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25600" windowHeight="16000" tabRatio="880"/>
  </bookViews>
  <sheets>
    <sheet name="Index" sheetId="1" r:id="rId1"/>
    <sheet name="11" sheetId="2" r:id="rId2"/>
    <sheet name="911" sheetId="3" r:id="rId3"/>
    <sheet name="935" sheetId="4" r:id="rId4"/>
    <sheet name="Parameters" sheetId="5" r:id="rId5"/>
    <sheet name="DNO totals" sheetId="6" r:id="rId6"/>
    <sheet name="Charging rates" sheetId="7" r:id="rId7"/>
    <sheet name="Matrix" sheetId="8" r:id="rId8"/>
    <sheet name="Results" sheetId="9" r:id="rId9"/>
    <sheet name="HSummary" sheetId="10" r:id="rId10"/>
    <sheet name="OneLiners" sheetId="11" r:id="rId11"/>
    <sheet name="LDNORev" sheetId="12" r:id="rId12"/>
    <sheet name="Total revenue" sheetId="13" r:id="rId13"/>
  </sheets>
  <definedNames>
    <definedName name="_xlnm._FilterDatabase" localSheetId="0" hidden="1">Index!$A$31:$C$230</definedName>
  </definedNames>
  <calcPr calcId="124519" fullCalcOnLoad="1"/>
</workbook>
</file>

<file path=xl/sharedStrings.xml><?xml version="1.0" encoding="utf-8"?>
<sst xmlns="http://schemas.openxmlformats.org/spreadsheetml/2006/main" count="4446" uniqueCount="1442">
  <si>
    <t>1100. Company, charging year, data version</t>
  </si>
  <si>
    <t>Company</t>
  </si>
  <si>
    <t>Year</t>
  </si>
  <si>
    <t>Version</t>
  </si>
  <si>
    <t>Company, charging year, data version</t>
  </si>
  <si>
    <t>no company</t>
  </si>
  <si>
    <t>no year</t>
  </si>
  <si>
    <t>no data version</t>
  </si>
  <si>
    <t>1101. Financial information</t>
  </si>
  <si>
    <t>O&amp;M charging rate based on FBPQ data (£/kW/year)</t>
  </si>
  <si>
    <t>Direct cost (£/year)</t>
  </si>
  <si>
    <t>Indirect cost (£/year)</t>
  </si>
  <si>
    <t>Network rates (£/year)</t>
  </si>
  <si>
    <t>The amount of money that the DNO wants to raise from use of system charges (£/year)</t>
  </si>
  <si>
    <t>Transmission exit charges (£/year)</t>
  </si>
  <si>
    <t>Financial information</t>
  </si>
  <si>
    <t>1110. Calendar and timeband information</t>
  </si>
  <si>
    <t>Days in year</t>
  </si>
  <si>
    <t>Annual hours in super-red</t>
  </si>
  <si>
    <t>Calendar and timeband information</t>
  </si>
  <si>
    <t>1118. Generation data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</si>
  <si>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</si>
  <si>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</si>
  <si>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</si>
  <si>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</si>
  <si>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Generation data</t>
  </si>
  <si>
    <t>1132. Override notional asset rate for 132kV/HV (£/kW)</t>
  </si>
  <si>
    <t>This value only affects tariffs if there are 132kV/HV non-sole-use assets in the EDCM model. It will not be used if set to zero or blank.</t>
  </si>
  <si>
    <t>If the forecast system simultaneous maximum load (kW) from CDCM users at the 132kV/HV network level is zero, then a non-zero non-blank value must be entered here.</t>
  </si>
  <si>
    <t>An arbitrary non-zero non-blank value should be entered here if there are no 132kV/HV assets in the EDCM or in the 500 MW model.</t>
  </si>
  <si>
    <t>132kV/HV</t>
  </si>
  <si>
    <t>Override notional asset rate for 132kV/HV (£/kW)</t>
  </si>
  <si>
    <t>1136. Maximum and minimum network use factors</t>
  </si>
  <si>
    <t>132kV circuits</t>
  </si>
  <si>
    <t>132kV/EHV</t>
  </si>
  <si>
    <t>EHV circuits</t>
  </si>
  <si>
    <t>EHV/HV</t>
  </si>
  <si>
    <t>Maximum network use factor</t>
  </si>
  <si>
    <t>Minimum network use factor</t>
  </si>
  <si>
    <t>1140. Data from CDCM model</t>
  </si>
  <si>
    <t>GSP</t>
  </si>
  <si>
    <t>HV circuits</t>
  </si>
  <si>
    <t>HV/LV</t>
  </si>
  <si>
    <t>LV circuits</t>
  </si>
  <si>
    <t>LV customer</t>
  </si>
  <si>
    <t>HV customer</t>
  </si>
  <si>
    <t>Diversity allowance between level exit and GSP Group</t>
  </si>
  <si>
    <t>System simultaneous maximum load (kW)</t>
  </si>
  <si>
    <t>Assets in CDCM model (£)</t>
  </si>
  <si>
    <t>Loss adjustment factor to transmission</t>
  </si>
  <si>
    <t>1181. LDNO discount percentage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</si>
  <si>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</si>
  <si>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</si>
  <si>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</si>
  <si>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</si>
  <si>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</si>
  <si>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</si>
  <si>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</si>
  <si>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</si>
  <si>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</si>
  <si>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</si>
  <si>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</si>
  <si>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</si>
  <si>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</si>
  <si>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</si>
  <si>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</si>
  <si>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Exceeded capacity charge p/kVA/day</t>
  </si>
  <si>
    <t>Reactive power charge p/kVArh</t>
  </si>
  <si>
    <t>Domestic Unrestricted</t>
  </si>
  <si>
    <t>Domestic Two Rate</t>
  </si>
  <si>
    <t>Domestic Off Peak (related MPAN)</t>
  </si>
  <si>
    <t>Small Non Domestic Unrestricted</t>
  </si>
  <si>
    <t>Small Non Domestic Two Rate</t>
  </si>
  <si>
    <t>Small Non Domestic Off Peak (related MPAN)</t>
  </si>
  <si>
    <t>LV Medium Non-Domestic</t>
  </si>
  <si>
    <t>LV Sub Medium Non-Domestic</t>
  </si>
  <si>
    <t>HV Medium Non-Domestic</t>
  </si>
  <si>
    <t>LV Network Domestic</t>
  </si>
  <si>
    <t>LV Network Non-Domestic Non-CT</t>
  </si>
  <si>
    <t>LV HH Metered</t>
  </si>
  <si>
    <t>LV Sub HH Metered</t>
  </si>
  <si>
    <t>HV HH Metered</t>
  </si>
  <si>
    <t>NHH UMS category A</t>
  </si>
  <si>
    <t>NHH UMS category B</t>
  </si>
  <si>
    <t>NHH UMS category C</t>
  </si>
  <si>
    <t>NHH UMS category D</t>
  </si>
  <si>
    <t>LV UMS (Pseudo HH Metered)</t>
  </si>
  <si>
    <t>LV Generation NHH or Aggregate HH</t>
  </si>
  <si>
    <t>LV Sub Generation NHH</t>
  </si>
  <si>
    <t>LV Generation Intermittent</t>
  </si>
  <si>
    <t>LV Generation Non-Intermittent</t>
  </si>
  <si>
    <t>LV Sub Generation Intermittent</t>
  </si>
  <si>
    <t>LV Sub Generation Non-Intermittent</t>
  </si>
  <si>
    <t>HV Generation Intermittent</t>
  </si>
  <si>
    <t>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</si>
  <si>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</si>
  <si>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</si>
  <si>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</si>
  <si>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</si>
  <si>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</si>
  <si>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</si>
  <si>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Exceeded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</si>
  <si>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</si>
  <si>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</si>
  <si>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</si>
  <si>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</si>
  <si>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</si>
  <si>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</si>
  <si>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</si>
  <si>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</si>
  <si>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</si>
  <si>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</si>
  <si>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</si>
  <si>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</si>
  <si>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</si>
  <si>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</si>
  <si>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</si>
  <si>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</si>
  <si>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</si>
  <si>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</si>
  <si>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</si>
  <si>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</si>
  <si>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</si>
  <si>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</si>
  <si>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</si>
  <si>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</si>
  <si>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</si>
  <si>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</si>
  <si>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</si>
  <si>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</si>
  <si>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</si>
  <si>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</si>
  <si>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</si>
  <si>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</si>
  <si>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</si>
  <si>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</si>
  <si>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</si>
  <si>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</si>
  <si>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</si>
  <si>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</si>
  <si>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</si>
  <si>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</si>
  <si>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</si>
  <si>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</si>
  <si>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</si>
  <si>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</si>
  <si>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</si>
  <si>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</si>
  <si>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Network Domestic</t>
  </si>
  <si>
    <t>LDNO 132kV: LV Network Domestic</t>
  </si>
  <si>
    <t>LDNO 132kV/EHV: LV Network Domestic</t>
  </si>
  <si>
    <t>LDNO EHV: LV Network Domestic</t>
  </si>
  <si>
    <t>LDNO HVplus: LV Network Domestic</t>
  </si>
  <si>
    <t>LDNO 0000: LV Network Non-Domestic Non-CT</t>
  </si>
  <si>
    <t>LDNO 132kV: LV Network Non-Domestic Non-CT</t>
  </si>
  <si>
    <t>LDNO 132kV/EHV: LV Network Non-Domestic Non-CT</t>
  </si>
  <si>
    <t>LDNO EHV: LV Network Non-Domestic Non-CT</t>
  </si>
  <si>
    <t>LDNO HVplus: LV Network Non-Domestic Non-CT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</si>
  <si>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</si>
  <si>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</si>
  <si>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</si>
  <si>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</si>
  <si>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</si>
  <si>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</si>
  <si>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</si>
  <si>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</si>
  <si>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</si>
  <si>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</si>
  <si>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</si>
  <si>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</si>
  <si>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</si>
  <si>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</si>
  <si>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</si>
  <si>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</si>
  <si>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</si>
  <si>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</si>
  <si>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</si>
  <si>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</si>
  <si>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</si>
  <si>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</si>
  <si>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</si>
  <si>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</si>
  <si>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</si>
  <si>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</si>
  <si>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</si>
  <si>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</si>
  <si>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</si>
  <si>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</si>
  <si>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</si>
  <si>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</si>
  <si>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</si>
  <si>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</si>
  <si>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</si>
  <si>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</si>
  <si>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</si>
  <si>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</si>
  <si>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</si>
  <si>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</si>
  <si>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 or Aggregate HH</t>
  </si>
  <si>
    <t>LDNO 132kV: LV Generation NHH or Aggregate HH</t>
  </si>
  <si>
    <t>LDNO 132kV/EHV: LV Generation NHH or Aggregate HH</t>
  </si>
  <si>
    <t>LDNO EHV: LV Generation NHH or Aggregate HH</t>
  </si>
  <si>
    <t>LDNO HVplus: LV Generation NHH or Aggregate 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</si>
  <si>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</si>
  <si>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</si>
  <si>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</si>
  <si>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</si>
  <si>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</si>
  <si>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</si>
  <si>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</si>
  <si>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</si>
  <si>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</si>
  <si>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</si>
  <si>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</si>
  <si>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</si>
  <si>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</si>
  <si>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</si>
  <si>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</si>
  <si>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</si>
  <si>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</si>
  <si>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</si>
  <si>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</si>
  <si>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</si>
  <si>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</si>
  <si>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</si>
  <si>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</si>
  <si>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</si>
  <si>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</si>
  <si>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</si>
  <si>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</si>
  <si>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</si>
  <si>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</si>
  <si>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</si>
  <si>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</si>
  <si>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</si>
  <si>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</si>
  <si>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</si>
  <si>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</si>
  <si>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911. FCP power flow modelling data</t>
  </si>
  <si>
    <t>Location name/ID</t>
  </si>
  <si>
    <t>Level</t>
  </si>
  <si>
    <t>Parent location (if any)</t>
  </si>
  <si>
    <t>Charge 1 £/kVA/year</t>
  </si>
  <si>
    <t>Not used</t>
  </si>
  <si>
    <t>Maximum demand run: load kW</t>
  </si>
  <si>
    <t>Maximum demand run: load kVAr</t>
  </si>
  <si>
    <t>Maximum demand run: generation kW</t>
  </si>
  <si>
    <t>Maximum demand run: generation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</si>
  <si>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</si>
  <si>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</si>
  <si>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</si>
  <si>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</si>
  <si>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</si>
  <si>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</si>
  <si>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</si>
  <si>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</si>
  <si>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Percentage of sole use assets where Customer is entitled to reduction for capitalised O&amp;M</t>
  </si>
  <si>
    <t>FCP network group</t>
  </si>
  <si>
    <t>Customer category for demand scaling</t>
  </si>
  <si>
    <t>Network use factor</t>
  </si>
  <si>
    <t>Super-red kW import divided by kVA capacity</t>
  </si>
  <si>
    <t>Super-red kVAr import divided by kVA capacity</t>
  </si>
  <si>
    <t>Proportion exposed to indirect cost allocation and fixed adder</t>
  </si>
  <si>
    <t>Capacity subject to DSM (kVA)</t>
  </si>
  <si>
    <t>Super-red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</si>
  <si>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</si>
  <si>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</si>
  <si>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</si>
  <si>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</si>
  <si>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</si>
  <si>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</si>
  <si>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</si>
  <si>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</si>
  <si>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2001. EHV operating expenditure intensity</t>
  </si>
  <si>
    <t>EHV operating expenditure intensity</t>
  </si>
  <si>
    <t>2003. Power factor in 500 MW model</t>
  </si>
  <si>
    <t>Power factor in 500 MW model</t>
  </si>
  <si>
    <t>2005. Proportion of residual to go into fixed adder</t>
  </si>
  <si>
    <t>Proportion of residual to go into fixed adder</t>
  </si>
  <si>
    <t>2007. Factor for the allocation of capacity scaling</t>
  </si>
  <si>
    <t>Factor for the allocation of capacity scaling</t>
  </si>
  <si>
    <t>2009. EHV asset levels</t>
  </si>
  <si>
    <t>EHV asset levels</t>
  </si>
  <si>
    <t>2011. HV and LV network asset levels</t>
  </si>
  <si>
    <t>HV and LV network asset levels</t>
  </si>
  <si>
    <t>2013. HV and LV service asset levels</t>
  </si>
  <si>
    <t>HV and LV service asset levels</t>
  </si>
  <si>
    <t>Tariff name</t>
  </si>
  <si>
    <t>Data sources:</t>
  </si>
  <si>
    <t>x1 = 935. Name (in Tariff data)</t>
  </si>
  <si>
    <t>Copy cells</t>
  </si>
  <si>
    <t>= x1</t>
  </si>
  <si>
    <t xml:space="preserve"> </t>
  </si>
  <si>
    <t>Sole use assets</t>
  </si>
  <si>
    <t>x1 = 935. Non-exempt pre-2005 export capacity (kVA) (in Tariff data)</t>
  </si>
  <si>
    <t>x2 = 935. Non-exempt 2005-2010 export capacity (kVA) (in Tariff data)</t>
  </si>
  <si>
    <t>x3 = 935. Non-exempt post-2010 export capacity (kVA) (in Tariff data)</t>
  </si>
  <si>
    <t>Calculation</t>
  </si>
  <si>
    <t>=OR(x1&lt;&gt;"VOID",x2&lt;&gt;"VOID",x3&lt;&gt;"VOID")</t>
  </si>
  <si>
    <t>Has export charges?</t>
  </si>
  <si>
    <t>x1 = 935. Maximum import capacity (kVA) (in Tariff data)</t>
  </si>
  <si>
    <t>x2 = 935. Days for which not a customer (in Tariff data)</t>
  </si>
  <si>
    <t>x3 = 1110. Days in year (in Calendar and timeband information)</t>
  </si>
  <si>
    <t>=IF(x1="VOID",0,(x1*(1-x2/x3)))</t>
  </si>
  <si>
    <t>Maximum import capacity adjusted for part-year (kVA)</t>
  </si>
  <si>
    <t>x1 = 935. Exempt export capacity (kVA) (in Tariff data)</t>
  </si>
  <si>
    <t>=IF(x1="VOID",0,x1*(1-x2/x3))</t>
  </si>
  <si>
    <t>Exempt export capacity (kVA) adjusted for part-year</t>
  </si>
  <si>
    <t>Non-exempt pre-2005 export capacity (kVA) adjusted for part-year</t>
  </si>
  <si>
    <t>x1 = 935. Non-exempt 2005-2010 export capacity (kVA) (in Tariff data)</t>
  </si>
  <si>
    <t>Non-exempt 2005-2010 export capacity (kVA) adjusted for part-year</t>
  </si>
  <si>
    <t>x1 = 935. Non-exempt post-2010 export capacity (kVA) (in Tariff data)</t>
  </si>
  <si>
    <t>Non-exempt post-2010 export capacity (kVA) adjusted for part-year</t>
  </si>
  <si>
    <t>x1 = 2109. Non-exempt pre-2005 export capacity (kVA) adjusted for part-year</t>
  </si>
  <si>
    <t>x2 = 2111. Non-exempt 2005-2010 export capacity (kVA) adjusted for part-year</t>
  </si>
  <si>
    <t>x3 = 2113. Non-exempt post-2010 export capacity (kVA) adjusted for part-year</t>
  </si>
  <si>
    <t>=x1+x2+x3</t>
  </si>
  <si>
    <t>Chargeable export capacity adjusted for part-year (kVA)</t>
  </si>
  <si>
    <t>x1 = 935. Super-red kW import divided by kVA capacity (in Tariff data)</t>
  </si>
  <si>
    <t>x2 = 935. Hours in super-red for which not a customer (in Tariff data)</t>
  </si>
  <si>
    <t>x3 = 1110. Annual hours in super-red (in Calendar and timeband information)</t>
  </si>
  <si>
    <t>x4 = 935. Days for which not a customer (in Tariff data)</t>
  </si>
  <si>
    <t>x5 = 1110. Days in year (in Calendar and timeband information)</t>
  </si>
  <si>
    <t>=x1*(1-x2/x3)/(1-x4/x5)</t>
  </si>
  <si>
    <t>Super-red kW divided by kVA adjusted for part-year</t>
  </si>
  <si>
    <t>x1 = 2105. Maximum import capacity adjusted for part-year (kVA)</t>
  </si>
  <si>
    <t>x2 = 935. Sole use asset MEAV (£) (in Tariff data)</t>
  </si>
  <si>
    <t>x3 = 2107. Exempt export capacity (kVA) adjusted for part-year</t>
  </si>
  <si>
    <t>x4 = 2115. Chargeable export capacity adjusted for part-year (kVA)</t>
  </si>
  <si>
    <t>=IF(x1,x2*x1/(x1+x3+x4),0)</t>
  </si>
  <si>
    <t>Sole use asset MEAV for demand (£)</t>
  </si>
  <si>
    <t>x1 = 2115. Chargeable export capacity adjusted for part-year (kVA)</t>
  </si>
  <si>
    <t>x3 = 2105. Maximum import capacity adjusted for part-year (kVA)</t>
  </si>
  <si>
    <t>x4 = 2107. Exempt export capacity (kVA) adjusted for part-year</t>
  </si>
  <si>
    <t>=IF(x1,x2*x1/(x3+x4+x1),0)</t>
  </si>
  <si>
    <t>Sole use asset MEAV for non-exempt generation (£)</t>
  </si>
  <si>
    <t>x1 = 2119. Sole use asset MEAV for demand (£)</t>
  </si>
  <si>
    <t>=x1*(1-x2/x3)</t>
  </si>
  <si>
    <t>Demand sole use asset MEAV adjusted for part-year (£)</t>
  </si>
  <si>
    <t>x1 = 2121. Sole use asset MEAV for non-exempt generation (£)</t>
  </si>
  <si>
    <t>Generation sole use asset MEAV adjusted for part-year (£)</t>
  </si>
  <si>
    <t>Locations</t>
  </si>
  <si>
    <t>x1 = 935. FCP network group (in Tariff data)</t>
  </si>
  <si>
    <t>x2 = 911. Location name/ID (in FCP power flow modelling data)</t>
  </si>
  <si>
    <t>=MATCH(x1,x2,0)</t>
  </si>
  <si>
    <t>Location</t>
  </si>
  <si>
    <t>x1 = 911. Parent location (if any) (in FCP power flow modelling data)</t>
  </si>
  <si>
    <t>x2 = 2127. Location</t>
  </si>
  <si>
    <t>x3 = 911. Location name/ID (in FCP power flow modelling data)</t>
  </si>
  <si>
    <t>=MATCH(INDEX(x1,x2),x3,0)</t>
  </si>
  <si>
    <t>Parent location</t>
  </si>
  <si>
    <t>x2 = 2129. Parent location</t>
  </si>
  <si>
    <t>Grandparent location</t>
  </si>
  <si>
    <t>x1 = 2127. Location</t>
  </si>
  <si>
    <t>x2 = 911. Charge 1 £/kVA/year (in FCP power flow modelling data)</t>
  </si>
  <si>
    <t>=IF(ISNUMBER(x1),MAX(0,INDEX(x2,x1)),0)</t>
  </si>
  <si>
    <t>Location charge 1 £/kVA/year</t>
  </si>
  <si>
    <t>x1 = 2129. Parent location</t>
  </si>
  <si>
    <t>Parent location charge 1 £/kVA/year</t>
  </si>
  <si>
    <t>x1 = 2131. Grandparent location</t>
  </si>
  <si>
    <t>Grandparent location charge 1 £/kVA/year</t>
  </si>
  <si>
    <t>x1 = 935. Proportion eligible for charge 1 credits (in Tariff data)</t>
  </si>
  <si>
    <t>x2 = 2133. Location charge 1 £/kVA/year</t>
  </si>
  <si>
    <t>x3 = 2135. Parent location charge 1 £/kVA/year</t>
  </si>
  <si>
    <t>x4 = 2137. Grandparent location charge 1 £/kVA/year</t>
  </si>
  <si>
    <t>x5 = 1110. Annual hours in super-red (in Calendar and timeband information)</t>
  </si>
  <si>
    <t>=-100*x1*(x2+x3+x4)/x5</t>
  </si>
  <si>
    <t>Charge 1 credit before exempt adjustment p/kWh</t>
  </si>
  <si>
    <t>2201. Assets in CDCM model (£)</t>
  </si>
  <si>
    <t>x1 = 1140. Data from CDCM model</t>
  </si>
  <si>
    <t>Copy cells = x1</t>
  </si>
  <si>
    <t>2203. EHV assets in CDCM model (£)</t>
  </si>
  <si>
    <t>x1 = 2009. EHV asset levels</t>
  </si>
  <si>
    <t>x2 = 2201. Assets in CDCM model (£)</t>
  </si>
  <si>
    <t>Sum-product calculation =SUMPRODUCT(x1, x2)</t>
  </si>
  <si>
    <t>EHV assets in CDCM model (£)</t>
  </si>
  <si>
    <t>2205. HV and LV network assets in CDCM model (£)</t>
  </si>
  <si>
    <t>x1 = 2011. HV and LV network asset levels</t>
  </si>
  <si>
    <t>HV and LV network assets in CDCM model (£)</t>
  </si>
  <si>
    <t>2207. HV and LV service assets in CDCM model (£)</t>
  </si>
  <si>
    <t>x1 = 2013. HV and LV service asset levels</t>
  </si>
  <si>
    <t>HV and LV service assets in CDCM model (£)</t>
  </si>
  <si>
    <t>2209. Forecast system simultaneous maximum load (kW) from CDCM users</t>
  </si>
  <si>
    <t>Forecast system simultaneous maximum load (kW) from CDCM users</t>
  </si>
  <si>
    <t>2211. Loss adjustment factor to transmission for each network level</t>
  </si>
  <si>
    <t>Loss adjustment factor to transmission for each network level</t>
  </si>
  <si>
    <t>2213. Diversity allowance between level exit and GSP Group</t>
  </si>
  <si>
    <t>2301. Notional asset rate (£/kW)</t>
  </si>
  <si>
    <t>x1 = 2201. Assets in CDCM model (£)</t>
  </si>
  <si>
    <t>x2 = 2209. Forecast system simultaneous maximum load (kW) from CDCM users</t>
  </si>
  <si>
    <t>x3 = 2211. Loss adjustment factor to transmission for each network level</t>
  </si>
  <si>
    <t>Calculation =x1/x2/x3</t>
  </si>
  <si>
    <t>Notional asset rate (£/kW)</t>
  </si>
  <si>
    <t>2303. Notional asset rate for 132kV/HV (£/kW)</t>
  </si>
  <si>
    <t>x1 = 1132. Override notional asset rate for 132kV/HV (£/kW)</t>
  </si>
  <si>
    <t>x2 = 2301. Notional asset rate (£/kW)</t>
  </si>
  <si>
    <t>Calculation =IF(ISNUMBER(x1),IF(x1,x1,x2),x2)</t>
  </si>
  <si>
    <t>Notional asset rate for 132kV/HV (£/kW)</t>
  </si>
  <si>
    <t>2305. Notional asset rate adjusted (£/kW)</t>
  </si>
  <si>
    <t>x1 = 2303. Notional asset rate for 132kV/HV (£/kW)</t>
  </si>
  <si>
    <t>Combine tables = x1 or x2</t>
  </si>
  <si>
    <t>Notional asset rate adjusted (£/kW)</t>
  </si>
  <si>
    <t>2401. Total sole use assets for demand (£)</t>
  </si>
  <si>
    <t>x1 = 2123. Demand sole use asset MEAV adjusted for part-year (£)</t>
  </si>
  <si>
    <t>Cell summation =SUM(x1)</t>
  </si>
  <si>
    <t>Total sole use assets for demand (£)</t>
  </si>
  <si>
    <t>2403. Generation sole use asset MEAV adjusted for part-year (£) (aggregate)</t>
  </si>
  <si>
    <t>x1 = 2125. Generation sole use asset MEAV adjusted for part-year (£)</t>
  </si>
  <si>
    <t>Generation sole use asset MEAV adjusted for part-year (£) (aggregate)</t>
  </si>
  <si>
    <t>2405. Total CDCM peak time consumption (kW)</t>
  </si>
  <si>
    <t>x1 = 2209. Forecast system simultaneous maximum load (kW) from CDCM users</t>
  </si>
  <si>
    <t>Total CDCM peak time consumption (kW)</t>
  </si>
  <si>
    <t>Active power consumption</t>
  </si>
  <si>
    <t>x1 = 2211. Loss adjustment factor to transmission for each network level</t>
  </si>
  <si>
    <t>x2 = 935. Customer category for demand scaling (in Tariff data)</t>
  </si>
  <si>
    <t>=INDEX(x1,IF(x2,IF(MOD(x2,1000),IF(MOD(x2,100),IF(MOD(x2,10),IF(MOD(x2,1000)=1,6,5),4),3),2),1))</t>
  </si>
  <si>
    <t>Loss factor to transmission</t>
  </si>
  <si>
    <t>x1 = 2117. Super-red kW divided by kVA adjusted for part-year</t>
  </si>
  <si>
    <t>x2 = 2501. Loss factor to transmission</t>
  </si>
  <si>
    <t>=x1*x2</t>
  </si>
  <si>
    <t>Peak-time active power consumption adjusted to transmission (kW/kVA)</t>
  </si>
  <si>
    <t>First set of notional consumption assets</t>
  </si>
  <si>
    <t>x1 = 2501. Loss factor to transmission</t>
  </si>
  <si>
    <t>x2 = 2003. Power factor in 500 MW model</t>
  </si>
  <si>
    <t>Active power equivalent of capacity adjusted to transmission (kW/kVA)</t>
  </si>
  <si>
    <t>x1 = 935. Customer category for demand scaling (in Tariff data)</t>
  </si>
  <si>
    <t>x2 = 2305. Notional asset rate adjusted (£/kW)</t>
  </si>
  <si>
    <t>x3 = 2505. Active power equivalent of capacity adjusted to transmission (kW/kVA)</t>
  </si>
  <si>
    <t>x4 = 2213. Diversity allowance between level exit and GSP Group</t>
  </si>
  <si>
    <t>x5 = 935. Network use factor (in Tariff data)</t>
  </si>
  <si>
    <t>=IF(x1=1000,x2*x3/(1+x4)*x5,0)</t>
  </si>
  <si>
    <t>Capacity 132kV circuits (£/kVA)</t>
  </si>
  <si>
    <t>=IF(MOD(x1,1000)=100,x2*x3/(1+x4)*x5,0)</t>
  </si>
  <si>
    <t>Capacity 132kV/EHV (£/kVA)</t>
  </si>
  <si>
    <t>=IF(MOD(x1,100)=10,x2*x3/(1+x4)*x5,0)</t>
  </si>
  <si>
    <t>Capacity EHV circuits (£/kVA)</t>
  </si>
  <si>
    <t>=IF(AND(MOD(x1,10)&gt;0,MOD(x1,1000)&gt;1),x2*x3/(1+x4)*x5,0)</t>
  </si>
  <si>
    <t>Capacity EHV/HV (£/kVA)</t>
  </si>
  <si>
    <t>=IF(MOD(x1,1000)=1,x2*x3/(1+x4)*x5,0)</t>
  </si>
  <si>
    <t>Capacity 132kV/HV (£/kVA)</t>
  </si>
  <si>
    <t>x3 = 2503. Peak-time active power consumption adjusted to transmission (kW/kVA)</t>
  </si>
  <si>
    <t>x4 = 935. Network use factor (in Tariff data)</t>
  </si>
  <si>
    <t>=IF(x1&gt;1000,x2*x3*x4,0)</t>
  </si>
  <si>
    <t>Consumption 132kV circuits (£/kVA)</t>
  </si>
  <si>
    <t>=IF(MOD(x1,1000)&gt;100,x2*x3*x4,0)</t>
  </si>
  <si>
    <t>Consumption 132kV/EHV (£/kVA)</t>
  </si>
  <si>
    <t>=IF(MOD(x1,100)&gt;10,x2*x3*x4,0)</t>
  </si>
  <si>
    <t>Consumption EHV circuits (£/kVA)</t>
  </si>
  <si>
    <t>x1 = 2507. Capacity 132kV circuits (£/kVA)</t>
  </si>
  <si>
    <t>x2 = 2509. Capacity 132kV/EHV (£/kVA)</t>
  </si>
  <si>
    <t>x3 = 2511. Capacity EHV circuits (£/kVA)</t>
  </si>
  <si>
    <t>x4 = 2513. Capacity EHV/HV (£/kVA)</t>
  </si>
  <si>
    <t>x5 = 2515. Capacity 132kV/HV (£/kVA)</t>
  </si>
  <si>
    <t>=x1+x2+x3+x4+x5</t>
  </si>
  <si>
    <t>Total notional capacity assets (£/kVA)</t>
  </si>
  <si>
    <t>x1 = 2517. Consumption 132kV circuits (£/kVA)</t>
  </si>
  <si>
    <t>x2 = 2519. Consumption 132kV/EHV (£/kVA)</t>
  </si>
  <si>
    <t>x3 = 2521. Consumption EHV circuits (£/kVA)</t>
  </si>
  <si>
    <t>Total notional consumption assets (£/kVA)</t>
  </si>
  <si>
    <t>2601. Total notional capacity assets (£)</t>
  </si>
  <si>
    <t>x1 = 2523. Total notional capacity assets (£/kVA)</t>
  </si>
  <si>
    <t>x2 = 2105. Maximum import capacity adjusted for part-year (kVA)</t>
  </si>
  <si>
    <t>Total notional capacity assets (£)</t>
  </si>
  <si>
    <t>2603. Total notional consumption assets (£)</t>
  </si>
  <si>
    <t>x1 = 2525. Total notional consumption assets (£/kVA)</t>
  </si>
  <si>
    <t>Total notional consumption assets (£)</t>
  </si>
  <si>
    <t>2605. All notional assets in EDCM (£)</t>
  </si>
  <si>
    <t>x1 = 2401. Total sole use assets for demand (£)</t>
  </si>
  <si>
    <t>x2 = 2601. Total notional capacity assets (£)</t>
  </si>
  <si>
    <t>x3 = 2603. Total notional consumption assets (£)</t>
  </si>
  <si>
    <t>x4 = 2403. Generation sole use asset MEAV adjusted for part-year (£) (aggregate)</t>
  </si>
  <si>
    <t>Calculation =x1+x2+x3+x4</t>
  </si>
  <si>
    <t>All notional assets in EDCM (£)</t>
  </si>
  <si>
    <t>2701. Direct cost charging rate</t>
  </si>
  <si>
    <t>x1 = 1101. Direct cost (£/year) (in Financial information)</t>
  </si>
  <si>
    <t>x2 = 2605. All notional assets in EDCM (£)</t>
  </si>
  <si>
    <t>x3 = 2203. EHV assets in CDCM model (£)</t>
  </si>
  <si>
    <t>x4 = 2205. HV and LV network assets in CDCM model (£)</t>
  </si>
  <si>
    <t>x5 = 2207. HV and LV service assets in CDCM model (£)</t>
  </si>
  <si>
    <t>x6 = 2001. EHV operating expenditure intensity</t>
  </si>
  <si>
    <t>Calculation =x1/(x2+x3+(x4+x5)/x6)</t>
  </si>
  <si>
    <t>Direct cost charging rate</t>
  </si>
  <si>
    <t>2703. Network rates charging rate</t>
  </si>
  <si>
    <t>x1 = 1101. Network rates (£/year) (in Financial information)</t>
  </si>
  <si>
    <t>Calculation =x1/(x2+x3+x4+x5)</t>
  </si>
  <si>
    <t>Network rates charging rate</t>
  </si>
  <si>
    <t>2705. Indirect cost charging rate</t>
  </si>
  <si>
    <t>x1 = 1101. Indirect cost (£/year) (in Financial information)</t>
  </si>
  <si>
    <t>Indirect cost charging rate</t>
  </si>
  <si>
    <t>2801. Total EDCM peak time consumption (kW)</t>
  </si>
  <si>
    <t>x2 = 2503. Peak-time active power consumption adjusted to transmission (kW/kVA)</t>
  </si>
  <si>
    <t>Total EDCM peak time consumption (kW)</t>
  </si>
  <si>
    <t>2803. Estimated total peak-time consumption (kW)</t>
  </si>
  <si>
    <t>x1 = 2405. Total CDCM peak time consumption (kW)</t>
  </si>
  <si>
    <t>x2 = 2801. Total EDCM peak time consumption (kW)</t>
  </si>
  <si>
    <t>Calculation =x1+x2</t>
  </si>
  <si>
    <t>Estimated total peak-time consumption (kW)</t>
  </si>
  <si>
    <t>2901. Transmission exit charging rate (£/kW/year)</t>
  </si>
  <si>
    <t>x1 = 1101. Transmission exit charges (£/year) (in Financial information)</t>
  </si>
  <si>
    <t>x2 = 2803. Estimated total peak-time consumption (kW)</t>
  </si>
  <si>
    <t>Calculation =x1/x2</t>
  </si>
  <si>
    <t>Transmission exit charging rate (£/kW/year)</t>
  </si>
  <si>
    <t>Generation unit rate credit</t>
  </si>
  <si>
    <t>x1 = 2139. Charge 1 credit before exempt adjustment p/kWh</t>
  </si>
  <si>
    <t>x2 = 2701. Direct cost charging rate</t>
  </si>
  <si>
    <t>x3 = 2705. Indirect cost charging rate</t>
  </si>
  <si>
    <t>x4 = 2703. Network rates charging rate</t>
  </si>
  <si>
    <t>x5 = 2901. Transmission exit charging rate (£/kW/year)</t>
  </si>
  <si>
    <t>x6 = 1110. Annual hours in super-red (in Calendar and timeband information)</t>
  </si>
  <si>
    <t>x7 = 935. Proportion eligible for charge 1 credits (in Tariff data)</t>
  </si>
  <si>
    <t>=x1*(1+x2+0.6*x3+x4)-100*x5/x6*x7</t>
  </si>
  <si>
    <t>Generation credit before exempt adjustment p/kWh</t>
  </si>
  <si>
    <t>x2 = 3001. Generation credit before exempt adjustment p/kWh</t>
  </si>
  <si>
    <t>=IF(x1,x2*x1/(x1+x3),0)</t>
  </si>
  <si>
    <t>Generation credit (unrounded) p/kWh</t>
  </si>
  <si>
    <t>x1 = 3003. Generation credit (unrounded) p/kWh</t>
  </si>
  <si>
    <t>=ROUND(x1,3)</t>
  </si>
  <si>
    <t>Export super-red unit rate (p/kWh)</t>
  </si>
  <si>
    <t>3101. Chargeable export capacity adjusted for part-year (kVA) (total)</t>
  </si>
  <si>
    <t>Chargeable export capacity adjusted for part-year (kVA) (total)</t>
  </si>
  <si>
    <t>3103. Non-exempt 2005-2010 export capacity (kVA) adjusted for part-year (total)</t>
  </si>
  <si>
    <t>x1 = 2111. Non-exempt 2005-2010 export capacity (kVA) adjusted for part-year</t>
  </si>
  <si>
    <t>Non-exempt 2005-2010 export capacity (kVA) adjusted for part-year (total)</t>
  </si>
  <si>
    <t>3105. Non-exempt post-2010 export capacity (kVA) adjusted for part-year (total)</t>
  </si>
  <si>
    <t>x1 = 2113. Non-exempt post-2010 export capacity (kVA) adjusted for part-year</t>
  </si>
  <si>
    <t>Non-exempt post-2010 export capacity (kVA) adjusted for part-year (total)</t>
  </si>
  <si>
    <t>3107. Export capacity charge p/kVA/day</t>
  </si>
  <si>
    <t>x1 = 1101. O&amp;M charging rate based on FBPQ data (£/kW/year) (in Financial information)</t>
  </si>
  <si>
    <t>x2 = 3103. Non-exempt 2005-2010 export capacity (kVA) adjusted for part-year (total)</t>
  </si>
  <si>
    <t>x3 = 3101. Chargeable export capacity adjusted for part-year (kVA) (total)</t>
  </si>
  <si>
    <t>x4 = 1118. Average adjusted GP (£/year) (in Generation data)</t>
  </si>
  <si>
    <t>x5 = 3105. Non-exempt post-2010 export capacity (kVA) adjusted for part-year (total)</t>
  </si>
  <si>
    <t>x6 = 1118. Total CDCM generation capacity post-2010 (kVA) (in Generation data)</t>
  </si>
  <si>
    <t>x7 = 1118. GL term from the DG incentive revenue calculation (£/year) (in Generation data)</t>
  </si>
  <si>
    <t>x8 = 1118. Total CDCM generation capacity 2005-2010 (kVA) (in Generation data)</t>
  </si>
  <si>
    <t>x9 = 1110. Days in year (in Calendar and timeband information)</t>
  </si>
  <si>
    <t>Calculation =(x1*(1-IF(x2,x2/x3,0))+IF(x4,x4*x5/(x5+x6)/x3,0)+IF(x7,x7*x2/(x2+x8)/x3,0))*100/x9</t>
  </si>
  <si>
    <t>Export capacity charge p/kVA/day</t>
  </si>
  <si>
    <t>Export capacity rate</t>
  </si>
  <si>
    <t>x1 = 935. Capacity eligible for GSP generation credits (kW) (in Tariff data)</t>
  </si>
  <si>
    <t>Capacity eligible for GSP generation credits (kW) adjusted for part-year</t>
  </si>
  <si>
    <t>x2 = 2901. Transmission exit charging rate (£/kW/year)</t>
  </si>
  <si>
    <t>x4 = 3201. Capacity eligible for GSP generation credits (kW) adjusted for part-year</t>
  </si>
  <si>
    <t>=IF(x1,-100*x2/x3*x4/x1,0)</t>
  </si>
  <si>
    <t>Generation capacity credit (unrounded) p/kVA/day</t>
  </si>
  <si>
    <t>x1 = 2103. Has export charges?</t>
  </si>
  <si>
    <t>x2 = 3107. Export capacity charge p/kVA/day</t>
  </si>
  <si>
    <t>=IF(x1,x2,0)</t>
  </si>
  <si>
    <t>Export capacity charge (unrounded) p/kVA/day</t>
  </si>
  <si>
    <t>x1 = 3205. Export capacity charge (unrounded) p/kVA/day</t>
  </si>
  <si>
    <t>=ROUND(x1,2)</t>
  </si>
  <si>
    <t>Export capacity charge (p/kVA/day)</t>
  </si>
  <si>
    <t>x1 = 3203. Generation capacity credit (unrounded) p/kVA/day</t>
  </si>
  <si>
    <t>x2 = 2103. Has export charges?</t>
  </si>
  <si>
    <t>x3 = 3205. Export capacity charge (unrounded) p/kVA/day</t>
  </si>
  <si>
    <t>=IF(x2,(x3+x1),0)</t>
  </si>
  <si>
    <t>Net export capacity charge (or credit) (unrounded) (p/kVA/day)</t>
  </si>
  <si>
    <t>x1 = 3209. Net export capacity charge (or credit) (unrounded) (p/kVA/day)</t>
  </si>
  <si>
    <t>Export capacity rate (p/kVA/day)</t>
  </si>
  <si>
    <t>Fixed charges</t>
  </si>
  <si>
    <t>=x1&lt;&gt;"VOID"</t>
  </si>
  <si>
    <t>Has import charges?</t>
  </si>
  <si>
    <t>x1 = 3213. Has import charges?</t>
  </si>
  <si>
    <t>x2 = 1110. Days in year (in Calendar and timeband information)</t>
  </si>
  <si>
    <t>x3 = 2119. Sole use asset MEAV for demand (£)</t>
  </si>
  <si>
    <t>x4 = 935. Percentage of sole use assets where Customer is entitled to reduction for capitalised O&amp;M (in Tariff data)</t>
  </si>
  <si>
    <t>x5 = 2701. Direct cost charging rate</t>
  </si>
  <si>
    <t>x6 = 2703. Network rates charging rate</t>
  </si>
  <si>
    <t>=IF(x1,(100/x2*x3*((1-x4)*x5+x6)),0)</t>
  </si>
  <si>
    <t>Demand fixed charge p/day</t>
  </si>
  <si>
    <t>x1 = 1110. Days in year (in Calendar and timeband information)</t>
  </si>
  <si>
    <t>x2 = 2125. Generation sole use asset MEAV adjusted for part-year (£)</t>
  </si>
  <si>
    <t>x3 = 2701. Direct cost charging rate</t>
  </si>
  <si>
    <t>=100/x1*x2*(x3+x4)</t>
  </si>
  <si>
    <t>Generation fixed charge p/day (scaled for part year)</t>
  </si>
  <si>
    <t>x2 = 2121. Sole use asset MEAV for non-exempt generation (£)</t>
  </si>
  <si>
    <t>Export fixed charge (unrounded) p/day</t>
  </si>
  <si>
    <t>x1 = 3219. Export fixed charge (unrounded) p/day</t>
  </si>
  <si>
    <t>Export fixed charge p/day</t>
  </si>
  <si>
    <t>3301. Total demand sole use assets qualifying for DCP 189 discount (£)</t>
  </si>
  <si>
    <t>x1 = 935. Percentage of sole use assets where Customer is entitled to reduction for capitalised O&amp;M (in Tariff data)</t>
  </si>
  <si>
    <t>x2 = 2123. Demand sole use asset MEAV adjusted for part-year (£)</t>
  </si>
  <si>
    <t>Total demand sole use assets qualifying for DCP 189 discount (£)</t>
  </si>
  <si>
    <t>3303. Net forecast EDCM generation revenue (£/year)</t>
  </si>
  <si>
    <t>x1 = 3005. Export super-red unit rate (p/kWh)</t>
  </si>
  <si>
    <t>x2 = 935. Super-red units exported (kWh) (in Tariff data)</t>
  </si>
  <si>
    <t>x3 = 3211. Export capacity rate (p/kVA/day)</t>
  </si>
  <si>
    <t>x6 = 3217. Generation fixed charge p/day (scaled for part year)</t>
  </si>
  <si>
    <t>Calculation =SUMPRODUCT(x1,x2)/100+SUMPRODUCT(x3,x4)*x5/100+SUM(x6)*x5/100</t>
  </si>
  <si>
    <t>Net forecast EDCM generation revenue (£/year)</t>
  </si>
  <si>
    <t>3305. Revenue less costs and adjustments (£/year)</t>
  </si>
  <si>
    <t>x1 = 1101. The amount of money that the DNO wants to raise from use of system charges (£/year) (in Financial information)</t>
  </si>
  <si>
    <t>x2 = 1101. Direct cost (£/year) (in Financial information)</t>
  </si>
  <si>
    <t>x3 = 1101. Indirect cost (£/year) (in Financial information)</t>
  </si>
  <si>
    <t>x4 = 1101. Network rates (£/year) (in Financial information)</t>
  </si>
  <si>
    <t>x5 = 3303. Net forecast EDCM generation revenue (£/year)</t>
  </si>
  <si>
    <t>x6 = 1101. Transmission exit charges (£/year) (in Financial information)</t>
  </si>
  <si>
    <t>x7 = 2701. Direct cost charging rate</t>
  </si>
  <si>
    <t>x8 = 3301. Total demand sole use assets qualifying for DCP 189 discount (£)</t>
  </si>
  <si>
    <t>Calculation =x1-x2-x3-x4-x5-x6+x7*x8</t>
  </si>
  <si>
    <t>Revenue less costs and adjustments (£/year)</t>
  </si>
  <si>
    <t>3401. Other revenue charging rate</t>
  </si>
  <si>
    <t>x1 = 3305. Revenue less costs and adjustments (£/year)</t>
  </si>
  <si>
    <t>x4 = 2203. EHV assets in CDCM model (£)</t>
  </si>
  <si>
    <t>x5 = 2205. HV and LV network assets in CDCM model (£)</t>
  </si>
  <si>
    <t>Other revenue charging rate</t>
  </si>
  <si>
    <t>Network flows</t>
  </si>
  <si>
    <t>x2 = 935. Capacity subject to DSM (kVA) (in Tariff data)</t>
  </si>
  <si>
    <t>x3 = 935. Days for which not a customer (in Tariff data)</t>
  </si>
  <si>
    <t>x4 = 1110. Days in year (in Calendar and timeband information)</t>
  </si>
  <si>
    <t>=x1-(x2*(1-x3/x4))</t>
  </si>
  <si>
    <t>Non-DSM import capacity adjusted for part-year (kVA)</t>
  </si>
  <si>
    <t>x2 = 935. Super-red kVAr import divided by kVA capacity (in Tariff data)</t>
  </si>
  <si>
    <t>=MAX(MIN(SQRT(1-MIN(1,x1)^2),0+x2),0-SQRT(1-MIN(1,x1)^2))</t>
  </si>
  <si>
    <t>Unadjusted but capped red kVAr/agreed kVA</t>
  </si>
  <si>
    <t>x2 = 911. Maximum demand run: load kW (in FCP power flow modelling data)</t>
  </si>
  <si>
    <t>x3 = 911. Maximum demand run: generation kW (in FCP power flow modelling data)</t>
  </si>
  <si>
    <t>x4 = 911. Maximum demand run: load kVAr (in FCP power flow modelling data)</t>
  </si>
  <si>
    <t>x5 = 911. Maximum demand run: generation kVAr (in FCP power flow modelling data)</t>
  </si>
  <si>
    <t>=IF(ISNUMBER(x1),SQRT((INDEX(x2,x1)+INDEX(x3,x1))^2+(INDEX(x4,x1)+INDEX(x5,x1))^2),0)</t>
  </si>
  <si>
    <t>Parent group maximum demand (kVA)</t>
  </si>
  <si>
    <t>x1 = 3505. Parent group maximum demand (kVA)</t>
  </si>
  <si>
    <t>x2 = 911. Maximum demand run: load kVAr (in FCP power flow modelling data)</t>
  </si>
  <si>
    <t>x3 = 2129. Parent location</t>
  </si>
  <si>
    <t>x4 = 911. Maximum demand run: generation kVAr (in FCP power flow modelling data)</t>
  </si>
  <si>
    <t>=IF(x1,0-(INDEX(x2,x3)+INDEX(x4,x3))/x1,0)</t>
  </si>
  <si>
    <t>Parent group reactive factor, maximum demand (kVAr/kVA)</t>
  </si>
  <si>
    <t>Grandparent group maximum demand (kVA)</t>
  </si>
  <si>
    <t>x1 = 3509. Grandparent group maximum demand (kVA)</t>
  </si>
  <si>
    <t>x3 = 2131. Grandparent location</t>
  </si>
  <si>
    <t>Grandparent group reactive factor, maximum demand (kVAr/kVA)</t>
  </si>
  <si>
    <t>x1 = 3507. Parent group reactive factor, maximum demand (kVAr/kVA)</t>
  </si>
  <si>
    <t>=SQRT(1-x1^2)</t>
  </si>
  <si>
    <t>Parent group power factor, maximum demand (kW/kVA)</t>
  </si>
  <si>
    <t>x1 = 3511. Grandparent group reactive factor, maximum demand (kVAr/kVA)</t>
  </si>
  <si>
    <t>Grandparent group power factor, maximum demand (kW/kVA)</t>
  </si>
  <si>
    <t>Charge 1</t>
  </si>
  <si>
    <t>x1 = 2135. Parent location charge 1 £/kVA/year</t>
  </si>
  <si>
    <t>x2 = 935. Super-red kW import divided by kVA capacity (in Tariff data)</t>
  </si>
  <si>
    <t>x3 = 3513. Parent group power factor, maximum demand (kW/kVA)</t>
  </si>
  <si>
    <t>x4 = 3503. Unadjusted but capped red kVAr/agreed kVA</t>
  </si>
  <si>
    <t>x5 = 3507. Parent group reactive factor, maximum demand (kVAr/kVA)</t>
  </si>
  <si>
    <t>x6 = 2137. Grandparent location charge 1 £/kVA/year</t>
  </si>
  <si>
    <t>x7 = 3515. Grandparent group power factor, maximum demand (kW/kVA)</t>
  </si>
  <si>
    <t>x8 = 3511. Grandparent group reactive factor, maximum demand (kVAr/kVA)</t>
  </si>
  <si>
    <t>=100*(x1*MAX(0,x2*x3+x4*x5)+x6*MAX(0,x2*x7+x4*x8))/x9</t>
  </si>
  <si>
    <t>Import demand charge p/kVA/day</t>
  </si>
  <si>
    <t>x1 = 2133. Location charge 1 £/kVA/year</t>
  </si>
  <si>
    <t>=100*x1/x2</t>
  </si>
  <si>
    <t>Import capacity charge p/kVA/day</t>
  </si>
  <si>
    <t>x2 = 1110. Annual hours in super-red (in Calendar and timeband information)</t>
  </si>
  <si>
    <t>x3 = 935. Super-red kW import divided by kVA capacity (in Tariff data)</t>
  </si>
  <si>
    <t>x4 = 3513. Parent group power factor, maximum demand (kW/kVA)</t>
  </si>
  <si>
    <t>x5 = 3503. Unadjusted but capped red kVAr/agreed kVA</t>
  </si>
  <si>
    <t>x6 = 3507. Parent group reactive factor, maximum demand (kVAr/kVA)</t>
  </si>
  <si>
    <t>x7 = 2137. Grandparent location charge 1 £/kVA/year</t>
  </si>
  <si>
    <t>x8 = 3515. Grandparent group power factor, maximum demand (kW/kVA)</t>
  </si>
  <si>
    <t>x9 = 3511. Grandparent group reactive factor, maximum demand (kVAr/kVA)</t>
  </si>
  <si>
    <t>=100*(x1*IF(x3=0,x4,MAX(0,x4+x5*x6/x3))+x7*IF(x3=0,x8,MAX(0,x8+x5*x9/x3)))/x2</t>
  </si>
  <si>
    <t>Super-red rate p/kWh</t>
  </si>
  <si>
    <t>x2 = 3519. Import capacity charge p/kVA/day</t>
  </si>
  <si>
    <t>x3 = 3517. Import demand charge p/kVA/day</t>
  </si>
  <si>
    <t>=IF(x1=0,x2+x3,x2)</t>
  </si>
  <si>
    <t>FCP capacity charge p/kVA/day</t>
  </si>
  <si>
    <t>x2 = 3501. Non-DSM import capacity adjusted for part-year (kVA)</t>
  </si>
  <si>
    <t>x3 = 3521. Super-red rate p/kWh</t>
  </si>
  <si>
    <t>=IF(x1=0,1,x2/x1)*x3</t>
  </si>
  <si>
    <t>Super-red unit rate adjusted for DSM (p/kWh)</t>
  </si>
  <si>
    <t>x3 = 3523. FCP capacity charge p/kVA/day</t>
  </si>
  <si>
    <t>Import capacity charge from charge 1 (p/kVA/day)</t>
  </si>
  <si>
    <t>x1 = 1110. Annual hours in super-red (in Calendar and timeband information)</t>
  </si>
  <si>
    <t>=x1-x2</t>
  </si>
  <si>
    <t>Number of super-red hours connected in year</t>
  </si>
  <si>
    <t>3601. Demand revenue target pot (£/year)</t>
  </si>
  <si>
    <t>x1 = 2901. Transmission exit charging rate (£/kW/year)</t>
  </si>
  <si>
    <t>x3 = 2401. Total sole use assets for demand (£)</t>
  </si>
  <si>
    <t>x4 = 2601. Total notional capacity assets (£)</t>
  </si>
  <si>
    <t>x5 = 2603. Total notional consumption assets (£)</t>
  </si>
  <si>
    <t>x6 = 2701. Direct cost charging rate</t>
  </si>
  <si>
    <t>x7 = 2703. Network rates charging rate</t>
  </si>
  <si>
    <t>x8 = 2705. Indirect cost charging rate</t>
  </si>
  <si>
    <t>x9 = 3401. Other revenue charging rate</t>
  </si>
  <si>
    <t>x10 = 3301. Total demand sole use assets qualifying for DCP 189 discount (£)</t>
  </si>
  <si>
    <t>Calculation =x1*x2+(x3+x4+x5)*(x6+x7+x8)+(x4+x5)*x9-x6*x10</t>
  </si>
  <si>
    <t>Demand revenue target pot (£/year)</t>
  </si>
  <si>
    <t>3603. Revenue from demand charge 1 (£/year)</t>
  </si>
  <si>
    <t>x1 = 3527. Import capacity charge from charge 1 (p/kVA/day)</t>
  </si>
  <si>
    <t>x3 = 3525. Super-red unit rate adjusted for DSM (p/kWh)</t>
  </si>
  <si>
    <t>x4 = 935. Super-red kW import divided by kVA capacity (in Tariff data)</t>
  </si>
  <si>
    <t>x5 = 935. Maximum import capacity (kVA) (in Tariff data)</t>
  </si>
  <si>
    <t>x6 = 3529. Number of super-red hours connected in year</t>
  </si>
  <si>
    <t>x7 = 1110. Days in year (in Calendar and timeband information)</t>
  </si>
  <si>
    <t>Calculation =(SUMPRODUCT(x1,x2)+SUMPRODUCT(x3,x4,x5,x6)/x7)*x7/100</t>
  </si>
  <si>
    <t>Revenue from demand charge 1 (£/year)</t>
  </si>
  <si>
    <t>3605. Additional amount to be recovered (£/year)</t>
  </si>
  <si>
    <t>x1 = 3601. Demand revenue target pot (£/year)</t>
  </si>
  <si>
    <t>x4 = 3301. Total demand sole use assets qualifying for DCP 189 discount (£)</t>
  </si>
  <si>
    <t>x5 = 2703. Network rates charging rate</t>
  </si>
  <si>
    <t>x6 = 2901. Transmission exit charging rate (£/kW/year)</t>
  </si>
  <si>
    <t>x7 = 2801. Total EDCM peak time consumption (kW)</t>
  </si>
  <si>
    <t>x8 = 3603. Revenue from demand charge 1 (£/year)</t>
  </si>
  <si>
    <t>Calculation =x1-x2*(x3-x4)-x5*x3-x6*x7-x8</t>
  </si>
  <si>
    <t>Additional amount to be recovered (£/year)</t>
  </si>
  <si>
    <t>3607. Indirect costs on EDCM demand (£/year)</t>
  </si>
  <si>
    <t>x1 = 2705. Indirect cost charging rate</t>
  </si>
  <si>
    <t>x3 = 2403. Generation sole use asset MEAV adjusted for part-year (£) (aggregate)</t>
  </si>
  <si>
    <t>Calculation =x1*(x2-x3)</t>
  </si>
  <si>
    <t>Indirect costs on EDCM demand (£/year)</t>
  </si>
  <si>
    <t>3609. Direct costs on EDCM demand except through sole use asset charges (£/year)</t>
  </si>
  <si>
    <t>x1 = 2701. Direct cost charging rate</t>
  </si>
  <si>
    <t>Calculation =x1*(x2+x3)</t>
  </si>
  <si>
    <t>Direct costs on EDCM demand except through sole use asset charges (£/year)</t>
  </si>
  <si>
    <t>3611. Network rates on EDCM demand except through sole use asset charges (£/year)</t>
  </si>
  <si>
    <t>x1 = 2703. Network rates charging rate</t>
  </si>
  <si>
    <t>Network rates on EDCM demand except through sole use asset charges (£/year)</t>
  </si>
  <si>
    <t>3613. Residual residual (£/year)</t>
  </si>
  <si>
    <t>x1 = 2005. Proportion of residual to go into fixed adder</t>
  </si>
  <si>
    <t>x2 = 3605. Additional amount to be recovered (£/year)</t>
  </si>
  <si>
    <t>x3 = 3607. Indirect costs on EDCM demand (£/year)</t>
  </si>
  <si>
    <t>x4 = 3609. Direct costs on EDCM demand except through sole use asset charges (£/year)</t>
  </si>
  <si>
    <t>x5 = 3611. Network rates on EDCM demand except through sole use asset charges (£/year)</t>
  </si>
  <si>
    <t>Calculation =(1-x1)*(x2-x3-x4-x5)+x4+x5</t>
  </si>
  <si>
    <t>Residual residual (£/year)</t>
  </si>
  <si>
    <t>3615. Maximum network use factor</t>
  </si>
  <si>
    <t>x1 = 1136. Maximum and minimum network use factors</t>
  </si>
  <si>
    <t>3617. Minimum network use factor</t>
  </si>
  <si>
    <t>Second set of network use factors</t>
  </si>
  <si>
    <t>x1 = 3617. Minimum network use factor</t>
  </si>
  <si>
    <t>x2 = 935. Network use factor (in Tariff data)</t>
  </si>
  <si>
    <t>x3 = 3615. Maximum network use factor</t>
  </si>
  <si>
    <t>=MAX(x1+0,MIN(x2+0,x3+0))</t>
  </si>
  <si>
    <t>3701. Network use factors (second set)</t>
  </si>
  <si>
    <t>Second set of notional capacity assets</t>
  </si>
  <si>
    <t>x5 = 3701. Network use factors (second set)</t>
  </si>
  <si>
    <t>x1 = 3703. Capacity 132kV circuits (£/kVA)</t>
  </si>
  <si>
    <t>x2 = 3705. Capacity 132kV/EHV (£/kVA)</t>
  </si>
  <si>
    <t>x3 = 3707. Capacity EHV circuits (£/kVA)</t>
  </si>
  <si>
    <t>x4 = 3709. Capacity EHV/HV (£/kVA)</t>
  </si>
  <si>
    <t>x5 = 3711. Capacity 132kV/HV (£/kVA)</t>
  </si>
  <si>
    <t>Second set of capacity assets (£/kVA)</t>
  </si>
  <si>
    <t>Second set of notional consumption assets</t>
  </si>
  <si>
    <t>x4 = 3701. Network use factors (second set)</t>
  </si>
  <si>
    <t>x1 = 3715. Consumption 132kV circuits (£/kVA)</t>
  </si>
  <si>
    <t>x2 = 3717. Consumption 132kV/EHV (£/kVA)</t>
  </si>
  <si>
    <t>x3 = 3719. Consumption EHV circuits (£/kVA)</t>
  </si>
  <si>
    <t>Second set of consumption assets (£/kVA)</t>
  </si>
  <si>
    <t>Demand scaling</t>
  </si>
  <si>
    <t>=100/x1*x2*x3</t>
  </si>
  <si>
    <t>Capacity charge p/kVA/day (exit only)</t>
  </si>
  <si>
    <t>x4 = 3521. Super-red rate p/kWh</t>
  </si>
  <si>
    <t>x5 = 935. Super-red kW import divided by kVA capacity (in Tariff data)</t>
  </si>
  <si>
    <t>x7 = 935. Hours in super-red for which not a customer (in Tariff data)</t>
  </si>
  <si>
    <t>x8 = 1110. Days in year (in Calendar and timeband information)</t>
  </si>
  <si>
    <t>x9 = 935. Days for which not a customer (in Tariff data)</t>
  </si>
  <si>
    <t>=IF(x1=0,0,(1-x2/x1)*(x3+IF(x5=0,0,(x4*x5*(x6-x7)/(x8-x9)))))</t>
  </si>
  <si>
    <t>Adjustment to exceeded import capacity charge for DSM (p/kVA/day)</t>
  </si>
  <si>
    <t>x1 = 3723. Capacity charge p/kVA/day (exit only)</t>
  </si>
  <si>
    <t>x2 = 3527. Import capacity charge from charge 1 (p/kVA/day)</t>
  </si>
  <si>
    <t>=x1+x2</t>
  </si>
  <si>
    <t>Import capacity charge before scaling (p/kVA/day)</t>
  </si>
  <si>
    <t>x1 = 3713. Second set of capacity assets (£/kVA)</t>
  </si>
  <si>
    <t>x2 = 3721. Second set of consumption assets (£/kVA)</t>
  </si>
  <si>
    <t>=(x1+x2)*x3</t>
  </si>
  <si>
    <t>Non sole use notional assets subject to matching (£)</t>
  </si>
  <si>
    <t>3801. Amount to be recovered from adders ex costs (£/year)</t>
  </si>
  <si>
    <t>x1 = 3605. Additional amount to be recovered (£/year)</t>
  </si>
  <si>
    <t>x2 = 3607. Indirect costs on EDCM demand (£/year)</t>
  </si>
  <si>
    <t>x3 = 3609. Direct costs on EDCM demand except through sole use asset charges (£/year)</t>
  </si>
  <si>
    <t>x4 = 3611. Network rates on EDCM demand except through sole use asset charges (£/year)</t>
  </si>
  <si>
    <t>Calculation =x1-x2-x3-x4</t>
  </si>
  <si>
    <t>Amount to be recovered from adders ex costs (£/year)</t>
  </si>
  <si>
    <t>3803. Total non sole use notional assets subject to matching (£)</t>
  </si>
  <si>
    <t>x1 = 3729. Non sole use notional assets subject to matching (£)</t>
  </si>
  <si>
    <t>Total non sole use notional assets subject to matching (£)</t>
  </si>
  <si>
    <t>3901. Annual charge on assets</t>
  </si>
  <si>
    <t>x1 = 3613. Residual residual (£/year)</t>
  </si>
  <si>
    <t>x2 = 3803. Total non sole use notional assets subject to matching (£)</t>
  </si>
  <si>
    <t>Calculation =IF(x1,x1/x2,0)</t>
  </si>
  <si>
    <t>Annual charge on assets</t>
  </si>
  <si>
    <t>Allocation of indirect costs</t>
  </si>
  <si>
    <t>x2 = 2007. Factor for the allocation of capacity scaling</t>
  </si>
  <si>
    <t>x3 = 2117. Super-red kW divided by kVA adjusted for part-year</t>
  </si>
  <si>
    <t>x4 = 3801. Amount to be recovered from adders ex costs (£/year)</t>
  </si>
  <si>
    <t>x5 = 935. Proportion exposed to indirect cost allocation and fixed adder (in Tariff data)</t>
  </si>
  <si>
    <t>=x1*(x2+x3)*IF(x4&lt;0,1,x5)</t>
  </si>
  <si>
    <t>Marginal revenue effect of demand and indirect cost adders</t>
  </si>
  <si>
    <t>x1 = 3801. Amount to be recovered from adders ex costs (£/year)</t>
  </si>
  <si>
    <t>x2 = 935. Proportion exposed to indirect cost allocation and fixed adder (in Tariff data)</t>
  </si>
  <si>
    <t>x3 = 2007. Factor for the allocation of capacity scaling</t>
  </si>
  <si>
    <t>x4 = 2117. Super-red kW divided by kVA adjusted for part-year</t>
  </si>
  <si>
    <t>=IF(x1&lt;0,1,x2)*(x3+x4)</t>
  </si>
  <si>
    <t>Data for capacity-based allocation of indirect costs</t>
  </si>
  <si>
    <t>4101. Total marginal effect of indirect cost adder</t>
  </si>
  <si>
    <t>x1 = 4003. Data for capacity-based allocation of indirect costs</t>
  </si>
  <si>
    <t>Total marginal effect of indirect cost adder</t>
  </si>
  <si>
    <t>4201. Indirect costs application rate</t>
  </si>
  <si>
    <t>x1 = 3607. Indirect costs on EDCM demand (£/year)</t>
  </si>
  <si>
    <t>x2 = 4101. Total marginal effect of indirect cost adder</t>
  </si>
  <si>
    <t>Indirect costs application rate</t>
  </si>
  <si>
    <t>4301. Total marginal revenue effect of demand adder</t>
  </si>
  <si>
    <t>x1 = 4001. Marginal revenue effect of demand and indirect cost adders</t>
  </si>
  <si>
    <t>Total marginal revenue effect of demand adder</t>
  </si>
  <si>
    <t>4401. Fixed adder ex indirects application rate</t>
  </si>
  <si>
    <t>x2 = 2005. Proportion of residual to go into fixed adder</t>
  </si>
  <si>
    <t>x3 = 4301. Total marginal revenue effect of demand adder</t>
  </si>
  <si>
    <t>Calculation =IF(x1,x2*x1/x3,0)</t>
  </si>
  <si>
    <t>Fixed adder ex indirects application rate</t>
  </si>
  <si>
    <t>Demand charges after scaling</t>
  </si>
  <si>
    <t>x1 = 3727. Import capacity charge before scaling (p/kVA/day)</t>
  </si>
  <si>
    <t>x2 = 4201. Indirect costs application rate</t>
  </si>
  <si>
    <t>x3 = 4003. Data for capacity-based allocation of indirect costs</t>
  </si>
  <si>
    <t>=x1+x2*x3*100/x4</t>
  </si>
  <si>
    <t>Capacity charge after applying indirect cost charge p/kVA/day</t>
  </si>
  <si>
    <t>x1 = 4501. Capacity charge after applying indirect cost charge p/kVA/day</t>
  </si>
  <si>
    <t>x2 = 4401. Fixed adder ex indirects application rate</t>
  </si>
  <si>
    <t>x6 = 3801. Amount to be recovered from adders ex costs (£/year)</t>
  </si>
  <si>
    <t>x7 = 935. Proportion exposed to indirect cost allocation and fixed adder (in Tariff data)</t>
  </si>
  <si>
    <t>=x1+x2*(x3+x4)*100/x5*IF(x6&lt;0,1,x7)</t>
  </si>
  <si>
    <t>Capacity charge after applying fixed adder ex indirects p/kVA/day</t>
  </si>
  <si>
    <t>x1 = 3901. Annual charge on assets</t>
  </si>
  <si>
    <t>x2 = 3713. Second set of capacity assets (£/kVA)</t>
  </si>
  <si>
    <t>x3 = 3721. Second set of consumption assets (£/kVA)</t>
  </si>
  <si>
    <t>=x1*(x2+x3)*100/x4</t>
  </si>
  <si>
    <t>Demand scaling p/kVA/day</t>
  </si>
  <si>
    <t>x1 = 3521. Super-red rate p/kWh</t>
  </si>
  <si>
    <t>x2 = 2117. Super-red kW divided by kVA adjusted for part-year</t>
  </si>
  <si>
    <t>x5 = 4503. Capacity charge after applying fixed adder ex indirects p/kVA/day</t>
  </si>
  <si>
    <t>x6 = 4505. Demand scaling p/kVA/day</t>
  </si>
  <si>
    <t>=MAX(0-(x1*x2*x3/x4),x5+x6)</t>
  </si>
  <si>
    <t>Total import capacity charge p/kVA/day</t>
  </si>
  <si>
    <t>x4 = 4507. Total import capacity charge p/kVA/day</t>
  </si>
  <si>
    <t>x6 = 1110. Days in year (in Calendar and timeband information)</t>
  </si>
  <si>
    <t>x7 = 935. Days for which not a customer (in Tariff data)</t>
  </si>
  <si>
    <t>x8 = 1110. Annual hours in super-red (in Calendar and timeband information)</t>
  </si>
  <si>
    <t>x9 = 935. Hours in super-red for which not a customer (in Tariff data)</t>
  </si>
  <si>
    <t>=IF(x1,IF(x2=0,x3,MAX(0,MIN(x3,x3+(x4/x5*(x6-x7)/(x8-x9))))),0)</t>
  </si>
  <si>
    <t>x2 = 4507. Total import capacity charge p/kVA/day</t>
  </si>
  <si>
    <t>=IF(x1,MAX(0,x2),0)</t>
  </si>
  <si>
    <t>x1 = 4511. Import capacity charge p/kVA/day</t>
  </si>
  <si>
    <t>x2 = 3725. Adjustment to exceeded import capacity charge for DSM (p/kVA/day)</t>
  </si>
  <si>
    <t>Exceeded import capacity charge (p/kVA/day)</t>
  </si>
  <si>
    <t>Import tariff</t>
  </si>
  <si>
    <t>x1 = 4509. Super-red rate p/kWh</t>
  </si>
  <si>
    <t>Import super-red unit rate (p/kWh)</t>
  </si>
  <si>
    <t>x1 = 3215. Demand fixed charge p/day</t>
  </si>
  <si>
    <t>Import fixed charge (p/day)</t>
  </si>
  <si>
    <t>Import capacity rate (p/kVA/day)</t>
  </si>
  <si>
    <t>x1 = 4513. Exceeded import capacity charge (p/kVA/day)</t>
  </si>
  <si>
    <t>Import exceeded capacity rate (p/kVA/day)</t>
  </si>
  <si>
    <t>Export tariff</t>
  </si>
  <si>
    <t>x1 = 3221. Export fixed charge p/day</t>
  </si>
  <si>
    <t>x1 = 3211. Export capacity rate (p/kVA/day)</t>
  </si>
  <si>
    <t>x1 = 3207. Export capacity charge (p/kVA/day)</t>
  </si>
  <si>
    <t>=x1</t>
  </si>
  <si>
    <t>Export exceeded capacity rate (p/kVA/day)</t>
  </si>
  <si>
    <t>x1 = 4501. Name (in Tariff data) (copy)</t>
  </si>
  <si>
    <t>x1 = 4502. Import super-red unit rate (p/kWh)</t>
  </si>
  <si>
    <t>x1 = 4503. Import fixed charge (p/day)</t>
  </si>
  <si>
    <t>x1 = 4504. Import capacity rate (p/kVA/day)</t>
  </si>
  <si>
    <t>x1 = 4505. Import exceeded capacity rate (p/kVA/day)</t>
  </si>
  <si>
    <t>x1 = 4506. Export super-red unit rate (p/kWh) (copy)</t>
  </si>
  <si>
    <t>x1 = 4507. Export fixed charge p/day (copy)</t>
  </si>
  <si>
    <t>x1 = 4508. Export capacity rate (p/kVA/day) (copy)</t>
  </si>
  <si>
    <t>x1 = 4509. Export exceeded capacity rate (p/kVA/day)</t>
  </si>
  <si>
    <t>Import charges</t>
  </si>
  <si>
    <t>x3 = 4504. Import capacity rate (p/kVA/day)</t>
  </si>
  <si>
    <t>=0.01*x1*x2*x3</t>
  </si>
  <si>
    <t>Capacity charge for demand (£/year)</t>
  </si>
  <si>
    <t>x3 = 4502. Import super-red unit rate (p/kWh)</t>
  </si>
  <si>
    <t>x4 = 2105. Maximum import capacity adjusted for part-year (kVA)</t>
  </si>
  <si>
    <t>x6 = 935. Days for which not a customer (in Tariff data)</t>
  </si>
  <si>
    <t>x7 = 935. Super-red kW import divided by kVA capacity (in Tariff data)</t>
  </si>
  <si>
    <t>=0.01*(x1-x2)*x3*x4*(x5/(x5-x6))*x7</t>
  </si>
  <si>
    <t>Super-red charge for demand (£/year)</t>
  </si>
  <si>
    <t>x3 = 4503. Import fixed charge (p/day)</t>
  </si>
  <si>
    <t>=0.01*(x1-x2)*x3</t>
  </si>
  <si>
    <t>Fixed charge for demand (£/year)</t>
  </si>
  <si>
    <t>Export charges</t>
  </si>
  <si>
    <t>x2 = 2115. Chargeable export capacity adjusted for part-year (kVA)</t>
  </si>
  <si>
    <t>Net capacity charge (or credit) for generation (£/year)</t>
  </si>
  <si>
    <t>x3 = 3221. Export fixed charge p/day</t>
  </si>
  <si>
    <t>Fixed charge for generation (£/year)</t>
  </si>
  <si>
    <t>=0.01*x1*x2</t>
  </si>
  <si>
    <t>Super-red credit (£/year)</t>
  </si>
  <si>
    <t>Change in import charges</t>
  </si>
  <si>
    <t>x1 = 4610. Capacity charge for demand (£/year)</t>
  </si>
  <si>
    <t>x2 = 4611. Super-red charge for demand (£/year)</t>
  </si>
  <si>
    <t>x3 = 4612. Fixed charge for demand (£/year)</t>
  </si>
  <si>
    <t>Total for demand (£/year)</t>
  </si>
  <si>
    <t>x1 = 935. Import charge in previous charging year (£/year) (in Tariff data)</t>
  </si>
  <si>
    <t>x1 = 4616. Total for demand (£/year)</t>
  </si>
  <si>
    <t>x2 = 4617. Import charge in previous charging year (£/year) (in Tariff data) (copy)</t>
  </si>
  <si>
    <t>Change (demand) (£/year)</t>
  </si>
  <si>
    <t>x1 = 4617. Import charge in previous charging year (£/year) (in Tariff data) (copy)</t>
  </si>
  <si>
    <t>x2 = 4616. Total for demand (£/year)</t>
  </si>
  <si>
    <t>=IF(x1,x2/x1-1,"")</t>
  </si>
  <si>
    <t>Change (demand) (%)</t>
  </si>
  <si>
    <t>Change in export charges</t>
  </si>
  <si>
    <t>x1 = 4613. Net capacity charge (or credit) for generation (£/year)</t>
  </si>
  <si>
    <t>x2 = 4614. Fixed charge for generation (£/year)</t>
  </si>
  <si>
    <t>x3 = 4615. Super-red credit (£/year)</t>
  </si>
  <si>
    <t>Total for generation (£/year)</t>
  </si>
  <si>
    <t>x1 = 935. Export charge in previous charging year (£/year) (in Tariff data)</t>
  </si>
  <si>
    <t>x1 = 4620. Total for generation (£/year)</t>
  </si>
  <si>
    <t>x2 = 4621. Export charge in previous charging year (£/year) (in Tariff data) (copy)</t>
  </si>
  <si>
    <t>Change (generation) (£/year)</t>
  </si>
  <si>
    <t>x1 = 4621. Export charge in previous charging year (£/year) (in Tariff data) (copy)</t>
  </si>
  <si>
    <t>x2 = 4620. Total for generation (£/year)</t>
  </si>
  <si>
    <t>Change (generation) (%)</t>
  </si>
  <si>
    <t>Analysis of import charges</t>
  </si>
  <si>
    <t>x3 = 3215. Demand fixed charge p/day</t>
  </si>
  <si>
    <t>Fixed charge for demand (unrounded) (£/year)</t>
  </si>
  <si>
    <t>x3 = 3723. Capacity charge p/kVA/day (exit only)</t>
  </si>
  <si>
    <t>Transmission exit charge (£/year)</t>
  </si>
  <si>
    <t>x2 = 4505. Demand scaling p/kVA/day</t>
  </si>
  <si>
    <t>x3 = 4503. Capacity charge after applying fixed adder ex indirects p/kVA/day</t>
  </si>
  <si>
    <t>x5 = 3517. Import demand charge p/kVA/day</t>
  </si>
  <si>
    <t>x6 = 935. Hours in super-red for which not a customer (in Tariff data)</t>
  </si>
  <si>
    <t>x7 = 1110. Annual hours in super-red (in Calendar and timeband information)</t>
  </si>
  <si>
    <t>x10 = 3501. Non-DSM import capacity adjusted for part-year (kVA)</t>
  </si>
  <si>
    <t>x11 = 3609. Direct costs on EDCM demand except through sole use asset charges (£/year)</t>
  </si>
  <si>
    <t>x12 = 3613. Residual residual (£/year)</t>
  </si>
  <si>
    <t>=x1*MAX(x2,0-(x3+IF(x4=0,0,(1-x6/x7)*x8/(x8-x9)*IF(x1=0,1,x10/x1)*x5)))*x8*0.01*x11/x12</t>
  </si>
  <si>
    <t>Direct cost allocation (£/year)</t>
  </si>
  <si>
    <t>=x1*x2*x3</t>
  </si>
  <si>
    <t>Indirect cost allocation (£/year)</t>
  </si>
  <si>
    <t>x11 = 3611. Network rates on EDCM demand except through sole use asset charges (£/year)</t>
  </si>
  <si>
    <t>Network rates allocation (£/year)</t>
  </si>
  <si>
    <t>x4 = 3523. FCP capacity charge p/kVA/day</t>
  </si>
  <si>
    <t>x5 = 3525. Super-red unit rate adjusted for DSM (p/kWh)</t>
  </si>
  <si>
    <t>x6 = 935. Super-red kW import divided by kVA capacity (in Tariff data)</t>
  </si>
  <si>
    <t>x8 = 935. Hours in super-red for which not a customer (in Tariff data)</t>
  </si>
  <si>
    <t>=0.01*(x2*x3*x4+x1*x5*x6*(x7-x8)*(x3/(x3-x9)))</t>
  </si>
  <si>
    <t>FCP/LRIC charge (£/year)</t>
  </si>
  <si>
    <t>x5 = 3801. Amount to be recovered from adders ex costs (£/year)</t>
  </si>
  <si>
    <t>x6 = 935. Proportion exposed to indirect cost allocation and fixed adder (in Tariff data)</t>
  </si>
  <si>
    <t>=x1*x2*(x3+x4)*IF(x5&lt;0,1,x6)</t>
  </si>
  <si>
    <t>Demand scaling fixed adder (£/year)</t>
  </si>
  <si>
    <t>x12 = 3609. Direct costs on EDCM demand except through sole use asset charges (£/year)</t>
  </si>
  <si>
    <t>x13 = 3613. Residual residual (£/year)</t>
  </si>
  <si>
    <t>=x1*MAX(x2,0-(x3+IF(x4=0,0,(1-x6/x7)*x8/(x8-x9)*IF(x1=0,1,x10/x1)*x5)))*x8*0.01*(1-(x11+x12)/x13)</t>
  </si>
  <si>
    <t>Demand scaling asset based (£/year)</t>
  </si>
  <si>
    <t>x2 = 4624. Fixed charge for demand (unrounded) (£/year)</t>
  </si>
  <si>
    <t>x3 = 4625. Transmission exit charge (£/year)</t>
  </si>
  <si>
    <t>x4 = 4626. Direct cost allocation (£/year)</t>
  </si>
  <si>
    <t>x5 = 4627. Indirect cost allocation (£/year)</t>
  </si>
  <si>
    <t>x6 = 4628. Network rates allocation (£/year)</t>
  </si>
  <si>
    <t>x7 = 4629. FCP/LRIC charge (£/year)</t>
  </si>
  <si>
    <t>x8 = 4630. Demand scaling fixed adder (£/year)</t>
  </si>
  <si>
    <t>x9 = 4631. Demand scaling asset based (£/year)</t>
  </si>
  <si>
    <t>=x1-x2-x3-x4-x5-x6-x7-x8-x9</t>
  </si>
  <si>
    <t>Check (£/year)</t>
  </si>
  <si>
    <t>4701. Copy of 1100. Company, charging year, data version</t>
  </si>
  <si>
    <t>x1 = 1100. Company, charging year, data version</t>
  </si>
  <si>
    <t>Copy of 1100. Company, charging year, data version</t>
  </si>
  <si>
    <t>4702. Copy of 1101. O&amp;M charging rate based on FBPQ data (£/kW/year) (in Financial information)</t>
  </si>
  <si>
    <t>Copy of 1101. O&amp;M charging rate based on FBPQ data (£/kW/year) (in Financial information)</t>
  </si>
  <si>
    <t>4703. Copy of 1101. Direct cost (£/year) (in Financial information)</t>
  </si>
  <si>
    <t>Copy of 1101. Direct cost (£/year) (in Financial information)</t>
  </si>
  <si>
    <t>4704. Copy of 1101. Indirect cost (£/year) (in Financial information)</t>
  </si>
  <si>
    <t>Copy of 1101. Indirect cost (£/year) (in Financial information)</t>
  </si>
  <si>
    <t>4705. Copy of 1101. Network rates (£/year) (in Financial information)</t>
  </si>
  <si>
    <t>Copy of 1101. Network rates (£/year) (in Financial information)</t>
  </si>
  <si>
    <t>4706. Copy of 1101. The amount of money that the DNO wants to raise from use of system charges (£/year) (in Financial information)</t>
  </si>
  <si>
    <t>Copy of 1101. The amount of money that the DNO wants to raise from use of system charges (£/year) (in Financial information)</t>
  </si>
  <si>
    <t>4707. Copy of 1101. Transmission exit charges (£/year) (in Financial information)</t>
  </si>
  <si>
    <t>Copy of 1101. Transmission exit charges (£/year) (in Financial information)</t>
  </si>
  <si>
    <t>4708. Copy of 1110. Days in year (in Calendar and timeband information)</t>
  </si>
  <si>
    <t>Copy of 1110. Days in year (in Calendar and timeband information)</t>
  </si>
  <si>
    <t>4709. Copy of 1110. Annual hours in super-red (in Calendar and timeband information)</t>
  </si>
  <si>
    <t>Copy of 1110. Annual hours in super-red (in Calendar and timeband information)</t>
  </si>
  <si>
    <t>4710. Copy of 1118. Average adjusted GP (£/year) (in Generation data)</t>
  </si>
  <si>
    <t>x1 = 1118. Average adjusted GP (£/year) (in Generation data)</t>
  </si>
  <si>
    <t>Copy of 1118. Average adjusted GP (£/year) (in Generation data)</t>
  </si>
  <si>
    <t>4711. Copy of 1118. GL term from the DG incentive revenue calculation (£/year) (in Generation data)</t>
  </si>
  <si>
    <t>x1 = 1118. GL term from the DG incentive revenue calculation (£/year) (in Generation data)</t>
  </si>
  <si>
    <t>Copy of 1118. GL term from the DG incentive revenue calculation (£/year) (in Generation data)</t>
  </si>
  <si>
    <t>4712. Copy of 1118. Total CDCM generation capacity 2005-2010 (kVA) (in Generation data)</t>
  </si>
  <si>
    <t>x1 = 1118. Total CDCM generation capacity 2005-2010 (kVA) (in Generation data)</t>
  </si>
  <si>
    <t>Copy of 1118. Total CDCM generation capacity 2005-2010 (kVA) (in Generation data)</t>
  </si>
  <si>
    <t>4713. Copy of 1118. Total CDCM generation capacity post-2010 (kVA) (in Generation data)</t>
  </si>
  <si>
    <t>x1 = 1118. Total CDCM generation capacity post-2010 (kVA) (in Generation data)</t>
  </si>
  <si>
    <t>Copy of 1118. Total CDCM generation capacity post-2010 (kVA) (in Generation data)</t>
  </si>
  <si>
    <t>4714. Copy of 1132. Override notional asset rate for 132kV/HV (£/kW)</t>
  </si>
  <si>
    <t>Copy of 1132. Override notional asset rate for 132kV/HV (£/kW)</t>
  </si>
  <si>
    <t>4715. Copy of 2001. EHV operating expenditure intensity</t>
  </si>
  <si>
    <t>x1 = 2001. EHV operating expenditure intensity</t>
  </si>
  <si>
    <t>Copy of 2001. EHV operating expenditure intensity</t>
  </si>
  <si>
    <t>4716. Copy of 2003. Power factor in 500 MW model</t>
  </si>
  <si>
    <t>x1 = 2003. Power factor in 500 MW model</t>
  </si>
  <si>
    <t>Copy of 2003. Power factor in 500 MW model</t>
  </si>
  <si>
    <t>4717. Copy of 2005. Proportion of residual to go into fixed adder</t>
  </si>
  <si>
    <t>Copy of 2005. Proportion of residual to go into fixed adder</t>
  </si>
  <si>
    <t>4718. Copy of 2007. Factor for the allocation of capacity scaling</t>
  </si>
  <si>
    <t>x1 = 2007. Factor for the allocation of capacity scaling</t>
  </si>
  <si>
    <t>Copy of 2007. Factor for the allocation of capacity scaling</t>
  </si>
  <si>
    <t>4719. Copy of 2009. EHV asset levels</t>
  </si>
  <si>
    <t>Copy of 2009. EHV asset levels</t>
  </si>
  <si>
    <t>4720. Copy of 2011. HV and LV network asset levels</t>
  </si>
  <si>
    <t>Copy of 2011. HV and LV network asset levels</t>
  </si>
  <si>
    <t>4721. Copy of 2013. HV and LV service asset levels</t>
  </si>
  <si>
    <t>Copy of 2013. HV and LV service asset levels</t>
  </si>
  <si>
    <t>4722. Copy of 2201. Assets in CDCM model (£)</t>
  </si>
  <si>
    <t>Copy of 2201. Assets in CDCM model (£)</t>
  </si>
  <si>
    <t>4723. Copy of 2203. EHV assets in CDCM model (£)</t>
  </si>
  <si>
    <t>x1 = 2203. EHV assets in CDCM model (£)</t>
  </si>
  <si>
    <t>Copy of 2203. EHV assets in CDCM model (£)</t>
  </si>
  <si>
    <t>4724. Copy of 2205. HV and LV network assets in CDCM model (£)</t>
  </si>
  <si>
    <t>x1 = 2205. HV and LV network assets in CDCM model (£)</t>
  </si>
  <si>
    <t>Copy of 2205. HV and LV network assets in CDCM model (£)</t>
  </si>
  <si>
    <t>4725. Copy of 2207. HV and LV service assets in CDCM model (£)</t>
  </si>
  <si>
    <t>x1 = 2207. HV and LV service assets in CDCM model (£)</t>
  </si>
  <si>
    <t>Copy of 2207. HV and LV service assets in CDCM model (£)</t>
  </si>
  <si>
    <t>4726. Copy of 2209. Forecast system simultaneous maximum load (kW) from CDCM users</t>
  </si>
  <si>
    <t>Copy of 2209. Forecast system simultaneous maximum load (kW) from CDCM users</t>
  </si>
  <si>
    <t>4727. Copy of 2211. Loss adjustment factor to transmission for each network level</t>
  </si>
  <si>
    <t>Copy of 2211. Loss adjustment factor to transmission for each network level</t>
  </si>
  <si>
    <t>4728. Copy of 2213. Diversity allowance between level exit and GSP Group</t>
  </si>
  <si>
    <t>x1 = 2213. Diversity allowance between level exit and GSP Group</t>
  </si>
  <si>
    <t>Copy of 2213. Diversity allowance between level exit and GSP Group</t>
  </si>
  <si>
    <t>4729. Copy of 2301. Notional asset rate (£/kW)</t>
  </si>
  <si>
    <t>x1 = 2301. Notional asset rate (£/kW)</t>
  </si>
  <si>
    <t>Copy of 2301. Notional asset rate (£/kW)</t>
  </si>
  <si>
    <t>4730. Copy of 2303. Notional asset rate for 132kV/HV (£/kW)</t>
  </si>
  <si>
    <t>Copy of 2303. Notional asset rate for 132kV/HV (£/kW)</t>
  </si>
  <si>
    <t>4731. Copy of 2305. Notional asset rate adjusted (£/kW)</t>
  </si>
  <si>
    <t>x1 = 2305. Notional asset rate adjusted (£/kW)</t>
  </si>
  <si>
    <t>Copy of 2305. Notional asset rate adjusted (£/kW)</t>
  </si>
  <si>
    <t>4732. Copy of 2401. Total sole use assets for demand (£)</t>
  </si>
  <si>
    <t>Copy of 2401. Total sole use assets for demand (£)</t>
  </si>
  <si>
    <t>4733. Copy of 2403. Generation sole use asset MEAV adjusted for part-year (£) (aggregate)</t>
  </si>
  <si>
    <t>x1 = 2403. Generation sole use asset MEAV adjusted for part-year (£) (aggregate)</t>
  </si>
  <si>
    <t>Copy of 2403. Generation sole use asset MEAV adjusted for part-year (£) (aggregate)</t>
  </si>
  <si>
    <t>4734. Copy of 2405. Total CDCM peak time consumption (kW)</t>
  </si>
  <si>
    <t>Copy of 2405. Total CDCM peak time consumption (kW)</t>
  </si>
  <si>
    <t>4735. Copy of 2601. Total notional capacity assets (£)</t>
  </si>
  <si>
    <t>x1 = 2601. Total notional capacity assets (£)</t>
  </si>
  <si>
    <t>Copy of 2601. Total notional capacity assets (£)</t>
  </si>
  <si>
    <t>4736. Copy of 2603. Total notional consumption assets (£)</t>
  </si>
  <si>
    <t>x1 = 2603. Total notional consumption assets (£)</t>
  </si>
  <si>
    <t>Copy of 2603. Total notional consumption assets (£)</t>
  </si>
  <si>
    <t>4737. Copy of 2605. All notional assets in EDCM (£)</t>
  </si>
  <si>
    <t>x1 = 2605. All notional assets in EDCM (£)</t>
  </si>
  <si>
    <t>Copy of 2605. All notional assets in EDCM (£)</t>
  </si>
  <si>
    <t>4738. Copy of 2701. Direct cost charging rate</t>
  </si>
  <si>
    <t>Copy of 2701. Direct cost charging rate</t>
  </si>
  <si>
    <t>4739. Copy of 2703. Network rates charging rate</t>
  </si>
  <si>
    <t>Copy of 2703. Network rates charging rate</t>
  </si>
  <si>
    <t>4740. Copy of 2705. Indirect cost charging rate</t>
  </si>
  <si>
    <t>Copy of 2705. Indirect cost charging rate</t>
  </si>
  <si>
    <t>4741. Copy of 2801. Total EDCM peak time consumption (kW)</t>
  </si>
  <si>
    <t>x1 = 2801. Total EDCM peak time consumption (kW)</t>
  </si>
  <si>
    <t>Copy of 2801. Total EDCM peak time consumption (kW)</t>
  </si>
  <si>
    <t>4742. Copy of 2803. Estimated total peak-time consumption (kW)</t>
  </si>
  <si>
    <t>x1 = 2803. Estimated total peak-time consumption (kW)</t>
  </si>
  <si>
    <t>Copy of 2803. Estimated total peak-time consumption (kW)</t>
  </si>
  <si>
    <t>4743. Copy of 2901. Transmission exit charging rate (£/kW/year)</t>
  </si>
  <si>
    <t>Copy of 2901. Transmission exit charging rate (£/kW/year)</t>
  </si>
  <si>
    <t>4744. Copy of 3101. Chargeable export capacity adjusted for part-year (kVA) (total)</t>
  </si>
  <si>
    <t>x1 = 3101. Chargeable export capacity adjusted for part-year (kVA) (total)</t>
  </si>
  <si>
    <t>Copy of 3101. Chargeable export capacity adjusted for part-year (kVA) (total)</t>
  </si>
  <si>
    <t>4745. Copy of 3103. Non-exempt 2005-2010 export capacity (kVA) adjusted for part-year (total)</t>
  </si>
  <si>
    <t>x1 = 3103. Non-exempt 2005-2010 export capacity (kVA) adjusted for part-year (total)</t>
  </si>
  <si>
    <t>Copy of 3103. Non-exempt 2005-2010 export capacity (kVA) adjusted for part-year (total)</t>
  </si>
  <si>
    <t>4746. Copy of 3105. Non-exempt post-2010 export capacity (kVA) adjusted for part-year (total)</t>
  </si>
  <si>
    <t>x1 = 3105. Non-exempt post-2010 export capacity (kVA) adjusted for part-year (total)</t>
  </si>
  <si>
    <t>Copy of 3105. Non-exempt post-2010 export capacity (kVA) adjusted for part-year (total)</t>
  </si>
  <si>
    <t>4747. Copy of 3107. Export capacity charge p/kVA/day</t>
  </si>
  <si>
    <t>x1 = 3107. Export capacity charge p/kVA/day</t>
  </si>
  <si>
    <t>Copy of 3107. Export capacity charge p/kVA/day</t>
  </si>
  <si>
    <t>4748. Copy of 3301. Total demand sole use assets qualifying for DCP 189 discount (£)</t>
  </si>
  <si>
    <t>x1 = 3301. Total demand sole use assets qualifying for DCP 189 discount (£)</t>
  </si>
  <si>
    <t>Copy of 3301. Total demand sole use assets qualifying for DCP 189 discount (£)</t>
  </si>
  <si>
    <t>4749. Copy of 3303. Net forecast EDCM generation revenue (£/year)</t>
  </si>
  <si>
    <t>x1 = 3303. Net forecast EDCM generation revenue (£/year)</t>
  </si>
  <si>
    <t>Copy of 3303. Net forecast EDCM generation revenue (£/year)</t>
  </si>
  <si>
    <t>4750. Copy of 3305. Revenue less costs and adjustments (£/year)</t>
  </si>
  <si>
    <t>Copy of 3305. Revenue less costs and adjustments (£/year)</t>
  </si>
  <si>
    <t>4751. Copy of 3401. Other revenue charging rate</t>
  </si>
  <si>
    <t>x1 = 3401. Other revenue charging rate</t>
  </si>
  <si>
    <t>Copy of 3401. Other revenue charging rate</t>
  </si>
  <si>
    <t>4752. Copy of 3601. Demand revenue target pot (£/year)</t>
  </si>
  <si>
    <t>Copy of 3601. Demand revenue target pot (£/year)</t>
  </si>
  <si>
    <t>4753. Copy of 3603. Revenue from demand charge 1 (£/year)</t>
  </si>
  <si>
    <t>x1 = 3603. Revenue from demand charge 1 (£/year)</t>
  </si>
  <si>
    <t>Copy of 3603. Revenue from demand charge 1 (£/year)</t>
  </si>
  <si>
    <t>4754. Copy of 3605. Additional amount to be recovered (£/year)</t>
  </si>
  <si>
    <t>Copy of 3605. Additional amount to be recovered (£/year)</t>
  </si>
  <si>
    <t>4755. Copy of 3607. Indirect costs on EDCM demand (£/year)</t>
  </si>
  <si>
    <t>Copy of 3607. Indirect costs on EDCM demand (£/year)</t>
  </si>
  <si>
    <t>4756. Copy of 3609. Direct costs on EDCM demand except through sole use asset charges (£/year)</t>
  </si>
  <si>
    <t>x1 = 3609. Direct costs on EDCM demand except through sole use asset charges (£/year)</t>
  </si>
  <si>
    <t>Copy of 3609. Direct costs on EDCM demand except through sole use asset charges (£/year)</t>
  </si>
  <si>
    <t>4757. Copy of 3611. Network rates on EDCM demand except through sole use asset charges (£/year)</t>
  </si>
  <si>
    <t>x1 = 3611. Network rates on EDCM demand except through sole use asset charges (£/year)</t>
  </si>
  <si>
    <t>Copy of 3611. Network rates on EDCM demand except through sole use asset charges (£/year)</t>
  </si>
  <si>
    <t>4758. Copy of 3613. Residual residual (£/year)</t>
  </si>
  <si>
    <t>Copy of 3613. Residual residual (£/year)</t>
  </si>
  <si>
    <t>4759. Copy of 3615. Maximum network use factor</t>
  </si>
  <si>
    <t>x1 = 3615. Maximum network use factor</t>
  </si>
  <si>
    <t>4760. Copy of 3617. Minimum network use factor</t>
  </si>
  <si>
    <t>4761. Copy of 3801. Amount to be recovered from adders ex costs (£/year)</t>
  </si>
  <si>
    <t>Copy of 3801. Amount to be recovered from adders ex costs (£/year)</t>
  </si>
  <si>
    <t>4762. Copy of 3803. Total non sole use notional assets subject to matching (£)</t>
  </si>
  <si>
    <t>x1 = 3803. Total non sole use notional assets subject to matching (£)</t>
  </si>
  <si>
    <t>Copy of 3803. Total non sole use notional assets subject to matching (£)</t>
  </si>
  <si>
    <t>4763. Copy of 3901. Annual charge on assets</t>
  </si>
  <si>
    <t>Copy of 3901. Annual charge on assets</t>
  </si>
  <si>
    <t>4764. Copy of 4101. Total marginal effect of indirect cost adder</t>
  </si>
  <si>
    <t>x1 = 4101. Total marginal effect of indirect cost adder</t>
  </si>
  <si>
    <t>Copy of 4101. Total marginal effect of indirect cost adder</t>
  </si>
  <si>
    <t>4765. Copy of 4201. Indirect costs application rate</t>
  </si>
  <si>
    <t>x1 = 4201. Indirect costs application rate</t>
  </si>
  <si>
    <t>Copy of 4201. Indirect costs application rate</t>
  </si>
  <si>
    <t>4766. Copy of 4301. Total marginal revenue effect of demand adder</t>
  </si>
  <si>
    <t>x1 = 4301. Total marginal revenue effect of demand adder</t>
  </si>
  <si>
    <t>Copy of 4301. Total marginal revenue effect of demand adder</t>
  </si>
  <si>
    <t>4767. Copy of 4401. Fixed adder ex indirects application rate</t>
  </si>
  <si>
    <t>x1 = 4401. Fixed adder ex indirects application rate</t>
  </si>
  <si>
    <t>Copy of 4401. Fixed adder ex indirects application rate</t>
  </si>
  <si>
    <t>6001. Applicable discount for each tariff</t>
  </si>
  <si>
    <t>x1 = 1181. LDNO discount percentage</t>
  </si>
  <si>
    <t>Special copy =x1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</si>
  <si>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</si>
  <si>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</si>
  <si>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</si>
  <si>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</si>
  <si>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</si>
  <si>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</si>
  <si>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</si>
  <si>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</si>
  <si>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Exceeded capacity charge p/kVA/day (in CDCM end user tariffs)</t>
  </si>
  <si>
    <t>x8 = 1182. Reactive power charge p/kVArh (in CDCM end user tariffs)</t>
  </si>
  <si>
    <t>Kind:</t>
  </si>
  <si>
    <t>Formula:</t>
  </si>
  <si>
    <t>=ROUND(x1*(1-x2),3)</t>
  </si>
  <si>
    <t>=ROUND(x3*(1-x2),3)</t>
  </si>
  <si>
    <t>=ROUND(x4*(1-x2),3)</t>
  </si>
  <si>
    <t>=ROUND(x5*(1-x2),2)</t>
  </si>
  <si>
    <t>=ROUND(x6*(1-x2),2)</t>
  </si>
  <si>
    <t>=ROUND(x7*(1-x2),2)</t>
  </si>
  <si>
    <t>=ROUND(x8*(1-x2),3)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</si>
  <si>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</si>
  <si>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</si>
  <si>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</si>
  <si>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</si>
  <si>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</si>
  <si>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Exceeded capacity charge p/kVA/day (in LDNO discounted CDCM tariffs)</t>
  </si>
  <si>
    <t>x7 = 1183. Exceeded capacity (kVA) (in LDNO volume data)</t>
  </si>
  <si>
    <t>x8 = 6002. Unit rate 1 p/kWh (in LDNO discounted CDCM tariffs)</t>
  </si>
  <si>
    <t>x9 = 1183. Rate 1 units (MWh) (in LDNO volume data)</t>
  </si>
  <si>
    <t>x10 = 6002. Unit rate 2 p/kWh (in LDNO discounted CDCM tariffs)</t>
  </si>
  <si>
    <t>x11 = 1183. Rate 2 units (MWh) (in LDNO volume data)</t>
  </si>
  <si>
    <t>x12 = 6002. Unit rate 3 p/kWh (in LDNO discounted CDCM tariffs)</t>
  </si>
  <si>
    <t>x13 = 1183. Rate 3 units (MWh) (in LDNO volume data)</t>
  </si>
  <si>
    <t>x14 = 6002. Reactive power charge p/kVArh (in LDNO discounted CDCM tariffs)</t>
  </si>
  <si>
    <t>x15 = 1183. Reactive power units (MVArh) (in LDNO volume data)</t>
  </si>
  <si>
    <t>Calculation =0.01*x1*(x2*x3+x4*x5+x6*x7)+10*(x8*x9+x10*x11+x12*x13+x14*x15)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</si>
  <si>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</si>
  <si>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</si>
  <si>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</si>
  <si>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</si>
  <si>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</si>
  <si>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</si>
  <si>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</si>
  <si>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</si>
  <si>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</si>
  <si>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</si>
  <si>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x7 = 6002. Reactive power charge p/kVArh (in LDNO discounted CDCM tariffs)</t>
  </si>
  <si>
    <t>=x2</t>
  </si>
  <si>
    <t>=x3</t>
  </si>
  <si>
    <t>=x4</t>
  </si>
  <si>
    <t>=x5</t>
  </si>
  <si>
    <t>=x6</t>
  </si>
  <si>
    <t>=x7</t>
  </si>
  <si>
    <t>6101. Total for all tariffs (£/year)</t>
  </si>
  <si>
    <t>x3 = Total for demand across all tariffs (£/year) (in Total for all tariffs (£/year))</t>
  </si>
  <si>
    <t>x4 = Total for generation across all tariffs (£/year) (in Total for all tariffs (£/year))</t>
  </si>
  <si>
    <t>Cell summation</t>
  </si>
  <si>
    <t>=SUM(x1)</t>
  </si>
  <si>
    <t>=SUM(x2)</t>
  </si>
  <si>
    <t>=x3+x4</t>
  </si>
  <si>
    <t>Total for demand across all tariffs (£/year)</t>
  </si>
  <si>
    <t>Total for generation across all tariffs (£/year)</t>
  </si>
  <si>
    <t>Total for all tariffs (£/year)</t>
  </si>
  <si>
    <t>6102. Total EDCM revenue (£/year)</t>
  </si>
  <si>
    <t>x1 = 6101. Total for demand across all tariffs (£/year) (in Total for all tariffs (£/year))</t>
  </si>
  <si>
    <t>x2 = 6101. Total for generation across all tariffs (£/year) (in Total for all tariffs (£/year))</t>
  </si>
  <si>
    <t>x3 = 6004. Total net revenue from discounted LDNO tariffs (£/year)</t>
  </si>
  <si>
    <t>All EDCM tariffs including discounted CDCM tariffs (£/year)</t>
  </si>
  <si>
    <t>Total EDCM revenue (£/year)</t>
  </si>
  <si>
    <t>This document, model or dataset has been prepared by or for Reckon LLP on the instructions of the DCUSA Panel or one of its working_x000D_</t>
  </si>
  <si>
    <t>groups. Only the DCUSA Panel and its working groups have authority to approve this material as meeting their requirements._x000D_</t>
  </si>
  <si>
    <t>Reckon LLP makes no representation about the suitability of this material for the purposes of complying with any licence_x000D_</t>
  </si>
  <si>
    <t>conditions or furthering any relevant objective._x000D_</t>
  </si>
  <si>
    <t>UNLESS STATED OTHERWISE, THIS WORKBOOK IS ONLY A PROTOTYPE FOR TESTING PURPOSES AND ALL THE DATA IN THIS MODEL ARE FOR ILLUSTRATION ONLY.</t>
  </si>
  <si>
    <t>This workbook has been laid out as a collection of columns in tables. Columns are sequentially numbered</t>
  </si>
  <si>
    <t>but are not sequentially laid out in the workbook. There is a list of columns below, with hyperlinks.</t>
  </si>
  <si>
    <t>Scrolling up or down is usually required after clicking a hyperlink in order to bring the relevant data</t>
  </si>
  <si>
    <t>and/or headings into view.</t>
  </si>
  <si>
    <t>Above each calculation table or column, there are some hidden rows containing links to tables or</t>
  </si>
  <si>
    <t>columns from which data are used. Unfortunately, in most circumstances, revealing the hidden rows will</t>
  </si>
  <si>
    <t>hide the data, and therefore the usability of this feature is very limited in this workbook.</t>
  </si>
  <si>
    <t>Copyright 2009-2012 Energy Networks Association Limited and others. Copyright 2013-2017 Franck Latrémolière, Reckon LLP and others.</t>
  </si>
  <si>
    <t>The code that generated this workbook includes open-source material from https://github.com/f20/power-models/.</t>
  </si>
  <si>
    <t>Use and distribution of the source code is subject to the conditions stated therein.</t>
  </si>
  <si>
    <t>Any redistribution of this software must retain the following disclaimer:</t>
  </si>
  <si>
    <t>THIS SOFTWARE IS PROVIDED BY AUTHORS AND CONTRIBUTORS "AS IS" AND ANY EXPRESS OR IMPLIED WARRANTIES,</t>
  </si>
  <si>
    <t>INCLUDING, BUT NOT LIMITED TO, THE IMPLIED WARRANTIES OF MERCHANTABILITY AND FITNESS FOR A PARTICULAR</t>
  </si>
  <si>
    <t>PURPOSE ARE DISCLAIMED. IN NO EVENT SHALL AUTHORS OR CONTRIBUTORS BE LIABLE FOR ANY DIRECT, INDIRECT,</t>
  </si>
  <si>
    <t>INCIDENTAL, SPECIAL, EXEMPLARY, OR CONSEQUENTIAL DAMAGES (INCLUDING, BUT NOT LIMITED TO, PROCUREMENT OF</t>
  </si>
  <si>
    <t>SUBSTITUTE GOODS OR SERVICES; LOSS OF USE, DATA, OR PROFITS; OR BUSINESS INTERRUPTION) HOWEVER CAUSED AND ON</t>
  </si>
  <si>
    <t>ANY THEORY OF LIABILITY, WHETHER IN CONTRACT, STRICT LIABILITY, OR TORT (INCLUDING NEGLIGENCE OR OTHERWISE)</t>
  </si>
  <si>
    <t>ARISING IN ANY WAY OUT OF THE USE OF THIS SOFTWARE, EVEN IF ADVISED OF THE POSSIBILITY OF SUCH DAMAGE.</t>
  </si>
  <si>
    <t>Cell formatting</t>
  </si>
  <si>
    <t>Input data</t>
  </si>
  <si>
    <t>Constant value</t>
  </si>
  <si>
    <t>Formula: calculation</t>
  </si>
  <si>
    <t>Formula: copy</t>
  </si>
  <si>
    <t>Unused cell in input data table</t>
  </si>
  <si>
    <t>Unused cell in other table</t>
  </si>
  <si>
    <t>Unlocked cell for notes</t>
  </si>
  <si>
    <t>Worksheet</t>
  </si>
  <si>
    <t>Table</t>
  </si>
  <si>
    <t>Type of table</t>
  </si>
  <si>
    <t>Composite</t>
  </si>
  <si>
    <t>911</t>
  </si>
  <si>
    <t>935</t>
  </si>
  <si>
    <t>11</t>
  </si>
  <si>
    <t>Fixed data</t>
  </si>
  <si>
    <t>Parameters</t>
  </si>
  <si>
    <t>2101. Name (in Tariff data) (copy)</t>
  </si>
  <si>
    <t>Matrix</t>
  </si>
  <si>
    <t>2103. Has export charges?</t>
  </si>
  <si>
    <t>2105. Maximum import capacity adjusted for part-year (kVA)</t>
  </si>
  <si>
    <t>2107. Exempt export capacity (kVA) adjusted for part-year</t>
  </si>
  <si>
    <t>2109. Non-exempt pre-2005 export capacity (kVA) adjusted for part-year</t>
  </si>
  <si>
    <t>2111. Non-exempt 2005-2010 export capacity (kVA) adjusted for part-year</t>
  </si>
  <si>
    <t>2113. Non-exempt post-2010 export capacity (kVA) adjusted for part-year</t>
  </si>
  <si>
    <t>2115. Chargeable export capacity adjusted for part-year (kVA)</t>
  </si>
  <si>
    <t>2117. Super-red kW divided by kVA adjusted for part-year</t>
  </si>
  <si>
    <t>2119. Sole use asset MEAV for demand (£)</t>
  </si>
  <si>
    <t>2121. Sole use asset MEAV for non-exempt generation (£)</t>
  </si>
  <si>
    <t>2123. Demand sole use asset MEAV adjusted for part-year (£)</t>
  </si>
  <si>
    <t>2125. Generation sole use asset MEAV adjusted for part-year (£)</t>
  </si>
  <si>
    <t>2127. Location</t>
  </si>
  <si>
    <t>2129. Parent location</t>
  </si>
  <si>
    <t>2131. Grandparent location</t>
  </si>
  <si>
    <t>2133. Location charge 1 £/kVA/year</t>
  </si>
  <si>
    <t>2135. Parent location charge 1 £/kVA/year</t>
  </si>
  <si>
    <t>2137. Grandparent location charge 1 £/kVA/year</t>
  </si>
  <si>
    <t>2139. Charge 1 credit before exempt adjustment p/kWh</t>
  </si>
  <si>
    <t>DNO totals</t>
  </si>
  <si>
    <t>Sum-product calculation</t>
  </si>
  <si>
    <t>Charging rates</t>
  </si>
  <si>
    <t>Combine tables</t>
  </si>
  <si>
    <t>2501. Loss factor to transmission</t>
  </si>
  <si>
    <t>2503. Peak-time active power consumption adjusted to transmission (kW/kVA)</t>
  </si>
  <si>
    <t>2505. Active power equivalent of capacity adjusted to transmission (kW/kVA)</t>
  </si>
  <si>
    <t>2507. Capacity 132kV circuits (£/kVA)</t>
  </si>
  <si>
    <t>2509. Capacity 132kV/EHV (£/kVA)</t>
  </si>
  <si>
    <t>2511. Capacity EHV circuits (£/kVA)</t>
  </si>
  <si>
    <t>2513. Capacity EHV/HV (£/kVA)</t>
  </si>
  <si>
    <t>2515. Capacity 132kV/HV (£/kVA)</t>
  </si>
  <si>
    <t>2517. Consumption 132kV circuits (£/kVA)</t>
  </si>
  <si>
    <t>2519. Consumption 132kV/EHV (£/kVA)</t>
  </si>
  <si>
    <t>2521. Consumption EHV circuits (£/kVA)</t>
  </si>
  <si>
    <t>2523. Total notional capacity assets (£/kVA)</t>
  </si>
  <si>
    <t>2525. Total notional consumption assets (£/kVA)</t>
  </si>
  <si>
    <t>3001. Generation credit before exempt adjustment p/kWh</t>
  </si>
  <si>
    <t>3003. Generation credit (unrounded) p/kWh</t>
  </si>
  <si>
    <t>3005. Export super-red unit rate (p/kWh)</t>
  </si>
  <si>
    <t>3201. Capacity eligible for GSP generation credits (kW) adjusted for part-year</t>
  </si>
  <si>
    <t>3203. Generation capacity credit (unrounded) p/kVA/day</t>
  </si>
  <si>
    <t>3205. Export capacity charge (unrounded) p/kVA/day</t>
  </si>
  <si>
    <t>3207. Export capacity charge (p/kVA/day)</t>
  </si>
  <si>
    <t>3209. Net export capacity charge (or credit) (unrounded) (p/kVA/day)</t>
  </si>
  <si>
    <t>3211. Export capacity rate (p/kVA/day)</t>
  </si>
  <si>
    <t>3213. Has import charges?</t>
  </si>
  <si>
    <t>3215. Demand fixed charge p/day</t>
  </si>
  <si>
    <t>3217. Generation fixed charge p/day (scaled for part year)</t>
  </si>
  <si>
    <t>3219. Export fixed charge (unrounded) p/day</t>
  </si>
  <si>
    <t>3221. Export fixed charge p/day</t>
  </si>
  <si>
    <t>3501. Non-DSM import capacity adjusted for part-year (kVA)</t>
  </si>
  <si>
    <t>3503. Unadjusted but capped red kVAr/agreed kVA</t>
  </si>
  <si>
    <t>3505. Parent group maximum demand (kVA)</t>
  </si>
  <si>
    <t>3507. Parent group reactive factor, maximum demand (kVAr/kVA)</t>
  </si>
  <si>
    <t>3509. Grandparent group maximum demand (kVA)</t>
  </si>
  <si>
    <t>3511. Grandparent group reactive factor, maximum demand (kVAr/kVA)</t>
  </si>
  <si>
    <t>3513. Parent group power factor, maximum demand (kW/kVA)</t>
  </si>
  <si>
    <t>3515. Grandparent group power factor, maximum demand (kW/kVA)</t>
  </si>
  <si>
    <t>3517. Import demand charge p/kVA/day</t>
  </si>
  <si>
    <t>3519. Import capacity charge p/kVA/day</t>
  </si>
  <si>
    <t>3521. Super-red rate p/kWh</t>
  </si>
  <si>
    <t>3523. FCP capacity charge p/kVA/day</t>
  </si>
  <si>
    <t>3525. Super-red unit rate adjusted for DSM (p/kWh)</t>
  </si>
  <si>
    <t>3527. Import capacity charge from charge 1 (p/kVA/day)</t>
  </si>
  <si>
    <t>3529. Number of super-red hours connected in year</t>
  </si>
  <si>
    <t>3703. Capacity 132kV circuits (£/kVA)</t>
  </si>
  <si>
    <t>3705. Capacity 132kV/EHV (£/kVA)</t>
  </si>
  <si>
    <t>3707. Capacity EHV circuits (£/kVA)</t>
  </si>
  <si>
    <t>3709. Capacity EHV/HV (£/kVA)</t>
  </si>
  <si>
    <t>3711. Capacity 132kV/HV (£/kVA)</t>
  </si>
  <si>
    <t>3713. Second set of capacity assets (£/kVA)</t>
  </si>
  <si>
    <t>3715. Consumption 132kV circuits (£/kVA)</t>
  </si>
  <si>
    <t>3717. Consumption 132kV/EHV (£/kVA)</t>
  </si>
  <si>
    <t>3719. Consumption EHV circuits (£/kVA)</t>
  </si>
  <si>
    <t>3721. Second set of consumption assets (£/kVA)</t>
  </si>
  <si>
    <t>3723. Capacity charge p/kVA/day (exit only)</t>
  </si>
  <si>
    <t>3725. Adjustment to exceeded import capacity charge for DSM (p/kVA/day)</t>
  </si>
  <si>
    <t>3727. Import capacity charge before scaling (p/kVA/day)</t>
  </si>
  <si>
    <t>3729. Non sole use notional assets subject to matching (£)</t>
  </si>
  <si>
    <t>4001. Marginal revenue effect of demand and indirect cost adders</t>
  </si>
  <si>
    <t>4003. Data for capacity-based allocation of indirect costs</t>
  </si>
  <si>
    <t>4501. Capacity charge after applying indirect cost charge p/kVA/day</t>
  </si>
  <si>
    <t>4501. Name (in Tariff data) (copy)</t>
  </si>
  <si>
    <t>Results</t>
  </si>
  <si>
    <t>4502. Import super-red unit rate (p/kWh)</t>
  </si>
  <si>
    <t>4503. Capacity charge after applying fixed adder ex indirects p/kVA/day</t>
  </si>
  <si>
    <t>4503. Import fixed charge (p/day)</t>
  </si>
  <si>
    <t>4504. Import capacity rate (p/kVA/day)</t>
  </si>
  <si>
    <t>4505. Demand scaling p/kVA/day</t>
  </si>
  <si>
    <t>4505. Import exceeded capacity rate (p/kVA/day)</t>
  </si>
  <si>
    <t>4506. Export super-red unit rate (p/kWh) (copy)</t>
  </si>
  <si>
    <t>4507. Export fixed charge p/day (copy)</t>
  </si>
  <si>
    <t>4507. Total import capacity charge p/kVA/day</t>
  </si>
  <si>
    <t>4508. Export capacity rate (p/kVA/day) (copy)</t>
  </si>
  <si>
    <t>4509. Export exceeded capacity rate (p/kVA/day)</t>
  </si>
  <si>
    <t>4509. Super-red rate p/kWh</t>
  </si>
  <si>
    <t>4511. Import capacity charge p/kVA/day</t>
  </si>
  <si>
    <t>4513. Exceeded import capacity charge (p/kVA/day)</t>
  </si>
  <si>
    <t>4601. Name (in Tariff data) (copy) (copy)</t>
  </si>
  <si>
    <t>HSummary</t>
  </si>
  <si>
    <t>4602. Import super-red unit rate (p/kWh) (copy)</t>
  </si>
  <si>
    <t>4603. Import fixed charge (p/day) (copy)</t>
  </si>
  <si>
    <t>4604. Import capacity rate (p/kVA/day) (copy)</t>
  </si>
  <si>
    <t>4605. Import exceeded capacity rate (p/kVA/day) (copy)</t>
  </si>
  <si>
    <t>4606. Export super-red unit rate (p/kWh) (copy) (copy)</t>
  </si>
  <si>
    <t>4607. Export fixed charge p/day (copy) (copy)</t>
  </si>
  <si>
    <t>4608. Export capacity rate (p/kVA/day) (copy) (copy)</t>
  </si>
  <si>
    <t>4609. Export exceeded capacity rate (p/kVA/day) (copy)</t>
  </si>
  <si>
    <t>4610. Capacity charge for demand (£/year)</t>
  </si>
  <si>
    <t>4611. Super-red charge for demand (£/year)</t>
  </si>
  <si>
    <t>4612. Fixed charge for demand (£/year)</t>
  </si>
  <si>
    <t>4613. Net capacity charge (or credit) for generation (£/year)</t>
  </si>
  <si>
    <t>4614. Fixed charge for generation (£/year)</t>
  </si>
  <si>
    <t>4615. Super-red credit (£/year)</t>
  </si>
  <si>
    <t>4616. Total for demand (£/year)</t>
  </si>
  <si>
    <t>4617. Import charge in previous charging year (£/year) (in Tariff data) (copy)</t>
  </si>
  <si>
    <t>4618. Change (demand) (£/year)</t>
  </si>
  <si>
    <t>4619. Change (demand) (%)</t>
  </si>
  <si>
    <t>4620. Total for generation (£/year)</t>
  </si>
  <si>
    <t>4621. Export charge in previous charging year (£/year) (in Tariff data) (copy)</t>
  </si>
  <si>
    <t>4622. Change (generation) (£/year)</t>
  </si>
  <si>
    <t>4623. Change (generation) (%)</t>
  </si>
  <si>
    <t>4624. Fixed charge for demand (unrounded) (£/year)</t>
  </si>
  <si>
    <t>4625. Transmission exit charge (£/year)</t>
  </si>
  <si>
    <t>4626. Direct cost allocation (£/year)</t>
  </si>
  <si>
    <t>4627. Indirect cost allocation (£/year)</t>
  </si>
  <si>
    <t>4628. Network rates allocation (£/year)</t>
  </si>
  <si>
    <t>4629. FCP/LRIC charge (£/year)</t>
  </si>
  <si>
    <t>4630. Demand scaling fixed adder (£/year)</t>
  </si>
  <si>
    <t>4631. Demand scaling asset based (£/year)</t>
  </si>
  <si>
    <t>4632. Check (£/year)</t>
  </si>
  <si>
    <t>Special copy</t>
  </si>
  <si>
    <t>LDNORev</t>
  </si>
  <si>
    <t>Total revenue</t>
  </si>
  <si>
    <t>Technical model rules and version control</t>
  </si>
  <si>
    <t>---</t>
  </si>
  <si>
    <t>PerlModule: EDCM2</t>
  </si>
  <si>
    <t>alignText: general</t>
  </si>
  <si>
    <t>checksums: 0</t>
  </si>
  <si>
    <t>colour: orange</t>
  </si>
  <si>
    <t>dcp130: 1</t>
  </si>
  <si>
    <t>dcp161: 1</t>
  </si>
  <si>
    <t>dcp179: 1</t>
  </si>
  <si>
    <t>dcp185: 2</t>
  </si>
  <si>
    <t>dcp189: proportionsplitShortfall</t>
  </si>
  <si>
    <t>dcp287: 1</t>
  </si>
  <si>
    <t>default132kVHVto132kVEHV: 0</t>
  </si>
  <si>
    <t>gridlines: 1</t>
  </si>
  <si>
    <t>layout: matrix</t>
  </si>
  <si>
    <t>ldnoRev: ldnorev5roundingtar</t>
  </si>
  <si>
    <t>ldnoRevenueCalculation: 1</t>
  </si>
  <si>
    <t>lowerIntermittentCredit: 1</t>
  </si>
  <si>
    <t>mergedRanges: 1</t>
  </si>
  <si>
    <t>method: FCP</t>
  </si>
  <si>
    <t>noLinks: 2</t>
  </si>
  <si>
    <t>noNegative: 1</t>
  </si>
  <si>
    <t>numLocationsDefault: 1200</t>
  </si>
  <si>
    <t>numTariffsDefault: 600</t>
  </si>
  <si>
    <t>protect: 1</t>
  </si>
  <si>
    <t>revisionText: r7869</t>
  </si>
  <si>
    <t>summaries: 1</t>
  </si>
  <si>
    <t>table1101: 1</t>
  </si>
  <si>
    <t>tableGrouping: 1</t>
  </si>
  <si>
    <t>tariff1Row: 100</t>
  </si>
  <si>
    <t>tolerateMisordering: 1</t>
  </si>
  <si>
    <t>transparency: 0</t>
  </si>
  <si>
    <t>validation: lenientnomsg</t>
  </si>
  <si>
    <t>voltageRulesTransparency: 0</t>
  </si>
  <si>
    <t>'~codeValidation':</t>
  </si>
  <si>
    <t xml:space="preserve">  EDCM2/Adjust.pm: a4f203e2acb35112f50533d92b3ad6a65ae7477a</t>
  </si>
  <si>
    <t xml:space="preserve">  EDCM2/AssetCalcHard.pm: e48cce5d61d9bc3dbcf1e21c1bc607905607e702</t>
  </si>
  <si>
    <t xml:space="preserve">  EDCM2/Assets.pm: 324b247476e9d582ab601829612d79f7d6391824</t>
  </si>
  <si>
    <t xml:space="preserve">  EDCM2/Charge1.pm: 9f314e527b1e50fab1c133854aca05252267b436</t>
  </si>
  <si>
    <t xml:space="preserve">  EDCM2/Charging.pm: 8827c585ad24f3177646670d54338ced37764c66</t>
  </si>
  <si>
    <t xml:space="preserve">  EDCM2/Dcp287.pm: f94dc924fb9d33d0695999ce31f2d09e4e3e8a60</t>
  </si>
  <si>
    <t xml:space="preserve">  EDCM2/Generation.pm: 1350b0b31b90fef5b7570f6180efdb7ef1f4009c</t>
  </si>
  <si>
    <t xml:space="preserve">  EDCM2/Inputs.pm: e2ffa93c1b9d1ad26cbadec708dba6d42eb8c959</t>
  </si>
  <si>
    <t xml:space="preserve">  EDCM2/Layout.pm: d7cab0d278382af9c43deef6409e581cdbb6f700</t>
  </si>
  <si>
    <t xml:space="preserve">  EDCM2/Ldno.pm: 359f205721f2507b2423ccd30da44602e7faf833</t>
  </si>
  <si>
    <t xml:space="preserve">  EDCM2/Locations.pm: f14fcdeeeca5a57df15a1c8e9e024b453be2d182</t>
  </si>
  <si>
    <t xml:space="preserve">  EDCM2/Master.pm: 249a5446531418f1eec0739f3b56597720fef6dd</t>
  </si>
  <si>
    <t xml:space="preserve">  EDCM2/PotsAndRates.pm: e7d91b34f7112839ee2fda8368988ce1206b526e</t>
  </si>
  <si>
    <t xml:space="preserve">  EDCM2/Scaling.pm: 88efdb170829e7e0dddde70f9ed2d4216fc96a55</t>
  </si>
  <si>
    <t xml:space="preserve">  EDCM2/Sheets.pm: b101e9cbc28553eb88ddee90f120da5e76e26b92</t>
  </si>
  <si>
    <t xml:space="preserve">  EDCM2/Summaries.pm: d3bd0c013b9b8da045c9644f06ee4fc1d1f205cd</t>
  </si>
  <si>
    <t xml:space="preserve">  SpreadsheetModel/Arithmetic.pm: b1367f0a9de6b5af11373f288c79c34dcf1cd6d7</t>
  </si>
  <si>
    <t xml:space="preserve">  SpreadsheetModel/Book/FormatLegend.pm: 6b9c77eaca31cd0afafd996d6728fc26677ee401</t>
  </si>
  <si>
    <t xml:space="preserve">  SpreadsheetModel/Book/FrontSheet.pm: 0064f319556fb5411dc9f84b26bb0fc997b8dd93</t>
  </si>
  <si>
    <t xml:space="preserve">  SpreadsheetModel/Book/Manufacturing.pm: 02287ea9be2e5789a6d8d6c7e952770a2a6ff8c5</t>
  </si>
  <si>
    <t xml:space="preserve">  SpreadsheetModel/Book/Validation.pm: d70137ecd45650dff3b723013cb09e884b1e75f6</t>
  </si>
  <si>
    <t xml:space="preserve">  SpreadsheetModel/Book/WorkbookCreate.pm: 8ab86dba62fe0ae816b1f1213712e5f9c1f5c2b9</t>
  </si>
  <si>
    <t xml:space="preserve">  SpreadsheetModel/Book/WorkbookFormats.pm: d317017a2a3b73b518d4294517080c69612d54d8</t>
  </si>
  <si>
    <t xml:space="preserve">  SpreadsheetModel/Columnset.pm: 41a55d69d7f11e2435cba6fd6edad0d03a09931a</t>
  </si>
  <si>
    <t xml:space="preserve">  SpreadsheetModel/Custom.pm: 64258a1a23160d1b05311a838e34f4078f7516be</t>
  </si>
  <si>
    <t xml:space="preserve">  SpreadsheetModel/Dataset.pm: 9e0f2b14d42e01e7166c663b572244139b0bfed5</t>
  </si>
  <si>
    <t xml:space="preserve">  SpreadsheetModel/GroupBy.pm: 0ea043872ef6cb9176bb1de78888afd33d667a51</t>
  </si>
  <si>
    <t xml:space="preserve">  SpreadsheetModel/Label.pm: 053d8801da63a168d467ae3cf12c6c32325befe3</t>
  </si>
  <si>
    <t xml:space="preserve">  SpreadsheetModel/Labelset.pm: 1cb072474de59b48f6ecf5966a8e0caf7f2fd8e2</t>
  </si>
  <si>
    <t xml:space="preserve">  SpreadsheetModel/Logger.pm: bda00a45525de3710d48e7e0d236b2853996509f</t>
  </si>
  <si>
    <t xml:space="preserve">  SpreadsheetModel/MatrixSheet.pm: 271fa31e85fa1665b3cdb148c97b4a9e4bb94306</t>
  </si>
  <si>
    <t xml:space="preserve">  SpreadsheetModel/Notes.pm: bea3ff8f91f08c4089844b1488242db1013e3f66</t>
  </si>
  <si>
    <t xml:space="preserve">  SpreadsheetModel/Object.pm: 056827467bbf4e9dfed45f609d3ee84f539b985d</t>
  </si>
  <si>
    <t xml:space="preserve">  SpreadsheetModel/Reshape.pm: 44d60329c15bdfdf839a71781406c921808898b4</t>
  </si>
  <si>
    <t xml:space="preserve">  SpreadsheetModel/Shortcuts.pm: 862755d9f7270e4db643182f2a94f4d19dff749b</t>
  </si>
  <si>
    <t xml:space="preserve">  SpreadsheetModel/Stack.pm: 05a927d320fe0b49a01b5d253723cf04175915ac</t>
  </si>
  <si>
    <t xml:space="preserve">  SpreadsheetModel/SumProduct.pm: c5a66046bc650db92cb5b588c8b0b207eb91f4d4</t>
  </si>
  <si>
    <t>'~datasetName': Blank</t>
  </si>
  <si>
    <t>'~datasetSource': Empty dataset</t>
  </si>
  <si>
    <t>Generated on Wed 21 Feb 2018 06:36:08 by dcmf.co.uk</t>
  </si>
</sst>
</file>

<file path=xl/styles.xml><?xml version="1.0" encoding="utf-8"?>
<styleSheet xmlns="http://schemas.openxmlformats.org/spreadsheetml/2006/main">
  <numFmts count="14">
    <numFmt numFmtId="164" formatCode="@"/>
    <numFmt numFmtId="164" formatCode="@"/>
    <numFmt numFmtId="164" formatCode="@"/>
    <numFmt numFmtId="165" formatCode="[Black]General;[Black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5" formatCode="[Black]General;[Black]-General;;[Black]@"/>
    <numFmt numFmtId="164" formatCode="@"/>
    <numFmt numFmtId="164" formatCode="@"/>
    <numFmt numFmtId="165" formatCode="[Black]General;[Black]-General;;[Black]@"/>
    <numFmt numFmtId="165" formatCode="[Black]General;[Black]-General;;[Black]@"/>
    <numFmt numFmtId="167" formatCode="[Black] _(???,??0.000_);[Red] (???,??0.000);;[Cyan]@"/>
    <numFmt numFmtId="168" formatCode="[Black] _(???,???,??0_);[Red] (???,???,??0);;[Cyan]@"/>
    <numFmt numFmtId="169" formatCode="[Black] _(???,??0.0_);[Red] (???,??0.0);;[Cyan]@"/>
    <numFmt numFmtId="170" formatCode="[Black] _(??,??0.00%_);[Red] (??,??0.00%);;[Cyan]@"/>
    <numFmt numFmtId="166" formatCode="[Blue]General;[Red]-General;;[Black]@"/>
    <numFmt numFmtId="165" formatCode="[Black]General;[Black]-General;;[Black]@"/>
    <numFmt numFmtId="166" formatCode="[Blue]General;[Red]-General;;[Black]@"/>
    <numFmt numFmtId="171" formatCode="\L\o\c\a\t\i\o\n\ 0"/>
    <numFmt numFmtId="166" formatCode="[Blue]General;[Red]-General;;[Black]@"/>
    <numFmt numFmtId="165" formatCode="[Black]General;[Black]-General;;[Black]@"/>
    <numFmt numFmtId="172" formatCode="\T\a\r\i\f\f\ 0"/>
    <numFmt numFmtId="173" formatCode="[Black]0000;-0000;[Black]0000;[Cyan]@"/>
    <numFmt numFmtId="167" formatCode="[Black] _(???,??0.000_);[Red] (???,??0.000);;[Cyan]@"/>
    <numFmt numFmtId="164" formatCode="@"/>
    <numFmt numFmtId="168" formatCode="[Black] _(???,???,??0_);[Red] (???,???,??0);;[Cyan]@"/>
    <numFmt numFmtId="168" formatCode="[Black] _(???,???,??0_);[Red] (???,???,??0);;[Cyan]@"/>
    <numFmt numFmtId="167" formatCode="[Black] _(???,??0.000_);[Red] (???,??0.000);;[Cyan]@"/>
    <numFmt numFmtId="170" formatCode="[Black] _(??,??0.00%_);[Red] (??,??0.00%);;[Cyan]@"/>
    <numFmt numFmtId="174" formatCode="[Black] _(???,??0.00_);[Red] (???,??0.00);;[Cyan]@"/>
    <numFmt numFmtId="167" formatCode="[Black] _(???,??0.000_);[Red] (???,??0.000);;[Cyan]@"/>
    <numFmt numFmtId="170" formatCode="[Black] _(??,??0.00%_);[Red] (??,??0.00%);;[Cyan]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5" formatCode="[Black]General;[Black]-General;;[Black]@"/>
    <numFmt numFmtId="165" formatCode="[Black]General;[Black]-General;;[Black]@"/>
    <numFmt numFmtId="166" formatCode="[Blue]General;[Red]-General;;[Black]@"/>
    <numFmt numFmtId="168" formatCode="[Black] _(???,???,??0_);[Red] (???,???,??0);;[Cyan]@"/>
    <numFmt numFmtId="175" formatCode="[Black]\L\o\c\a\t\i\o\n\ 0"/>
    <numFmt numFmtId="167" formatCode="[Black] _(???,??0.000_);[Red] (???,??0.000);;[Cyan]@"/>
    <numFmt numFmtId="174" formatCode="[Black] _(???,??0.00_);[Red] (???,??0.00);;[Cyan]@"/>
    <numFmt numFmtId="169" formatCode="[Black] _(???,??0.0_);[Red] (???,??0.0);;[Cyan]@"/>
    <numFmt numFmtId="174" formatCode="[Black] _(???,??0.00_);[Red] (???,??0.00);;[Cyan]@"/>
    <numFmt numFmtId="174" formatCode="[Black] _(???,??0.00_);[Red] (???,??0.00);;[Cyan]@"/>
    <numFmt numFmtId="168" formatCode="[Black] _(???,???,??0_);[Red] (???,???,??0);;[Cyan]@"/>
    <numFmt numFmtId="176" formatCode="[Blue]_-+??,???,??0;[Red]_+-??,???,??0;[Green]=;[Cyan]@"/>
    <numFmt numFmtId="177" formatCode="[Blue]_-+?,??0.00%;[Red]_+-?,??0.00%;[Green]=;[Cyan]@"/>
    <numFmt numFmtId="165" formatCode="[Black]General;[Black]-General;;[Black]@"/>
    <numFmt numFmtId="169" formatCode="[Black] _(???,??0.0_);[Red] (???,??0.0);;[Cyan]@"/>
    <numFmt numFmtId="164" formatCode="@"/>
    <numFmt numFmtId="166" formatCode="[Blue]General;[Red]-General;;[Black]@"/>
  </numFmts>
  <fonts count="8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FF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3"/>
      <color rgb="FFFFCC99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  <fill>
      <patternFill patternType="solid">
        <fgColor rgb="FF008080"/>
        <bgColor indexed="64"/>
      </patternFill>
    </fill>
    <fill>
      <patternFill patternType="solid">
        <fgColor rgb="FF800080"/>
        <bgColor indexed="64"/>
      </patternFill>
    </fill>
    <fill>
      <patternFill patternType="solid">
        <fgColor rgb="FF808000"/>
        <bgColor indexed="64"/>
      </patternFill>
    </fill>
  </fills>
  <borders count="10">
    <border>
      <left/>
      <right/>
      <top/>
      <bottom/>
      <diagonal/>
    </border>
    <border>
      <left/>
      <right style="thin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ck">
        <color rgb="FF000000"/>
      </right>
      <top/>
      <bottom/>
      <diagonal/>
    </border>
    <border>
      <left/>
      <right style="thick">
        <color rgb="FF000000"/>
      </right>
      <top/>
      <bottom style="thin">
        <color auto="1"/>
      </bottom>
      <diagonal/>
    </border>
    <border>
      <left style="hair">
        <color auto="1"/>
      </left>
      <right style="thick">
        <color rgb="FF000000"/>
      </right>
      <top style="hair">
        <color auto="1"/>
      </top>
      <bottom style="hair">
        <color auto="1"/>
      </bottom>
      <diagonal/>
    </border>
    <border>
      <left style="hair">
        <color rgb="FF000000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63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/>
    <xf numFmtId="164" fontId="2" fillId="0" borderId="0" xfId="0" applyNumberFormat="1" applyFont="1" applyProtection="1">
      <protection locked="0"/>
    </xf>
    <xf numFmtId="165" fontId="2" fillId="2" borderId="1" xfId="0" applyNumberFormat="1" applyFont="1" applyFill="1" applyBorder="1" applyAlignment="1">
      <alignment horizontal="left" wrapText="1"/>
    </xf>
    <xf numFmtId="166" fontId="3" fillId="3" borderId="2" xfId="0" applyNumberFormat="1" applyFont="1" applyFill="1" applyBorder="1" applyAlignment="1">
      <alignment wrapText="1"/>
    </xf>
    <xf numFmtId="166" fontId="3" fillId="4" borderId="2" xfId="0" applyNumberFormat="1" applyFont="1" applyFill="1" applyBorder="1" applyAlignment="1">
      <alignment wrapText="1"/>
    </xf>
    <xf numFmtId="166" fontId="3" fillId="5" borderId="2" xfId="0" applyNumberFormat="1" applyFont="1" applyFill="1" applyBorder="1" applyAlignment="1">
      <alignment wrapText="1"/>
    </xf>
    <xf numFmtId="166" fontId="3" fillId="6" borderId="2" xfId="0" applyNumberFormat="1" applyFont="1" applyFill="1" applyBorder="1" applyAlignment="1">
      <alignment wrapText="1"/>
    </xf>
    <xf numFmtId="166" fontId="0" fillId="7" borderId="2" xfId="0" applyNumberFormat="1" applyFill="1" applyBorder="1" applyAlignment="1">
      <alignment horizontal="left"/>
    </xf>
    <xf numFmtId="166" fontId="0" fillId="8" borderId="2" xfId="0" applyNumberFormat="1" applyFill="1" applyBorder="1" applyAlignment="1">
      <alignment horizontal="left"/>
    </xf>
    <xf numFmtId="0" fontId="4" fillId="0" borderId="3" xfId="0" applyFont="1" applyBorder="1"/>
    <xf numFmtId="165" fontId="2" fillId="2" borderId="1" xfId="0" applyNumberFormat="1" applyFont="1" applyFill="1" applyBorder="1" applyAlignment="1" applyProtection="1">
      <alignment horizontal="left" wrapText="1"/>
      <protection locked="0"/>
    </xf>
    <xf numFmtId="164" fontId="0" fillId="0" borderId="0" xfId="0" applyNumberFormat="1" applyProtection="1">
      <protection locked="0"/>
    </xf>
    <xf numFmtId="164" fontId="5" fillId="0" borderId="0" xfId="0" applyNumberFormat="1" applyFont="1" applyProtection="1">
      <protection locked="0"/>
    </xf>
    <xf numFmtId="165" fontId="2" fillId="2" borderId="4" xfId="0" applyNumberFormat="1" applyFont="1" applyFill="1" applyBorder="1" applyAlignment="1">
      <alignment horizontal="center" wrapText="1"/>
    </xf>
    <xf numFmtId="165" fontId="3" fillId="3" borderId="2" xfId="0" applyNumberFormat="1" applyFont="1" applyFill="1" applyBorder="1" applyAlignment="1" applyProtection="1">
      <alignment horizontal="center" wrapText="1"/>
      <protection locked="0"/>
    </xf>
    <xf numFmtId="0" fontId="4" fillId="0" borderId="3" xfId="0" applyFont="1" applyBorder="1" applyProtection="1">
      <protection locked="0"/>
    </xf>
    <xf numFmtId="167" fontId="3" fillId="3" borderId="2" xfId="0" applyNumberFormat="1" applyFont="1" applyFill="1" applyBorder="1" applyAlignment="1" applyProtection="1">
      <alignment horizontal="center"/>
      <protection locked="0"/>
    </xf>
    <xf numFmtId="168" fontId="3" fillId="3" borderId="2" xfId="0" applyNumberFormat="1" applyFont="1" applyFill="1" applyBorder="1" applyAlignment="1" applyProtection="1">
      <alignment horizontal="center"/>
      <protection locked="0"/>
    </xf>
    <xf numFmtId="169" fontId="3" fillId="3" borderId="2" xfId="0" applyNumberFormat="1" applyFont="1" applyFill="1" applyBorder="1" applyAlignment="1" applyProtection="1">
      <alignment horizontal="center"/>
      <protection locked="0"/>
    </xf>
    <xf numFmtId="170" fontId="3" fillId="3" borderId="2" xfId="0" applyNumberFormat="1" applyFont="1" applyFill="1" applyBorder="1" applyAlignment="1" applyProtection="1">
      <alignment horizontal="center"/>
      <protection locked="0"/>
    </xf>
    <xf numFmtId="166" fontId="0" fillId="7" borderId="2" xfId="0" applyNumberFormat="1" applyFill="1" applyBorder="1" applyAlignment="1" applyProtection="1">
      <alignment horizontal="center"/>
      <protection locked="0"/>
    </xf>
    <xf numFmtId="165" fontId="6" fillId="2" borderId="0" xfId="0" applyNumberFormat="1" applyFont="1" applyFill="1" applyAlignment="1">
      <alignment horizontal="left" wrapText="1"/>
    </xf>
    <xf numFmtId="166" fontId="3" fillId="0" borderId="2" xfId="0" applyNumberFormat="1" applyFont="1" applyBorder="1" applyAlignment="1" applyProtection="1">
      <alignment wrapText="1"/>
      <protection locked="0"/>
    </xf>
    <xf numFmtId="171" fontId="2" fillId="2" borderId="1" xfId="0" applyNumberFormat="1" applyFont="1" applyFill="1" applyBorder="1" applyAlignment="1">
      <alignment horizontal="left"/>
    </xf>
    <xf numFmtId="166" fontId="3" fillId="3" borderId="2" xfId="0" applyNumberFormat="1" applyFont="1" applyFill="1" applyBorder="1" applyAlignment="1" applyProtection="1">
      <alignment wrapText="1"/>
      <protection locked="0"/>
    </xf>
    <xf numFmtId="165" fontId="6" fillId="2" borderId="4" xfId="0" applyNumberFormat="1" applyFont="1" applyFill="1" applyBorder="1" applyAlignment="1">
      <alignment horizontal="centerContinuous" wrapText="1"/>
    </xf>
    <xf numFmtId="172" fontId="2" fillId="2" borderId="1" xfId="0" applyNumberFormat="1" applyFont="1" applyFill="1" applyBorder="1" applyAlignment="1">
      <alignment horizontal="left"/>
    </xf>
    <xf numFmtId="173" fontId="3" fillId="3" borderId="2" xfId="0" applyNumberFormat="1" applyFont="1" applyFill="1" applyBorder="1" applyAlignment="1" applyProtection="1">
      <alignment horizontal="center"/>
      <protection locked="0"/>
    </xf>
    <xf numFmtId="167" fontId="3" fillId="4" borderId="2" xfId="0" applyNumberFormat="1" applyFont="1" applyFill="1" applyBorder="1" applyAlignment="1">
      <alignment horizontal="center"/>
    </xf>
    <xf numFmtId="164" fontId="5" fillId="0" borderId="0" xfId="0" applyNumberFormat="1" applyFont="1"/>
    <xf numFmtId="168" fontId="3" fillId="6" borderId="2" xfId="0" applyNumberFormat="1" applyFont="1" applyFill="1" applyBorder="1" applyAlignment="1">
      <alignment horizontal="center"/>
    </xf>
    <xf numFmtId="168" fontId="3" fillId="5" borderId="2" xfId="0" applyNumberFormat="1" applyFont="1" applyFill="1" applyBorder="1" applyAlignment="1">
      <alignment horizontal="center"/>
    </xf>
    <xf numFmtId="167" fontId="3" fillId="6" borderId="2" xfId="0" applyNumberFormat="1" applyFont="1" applyFill="1" applyBorder="1" applyAlignment="1">
      <alignment horizontal="center"/>
    </xf>
    <xf numFmtId="170" fontId="3" fillId="6" borderId="2" xfId="0" applyNumberFormat="1" applyFont="1" applyFill="1" applyBorder="1" applyAlignment="1">
      <alignment horizontal="center"/>
    </xf>
    <xf numFmtId="174" fontId="3" fillId="5" borderId="2" xfId="0" applyNumberFormat="1" applyFont="1" applyFill="1" applyBorder="1" applyAlignment="1">
      <alignment horizontal="center"/>
    </xf>
    <xf numFmtId="167" fontId="3" fillId="5" borderId="2" xfId="0" applyNumberFormat="1" applyFont="1" applyFill="1" applyBorder="1" applyAlignment="1">
      <alignment horizontal="center"/>
    </xf>
    <xf numFmtId="170" fontId="3" fillId="5" borderId="2" xfId="0" applyNumberFormat="1" applyFont="1" applyFill="1" applyBorder="1" applyAlignment="1">
      <alignment horizontal="center"/>
    </xf>
    <xf numFmtId="164" fontId="7" fillId="9" borderId="5" xfId="0" applyNumberFormat="1" applyFont="1" applyFill="1" applyBorder="1" applyAlignment="1">
      <alignment horizontal="centerContinuous" wrapText="1"/>
    </xf>
    <xf numFmtId="164" fontId="7" fillId="10" borderId="5" xfId="0" applyNumberFormat="1" applyFont="1" applyFill="1" applyBorder="1" applyAlignment="1">
      <alignment horizontal="centerContinuous" wrapText="1"/>
    </xf>
    <xf numFmtId="164" fontId="7" fillId="11" borderId="5" xfId="0" applyNumberFormat="1" applyFont="1" applyFill="1" applyBorder="1" applyAlignment="1">
      <alignment horizontal="centerContinuous" wrapText="1"/>
    </xf>
    <xf numFmtId="164" fontId="0" fillId="0" borderId="6" xfId="0" applyNumberFormat="1" applyBorder="1" applyAlignment="1">
      <alignment horizontal="centerContinuous" wrapText="1"/>
    </xf>
    <xf numFmtId="164" fontId="0" fillId="0" borderId="4" xfId="0" applyNumberFormat="1" applyBorder="1" applyAlignment="1">
      <alignment horizontal="centerContinuous" wrapText="1"/>
    </xf>
    <xf numFmtId="164" fontId="5" fillId="0" borderId="6" xfId="0" applyNumberFormat="1" applyFont="1" applyBorder="1" applyAlignment="1">
      <alignment horizontal="centerContinuous" wrapText="1"/>
    </xf>
    <xf numFmtId="164" fontId="5" fillId="0" borderId="4" xfId="0" applyNumberFormat="1" applyFont="1" applyBorder="1" applyAlignment="1">
      <alignment horizontal="centerContinuous" wrapText="1"/>
    </xf>
    <xf numFmtId="165" fontId="6" fillId="2" borderId="6" xfId="0" applyNumberFormat="1" applyFont="1" applyFill="1" applyBorder="1" applyAlignment="1">
      <alignment horizontal="centerContinuous" wrapText="1"/>
    </xf>
    <xf numFmtId="165" fontId="2" fillId="2" borderId="6" xfId="0" applyNumberFormat="1" applyFont="1" applyFill="1" applyBorder="1" applyAlignment="1">
      <alignment horizontal="center" wrapText="1"/>
    </xf>
    <xf numFmtId="166" fontId="3" fillId="6" borderId="7" xfId="0" applyNumberFormat="1" applyFont="1" applyFill="1" applyBorder="1" applyAlignment="1">
      <alignment wrapText="1"/>
    </xf>
    <xf numFmtId="168" fontId="3" fillId="5" borderId="7" xfId="0" applyNumberFormat="1" applyFont="1" applyFill="1" applyBorder="1" applyAlignment="1">
      <alignment horizontal="center"/>
    </xf>
    <xf numFmtId="175" fontId="3" fillId="5" borderId="2" xfId="0" applyNumberFormat="1" applyFont="1" applyFill="1" applyBorder="1" applyAlignment="1">
      <alignment horizontal="center"/>
    </xf>
    <xf numFmtId="167" fontId="3" fillId="5" borderId="7" xfId="0" applyNumberFormat="1" applyFont="1" applyFill="1" applyBorder="1" applyAlignment="1">
      <alignment horizontal="center"/>
    </xf>
    <xf numFmtId="174" fontId="3" fillId="5" borderId="7" xfId="0" applyNumberFormat="1" applyFont="1" applyFill="1" applyBorder="1" applyAlignment="1">
      <alignment horizontal="center"/>
    </xf>
    <xf numFmtId="169" fontId="3" fillId="5" borderId="7" xfId="0" applyNumberFormat="1" applyFont="1" applyFill="1" applyBorder="1" applyAlignment="1">
      <alignment horizontal="center"/>
    </xf>
    <xf numFmtId="174" fontId="3" fillId="6" borderId="2" xfId="0" applyNumberFormat="1" applyFont="1" applyFill="1" applyBorder="1" applyAlignment="1">
      <alignment horizontal="center"/>
    </xf>
    <xf numFmtId="174" fontId="3" fillId="6" borderId="7" xfId="0" applyNumberFormat="1" applyFont="1" applyFill="1" applyBorder="1" applyAlignment="1">
      <alignment horizontal="center"/>
    </xf>
    <xf numFmtId="168" fontId="3" fillId="5" borderId="8" xfId="0" applyNumberFormat="1" applyFont="1" applyFill="1" applyBorder="1" applyAlignment="1">
      <alignment horizontal="center"/>
    </xf>
    <xf numFmtId="176" fontId="3" fillId="5" borderId="2" xfId="0" applyNumberFormat="1" applyFont="1" applyFill="1" applyBorder="1" applyAlignment="1">
      <alignment horizontal="center"/>
    </xf>
    <xf numFmtId="177" fontId="3" fillId="5" borderId="7" xfId="0" applyNumberFormat="1" applyFont="1" applyFill="1" applyBorder="1" applyAlignment="1">
      <alignment horizontal="center"/>
    </xf>
    <xf numFmtId="165" fontId="3" fillId="6" borderId="2" xfId="0" applyNumberFormat="1" applyFont="1" applyFill="1" applyBorder="1" applyAlignment="1">
      <alignment horizontal="center" wrapText="1"/>
    </xf>
    <xf numFmtId="169" fontId="3" fillId="6" borderId="2" xfId="0" applyNumberFormat="1" applyFont="1" applyFill="1" applyBorder="1" applyAlignment="1">
      <alignment horizontal="center"/>
    </xf>
    <xf numFmtId="164" fontId="0" fillId="0" borderId="9" xfId="0" applyNumberFormat="1" applyBorder="1" applyAlignment="1">
      <alignment horizontal="centerContinuous" wrapText="1"/>
    </xf>
    <xf numFmtId="166" fontId="0" fillId="8" borderId="2" xfId="0" applyNumberForma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FCC99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307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16.7109375" customWidth="1"/>
    <col min="2" max="2" width="112.7109375" customWidth="1"/>
    <col min="3" max="251" width="32.7109375" customWidth="1"/>
  </cols>
  <sheetData>
    <row r="1" spans="1:1" ht="21" customHeight="1">
      <c r="A1" s="1" t="str">
        <f>"Index"&amp;" for "&amp;'11'!B6&amp;" in "&amp;'11'!C6&amp;" ("&amp;'11'!D6&amp;")"</f>
        <v>Not calculated: open in spreadsheet app and allow calculations</v>
      </c>
    </row>
    <row r="3" spans="1:1">
      <c r="A3" s="2" t="s">
        <v>1191</v>
      </c>
    </row>
    <row r="4" spans="1:1">
      <c r="A4" s="2" t="s">
        <v>1192</v>
      </c>
    </row>
    <row r="5" spans="1:1">
      <c r="A5" s="2" t="s">
        <v>1193</v>
      </c>
    </row>
    <row r="6" spans="1:1">
      <c r="A6" s="2" t="s">
        <v>1194</v>
      </c>
    </row>
    <row r="8" spans="1:1">
      <c r="A8" s="3" t="s">
        <v>1195</v>
      </c>
    </row>
    <row r="10" spans="1:1">
      <c r="A10" s="2" t="s">
        <v>1196</v>
      </c>
    </row>
    <row r="11" spans="1:1">
      <c r="A11" s="2" t="s">
        <v>1197</v>
      </c>
    </row>
    <row r="12" spans="1:1">
      <c r="A12" s="2" t="s">
        <v>1198</v>
      </c>
    </row>
    <row r="13" spans="1:1">
      <c r="A13" s="2" t="s">
        <v>1199</v>
      </c>
    </row>
    <row r="15" spans="1:1">
      <c r="A15" s="2" t="s">
        <v>1200</v>
      </c>
    </row>
    <row r="16" spans="1:1">
      <c r="A16" s="2" t="s">
        <v>1201</v>
      </c>
    </row>
    <row r="17" spans="1:3">
      <c r="A17" s="2" t="s">
        <v>1202</v>
      </c>
    </row>
    <row r="19" spans="1:3">
      <c r="A19" s="2" t="s">
        <v>1203</v>
      </c>
    </row>
    <row r="20" spans="1:3">
      <c r="A20" s="2" t="s">
        <v>1204</v>
      </c>
    </row>
    <row r="21" spans="1:3">
      <c r="A21" s="2" t="s">
        <v>1205</v>
      </c>
    </row>
    <row r="22" spans="1:3">
      <c r="A22" s="2" t="s">
        <v>1206</v>
      </c>
      <c r="C22" s="4" t="s">
        <v>1214</v>
      </c>
    </row>
    <row r="23" spans="1:3">
      <c r="A23" s="2" t="s">
        <v>1207</v>
      </c>
      <c r="C23" s="5" t="s">
        <v>1215</v>
      </c>
    </row>
    <row r="24" spans="1:3">
      <c r="A24" s="2" t="s">
        <v>1208</v>
      </c>
      <c r="C24" s="6" t="s">
        <v>1216</v>
      </c>
    </row>
    <row r="25" spans="1:3">
      <c r="A25" s="2" t="s">
        <v>1209</v>
      </c>
      <c r="C25" s="7" t="s">
        <v>1217</v>
      </c>
    </row>
    <row r="26" spans="1:3">
      <c r="A26" s="2" t="s">
        <v>1210</v>
      </c>
      <c r="C26" s="8" t="s">
        <v>1218</v>
      </c>
    </row>
    <row r="27" spans="1:3">
      <c r="A27" s="2" t="s">
        <v>1211</v>
      </c>
      <c r="C27" s="9" t="s">
        <v>1219</v>
      </c>
    </row>
    <row r="28" spans="1:3">
      <c r="A28" s="2" t="s">
        <v>1212</v>
      </c>
      <c r="C28" s="10" t="s">
        <v>1220</v>
      </c>
    </row>
    <row r="29" spans="1:3">
      <c r="A29" s="2" t="s">
        <v>1213</v>
      </c>
      <c r="C29" s="11" t="s">
        <v>1221</v>
      </c>
    </row>
    <row r="31" spans="1:3">
      <c r="A31" s="12" t="s">
        <v>1222</v>
      </c>
      <c r="B31" s="12" t="s">
        <v>1223</v>
      </c>
      <c r="C31" s="12" t="s">
        <v>1224</v>
      </c>
    </row>
    <row r="32" spans="1:3">
      <c r="A32" s="13" t="s">
        <v>1226</v>
      </c>
      <c r="B32" s="14" t="s">
        <v>238</v>
      </c>
      <c r="C32" s="13" t="s">
        <v>1225</v>
      </c>
    </row>
    <row r="33" spans="1:3">
      <c r="A33" s="13" t="s">
        <v>1227</v>
      </c>
      <c r="B33" s="14" t="s">
        <v>248</v>
      </c>
      <c r="C33" s="13" t="s">
        <v>1215</v>
      </c>
    </row>
    <row r="34" spans="1:3">
      <c r="A34" s="13" t="s">
        <v>1228</v>
      </c>
      <c r="B34" s="14" t="s">
        <v>0</v>
      </c>
      <c r="C34" s="13" t="s">
        <v>1215</v>
      </c>
    </row>
    <row r="35" spans="1:3">
      <c r="A35" s="13" t="s">
        <v>1228</v>
      </c>
      <c r="B35" s="14" t="s">
        <v>8</v>
      </c>
      <c r="C35" s="13" t="s">
        <v>1215</v>
      </c>
    </row>
    <row r="36" spans="1:3">
      <c r="A36" s="13" t="s">
        <v>1228</v>
      </c>
      <c r="B36" s="14" t="s">
        <v>16</v>
      </c>
      <c r="C36" s="13" t="s">
        <v>1215</v>
      </c>
    </row>
    <row r="37" spans="1:3">
      <c r="A37" s="13" t="s">
        <v>1228</v>
      </c>
      <c r="B37" s="14" t="s">
        <v>20</v>
      </c>
      <c r="C37" s="13" t="s">
        <v>1215</v>
      </c>
    </row>
    <row r="38" spans="1:3">
      <c r="A38" s="13" t="s">
        <v>1228</v>
      </c>
      <c r="B38" s="14" t="s">
        <v>26</v>
      </c>
      <c r="C38" s="13" t="s">
        <v>1215</v>
      </c>
    </row>
    <row r="39" spans="1:3">
      <c r="A39" s="13" t="s">
        <v>1228</v>
      </c>
      <c r="B39" s="14" t="s">
        <v>32</v>
      </c>
      <c r="C39" s="13" t="s">
        <v>1215</v>
      </c>
    </row>
    <row r="40" spans="1:3">
      <c r="A40" s="13" t="s">
        <v>1228</v>
      </c>
      <c r="B40" s="14" t="s">
        <v>39</v>
      </c>
      <c r="C40" s="13" t="s">
        <v>1215</v>
      </c>
    </row>
    <row r="41" spans="1:3">
      <c r="A41" s="13" t="s">
        <v>1228</v>
      </c>
      <c r="B41" s="14" t="s">
        <v>50</v>
      </c>
      <c r="C41" s="13" t="s">
        <v>1215</v>
      </c>
    </row>
    <row r="42" spans="1:3">
      <c r="A42" s="13" t="s">
        <v>1228</v>
      </c>
      <c r="B42" s="14" t="s">
        <v>60</v>
      </c>
      <c r="C42" s="13" t="s">
        <v>1215</v>
      </c>
    </row>
    <row r="43" spans="1:3">
      <c r="A43" s="13" t="s">
        <v>1228</v>
      </c>
      <c r="B43" s="14" t="s">
        <v>95</v>
      </c>
      <c r="C43" s="13" t="s">
        <v>1215</v>
      </c>
    </row>
    <row r="44" spans="1:3">
      <c r="A44" s="13" t="s">
        <v>1230</v>
      </c>
      <c r="B44" s="14" t="s">
        <v>273</v>
      </c>
      <c r="C44" s="13" t="s">
        <v>1229</v>
      </c>
    </row>
    <row r="45" spans="1:3">
      <c r="A45" s="13" t="s">
        <v>1230</v>
      </c>
      <c r="B45" s="14" t="s">
        <v>275</v>
      </c>
      <c r="C45" s="13" t="s">
        <v>1229</v>
      </c>
    </row>
    <row r="46" spans="1:3">
      <c r="A46" s="13" t="s">
        <v>1230</v>
      </c>
      <c r="B46" s="14" t="s">
        <v>277</v>
      </c>
      <c r="C46" s="13" t="s">
        <v>1229</v>
      </c>
    </row>
    <row r="47" spans="1:3">
      <c r="A47" s="13" t="s">
        <v>1230</v>
      </c>
      <c r="B47" s="14" t="s">
        <v>279</v>
      </c>
      <c r="C47" s="13" t="s">
        <v>1229</v>
      </c>
    </row>
    <row r="48" spans="1:3">
      <c r="A48" s="13" t="s">
        <v>1230</v>
      </c>
      <c r="B48" s="14" t="s">
        <v>281</v>
      </c>
      <c r="C48" s="13" t="s">
        <v>1229</v>
      </c>
    </row>
    <row r="49" spans="1:3">
      <c r="A49" s="13" t="s">
        <v>1230</v>
      </c>
      <c r="B49" s="14" t="s">
        <v>283</v>
      </c>
      <c r="C49" s="13" t="s">
        <v>1229</v>
      </c>
    </row>
    <row r="50" spans="1:3">
      <c r="A50" s="13" t="s">
        <v>1230</v>
      </c>
      <c r="B50" s="14" t="s">
        <v>285</v>
      </c>
      <c r="C50" s="13" t="s">
        <v>1229</v>
      </c>
    </row>
    <row r="51" spans="1:3">
      <c r="A51" s="13" t="s">
        <v>1232</v>
      </c>
      <c r="B51" s="14" t="s">
        <v>1231</v>
      </c>
      <c r="C51" s="13" t="s">
        <v>290</v>
      </c>
    </row>
    <row r="52" spans="1:3">
      <c r="A52" s="13" t="s">
        <v>1232</v>
      </c>
      <c r="B52" s="14" t="s">
        <v>1233</v>
      </c>
      <c r="C52" s="13" t="s">
        <v>297</v>
      </c>
    </row>
    <row r="53" spans="1:3">
      <c r="A53" s="13" t="s">
        <v>1232</v>
      </c>
      <c r="B53" s="14" t="s">
        <v>1234</v>
      </c>
      <c r="C53" s="13" t="s">
        <v>297</v>
      </c>
    </row>
    <row r="54" spans="1:3">
      <c r="A54" s="13" t="s">
        <v>1232</v>
      </c>
      <c r="B54" s="14" t="s">
        <v>1235</v>
      </c>
      <c r="C54" s="13" t="s">
        <v>297</v>
      </c>
    </row>
    <row r="55" spans="1:3">
      <c r="A55" s="13" t="s">
        <v>1232</v>
      </c>
      <c r="B55" s="14" t="s">
        <v>1236</v>
      </c>
      <c r="C55" s="13" t="s">
        <v>297</v>
      </c>
    </row>
    <row r="56" spans="1:3">
      <c r="A56" s="13" t="s">
        <v>1232</v>
      </c>
      <c r="B56" s="14" t="s">
        <v>1237</v>
      </c>
      <c r="C56" s="13" t="s">
        <v>297</v>
      </c>
    </row>
    <row r="57" spans="1:3">
      <c r="A57" s="13" t="s">
        <v>1232</v>
      </c>
      <c r="B57" s="14" t="s">
        <v>1238</v>
      </c>
      <c r="C57" s="13" t="s">
        <v>297</v>
      </c>
    </row>
    <row r="58" spans="1:3">
      <c r="A58" s="13" t="s">
        <v>1232</v>
      </c>
      <c r="B58" s="14" t="s">
        <v>1239</v>
      </c>
      <c r="C58" s="13" t="s">
        <v>297</v>
      </c>
    </row>
    <row r="59" spans="1:3">
      <c r="A59" s="13" t="s">
        <v>1232</v>
      </c>
      <c r="B59" s="14" t="s">
        <v>1240</v>
      </c>
      <c r="C59" s="13" t="s">
        <v>297</v>
      </c>
    </row>
    <row r="60" spans="1:3">
      <c r="A60" s="13" t="s">
        <v>1232</v>
      </c>
      <c r="B60" s="14" t="s">
        <v>1241</v>
      </c>
      <c r="C60" s="13" t="s">
        <v>297</v>
      </c>
    </row>
    <row r="61" spans="1:3">
      <c r="A61" s="13" t="s">
        <v>1232</v>
      </c>
      <c r="B61" s="14" t="s">
        <v>1242</v>
      </c>
      <c r="C61" s="13" t="s">
        <v>297</v>
      </c>
    </row>
    <row r="62" spans="1:3">
      <c r="A62" s="13" t="s">
        <v>1232</v>
      </c>
      <c r="B62" s="14" t="s">
        <v>1243</v>
      </c>
      <c r="C62" s="13" t="s">
        <v>297</v>
      </c>
    </row>
    <row r="63" spans="1:3">
      <c r="A63" s="13" t="s">
        <v>1232</v>
      </c>
      <c r="B63" s="14" t="s">
        <v>1244</v>
      </c>
      <c r="C63" s="13" t="s">
        <v>297</v>
      </c>
    </row>
    <row r="64" spans="1:3">
      <c r="A64" s="13" t="s">
        <v>1232</v>
      </c>
      <c r="B64" s="14" t="s">
        <v>1245</v>
      </c>
      <c r="C64" s="13" t="s">
        <v>297</v>
      </c>
    </row>
    <row r="65" spans="1:3">
      <c r="A65" s="13" t="s">
        <v>1232</v>
      </c>
      <c r="B65" s="14" t="s">
        <v>1246</v>
      </c>
      <c r="C65" s="13" t="s">
        <v>297</v>
      </c>
    </row>
    <row r="66" spans="1:3">
      <c r="A66" s="13" t="s">
        <v>1232</v>
      </c>
      <c r="B66" s="14" t="s">
        <v>1247</v>
      </c>
      <c r="C66" s="13" t="s">
        <v>297</v>
      </c>
    </row>
    <row r="67" spans="1:3">
      <c r="A67" s="13" t="s">
        <v>1232</v>
      </c>
      <c r="B67" s="14" t="s">
        <v>1248</v>
      </c>
      <c r="C67" s="13" t="s">
        <v>297</v>
      </c>
    </row>
    <row r="68" spans="1:3">
      <c r="A68" s="13" t="s">
        <v>1232</v>
      </c>
      <c r="B68" s="14" t="s">
        <v>1249</v>
      </c>
      <c r="C68" s="13" t="s">
        <v>297</v>
      </c>
    </row>
    <row r="69" spans="1:3">
      <c r="A69" s="13" t="s">
        <v>1232</v>
      </c>
      <c r="B69" s="14" t="s">
        <v>1250</v>
      </c>
      <c r="C69" s="13" t="s">
        <v>297</v>
      </c>
    </row>
    <row r="70" spans="1:3">
      <c r="A70" s="13" t="s">
        <v>1232</v>
      </c>
      <c r="B70" s="14" t="s">
        <v>1251</v>
      </c>
      <c r="C70" s="13" t="s">
        <v>297</v>
      </c>
    </row>
    <row r="71" spans="1:3">
      <c r="A71" s="13" t="s">
        <v>1252</v>
      </c>
      <c r="B71" s="14" t="s">
        <v>368</v>
      </c>
      <c r="C71" s="13" t="s">
        <v>290</v>
      </c>
    </row>
    <row r="72" spans="1:3">
      <c r="A72" s="13" t="s">
        <v>1252</v>
      </c>
      <c r="B72" s="14" t="s">
        <v>371</v>
      </c>
      <c r="C72" s="13" t="s">
        <v>1253</v>
      </c>
    </row>
    <row r="73" spans="1:3">
      <c r="A73" s="13" t="s">
        <v>1252</v>
      </c>
      <c r="B73" s="14" t="s">
        <v>376</v>
      </c>
      <c r="C73" s="13" t="s">
        <v>1253</v>
      </c>
    </row>
    <row r="74" spans="1:3">
      <c r="A74" s="13" t="s">
        <v>1252</v>
      </c>
      <c r="B74" s="14" t="s">
        <v>379</v>
      </c>
      <c r="C74" s="13" t="s">
        <v>1253</v>
      </c>
    </row>
    <row r="75" spans="1:3">
      <c r="A75" s="13" t="s">
        <v>1252</v>
      </c>
      <c r="B75" s="14" t="s">
        <v>382</v>
      </c>
      <c r="C75" s="13" t="s">
        <v>290</v>
      </c>
    </row>
    <row r="76" spans="1:3">
      <c r="A76" s="13" t="s">
        <v>1252</v>
      </c>
      <c r="B76" s="14" t="s">
        <v>384</v>
      </c>
      <c r="C76" s="13" t="s">
        <v>290</v>
      </c>
    </row>
    <row r="77" spans="1:3">
      <c r="A77" s="13" t="s">
        <v>1252</v>
      </c>
      <c r="B77" s="14" t="s">
        <v>386</v>
      </c>
      <c r="C77" s="13" t="s">
        <v>290</v>
      </c>
    </row>
    <row r="78" spans="1:3">
      <c r="A78" s="13" t="s">
        <v>1254</v>
      </c>
      <c r="B78" s="14" t="s">
        <v>387</v>
      </c>
      <c r="C78" s="13" t="s">
        <v>297</v>
      </c>
    </row>
    <row r="79" spans="1:3">
      <c r="A79" s="13" t="s">
        <v>1254</v>
      </c>
      <c r="B79" s="14" t="s">
        <v>393</v>
      </c>
      <c r="C79" s="13" t="s">
        <v>297</v>
      </c>
    </row>
    <row r="80" spans="1:3">
      <c r="A80" s="13" t="s">
        <v>1254</v>
      </c>
      <c r="B80" s="14" t="s">
        <v>398</v>
      </c>
      <c r="C80" s="13" t="s">
        <v>1255</v>
      </c>
    </row>
    <row r="81" spans="1:3">
      <c r="A81" s="13" t="s">
        <v>1252</v>
      </c>
      <c r="B81" s="14" t="s">
        <v>402</v>
      </c>
      <c r="C81" s="13" t="s">
        <v>1178</v>
      </c>
    </row>
    <row r="82" spans="1:3">
      <c r="A82" s="13" t="s">
        <v>1252</v>
      </c>
      <c r="B82" s="14" t="s">
        <v>406</v>
      </c>
      <c r="C82" s="13" t="s">
        <v>1178</v>
      </c>
    </row>
    <row r="83" spans="1:3">
      <c r="A83" s="13" t="s">
        <v>1252</v>
      </c>
      <c r="B83" s="14" t="s">
        <v>409</v>
      </c>
      <c r="C83" s="13" t="s">
        <v>290</v>
      </c>
    </row>
    <row r="84" spans="1:3">
      <c r="A84" s="13" t="s">
        <v>1232</v>
      </c>
      <c r="B84" s="14" t="s">
        <v>1256</v>
      </c>
      <c r="C84" s="13" t="s">
        <v>297</v>
      </c>
    </row>
    <row r="85" spans="1:3">
      <c r="A85" s="13" t="s">
        <v>1232</v>
      </c>
      <c r="B85" s="14" t="s">
        <v>1257</v>
      </c>
      <c r="C85" s="13" t="s">
        <v>297</v>
      </c>
    </row>
    <row r="86" spans="1:3">
      <c r="A86" s="13" t="s">
        <v>1232</v>
      </c>
      <c r="B86" s="14" t="s">
        <v>1258</v>
      </c>
      <c r="C86" s="13" t="s">
        <v>297</v>
      </c>
    </row>
    <row r="87" spans="1:3">
      <c r="A87" s="13" t="s">
        <v>1232</v>
      </c>
      <c r="B87" s="14" t="s">
        <v>1259</v>
      </c>
      <c r="C87" s="13" t="s">
        <v>297</v>
      </c>
    </row>
    <row r="88" spans="1:3">
      <c r="A88" s="13" t="s">
        <v>1232</v>
      </c>
      <c r="B88" s="14" t="s">
        <v>1260</v>
      </c>
      <c r="C88" s="13" t="s">
        <v>297</v>
      </c>
    </row>
    <row r="89" spans="1:3">
      <c r="A89" s="13" t="s">
        <v>1232</v>
      </c>
      <c r="B89" s="14" t="s">
        <v>1261</v>
      </c>
      <c r="C89" s="13" t="s">
        <v>297</v>
      </c>
    </row>
    <row r="90" spans="1:3">
      <c r="A90" s="13" t="s">
        <v>1232</v>
      </c>
      <c r="B90" s="14" t="s">
        <v>1262</v>
      </c>
      <c r="C90" s="13" t="s">
        <v>297</v>
      </c>
    </row>
    <row r="91" spans="1:3">
      <c r="A91" s="13" t="s">
        <v>1232</v>
      </c>
      <c r="B91" s="14" t="s">
        <v>1263</v>
      </c>
      <c r="C91" s="13" t="s">
        <v>297</v>
      </c>
    </row>
    <row r="92" spans="1:3">
      <c r="A92" s="13" t="s">
        <v>1232</v>
      </c>
      <c r="B92" s="14" t="s">
        <v>1264</v>
      </c>
      <c r="C92" s="13" t="s">
        <v>297</v>
      </c>
    </row>
    <row r="93" spans="1:3">
      <c r="A93" s="13" t="s">
        <v>1232</v>
      </c>
      <c r="B93" s="14" t="s">
        <v>1265</v>
      </c>
      <c r="C93" s="13" t="s">
        <v>297</v>
      </c>
    </row>
    <row r="94" spans="1:3">
      <c r="A94" s="13" t="s">
        <v>1232</v>
      </c>
      <c r="B94" s="14" t="s">
        <v>1266</v>
      </c>
      <c r="C94" s="13" t="s">
        <v>297</v>
      </c>
    </row>
    <row r="95" spans="1:3">
      <c r="A95" s="13" t="s">
        <v>1232</v>
      </c>
      <c r="B95" s="14" t="s">
        <v>1267</v>
      </c>
      <c r="C95" s="13" t="s">
        <v>297</v>
      </c>
    </row>
    <row r="96" spans="1:3">
      <c r="A96" s="13" t="s">
        <v>1232</v>
      </c>
      <c r="B96" s="14" t="s">
        <v>1268</v>
      </c>
      <c r="C96" s="13" t="s">
        <v>297</v>
      </c>
    </row>
    <row r="97" spans="1:3">
      <c r="A97" s="13" t="s">
        <v>1252</v>
      </c>
      <c r="B97" s="14" t="s">
        <v>459</v>
      </c>
      <c r="C97" s="13" t="s">
        <v>1253</v>
      </c>
    </row>
    <row r="98" spans="1:3">
      <c r="A98" s="13" t="s">
        <v>1252</v>
      </c>
      <c r="B98" s="14" t="s">
        <v>463</v>
      </c>
      <c r="C98" s="13" t="s">
        <v>1253</v>
      </c>
    </row>
    <row r="99" spans="1:3">
      <c r="A99" s="13" t="s">
        <v>1252</v>
      </c>
      <c r="B99" s="14" t="s">
        <v>466</v>
      </c>
      <c r="C99" s="13" t="s">
        <v>297</v>
      </c>
    </row>
    <row r="100" spans="1:3">
      <c r="A100" s="13" t="s">
        <v>1254</v>
      </c>
      <c r="B100" s="14" t="s">
        <v>473</v>
      </c>
      <c r="C100" s="13" t="s">
        <v>297</v>
      </c>
    </row>
    <row r="101" spans="1:3">
      <c r="A101" s="13" t="s">
        <v>1254</v>
      </c>
      <c r="B101" s="14" t="s">
        <v>482</v>
      </c>
      <c r="C101" s="13" t="s">
        <v>297</v>
      </c>
    </row>
    <row r="102" spans="1:3">
      <c r="A102" s="13" t="s">
        <v>1254</v>
      </c>
      <c r="B102" s="14" t="s">
        <v>486</v>
      </c>
      <c r="C102" s="13" t="s">
        <v>297</v>
      </c>
    </row>
    <row r="103" spans="1:3">
      <c r="A103" s="13" t="s">
        <v>1252</v>
      </c>
      <c r="B103" s="14" t="s">
        <v>489</v>
      </c>
      <c r="C103" s="13" t="s">
        <v>1253</v>
      </c>
    </row>
    <row r="104" spans="1:3">
      <c r="A104" s="13" t="s">
        <v>1252</v>
      </c>
      <c r="B104" s="14" t="s">
        <v>492</v>
      </c>
      <c r="C104" s="13" t="s">
        <v>297</v>
      </c>
    </row>
    <row r="105" spans="1:3">
      <c r="A105" s="13" t="s">
        <v>1254</v>
      </c>
      <c r="B105" s="14" t="s">
        <v>497</v>
      </c>
      <c r="C105" s="13" t="s">
        <v>297</v>
      </c>
    </row>
    <row r="106" spans="1:3">
      <c r="A106" s="13" t="s">
        <v>1232</v>
      </c>
      <c r="B106" s="14" t="s">
        <v>1269</v>
      </c>
      <c r="C106" s="13" t="s">
        <v>297</v>
      </c>
    </row>
    <row r="107" spans="1:3">
      <c r="A107" s="13" t="s">
        <v>1232</v>
      </c>
      <c r="B107" s="14" t="s">
        <v>1270</v>
      </c>
      <c r="C107" s="13" t="s">
        <v>297</v>
      </c>
    </row>
    <row r="108" spans="1:3">
      <c r="A108" s="13" t="s">
        <v>1232</v>
      </c>
      <c r="B108" s="14" t="s">
        <v>1271</v>
      </c>
      <c r="C108" s="13" t="s">
        <v>297</v>
      </c>
    </row>
    <row r="109" spans="1:3">
      <c r="A109" s="13" t="s">
        <v>1252</v>
      </c>
      <c r="B109" s="14" t="s">
        <v>518</v>
      </c>
      <c r="C109" s="13" t="s">
        <v>1178</v>
      </c>
    </row>
    <row r="110" spans="1:3">
      <c r="A110" s="13" t="s">
        <v>1252</v>
      </c>
      <c r="B110" s="14" t="s">
        <v>520</v>
      </c>
      <c r="C110" s="13" t="s">
        <v>1178</v>
      </c>
    </row>
    <row r="111" spans="1:3">
      <c r="A111" s="13" t="s">
        <v>1252</v>
      </c>
      <c r="B111" s="14" t="s">
        <v>523</v>
      </c>
      <c r="C111" s="13" t="s">
        <v>1178</v>
      </c>
    </row>
    <row r="112" spans="1:3">
      <c r="A112" s="13" t="s">
        <v>1252</v>
      </c>
      <c r="B112" s="14" t="s">
        <v>526</v>
      </c>
      <c r="C112" s="13" t="s">
        <v>297</v>
      </c>
    </row>
    <row r="113" spans="1:3">
      <c r="A113" s="13" t="s">
        <v>1232</v>
      </c>
      <c r="B113" s="14" t="s">
        <v>1272</v>
      </c>
      <c r="C113" s="13" t="s">
        <v>297</v>
      </c>
    </row>
    <row r="114" spans="1:3">
      <c r="A114" s="13" t="s">
        <v>1232</v>
      </c>
      <c r="B114" s="14" t="s">
        <v>1273</v>
      </c>
      <c r="C114" s="13" t="s">
        <v>297</v>
      </c>
    </row>
    <row r="115" spans="1:3">
      <c r="A115" s="13" t="s">
        <v>1232</v>
      </c>
      <c r="B115" s="14" t="s">
        <v>1274</v>
      </c>
      <c r="C115" s="13" t="s">
        <v>297</v>
      </c>
    </row>
    <row r="116" spans="1:3">
      <c r="A116" s="13" t="s">
        <v>1232</v>
      </c>
      <c r="B116" s="14" t="s">
        <v>1275</v>
      </c>
      <c r="C116" s="13" t="s">
        <v>297</v>
      </c>
    </row>
    <row r="117" spans="1:3">
      <c r="A117" s="13" t="s">
        <v>1232</v>
      </c>
      <c r="B117" s="14" t="s">
        <v>1276</v>
      </c>
      <c r="C117" s="13" t="s">
        <v>297</v>
      </c>
    </row>
    <row r="118" spans="1:3">
      <c r="A118" s="13" t="s">
        <v>1232</v>
      </c>
      <c r="B118" s="14" t="s">
        <v>1277</v>
      </c>
      <c r="C118" s="13" t="s">
        <v>297</v>
      </c>
    </row>
    <row r="119" spans="1:3">
      <c r="A119" s="13" t="s">
        <v>1232</v>
      </c>
      <c r="B119" s="14" t="s">
        <v>1278</v>
      </c>
      <c r="C119" s="13" t="s">
        <v>297</v>
      </c>
    </row>
    <row r="120" spans="1:3">
      <c r="A120" s="13" t="s">
        <v>1232</v>
      </c>
      <c r="B120" s="14" t="s">
        <v>1279</v>
      </c>
      <c r="C120" s="13" t="s">
        <v>297</v>
      </c>
    </row>
    <row r="121" spans="1:3">
      <c r="A121" s="13" t="s">
        <v>1232</v>
      </c>
      <c r="B121" s="14" t="s">
        <v>1280</v>
      </c>
      <c r="C121" s="13" t="s">
        <v>297</v>
      </c>
    </row>
    <row r="122" spans="1:3">
      <c r="A122" s="13" t="s">
        <v>1232</v>
      </c>
      <c r="B122" s="14" t="s">
        <v>1281</v>
      </c>
      <c r="C122" s="13" t="s">
        <v>297</v>
      </c>
    </row>
    <row r="123" spans="1:3">
      <c r="A123" s="13" t="s">
        <v>1232</v>
      </c>
      <c r="B123" s="14" t="s">
        <v>1282</v>
      </c>
      <c r="C123" s="13" t="s">
        <v>297</v>
      </c>
    </row>
    <row r="124" spans="1:3">
      <c r="A124" s="13" t="s">
        <v>1252</v>
      </c>
      <c r="B124" s="14" t="s">
        <v>579</v>
      </c>
      <c r="C124" s="13" t="s">
        <v>1253</v>
      </c>
    </row>
    <row r="125" spans="1:3">
      <c r="A125" s="13" t="s">
        <v>1252</v>
      </c>
      <c r="B125" s="14" t="s">
        <v>583</v>
      </c>
      <c r="C125" s="13" t="s">
        <v>297</v>
      </c>
    </row>
    <row r="126" spans="1:3">
      <c r="A126" s="13" t="s">
        <v>1252</v>
      </c>
      <c r="B126" s="14" t="s">
        <v>590</v>
      </c>
      <c r="C126" s="13" t="s">
        <v>297</v>
      </c>
    </row>
    <row r="127" spans="1:3">
      <c r="A127" s="13" t="s">
        <v>1254</v>
      </c>
      <c r="B127" s="14" t="s">
        <v>601</v>
      </c>
      <c r="C127" s="13" t="s">
        <v>297</v>
      </c>
    </row>
    <row r="128" spans="1:3">
      <c r="A128" s="13" t="s">
        <v>1232</v>
      </c>
      <c r="B128" s="14" t="s">
        <v>1283</v>
      </c>
      <c r="C128" s="13" t="s">
        <v>297</v>
      </c>
    </row>
    <row r="129" spans="1:3">
      <c r="A129" s="13" t="s">
        <v>1232</v>
      </c>
      <c r="B129" s="14" t="s">
        <v>1284</v>
      </c>
      <c r="C129" s="13" t="s">
        <v>297</v>
      </c>
    </row>
    <row r="130" spans="1:3">
      <c r="A130" s="13" t="s">
        <v>1232</v>
      </c>
      <c r="B130" s="14" t="s">
        <v>1285</v>
      </c>
      <c r="C130" s="13" t="s">
        <v>297</v>
      </c>
    </row>
    <row r="131" spans="1:3">
      <c r="A131" s="13" t="s">
        <v>1232</v>
      </c>
      <c r="B131" s="14" t="s">
        <v>1286</v>
      </c>
      <c r="C131" s="13" t="s">
        <v>297</v>
      </c>
    </row>
    <row r="132" spans="1:3">
      <c r="A132" s="13" t="s">
        <v>1232</v>
      </c>
      <c r="B132" s="14" t="s">
        <v>1287</v>
      </c>
      <c r="C132" s="13" t="s">
        <v>297</v>
      </c>
    </row>
    <row r="133" spans="1:3">
      <c r="A133" s="13" t="s">
        <v>1232</v>
      </c>
      <c r="B133" s="14" t="s">
        <v>1288</v>
      </c>
      <c r="C133" s="13" t="s">
        <v>297</v>
      </c>
    </row>
    <row r="134" spans="1:3">
      <c r="A134" s="13" t="s">
        <v>1232</v>
      </c>
      <c r="B134" s="14" t="s">
        <v>1289</v>
      </c>
      <c r="C134" s="13" t="s">
        <v>297</v>
      </c>
    </row>
    <row r="135" spans="1:3">
      <c r="A135" s="13" t="s">
        <v>1232</v>
      </c>
      <c r="B135" s="14" t="s">
        <v>1290</v>
      </c>
      <c r="C135" s="13" t="s">
        <v>297</v>
      </c>
    </row>
    <row r="136" spans="1:3">
      <c r="A136" s="13" t="s">
        <v>1232</v>
      </c>
      <c r="B136" s="14" t="s">
        <v>1291</v>
      </c>
      <c r="C136" s="13" t="s">
        <v>297</v>
      </c>
    </row>
    <row r="137" spans="1:3">
      <c r="A137" s="13" t="s">
        <v>1232</v>
      </c>
      <c r="B137" s="14" t="s">
        <v>1292</v>
      </c>
      <c r="C137" s="13" t="s">
        <v>297</v>
      </c>
    </row>
    <row r="138" spans="1:3">
      <c r="A138" s="13" t="s">
        <v>1232</v>
      </c>
      <c r="B138" s="14" t="s">
        <v>1293</v>
      </c>
      <c r="C138" s="13" t="s">
        <v>297</v>
      </c>
    </row>
    <row r="139" spans="1:3">
      <c r="A139" s="13" t="s">
        <v>1232</v>
      </c>
      <c r="B139" s="14" t="s">
        <v>1294</v>
      </c>
      <c r="C139" s="13" t="s">
        <v>297</v>
      </c>
    </row>
    <row r="140" spans="1:3">
      <c r="A140" s="13" t="s">
        <v>1232</v>
      </c>
      <c r="B140" s="14" t="s">
        <v>1295</v>
      </c>
      <c r="C140" s="13" t="s">
        <v>297</v>
      </c>
    </row>
    <row r="141" spans="1:3">
      <c r="A141" s="13" t="s">
        <v>1232</v>
      </c>
      <c r="B141" s="14" t="s">
        <v>1296</v>
      </c>
      <c r="C141" s="13" t="s">
        <v>297</v>
      </c>
    </row>
    <row r="142" spans="1:3">
      <c r="A142" s="13" t="s">
        <v>1232</v>
      </c>
      <c r="B142" s="14" t="s">
        <v>1297</v>
      </c>
      <c r="C142" s="13" t="s">
        <v>297</v>
      </c>
    </row>
    <row r="143" spans="1:3">
      <c r="A143" s="13" t="s">
        <v>1252</v>
      </c>
      <c r="B143" s="14" t="s">
        <v>673</v>
      </c>
      <c r="C143" s="13" t="s">
        <v>297</v>
      </c>
    </row>
    <row r="144" spans="1:3">
      <c r="A144" s="13" t="s">
        <v>1252</v>
      </c>
      <c r="B144" s="14" t="s">
        <v>685</v>
      </c>
      <c r="C144" s="13" t="s">
        <v>297</v>
      </c>
    </row>
    <row r="145" spans="1:3">
      <c r="A145" s="13" t="s">
        <v>1252</v>
      </c>
      <c r="B145" s="14" t="s">
        <v>694</v>
      </c>
      <c r="C145" s="13" t="s">
        <v>297</v>
      </c>
    </row>
    <row r="146" spans="1:3">
      <c r="A146" s="13" t="s">
        <v>1252</v>
      </c>
      <c r="B146" s="14" t="s">
        <v>703</v>
      </c>
      <c r="C146" s="13" t="s">
        <v>297</v>
      </c>
    </row>
    <row r="147" spans="1:3">
      <c r="A147" s="13" t="s">
        <v>1252</v>
      </c>
      <c r="B147" s="14" t="s">
        <v>708</v>
      </c>
      <c r="C147" s="13" t="s">
        <v>297</v>
      </c>
    </row>
    <row r="148" spans="1:3">
      <c r="A148" s="13" t="s">
        <v>1252</v>
      </c>
      <c r="B148" s="14" t="s">
        <v>712</v>
      </c>
      <c r="C148" s="13" t="s">
        <v>297</v>
      </c>
    </row>
    <row r="149" spans="1:3">
      <c r="A149" s="13" t="s">
        <v>1252</v>
      </c>
      <c r="B149" s="14" t="s">
        <v>715</v>
      </c>
      <c r="C149" s="13" t="s">
        <v>297</v>
      </c>
    </row>
    <row r="150" spans="1:3">
      <c r="A150" s="13" t="s">
        <v>1252</v>
      </c>
      <c r="B150" s="14" t="s">
        <v>723</v>
      </c>
      <c r="C150" s="13" t="s">
        <v>290</v>
      </c>
    </row>
    <row r="151" spans="1:3">
      <c r="A151" s="13" t="s">
        <v>1252</v>
      </c>
      <c r="B151" s="14" t="s">
        <v>725</v>
      </c>
      <c r="C151" s="13" t="s">
        <v>290</v>
      </c>
    </row>
    <row r="152" spans="1:3">
      <c r="A152" s="13" t="s">
        <v>1232</v>
      </c>
      <c r="B152" s="14" t="s">
        <v>731</v>
      </c>
      <c r="C152" s="13" t="s">
        <v>297</v>
      </c>
    </row>
    <row r="153" spans="1:3">
      <c r="A153" s="13" t="s">
        <v>1232</v>
      </c>
      <c r="B153" s="14" t="s">
        <v>1298</v>
      </c>
      <c r="C153" s="13" t="s">
        <v>297</v>
      </c>
    </row>
    <row r="154" spans="1:3">
      <c r="A154" s="13" t="s">
        <v>1232</v>
      </c>
      <c r="B154" s="14" t="s">
        <v>1299</v>
      </c>
      <c r="C154" s="13" t="s">
        <v>297</v>
      </c>
    </row>
    <row r="155" spans="1:3">
      <c r="A155" s="13" t="s">
        <v>1232</v>
      </c>
      <c r="B155" s="14" t="s">
        <v>1300</v>
      </c>
      <c r="C155" s="13" t="s">
        <v>297</v>
      </c>
    </row>
    <row r="156" spans="1:3">
      <c r="A156" s="13" t="s">
        <v>1232</v>
      </c>
      <c r="B156" s="14" t="s">
        <v>1301</v>
      </c>
      <c r="C156" s="13" t="s">
        <v>297</v>
      </c>
    </row>
    <row r="157" spans="1:3">
      <c r="A157" s="13" t="s">
        <v>1232</v>
      </c>
      <c r="B157" s="14" t="s">
        <v>1302</v>
      </c>
      <c r="C157" s="13" t="s">
        <v>297</v>
      </c>
    </row>
    <row r="158" spans="1:3">
      <c r="A158" s="13" t="s">
        <v>1232</v>
      </c>
      <c r="B158" s="14" t="s">
        <v>1303</v>
      </c>
      <c r="C158" s="13" t="s">
        <v>297</v>
      </c>
    </row>
    <row r="159" spans="1:3">
      <c r="A159" s="13" t="s">
        <v>1232</v>
      </c>
      <c r="B159" s="14" t="s">
        <v>1304</v>
      </c>
      <c r="C159" s="13" t="s">
        <v>297</v>
      </c>
    </row>
    <row r="160" spans="1:3">
      <c r="A160" s="13" t="s">
        <v>1232</v>
      </c>
      <c r="B160" s="14" t="s">
        <v>1305</v>
      </c>
      <c r="C160" s="13" t="s">
        <v>297</v>
      </c>
    </row>
    <row r="161" spans="1:3">
      <c r="A161" s="13" t="s">
        <v>1232</v>
      </c>
      <c r="B161" s="14" t="s">
        <v>1306</v>
      </c>
      <c r="C161" s="13" t="s">
        <v>297</v>
      </c>
    </row>
    <row r="162" spans="1:3">
      <c r="A162" s="13" t="s">
        <v>1232</v>
      </c>
      <c r="B162" s="14" t="s">
        <v>1307</v>
      </c>
      <c r="C162" s="13" t="s">
        <v>297</v>
      </c>
    </row>
    <row r="163" spans="1:3">
      <c r="A163" s="13" t="s">
        <v>1232</v>
      </c>
      <c r="B163" s="14" t="s">
        <v>1308</v>
      </c>
      <c r="C163" s="13" t="s">
        <v>297</v>
      </c>
    </row>
    <row r="164" spans="1:3">
      <c r="A164" s="13" t="s">
        <v>1232</v>
      </c>
      <c r="B164" s="14" t="s">
        <v>1309</v>
      </c>
      <c r="C164" s="13" t="s">
        <v>297</v>
      </c>
    </row>
    <row r="165" spans="1:3">
      <c r="A165" s="13" t="s">
        <v>1232</v>
      </c>
      <c r="B165" s="14" t="s">
        <v>1310</v>
      </c>
      <c r="C165" s="13" t="s">
        <v>297</v>
      </c>
    </row>
    <row r="166" spans="1:3">
      <c r="A166" s="13" t="s">
        <v>1232</v>
      </c>
      <c r="B166" s="14" t="s">
        <v>1311</v>
      </c>
      <c r="C166" s="13" t="s">
        <v>297</v>
      </c>
    </row>
    <row r="167" spans="1:3">
      <c r="A167" s="13" t="s">
        <v>1252</v>
      </c>
      <c r="B167" s="14" t="s">
        <v>764</v>
      </c>
      <c r="C167" s="13" t="s">
        <v>297</v>
      </c>
    </row>
    <row r="168" spans="1:3">
      <c r="A168" s="13" t="s">
        <v>1252</v>
      </c>
      <c r="B168" s="14" t="s">
        <v>771</v>
      </c>
      <c r="C168" s="13" t="s">
        <v>1178</v>
      </c>
    </row>
    <row r="169" spans="1:3">
      <c r="A169" s="13" t="s">
        <v>1254</v>
      </c>
      <c r="B169" s="14" t="s">
        <v>774</v>
      </c>
      <c r="C169" s="13" t="s">
        <v>297</v>
      </c>
    </row>
    <row r="170" spans="1:3">
      <c r="A170" s="13" t="s">
        <v>1232</v>
      </c>
      <c r="B170" s="14" t="s">
        <v>1312</v>
      </c>
      <c r="C170" s="13" t="s">
        <v>297</v>
      </c>
    </row>
    <row r="171" spans="1:3">
      <c r="A171" s="13" t="s">
        <v>1232</v>
      </c>
      <c r="B171" s="14" t="s">
        <v>1313</v>
      </c>
      <c r="C171" s="13" t="s">
        <v>297</v>
      </c>
    </row>
    <row r="172" spans="1:3">
      <c r="A172" s="13" t="s">
        <v>1252</v>
      </c>
      <c r="B172" s="14" t="s">
        <v>792</v>
      </c>
      <c r="C172" s="13" t="s">
        <v>1253</v>
      </c>
    </row>
    <row r="173" spans="1:3">
      <c r="A173" s="13" t="s">
        <v>1254</v>
      </c>
      <c r="B173" s="14" t="s">
        <v>795</v>
      </c>
      <c r="C173" s="13" t="s">
        <v>297</v>
      </c>
    </row>
    <row r="174" spans="1:3">
      <c r="A174" s="13" t="s">
        <v>1252</v>
      </c>
      <c r="B174" s="14" t="s">
        <v>799</v>
      </c>
      <c r="C174" s="13" t="s">
        <v>1178</v>
      </c>
    </row>
    <row r="175" spans="1:3">
      <c r="A175" s="13" t="s">
        <v>1254</v>
      </c>
      <c r="B175" s="14" t="s">
        <v>802</v>
      </c>
      <c r="C175" s="13" t="s">
        <v>297</v>
      </c>
    </row>
    <row r="176" spans="1:3">
      <c r="A176" s="13" t="s">
        <v>1232</v>
      </c>
      <c r="B176" s="14" t="s">
        <v>1314</v>
      </c>
      <c r="C176" s="13" t="s">
        <v>297</v>
      </c>
    </row>
    <row r="177" spans="1:3">
      <c r="A177" s="13" t="s">
        <v>1316</v>
      </c>
      <c r="B177" s="14" t="s">
        <v>1315</v>
      </c>
      <c r="C177" s="13" t="s">
        <v>290</v>
      </c>
    </row>
    <row r="178" spans="1:3">
      <c r="A178" s="13" t="s">
        <v>1316</v>
      </c>
      <c r="B178" s="14" t="s">
        <v>1317</v>
      </c>
      <c r="C178" s="13" t="s">
        <v>297</v>
      </c>
    </row>
    <row r="179" spans="1:3">
      <c r="A179" s="13" t="s">
        <v>1232</v>
      </c>
      <c r="B179" s="14" t="s">
        <v>1318</v>
      </c>
      <c r="C179" s="13" t="s">
        <v>297</v>
      </c>
    </row>
    <row r="180" spans="1:3">
      <c r="A180" s="13" t="s">
        <v>1316</v>
      </c>
      <c r="B180" s="14" t="s">
        <v>1319</v>
      </c>
      <c r="C180" s="13" t="s">
        <v>297</v>
      </c>
    </row>
    <row r="181" spans="1:3">
      <c r="A181" s="13" t="s">
        <v>1316</v>
      </c>
      <c r="B181" s="14" t="s">
        <v>1320</v>
      </c>
      <c r="C181" s="13" t="s">
        <v>297</v>
      </c>
    </row>
    <row r="182" spans="1:3">
      <c r="A182" s="13" t="s">
        <v>1232</v>
      </c>
      <c r="B182" s="14" t="s">
        <v>1321</v>
      </c>
      <c r="C182" s="13" t="s">
        <v>297</v>
      </c>
    </row>
    <row r="183" spans="1:3">
      <c r="A183" s="13" t="s">
        <v>1316</v>
      </c>
      <c r="B183" s="14" t="s">
        <v>1322</v>
      </c>
      <c r="C183" s="13" t="s">
        <v>297</v>
      </c>
    </row>
    <row r="184" spans="1:3">
      <c r="A184" s="13" t="s">
        <v>1316</v>
      </c>
      <c r="B184" s="14" t="s">
        <v>1323</v>
      </c>
      <c r="C184" s="13" t="s">
        <v>290</v>
      </c>
    </row>
    <row r="185" spans="1:3">
      <c r="A185" s="13" t="s">
        <v>1316</v>
      </c>
      <c r="B185" s="14" t="s">
        <v>1324</v>
      </c>
      <c r="C185" s="13" t="s">
        <v>290</v>
      </c>
    </row>
    <row r="186" spans="1:3">
      <c r="A186" s="13" t="s">
        <v>1232</v>
      </c>
      <c r="B186" s="14" t="s">
        <v>1325</v>
      </c>
      <c r="C186" s="13" t="s">
        <v>297</v>
      </c>
    </row>
    <row r="187" spans="1:3">
      <c r="A187" s="13" t="s">
        <v>1316</v>
      </c>
      <c r="B187" s="14" t="s">
        <v>1326</v>
      </c>
      <c r="C187" s="13" t="s">
        <v>290</v>
      </c>
    </row>
    <row r="188" spans="1:3">
      <c r="A188" s="13" t="s">
        <v>1316</v>
      </c>
      <c r="B188" s="14" t="s">
        <v>1327</v>
      </c>
      <c r="C188" s="13" t="s">
        <v>290</v>
      </c>
    </row>
    <row r="189" spans="1:3">
      <c r="A189" s="13" t="s">
        <v>1232</v>
      </c>
      <c r="B189" s="14" t="s">
        <v>1328</v>
      </c>
      <c r="C189" s="13" t="s">
        <v>297</v>
      </c>
    </row>
    <row r="190" spans="1:3">
      <c r="A190" s="13" t="s">
        <v>1232</v>
      </c>
      <c r="B190" s="14" t="s">
        <v>1329</v>
      </c>
      <c r="C190" s="13" t="s">
        <v>297</v>
      </c>
    </row>
    <row r="191" spans="1:3">
      <c r="A191" s="13" t="s">
        <v>1232</v>
      </c>
      <c r="B191" s="14" t="s">
        <v>1330</v>
      </c>
      <c r="C191" s="13" t="s">
        <v>297</v>
      </c>
    </row>
    <row r="192" spans="1:3">
      <c r="A192" s="13" t="s">
        <v>1332</v>
      </c>
      <c r="B192" s="14" t="s">
        <v>1331</v>
      </c>
      <c r="C192" s="13" t="s">
        <v>290</v>
      </c>
    </row>
    <row r="193" spans="1:3">
      <c r="A193" s="13" t="s">
        <v>1332</v>
      </c>
      <c r="B193" s="14" t="s">
        <v>1333</v>
      </c>
      <c r="C193" s="13" t="s">
        <v>290</v>
      </c>
    </row>
    <row r="194" spans="1:3">
      <c r="A194" s="13" t="s">
        <v>1332</v>
      </c>
      <c r="B194" s="14" t="s">
        <v>1334</v>
      </c>
      <c r="C194" s="13" t="s">
        <v>290</v>
      </c>
    </row>
    <row r="195" spans="1:3">
      <c r="A195" s="13" t="s">
        <v>1332</v>
      </c>
      <c r="B195" s="14" t="s">
        <v>1335</v>
      </c>
      <c r="C195" s="13" t="s">
        <v>290</v>
      </c>
    </row>
    <row r="196" spans="1:3">
      <c r="A196" s="13" t="s">
        <v>1332</v>
      </c>
      <c r="B196" s="14" t="s">
        <v>1336</v>
      </c>
      <c r="C196" s="13" t="s">
        <v>290</v>
      </c>
    </row>
    <row r="197" spans="1:3">
      <c r="A197" s="13" t="s">
        <v>1332</v>
      </c>
      <c r="B197" s="14" t="s">
        <v>1337</v>
      </c>
      <c r="C197" s="13" t="s">
        <v>290</v>
      </c>
    </row>
    <row r="198" spans="1:3">
      <c r="A198" s="13" t="s">
        <v>1332</v>
      </c>
      <c r="B198" s="14" t="s">
        <v>1338</v>
      </c>
      <c r="C198" s="13" t="s">
        <v>290</v>
      </c>
    </row>
    <row r="199" spans="1:3">
      <c r="A199" s="13" t="s">
        <v>1332</v>
      </c>
      <c r="B199" s="14" t="s">
        <v>1339</v>
      </c>
      <c r="C199" s="13" t="s">
        <v>290</v>
      </c>
    </row>
    <row r="200" spans="1:3">
      <c r="A200" s="13" t="s">
        <v>1332</v>
      </c>
      <c r="B200" s="14" t="s">
        <v>1340</v>
      </c>
      <c r="C200" s="13" t="s">
        <v>290</v>
      </c>
    </row>
    <row r="201" spans="1:3">
      <c r="A201" s="13" t="s">
        <v>1332</v>
      </c>
      <c r="B201" s="14" t="s">
        <v>1341</v>
      </c>
      <c r="C201" s="13" t="s">
        <v>297</v>
      </c>
    </row>
    <row r="202" spans="1:3">
      <c r="A202" s="13" t="s">
        <v>1332</v>
      </c>
      <c r="B202" s="14" t="s">
        <v>1342</v>
      </c>
      <c r="C202" s="13" t="s">
        <v>297</v>
      </c>
    </row>
    <row r="203" spans="1:3">
      <c r="A203" s="13" t="s">
        <v>1332</v>
      </c>
      <c r="B203" s="14" t="s">
        <v>1343</v>
      </c>
      <c r="C203" s="13" t="s">
        <v>297</v>
      </c>
    </row>
    <row r="204" spans="1:3">
      <c r="A204" s="13" t="s">
        <v>1332</v>
      </c>
      <c r="B204" s="14" t="s">
        <v>1344</v>
      </c>
      <c r="C204" s="13" t="s">
        <v>297</v>
      </c>
    </row>
    <row r="205" spans="1:3">
      <c r="A205" s="13" t="s">
        <v>1332</v>
      </c>
      <c r="B205" s="14" t="s">
        <v>1345</v>
      </c>
      <c r="C205" s="13" t="s">
        <v>297</v>
      </c>
    </row>
    <row r="206" spans="1:3">
      <c r="A206" s="13" t="s">
        <v>1332</v>
      </c>
      <c r="B206" s="14" t="s">
        <v>1346</v>
      </c>
      <c r="C206" s="13" t="s">
        <v>297</v>
      </c>
    </row>
    <row r="207" spans="1:3">
      <c r="A207" s="13" t="s">
        <v>1332</v>
      </c>
      <c r="B207" s="14" t="s">
        <v>1347</v>
      </c>
      <c r="C207" s="13" t="s">
        <v>297</v>
      </c>
    </row>
    <row r="208" spans="1:3">
      <c r="A208" s="13" t="s">
        <v>1332</v>
      </c>
      <c r="B208" s="14" t="s">
        <v>1348</v>
      </c>
      <c r="C208" s="13" t="s">
        <v>290</v>
      </c>
    </row>
    <row r="209" spans="1:3">
      <c r="A209" s="13" t="s">
        <v>1332</v>
      </c>
      <c r="B209" s="14" t="s">
        <v>1349</v>
      </c>
      <c r="C209" s="13" t="s">
        <v>297</v>
      </c>
    </row>
    <row r="210" spans="1:3">
      <c r="A210" s="13" t="s">
        <v>1332</v>
      </c>
      <c r="B210" s="14" t="s">
        <v>1350</v>
      </c>
      <c r="C210" s="13" t="s">
        <v>297</v>
      </c>
    </row>
    <row r="211" spans="1:3">
      <c r="A211" s="13" t="s">
        <v>1332</v>
      </c>
      <c r="B211" s="14" t="s">
        <v>1351</v>
      </c>
      <c r="C211" s="13" t="s">
        <v>297</v>
      </c>
    </row>
    <row r="212" spans="1:3">
      <c r="A212" s="13" t="s">
        <v>1332</v>
      </c>
      <c r="B212" s="14" t="s">
        <v>1352</v>
      </c>
      <c r="C212" s="13" t="s">
        <v>290</v>
      </c>
    </row>
    <row r="213" spans="1:3">
      <c r="A213" s="13" t="s">
        <v>1332</v>
      </c>
      <c r="B213" s="14" t="s">
        <v>1353</v>
      </c>
      <c r="C213" s="13" t="s">
        <v>297</v>
      </c>
    </row>
    <row r="214" spans="1:3">
      <c r="A214" s="13" t="s">
        <v>1332</v>
      </c>
      <c r="B214" s="14" t="s">
        <v>1354</v>
      </c>
      <c r="C214" s="13" t="s">
        <v>297</v>
      </c>
    </row>
    <row r="215" spans="1:3">
      <c r="A215" s="13" t="s">
        <v>1332</v>
      </c>
      <c r="B215" s="14" t="s">
        <v>1355</v>
      </c>
      <c r="C215" s="13" t="s">
        <v>297</v>
      </c>
    </row>
    <row r="216" spans="1:3">
      <c r="A216" s="13" t="s">
        <v>1332</v>
      </c>
      <c r="B216" s="14" t="s">
        <v>1356</v>
      </c>
      <c r="C216" s="13" t="s">
        <v>297</v>
      </c>
    </row>
    <row r="217" spans="1:3">
      <c r="A217" s="13" t="s">
        <v>1332</v>
      </c>
      <c r="B217" s="14" t="s">
        <v>1357</v>
      </c>
      <c r="C217" s="13" t="s">
        <v>297</v>
      </c>
    </row>
    <row r="218" spans="1:3">
      <c r="A218" s="13" t="s">
        <v>1332</v>
      </c>
      <c r="B218" s="14" t="s">
        <v>1358</v>
      </c>
      <c r="C218" s="13" t="s">
        <v>297</v>
      </c>
    </row>
    <row r="219" spans="1:3">
      <c r="A219" s="13" t="s">
        <v>1332</v>
      </c>
      <c r="B219" s="14" t="s">
        <v>1359</v>
      </c>
      <c r="C219" s="13" t="s">
        <v>297</v>
      </c>
    </row>
    <row r="220" spans="1:3">
      <c r="A220" s="13" t="s">
        <v>1332</v>
      </c>
      <c r="B220" s="14" t="s">
        <v>1360</v>
      </c>
      <c r="C220" s="13" t="s">
        <v>297</v>
      </c>
    </row>
    <row r="221" spans="1:3">
      <c r="A221" s="13" t="s">
        <v>1332</v>
      </c>
      <c r="B221" s="14" t="s">
        <v>1361</v>
      </c>
      <c r="C221" s="13" t="s">
        <v>297</v>
      </c>
    </row>
    <row r="222" spans="1:3">
      <c r="A222" s="13" t="s">
        <v>1332</v>
      </c>
      <c r="B222" s="14" t="s">
        <v>1362</v>
      </c>
      <c r="C222" s="13" t="s">
        <v>297</v>
      </c>
    </row>
    <row r="223" spans="1:3">
      <c r="A223" s="13" t="s">
        <v>1332</v>
      </c>
      <c r="B223" s="14" t="s">
        <v>1363</v>
      </c>
      <c r="C223" s="13" t="s">
        <v>297</v>
      </c>
    </row>
    <row r="224" spans="1:3">
      <c r="A224" s="13" t="s">
        <v>1365</v>
      </c>
      <c r="B224" s="14" t="s">
        <v>1120</v>
      </c>
      <c r="C224" s="13" t="s">
        <v>1364</v>
      </c>
    </row>
    <row r="225" spans="1:3">
      <c r="A225" s="13" t="s">
        <v>1365</v>
      </c>
      <c r="B225" s="14" t="s">
        <v>1124</v>
      </c>
      <c r="C225" s="13" t="s">
        <v>297</v>
      </c>
    </row>
    <row r="226" spans="1:3">
      <c r="A226" s="13" t="s">
        <v>1365</v>
      </c>
      <c r="B226" s="14" t="s">
        <v>1142</v>
      </c>
      <c r="C226" s="13" t="s">
        <v>297</v>
      </c>
    </row>
    <row r="227" spans="1:3">
      <c r="A227" s="13" t="s">
        <v>1365</v>
      </c>
      <c r="B227" s="14" t="s">
        <v>1159</v>
      </c>
      <c r="C227" s="13" t="s">
        <v>1178</v>
      </c>
    </row>
    <row r="228" spans="1:3">
      <c r="A228" s="13" t="s">
        <v>1365</v>
      </c>
      <c r="B228" s="14" t="s">
        <v>1162</v>
      </c>
      <c r="C228" s="13" t="s">
        <v>290</v>
      </c>
    </row>
    <row r="229" spans="1:3">
      <c r="A229" s="13" t="s">
        <v>1366</v>
      </c>
      <c r="B229" s="14" t="s">
        <v>1175</v>
      </c>
      <c r="C229" s="13" t="s">
        <v>1225</v>
      </c>
    </row>
    <row r="230" spans="1:3">
      <c r="A230" s="13" t="s">
        <v>1366</v>
      </c>
      <c r="B230" s="14" t="s">
        <v>1185</v>
      </c>
      <c r="C230" s="13" t="s">
        <v>297</v>
      </c>
    </row>
    <row r="232" spans="1:3" ht="21" customHeight="1">
      <c r="A232" s="1" t="s">
        <v>1367</v>
      </c>
    </row>
    <row r="233" spans="1:3">
      <c r="A233" s="2" t="s">
        <v>1368</v>
      </c>
    </row>
    <row r="234" spans="1:3">
      <c r="A234" s="2" t="s">
        <v>1369</v>
      </c>
    </row>
    <row r="235" spans="1:3">
      <c r="A235" s="2" t="s">
        <v>1370</v>
      </c>
    </row>
    <row r="236" spans="1:3">
      <c r="A236" s="2" t="s">
        <v>1371</v>
      </c>
    </row>
    <row r="237" spans="1:3">
      <c r="A237" s="2" t="s">
        <v>1372</v>
      </c>
    </row>
    <row r="238" spans="1:3">
      <c r="A238" s="2" t="s">
        <v>1373</v>
      </c>
    </row>
    <row r="239" spans="1:3">
      <c r="A239" s="2" t="s">
        <v>1374</v>
      </c>
    </row>
    <row r="240" spans="1:3">
      <c r="A240" s="2" t="s">
        <v>1375</v>
      </c>
    </row>
    <row r="241" spans="1:1">
      <c r="A241" s="2" t="s">
        <v>1376</v>
      </c>
    </row>
    <row r="242" spans="1:1">
      <c r="A242" s="2" t="s">
        <v>1377</v>
      </c>
    </row>
    <row r="243" spans="1:1">
      <c r="A243" s="2" t="s">
        <v>1378</v>
      </c>
    </row>
    <row r="244" spans="1:1">
      <c r="A244" s="2" t="s">
        <v>1379</v>
      </c>
    </row>
    <row r="245" spans="1:1">
      <c r="A245" s="2" t="s">
        <v>1380</v>
      </c>
    </row>
    <row r="246" spans="1:1">
      <c r="A246" s="2" t="s">
        <v>1381</v>
      </c>
    </row>
    <row r="247" spans="1:1">
      <c r="A247" s="2" t="s">
        <v>1382</v>
      </c>
    </row>
    <row r="248" spans="1:1">
      <c r="A248" s="2" t="s">
        <v>1383</v>
      </c>
    </row>
    <row r="249" spans="1:1">
      <c r="A249" s="2" t="s">
        <v>1384</v>
      </c>
    </row>
    <row r="250" spans="1:1">
      <c r="A250" s="2" t="s">
        <v>1385</v>
      </c>
    </row>
    <row r="251" spans="1:1">
      <c r="A251" s="2" t="s">
        <v>1386</v>
      </c>
    </row>
    <row r="252" spans="1:1">
      <c r="A252" s="2" t="s">
        <v>1387</v>
      </c>
    </row>
    <row r="253" spans="1:1">
      <c r="A253" s="2" t="s">
        <v>1388</v>
      </c>
    </row>
    <row r="254" spans="1:1">
      <c r="A254" s="2" t="s">
        <v>1389</v>
      </c>
    </row>
    <row r="255" spans="1:1">
      <c r="A255" s="2" t="s">
        <v>1390</v>
      </c>
    </row>
    <row r="256" spans="1:1">
      <c r="A256" s="2" t="s">
        <v>1391</v>
      </c>
    </row>
    <row r="257" spans="1:1">
      <c r="A257" s="2" t="s">
        <v>1392</v>
      </c>
    </row>
    <row r="258" spans="1:1">
      <c r="A258" s="2" t="s">
        <v>1393</v>
      </c>
    </row>
    <row r="259" spans="1:1">
      <c r="A259" s="2" t="s">
        <v>1394</v>
      </c>
    </row>
    <row r="260" spans="1:1">
      <c r="A260" s="2" t="s">
        <v>1395</v>
      </c>
    </row>
    <row r="261" spans="1:1">
      <c r="A261" s="2" t="s">
        <v>1396</v>
      </c>
    </row>
    <row r="262" spans="1:1">
      <c r="A262" s="2" t="s">
        <v>1397</v>
      </c>
    </row>
    <row r="263" spans="1:1">
      <c r="A263" s="2" t="s">
        <v>1398</v>
      </c>
    </row>
    <row r="264" spans="1:1">
      <c r="A264" s="2" t="s">
        <v>1399</v>
      </c>
    </row>
    <row r="265" spans="1:1">
      <c r="A265" s="2" t="s">
        <v>1400</v>
      </c>
    </row>
    <row r="266" spans="1:1">
      <c r="A266" s="2" t="s">
        <v>1401</v>
      </c>
    </row>
    <row r="267" spans="1:1">
      <c r="A267" s="2" t="s">
        <v>1402</v>
      </c>
    </row>
    <row r="268" spans="1:1">
      <c r="A268" s="2" t="s">
        <v>1403</v>
      </c>
    </row>
    <row r="269" spans="1:1">
      <c r="A269" s="2" t="s">
        <v>1404</v>
      </c>
    </row>
    <row r="270" spans="1:1">
      <c r="A270" s="2" t="s">
        <v>1405</v>
      </c>
    </row>
    <row r="271" spans="1:1">
      <c r="A271" s="2" t="s">
        <v>1406</v>
      </c>
    </row>
    <row r="272" spans="1:1">
      <c r="A272" s="2" t="s">
        <v>1407</v>
      </c>
    </row>
    <row r="273" spans="1:1">
      <c r="A273" s="2" t="s">
        <v>1408</v>
      </c>
    </row>
    <row r="274" spans="1:1">
      <c r="A274" s="2" t="s">
        <v>1409</v>
      </c>
    </row>
    <row r="275" spans="1:1">
      <c r="A275" s="2" t="s">
        <v>1410</v>
      </c>
    </row>
    <row r="276" spans="1:1">
      <c r="A276" s="2" t="s">
        <v>1411</v>
      </c>
    </row>
    <row r="277" spans="1:1">
      <c r="A277" s="2" t="s">
        <v>1412</v>
      </c>
    </row>
    <row r="278" spans="1:1">
      <c r="A278" s="2" t="s">
        <v>1413</v>
      </c>
    </row>
    <row r="279" spans="1:1">
      <c r="A279" s="2" t="s">
        <v>1414</v>
      </c>
    </row>
    <row r="280" spans="1:1">
      <c r="A280" s="2" t="s">
        <v>1415</v>
      </c>
    </row>
    <row r="281" spans="1:1">
      <c r="A281" s="2" t="s">
        <v>1416</v>
      </c>
    </row>
    <row r="282" spans="1:1">
      <c r="A282" s="2" t="s">
        <v>1417</v>
      </c>
    </row>
    <row r="283" spans="1:1">
      <c r="A283" s="2" t="s">
        <v>1418</v>
      </c>
    </row>
    <row r="284" spans="1:1">
      <c r="A284" s="2" t="s">
        <v>1419</v>
      </c>
    </row>
    <row r="285" spans="1:1">
      <c r="A285" s="2" t="s">
        <v>1420</v>
      </c>
    </row>
    <row r="286" spans="1:1">
      <c r="A286" s="2" t="s">
        <v>1421</v>
      </c>
    </row>
    <row r="287" spans="1:1">
      <c r="A287" s="2" t="s">
        <v>1422</v>
      </c>
    </row>
    <row r="288" spans="1:1">
      <c r="A288" s="2" t="s">
        <v>1423</v>
      </c>
    </row>
    <row r="289" spans="1:1">
      <c r="A289" s="2" t="s">
        <v>1424</v>
      </c>
    </row>
    <row r="290" spans="1:1">
      <c r="A290" s="2" t="s">
        <v>1425</v>
      </c>
    </row>
    <row r="291" spans="1:1">
      <c r="A291" s="2" t="s">
        <v>1426</v>
      </c>
    </row>
    <row r="292" spans="1:1">
      <c r="A292" s="2" t="s">
        <v>1427</v>
      </c>
    </row>
    <row r="293" spans="1:1">
      <c r="A293" s="2" t="s">
        <v>1428</v>
      </c>
    </row>
    <row r="294" spans="1:1">
      <c r="A294" s="2" t="s">
        <v>1429</v>
      </c>
    </row>
    <row r="295" spans="1:1">
      <c r="A295" s="2" t="s">
        <v>1430</v>
      </c>
    </row>
    <row r="296" spans="1:1">
      <c r="A296" s="2" t="s">
        <v>1431</v>
      </c>
    </row>
    <row r="297" spans="1:1">
      <c r="A297" s="2" t="s">
        <v>1432</v>
      </c>
    </row>
    <row r="298" spans="1:1">
      <c r="A298" s="2" t="s">
        <v>1433</v>
      </c>
    </row>
    <row r="299" spans="1:1">
      <c r="A299" s="2" t="s">
        <v>1434</v>
      </c>
    </row>
    <row r="300" spans="1:1">
      <c r="A300" s="2" t="s">
        <v>1435</v>
      </c>
    </row>
    <row r="301" spans="1:1">
      <c r="A301" s="2" t="s">
        <v>1436</v>
      </c>
    </row>
    <row r="302" spans="1:1">
      <c r="A302" s="2" t="s">
        <v>1437</v>
      </c>
    </row>
    <row r="303" spans="1:1">
      <c r="A303" s="2" t="s">
        <v>1438</v>
      </c>
    </row>
    <row r="304" spans="1:1">
      <c r="A304" s="2" t="s">
        <v>1439</v>
      </c>
    </row>
    <row r="305" spans="1:1">
      <c r="A305" s="2" t="s">
        <v>1440</v>
      </c>
    </row>
    <row r="306" spans="1:1">
      <c r="A306" s="2"/>
    </row>
    <row r="307" spans="1:1">
      <c r="A307" s="2" t="s">
        <v>1441</v>
      </c>
    </row>
  </sheetData>
  <sheetProtection sheet="1" objects="1" scenarios="1" sort="0" autoFilter="0"/>
  <autoFilter ref="A31:C230"/>
  <hyperlinks>
    <hyperlink ref="B32" location="'911'!E5" display="911. FCP power flow modelling data"/>
    <hyperlink ref="B33" location="'935'!V100" display="935. Tariff data"/>
    <hyperlink ref="B34" location="'11'!B5" display="1100. Company, charging year, data version"/>
    <hyperlink ref="B35" location="'11'!C10" display="1101. Financial information"/>
    <hyperlink ref="B36" location="'11'!C15" display="1110. Calendar and timeband information"/>
    <hyperlink ref="B37" location="'11'!B20" display="1118. Generation data"/>
    <hyperlink ref="B38" location="'11'!B28" display="1132. Override notional asset rate for 132kV/HV (£/kW)"/>
    <hyperlink ref="B39" location="'11'!B33" display="1136. Maximum and minimum network use factors"/>
    <hyperlink ref="B40" location="'11'!B39" display="1140. Data from CDCM model"/>
    <hyperlink ref="B41" location="'11'!B47" display="1181. LDNO discount percentage"/>
    <hyperlink ref="B42" location="'11'!F56" display="1182. CDCM end user tariffs"/>
    <hyperlink ref="B43" location="'11'!G87" display="1183. LDNO volume data"/>
    <hyperlink ref="B44" location="'Parameters'!B5" display="2001. EHV operating expenditure intensity"/>
    <hyperlink ref="B45" location="'Parameters'!B10" display="2003. Power factor in 500 MW model"/>
    <hyperlink ref="B46" location="'Parameters'!B15" display="2005. Proportion of residual to go into fixed adder"/>
    <hyperlink ref="B47" location="'Parameters'!B20" display="2007. Factor for the allocation of capacity scaling"/>
    <hyperlink ref="B48" location="'Parameters'!B25" display="2009. EHV asset levels"/>
    <hyperlink ref="B49" location="'Parameters'!B30" display="2011. HV and LV network asset levels"/>
    <hyperlink ref="B50" location="'Parameters'!B35" display="2013. HV and LV service asset levels"/>
    <hyperlink ref="B51" location="'Matrix'!B100" display="2101. Name (in Tariff data) (copy)"/>
    <hyperlink ref="B52" location="'Matrix'!C100" display="2103. Has export charges?"/>
    <hyperlink ref="B53" location="'Matrix'!D100" display="2105. Maximum import capacity adjusted for part-year (kVA)"/>
    <hyperlink ref="B54" location="'Matrix'!E100" display="2107. Exempt export capacity (kVA) adjusted for part-year"/>
    <hyperlink ref="B55" location="'Matrix'!F100" display="2109. Non-exempt pre-2005 export capacity (kVA) adjusted for part-year"/>
    <hyperlink ref="B56" location="'Matrix'!G100" display="2111. Non-exempt 2005-2010 export capacity (kVA) adjusted for part-year"/>
    <hyperlink ref="B57" location="'Matrix'!H100" display="2113. Non-exempt post-2010 export capacity (kVA) adjusted for part-year"/>
    <hyperlink ref="B58" location="'Matrix'!I100" display="2115. Chargeable export capacity adjusted for part-year (kVA)"/>
    <hyperlink ref="B59" location="'Matrix'!J100" display="2117. Super-red kW divided by kVA adjusted for part-year"/>
    <hyperlink ref="B60" location="'Matrix'!K100" display="2119. Sole use asset MEAV for demand (£)"/>
    <hyperlink ref="B61" location="'Matrix'!L100" display="2121. Sole use asset MEAV for non-exempt generation (£)"/>
    <hyperlink ref="B62" location="'Matrix'!M100" display="2123. Demand sole use asset MEAV adjusted for part-year (£)"/>
    <hyperlink ref="B63" location="'Matrix'!N100" display="2125. Generation sole use asset MEAV adjusted for part-year (£)"/>
    <hyperlink ref="B64" location="'Matrix'!O100" display="2127. Location"/>
    <hyperlink ref="B65" location="'Matrix'!P100" display="2129. Parent location"/>
    <hyperlink ref="B66" location="'Matrix'!Q100" display="2131. Grandparent location"/>
    <hyperlink ref="B67" location="'Matrix'!R100" display="2133. Location charge 1 £/kVA/year"/>
    <hyperlink ref="B68" location="'Matrix'!S100" display="2135. Parent location charge 1 £/kVA/year"/>
    <hyperlink ref="B69" location="'Matrix'!T100" display="2137. Grandparent location charge 1 £/kVA/year"/>
    <hyperlink ref="B70" location="'Matrix'!U100" display="2139. Charge 1 credit before exempt adjustment p/kWh"/>
    <hyperlink ref="B71" location="'DNO totals'!B8" display="2201. Assets in CDCM model (£)"/>
    <hyperlink ref="B72" location="'DNO totals'!B17" display="2203. EHV assets in CDCM model (£)"/>
    <hyperlink ref="B73" location="'DNO totals'!B26" display="2205. HV and LV network assets in CDCM model (£)"/>
    <hyperlink ref="B74" location="'DNO totals'!B35" display="2207. HV and LV service assets in CDCM model (£)"/>
    <hyperlink ref="B75" location="'DNO totals'!B43" display="2209. Forecast system simultaneous maximum load (kW) from CDCM users"/>
    <hyperlink ref="B76" location="'DNO totals'!B51" display="2211. Loss adjustment factor to transmission for each network level"/>
    <hyperlink ref="B77" location="'DNO totals'!B59" display="2213. Diversity allowance between level exit and GSP Group"/>
    <hyperlink ref="B78" location="'Charging rates'!B10" display="2301. Notional asset rate (£/kW)"/>
    <hyperlink ref="B79" location="'Charging rates'!B19" display="2303. Notional asset rate for 132kV/HV (£/kW)"/>
    <hyperlink ref="B80" location="'Charging rates'!B28" display="2305. Notional asset rate adjusted (£/kW)"/>
    <hyperlink ref="B81" location="'DNO totals'!B67" display="2401. Total sole use assets for demand (£)"/>
    <hyperlink ref="B82" location="'DNO totals'!B75" display="2403. Generation sole use asset MEAV adjusted for part-year (£) (aggregate)"/>
    <hyperlink ref="B83" location="'DNO totals'!B83" display="2405. Total CDCM peak time consumption (kW)"/>
    <hyperlink ref="B84" location="'Matrix'!V100" display="2501. Loss factor to transmission"/>
    <hyperlink ref="B85" location="'Matrix'!W100" display="2503. Peak-time active power consumption adjusted to transmission (kW/kVA)"/>
    <hyperlink ref="B86" location="'Matrix'!X100" display="2505. Active power equivalent of capacity adjusted to transmission (kW/kVA)"/>
    <hyperlink ref="B87" location="'Matrix'!Y100" display="2507. Capacity 132kV circuits (£/kVA)"/>
    <hyperlink ref="B88" location="'Matrix'!Z100" display="2509. Capacity 132kV/EHV (£/kVA)"/>
    <hyperlink ref="B89" location="'Matrix'!AA100" display="2511. Capacity EHV circuits (£/kVA)"/>
    <hyperlink ref="B90" location="'Matrix'!AB100" display="2513. Capacity EHV/HV (£/kVA)"/>
    <hyperlink ref="B91" location="'Matrix'!AC100" display="2515. Capacity 132kV/HV (£/kVA)"/>
    <hyperlink ref="B92" location="'Matrix'!AD100" display="2517. Consumption 132kV circuits (£/kVA)"/>
    <hyperlink ref="B93" location="'Matrix'!AE100" display="2519. Consumption 132kV/EHV (£/kVA)"/>
    <hyperlink ref="B94" location="'Matrix'!AF100" display="2521. Consumption EHV circuits (£/kVA)"/>
    <hyperlink ref="B95" location="'Matrix'!AG100" display="2523. Total notional capacity assets (£/kVA)"/>
    <hyperlink ref="B96" location="'Matrix'!AH100" display="2525. Total notional consumption assets (£/kVA)"/>
    <hyperlink ref="B97" location="'DNO totals'!B92" display="2601. Total notional capacity assets (£)"/>
    <hyperlink ref="B98" location="'DNO totals'!B101" display="2603. Total notional consumption assets (£)"/>
    <hyperlink ref="B99" location="'DNO totals'!B112" display="2605. All notional assets in EDCM (£)"/>
    <hyperlink ref="B100" location="'Charging rates'!B41" display="2701. Direct cost charging rate"/>
    <hyperlink ref="B101" location="'Charging rates'!B53" display="2703. Network rates charging rate"/>
    <hyperlink ref="B102" location="'Charging rates'!B66" display="2705. Indirect cost charging rate"/>
    <hyperlink ref="B103" location="'DNO totals'!B121" display="2801. Total EDCM peak time consumption (kW)"/>
    <hyperlink ref="B104" location="'DNO totals'!B130" display="2803. Estimated total peak-time consumption (kW)"/>
    <hyperlink ref="B105" location="'Charging rates'!B75" display="2901. Transmission exit charging rate (£/kW/year)"/>
    <hyperlink ref="B106" location="'Matrix'!AI100" display="3001. Generation credit before exempt adjustment p/kWh"/>
    <hyperlink ref="B107" location="'Matrix'!AJ100" display="3003. Generation credit (unrounded) p/kWh"/>
    <hyperlink ref="B108" location="'Matrix'!AK100" display="3005. Export super-red unit rate (p/kWh)"/>
    <hyperlink ref="B109" location="'DNO totals'!B138" display="3101. Chargeable export capacity adjusted for part-year (kVA) (total)"/>
    <hyperlink ref="B110" location="'DNO totals'!B146" display="3103. Non-exempt 2005-2010 export capacity (kVA) adjusted for part-year (total)"/>
    <hyperlink ref="B111" location="'DNO totals'!B154" display="3105. Non-exempt post-2010 export capacity (kVA) adjusted for part-year (total)"/>
    <hyperlink ref="B112" location="'DNO totals'!B170" display="3107. Export capacity charge p/kVA/day"/>
    <hyperlink ref="B113" location="'Matrix'!AL100" display="3201. Capacity eligible for GSP generation credits (kW) adjusted for part-year"/>
    <hyperlink ref="B114" location="'Matrix'!AM100" display="3203. Generation capacity credit (unrounded) p/kVA/day"/>
    <hyperlink ref="B115" location="'Matrix'!AN100" display="3205. Export capacity charge (unrounded) p/kVA/day"/>
    <hyperlink ref="B116" location="'Matrix'!AO100" display="3207. Export capacity charge (p/kVA/day)"/>
    <hyperlink ref="B117" location="'Matrix'!AP100" display="3209. Net export capacity charge (or credit) (unrounded) (p/kVA/day)"/>
    <hyperlink ref="B118" location="'Matrix'!AQ100" display="3211. Export capacity rate (p/kVA/day)"/>
    <hyperlink ref="B119" location="'Matrix'!AR100" display="3213. Has import charges?"/>
    <hyperlink ref="B120" location="'Matrix'!AS100" display="3215. Demand fixed charge p/day"/>
    <hyperlink ref="B121" location="'Matrix'!AT100" display="3217. Generation fixed charge p/day (scaled for part year)"/>
    <hyperlink ref="B122" location="'Matrix'!AU100" display="3219. Export fixed charge (unrounded) p/day"/>
    <hyperlink ref="B123" location="'Matrix'!AV100" display="3221. Export fixed charge p/day"/>
    <hyperlink ref="B124" location="'DNO totals'!B179" display="3301. Total demand sole use assets qualifying for DCP 189 discount (£)"/>
    <hyperlink ref="B125" location="'DNO totals'!B192" display="3303. Net forecast EDCM generation revenue (£/year)"/>
    <hyperlink ref="B126" location="'DNO totals'!B207" display="3305. Revenue less costs and adjustments (£/year)"/>
    <hyperlink ref="B127" location="'Charging rates'!B87" display="3401. Other revenue charging rate"/>
    <hyperlink ref="B128" location="'Matrix'!AW100" display="3501. Non-DSM import capacity adjusted for part-year (kVA)"/>
    <hyperlink ref="B129" location="'Matrix'!AX100" display="3503. Unadjusted but capped red kVAr/agreed kVA"/>
    <hyperlink ref="B130" location="'Matrix'!AY100" display="3505. Parent group maximum demand (kVA)"/>
    <hyperlink ref="B131" location="'Matrix'!AZ100" display="3507. Parent group reactive factor, maximum demand (kVAr/kVA)"/>
    <hyperlink ref="B132" location="'Matrix'!BA100" display="3509. Grandparent group maximum demand (kVA)"/>
    <hyperlink ref="B133" location="'Matrix'!BB100" display="3511. Grandparent group reactive factor, maximum demand (kVAr/kVA)"/>
    <hyperlink ref="B134" location="'Matrix'!BC100" display="3513. Parent group power factor, maximum demand (kW/kVA)"/>
    <hyperlink ref="B135" location="'Matrix'!BD100" display="3515. Grandparent group power factor, maximum demand (kW/kVA)"/>
    <hyperlink ref="B136" location="'Matrix'!BE100" display="3517. Import demand charge p/kVA/day"/>
    <hyperlink ref="B137" location="'Matrix'!BF100" display="3519. Import capacity charge p/kVA/day"/>
    <hyperlink ref="B138" location="'Matrix'!BG100" display="3521. Super-red rate p/kWh"/>
    <hyperlink ref="B139" location="'Matrix'!BH100" display="3523. FCP capacity charge p/kVA/day"/>
    <hyperlink ref="B140" location="'Matrix'!BI100" display="3525. Super-red unit rate adjusted for DSM (p/kWh)"/>
    <hyperlink ref="B141" location="'Matrix'!BJ100" display="3527. Import capacity charge from charge 1 (p/kVA/day)"/>
    <hyperlink ref="B142" location="'Matrix'!BK100" display="3529. Number of super-red hours connected in year"/>
    <hyperlink ref="B143" location="'DNO totals'!B224" display="3601. Demand revenue target pot (£/year)"/>
    <hyperlink ref="B144" location="'DNO totals'!B238" display="3603. Revenue from demand charge 1 (£/year)"/>
    <hyperlink ref="B145" location="'DNO totals'!B253" display="3605. Additional amount to be recovered (£/year)"/>
    <hyperlink ref="B146" location="'DNO totals'!B263" display="3607. Indirect costs on EDCM demand (£/year)"/>
    <hyperlink ref="B147" location="'DNO totals'!B273" display="3609. Direct costs on EDCM demand except through sole use asset charges (£/year)"/>
    <hyperlink ref="B148" location="'DNO totals'!B283" display="3611. Network rates on EDCM demand except through sole use asset charges (£/year)"/>
    <hyperlink ref="B149" location="'DNO totals'!B295" display="3613. Residual residual (£/year)"/>
    <hyperlink ref="B150" location="'DNO totals'!B303" display="3615. Maximum network use factor"/>
    <hyperlink ref="B151" location="'DNO totals'!B311" display="3617. Minimum network use factor"/>
    <hyperlink ref="B152" location="'Matrix'!BL100" display="3701. Network use factors (second set)"/>
    <hyperlink ref="B153" location="'Matrix'!BQ100" display="3703. Capacity 132kV circuits (£/kVA)"/>
    <hyperlink ref="B154" location="'Matrix'!BR100" display="3705. Capacity 132kV/EHV (£/kVA)"/>
    <hyperlink ref="B155" location="'Matrix'!BS100" display="3707. Capacity EHV circuits (£/kVA)"/>
    <hyperlink ref="B156" location="'Matrix'!BT100" display="3709. Capacity EHV/HV (£/kVA)"/>
    <hyperlink ref="B157" location="'Matrix'!BU100" display="3711. Capacity 132kV/HV (£/kVA)"/>
    <hyperlink ref="B158" location="'Matrix'!BV100" display="3713. Second set of capacity assets (£/kVA)"/>
    <hyperlink ref="B159" location="'Matrix'!BW100" display="3715. Consumption 132kV circuits (£/kVA)"/>
    <hyperlink ref="B160" location="'Matrix'!BX100" display="3717. Consumption 132kV/EHV (£/kVA)"/>
    <hyperlink ref="B161" location="'Matrix'!BY100" display="3719. Consumption EHV circuits (£/kVA)"/>
    <hyperlink ref="B162" location="'Matrix'!BZ100" display="3721. Second set of consumption assets (£/kVA)"/>
    <hyperlink ref="B163" location="'Matrix'!CA100" display="3723. Capacity charge p/kVA/day (exit only)"/>
    <hyperlink ref="B164" location="'Matrix'!CB100" display="3725. Adjustment to exceeded import capacity charge for DSM (p/kVA/day)"/>
    <hyperlink ref="B165" location="'Matrix'!CC100" display="3727. Import capacity charge before scaling (p/kVA/day)"/>
    <hyperlink ref="B166" location="'Matrix'!CD100" display="3729. Non sole use notional assets subject to matching (£)"/>
    <hyperlink ref="B167" location="'DNO totals'!B322" display="3801. Amount to be recovered from adders ex costs (£/year)"/>
    <hyperlink ref="B168" location="'DNO totals'!B330" display="3803. Total non sole use notional assets subject to matching (£)"/>
    <hyperlink ref="B169" location="'Charging rates'!B96" display="3901. Annual charge on assets"/>
    <hyperlink ref="B170" location="'Matrix'!CE100" display="4001. Marginal revenue effect of demand and indirect cost adders"/>
    <hyperlink ref="B171" location="'Matrix'!CF100" display="4003. Data for capacity-based allocation of indirect costs"/>
    <hyperlink ref="B172" location="'DNO totals'!B339" display="4101. Total marginal effect of indirect cost adder"/>
    <hyperlink ref="B173" location="'Charging rates'!B105" display="4201. Indirect costs application rate"/>
    <hyperlink ref="B174" location="'DNO totals'!B347" display="4301. Total marginal revenue effect of demand adder"/>
    <hyperlink ref="B175" location="'Charging rates'!B115" display="4401. Fixed adder ex indirects application rate"/>
    <hyperlink ref="B176" location="'Matrix'!CG100" display="4501. Capacity charge after applying indirect cost charge p/kVA/day"/>
    <hyperlink ref="B177" location="'Results'!B100" display="4501. Name (in Tariff data) (copy)"/>
    <hyperlink ref="B178" location="'Results'!C100" display="4502. Import super-red unit rate (p/kWh)"/>
    <hyperlink ref="B179" location="'Matrix'!CH100" display="4503. Capacity charge after applying fixed adder ex indirects p/kVA/day"/>
    <hyperlink ref="B180" location="'Results'!D100" display="4503. Import fixed charge (p/day)"/>
    <hyperlink ref="B181" location="'Results'!E100" display="4504. Import capacity rate (p/kVA/day)"/>
    <hyperlink ref="B182" location="'Matrix'!CI100" display="4505. Demand scaling p/kVA/day"/>
    <hyperlink ref="B183" location="'Results'!F100" display="4505. Import exceeded capacity rate (p/kVA/day)"/>
    <hyperlink ref="B184" location="'Results'!G100" display="4506. Export super-red unit rate (p/kWh) (copy)"/>
    <hyperlink ref="B185" location="'Results'!H100" display="4507. Export fixed charge p/day (copy)"/>
    <hyperlink ref="B186" location="'Matrix'!CJ100" display="4507. Total import capacity charge p/kVA/day"/>
    <hyperlink ref="B187" location="'Results'!I100" display="4508. Export capacity rate (p/kVA/day) (copy)"/>
    <hyperlink ref="B188" location="'Results'!J100" display="4509. Export exceeded capacity rate (p/kVA/day)"/>
    <hyperlink ref="B189" location="'Matrix'!CK100" display="4509. Super-red rate p/kWh"/>
    <hyperlink ref="B190" location="'Matrix'!CL100" display="4511. Import capacity charge p/kVA/day"/>
    <hyperlink ref="B191" location="'Matrix'!CM100" display="4513. Exceeded import capacity charge (p/kVA/day)"/>
    <hyperlink ref="B192" location="'HSummary'!B100" display="4601. Name (in Tariff data) (copy) (copy)"/>
    <hyperlink ref="B193" location="'HSummary'!C100" display="4602. Import super-red unit rate (p/kWh) (copy)"/>
    <hyperlink ref="B194" location="'HSummary'!D100" display="4603. Import fixed charge (p/day) (copy)"/>
    <hyperlink ref="B195" location="'HSummary'!E100" display="4604. Import capacity rate (p/kVA/day) (copy)"/>
    <hyperlink ref="B196" location="'HSummary'!F100" display="4605. Import exceeded capacity rate (p/kVA/day) (copy)"/>
    <hyperlink ref="B197" location="'HSummary'!G100" display="4606. Export super-red unit rate (p/kWh) (copy) (copy)"/>
    <hyperlink ref="B198" location="'HSummary'!H100" display="4607. Export fixed charge p/day (copy) (copy)"/>
    <hyperlink ref="B199" location="'HSummary'!I100" display="4608. Export capacity rate (p/kVA/day) (copy) (copy)"/>
    <hyperlink ref="B200" location="'HSummary'!J100" display="4609. Export exceeded capacity rate (p/kVA/day) (copy)"/>
    <hyperlink ref="B201" location="'HSummary'!K100" display="4610. Capacity charge for demand (£/year)"/>
    <hyperlink ref="B202" location="'HSummary'!L100" display="4611. Super-red charge for demand (£/year)"/>
    <hyperlink ref="B203" location="'HSummary'!M100" display="4612. Fixed charge for demand (£/year)"/>
    <hyperlink ref="B204" location="'HSummary'!N100" display="4613. Net capacity charge (or credit) for generation (£/year)"/>
    <hyperlink ref="B205" location="'HSummary'!O100" display="4614. Fixed charge for generation (£/year)"/>
    <hyperlink ref="B206" location="'HSummary'!P100" display="4615. Super-red credit (£/year)"/>
    <hyperlink ref="B207" location="'HSummary'!Q100" display="4616. Total for demand (£/year)"/>
    <hyperlink ref="B208" location="'HSummary'!R100" display="4617. Import charge in previous charging year (£/year) (in Tariff data) (copy)"/>
    <hyperlink ref="B209" location="'HSummary'!S100" display="4618. Change (demand) (£/year)"/>
    <hyperlink ref="B210" location="'HSummary'!T100" display="4619. Change (demand) (%)"/>
    <hyperlink ref="B211" location="'HSummary'!U100" display="4620. Total for generation (£/year)"/>
    <hyperlink ref="B212" location="'HSummary'!V100" display="4621. Export charge in previous charging year (£/year) (in Tariff data) (copy)"/>
    <hyperlink ref="B213" location="'HSummary'!W100" display="4622. Change (generation) (£/year)"/>
    <hyperlink ref="B214" location="'HSummary'!X100" display="4623. Change (generation) (%)"/>
    <hyperlink ref="B215" location="'HSummary'!Y100" display="4624. Fixed charge for demand (unrounded) (£/year)"/>
    <hyperlink ref="B216" location="'HSummary'!Z100" display="4625. Transmission exit charge (£/year)"/>
    <hyperlink ref="B217" location="'HSummary'!AA100" display="4626. Direct cost allocation (£/year)"/>
    <hyperlink ref="B218" location="'HSummary'!AB100" display="4627. Indirect cost allocation (£/year)"/>
    <hyperlink ref="B219" location="'HSummary'!AC100" display="4628. Network rates allocation (£/year)"/>
    <hyperlink ref="B220" location="'HSummary'!AD100" display="4629. FCP/LRIC charge (£/year)"/>
    <hyperlink ref="B221" location="'HSummary'!AE100" display="4630. Demand scaling fixed adder (£/year)"/>
    <hyperlink ref="B222" location="'HSummary'!AF100" display="4631. Demand scaling asset based (£/year)"/>
    <hyperlink ref="B223" location="'HSummary'!AG100" display="4632. Check (£/year)"/>
    <hyperlink ref="B224" location="'LDNORev'!B8" display="6001. Applicable discount for each tariff"/>
    <hyperlink ref="B225" location="'LDNORev'!F185" display="6002. LDNO discounted CDCM tariffs"/>
    <hyperlink ref="B226" location="'LDNORev'!B368" display="6003. Net revenue from discounted LDNO tariffs (£/year)"/>
    <hyperlink ref="B227" location="'LDNORev'!B537" display="6004. Total net revenue from discounted LDNO tariffs (£/year)"/>
    <hyperlink ref="B228" location="'LDNORev'!F552" display="6005. LDNO discounted CDCM tariffs (reordered)"/>
    <hyperlink ref="B229" location="'Total revenue'!D12" display="6101. Total for all tariffs (£/year)"/>
    <hyperlink ref="B230" location="'Total revenue'!B23" display="6102. Total EDCM revenue (£/year)"/>
  </hyperlinks>
  <pageMargins left="0.7" right="0.7" top="0.75" bottom="0.75" header="0.3" footer="0.3"/>
  <pageSetup paperSize="9" scale="50" orientation="portrait"/>
  <headerFooter>
    <oddHeader>&amp;L&amp;A&amp;C&amp;R&amp;P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24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50.7109375" customWidth="1"/>
    <col min="2" max="251" width="20.7109375" customWidth="1"/>
  </cols>
  <sheetData>
    <row r="1" spans="1:8" ht="21" customHeight="1">
      <c r="A1" s="1" t="str">
        <f>"General input data"&amp;" for "&amp;'11'!B6&amp;" in "&amp;'11'!C6&amp;" ("&amp;'11'!D6&amp;")"</f>
        <v>Not calculated: open in spreadsheet app and allow calculations</v>
      </c>
    </row>
    <row r="3" spans="1:8" ht="21" customHeight="1">
      <c r="A3" s="1" t="s">
        <v>0</v>
      </c>
    </row>
    <row r="5" spans="1:8">
      <c r="B5" s="15" t="s">
        <v>1</v>
      </c>
      <c r="C5" s="15" t="s">
        <v>2</v>
      </c>
      <c r="D5" s="15" t="s">
        <v>3</v>
      </c>
    </row>
    <row r="6" spans="1:8">
      <c r="A6" s="4" t="s">
        <v>4</v>
      </c>
      <c r="B6" s="16" t="s">
        <v>5</v>
      </c>
      <c r="C6" s="16" t="s">
        <v>6</v>
      </c>
      <c r="D6" s="16" t="s">
        <v>7</v>
      </c>
      <c r="E6" s="17"/>
    </row>
    <row r="8" spans="1:8" ht="21" customHeight="1">
      <c r="A8" s="1" t="s">
        <v>8</v>
      </c>
    </row>
    <row r="10" spans="1:8">
      <c r="B10" s="15" t="s">
        <v>9</v>
      </c>
      <c r="C10" s="15" t="s">
        <v>10</v>
      </c>
      <c r="D10" s="15" t="s">
        <v>11</v>
      </c>
      <c r="E10" s="15" t="s">
        <v>12</v>
      </c>
      <c r="F10" s="15" t="s">
        <v>13</v>
      </c>
      <c r="G10" s="15" t="s">
        <v>14</v>
      </c>
    </row>
    <row r="11" spans="1:8">
      <c r="A11" s="4" t="s">
        <v>15</v>
      </c>
      <c r="B11" s="18">
        <f>#VALUE!</f>
        <v>0</v>
      </c>
      <c r="C11" s="19">
        <f>#VALUE!</f>
        <v>0</v>
      </c>
      <c r="D11" s="19">
        <f>#VALUE!</f>
        <v>0</v>
      </c>
      <c r="E11" s="19">
        <f>#VALUE!</f>
        <v>0</v>
      </c>
      <c r="F11" s="19">
        <f>#VALUE!</f>
        <v>0</v>
      </c>
      <c r="G11" s="19">
        <f>#VALUE!</f>
        <v>0</v>
      </c>
      <c r="H11" s="17"/>
    </row>
    <row r="13" spans="1:8" ht="21" customHeight="1">
      <c r="A13" s="1" t="s">
        <v>16</v>
      </c>
    </row>
    <row r="15" spans="1:8">
      <c r="B15" s="15" t="s">
        <v>17</v>
      </c>
      <c r="C15" s="15" t="s">
        <v>18</v>
      </c>
    </row>
    <row r="16" spans="1:8">
      <c r="A16" s="4" t="s">
        <v>19</v>
      </c>
      <c r="B16" s="19">
        <f>#VALUE!</f>
        <v>0</v>
      </c>
      <c r="C16" s="20">
        <f>#VALUE!</f>
        <v>0</v>
      </c>
      <c r="D16" s="17"/>
    </row>
    <row r="18" spans="1:6" ht="21" customHeight="1">
      <c r="A18" s="1" t="s">
        <v>20</v>
      </c>
    </row>
    <row r="20" spans="1:6">
      <c r="B20" s="15" t="s">
        <v>21</v>
      </c>
      <c r="C20" s="15" t="s">
        <v>22</v>
      </c>
      <c r="D20" s="15" t="s">
        <v>23</v>
      </c>
      <c r="E20" s="15" t="s">
        <v>24</v>
      </c>
    </row>
    <row r="21" spans="1:6">
      <c r="A21" s="4" t="s">
        <v>25</v>
      </c>
      <c r="B21" s="19">
        <f>#VALUE!</f>
        <v>0</v>
      </c>
      <c r="C21" s="19">
        <f>#VALUE!</f>
        <v>0</v>
      </c>
      <c r="D21" s="19">
        <f>#VALUE!</f>
        <v>0</v>
      </c>
      <c r="E21" s="19">
        <f>#VALUE!</f>
        <v>0</v>
      </c>
      <c r="F21" s="17"/>
    </row>
    <row r="23" spans="1:6" ht="21" customHeight="1">
      <c r="A23" s="1" t="s">
        <v>26</v>
      </c>
    </row>
    <row r="24" spans="1:6">
      <c r="A24" s="2" t="s">
        <v>27</v>
      </c>
    </row>
    <row r="25" spans="1:6">
      <c r="A25" s="2" t="s">
        <v>28</v>
      </c>
    </row>
    <row r="26" spans="1:6">
      <c r="A26" s="2" t="s">
        <v>29</v>
      </c>
    </row>
    <row r="28" spans="1:6">
      <c r="B28" s="15" t="s">
        <v>30</v>
      </c>
    </row>
    <row r="29" spans="1:6">
      <c r="A29" s="4" t="s">
        <v>31</v>
      </c>
      <c r="B29" s="18">
        <f>#VALUE!</f>
        <v>0</v>
      </c>
      <c r="C29" s="17"/>
    </row>
    <row r="31" spans="1:6" ht="21" customHeight="1">
      <c r="A31" s="1" t="s">
        <v>32</v>
      </c>
    </row>
    <row r="33" spans="1:13">
      <c r="B33" s="15" t="s">
        <v>33</v>
      </c>
      <c r="C33" s="15" t="s">
        <v>34</v>
      </c>
      <c r="D33" s="15" t="s">
        <v>35</v>
      </c>
      <c r="E33" s="15" t="s">
        <v>36</v>
      </c>
      <c r="F33" s="15" t="s">
        <v>30</v>
      </c>
    </row>
    <row r="34" spans="1:13">
      <c r="A34" s="4" t="s">
        <v>37</v>
      </c>
      <c r="B34" s="18">
        <f>#VALUE!</f>
        <v>0</v>
      </c>
      <c r="C34" s="18">
        <f>#VALUE!</f>
        <v>0</v>
      </c>
      <c r="D34" s="18">
        <f>#VALUE!</f>
        <v>0</v>
      </c>
      <c r="E34" s="18">
        <f>#VALUE!</f>
        <v>0</v>
      </c>
      <c r="F34" s="18">
        <f>#VALUE!</f>
        <v>0</v>
      </c>
      <c r="G34" s="17"/>
    </row>
    <row r="35" spans="1:13">
      <c r="A35" s="4" t="s">
        <v>38</v>
      </c>
      <c r="B35" s="18">
        <f>#VALUE!</f>
        <v>0</v>
      </c>
      <c r="C35" s="18">
        <f>#VALUE!</f>
        <v>0</v>
      </c>
      <c r="D35" s="18">
        <f>#VALUE!</f>
        <v>0</v>
      </c>
      <c r="E35" s="18">
        <f>#VALUE!</f>
        <v>0</v>
      </c>
      <c r="F35" s="18">
        <f>#VALUE!</f>
        <v>0</v>
      </c>
      <c r="G35" s="17"/>
    </row>
    <row r="37" spans="1:13" ht="21" customHeight="1">
      <c r="A37" s="1" t="s">
        <v>39</v>
      </c>
    </row>
    <row r="39" spans="1:13">
      <c r="B39" s="15" t="s">
        <v>40</v>
      </c>
      <c r="C39" s="15" t="s">
        <v>33</v>
      </c>
      <c r="D39" s="15" t="s">
        <v>34</v>
      </c>
      <c r="E39" s="15" t="s">
        <v>35</v>
      </c>
      <c r="F39" s="15" t="s">
        <v>36</v>
      </c>
      <c r="G39" s="15" t="s">
        <v>30</v>
      </c>
      <c r="H39" s="15" t="s">
        <v>41</v>
      </c>
      <c r="I39" s="15" t="s">
        <v>42</v>
      </c>
      <c r="J39" s="15" t="s">
        <v>43</v>
      </c>
      <c r="K39" s="15" t="s">
        <v>44</v>
      </c>
      <c r="L39" s="15" t="s">
        <v>45</v>
      </c>
    </row>
    <row r="40" spans="1:13">
      <c r="A40" s="4" t="s">
        <v>46</v>
      </c>
      <c r="B40" s="21">
        <f>#VALUE!</f>
        <v>0</v>
      </c>
      <c r="C40" s="21">
        <f>#VALUE!</f>
        <v>0</v>
      </c>
      <c r="D40" s="21">
        <f>#VALUE!</f>
        <v>0</v>
      </c>
      <c r="E40" s="21">
        <f>#VALUE!</f>
        <v>0</v>
      </c>
      <c r="F40" s="21">
        <f>#VALUE!</f>
        <v>0</v>
      </c>
      <c r="G40" s="21">
        <f>#VALUE!</f>
        <v>0</v>
      </c>
      <c r="H40" s="22"/>
      <c r="I40" s="22"/>
      <c r="J40" s="22"/>
      <c r="K40" s="22"/>
      <c r="L40" s="22"/>
      <c r="M40" s="17"/>
    </row>
    <row r="41" spans="1:13">
      <c r="A41" s="4" t="s">
        <v>47</v>
      </c>
      <c r="B41" s="19">
        <f>#VALUE!</f>
        <v>0</v>
      </c>
      <c r="C41" s="19">
        <f>#VALUE!</f>
        <v>0</v>
      </c>
      <c r="D41" s="19">
        <f>#VALUE!</f>
        <v>0</v>
      </c>
      <c r="E41" s="19">
        <f>#VALUE!</f>
        <v>0</v>
      </c>
      <c r="F41" s="19">
        <f>#VALUE!</f>
        <v>0</v>
      </c>
      <c r="G41" s="19">
        <f>#VALUE!</f>
        <v>0</v>
      </c>
      <c r="H41" s="22"/>
      <c r="I41" s="22"/>
      <c r="J41" s="22"/>
      <c r="K41" s="22"/>
      <c r="L41" s="22"/>
      <c r="M41" s="17"/>
    </row>
    <row r="42" spans="1:13">
      <c r="A42" s="4" t="s">
        <v>48</v>
      </c>
      <c r="B42" s="22"/>
      <c r="C42" s="19">
        <f>#VALUE!</f>
        <v>0</v>
      </c>
      <c r="D42" s="19">
        <f>#VALUE!</f>
        <v>0</v>
      </c>
      <c r="E42" s="19">
        <f>#VALUE!</f>
        <v>0</v>
      </c>
      <c r="F42" s="19">
        <f>#VALUE!</f>
        <v>0</v>
      </c>
      <c r="G42" s="19">
        <f>#VALUE!</f>
        <v>0</v>
      </c>
      <c r="H42" s="19">
        <f>#VALUE!</f>
        <v>0</v>
      </c>
      <c r="I42" s="19">
        <f>#VALUE!</f>
        <v>0</v>
      </c>
      <c r="J42" s="19">
        <f>#VALUE!</f>
        <v>0</v>
      </c>
      <c r="K42" s="19">
        <f>#VALUE!</f>
        <v>0</v>
      </c>
      <c r="L42" s="19">
        <f>#VALUE!</f>
        <v>0</v>
      </c>
      <c r="M42" s="17"/>
    </row>
    <row r="43" spans="1:13">
      <c r="A43" s="4" t="s">
        <v>49</v>
      </c>
      <c r="B43" s="18">
        <f>#VALUE!</f>
        <v>0</v>
      </c>
      <c r="C43" s="18">
        <f>#VALUE!</f>
        <v>0</v>
      </c>
      <c r="D43" s="18">
        <f>#VALUE!</f>
        <v>0</v>
      </c>
      <c r="E43" s="18">
        <f>#VALUE!</f>
        <v>0</v>
      </c>
      <c r="F43" s="18">
        <f>#VALUE!</f>
        <v>0</v>
      </c>
      <c r="G43" s="18">
        <f>#VALUE!</f>
        <v>0</v>
      </c>
      <c r="H43" s="22"/>
      <c r="I43" s="22"/>
      <c r="J43" s="22"/>
      <c r="K43" s="22"/>
      <c r="L43" s="22"/>
      <c r="M43" s="17"/>
    </row>
    <row r="45" spans="1:13" ht="21" customHeight="1">
      <c r="A45" s="1" t="s">
        <v>50</v>
      </c>
    </row>
    <row r="47" spans="1:13">
      <c r="B47" s="15" t="s">
        <v>51</v>
      </c>
      <c r="C47" s="15" t="s">
        <v>52</v>
      </c>
      <c r="D47" s="15" t="s">
        <v>53</v>
      </c>
      <c r="E47" s="15" t="s">
        <v>54</v>
      </c>
    </row>
    <row r="48" spans="1:13">
      <c r="A48" s="4" t="s">
        <v>55</v>
      </c>
      <c r="B48" s="21">
        <f>#VALUE!</f>
        <v>0</v>
      </c>
      <c r="C48" s="21">
        <f>#VALUE!</f>
        <v>0</v>
      </c>
      <c r="D48" s="21">
        <f>#VALUE!</f>
        <v>0</v>
      </c>
      <c r="E48" s="21">
        <f>#VALUE!</f>
        <v>0</v>
      </c>
      <c r="F48" s="17"/>
    </row>
    <row r="49" spans="1:9">
      <c r="A49" s="4" t="s">
        <v>56</v>
      </c>
      <c r="B49" s="21">
        <f>#VALUE!</f>
        <v>0</v>
      </c>
      <c r="C49" s="21">
        <f>#VALUE!</f>
        <v>0</v>
      </c>
      <c r="D49" s="21">
        <f>#VALUE!</f>
        <v>0</v>
      </c>
      <c r="E49" s="21">
        <f>#VALUE!</f>
        <v>0</v>
      </c>
      <c r="F49" s="17"/>
    </row>
    <row r="50" spans="1:9">
      <c r="A50" s="4" t="s">
        <v>57</v>
      </c>
      <c r="B50" s="21">
        <f>#VALUE!</f>
        <v>0</v>
      </c>
      <c r="C50" s="21">
        <f>#VALUE!</f>
        <v>0</v>
      </c>
      <c r="D50" s="21">
        <f>#VALUE!</f>
        <v>0</v>
      </c>
      <c r="E50" s="21">
        <f>#VALUE!</f>
        <v>0</v>
      </c>
      <c r="F50" s="17"/>
    </row>
    <row r="51" spans="1:9">
      <c r="A51" s="4" t="s">
        <v>58</v>
      </c>
      <c r="B51" s="21">
        <f>#VALUE!</f>
        <v>0</v>
      </c>
      <c r="C51" s="21">
        <f>#VALUE!</f>
        <v>0</v>
      </c>
      <c r="D51" s="21">
        <f>#VALUE!</f>
        <v>0</v>
      </c>
      <c r="E51" s="21">
        <f>#VALUE!</f>
        <v>0</v>
      </c>
      <c r="F51" s="17"/>
    </row>
    <row r="52" spans="1:9">
      <c r="A52" s="4" t="s">
        <v>59</v>
      </c>
      <c r="B52" s="21">
        <f>#VALUE!</f>
        <v>0</v>
      </c>
      <c r="C52" s="21">
        <f>#VALUE!</f>
        <v>0</v>
      </c>
      <c r="D52" s="21">
        <f>#VALUE!</f>
        <v>0</v>
      </c>
      <c r="E52" s="21">
        <f>#VALUE!</f>
        <v>0</v>
      </c>
      <c r="F52" s="17"/>
    </row>
    <row r="54" spans="1:9" ht="21" customHeight="1">
      <c r="A54" s="1" t="s">
        <v>60</v>
      </c>
    </row>
    <row r="56" spans="1:9">
      <c r="B56" s="15" t="s">
        <v>61</v>
      </c>
      <c r="C56" s="15" t="s">
        <v>62</v>
      </c>
      <c r="D56" s="15" t="s">
        <v>63</v>
      </c>
      <c r="E56" s="15" t="s">
        <v>64</v>
      </c>
      <c r="F56" s="15" t="s">
        <v>65</v>
      </c>
      <c r="G56" s="15" t="s">
        <v>66</v>
      </c>
      <c r="H56" s="15" t="s">
        <v>67</v>
      </c>
    </row>
    <row r="57" spans="1:9">
      <c r="A57" s="4" t="s">
        <v>68</v>
      </c>
      <c r="B57" s="18">
        <f>#VALUE!</f>
        <v>0</v>
      </c>
      <c r="C57" s="22"/>
      <c r="D57" s="22"/>
      <c r="E57" s="18">
        <f>#VALUE!</f>
        <v>0</v>
      </c>
      <c r="F57" s="22"/>
      <c r="G57" s="22"/>
      <c r="H57" s="22"/>
      <c r="I57" s="17"/>
    </row>
    <row r="58" spans="1:9">
      <c r="A58" s="4" t="s">
        <v>69</v>
      </c>
      <c r="B58" s="18">
        <f>#VALUE!</f>
        <v>0</v>
      </c>
      <c r="C58" s="18">
        <f>#VALUE!</f>
        <v>0</v>
      </c>
      <c r="D58" s="22"/>
      <c r="E58" s="18">
        <f>#VALUE!</f>
        <v>0</v>
      </c>
      <c r="F58" s="22"/>
      <c r="G58" s="22"/>
      <c r="H58" s="22"/>
      <c r="I58" s="17"/>
    </row>
    <row r="59" spans="1:9">
      <c r="A59" s="4" t="s">
        <v>70</v>
      </c>
      <c r="B59" s="18">
        <f>#VALUE!</f>
        <v>0</v>
      </c>
      <c r="C59" s="22"/>
      <c r="D59" s="22"/>
      <c r="E59" s="22"/>
      <c r="F59" s="22"/>
      <c r="G59" s="22"/>
      <c r="H59" s="22"/>
      <c r="I59" s="17"/>
    </row>
    <row r="60" spans="1:9">
      <c r="A60" s="4" t="s">
        <v>71</v>
      </c>
      <c r="B60" s="18">
        <f>#VALUE!</f>
        <v>0</v>
      </c>
      <c r="C60" s="22"/>
      <c r="D60" s="22"/>
      <c r="E60" s="18">
        <f>#VALUE!</f>
        <v>0</v>
      </c>
      <c r="F60" s="22"/>
      <c r="G60" s="22"/>
      <c r="H60" s="22"/>
      <c r="I60" s="17"/>
    </row>
    <row r="61" spans="1:9">
      <c r="A61" s="4" t="s">
        <v>72</v>
      </c>
      <c r="B61" s="18">
        <f>#VALUE!</f>
        <v>0</v>
      </c>
      <c r="C61" s="18">
        <f>#VALUE!</f>
        <v>0</v>
      </c>
      <c r="D61" s="22"/>
      <c r="E61" s="18">
        <f>#VALUE!</f>
        <v>0</v>
      </c>
      <c r="F61" s="22"/>
      <c r="G61" s="22"/>
      <c r="H61" s="22"/>
      <c r="I61" s="17"/>
    </row>
    <row r="62" spans="1:9">
      <c r="A62" s="4" t="s">
        <v>73</v>
      </c>
      <c r="B62" s="18">
        <f>#VALUE!</f>
        <v>0</v>
      </c>
      <c r="C62" s="22"/>
      <c r="D62" s="22"/>
      <c r="E62" s="22"/>
      <c r="F62" s="22"/>
      <c r="G62" s="22"/>
      <c r="H62" s="22"/>
      <c r="I62" s="17"/>
    </row>
    <row r="63" spans="1:9">
      <c r="A63" s="4" t="s">
        <v>74</v>
      </c>
      <c r="B63" s="18">
        <f>#VALUE!</f>
        <v>0</v>
      </c>
      <c r="C63" s="18">
        <f>#VALUE!</f>
        <v>0</v>
      </c>
      <c r="D63" s="22"/>
      <c r="E63" s="18">
        <f>#VALUE!</f>
        <v>0</v>
      </c>
      <c r="F63" s="22"/>
      <c r="G63" s="22"/>
      <c r="H63" s="22"/>
      <c r="I63" s="17"/>
    </row>
    <row r="64" spans="1:9">
      <c r="A64" s="4" t="s">
        <v>75</v>
      </c>
      <c r="B64" s="18">
        <f>#VALUE!</f>
        <v>0</v>
      </c>
      <c r="C64" s="18">
        <f>#VALUE!</f>
        <v>0</v>
      </c>
      <c r="D64" s="22"/>
      <c r="E64" s="18">
        <f>#VALUE!</f>
        <v>0</v>
      </c>
      <c r="F64" s="22"/>
      <c r="G64" s="22"/>
      <c r="H64" s="22"/>
      <c r="I64" s="17"/>
    </row>
    <row r="65" spans="1:9">
      <c r="A65" s="4" t="s">
        <v>76</v>
      </c>
      <c r="B65" s="18">
        <f>#VALUE!</f>
        <v>0</v>
      </c>
      <c r="C65" s="18">
        <f>#VALUE!</f>
        <v>0</v>
      </c>
      <c r="D65" s="22"/>
      <c r="E65" s="18">
        <f>#VALUE!</f>
        <v>0</v>
      </c>
      <c r="F65" s="22"/>
      <c r="G65" s="22"/>
      <c r="H65" s="22"/>
      <c r="I65" s="17"/>
    </row>
    <row r="66" spans="1:9">
      <c r="A66" s="4" t="s">
        <v>77</v>
      </c>
      <c r="B66" s="18">
        <f>#VALUE!</f>
        <v>0</v>
      </c>
      <c r="C66" s="18">
        <f>#VALUE!</f>
        <v>0</v>
      </c>
      <c r="D66" s="18">
        <f>#VALUE!</f>
        <v>0</v>
      </c>
      <c r="E66" s="18">
        <f>#VALUE!</f>
        <v>0</v>
      </c>
      <c r="F66" s="22"/>
      <c r="G66" s="22"/>
      <c r="H66" s="22"/>
      <c r="I66" s="17"/>
    </row>
    <row r="67" spans="1:9">
      <c r="A67" s="4" t="s">
        <v>78</v>
      </c>
      <c r="B67" s="18">
        <f>#VALUE!</f>
        <v>0</v>
      </c>
      <c r="C67" s="18">
        <f>#VALUE!</f>
        <v>0</v>
      </c>
      <c r="D67" s="18">
        <f>#VALUE!</f>
        <v>0</v>
      </c>
      <c r="E67" s="18">
        <f>#VALUE!</f>
        <v>0</v>
      </c>
      <c r="F67" s="22"/>
      <c r="G67" s="22"/>
      <c r="H67" s="22"/>
      <c r="I67" s="17"/>
    </row>
    <row r="68" spans="1:9">
      <c r="A68" s="4" t="s">
        <v>79</v>
      </c>
      <c r="B68" s="18">
        <f>#VALUE!</f>
        <v>0</v>
      </c>
      <c r="C68" s="18">
        <f>#VALUE!</f>
        <v>0</v>
      </c>
      <c r="D68" s="18">
        <f>#VALUE!</f>
        <v>0</v>
      </c>
      <c r="E68" s="18">
        <f>#VALUE!</f>
        <v>0</v>
      </c>
      <c r="F68" s="18">
        <f>#VALUE!</f>
        <v>0</v>
      </c>
      <c r="G68" s="18">
        <f>#VALUE!</f>
        <v>0</v>
      </c>
      <c r="H68" s="18">
        <f>#VALUE!</f>
        <v>0</v>
      </c>
      <c r="I68" s="17"/>
    </row>
    <row r="69" spans="1:9">
      <c r="A69" s="4" t="s">
        <v>80</v>
      </c>
      <c r="B69" s="18">
        <f>#VALUE!</f>
        <v>0</v>
      </c>
      <c r="C69" s="18">
        <f>#VALUE!</f>
        <v>0</v>
      </c>
      <c r="D69" s="18">
        <f>#VALUE!</f>
        <v>0</v>
      </c>
      <c r="E69" s="18">
        <f>#VALUE!</f>
        <v>0</v>
      </c>
      <c r="F69" s="18">
        <f>#VALUE!</f>
        <v>0</v>
      </c>
      <c r="G69" s="18">
        <f>#VALUE!</f>
        <v>0</v>
      </c>
      <c r="H69" s="18">
        <f>#VALUE!</f>
        <v>0</v>
      </c>
      <c r="I69" s="17"/>
    </row>
    <row r="70" spans="1:9">
      <c r="A70" s="4" t="s">
        <v>81</v>
      </c>
      <c r="B70" s="18">
        <f>#VALUE!</f>
        <v>0</v>
      </c>
      <c r="C70" s="18">
        <f>#VALUE!</f>
        <v>0</v>
      </c>
      <c r="D70" s="18">
        <f>#VALUE!</f>
        <v>0</v>
      </c>
      <c r="E70" s="18">
        <f>#VALUE!</f>
        <v>0</v>
      </c>
      <c r="F70" s="18">
        <f>#VALUE!</f>
        <v>0</v>
      </c>
      <c r="G70" s="18">
        <f>#VALUE!</f>
        <v>0</v>
      </c>
      <c r="H70" s="18">
        <f>#VALUE!</f>
        <v>0</v>
      </c>
      <c r="I70" s="17"/>
    </row>
    <row r="71" spans="1:9">
      <c r="A71" s="4" t="s">
        <v>82</v>
      </c>
      <c r="B71" s="18">
        <f>#VALUE!</f>
        <v>0</v>
      </c>
      <c r="C71" s="22"/>
      <c r="D71" s="22"/>
      <c r="E71" s="22"/>
      <c r="F71" s="22"/>
      <c r="G71" s="22"/>
      <c r="H71" s="22"/>
      <c r="I71" s="17"/>
    </row>
    <row r="72" spans="1:9">
      <c r="A72" s="4" t="s">
        <v>83</v>
      </c>
      <c r="B72" s="18">
        <f>#VALUE!</f>
        <v>0</v>
      </c>
      <c r="C72" s="22"/>
      <c r="D72" s="22"/>
      <c r="E72" s="22"/>
      <c r="F72" s="22"/>
      <c r="G72" s="22"/>
      <c r="H72" s="22"/>
      <c r="I72" s="17"/>
    </row>
    <row r="73" spans="1:9">
      <c r="A73" s="4" t="s">
        <v>84</v>
      </c>
      <c r="B73" s="18">
        <f>#VALUE!</f>
        <v>0</v>
      </c>
      <c r="C73" s="22"/>
      <c r="D73" s="22"/>
      <c r="E73" s="22"/>
      <c r="F73" s="22"/>
      <c r="G73" s="22"/>
      <c r="H73" s="22"/>
      <c r="I73" s="17"/>
    </row>
    <row r="74" spans="1:9">
      <c r="A74" s="4" t="s">
        <v>85</v>
      </c>
      <c r="B74" s="18">
        <f>#VALUE!</f>
        <v>0</v>
      </c>
      <c r="C74" s="22"/>
      <c r="D74" s="22"/>
      <c r="E74" s="22"/>
      <c r="F74" s="22"/>
      <c r="G74" s="22"/>
      <c r="H74" s="22"/>
      <c r="I74" s="17"/>
    </row>
    <row r="75" spans="1:9">
      <c r="A75" s="4" t="s">
        <v>86</v>
      </c>
      <c r="B75" s="18">
        <f>#VALUE!</f>
        <v>0</v>
      </c>
      <c r="C75" s="18">
        <f>#VALUE!</f>
        <v>0</v>
      </c>
      <c r="D75" s="18">
        <f>#VALUE!</f>
        <v>0</v>
      </c>
      <c r="E75" s="22"/>
      <c r="F75" s="22"/>
      <c r="G75" s="22"/>
      <c r="H75" s="22"/>
      <c r="I75" s="17"/>
    </row>
    <row r="76" spans="1:9">
      <c r="A76" s="4" t="s">
        <v>87</v>
      </c>
      <c r="B76" s="18">
        <f>#VALUE!</f>
        <v>0</v>
      </c>
      <c r="C76" s="22"/>
      <c r="D76" s="22"/>
      <c r="E76" s="18">
        <f>#VALUE!</f>
        <v>0</v>
      </c>
      <c r="F76" s="22"/>
      <c r="G76" s="22"/>
      <c r="H76" s="22"/>
      <c r="I76" s="17"/>
    </row>
    <row r="77" spans="1:9">
      <c r="A77" s="4" t="s">
        <v>88</v>
      </c>
      <c r="B77" s="18">
        <f>#VALUE!</f>
        <v>0</v>
      </c>
      <c r="C77" s="22"/>
      <c r="D77" s="22"/>
      <c r="E77" s="18">
        <f>#VALUE!</f>
        <v>0</v>
      </c>
      <c r="F77" s="22"/>
      <c r="G77" s="22"/>
      <c r="H77" s="22"/>
      <c r="I77" s="17"/>
    </row>
    <row r="78" spans="1:9">
      <c r="A78" s="4" t="s">
        <v>89</v>
      </c>
      <c r="B78" s="18">
        <f>#VALUE!</f>
        <v>0</v>
      </c>
      <c r="C78" s="22"/>
      <c r="D78" s="22"/>
      <c r="E78" s="18">
        <f>#VALUE!</f>
        <v>0</v>
      </c>
      <c r="F78" s="22"/>
      <c r="G78" s="22"/>
      <c r="H78" s="18">
        <f>#VALUE!</f>
        <v>0</v>
      </c>
      <c r="I78" s="17"/>
    </row>
    <row r="79" spans="1:9">
      <c r="A79" s="4" t="s">
        <v>90</v>
      </c>
      <c r="B79" s="18">
        <f>#VALUE!</f>
        <v>0</v>
      </c>
      <c r="C79" s="18">
        <f>#VALUE!</f>
        <v>0</v>
      </c>
      <c r="D79" s="18">
        <f>#VALUE!</f>
        <v>0</v>
      </c>
      <c r="E79" s="18">
        <f>#VALUE!</f>
        <v>0</v>
      </c>
      <c r="F79" s="22"/>
      <c r="G79" s="22"/>
      <c r="H79" s="18">
        <f>#VALUE!</f>
        <v>0</v>
      </c>
      <c r="I79" s="17"/>
    </row>
    <row r="80" spans="1:9">
      <c r="A80" s="4" t="s">
        <v>91</v>
      </c>
      <c r="B80" s="18">
        <f>#VALUE!</f>
        <v>0</v>
      </c>
      <c r="C80" s="22"/>
      <c r="D80" s="22"/>
      <c r="E80" s="18">
        <f>#VALUE!</f>
        <v>0</v>
      </c>
      <c r="F80" s="22"/>
      <c r="G80" s="22"/>
      <c r="H80" s="18">
        <f>#VALUE!</f>
        <v>0</v>
      </c>
      <c r="I80" s="17"/>
    </row>
    <row r="81" spans="1:9">
      <c r="A81" s="4" t="s">
        <v>92</v>
      </c>
      <c r="B81" s="18">
        <f>#VALUE!</f>
        <v>0</v>
      </c>
      <c r="C81" s="18">
        <f>#VALUE!</f>
        <v>0</v>
      </c>
      <c r="D81" s="18">
        <f>#VALUE!</f>
        <v>0</v>
      </c>
      <c r="E81" s="18">
        <f>#VALUE!</f>
        <v>0</v>
      </c>
      <c r="F81" s="22"/>
      <c r="G81" s="22"/>
      <c r="H81" s="18">
        <f>#VALUE!</f>
        <v>0</v>
      </c>
      <c r="I81" s="17"/>
    </row>
    <row r="82" spans="1:9">
      <c r="A82" s="4" t="s">
        <v>93</v>
      </c>
      <c r="B82" s="18">
        <f>#VALUE!</f>
        <v>0</v>
      </c>
      <c r="C82" s="22"/>
      <c r="D82" s="22"/>
      <c r="E82" s="18">
        <f>#VALUE!</f>
        <v>0</v>
      </c>
      <c r="F82" s="22"/>
      <c r="G82" s="22"/>
      <c r="H82" s="18">
        <f>#VALUE!</f>
        <v>0</v>
      </c>
      <c r="I82" s="17"/>
    </row>
    <row r="83" spans="1:9">
      <c r="A83" s="4" t="s">
        <v>94</v>
      </c>
      <c r="B83" s="18">
        <f>#VALUE!</f>
        <v>0</v>
      </c>
      <c r="C83" s="18">
        <f>#VALUE!</f>
        <v>0</v>
      </c>
      <c r="D83" s="18">
        <f>#VALUE!</f>
        <v>0</v>
      </c>
      <c r="E83" s="18">
        <f>#VALUE!</f>
        <v>0</v>
      </c>
      <c r="F83" s="22"/>
      <c r="G83" s="22"/>
      <c r="H83" s="18">
        <f>#VALUE!</f>
        <v>0</v>
      </c>
      <c r="I83" s="17"/>
    </row>
    <row r="85" spans="1:9" ht="21" customHeight="1">
      <c r="A85" s="1" t="s">
        <v>95</v>
      </c>
    </row>
    <row r="87" spans="1:9">
      <c r="B87" s="15" t="s">
        <v>96</v>
      </c>
      <c r="C87" s="15" t="s">
        <v>97</v>
      </c>
      <c r="D87" s="15" t="s">
        <v>98</v>
      </c>
      <c r="E87" s="15" t="s">
        <v>99</v>
      </c>
      <c r="F87" s="15" t="s">
        <v>100</v>
      </c>
      <c r="G87" s="15" t="s">
        <v>101</v>
      </c>
      <c r="H87" s="15" t="s">
        <v>102</v>
      </c>
    </row>
    <row r="88" spans="1:9">
      <c r="A88" s="23" t="s">
        <v>68</v>
      </c>
      <c r="B88" s="24"/>
      <c r="C88" s="24"/>
      <c r="D88" s="24"/>
      <c r="E88" s="24"/>
      <c r="F88" s="24"/>
      <c r="G88" s="24"/>
      <c r="H88" s="24"/>
      <c r="I88" s="17"/>
    </row>
    <row r="89" spans="1:9">
      <c r="A89" s="4" t="s">
        <v>103</v>
      </c>
      <c r="B89" s="18">
        <f>#VALUE!</f>
        <v>0</v>
      </c>
      <c r="C89" s="22"/>
      <c r="D89" s="22"/>
      <c r="E89" s="19">
        <f>#VALUE!</f>
        <v>0</v>
      </c>
      <c r="F89" s="22"/>
      <c r="G89" s="22"/>
      <c r="H89" s="22"/>
      <c r="I89" s="17"/>
    </row>
    <row r="90" spans="1:9">
      <c r="A90" s="4" t="s">
        <v>104</v>
      </c>
      <c r="B90" s="18">
        <f>#VALUE!</f>
        <v>0</v>
      </c>
      <c r="C90" s="22"/>
      <c r="D90" s="22"/>
      <c r="E90" s="19">
        <f>#VALUE!</f>
        <v>0</v>
      </c>
      <c r="F90" s="22"/>
      <c r="G90" s="22"/>
      <c r="H90" s="22"/>
      <c r="I90" s="17"/>
    </row>
    <row r="91" spans="1:9">
      <c r="A91" s="4" t="s">
        <v>105</v>
      </c>
      <c r="B91" s="18">
        <f>#VALUE!</f>
        <v>0</v>
      </c>
      <c r="C91" s="22"/>
      <c r="D91" s="22"/>
      <c r="E91" s="19">
        <f>#VALUE!</f>
        <v>0</v>
      </c>
      <c r="F91" s="22"/>
      <c r="G91" s="22"/>
      <c r="H91" s="22"/>
      <c r="I91" s="17"/>
    </row>
    <row r="92" spans="1:9">
      <c r="A92" s="4" t="s">
        <v>106</v>
      </c>
      <c r="B92" s="18">
        <f>#VALUE!</f>
        <v>0</v>
      </c>
      <c r="C92" s="22"/>
      <c r="D92" s="22"/>
      <c r="E92" s="19">
        <f>#VALUE!</f>
        <v>0</v>
      </c>
      <c r="F92" s="22"/>
      <c r="G92" s="22"/>
      <c r="H92" s="22"/>
      <c r="I92" s="17"/>
    </row>
    <row r="93" spans="1:9">
      <c r="A93" s="4" t="s">
        <v>107</v>
      </c>
      <c r="B93" s="18">
        <f>#VALUE!</f>
        <v>0</v>
      </c>
      <c r="C93" s="22"/>
      <c r="D93" s="22"/>
      <c r="E93" s="19">
        <f>#VALUE!</f>
        <v>0</v>
      </c>
      <c r="F93" s="22"/>
      <c r="G93" s="22"/>
      <c r="H93" s="22"/>
      <c r="I93" s="17"/>
    </row>
    <row r="94" spans="1:9">
      <c r="A94" s="23" t="s">
        <v>69</v>
      </c>
      <c r="B94" s="24"/>
      <c r="C94" s="24"/>
      <c r="D94" s="24"/>
      <c r="E94" s="24"/>
      <c r="F94" s="24"/>
      <c r="G94" s="24"/>
      <c r="H94" s="24"/>
      <c r="I94" s="17"/>
    </row>
    <row r="95" spans="1:9">
      <c r="A95" s="4" t="s">
        <v>108</v>
      </c>
      <c r="B95" s="18">
        <f>#VALUE!</f>
        <v>0</v>
      </c>
      <c r="C95" s="18">
        <f>#VALUE!</f>
        <v>0</v>
      </c>
      <c r="D95" s="22"/>
      <c r="E95" s="19">
        <f>#VALUE!</f>
        <v>0</v>
      </c>
      <c r="F95" s="22"/>
      <c r="G95" s="22"/>
      <c r="H95" s="22"/>
      <c r="I95" s="17"/>
    </row>
    <row r="96" spans="1:9">
      <c r="A96" s="4" t="s">
        <v>109</v>
      </c>
      <c r="B96" s="18">
        <f>#VALUE!</f>
        <v>0</v>
      </c>
      <c r="C96" s="18">
        <f>#VALUE!</f>
        <v>0</v>
      </c>
      <c r="D96" s="22"/>
      <c r="E96" s="19">
        <f>#VALUE!</f>
        <v>0</v>
      </c>
      <c r="F96" s="22"/>
      <c r="G96" s="22"/>
      <c r="H96" s="22"/>
      <c r="I96" s="17"/>
    </row>
    <row r="97" spans="1:9">
      <c r="A97" s="4" t="s">
        <v>110</v>
      </c>
      <c r="B97" s="18">
        <f>#VALUE!</f>
        <v>0</v>
      </c>
      <c r="C97" s="18">
        <f>#VALUE!</f>
        <v>0</v>
      </c>
      <c r="D97" s="22"/>
      <c r="E97" s="19">
        <f>#VALUE!</f>
        <v>0</v>
      </c>
      <c r="F97" s="22"/>
      <c r="G97" s="22"/>
      <c r="H97" s="22"/>
      <c r="I97" s="17"/>
    </row>
    <row r="98" spans="1:9">
      <c r="A98" s="4" t="s">
        <v>111</v>
      </c>
      <c r="B98" s="18">
        <f>#VALUE!</f>
        <v>0</v>
      </c>
      <c r="C98" s="18">
        <f>#VALUE!</f>
        <v>0</v>
      </c>
      <c r="D98" s="22"/>
      <c r="E98" s="19">
        <f>#VALUE!</f>
        <v>0</v>
      </c>
      <c r="F98" s="22"/>
      <c r="G98" s="22"/>
      <c r="H98" s="22"/>
      <c r="I98" s="17"/>
    </row>
    <row r="99" spans="1:9">
      <c r="A99" s="4" t="s">
        <v>112</v>
      </c>
      <c r="B99" s="18">
        <f>#VALUE!</f>
        <v>0</v>
      </c>
      <c r="C99" s="18">
        <f>#VALUE!</f>
        <v>0</v>
      </c>
      <c r="D99" s="22"/>
      <c r="E99" s="19">
        <f>#VALUE!</f>
        <v>0</v>
      </c>
      <c r="F99" s="22"/>
      <c r="G99" s="22"/>
      <c r="H99" s="22"/>
      <c r="I99" s="17"/>
    </row>
    <row r="100" spans="1:9">
      <c r="A100" s="23" t="s">
        <v>70</v>
      </c>
      <c r="B100" s="24"/>
      <c r="C100" s="24"/>
      <c r="D100" s="24"/>
      <c r="E100" s="24"/>
      <c r="F100" s="24"/>
      <c r="G100" s="24"/>
      <c r="H100" s="24"/>
      <c r="I100" s="17"/>
    </row>
    <row r="101" spans="1:9">
      <c r="A101" s="4" t="s">
        <v>113</v>
      </c>
      <c r="B101" s="18">
        <f>#VALUE!</f>
        <v>0</v>
      </c>
      <c r="C101" s="22"/>
      <c r="D101" s="22"/>
      <c r="E101" s="22"/>
      <c r="F101" s="22"/>
      <c r="G101" s="22"/>
      <c r="H101" s="22"/>
      <c r="I101" s="17"/>
    </row>
    <row r="102" spans="1:9">
      <c r="A102" s="4" t="s">
        <v>114</v>
      </c>
      <c r="B102" s="18">
        <f>#VALUE!</f>
        <v>0</v>
      </c>
      <c r="C102" s="22"/>
      <c r="D102" s="22"/>
      <c r="E102" s="22"/>
      <c r="F102" s="22"/>
      <c r="G102" s="22"/>
      <c r="H102" s="22"/>
      <c r="I102" s="17"/>
    </row>
    <row r="103" spans="1:9">
      <c r="A103" s="4" t="s">
        <v>115</v>
      </c>
      <c r="B103" s="18">
        <f>#VALUE!</f>
        <v>0</v>
      </c>
      <c r="C103" s="22"/>
      <c r="D103" s="22"/>
      <c r="E103" s="22"/>
      <c r="F103" s="22"/>
      <c r="G103" s="22"/>
      <c r="H103" s="22"/>
      <c r="I103" s="17"/>
    </row>
    <row r="104" spans="1:9">
      <c r="A104" s="4" t="s">
        <v>116</v>
      </c>
      <c r="B104" s="18">
        <f>#VALUE!</f>
        <v>0</v>
      </c>
      <c r="C104" s="22"/>
      <c r="D104" s="22"/>
      <c r="E104" s="22"/>
      <c r="F104" s="22"/>
      <c r="G104" s="22"/>
      <c r="H104" s="22"/>
      <c r="I104" s="17"/>
    </row>
    <row r="105" spans="1:9">
      <c r="A105" s="4" t="s">
        <v>117</v>
      </c>
      <c r="B105" s="18">
        <f>#VALUE!</f>
        <v>0</v>
      </c>
      <c r="C105" s="22"/>
      <c r="D105" s="22"/>
      <c r="E105" s="22"/>
      <c r="F105" s="22"/>
      <c r="G105" s="22"/>
      <c r="H105" s="22"/>
      <c r="I105" s="17"/>
    </row>
    <row r="106" spans="1:9">
      <c r="A106" s="23" t="s">
        <v>71</v>
      </c>
      <c r="B106" s="24"/>
      <c r="C106" s="24"/>
      <c r="D106" s="24"/>
      <c r="E106" s="24"/>
      <c r="F106" s="24"/>
      <c r="G106" s="24"/>
      <c r="H106" s="24"/>
      <c r="I106" s="17"/>
    </row>
    <row r="107" spans="1:9">
      <c r="A107" s="4" t="s">
        <v>118</v>
      </c>
      <c r="B107" s="18">
        <f>#VALUE!</f>
        <v>0</v>
      </c>
      <c r="C107" s="22"/>
      <c r="D107" s="22"/>
      <c r="E107" s="19">
        <f>#VALUE!</f>
        <v>0</v>
      </c>
      <c r="F107" s="22"/>
      <c r="G107" s="22"/>
      <c r="H107" s="22"/>
      <c r="I107" s="17"/>
    </row>
    <row r="108" spans="1:9">
      <c r="A108" s="4" t="s">
        <v>119</v>
      </c>
      <c r="B108" s="18">
        <f>#VALUE!</f>
        <v>0</v>
      </c>
      <c r="C108" s="22"/>
      <c r="D108" s="22"/>
      <c r="E108" s="19">
        <f>#VALUE!</f>
        <v>0</v>
      </c>
      <c r="F108" s="22"/>
      <c r="G108" s="22"/>
      <c r="H108" s="22"/>
      <c r="I108" s="17"/>
    </row>
    <row r="109" spans="1:9">
      <c r="A109" s="4" t="s">
        <v>120</v>
      </c>
      <c r="B109" s="18">
        <f>#VALUE!</f>
        <v>0</v>
      </c>
      <c r="C109" s="22"/>
      <c r="D109" s="22"/>
      <c r="E109" s="19">
        <f>#VALUE!</f>
        <v>0</v>
      </c>
      <c r="F109" s="22"/>
      <c r="G109" s="22"/>
      <c r="H109" s="22"/>
      <c r="I109" s="17"/>
    </row>
    <row r="110" spans="1:9">
      <c r="A110" s="4" t="s">
        <v>121</v>
      </c>
      <c r="B110" s="18">
        <f>#VALUE!</f>
        <v>0</v>
      </c>
      <c r="C110" s="22"/>
      <c r="D110" s="22"/>
      <c r="E110" s="19">
        <f>#VALUE!</f>
        <v>0</v>
      </c>
      <c r="F110" s="22"/>
      <c r="G110" s="22"/>
      <c r="H110" s="22"/>
      <c r="I110" s="17"/>
    </row>
    <row r="111" spans="1:9">
      <c r="A111" s="4" t="s">
        <v>122</v>
      </c>
      <c r="B111" s="18">
        <f>#VALUE!</f>
        <v>0</v>
      </c>
      <c r="C111" s="22"/>
      <c r="D111" s="22"/>
      <c r="E111" s="19">
        <f>#VALUE!</f>
        <v>0</v>
      </c>
      <c r="F111" s="22"/>
      <c r="G111" s="22"/>
      <c r="H111" s="22"/>
      <c r="I111" s="17"/>
    </row>
    <row r="112" spans="1:9">
      <c r="A112" s="23" t="s">
        <v>72</v>
      </c>
      <c r="B112" s="24"/>
      <c r="C112" s="24"/>
      <c r="D112" s="24"/>
      <c r="E112" s="24"/>
      <c r="F112" s="24"/>
      <c r="G112" s="24"/>
      <c r="H112" s="24"/>
      <c r="I112" s="17"/>
    </row>
    <row r="113" spans="1:9">
      <c r="A113" s="4" t="s">
        <v>123</v>
      </c>
      <c r="B113" s="18">
        <f>#VALUE!</f>
        <v>0</v>
      </c>
      <c r="C113" s="18">
        <f>#VALUE!</f>
        <v>0</v>
      </c>
      <c r="D113" s="22"/>
      <c r="E113" s="19">
        <f>#VALUE!</f>
        <v>0</v>
      </c>
      <c r="F113" s="22"/>
      <c r="G113" s="22"/>
      <c r="H113" s="22"/>
      <c r="I113" s="17"/>
    </row>
    <row r="114" spans="1:9">
      <c r="A114" s="4" t="s">
        <v>124</v>
      </c>
      <c r="B114" s="18">
        <f>#VALUE!</f>
        <v>0</v>
      </c>
      <c r="C114" s="18">
        <f>#VALUE!</f>
        <v>0</v>
      </c>
      <c r="D114" s="22"/>
      <c r="E114" s="19">
        <f>#VALUE!</f>
        <v>0</v>
      </c>
      <c r="F114" s="22"/>
      <c r="G114" s="22"/>
      <c r="H114" s="22"/>
      <c r="I114" s="17"/>
    </row>
    <row r="115" spans="1:9">
      <c r="A115" s="4" t="s">
        <v>125</v>
      </c>
      <c r="B115" s="18">
        <f>#VALUE!</f>
        <v>0</v>
      </c>
      <c r="C115" s="18">
        <f>#VALUE!</f>
        <v>0</v>
      </c>
      <c r="D115" s="22"/>
      <c r="E115" s="19">
        <f>#VALUE!</f>
        <v>0</v>
      </c>
      <c r="F115" s="22"/>
      <c r="G115" s="22"/>
      <c r="H115" s="22"/>
      <c r="I115" s="17"/>
    </row>
    <row r="116" spans="1:9">
      <c r="A116" s="4" t="s">
        <v>126</v>
      </c>
      <c r="B116" s="18">
        <f>#VALUE!</f>
        <v>0</v>
      </c>
      <c r="C116" s="18">
        <f>#VALUE!</f>
        <v>0</v>
      </c>
      <c r="D116" s="22"/>
      <c r="E116" s="19">
        <f>#VALUE!</f>
        <v>0</v>
      </c>
      <c r="F116" s="22"/>
      <c r="G116" s="22"/>
      <c r="H116" s="22"/>
      <c r="I116" s="17"/>
    </row>
    <row r="117" spans="1:9">
      <c r="A117" s="4" t="s">
        <v>127</v>
      </c>
      <c r="B117" s="18">
        <f>#VALUE!</f>
        <v>0</v>
      </c>
      <c r="C117" s="18">
        <f>#VALUE!</f>
        <v>0</v>
      </c>
      <c r="D117" s="22"/>
      <c r="E117" s="19">
        <f>#VALUE!</f>
        <v>0</v>
      </c>
      <c r="F117" s="22"/>
      <c r="G117" s="22"/>
      <c r="H117" s="22"/>
      <c r="I117" s="17"/>
    </row>
    <row r="118" spans="1:9">
      <c r="A118" s="23" t="s">
        <v>73</v>
      </c>
      <c r="B118" s="24"/>
      <c r="C118" s="24"/>
      <c r="D118" s="24"/>
      <c r="E118" s="24"/>
      <c r="F118" s="24"/>
      <c r="G118" s="24"/>
      <c r="H118" s="24"/>
      <c r="I118" s="17"/>
    </row>
    <row r="119" spans="1:9">
      <c r="A119" s="4" t="s">
        <v>128</v>
      </c>
      <c r="B119" s="18">
        <f>#VALUE!</f>
        <v>0</v>
      </c>
      <c r="C119" s="22"/>
      <c r="D119" s="22"/>
      <c r="E119" s="22"/>
      <c r="F119" s="22"/>
      <c r="G119" s="22"/>
      <c r="H119" s="22"/>
      <c r="I119" s="17"/>
    </row>
    <row r="120" spans="1:9">
      <c r="A120" s="4" t="s">
        <v>129</v>
      </c>
      <c r="B120" s="18">
        <f>#VALUE!</f>
        <v>0</v>
      </c>
      <c r="C120" s="22"/>
      <c r="D120" s="22"/>
      <c r="E120" s="22"/>
      <c r="F120" s="22"/>
      <c r="G120" s="22"/>
      <c r="H120" s="22"/>
      <c r="I120" s="17"/>
    </row>
    <row r="121" spans="1:9">
      <c r="A121" s="4" t="s">
        <v>130</v>
      </c>
      <c r="B121" s="18">
        <f>#VALUE!</f>
        <v>0</v>
      </c>
      <c r="C121" s="22"/>
      <c r="D121" s="22"/>
      <c r="E121" s="22"/>
      <c r="F121" s="22"/>
      <c r="G121" s="22"/>
      <c r="H121" s="22"/>
      <c r="I121" s="17"/>
    </row>
    <row r="122" spans="1:9">
      <c r="A122" s="4" t="s">
        <v>131</v>
      </c>
      <c r="B122" s="18">
        <f>#VALUE!</f>
        <v>0</v>
      </c>
      <c r="C122" s="22"/>
      <c r="D122" s="22"/>
      <c r="E122" s="22"/>
      <c r="F122" s="22"/>
      <c r="G122" s="22"/>
      <c r="H122" s="22"/>
      <c r="I122" s="17"/>
    </row>
    <row r="123" spans="1:9">
      <c r="A123" s="4" t="s">
        <v>132</v>
      </c>
      <c r="B123" s="18">
        <f>#VALUE!</f>
        <v>0</v>
      </c>
      <c r="C123" s="22"/>
      <c r="D123" s="22"/>
      <c r="E123" s="22"/>
      <c r="F123" s="22"/>
      <c r="G123" s="22"/>
      <c r="H123" s="22"/>
      <c r="I123" s="17"/>
    </row>
    <row r="124" spans="1:9">
      <c r="A124" s="23" t="s">
        <v>74</v>
      </c>
      <c r="B124" s="24"/>
      <c r="C124" s="24"/>
      <c r="D124" s="24"/>
      <c r="E124" s="24"/>
      <c r="F124" s="24"/>
      <c r="G124" s="24"/>
      <c r="H124" s="24"/>
      <c r="I124" s="17"/>
    </row>
    <row r="125" spans="1:9">
      <c r="A125" s="4" t="s">
        <v>133</v>
      </c>
      <c r="B125" s="18">
        <f>#VALUE!</f>
        <v>0</v>
      </c>
      <c r="C125" s="18">
        <f>#VALUE!</f>
        <v>0</v>
      </c>
      <c r="D125" s="22"/>
      <c r="E125" s="19">
        <f>#VALUE!</f>
        <v>0</v>
      </c>
      <c r="F125" s="22"/>
      <c r="G125" s="22"/>
      <c r="H125" s="22"/>
      <c r="I125" s="17"/>
    </row>
    <row r="126" spans="1:9">
      <c r="A126" s="4" t="s">
        <v>134</v>
      </c>
      <c r="B126" s="18">
        <f>#VALUE!</f>
        <v>0</v>
      </c>
      <c r="C126" s="18">
        <f>#VALUE!</f>
        <v>0</v>
      </c>
      <c r="D126" s="22"/>
      <c r="E126" s="19">
        <f>#VALUE!</f>
        <v>0</v>
      </c>
      <c r="F126" s="22"/>
      <c r="G126" s="22"/>
      <c r="H126" s="22"/>
      <c r="I126" s="17"/>
    </row>
    <row r="127" spans="1:9">
      <c r="A127" s="4" t="s">
        <v>135</v>
      </c>
      <c r="B127" s="18">
        <f>#VALUE!</f>
        <v>0</v>
      </c>
      <c r="C127" s="18">
        <f>#VALUE!</f>
        <v>0</v>
      </c>
      <c r="D127" s="22"/>
      <c r="E127" s="19">
        <f>#VALUE!</f>
        <v>0</v>
      </c>
      <c r="F127" s="22"/>
      <c r="G127" s="22"/>
      <c r="H127" s="22"/>
      <c r="I127" s="17"/>
    </row>
    <row r="128" spans="1:9">
      <c r="A128" s="4" t="s">
        <v>136</v>
      </c>
      <c r="B128" s="18">
        <f>#VALUE!</f>
        <v>0</v>
      </c>
      <c r="C128" s="18">
        <f>#VALUE!</f>
        <v>0</v>
      </c>
      <c r="D128" s="22"/>
      <c r="E128" s="19">
        <f>#VALUE!</f>
        <v>0</v>
      </c>
      <c r="F128" s="22"/>
      <c r="G128" s="22"/>
      <c r="H128" s="22"/>
      <c r="I128" s="17"/>
    </row>
    <row r="129" spans="1:9">
      <c r="A129" s="4" t="s">
        <v>137</v>
      </c>
      <c r="B129" s="18">
        <f>#VALUE!</f>
        <v>0</v>
      </c>
      <c r="C129" s="18">
        <f>#VALUE!</f>
        <v>0</v>
      </c>
      <c r="D129" s="22"/>
      <c r="E129" s="19">
        <f>#VALUE!</f>
        <v>0</v>
      </c>
      <c r="F129" s="22"/>
      <c r="G129" s="22"/>
      <c r="H129" s="22"/>
      <c r="I129" s="17"/>
    </row>
    <row r="130" spans="1:9">
      <c r="A130" s="23" t="s">
        <v>75</v>
      </c>
      <c r="B130" s="24"/>
      <c r="C130" s="24"/>
      <c r="D130" s="24"/>
      <c r="E130" s="24"/>
      <c r="F130" s="24"/>
      <c r="G130" s="24"/>
      <c r="H130" s="24"/>
      <c r="I130" s="17"/>
    </row>
    <row r="131" spans="1:9">
      <c r="A131" s="4" t="s">
        <v>138</v>
      </c>
      <c r="B131" s="18">
        <f>#VALUE!</f>
        <v>0</v>
      </c>
      <c r="C131" s="18">
        <f>#VALUE!</f>
        <v>0</v>
      </c>
      <c r="D131" s="22"/>
      <c r="E131" s="19">
        <f>#VALUE!</f>
        <v>0</v>
      </c>
      <c r="F131" s="22"/>
      <c r="G131" s="22"/>
      <c r="H131" s="22"/>
      <c r="I131" s="17"/>
    </row>
    <row r="132" spans="1:9">
      <c r="A132" s="4" t="s">
        <v>139</v>
      </c>
      <c r="B132" s="18">
        <f>#VALUE!</f>
        <v>0</v>
      </c>
      <c r="C132" s="18">
        <f>#VALUE!</f>
        <v>0</v>
      </c>
      <c r="D132" s="22"/>
      <c r="E132" s="19">
        <f>#VALUE!</f>
        <v>0</v>
      </c>
      <c r="F132" s="22"/>
      <c r="G132" s="22"/>
      <c r="H132" s="22"/>
      <c r="I132" s="17"/>
    </row>
    <row r="133" spans="1:9">
      <c r="A133" s="4" t="s">
        <v>140</v>
      </c>
      <c r="B133" s="18">
        <f>#VALUE!</f>
        <v>0</v>
      </c>
      <c r="C133" s="18">
        <f>#VALUE!</f>
        <v>0</v>
      </c>
      <c r="D133" s="22"/>
      <c r="E133" s="19">
        <f>#VALUE!</f>
        <v>0</v>
      </c>
      <c r="F133" s="22"/>
      <c r="G133" s="22"/>
      <c r="H133" s="22"/>
      <c r="I133" s="17"/>
    </row>
    <row r="134" spans="1:9">
      <c r="A134" s="4" t="s">
        <v>141</v>
      </c>
      <c r="B134" s="18">
        <f>#VALUE!</f>
        <v>0</v>
      </c>
      <c r="C134" s="18">
        <f>#VALUE!</f>
        <v>0</v>
      </c>
      <c r="D134" s="22"/>
      <c r="E134" s="19">
        <f>#VALUE!</f>
        <v>0</v>
      </c>
      <c r="F134" s="22"/>
      <c r="G134" s="22"/>
      <c r="H134" s="22"/>
      <c r="I134" s="17"/>
    </row>
    <row r="135" spans="1:9">
      <c r="A135" s="4" t="s">
        <v>142</v>
      </c>
      <c r="B135" s="18">
        <f>#VALUE!</f>
        <v>0</v>
      </c>
      <c r="C135" s="18">
        <f>#VALUE!</f>
        <v>0</v>
      </c>
      <c r="D135" s="22"/>
      <c r="E135" s="19">
        <f>#VALUE!</f>
        <v>0</v>
      </c>
      <c r="F135" s="22"/>
      <c r="G135" s="22"/>
      <c r="H135" s="22"/>
      <c r="I135" s="17"/>
    </row>
    <row r="136" spans="1:9">
      <c r="A136" s="23" t="s">
        <v>76</v>
      </c>
      <c r="B136" s="24"/>
      <c r="C136" s="24"/>
      <c r="D136" s="24"/>
      <c r="E136" s="24"/>
      <c r="F136" s="24"/>
      <c r="G136" s="24"/>
      <c r="H136" s="24"/>
      <c r="I136" s="17"/>
    </row>
    <row r="137" spans="1:9">
      <c r="A137" s="4" t="s">
        <v>143</v>
      </c>
      <c r="B137" s="18">
        <f>#VALUE!</f>
        <v>0</v>
      </c>
      <c r="C137" s="18">
        <f>#VALUE!</f>
        <v>0</v>
      </c>
      <c r="D137" s="22"/>
      <c r="E137" s="19">
        <f>#VALUE!</f>
        <v>0</v>
      </c>
      <c r="F137" s="22"/>
      <c r="G137" s="22"/>
      <c r="H137" s="22"/>
      <c r="I137" s="17"/>
    </row>
    <row r="138" spans="1:9">
      <c r="A138" s="4" t="s">
        <v>144</v>
      </c>
      <c r="B138" s="18">
        <f>#VALUE!</f>
        <v>0</v>
      </c>
      <c r="C138" s="18">
        <f>#VALUE!</f>
        <v>0</v>
      </c>
      <c r="D138" s="22"/>
      <c r="E138" s="19">
        <f>#VALUE!</f>
        <v>0</v>
      </c>
      <c r="F138" s="22"/>
      <c r="G138" s="22"/>
      <c r="H138" s="22"/>
      <c r="I138" s="17"/>
    </row>
    <row r="139" spans="1:9">
      <c r="A139" s="4" t="s">
        <v>145</v>
      </c>
      <c r="B139" s="18">
        <f>#VALUE!</f>
        <v>0</v>
      </c>
      <c r="C139" s="18">
        <f>#VALUE!</f>
        <v>0</v>
      </c>
      <c r="D139" s="22"/>
      <c r="E139" s="19">
        <f>#VALUE!</f>
        <v>0</v>
      </c>
      <c r="F139" s="22"/>
      <c r="G139" s="22"/>
      <c r="H139" s="22"/>
      <c r="I139" s="17"/>
    </row>
    <row r="140" spans="1:9">
      <c r="A140" s="4" t="s">
        <v>146</v>
      </c>
      <c r="B140" s="18">
        <f>#VALUE!</f>
        <v>0</v>
      </c>
      <c r="C140" s="18">
        <f>#VALUE!</f>
        <v>0</v>
      </c>
      <c r="D140" s="22"/>
      <c r="E140" s="19">
        <f>#VALUE!</f>
        <v>0</v>
      </c>
      <c r="F140" s="22"/>
      <c r="G140" s="22"/>
      <c r="H140" s="22"/>
      <c r="I140" s="17"/>
    </row>
    <row r="141" spans="1:9">
      <c r="A141" s="4" t="s">
        <v>147</v>
      </c>
      <c r="B141" s="18">
        <f>#VALUE!</f>
        <v>0</v>
      </c>
      <c r="C141" s="18">
        <f>#VALUE!</f>
        <v>0</v>
      </c>
      <c r="D141" s="22"/>
      <c r="E141" s="19">
        <f>#VALUE!</f>
        <v>0</v>
      </c>
      <c r="F141" s="22"/>
      <c r="G141" s="22"/>
      <c r="H141" s="22"/>
      <c r="I141" s="17"/>
    </row>
    <row r="142" spans="1:9">
      <c r="A142" s="23" t="s">
        <v>77</v>
      </c>
      <c r="B142" s="24"/>
      <c r="C142" s="24"/>
      <c r="D142" s="24"/>
      <c r="E142" s="24"/>
      <c r="F142" s="24"/>
      <c r="G142" s="24"/>
      <c r="H142" s="24"/>
      <c r="I142" s="17"/>
    </row>
    <row r="143" spans="1:9">
      <c r="A143" s="4" t="s">
        <v>148</v>
      </c>
      <c r="B143" s="18">
        <f>#VALUE!</f>
        <v>0</v>
      </c>
      <c r="C143" s="18">
        <f>#VALUE!</f>
        <v>0</v>
      </c>
      <c r="D143" s="18">
        <f>#VALUE!</f>
        <v>0</v>
      </c>
      <c r="E143" s="19">
        <f>#VALUE!</f>
        <v>0</v>
      </c>
      <c r="F143" s="22"/>
      <c r="G143" s="22"/>
      <c r="H143" s="22"/>
      <c r="I143" s="17"/>
    </row>
    <row r="144" spans="1:9">
      <c r="A144" s="4" t="s">
        <v>149</v>
      </c>
      <c r="B144" s="18">
        <f>#VALUE!</f>
        <v>0</v>
      </c>
      <c r="C144" s="18">
        <f>#VALUE!</f>
        <v>0</v>
      </c>
      <c r="D144" s="18">
        <f>#VALUE!</f>
        <v>0</v>
      </c>
      <c r="E144" s="19">
        <f>#VALUE!</f>
        <v>0</v>
      </c>
      <c r="F144" s="22"/>
      <c r="G144" s="22"/>
      <c r="H144" s="22"/>
      <c r="I144" s="17"/>
    </row>
    <row r="145" spans="1:9">
      <c r="A145" s="4" t="s">
        <v>150</v>
      </c>
      <c r="B145" s="18">
        <f>#VALUE!</f>
        <v>0</v>
      </c>
      <c r="C145" s="18">
        <f>#VALUE!</f>
        <v>0</v>
      </c>
      <c r="D145" s="18">
        <f>#VALUE!</f>
        <v>0</v>
      </c>
      <c r="E145" s="19">
        <f>#VALUE!</f>
        <v>0</v>
      </c>
      <c r="F145" s="22"/>
      <c r="G145" s="22"/>
      <c r="H145" s="22"/>
      <c r="I145" s="17"/>
    </row>
    <row r="146" spans="1:9">
      <c r="A146" s="4" t="s">
        <v>151</v>
      </c>
      <c r="B146" s="18">
        <f>#VALUE!</f>
        <v>0</v>
      </c>
      <c r="C146" s="18">
        <f>#VALUE!</f>
        <v>0</v>
      </c>
      <c r="D146" s="18">
        <f>#VALUE!</f>
        <v>0</v>
      </c>
      <c r="E146" s="19">
        <f>#VALUE!</f>
        <v>0</v>
      </c>
      <c r="F146" s="22"/>
      <c r="G146" s="22"/>
      <c r="H146" s="22"/>
      <c r="I146" s="17"/>
    </row>
    <row r="147" spans="1:9">
      <c r="A147" s="4" t="s">
        <v>152</v>
      </c>
      <c r="B147" s="18">
        <f>#VALUE!</f>
        <v>0</v>
      </c>
      <c r="C147" s="18">
        <f>#VALUE!</f>
        <v>0</v>
      </c>
      <c r="D147" s="18">
        <f>#VALUE!</f>
        <v>0</v>
      </c>
      <c r="E147" s="19">
        <f>#VALUE!</f>
        <v>0</v>
      </c>
      <c r="F147" s="22"/>
      <c r="G147" s="22"/>
      <c r="H147" s="22"/>
      <c r="I147" s="17"/>
    </row>
    <row r="148" spans="1:9">
      <c r="A148" s="23" t="s">
        <v>78</v>
      </c>
      <c r="B148" s="24"/>
      <c r="C148" s="24"/>
      <c r="D148" s="24"/>
      <c r="E148" s="24"/>
      <c r="F148" s="24"/>
      <c r="G148" s="24"/>
      <c r="H148" s="24"/>
      <c r="I148" s="17"/>
    </row>
    <row r="149" spans="1:9">
      <c r="A149" s="4" t="s">
        <v>153</v>
      </c>
      <c r="B149" s="18">
        <f>#VALUE!</f>
        <v>0</v>
      </c>
      <c r="C149" s="18">
        <f>#VALUE!</f>
        <v>0</v>
      </c>
      <c r="D149" s="18">
        <f>#VALUE!</f>
        <v>0</v>
      </c>
      <c r="E149" s="19">
        <f>#VALUE!</f>
        <v>0</v>
      </c>
      <c r="F149" s="22"/>
      <c r="G149" s="22"/>
      <c r="H149" s="22"/>
      <c r="I149" s="17"/>
    </row>
    <row r="150" spans="1:9">
      <c r="A150" s="4" t="s">
        <v>154</v>
      </c>
      <c r="B150" s="18">
        <f>#VALUE!</f>
        <v>0</v>
      </c>
      <c r="C150" s="18">
        <f>#VALUE!</f>
        <v>0</v>
      </c>
      <c r="D150" s="18">
        <f>#VALUE!</f>
        <v>0</v>
      </c>
      <c r="E150" s="19">
        <f>#VALUE!</f>
        <v>0</v>
      </c>
      <c r="F150" s="22"/>
      <c r="G150" s="22"/>
      <c r="H150" s="22"/>
      <c r="I150" s="17"/>
    </row>
    <row r="151" spans="1:9">
      <c r="A151" s="4" t="s">
        <v>155</v>
      </c>
      <c r="B151" s="18">
        <f>#VALUE!</f>
        <v>0</v>
      </c>
      <c r="C151" s="18">
        <f>#VALUE!</f>
        <v>0</v>
      </c>
      <c r="D151" s="18">
        <f>#VALUE!</f>
        <v>0</v>
      </c>
      <c r="E151" s="19">
        <f>#VALUE!</f>
        <v>0</v>
      </c>
      <c r="F151" s="22"/>
      <c r="G151" s="22"/>
      <c r="H151" s="22"/>
      <c r="I151" s="17"/>
    </row>
    <row r="152" spans="1:9">
      <c r="A152" s="4" t="s">
        <v>156</v>
      </c>
      <c r="B152" s="18">
        <f>#VALUE!</f>
        <v>0</v>
      </c>
      <c r="C152" s="18">
        <f>#VALUE!</f>
        <v>0</v>
      </c>
      <c r="D152" s="18">
        <f>#VALUE!</f>
        <v>0</v>
      </c>
      <c r="E152" s="19">
        <f>#VALUE!</f>
        <v>0</v>
      </c>
      <c r="F152" s="22"/>
      <c r="G152" s="22"/>
      <c r="H152" s="22"/>
      <c r="I152" s="17"/>
    </row>
    <row r="153" spans="1:9">
      <c r="A153" s="4" t="s">
        <v>157</v>
      </c>
      <c r="B153" s="18">
        <f>#VALUE!</f>
        <v>0</v>
      </c>
      <c r="C153" s="18">
        <f>#VALUE!</f>
        <v>0</v>
      </c>
      <c r="D153" s="18">
        <f>#VALUE!</f>
        <v>0</v>
      </c>
      <c r="E153" s="19">
        <f>#VALUE!</f>
        <v>0</v>
      </c>
      <c r="F153" s="22"/>
      <c r="G153" s="22"/>
      <c r="H153" s="22"/>
      <c r="I153" s="17"/>
    </row>
    <row r="154" spans="1:9">
      <c r="A154" s="23" t="s">
        <v>79</v>
      </c>
      <c r="B154" s="24"/>
      <c r="C154" s="24"/>
      <c r="D154" s="24"/>
      <c r="E154" s="24"/>
      <c r="F154" s="24"/>
      <c r="G154" s="24"/>
      <c r="H154" s="24"/>
      <c r="I154" s="17"/>
    </row>
    <row r="155" spans="1:9">
      <c r="A155" s="4" t="s">
        <v>158</v>
      </c>
      <c r="B155" s="18">
        <f>#VALUE!</f>
        <v>0</v>
      </c>
      <c r="C155" s="18">
        <f>#VALUE!</f>
        <v>0</v>
      </c>
      <c r="D155" s="18">
        <f>#VALUE!</f>
        <v>0</v>
      </c>
      <c r="E155" s="19">
        <f>#VALUE!</f>
        <v>0</v>
      </c>
      <c r="F155" s="19">
        <f>#VALUE!</f>
        <v>0</v>
      </c>
      <c r="G155" s="19">
        <f>#VALUE!</f>
        <v>0</v>
      </c>
      <c r="H155" s="18">
        <f>#VALUE!</f>
        <v>0</v>
      </c>
      <c r="I155" s="17"/>
    </row>
    <row r="156" spans="1:9">
      <c r="A156" s="4" t="s">
        <v>159</v>
      </c>
      <c r="B156" s="18">
        <f>#VALUE!</f>
        <v>0</v>
      </c>
      <c r="C156" s="18">
        <f>#VALUE!</f>
        <v>0</v>
      </c>
      <c r="D156" s="18">
        <f>#VALUE!</f>
        <v>0</v>
      </c>
      <c r="E156" s="19">
        <f>#VALUE!</f>
        <v>0</v>
      </c>
      <c r="F156" s="19">
        <f>#VALUE!</f>
        <v>0</v>
      </c>
      <c r="G156" s="19">
        <f>#VALUE!</f>
        <v>0</v>
      </c>
      <c r="H156" s="18">
        <f>#VALUE!</f>
        <v>0</v>
      </c>
      <c r="I156" s="17"/>
    </row>
    <row r="157" spans="1:9">
      <c r="A157" s="4" t="s">
        <v>160</v>
      </c>
      <c r="B157" s="18">
        <f>#VALUE!</f>
        <v>0</v>
      </c>
      <c r="C157" s="18">
        <f>#VALUE!</f>
        <v>0</v>
      </c>
      <c r="D157" s="18">
        <f>#VALUE!</f>
        <v>0</v>
      </c>
      <c r="E157" s="19">
        <f>#VALUE!</f>
        <v>0</v>
      </c>
      <c r="F157" s="19">
        <f>#VALUE!</f>
        <v>0</v>
      </c>
      <c r="G157" s="19">
        <f>#VALUE!</f>
        <v>0</v>
      </c>
      <c r="H157" s="18">
        <f>#VALUE!</f>
        <v>0</v>
      </c>
      <c r="I157" s="17"/>
    </row>
    <row r="158" spans="1:9">
      <c r="A158" s="4" t="s">
        <v>161</v>
      </c>
      <c r="B158" s="18">
        <f>#VALUE!</f>
        <v>0</v>
      </c>
      <c r="C158" s="18">
        <f>#VALUE!</f>
        <v>0</v>
      </c>
      <c r="D158" s="18">
        <f>#VALUE!</f>
        <v>0</v>
      </c>
      <c r="E158" s="19">
        <f>#VALUE!</f>
        <v>0</v>
      </c>
      <c r="F158" s="19">
        <f>#VALUE!</f>
        <v>0</v>
      </c>
      <c r="G158" s="19">
        <f>#VALUE!</f>
        <v>0</v>
      </c>
      <c r="H158" s="18">
        <f>#VALUE!</f>
        <v>0</v>
      </c>
      <c r="I158" s="17"/>
    </row>
    <row r="159" spans="1:9">
      <c r="A159" s="4" t="s">
        <v>162</v>
      </c>
      <c r="B159" s="18">
        <f>#VALUE!</f>
        <v>0</v>
      </c>
      <c r="C159" s="18">
        <f>#VALUE!</f>
        <v>0</v>
      </c>
      <c r="D159" s="18">
        <f>#VALUE!</f>
        <v>0</v>
      </c>
      <c r="E159" s="19">
        <f>#VALUE!</f>
        <v>0</v>
      </c>
      <c r="F159" s="19">
        <f>#VALUE!</f>
        <v>0</v>
      </c>
      <c r="G159" s="19">
        <f>#VALUE!</f>
        <v>0</v>
      </c>
      <c r="H159" s="18">
        <f>#VALUE!</f>
        <v>0</v>
      </c>
      <c r="I159" s="17"/>
    </row>
    <row r="160" spans="1:9">
      <c r="A160" s="23" t="s">
        <v>80</v>
      </c>
      <c r="B160" s="24"/>
      <c r="C160" s="24"/>
      <c r="D160" s="24"/>
      <c r="E160" s="24"/>
      <c r="F160" s="24"/>
      <c r="G160" s="24"/>
      <c r="H160" s="24"/>
      <c r="I160" s="17"/>
    </row>
    <row r="161" spans="1:9">
      <c r="A161" s="4" t="s">
        <v>163</v>
      </c>
      <c r="B161" s="18">
        <f>#VALUE!</f>
        <v>0</v>
      </c>
      <c r="C161" s="18">
        <f>#VALUE!</f>
        <v>0</v>
      </c>
      <c r="D161" s="18">
        <f>#VALUE!</f>
        <v>0</v>
      </c>
      <c r="E161" s="19">
        <f>#VALUE!</f>
        <v>0</v>
      </c>
      <c r="F161" s="19">
        <f>#VALUE!</f>
        <v>0</v>
      </c>
      <c r="G161" s="19">
        <f>#VALUE!</f>
        <v>0</v>
      </c>
      <c r="H161" s="18">
        <f>#VALUE!</f>
        <v>0</v>
      </c>
      <c r="I161" s="17"/>
    </row>
    <row r="162" spans="1:9">
      <c r="A162" s="4" t="s">
        <v>164</v>
      </c>
      <c r="B162" s="18">
        <f>#VALUE!</f>
        <v>0</v>
      </c>
      <c r="C162" s="18">
        <f>#VALUE!</f>
        <v>0</v>
      </c>
      <c r="D162" s="18">
        <f>#VALUE!</f>
        <v>0</v>
      </c>
      <c r="E162" s="19">
        <f>#VALUE!</f>
        <v>0</v>
      </c>
      <c r="F162" s="19">
        <f>#VALUE!</f>
        <v>0</v>
      </c>
      <c r="G162" s="19">
        <f>#VALUE!</f>
        <v>0</v>
      </c>
      <c r="H162" s="18">
        <f>#VALUE!</f>
        <v>0</v>
      </c>
      <c r="I162" s="17"/>
    </row>
    <row r="163" spans="1:9">
      <c r="A163" s="4" t="s">
        <v>165</v>
      </c>
      <c r="B163" s="18">
        <f>#VALUE!</f>
        <v>0</v>
      </c>
      <c r="C163" s="18">
        <f>#VALUE!</f>
        <v>0</v>
      </c>
      <c r="D163" s="18">
        <f>#VALUE!</f>
        <v>0</v>
      </c>
      <c r="E163" s="19">
        <f>#VALUE!</f>
        <v>0</v>
      </c>
      <c r="F163" s="19">
        <f>#VALUE!</f>
        <v>0</v>
      </c>
      <c r="G163" s="19">
        <f>#VALUE!</f>
        <v>0</v>
      </c>
      <c r="H163" s="18">
        <f>#VALUE!</f>
        <v>0</v>
      </c>
      <c r="I163" s="17"/>
    </row>
    <row r="164" spans="1:9">
      <c r="A164" s="4" t="s">
        <v>166</v>
      </c>
      <c r="B164" s="18">
        <f>#VALUE!</f>
        <v>0</v>
      </c>
      <c r="C164" s="18">
        <f>#VALUE!</f>
        <v>0</v>
      </c>
      <c r="D164" s="18">
        <f>#VALUE!</f>
        <v>0</v>
      </c>
      <c r="E164" s="19">
        <f>#VALUE!</f>
        <v>0</v>
      </c>
      <c r="F164" s="19">
        <f>#VALUE!</f>
        <v>0</v>
      </c>
      <c r="G164" s="19">
        <f>#VALUE!</f>
        <v>0</v>
      </c>
      <c r="H164" s="18">
        <f>#VALUE!</f>
        <v>0</v>
      </c>
      <c r="I164" s="17"/>
    </row>
    <row r="165" spans="1:9">
      <c r="A165" s="4" t="s">
        <v>167</v>
      </c>
      <c r="B165" s="18">
        <f>#VALUE!</f>
        <v>0</v>
      </c>
      <c r="C165" s="18">
        <f>#VALUE!</f>
        <v>0</v>
      </c>
      <c r="D165" s="18">
        <f>#VALUE!</f>
        <v>0</v>
      </c>
      <c r="E165" s="19">
        <f>#VALUE!</f>
        <v>0</v>
      </c>
      <c r="F165" s="19">
        <f>#VALUE!</f>
        <v>0</v>
      </c>
      <c r="G165" s="19">
        <f>#VALUE!</f>
        <v>0</v>
      </c>
      <c r="H165" s="18">
        <f>#VALUE!</f>
        <v>0</v>
      </c>
      <c r="I165" s="17"/>
    </row>
    <row r="166" spans="1:9">
      <c r="A166" s="23" t="s">
        <v>81</v>
      </c>
      <c r="B166" s="24"/>
      <c r="C166" s="24"/>
      <c r="D166" s="24"/>
      <c r="E166" s="24"/>
      <c r="F166" s="24"/>
      <c r="G166" s="24"/>
      <c r="H166" s="24"/>
      <c r="I166" s="17"/>
    </row>
    <row r="167" spans="1:9">
      <c r="A167" s="4" t="s">
        <v>168</v>
      </c>
      <c r="B167" s="18">
        <f>#VALUE!</f>
        <v>0</v>
      </c>
      <c r="C167" s="18">
        <f>#VALUE!</f>
        <v>0</v>
      </c>
      <c r="D167" s="18">
        <f>#VALUE!</f>
        <v>0</v>
      </c>
      <c r="E167" s="19">
        <f>#VALUE!</f>
        <v>0</v>
      </c>
      <c r="F167" s="19">
        <f>#VALUE!</f>
        <v>0</v>
      </c>
      <c r="G167" s="19">
        <f>#VALUE!</f>
        <v>0</v>
      </c>
      <c r="H167" s="18">
        <f>#VALUE!</f>
        <v>0</v>
      </c>
      <c r="I167" s="17"/>
    </row>
    <row r="168" spans="1:9">
      <c r="A168" s="4" t="s">
        <v>169</v>
      </c>
      <c r="B168" s="18">
        <f>#VALUE!</f>
        <v>0</v>
      </c>
      <c r="C168" s="18">
        <f>#VALUE!</f>
        <v>0</v>
      </c>
      <c r="D168" s="18">
        <f>#VALUE!</f>
        <v>0</v>
      </c>
      <c r="E168" s="19">
        <f>#VALUE!</f>
        <v>0</v>
      </c>
      <c r="F168" s="19">
        <f>#VALUE!</f>
        <v>0</v>
      </c>
      <c r="G168" s="19">
        <f>#VALUE!</f>
        <v>0</v>
      </c>
      <c r="H168" s="18">
        <f>#VALUE!</f>
        <v>0</v>
      </c>
      <c r="I168" s="17"/>
    </row>
    <row r="169" spans="1:9">
      <c r="A169" s="4" t="s">
        <v>170</v>
      </c>
      <c r="B169" s="18">
        <f>#VALUE!</f>
        <v>0</v>
      </c>
      <c r="C169" s="18">
        <f>#VALUE!</f>
        <v>0</v>
      </c>
      <c r="D169" s="18">
        <f>#VALUE!</f>
        <v>0</v>
      </c>
      <c r="E169" s="19">
        <f>#VALUE!</f>
        <v>0</v>
      </c>
      <c r="F169" s="19">
        <f>#VALUE!</f>
        <v>0</v>
      </c>
      <c r="G169" s="19">
        <f>#VALUE!</f>
        <v>0</v>
      </c>
      <c r="H169" s="18">
        <f>#VALUE!</f>
        <v>0</v>
      </c>
      <c r="I169" s="17"/>
    </row>
    <row r="170" spans="1:9">
      <c r="A170" s="4" t="s">
        <v>171</v>
      </c>
      <c r="B170" s="18">
        <f>#VALUE!</f>
        <v>0</v>
      </c>
      <c r="C170" s="18">
        <f>#VALUE!</f>
        <v>0</v>
      </c>
      <c r="D170" s="18">
        <f>#VALUE!</f>
        <v>0</v>
      </c>
      <c r="E170" s="19">
        <f>#VALUE!</f>
        <v>0</v>
      </c>
      <c r="F170" s="19">
        <f>#VALUE!</f>
        <v>0</v>
      </c>
      <c r="G170" s="19">
        <f>#VALUE!</f>
        <v>0</v>
      </c>
      <c r="H170" s="18">
        <f>#VALUE!</f>
        <v>0</v>
      </c>
      <c r="I170" s="17"/>
    </row>
    <row r="171" spans="1:9">
      <c r="A171" s="4" t="s">
        <v>172</v>
      </c>
      <c r="B171" s="18">
        <f>#VALUE!</f>
        <v>0</v>
      </c>
      <c r="C171" s="18">
        <f>#VALUE!</f>
        <v>0</v>
      </c>
      <c r="D171" s="18">
        <f>#VALUE!</f>
        <v>0</v>
      </c>
      <c r="E171" s="19">
        <f>#VALUE!</f>
        <v>0</v>
      </c>
      <c r="F171" s="19">
        <f>#VALUE!</f>
        <v>0</v>
      </c>
      <c r="G171" s="19">
        <f>#VALUE!</f>
        <v>0</v>
      </c>
      <c r="H171" s="18">
        <f>#VALUE!</f>
        <v>0</v>
      </c>
      <c r="I171" s="17"/>
    </row>
    <row r="172" spans="1:9">
      <c r="A172" s="23" t="s">
        <v>82</v>
      </c>
      <c r="B172" s="24"/>
      <c r="C172" s="24"/>
      <c r="D172" s="24"/>
      <c r="E172" s="24"/>
      <c r="F172" s="24"/>
      <c r="G172" s="24"/>
      <c r="H172" s="24"/>
      <c r="I172" s="17"/>
    </row>
    <row r="173" spans="1:9">
      <c r="A173" s="4" t="s">
        <v>173</v>
      </c>
      <c r="B173" s="18">
        <f>#VALUE!</f>
        <v>0</v>
      </c>
      <c r="C173" s="22"/>
      <c r="D173" s="22"/>
      <c r="E173" s="22"/>
      <c r="F173" s="22"/>
      <c r="G173" s="22"/>
      <c r="H173" s="22"/>
      <c r="I173" s="17"/>
    </row>
    <row r="174" spans="1:9">
      <c r="A174" s="4" t="s">
        <v>174</v>
      </c>
      <c r="B174" s="18">
        <f>#VALUE!</f>
        <v>0</v>
      </c>
      <c r="C174" s="22"/>
      <c r="D174" s="22"/>
      <c r="E174" s="22"/>
      <c r="F174" s="22"/>
      <c r="G174" s="22"/>
      <c r="H174" s="22"/>
      <c r="I174" s="17"/>
    </row>
    <row r="175" spans="1:9">
      <c r="A175" s="4" t="s">
        <v>175</v>
      </c>
      <c r="B175" s="18">
        <f>#VALUE!</f>
        <v>0</v>
      </c>
      <c r="C175" s="22"/>
      <c r="D175" s="22"/>
      <c r="E175" s="22"/>
      <c r="F175" s="22"/>
      <c r="G175" s="22"/>
      <c r="H175" s="22"/>
      <c r="I175" s="17"/>
    </row>
    <row r="176" spans="1:9">
      <c r="A176" s="4" t="s">
        <v>176</v>
      </c>
      <c r="B176" s="18">
        <f>#VALUE!</f>
        <v>0</v>
      </c>
      <c r="C176" s="22"/>
      <c r="D176" s="22"/>
      <c r="E176" s="22"/>
      <c r="F176" s="22"/>
      <c r="G176" s="22"/>
      <c r="H176" s="22"/>
      <c r="I176" s="17"/>
    </row>
    <row r="177" spans="1:9">
      <c r="A177" s="4" t="s">
        <v>177</v>
      </c>
      <c r="B177" s="18">
        <f>#VALUE!</f>
        <v>0</v>
      </c>
      <c r="C177" s="22"/>
      <c r="D177" s="22"/>
      <c r="E177" s="22"/>
      <c r="F177" s="22"/>
      <c r="G177" s="22"/>
      <c r="H177" s="22"/>
      <c r="I177" s="17"/>
    </row>
    <row r="178" spans="1:9">
      <c r="A178" s="23" t="s">
        <v>83</v>
      </c>
      <c r="B178" s="24"/>
      <c r="C178" s="24"/>
      <c r="D178" s="24"/>
      <c r="E178" s="24"/>
      <c r="F178" s="24"/>
      <c r="G178" s="24"/>
      <c r="H178" s="24"/>
      <c r="I178" s="17"/>
    </row>
    <row r="179" spans="1:9">
      <c r="A179" s="4" t="s">
        <v>178</v>
      </c>
      <c r="B179" s="18">
        <f>#VALUE!</f>
        <v>0</v>
      </c>
      <c r="C179" s="22"/>
      <c r="D179" s="22"/>
      <c r="E179" s="22"/>
      <c r="F179" s="22"/>
      <c r="G179" s="22"/>
      <c r="H179" s="22"/>
      <c r="I179" s="17"/>
    </row>
    <row r="180" spans="1:9">
      <c r="A180" s="4" t="s">
        <v>179</v>
      </c>
      <c r="B180" s="18">
        <f>#VALUE!</f>
        <v>0</v>
      </c>
      <c r="C180" s="22"/>
      <c r="D180" s="22"/>
      <c r="E180" s="22"/>
      <c r="F180" s="22"/>
      <c r="G180" s="22"/>
      <c r="H180" s="22"/>
      <c r="I180" s="17"/>
    </row>
    <row r="181" spans="1:9">
      <c r="A181" s="4" t="s">
        <v>180</v>
      </c>
      <c r="B181" s="18">
        <f>#VALUE!</f>
        <v>0</v>
      </c>
      <c r="C181" s="22"/>
      <c r="D181" s="22"/>
      <c r="E181" s="22"/>
      <c r="F181" s="22"/>
      <c r="G181" s="22"/>
      <c r="H181" s="22"/>
      <c r="I181" s="17"/>
    </row>
    <row r="182" spans="1:9">
      <c r="A182" s="4" t="s">
        <v>181</v>
      </c>
      <c r="B182" s="18">
        <f>#VALUE!</f>
        <v>0</v>
      </c>
      <c r="C182" s="22"/>
      <c r="D182" s="22"/>
      <c r="E182" s="22"/>
      <c r="F182" s="22"/>
      <c r="G182" s="22"/>
      <c r="H182" s="22"/>
      <c r="I182" s="17"/>
    </row>
    <row r="183" spans="1:9">
      <c r="A183" s="4" t="s">
        <v>182</v>
      </c>
      <c r="B183" s="18">
        <f>#VALUE!</f>
        <v>0</v>
      </c>
      <c r="C183" s="22"/>
      <c r="D183" s="22"/>
      <c r="E183" s="22"/>
      <c r="F183" s="22"/>
      <c r="G183" s="22"/>
      <c r="H183" s="22"/>
      <c r="I183" s="17"/>
    </row>
    <row r="184" spans="1:9">
      <c r="A184" s="23" t="s">
        <v>84</v>
      </c>
      <c r="B184" s="24"/>
      <c r="C184" s="24"/>
      <c r="D184" s="24"/>
      <c r="E184" s="24"/>
      <c r="F184" s="24"/>
      <c r="G184" s="24"/>
      <c r="H184" s="24"/>
      <c r="I184" s="17"/>
    </row>
    <row r="185" spans="1:9">
      <c r="A185" s="4" t="s">
        <v>183</v>
      </c>
      <c r="B185" s="18">
        <f>#VALUE!</f>
        <v>0</v>
      </c>
      <c r="C185" s="22"/>
      <c r="D185" s="22"/>
      <c r="E185" s="22"/>
      <c r="F185" s="22"/>
      <c r="G185" s="22"/>
      <c r="H185" s="22"/>
      <c r="I185" s="17"/>
    </row>
    <row r="186" spans="1:9">
      <c r="A186" s="4" t="s">
        <v>184</v>
      </c>
      <c r="B186" s="18">
        <f>#VALUE!</f>
        <v>0</v>
      </c>
      <c r="C186" s="22"/>
      <c r="D186" s="22"/>
      <c r="E186" s="22"/>
      <c r="F186" s="22"/>
      <c r="G186" s="22"/>
      <c r="H186" s="22"/>
      <c r="I186" s="17"/>
    </row>
    <row r="187" spans="1:9">
      <c r="A187" s="4" t="s">
        <v>185</v>
      </c>
      <c r="B187" s="18">
        <f>#VALUE!</f>
        <v>0</v>
      </c>
      <c r="C187" s="22"/>
      <c r="D187" s="22"/>
      <c r="E187" s="22"/>
      <c r="F187" s="22"/>
      <c r="G187" s="22"/>
      <c r="H187" s="22"/>
      <c r="I187" s="17"/>
    </row>
    <row r="188" spans="1:9">
      <c r="A188" s="4" t="s">
        <v>186</v>
      </c>
      <c r="B188" s="18">
        <f>#VALUE!</f>
        <v>0</v>
      </c>
      <c r="C188" s="22"/>
      <c r="D188" s="22"/>
      <c r="E188" s="22"/>
      <c r="F188" s="22"/>
      <c r="G188" s="22"/>
      <c r="H188" s="22"/>
      <c r="I188" s="17"/>
    </row>
    <row r="189" spans="1:9">
      <c r="A189" s="4" t="s">
        <v>187</v>
      </c>
      <c r="B189" s="18">
        <f>#VALUE!</f>
        <v>0</v>
      </c>
      <c r="C189" s="22"/>
      <c r="D189" s="22"/>
      <c r="E189" s="22"/>
      <c r="F189" s="22"/>
      <c r="G189" s="22"/>
      <c r="H189" s="22"/>
      <c r="I189" s="17"/>
    </row>
    <row r="190" spans="1:9">
      <c r="A190" s="23" t="s">
        <v>85</v>
      </c>
      <c r="B190" s="24"/>
      <c r="C190" s="24"/>
      <c r="D190" s="24"/>
      <c r="E190" s="24"/>
      <c r="F190" s="24"/>
      <c r="G190" s="24"/>
      <c r="H190" s="24"/>
      <c r="I190" s="17"/>
    </row>
    <row r="191" spans="1:9">
      <c r="A191" s="4" t="s">
        <v>188</v>
      </c>
      <c r="B191" s="18">
        <f>#VALUE!</f>
        <v>0</v>
      </c>
      <c r="C191" s="22"/>
      <c r="D191" s="22"/>
      <c r="E191" s="22"/>
      <c r="F191" s="22"/>
      <c r="G191" s="22"/>
      <c r="H191" s="22"/>
      <c r="I191" s="17"/>
    </row>
    <row r="192" spans="1:9">
      <c r="A192" s="4" t="s">
        <v>189</v>
      </c>
      <c r="B192" s="18">
        <f>#VALUE!</f>
        <v>0</v>
      </c>
      <c r="C192" s="22"/>
      <c r="D192" s="22"/>
      <c r="E192" s="22"/>
      <c r="F192" s="22"/>
      <c r="G192" s="22"/>
      <c r="H192" s="22"/>
      <c r="I192" s="17"/>
    </row>
    <row r="193" spans="1:9">
      <c r="A193" s="4" t="s">
        <v>190</v>
      </c>
      <c r="B193" s="18">
        <f>#VALUE!</f>
        <v>0</v>
      </c>
      <c r="C193" s="22"/>
      <c r="D193" s="22"/>
      <c r="E193" s="22"/>
      <c r="F193" s="22"/>
      <c r="G193" s="22"/>
      <c r="H193" s="22"/>
      <c r="I193" s="17"/>
    </row>
    <row r="194" spans="1:9">
      <c r="A194" s="4" t="s">
        <v>191</v>
      </c>
      <c r="B194" s="18">
        <f>#VALUE!</f>
        <v>0</v>
      </c>
      <c r="C194" s="22"/>
      <c r="D194" s="22"/>
      <c r="E194" s="22"/>
      <c r="F194" s="22"/>
      <c r="G194" s="22"/>
      <c r="H194" s="22"/>
      <c r="I194" s="17"/>
    </row>
    <row r="195" spans="1:9">
      <c r="A195" s="4" t="s">
        <v>192</v>
      </c>
      <c r="B195" s="18">
        <f>#VALUE!</f>
        <v>0</v>
      </c>
      <c r="C195" s="22"/>
      <c r="D195" s="22"/>
      <c r="E195" s="22"/>
      <c r="F195" s="22"/>
      <c r="G195" s="22"/>
      <c r="H195" s="22"/>
      <c r="I195" s="17"/>
    </row>
    <row r="196" spans="1:9">
      <c r="A196" s="23" t="s">
        <v>86</v>
      </c>
      <c r="B196" s="24"/>
      <c r="C196" s="24"/>
      <c r="D196" s="24"/>
      <c r="E196" s="24"/>
      <c r="F196" s="24"/>
      <c r="G196" s="24"/>
      <c r="H196" s="24"/>
      <c r="I196" s="17"/>
    </row>
    <row r="197" spans="1:9">
      <c r="A197" s="4" t="s">
        <v>193</v>
      </c>
      <c r="B197" s="18">
        <f>#VALUE!</f>
        <v>0</v>
      </c>
      <c r="C197" s="18">
        <f>#VALUE!</f>
        <v>0</v>
      </c>
      <c r="D197" s="18">
        <f>#VALUE!</f>
        <v>0</v>
      </c>
      <c r="E197" s="22"/>
      <c r="F197" s="22"/>
      <c r="G197" s="22"/>
      <c r="H197" s="22"/>
      <c r="I197" s="17"/>
    </row>
    <row r="198" spans="1:9">
      <c r="A198" s="4" t="s">
        <v>194</v>
      </c>
      <c r="B198" s="18">
        <f>#VALUE!</f>
        <v>0</v>
      </c>
      <c r="C198" s="18">
        <f>#VALUE!</f>
        <v>0</v>
      </c>
      <c r="D198" s="18">
        <f>#VALUE!</f>
        <v>0</v>
      </c>
      <c r="E198" s="22"/>
      <c r="F198" s="22"/>
      <c r="G198" s="22"/>
      <c r="H198" s="22"/>
      <c r="I198" s="17"/>
    </row>
    <row r="199" spans="1:9">
      <c r="A199" s="4" t="s">
        <v>195</v>
      </c>
      <c r="B199" s="18">
        <f>#VALUE!</f>
        <v>0</v>
      </c>
      <c r="C199" s="18">
        <f>#VALUE!</f>
        <v>0</v>
      </c>
      <c r="D199" s="18">
        <f>#VALUE!</f>
        <v>0</v>
      </c>
      <c r="E199" s="22"/>
      <c r="F199" s="22"/>
      <c r="G199" s="22"/>
      <c r="H199" s="22"/>
      <c r="I199" s="17"/>
    </row>
    <row r="200" spans="1:9">
      <c r="A200" s="4" t="s">
        <v>196</v>
      </c>
      <c r="B200" s="18">
        <f>#VALUE!</f>
        <v>0</v>
      </c>
      <c r="C200" s="18">
        <f>#VALUE!</f>
        <v>0</v>
      </c>
      <c r="D200" s="18">
        <f>#VALUE!</f>
        <v>0</v>
      </c>
      <c r="E200" s="22"/>
      <c r="F200" s="22"/>
      <c r="G200" s="22"/>
      <c r="H200" s="22"/>
      <c r="I200" s="17"/>
    </row>
    <row r="201" spans="1:9">
      <c r="A201" s="4" t="s">
        <v>197</v>
      </c>
      <c r="B201" s="18">
        <f>#VALUE!</f>
        <v>0</v>
      </c>
      <c r="C201" s="18">
        <f>#VALUE!</f>
        <v>0</v>
      </c>
      <c r="D201" s="18">
        <f>#VALUE!</f>
        <v>0</v>
      </c>
      <c r="E201" s="22"/>
      <c r="F201" s="22"/>
      <c r="G201" s="22"/>
      <c r="H201" s="22"/>
      <c r="I201" s="17"/>
    </row>
    <row r="202" spans="1:9">
      <c r="A202" s="23" t="s">
        <v>87</v>
      </c>
      <c r="B202" s="24"/>
      <c r="C202" s="24"/>
      <c r="D202" s="24"/>
      <c r="E202" s="24"/>
      <c r="F202" s="24"/>
      <c r="G202" s="24"/>
      <c r="H202" s="24"/>
      <c r="I202" s="17"/>
    </row>
    <row r="203" spans="1:9">
      <c r="A203" s="4" t="s">
        <v>198</v>
      </c>
      <c r="B203" s="18">
        <f>#VALUE!</f>
        <v>0</v>
      </c>
      <c r="C203" s="22"/>
      <c r="D203" s="22"/>
      <c r="E203" s="19">
        <f>#VALUE!</f>
        <v>0</v>
      </c>
      <c r="F203" s="22"/>
      <c r="G203" s="22"/>
      <c r="H203" s="22"/>
      <c r="I203" s="17"/>
    </row>
    <row r="204" spans="1:9">
      <c r="A204" s="4" t="s">
        <v>199</v>
      </c>
      <c r="B204" s="18">
        <f>#VALUE!</f>
        <v>0</v>
      </c>
      <c r="C204" s="22"/>
      <c r="D204" s="22"/>
      <c r="E204" s="19">
        <f>#VALUE!</f>
        <v>0</v>
      </c>
      <c r="F204" s="22"/>
      <c r="G204" s="22"/>
      <c r="H204" s="22"/>
      <c r="I204" s="17"/>
    </row>
    <row r="205" spans="1:9">
      <c r="A205" s="4" t="s">
        <v>200</v>
      </c>
      <c r="B205" s="18">
        <f>#VALUE!</f>
        <v>0</v>
      </c>
      <c r="C205" s="22"/>
      <c r="D205" s="22"/>
      <c r="E205" s="19">
        <f>#VALUE!</f>
        <v>0</v>
      </c>
      <c r="F205" s="22"/>
      <c r="G205" s="22"/>
      <c r="H205" s="22"/>
      <c r="I205" s="17"/>
    </row>
    <row r="206" spans="1:9">
      <c r="A206" s="4" t="s">
        <v>201</v>
      </c>
      <c r="B206" s="18">
        <f>#VALUE!</f>
        <v>0</v>
      </c>
      <c r="C206" s="22"/>
      <c r="D206" s="22"/>
      <c r="E206" s="19">
        <f>#VALUE!</f>
        <v>0</v>
      </c>
      <c r="F206" s="22"/>
      <c r="G206" s="22"/>
      <c r="H206" s="22"/>
      <c r="I206" s="17"/>
    </row>
    <row r="207" spans="1:9">
      <c r="A207" s="4" t="s">
        <v>202</v>
      </c>
      <c r="B207" s="18">
        <f>#VALUE!</f>
        <v>0</v>
      </c>
      <c r="C207" s="22"/>
      <c r="D207" s="22"/>
      <c r="E207" s="19">
        <f>#VALUE!</f>
        <v>0</v>
      </c>
      <c r="F207" s="22"/>
      <c r="G207" s="22"/>
      <c r="H207" s="22"/>
      <c r="I207" s="17"/>
    </row>
    <row r="208" spans="1:9">
      <c r="A208" s="23" t="s">
        <v>88</v>
      </c>
      <c r="B208" s="24"/>
      <c r="C208" s="24"/>
      <c r="D208" s="24"/>
      <c r="E208" s="24"/>
      <c r="F208" s="24"/>
      <c r="G208" s="24"/>
      <c r="H208" s="24"/>
      <c r="I208" s="17"/>
    </row>
    <row r="209" spans="1:9">
      <c r="A209" s="4" t="s">
        <v>203</v>
      </c>
      <c r="B209" s="18">
        <f>#VALUE!</f>
        <v>0</v>
      </c>
      <c r="C209" s="22"/>
      <c r="D209" s="22"/>
      <c r="E209" s="19">
        <f>#VALUE!</f>
        <v>0</v>
      </c>
      <c r="F209" s="22"/>
      <c r="G209" s="22"/>
      <c r="H209" s="22"/>
      <c r="I209" s="17"/>
    </row>
    <row r="210" spans="1:9">
      <c r="A210" s="4" t="s">
        <v>204</v>
      </c>
      <c r="B210" s="18">
        <f>#VALUE!</f>
        <v>0</v>
      </c>
      <c r="C210" s="22"/>
      <c r="D210" s="22"/>
      <c r="E210" s="19">
        <f>#VALUE!</f>
        <v>0</v>
      </c>
      <c r="F210" s="22"/>
      <c r="G210" s="22"/>
      <c r="H210" s="22"/>
      <c r="I210" s="17"/>
    </row>
    <row r="211" spans="1:9">
      <c r="A211" s="4" t="s">
        <v>205</v>
      </c>
      <c r="B211" s="18">
        <f>#VALUE!</f>
        <v>0</v>
      </c>
      <c r="C211" s="22"/>
      <c r="D211" s="22"/>
      <c r="E211" s="19">
        <f>#VALUE!</f>
        <v>0</v>
      </c>
      <c r="F211" s="22"/>
      <c r="G211" s="22"/>
      <c r="H211" s="22"/>
      <c r="I211" s="17"/>
    </row>
    <row r="212" spans="1:9">
      <c r="A212" s="4" t="s">
        <v>206</v>
      </c>
      <c r="B212" s="18">
        <f>#VALUE!</f>
        <v>0</v>
      </c>
      <c r="C212" s="22"/>
      <c r="D212" s="22"/>
      <c r="E212" s="19">
        <f>#VALUE!</f>
        <v>0</v>
      </c>
      <c r="F212" s="22"/>
      <c r="G212" s="22"/>
      <c r="H212" s="22"/>
      <c r="I212" s="17"/>
    </row>
    <row r="213" spans="1:9">
      <c r="A213" s="4" t="s">
        <v>207</v>
      </c>
      <c r="B213" s="18">
        <f>#VALUE!</f>
        <v>0</v>
      </c>
      <c r="C213" s="22"/>
      <c r="D213" s="22"/>
      <c r="E213" s="19">
        <f>#VALUE!</f>
        <v>0</v>
      </c>
      <c r="F213" s="22"/>
      <c r="G213" s="22"/>
      <c r="H213" s="22"/>
      <c r="I213" s="17"/>
    </row>
    <row r="214" spans="1:9">
      <c r="A214" s="23" t="s">
        <v>89</v>
      </c>
      <c r="B214" s="24"/>
      <c r="C214" s="24"/>
      <c r="D214" s="24"/>
      <c r="E214" s="24"/>
      <c r="F214" s="24"/>
      <c r="G214" s="24"/>
      <c r="H214" s="24"/>
      <c r="I214" s="17"/>
    </row>
    <row r="215" spans="1:9">
      <c r="A215" s="4" t="s">
        <v>208</v>
      </c>
      <c r="B215" s="18">
        <f>#VALUE!</f>
        <v>0</v>
      </c>
      <c r="C215" s="22"/>
      <c r="D215" s="22"/>
      <c r="E215" s="19">
        <f>#VALUE!</f>
        <v>0</v>
      </c>
      <c r="F215" s="22"/>
      <c r="G215" s="22"/>
      <c r="H215" s="18">
        <f>#VALUE!</f>
        <v>0</v>
      </c>
      <c r="I215" s="17"/>
    </row>
    <row r="216" spans="1:9">
      <c r="A216" s="4" t="s">
        <v>209</v>
      </c>
      <c r="B216" s="18">
        <f>#VALUE!</f>
        <v>0</v>
      </c>
      <c r="C216" s="22"/>
      <c r="D216" s="22"/>
      <c r="E216" s="19">
        <f>#VALUE!</f>
        <v>0</v>
      </c>
      <c r="F216" s="22"/>
      <c r="G216" s="22"/>
      <c r="H216" s="18">
        <f>#VALUE!</f>
        <v>0</v>
      </c>
      <c r="I216" s="17"/>
    </row>
    <row r="217" spans="1:9">
      <c r="A217" s="4" t="s">
        <v>210</v>
      </c>
      <c r="B217" s="18">
        <f>#VALUE!</f>
        <v>0</v>
      </c>
      <c r="C217" s="22"/>
      <c r="D217" s="22"/>
      <c r="E217" s="19">
        <f>#VALUE!</f>
        <v>0</v>
      </c>
      <c r="F217" s="22"/>
      <c r="G217" s="22"/>
      <c r="H217" s="18">
        <f>#VALUE!</f>
        <v>0</v>
      </c>
      <c r="I217" s="17"/>
    </row>
    <row r="218" spans="1:9">
      <c r="A218" s="4" t="s">
        <v>211</v>
      </c>
      <c r="B218" s="18">
        <f>#VALUE!</f>
        <v>0</v>
      </c>
      <c r="C218" s="22"/>
      <c r="D218" s="22"/>
      <c r="E218" s="19">
        <f>#VALUE!</f>
        <v>0</v>
      </c>
      <c r="F218" s="22"/>
      <c r="G218" s="22"/>
      <c r="H218" s="18">
        <f>#VALUE!</f>
        <v>0</v>
      </c>
      <c r="I218" s="17"/>
    </row>
    <row r="219" spans="1:9">
      <c r="A219" s="4" t="s">
        <v>212</v>
      </c>
      <c r="B219" s="18">
        <f>#VALUE!</f>
        <v>0</v>
      </c>
      <c r="C219" s="22"/>
      <c r="D219" s="22"/>
      <c r="E219" s="19">
        <f>#VALUE!</f>
        <v>0</v>
      </c>
      <c r="F219" s="22"/>
      <c r="G219" s="22"/>
      <c r="H219" s="18">
        <f>#VALUE!</f>
        <v>0</v>
      </c>
      <c r="I219" s="17"/>
    </row>
    <row r="220" spans="1:9">
      <c r="A220" s="23" t="s">
        <v>90</v>
      </c>
      <c r="B220" s="24"/>
      <c r="C220" s="24"/>
      <c r="D220" s="24"/>
      <c r="E220" s="24"/>
      <c r="F220" s="24"/>
      <c r="G220" s="24"/>
      <c r="H220" s="24"/>
      <c r="I220" s="17"/>
    </row>
    <row r="221" spans="1:9">
      <c r="A221" s="4" t="s">
        <v>213</v>
      </c>
      <c r="B221" s="18">
        <f>#VALUE!</f>
        <v>0</v>
      </c>
      <c r="C221" s="18">
        <f>#VALUE!</f>
        <v>0</v>
      </c>
      <c r="D221" s="18">
        <f>#VALUE!</f>
        <v>0</v>
      </c>
      <c r="E221" s="19">
        <f>#VALUE!</f>
        <v>0</v>
      </c>
      <c r="F221" s="22"/>
      <c r="G221" s="22"/>
      <c r="H221" s="18">
        <f>#VALUE!</f>
        <v>0</v>
      </c>
      <c r="I221" s="17"/>
    </row>
    <row r="222" spans="1:9">
      <c r="A222" s="4" t="s">
        <v>214</v>
      </c>
      <c r="B222" s="18">
        <f>#VALUE!</f>
        <v>0</v>
      </c>
      <c r="C222" s="18">
        <f>#VALUE!</f>
        <v>0</v>
      </c>
      <c r="D222" s="18">
        <f>#VALUE!</f>
        <v>0</v>
      </c>
      <c r="E222" s="19">
        <f>#VALUE!</f>
        <v>0</v>
      </c>
      <c r="F222" s="22"/>
      <c r="G222" s="22"/>
      <c r="H222" s="18">
        <f>#VALUE!</f>
        <v>0</v>
      </c>
      <c r="I222" s="17"/>
    </row>
    <row r="223" spans="1:9">
      <c r="A223" s="4" t="s">
        <v>215</v>
      </c>
      <c r="B223" s="18">
        <f>#VALUE!</f>
        <v>0</v>
      </c>
      <c r="C223" s="18">
        <f>#VALUE!</f>
        <v>0</v>
      </c>
      <c r="D223" s="18">
        <f>#VALUE!</f>
        <v>0</v>
      </c>
      <c r="E223" s="19">
        <f>#VALUE!</f>
        <v>0</v>
      </c>
      <c r="F223" s="22"/>
      <c r="G223" s="22"/>
      <c r="H223" s="18">
        <f>#VALUE!</f>
        <v>0</v>
      </c>
      <c r="I223" s="17"/>
    </row>
    <row r="224" spans="1:9">
      <c r="A224" s="4" t="s">
        <v>216</v>
      </c>
      <c r="B224" s="18">
        <f>#VALUE!</f>
        <v>0</v>
      </c>
      <c r="C224" s="18">
        <f>#VALUE!</f>
        <v>0</v>
      </c>
      <c r="D224" s="18">
        <f>#VALUE!</f>
        <v>0</v>
      </c>
      <c r="E224" s="19">
        <f>#VALUE!</f>
        <v>0</v>
      </c>
      <c r="F224" s="22"/>
      <c r="G224" s="22"/>
      <c r="H224" s="18">
        <f>#VALUE!</f>
        <v>0</v>
      </c>
      <c r="I224" s="17"/>
    </row>
    <row r="225" spans="1:9">
      <c r="A225" s="4" t="s">
        <v>217</v>
      </c>
      <c r="B225" s="18">
        <f>#VALUE!</f>
        <v>0</v>
      </c>
      <c r="C225" s="18">
        <f>#VALUE!</f>
        <v>0</v>
      </c>
      <c r="D225" s="18">
        <f>#VALUE!</f>
        <v>0</v>
      </c>
      <c r="E225" s="19">
        <f>#VALUE!</f>
        <v>0</v>
      </c>
      <c r="F225" s="22"/>
      <c r="G225" s="22"/>
      <c r="H225" s="18">
        <f>#VALUE!</f>
        <v>0</v>
      </c>
      <c r="I225" s="17"/>
    </row>
    <row r="226" spans="1:9">
      <c r="A226" s="23" t="s">
        <v>91</v>
      </c>
      <c r="B226" s="24"/>
      <c r="C226" s="24"/>
      <c r="D226" s="24"/>
      <c r="E226" s="24"/>
      <c r="F226" s="24"/>
      <c r="G226" s="24"/>
      <c r="H226" s="24"/>
      <c r="I226" s="17"/>
    </row>
    <row r="227" spans="1:9">
      <c r="A227" s="4" t="s">
        <v>218</v>
      </c>
      <c r="B227" s="18">
        <f>#VALUE!</f>
        <v>0</v>
      </c>
      <c r="C227" s="22"/>
      <c r="D227" s="22"/>
      <c r="E227" s="19">
        <f>#VALUE!</f>
        <v>0</v>
      </c>
      <c r="F227" s="22"/>
      <c r="G227" s="22"/>
      <c r="H227" s="18">
        <f>#VALUE!</f>
        <v>0</v>
      </c>
      <c r="I227" s="17"/>
    </row>
    <row r="228" spans="1:9">
      <c r="A228" s="4" t="s">
        <v>219</v>
      </c>
      <c r="B228" s="18">
        <f>#VALUE!</f>
        <v>0</v>
      </c>
      <c r="C228" s="22"/>
      <c r="D228" s="22"/>
      <c r="E228" s="19">
        <f>#VALUE!</f>
        <v>0</v>
      </c>
      <c r="F228" s="22"/>
      <c r="G228" s="22"/>
      <c r="H228" s="18">
        <f>#VALUE!</f>
        <v>0</v>
      </c>
      <c r="I228" s="17"/>
    </row>
    <row r="229" spans="1:9">
      <c r="A229" s="4" t="s">
        <v>220</v>
      </c>
      <c r="B229" s="18">
        <f>#VALUE!</f>
        <v>0</v>
      </c>
      <c r="C229" s="22"/>
      <c r="D229" s="22"/>
      <c r="E229" s="19">
        <f>#VALUE!</f>
        <v>0</v>
      </c>
      <c r="F229" s="22"/>
      <c r="G229" s="22"/>
      <c r="H229" s="18">
        <f>#VALUE!</f>
        <v>0</v>
      </c>
      <c r="I229" s="17"/>
    </row>
    <row r="230" spans="1:9">
      <c r="A230" s="4" t="s">
        <v>221</v>
      </c>
      <c r="B230" s="18">
        <f>#VALUE!</f>
        <v>0</v>
      </c>
      <c r="C230" s="22"/>
      <c r="D230" s="22"/>
      <c r="E230" s="19">
        <f>#VALUE!</f>
        <v>0</v>
      </c>
      <c r="F230" s="22"/>
      <c r="G230" s="22"/>
      <c r="H230" s="18">
        <f>#VALUE!</f>
        <v>0</v>
      </c>
      <c r="I230" s="17"/>
    </row>
    <row r="231" spans="1:9">
      <c r="A231" s="4" t="s">
        <v>222</v>
      </c>
      <c r="B231" s="18">
        <f>#VALUE!</f>
        <v>0</v>
      </c>
      <c r="C231" s="22"/>
      <c r="D231" s="22"/>
      <c r="E231" s="19">
        <f>#VALUE!</f>
        <v>0</v>
      </c>
      <c r="F231" s="22"/>
      <c r="G231" s="22"/>
      <c r="H231" s="18">
        <f>#VALUE!</f>
        <v>0</v>
      </c>
      <c r="I231" s="17"/>
    </row>
    <row r="232" spans="1:9">
      <c r="A232" s="23" t="s">
        <v>92</v>
      </c>
      <c r="B232" s="24"/>
      <c r="C232" s="24"/>
      <c r="D232" s="24"/>
      <c r="E232" s="24"/>
      <c r="F232" s="24"/>
      <c r="G232" s="24"/>
      <c r="H232" s="24"/>
      <c r="I232" s="17"/>
    </row>
    <row r="233" spans="1:9">
      <c r="A233" s="4" t="s">
        <v>223</v>
      </c>
      <c r="B233" s="18">
        <f>#VALUE!</f>
        <v>0</v>
      </c>
      <c r="C233" s="18">
        <f>#VALUE!</f>
        <v>0</v>
      </c>
      <c r="D233" s="18">
        <f>#VALUE!</f>
        <v>0</v>
      </c>
      <c r="E233" s="19">
        <f>#VALUE!</f>
        <v>0</v>
      </c>
      <c r="F233" s="22"/>
      <c r="G233" s="22"/>
      <c r="H233" s="18">
        <f>#VALUE!</f>
        <v>0</v>
      </c>
      <c r="I233" s="17"/>
    </row>
    <row r="234" spans="1:9">
      <c r="A234" s="4" t="s">
        <v>224</v>
      </c>
      <c r="B234" s="18">
        <f>#VALUE!</f>
        <v>0</v>
      </c>
      <c r="C234" s="18">
        <f>#VALUE!</f>
        <v>0</v>
      </c>
      <c r="D234" s="18">
        <f>#VALUE!</f>
        <v>0</v>
      </c>
      <c r="E234" s="19">
        <f>#VALUE!</f>
        <v>0</v>
      </c>
      <c r="F234" s="22"/>
      <c r="G234" s="22"/>
      <c r="H234" s="18">
        <f>#VALUE!</f>
        <v>0</v>
      </c>
      <c r="I234" s="17"/>
    </row>
    <row r="235" spans="1:9">
      <c r="A235" s="4" t="s">
        <v>225</v>
      </c>
      <c r="B235" s="18">
        <f>#VALUE!</f>
        <v>0</v>
      </c>
      <c r="C235" s="18">
        <f>#VALUE!</f>
        <v>0</v>
      </c>
      <c r="D235" s="18">
        <f>#VALUE!</f>
        <v>0</v>
      </c>
      <c r="E235" s="19">
        <f>#VALUE!</f>
        <v>0</v>
      </c>
      <c r="F235" s="22"/>
      <c r="G235" s="22"/>
      <c r="H235" s="18">
        <f>#VALUE!</f>
        <v>0</v>
      </c>
      <c r="I235" s="17"/>
    </row>
    <row r="236" spans="1:9">
      <c r="A236" s="4" t="s">
        <v>226</v>
      </c>
      <c r="B236" s="18">
        <f>#VALUE!</f>
        <v>0</v>
      </c>
      <c r="C236" s="18">
        <f>#VALUE!</f>
        <v>0</v>
      </c>
      <c r="D236" s="18">
        <f>#VALUE!</f>
        <v>0</v>
      </c>
      <c r="E236" s="19">
        <f>#VALUE!</f>
        <v>0</v>
      </c>
      <c r="F236" s="22"/>
      <c r="G236" s="22"/>
      <c r="H236" s="18">
        <f>#VALUE!</f>
        <v>0</v>
      </c>
      <c r="I236" s="17"/>
    </row>
    <row r="237" spans="1:9">
      <c r="A237" s="4" t="s">
        <v>227</v>
      </c>
      <c r="B237" s="18">
        <f>#VALUE!</f>
        <v>0</v>
      </c>
      <c r="C237" s="18">
        <f>#VALUE!</f>
        <v>0</v>
      </c>
      <c r="D237" s="18">
        <f>#VALUE!</f>
        <v>0</v>
      </c>
      <c r="E237" s="19">
        <f>#VALUE!</f>
        <v>0</v>
      </c>
      <c r="F237" s="22"/>
      <c r="G237" s="22"/>
      <c r="H237" s="18">
        <f>#VALUE!</f>
        <v>0</v>
      </c>
      <c r="I237" s="17"/>
    </row>
    <row r="238" spans="1:9">
      <c r="A238" s="23" t="s">
        <v>93</v>
      </c>
      <c r="B238" s="24"/>
      <c r="C238" s="24"/>
      <c r="D238" s="24"/>
      <c r="E238" s="24"/>
      <c r="F238" s="24"/>
      <c r="G238" s="24"/>
      <c r="H238" s="24"/>
      <c r="I238" s="17"/>
    </row>
    <row r="239" spans="1:9">
      <c r="A239" s="4" t="s">
        <v>228</v>
      </c>
      <c r="B239" s="18">
        <f>#VALUE!</f>
        <v>0</v>
      </c>
      <c r="C239" s="22"/>
      <c r="D239" s="22"/>
      <c r="E239" s="19">
        <f>#VALUE!</f>
        <v>0</v>
      </c>
      <c r="F239" s="22"/>
      <c r="G239" s="22"/>
      <c r="H239" s="18">
        <f>#VALUE!</f>
        <v>0</v>
      </c>
      <c r="I239" s="17"/>
    </row>
    <row r="240" spans="1:9">
      <c r="A240" s="4" t="s">
        <v>229</v>
      </c>
      <c r="B240" s="18">
        <f>#VALUE!</f>
        <v>0</v>
      </c>
      <c r="C240" s="22"/>
      <c r="D240" s="22"/>
      <c r="E240" s="19">
        <f>#VALUE!</f>
        <v>0</v>
      </c>
      <c r="F240" s="22"/>
      <c r="G240" s="22"/>
      <c r="H240" s="18">
        <f>#VALUE!</f>
        <v>0</v>
      </c>
      <c r="I240" s="17"/>
    </row>
    <row r="241" spans="1:9">
      <c r="A241" s="4" t="s">
        <v>230</v>
      </c>
      <c r="B241" s="18">
        <f>#VALUE!</f>
        <v>0</v>
      </c>
      <c r="C241" s="22"/>
      <c r="D241" s="22"/>
      <c r="E241" s="19">
        <f>#VALUE!</f>
        <v>0</v>
      </c>
      <c r="F241" s="22"/>
      <c r="G241" s="22"/>
      <c r="H241" s="18">
        <f>#VALUE!</f>
        <v>0</v>
      </c>
      <c r="I241" s="17"/>
    </row>
    <row r="242" spans="1:9">
      <c r="A242" s="4" t="s">
        <v>231</v>
      </c>
      <c r="B242" s="18">
        <f>#VALUE!</f>
        <v>0</v>
      </c>
      <c r="C242" s="22"/>
      <c r="D242" s="22"/>
      <c r="E242" s="19">
        <f>#VALUE!</f>
        <v>0</v>
      </c>
      <c r="F242" s="22"/>
      <c r="G242" s="22"/>
      <c r="H242" s="18">
        <f>#VALUE!</f>
        <v>0</v>
      </c>
      <c r="I242" s="17"/>
    </row>
    <row r="243" spans="1:9">
      <c r="A243" s="4" t="s">
        <v>232</v>
      </c>
      <c r="B243" s="18">
        <f>#VALUE!</f>
        <v>0</v>
      </c>
      <c r="C243" s="22"/>
      <c r="D243" s="22"/>
      <c r="E243" s="19">
        <f>#VALUE!</f>
        <v>0</v>
      </c>
      <c r="F243" s="22"/>
      <c r="G243" s="22"/>
      <c r="H243" s="18">
        <f>#VALUE!</f>
        <v>0</v>
      </c>
      <c r="I243" s="17"/>
    </row>
    <row r="244" spans="1:9">
      <c r="A244" s="23" t="s">
        <v>94</v>
      </c>
      <c r="B244" s="24"/>
      <c r="C244" s="24"/>
      <c r="D244" s="24"/>
      <c r="E244" s="24"/>
      <c r="F244" s="24"/>
      <c r="G244" s="24"/>
      <c r="H244" s="24"/>
      <c r="I244" s="17"/>
    </row>
    <row r="245" spans="1:9">
      <c r="A245" s="4" t="s">
        <v>233</v>
      </c>
      <c r="B245" s="18">
        <f>#VALUE!</f>
        <v>0</v>
      </c>
      <c r="C245" s="18">
        <f>#VALUE!</f>
        <v>0</v>
      </c>
      <c r="D245" s="18">
        <f>#VALUE!</f>
        <v>0</v>
      </c>
      <c r="E245" s="19">
        <f>#VALUE!</f>
        <v>0</v>
      </c>
      <c r="F245" s="22"/>
      <c r="G245" s="22"/>
      <c r="H245" s="18">
        <f>#VALUE!</f>
        <v>0</v>
      </c>
      <c r="I245" s="17"/>
    </row>
    <row r="246" spans="1:9">
      <c r="A246" s="4" t="s">
        <v>234</v>
      </c>
      <c r="B246" s="18">
        <f>#VALUE!</f>
        <v>0</v>
      </c>
      <c r="C246" s="18">
        <f>#VALUE!</f>
        <v>0</v>
      </c>
      <c r="D246" s="18">
        <f>#VALUE!</f>
        <v>0</v>
      </c>
      <c r="E246" s="19">
        <f>#VALUE!</f>
        <v>0</v>
      </c>
      <c r="F246" s="22"/>
      <c r="G246" s="22"/>
      <c r="H246" s="18">
        <f>#VALUE!</f>
        <v>0</v>
      </c>
      <c r="I246" s="17"/>
    </row>
    <row r="247" spans="1:9">
      <c r="A247" s="4" t="s">
        <v>235</v>
      </c>
      <c r="B247" s="18">
        <f>#VALUE!</f>
        <v>0</v>
      </c>
      <c r="C247" s="18">
        <f>#VALUE!</f>
        <v>0</v>
      </c>
      <c r="D247" s="18">
        <f>#VALUE!</f>
        <v>0</v>
      </c>
      <c r="E247" s="19">
        <f>#VALUE!</f>
        <v>0</v>
      </c>
      <c r="F247" s="22"/>
      <c r="G247" s="22"/>
      <c r="H247" s="18">
        <f>#VALUE!</f>
        <v>0</v>
      </c>
      <c r="I247" s="17"/>
    </row>
    <row r="248" spans="1:9">
      <c r="A248" s="4" t="s">
        <v>236</v>
      </c>
      <c r="B248" s="18">
        <f>#VALUE!</f>
        <v>0</v>
      </c>
      <c r="C248" s="18">
        <f>#VALUE!</f>
        <v>0</v>
      </c>
      <c r="D248" s="18">
        <f>#VALUE!</f>
        <v>0</v>
      </c>
      <c r="E248" s="19">
        <f>#VALUE!</f>
        <v>0</v>
      </c>
      <c r="F248" s="22"/>
      <c r="G248" s="22"/>
      <c r="H248" s="18">
        <f>#VALUE!</f>
        <v>0</v>
      </c>
      <c r="I248" s="17"/>
    </row>
    <row r="249" spans="1:9">
      <c r="A249" s="4" t="s">
        <v>237</v>
      </c>
      <c r="B249" s="18">
        <f>#VALUE!</f>
        <v>0</v>
      </c>
      <c r="C249" s="18">
        <f>#VALUE!</f>
        <v>0</v>
      </c>
      <c r="D249" s="18">
        <f>#VALUE!</f>
        <v>0</v>
      </c>
      <c r="E249" s="19">
        <f>#VALUE!</f>
        <v>0</v>
      </c>
      <c r="F249" s="22"/>
      <c r="G249" s="22"/>
      <c r="H249" s="18">
        <f>#VALUE!</f>
        <v>0</v>
      </c>
      <c r="I249" s="17"/>
    </row>
  </sheetData>
  <sheetProtection sheet="1" objects="1" scenarios="1"/>
  <dataValidations count="386">
    <dataValidation type="decimal" operator="greaterThanOrEqual" allowBlank="1" showInputMessage="1" showErrorMessage="1" sqref="C11">
      <formula1>0</formula1>
    </dataValidation>
    <dataValidation type="decimal" operator="greaterThanOrEqual" allowBlank="1" showInputMessage="1" showErrorMessage="1" sqref="D11">
      <formula1>0</formula1>
    </dataValidation>
    <dataValidation type="decimal" operator="greaterThanOrEqual" allowBlank="1" showInputMessage="1" showErrorMessage="1" sqref="E11">
      <formula1>0</formula1>
    </dataValidation>
    <dataValidation type="decimal" operator="greaterThanOrEqual" allowBlank="1" showInputMessage="1" showErrorMessage="1" sqref="F11">
      <formula1>0</formula1>
    </dataValidation>
    <dataValidation type="decimal" operator="greaterThanOrEqual" allowBlank="1" showInputMessage="1" showErrorMessage="1" sqref="G11">
      <formula1>0</formula1>
    </dataValidation>
    <dataValidation type="decimal" allowBlank="1" showInputMessage="1" showErrorMessage="1" sqref="B16">
      <formula1>365</formula1>
      <formula2>366</formula2>
    </dataValidation>
    <dataValidation type="decimal" operator="greaterThanOrEqual" allowBlank="1" showInputMessage="1" showErrorMessage="1" sqref="B40:L43">
      <formula1>0</formula1>
    </dataValidation>
    <dataValidation type="decimal" operator="greaterThanOrEqual" allowBlank="1" showInputMessage="1" showErrorMessage="1" errorTitle="Invalid LDNO discount" error="Invalid LDNO discount (negative number or unused cell)." sqref="B48:E52">
      <formula1>0</formula1>
    </dataValidation>
    <dataValidation type="textLength" operator="equal" allowBlank="1" showInputMessage="1" showErrorMessage="1" error="This cell is not in use." sqref="B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B89:B93">
      <formula1>0</formula1>
    </dataValidation>
    <dataValidation type="textLength" operator="equal" allowBlank="1" showInputMessage="1" showErrorMessage="1" error="This cell is not in use." sqref="B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B95:B99">
      <formula1>0</formula1>
    </dataValidation>
    <dataValidation type="textLength" operator="equal" allowBlank="1" showInputMessage="1" showErrorMessage="1" error="This cell is not in use." sqref="B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01:B105">
      <formula1>0</formula1>
    </dataValidation>
    <dataValidation type="textLength" operator="equal" allowBlank="1" showInputMessage="1" showErrorMessage="1" error="This cell is not in use." sqref="B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07:B111">
      <formula1>0</formula1>
    </dataValidation>
    <dataValidation type="textLength" operator="equal" allowBlank="1" showInputMessage="1" showErrorMessage="1" error="This cell is not in use." sqref="B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13:B117">
      <formula1>0</formula1>
    </dataValidation>
    <dataValidation type="textLength" operator="equal" allowBlank="1" showInputMessage="1" showErrorMessage="1" error="This cell is not in use." sqref="B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19:B123">
      <formula1>0</formula1>
    </dataValidation>
    <dataValidation type="textLength" operator="equal" allowBlank="1" showInputMessage="1" showErrorMessage="1" error="This cell is not in use." sqref="B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25:B129">
      <formula1>0</formula1>
    </dataValidation>
    <dataValidation type="textLength" operator="equal" allowBlank="1" showInputMessage="1" showErrorMessage="1" error="This cell is not in use." sqref="B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31:B135">
      <formula1>0</formula1>
    </dataValidation>
    <dataValidation type="textLength" operator="equal" allowBlank="1" showInputMessage="1" showErrorMessage="1" error="This cell is not in use." sqref="B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37:B141">
      <formula1>0</formula1>
    </dataValidation>
    <dataValidation type="textLength" operator="equal" allowBlank="1" showInputMessage="1" showErrorMessage="1" error="This cell is not in use." sqref="B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43:B147">
      <formula1>0</formula1>
    </dataValidation>
    <dataValidation type="textLength" operator="equal" allowBlank="1" showInputMessage="1" showErrorMessage="1" error="This cell is not in use." sqref="B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49:B153">
      <formula1>0</formula1>
    </dataValidation>
    <dataValidation type="textLength" operator="equal" allowBlank="1" showInputMessage="1" showErrorMessage="1" error="This cell is not in use." sqref="B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55:B159">
      <formula1>0</formula1>
    </dataValidation>
    <dataValidation type="textLength" operator="equal" allowBlank="1" showInputMessage="1" showErrorMessage="1" error="This cell is not in use." sqref="B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61:B165">
      <formula1>0</formula1>
    </dataValidation>
    <dataValidation type="textLength" operator="equal" allowBlank="1" showInputMessage="1" showErrorMessage="1" error="This cell is not in use." sqref="B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67:B171">
      <formula1>0</formula1>
    </dataValidation>
    <dataValidation type="textLength" operator="equal" allowBlank="1" showInputMessage="1" showErrorMessage="1" error="This cell is not in use." sqref="B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73:B177">
      <formula1>0</formula1>
    </dataValidation>
    <dataValidation type="textLength" operator="equal" allowBlank="1" showInputMessage="1" showErrorMessage="1" error="This cell is not in use." sqref="B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79:B183">
      <formula1>0</formula1>
    </dataValidation>
    <dataValidation type="textLength" operator="equal" allowBlank="1" showInputMessage="1" showErrorMessage="1" error="This cell is not in use." sqref="B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85:B189">
      <formula1>0</formula1>
    </dataValidation>
    <dataValidation type="textLength" operator="equal" allowBlank="1" showInputMessage="1" showErrorMessage="1" error="This cell is not in use." sqref="B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91:B195">
      <formula1>0</formula1>
    </dataValidation>
    <dataValidation type="textLength" operator="equal" allowBlank="1" showInputMessage="1" showErrorMessage="1" error="This cell is not in use." sqref="B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97:B201">
      <formula1>0</formula1>
    </dataValidation>
    <dataValidation type="textLength" operator="equal" allowBlank="1" showInputMessage="1" showErrorMessage="1" error="This cell is not in use." sqref="B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03:B207">
      <formula1>0</formula1>
    </dataValidation>
    <dataValidation type="textLength" operator="equal" allowBlank="1" showInputMessage="1" showErrorMessage="1" error="This cell is not in use." sqref="B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09:B213">
      <formula1>0</formula1>
    </dataValidation>
    <dataValidation type="textLength" operator="equal" allowBlank="1" showInputMessage="1" showErrorMessage="1" error="This cell is not in use." sqref="B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15:B219">
      <formula1>0</formula1>
    </dataValidation>
    <dataValidation type="textLength" operator="equal" allowBlank="1" showInputMessage="1" showErrorMessage="1" error="This cell is not in use." sqref="B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21:B225">
      <formula1>0</formula1>
    </dataValidation>
    <dataValidation type="textLength" operator="equal" allowBlank="1" showInputMessage="1" showErrorMessage="1" error="This cell is not in use." sqref="B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27:B231">
      <formula1>0</formula1>
    </dataValidation>
    <dataValidation type="textLength" operator="equal" allowBlank="1" showInputMessage="1" showErrorMessage="1" error="This cell is not in use." sqref="B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33:B237">
      <formula1>0</formula1>
    </dataValidation>
    <dataValidation type="textLength" operator="equal" allowBlank="1" showInputMessage="1" showErrorMessage="1" error="This cell is not in use." sqref="B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39:B243">
      <formula1>0</formula1>
    </dataValidation>
    <dataValidation type="textLength" operator="equal" allowBlank="1" showInputMessage="1" showErrorMessage="1" error="This cell is not in use." sqref="B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45:B249">
      <formula1>0</formula1>
    </dataValidation>
    <dataValidation type="textLength" operator="equal" allowBlank="1" showInputMessage="1" showErrorMessage="1" error="This cell is not in use." sqref="C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C89:C93">
      <formula1>0</formula1>
    </dataValidation>
    <dataValidation type="textLength" operator="equal" allowBlank="1" showInputMessage="1" showErrorMessage="1" error="This cell is not in use." sqref="C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C95:C99">
      <formula1>0</formula1>
    </dataValidation>
    <dataValidation type="textLength" operator="equal" allowBlank="1" showInputMessage="1" showErrorMessage="1" error="This cell is not in use." sqref="C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01:C105">
      <formula1>0</formula1>
    </dataValidation>
    <dataValidation type="textLength" operator="equal" allowBlank="1" showInputMessage="1" showErrorMessage="1" error="This cell is not in use." sqref="C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07:C111">
      <formula1>0</formula1>
    </dataValidation>
    <dataValidation type="textLength" operator="equal" allowBlank="1" showInputMessage="1" showErrorMessage="1" error="This cell is not in use." sqref="C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13:C117">
      <formula1>0</formula1>
    </dataValidation>
    <dataValidation type="textLength" operator="equal" allowBlank="1" showInputMessage="1" showErrorMessage="1" error="This cell is not in use." sqref="C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19:C123">
      <formula1>0</formula1>
    </dataValidation>
    <dataValidation type="textLength" operator="equal" allowBlank="1" showInputMessage="1" showErrorMessage="1" error="This cell is not in use." sqref="C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25:C129">
      <formula1>0</formula1>
    </dataValidation>
    <dataValidation type="textLength" operator="equal" allowBlank="1" showInputMessage="1" showErrorMessage="1" error="This cell is not in use." sqref="C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31:C135">
      <formula1>0</formula1>
    </dataValidation>
    <dataValidation type="textLength" operator="equal" allowBlank="1" showInputMessage="1" showErrorMessage="1" error="This cell is not in use." sqref="C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37:C141">
      <formula1>0</formula1>
    </dataValidation>
    <dataValidation type="textLength" operator="equal" allowBlank="1" showInputMessage="1" showErrorMessage="1" error="This cell is not in use." sqref="C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43:C147">
      <formula1>0</formula1>
    </dataValidation>
    <dataValidation type="textLength" operator="equal" allowBlank="1" showInputMessage="1" showErrorMessage="1" error="This cell is not in use." sqref="C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49:C153">
      <formula1>0</formula1>
    </dataValidation>
    <dataValidation type="textLength" operator="equal" allowBlank="1" showInputMessage="1" showErrorMessage="1" error="This cell is not in use." sqref="C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55:C159">
      <formula1>0</formula1>
    </dataValidation>
    <dataValidation type="textLength" operator="equal" allowBlank="1" showInputMessage="1" showErrorMessage="1" error="This cell is not in use." sqref="C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61:C165">
      <formula1>0</formula1>
    </dataValidation>
    <dataValidation type="textLength" operator="equal" allowBlank="1" showInputMessage="1" showErrorMessage="1" error="This cell is not in use." sqref="C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67:C171">
      <formula1>0</formula1>
    </dataValidation>
    <dataValidation type="textLength" operator="equal" allowBlank="1" showInputMessage="1" showErrorMessage="1" error="This cell is not in use." sqref="C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73:C177">
      <formula1>0</formula1>
    </dataValidation>
    <dataValidation type="textLength" operator="equal" allowBlank="1" showInputMessage="1" showErrorMessage="1" error="This cell is not in use." sqref="C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79:C183">
      <formula1>0</formula1>
    </dataValidation>
    <dataValidation type="textLength" operator="equal" allowBlank="1" showInputMessage="1" showErrorMessage="1" error="This cell is not in use." sqref="C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85:C189">
      <formula1>0</formula1>
    </dataValidation>
    <dataValidation type="textLength" operator="equal" allowBlank="1" showInputMessage="1" showErrorMessage="1" error="This cell is not in use." sqref="C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91:C195">
      <formula1>0</formula1>
    </dataValidation>
    <dataValidation type="textLength" operator="equal" allowBlank="1" showInputMessage="1" showErrorMessage="1" error="This cell is not in use." sqref="C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97:C201">
      <formula1>0</formula1>
    </dataValidation>
    <dataValidation type="textLength" operator="equal" allowBlank="1" showInputMessage="1" showErrorMessage="1" error="This cell is not in use." sqref="C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03:C207">
      <formula1>0</formula1>
    </dataValidation>
    <dataValidation type="textLength" operator="equal" allowBlank="1" showInputMessage="1" showErrorMessage="1" error="This cell is not in use." sqref="C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09:C213">
      <formula1>0</formula1>
    </dataValidation>
    <dataValidation type="textLength" operator="equal" allowBlank="1" showInputMessage="1" showErrorMessage="1" error="This cell is not in use." sqref="C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15:C219">
      <formula1>0</formula1>
    </dataValidation>
    <dataValidation type="textLength" operator="equal" allowBlank="1" showInputMessage="1" showErrorMessage="1" error="This cell is not in use." sqref="C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21:C225">
      <formula1>0</formula1>
    </dataValidation>
    <dataValidation type="textLength" operator="equal" allowBlank="1" showInputMessage="1" showErrorMessage="1" error="This cell is not in use." sqref="C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27:C231">
      <formula1>0</formula1>
    </dataValidation>
    <dataValidation type="textLength" operator="equal" allowBlank="1" showInputMessage="1" showErrorMessage="1" error="This cell is not in use." sqref="C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33:C237">
      <formula1>0</formula1>
    </dataValidation>
    <dataValidation type="textLength" operator="equal" allowBlank="1" showInputMessage="1" showErrorMessage="1" error="This cell is not in use." sqref="C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39:C243">
      <formula1>0</formula1>
    </dataValidation>
    <dataValidation type="textLength" operator="equal" allowBlank="1" showInputMessage="1" showErrorMessage="1" error="This cell is not in use." sqref="C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45:C249">
      <formula1>0</formula1>
    </dataValidation>
    <dataValidation type="textLength" operator="equal" allowBlank="1" showInputMessage="1" showErrorMessage="1" error="This cell is not in use." sqref="D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D89:D93">
      <formula1>0</formula1>
    </dataValidation>
    <dataValidation type="textLength" operator="equal" allowBlank="1" showInputMessage="1" showErrorMessage="1" error="This cell is not in use." sqref="D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D95:D99">
      <formula1>0</formula1>
    </dataValidation>
    <dataValidation type="textLength" operator="equal" allowBlank="1" showInputMessage="1" showErrorMessage="1" error="This cell is not in use." sqref="D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01:D105">
      <formula1>0</formula1>
    </dataValidation>
    <dataValidation type="textLength" operator="equal" allowBlank="1" showInputMessage="1" showErrorMessage="1" error="This cell is not in use." sqref="D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07:D111">
      <formula1>0</formula1>
    </dataValidation>
    <dataValidation type="textLength" operator="equal" allowBlank="1" showInputMessage="1" showErrorMessage="1" error="This cell is not in use." sqref="D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13:D117">
      <formula1>0</formula1>
    </dataValidation>
    <dataValidation type="textLength" operator="equal" allowBlank="1" showInputMessage="1" showErrorMessage="1" error="This cell is not in use." sqref="D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19:D123">
      <formula1>0</formula1>
    </dataValidation>
    <dataValidation type="textLength" operator="equal" allowBlank="1" showInputMessage="1" showErrorMessage="1" error="This cell is not in use." sqref="D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25:D129">
      <formula1>0</formula1>
    </dataValidation>
    <dataValidation type="textLength" operator="equal" allowBlank="1" showInputMessage="1" showErrorMessage="1" error="This cell is not in use." sqref="D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31:D135">
      <formula1>0</formula1>
    </dataValidation>
    <dataValidation type="textLength" operator="equal" allowBlank="1" showInputMessage="1" showErrorMessage="1" error="This cell is not in use." sqref="D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37:D141">
      <formula1>0</formula1>
    </dataValidation>
    <dataValidation type="textLength" operator="equal" allowBlank="1" showInputMessage="1" showErrorMessage="1" error="This cell is not in use." sqref="D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43:D147">
      <formula1>0</formula1>
    </dataValidation>
    <dataValidation type="textLength" operator="equal" allowBlank="1" showInputMessage="1" showErrorMessage="1" error="This cell is not in use." sqref="D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49:D153">
      <formula1>0</formula1>
    </dataValidation>
    <dataValidation type="textLength" operator="equal" allowBlank="1" showInputMessage="1" showErrorMessage="1" error="This cell is not in use." sqref="D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55:D159">
      <formula1>0</formula1>
    </dataValidation>
    <dataValidation type="textLength" operator="equal" allowBlank="1" showInputMessage="1" showErrorMessage="1" error="This cell is not in use." sqref="D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61:D165">
      <formula1>0</formula1>
    </dataValidation>
    <dataValidation type="textLength" operator="equal" allowBlank="1" showInputMessage="1" showErrorMessage="1" error="This cell is not in use." sqref="D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67:D171">
      <formula1>0</formula1>
    </dataValidation>
    <dataValidation type="textLength" operator="equal" allowBlank="1" showInputMessage="1" showErrorMessage="1" error="This cell is not in use." sqref="D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73:D177">
      <formula1>0</formula1>
    </dataValidation>
    <dataValidation type="textLength" operator="equal" allowBlank="1" showInputMessage="1" showErrorMessage="1" error="This cell is not in use." sqref="D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79:D183">
      <formula1>0</formula1>
    </dataValidation>
    <dataValidation type="textLength" operator="equal" allowBlank="1" showInputMessage="1" showErrorMessage="1" error="This cell is not in use." sqref="D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85:D189">
      <formula1>0</formula1>
    </dataValidation>
    <dataValidation type="textLength" operator="equal" allowBlank="1" showInputMessage="1" showErrorMessage="1" error="This cell is not in use." sqref="D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91:D195">
      <formula1>0</formula1>
    </dataValidation>
    <dataValidation type="textLength" operator="equal" allowBlank="1" showInputMessage="1" showErrorMessage="1" error="This cell is not in use." sqref="D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97:D201">
      <formula1>0</formula1>
    </dataValidation>
    <dataValidation type="textLength" operator="equal" allowBlank="1" showInputMessage="1" showErrorMessage="1" error="This cell is not in use." sqref="D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03:D207">
      <formula1>0</formula1>
    </dataValidation>
    <dataValidation type="textLength" operator="equal" allowBlank="1" showInputMessage="1" showErrorMessage="1" error="This cell is not in use." sqref="D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09:D213">
      <formula1>0</formula1>
    </dataValidation>
    <dataValidation type="textLength" operator="equal" allowBlank="1" showInputMessage="1" showErrorMessage="1" error="This cell is not in use." sqref="D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15:D219">
      <formula1>0</formula1>
    </dataValidation>
    <dataValidation type="textLength" operator="equal" allowBlank="1" showInputMessage="1" showErrorMessage="1" error="This cell is not in use." sqref="D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21:D225">
      <formula1>0</formula1>
    </dataValidation>
    <dataValidation type="textLength" operator="equal" allowBlank="1" showInputMessage="1" showErrorMessage="1" error="This cell is not in use." sqref="D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27:D231">
      <formula1>0</formula1>
    </dataValidation>
    <dataValidation type="textLength" operator="equal" allowBlank="1" showInputMessage="1" showErrorMessage="1" error="This cell is not in use." sqref="D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33:D237">
      <formula1>0</formula1>
    </dataValidation>
    <dataValidation type="textLength" operator="equal" allowBlank="1" showInputMessage="1" showErrorMessage="1" error="This cell is not in use." sqref="D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39:D243">
      <formula1>0</formula1>
    </dataValidation>
    <dataValidation type="textLength" operator="equal" allowBlank="1" showInputMessage="1" showErrorMessage="1" error="This cell is not in use." sqref="D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45:D249">
      <formula1>0</formula1>
    </dataValidation>
    <dataValidation type="textLength" operator="equal" allowBlank="1" showInputMessage="1" showErrorMessage="1" error="This cell is not in use." sqref="E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E89:E93">
      <formula1>0</formula1>
    </dataValidation>
    <dataValidation type="textLength" operator="equal" allowBlank="1" showInputMessage="1" showErrorMessage="1" error="This cell is not in use." sqref="E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E95:E99">
      <formula1>0</formula1>
    </dataValidation>
    <dataValidation type="textLength" operator="equal" allowBlank="1" showInputMessage="1" showErrorMessage="1" error="This cell is not in use." sqref="E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01:E105">
      <formula1>0</formula1>
    </dataValidation>
    <dataValidation type="textLength" operator="equal" allowBlank="1" showInputMessage="1" showErrorMessage="1" error="This cell is not in use." sqref="E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07:E111">
      <formula1>0</formula1>
    </dataValidation>
    <dataValidation type="textLength" operator="equal" allowBlank="1" showInputMessage="1" showErrorMessage="1" error="This cell is not in use." sqref="E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13:E117">
      <formula1>0</formula1>
    </dataValidation>
    <dataValidation type="textLength" operator="equal" allowBlank="1" showInputMessage="1" showErrorMessage="1" error="This cell is not in use." sqref="E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19:E123">
      <formula1>0</formula1>
    </dataValidation>
    <dataValidation type="textLength" operator="equal" allowBlank="1" showInputMessage="1" showErrorMessage="1" error="This cell is not in use." sqref="E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25:E129">
      <formula1>0</formula1>
    </dataValidation>
    <dataValidation type="textLength" operator="equal" allowBlank="1" showInputMessage="1" showErrorMessage="1" error="This cell is not in use." sqref="E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31:E135">
      <formula1>0</formula1>
    </dataValidation>
    <dataValidation type="textLength" operator="equal" allowBlank="1" showInputMessage="1" showErrorMessage="1" error="This cell is not in use." sqref="E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37:E141">
      <formula1>0</formula1>
    </dataValidation>
    <dataValidation type="textLength" operator="equal" allowBlank="1" showInputMessage="1" showErrorMessage="1" error="This cell is not in use." sqref="E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43:E147">
      <formula1>0</formula1>
    </dataValidation>
    <dataValidation type="textLength" operator="equal" allowBlank="1" showInputMessage="1" showErrorMessage="1" error="This cell is not in use." sqref="E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49:E153">
      <formula1>0</formula1>
    </dataValidation>
    <dataValidation type="textLength" operator="equal" allowBlank="1" showInputMessage="1" showErrorMessage="1" error="This cell is not in use." sqref="E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55:E159">
      <formula1>0</formula1>
    </dataValidation>
    <dataValidation type="textLength" operator="equal" allowBlank="1" showInputMessage="1" showErrorMessage="1" error="This cell is not in use." sqref="E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61:E165">
      <formula1>0</formula1>
    </dataValidation>
    <dataValidation type="textLength" operator="equal" allowBlank="1" showInputMessage="1" showErrorMessage="1" error="This cell is not in use." sqref="E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67:E171">
      <formula1>0</formula1>
    </dataValidation>
    <dataValidation type="textLength" operator="equal" allowBlank="1" showInputMessage="1" showErrorMessage="1" error="This cell is not in use." sqref="E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73:E177">
      <formula1>0</formula1>
    </dataValidation>
    <dataValidation type="textLength" operator="equal" allowBlank="1" showInputMessage="1" showErrorMessage="1" error="This cell is not in use." sqref="E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79:E183">
      <formula1>0</formula1>
    </dataValidation>
    <dataValidation type="textLength" operator="equal" allowBlank="1" showInputMessage="1" showErrorMessage="1" error="This cell is not in use." sqref="E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85:E189">
      <formula1>0</formula1>
    </dataValidation>
    <dataValidation type="textLength" operator="equal" allowBlank="1" showInputMessage="1" showErrorMessage="1" error="This cell is not in use." sqref="E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91:E195">
      <formula1>0</formula1>
    </dataValidation>
    <dataValidation type="textLength" operator="equal" allowBlank="1" showInputMessage="1" showErrorMessage="1" error="This cell is not in use." sqref="E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97:E201">
      <formula1>0</formula1>
    </dataValidation>
    <dataValidation type="textLength" operator="equal" allowBlank="1" showInputMessage="1" showErrorMessage="1" error="This cell is not in use." sqref="E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03:E207">
      <formula1>0</formula1>
    </dataValidation>
    <dataValidation type="textLength" operator="equal" allowBlank="1" showInputMessage="1" showErrorMessage="1" error="This cell is not in use." sqref="E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09:E213">
      <formula1>0</formula1>
    </dataValidation>
    <dataValidation type="textLength" operator="equal" allowBlank="1" showInputMessage="1" showErrorMessage="1" error="This cell is not in use." sqref="E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15:E219">
      <formula1>0</formula1>
    </dataValidation>
    <dataValidation type="textLength" operator="equal" allowBlank="1" showInputMessage="1" showErrorMessage="1" error="This cell is not in use." sqref="E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21:E225">
      <formula1>0</formula1>
    </dataValidation>
    <dataValidation type="textLength" operator="equal" allowBlank="1" showInputMessage="1" showErrorMessage="1" error="This cell is not in use." sqref="E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27:E231">
      <formula1>0</formula1>
    </dataValidation>
    <dataValidation type="textLength" operator="equal" allowBlank="1" showInputMessage="1" showErrorMessage="1" error="This cell is not in use." sqref="E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33:E237">
      <formula1>0</formula1>
    </dataValidation>
    <dataValidation type="textLength" operator="equal" allowBlank="1" showInputMessage="1" showErrorMessage="1" error="This cell is not in use." sqref="E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39:E243">
      <formula1>0</formula1>
    </dataValidation>
    <dataValidation type="textLength" operator="equal" allowBlank="1" showInputMessage="1" showErrorMessage="1" error="This cell is not in use." sqref="E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45:E249">
      <formula1>0</formula1>
    </dataValidation>
    <dataValidation type="textLength" operator="equal" allowBlank="1" showInputMessage="1" showErrorMessage="1" error="This cell is not in use." sqref="F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F89:F93">
      <formula1>0</formula1>
    </dataValidation>
    <dataValidation type="textLength" operator="equal" allowBlank="1" showInputMessage="1" showErrorMessage="1" error="This cell is not in use." sqref="F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F95:F99">
      <formula1>0</formula1>
    </dataValidation>
    <dataValidation type="textLength" operator="equal" allowBlank="1" showInputMessage="1" showErrorMessage="1" error="This cell is not in use." sqref="F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01:F105">
      <formula1>0</formula1>
    </dataValidation>
    <dataValidation type="textLength" operator="equal" allowBlank="1" showInputMessage="1" showErrorMessage="1" error="This cell is not in use." sqref="F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07:F111">
      <formula1>0</formula1>
    </dataValidation>
    <dataValidation type="textLength" operator="equal" allowBlank="1" showInputMessage="1" showErrorMessage="1" error="This cell is not in use." sqref="F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13:F117">
      <formula1>0</formula1>
    </dataValidation>
    <dataValidation type="textLength" operator="equal" allowBlank="1" showInputMessage="1" showErrorMessage="1" error="This cell is not in use." sqref="F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19:F123">
      <formula1>0</formula1>
    </dataValidation>
    <dataValidation type="textLength" operator="equal" allowBlank="1" showInputMessage="1" showErrorMessage="1" error="This cell is not in use." sqref="F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25:F129">
      <formula1>0</formula1>
    </dataValidation>
    <dataValidation type="textLength" operator="equal" allowBlank="1" showInputMessage="1" showErrorMessage="1" error="This cell is not in use." sqref="F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31:F135">
      <formula1>0</formula1>
    </dataValidation>
    <dataValidation type="textLength" operator="equal" allowBlank="1" showInputMessage="1" showErrorMessage="1" error="This cell is not in use." sqref="F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37:F141">
      <formula1>0</formula1>
    </dataValidation>
    <dataValidation type="textLength" operator="equal" allowBlank="1" showInputMessage="1" showErrorMessage="1" error="This cell is not in use." sqref="F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43:F147">
      <formula1>0</formula1>
    </dataValidation>
    <dataValidation type="textLength" operator="equal" allowBlank="1" showInputMessage="1" showErrorMessage="1" error="This cell is not in use." sqref="F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49:F153">
      <formula1>0</formula1>
    </dataValidation>
    <dataValidation type="textLength" operator="equal" allowBlank="1" showInputMessage="1" showErrorMessage="1" error="This cell is not in use." sqref="F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55:F159">
      <formula1>0</formula1>
    </dataValidation>
    <dataValidation type="textLength" operator="equal" allowBlank="1" showInputMessage="1" showErrorMessage="1" error="This cell is not in use." sqref="F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61:F165">
      <formula1>0</formula1>
    </dataValidation>
    <dataValidation type="textLength" operator="equal" allowBlank="1" showInputMessage="1" showErrorMessage="1" error="This cell is not in use." sqref="F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67:F171">
      <formula1>0</formula1>
    </dataValidation>
    <dataValidation type="textLength" operator="equal" allowBlank="1" showInputMessage="1" showErrorMessage="1" error="This cell is not in use." sqref="F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73:F177">
      <formula1>0</formula1>
    </dataValidation>
    <dataValidation type="textLength" operator="equal" allowBlank="1" showInputMessage="1" showErrorMessage="1" error="This cell is not in use." sqref="F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79:F183">
      <formula1>0</formula1>
    </dataValidation>
    <dataValidation type="textLength" operator="equal" allowBlank="1" showInputMessage="1" showErrorMessage="1" error="This cell is not in use." sqref="F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85:F189">
      <formula1>0</formula1>
    </dataValidation>
    <dataValidation type="textLength" operator="equal" allowBlank="1" showInputMessage="1" showErrorMessage="1" error="This cell is not in use." sqref="F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91:F195">
      <formula1>0</formula1>
    </dataValidation>
    <dataValidation type="textLength" operator="equal" allowBlank="1" showInputMessage="1" showErrorMessage="1" error="This cell is not in use." sqref="F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97:F201">
      <formula1>0</formula1>
    </dataValidation>
    <dataValidation type="textLength" operator="equal" allowBlank="1" showInputMessage="1" showErrorMessage="1" error="This cell is not in use." sqref="F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03:F207">
      <formula1>0</formula1>
    </dataValidation>
    <dataValidation type="textLength" operator="equal" allowBlank="1" showInputMessage="1" showErrorMessage="1" error="This cell is not in use." sqref="F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09:F213">
      <formula1>0</formula1>
    </dataValidation>
    <dataValidation type="textLength" operator="equal" allowBlank="1" showInputMessage="1" showErrorMessage="1" error="This cell is not in use." sqref="F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15:F219">
      <formula1>0</formula1>
    </dataValidation>
    <dataValidation type="textLength" operator="equal" allowBlank="1" showInputMessage="1" showErrorMessage="1" error="This cell is not in use." sqref="F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21:F225">
      <formula1>0</formula1>
    </dataValidation>
    <dataValidation type="textLength" operator="equal" allowBlank="1" showInputMessage="1" showErrorMessage="1" error="This cell is not in use." sqref="F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27:F231">
      <formula1>0</formula1>
    </dataValidation>
    <dataValidation type="textLength" operator="equal" allowBlank="1" showInputMessage="1" showErrorMessage="1" error="This cell is not in use." sqref="F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33:F237">
      <formula1>0</formula1>
    </dataValidation>
    <dataValidation type="textLength" operator="equal" allowBlank="1" showInputMessage="1" showErrorMessage="1" error="This cell is not in use." sqref="F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39:F243">
      <formula1>0</formula1>
    </dataValidation>
    <dataValidation type="textLength" operator="equal" allowBlank="1" showInputMessage="1" showErrorMessage="1" error="This cell is not in use." sqref="F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45:F249">
      <formula1>0</formula1>
    </dataValidation>
    <dataValidation type="textLength" operator="equal" allowBlank="1" showInputMessage="1" showErrorMessage="1" error="This cell is not in use." sqref="G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G89:G93">
      <formula1>0</formula1>
    </dataValidation>
    <dataValidation type="textLength" operator="equal" allowBlank="1" showInputMessage="1" showErrorMessage="1" error="This cell is not in use." sqref="G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G95:G99">
      <formula1>0</formula1>
    </dataValidation>
    <dataValidation type="textLength" operator="equal" allowBlank="1" showInputMessage="1" showErrorMessage="1" error="This cell is not in use." sqref="G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01:G105">
      <formula1>0</formula1>
    </dataValidation>
    <dataValidation type="textLength" operator="equal" allowBlank="1" showInputMessage="1" showErrorMessage="1" error="This cell is not in use." sqref="G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07:G111">
      <formula1>0</formula1>
    </dataValidation>
    <dataValidation type="textLength" operator="equal" allowBlank="1" showInputMessage="1" showErrorMessage="1" error="This cell is not in use." sqref="G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13:G117">
      <formula1>0</formula1>
    </dataValidation>
    <dataValidation type="textLength" operator="equal" allowBlank="1" showInputMessage="1" showErrorMessage="1" error="This cell is not in use." sqref="G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19:G123">
      <formula1>0</formula1>
    </dataValidation>
    <dataValidation type="textLength" operator="equal" allowBlank="1" showInputMessage="1" showErrorMessage="1" error="This cell is not in use." sqref="G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25:G129">
      <formula1>0</formula1>
    </dataValidation>
    <dataValidation type="textLength" operator="equal" allowBlank="1" showInputMessage="1" showErrorMessage="1" error="This cell is not in use." sqref="G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31:G135">
      <formula1>0</formula1>
    </dataValidation>
    <dataValidation type="textLength" operator="equal" allowBlank="1" showInputMessage="1" showErrorMessage="1" error="This cell is not in use." sqref="G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37:G141">
      <formula1>0</formula1>
    </dataValidation>
    <dataValidation type="textLength" operator="equal" allowBlank="1" showInputMessage="1" showErrorMessage="1" error="This cell is not in use." sqref="G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43:G147">
      <formula1>0</formula1>
    </dataValidation>
    <dataValidation type="textLength" operator="equal" allowBlank="1" showInputMessage="1" showErrorMessage="1" error="This cell is not in use." sqref="G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49:G153">
      <formula1>0</formula1>
    </dataValidation>
    <dataValidation type="textLength" operator="equal" allowBlank="1" showInputMessage="1" showErrorMessage="1" error="This cell is not in use." sqref="G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55:G159">
      <formula1>0</formula1>
    </dataValidation>
    <dataValidation type="textLength" operator="equal" allowBlank="1" showInputMessage="1" showErrorMessage="1" error="This cell is not in use." sqref="G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61:G165">
      <formula1>0</formula1>
    </dataValidation>
    <dataValidation type="textLength" operator="equal" allowBlank="1" showInputMessage="1" showErrorMessage="1" error="This cell is not in use." sqref="G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67:G171">
      <formula1>0</formula1>
    </dataValidation>
    <dataValidation type="textLength" operator="equal" allowBlank="1" showInputMessage="1" showErrorMessage="1" error="This cell is not in use." sqref="G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73:G177">
      <formula1>0</formula1>
    </dataValidation>
    <dataValidation type="textLength" operator="equal" allowBlank="1" showInputMessage="1" showErrorMessage="1" error="This cell is not in use." sqref="G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79:G183">
      <formula1>0</formula1>
    </dataValidation>
    <dataValidation type="textLength" operator="equal" allowBlank="1" showInputMessage="1" showErrorMessage="1" error="This cell is not in use." sqref="G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85:G189">
      <formula1>0</formula1>
    </dataValidation>
    <dataValidation type="textLength" operator="equal" allowBlank="1" showInputMessage="1" showErrorMessage="1" error="This cell is not in use." sqref="G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91:G195">
      <formula1>0</formula1>
    </dataValidation>
    <dataValidation type="textLength" operator="equal" allowBlank="1" showInputMessage="1" showErrorMessage="1" error="This cell is not in use." sqref="G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97:G201">
      <formula1>0</formula1>
    </dataValidation>
    <dataValidation type="textLength" operator="equal" allowBlank="1" showInputMessage="1" showErrorMessage="1" error="This cell is not in use." sqref="G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03:G207">
      <formula1>0</formula1>
    </dataValidation>
    <dataValidation type="textLength" operator="equal" allowBlank="1" showInputMessage="1" showErrorMessage="1" error="This cell is not in use." sqref="G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09:G213">
      <formula1>0</formula1>
    </dataValidation>
    <dataValidation type="textLength" operator="equal" allowBlank="1" showInputMessage="1" showErrorMessage="1" error="This cell is not in use." sqref="G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15:G219">
      <formula1>0</formula1>
    </dataValidation>
    <dataValidation type="textLength" operator="equal" allowBlank="1" showInputMessage="1" showErrorMessage="1" error="This cell is not in use." sqref="G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21:G225">
      <formula1>0</formula1>
    </dataValidation>
    <dataValidation type="textLength" operator="equal" allowBlank="1" showInputMessage="1" showErrorMessage="1" error="This cell is not in use." sqref="G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27:G231">
      <formula1>0</formula1>
    </dataValidation>
    <dataValidation type="textLength" operator="equal" allowBlank="1" showInputMessage="1" showErrorMessage="1" error="This cell is not in use." sqref="G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33:G237">
      <formula1>0</formula1>
    </dataValidation>
    <dataValidation type="textLength" operator="equal" allowBlank="1" showInputMessage="1" showErrorMessage="1" error="This cell is not in use." sqref="G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39:G243">
      <formula1>0</formula1>
    </dataValidation>
    <dataValidation type="textLength" operator="equal" allowBlank="1" showInputMessage="1" showErrorMessage="1" error="This cell is not in use." sqref="G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45:G249">
      <formula1>0</formula1>
    </dataValidation>
    <dataValidation type="textLength" operator="equal" allowBlank="1" showInputMessage="1" showErrorMessage="1" error="This cell is not in use." sqref="H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H89:H93">
      <formula1>0</formula1>
    </dataValidation>
    <dataValidation type="textLength" operator="equal" allowBlank="1" showInputMessage="1" showErrorMessage="1" error="This cell is not in use." sqref="H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H95:H99">
      <formula1>0</formula1>
    </dataValidation>
    <dataValidation type="textLength" operator="equal" allowBlank="1" showInputMessage="1" showErrorMessage="1" error="This cell is not in use." sqref="H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01:H105">
      <formula1>0</formula1>
    </dataValidation>
    <dataValidation type="textLength" operator="equal" allowBlank="1" showInputMessage="1" showErrorMessage="1" error="This cell is not in use." sqref="H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07:H111">
      <formula1>0</formula1>
    </dataValidation>
    <dataValidation type="textLength" operator="equal" allowBlank="1" showInputMessage="1" showErrorMessage="1" error="This cell is not in use." sqref="H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13:H117">
      <formula1>0</formula1>
    </dataValidation>
    <dataValidation type="textLength" operator="equal" allowBlank="1" showInputMessage="1" showErrorMessage="1" error="This cell is not in use." sqref="H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19:H123">
      <formula1>0</formula1>
    </dataValidation>
    <dataValidation type="textLength" operator="equal" allowBlank="1" showInputMessage="1" showErrorMessage="1" error="This cell is not in use." sqref="H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25:H129">
      <formula1>0</formula1>
    </dataValidation>
    <dataValidation type="textLength" operator="equal" allowBlank="1" showInputMessage="1" showErrorMessage="1" error="This cell is not in use." sqref="H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31:H135">
      <formula1>0</formula1>
    </dataValidation>
    <dataValidation type="textLength" operator="equal" allowBlank="1" showInputMessage="1" showErrorMessage="1" error="This cell is not in use." sqref="H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37:H141">
      <formula1>0</formula1>
    </dataValidation>
    <dataValidation type="textLength" operator="equal" allowBlank="1" showInputMessage="1" showErrorMessage="1" error="This cell is not in use." sqref="H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43:H147">
      <formula1>0</formula1>
    </dataValidation>
    <dataValidation type="textLength" operator="equal" allowBlank="1" showInputMessage="1" showErrorMessage="1" error="This cell is not in use." sqref="H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49:H153">
      <formula1>0</formula1>
    </dataValidation>
    <dataValidation type="textLength" operator="equal" allowBlank="1" showInputMessage="1" showErrorMessage="1" error="This cell is not in use." sqref="H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55:H159">
      <formula1>0</formula1>
    </dataValidation>
    <dataValidation type="textLength" operator="equal" allowBlank="1" showInputMessage="1" showErrorMessage="1" error="This cell is not in use." sqref="H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61:H165">
      <formula1>0</formula1>
    </dataValidation>
    <dataValidation type="textLength" operator="equal" allowBlank="1" showInputMessage="1" showErrorMessage="1" error="This cell is not in use." sqref="H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67:H171">
      <formula1>0</formula1>
    </dataValidation>
    <dataValidation type="textLength" operator="equal" allowBlank="1" showInputMessage="1" showErrorMessage="1" error="This cell is not in use." sqref="H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73:H177">
      <formula1>0</formula1>
    </dataValidation>
    <dataValidation type="textLength" operator="equal" allowBlank="1" showInputMessage="1" showErrorMessage="1" error="This cell is not in use." sqref="H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79:H183">
      <formula1>0</formula1>
    </dataValidation>
    <dataValidation type="textLength" operator="equal" allowBlank="1" showInputMessage="1" showErrorMessage="1" error="This cell is not in use." sqref="H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85:H189">
      <formula1>0</formula1>
    </dataValidation>
    <dataValidation type="textLength" operator="equal" allowBlank="1" showInputMessage="1" showErrorMessage="1" error="This cell is not in use." sqref="H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91:H195">
      <formula1>0</formula1>
    </dataValidation>
    <dataValidation type="textLength" operator="equal" allowBlank="1" showInputMessage="1" showErrorMessage="1" error="This cell is not in use." sqref="H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97:H201">
      <formula1>0</formula1>
    </dataValidation>
    <dataValidation type="textLength" operator="equal" allowBlank="1" showInputMessage="1" showErrorMessage="1" error="This cell is not in use." sqref="H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03:H207">
      <formula1>0</formula1>
    </dataValidation>
    <dataValidation type="textLength" operator="equal" allowBlank="1" showInputMessage="1" showErrorMessage="1" error="This cell is not in use." sqref="H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09:H213">
      <formula1>0</formula1>
    </dataValidation>
    <dataValidation type="textLength" operator="equal" allowBlank="1" showInputMessage="1" showErrorMessage="1" error="This cell is not in use." sqref="H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15:H219">
      <formula1>0</formula1>
    </dataValidation>
    <dataValidation type="textLength" operator="equal" allowBlank="1" showInputMessage="1" showErrorMessage="1" error="This cell is not in use." sqref="H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21:H225">
      <formula1>0</formula1>
    </dataValidation>
    <dataValidation type="textLength" operator="equal" allowBlank="1" showInputMessage="1" showErrorMessage="1" error="This cell is not in use." sqref="H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27:H231">
      <formula1>0</formula1>
    </dataValidation>
    <dataValidation type="textLength" operator="equal" allowBlank="1" showInputMessage="1" showErrorMessage="1" error="This cell is not in use." sqref="H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33:H237">
      <formula1>0</formula1>
    </dataValidation>
    <dataValidation type="textLength" operator="equal" allowBlank="1" showInputMessage="1" showErrorMessage="1" error="This cell is not in use." sqref="H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39:H243">
      <formula1>0</formula1>
    </dataValidation>
    <dataValidation type="textLength" operator="equal" allowBlank="1" showInputMessage="1" showErrorMessage="1" error="This cell is not in use." sqref="H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45:H249">
      <formula1>0</formula1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1205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5" ht="21" customHeight="1">
      <c r="A1" s="1" t="str">
        <f>"Power flow input data"&amp;" for "&amp;'11'!B6&amp;" in "&amp;'11'!C6&amp;" ("&amp;'11'!D6&amp;")"</f>
        <v>Not calculated: open in spreadsheet app and allow calculations</v>
      </c>
    </row>
    <row r="3" spans="1:15" ht="21" customHeight="1">
      <c r="A3" s="1" t="s">
        <v>238</v>
      </c>
    </row>
    <row r="5" spans="1:15">
      <c r="B5" s="15" t="s">
        <v>239</v>
      </c>
      <c r="C5" s="15" t="s">
        <v>240</v>
      </c>
      <c r="D5" s="15" t="s">
        <v>241</v>
      </c>
      <c r="E5" s="15" t="s">
        <v>242</v>
      </c>
      <c r="F5" s="15" t="s">
        <v>243</v>
      </c>
      <c r="G5" s="15" t="s">
        <v>244</v>
      </c>
      <c r="H5" s="15" t="s">
        <v>245</v>
      </c>
      <c r="I5" s="15" t="s">
        <v>246</v>
      </c>
      <c r="J5" s="15" t="s">
        <v>247</v>
      </c>
      <c r="K5" s="15" t="s">
        <v>243</v>
      </c>
      <c r="L5" s="15" t="s">
        <v>243</v>
      </c>
      <c r="M5" s="15" t="s">
        <v>243</v>
      </c>
      <c r="N5" s="15" t="s">
        <v>243</v>
      </c>
    </row>
    <row r="6" spans="1:15">
      <c r="A6" s="25">
        <v>1</v>
      </c>
      <c r="B6" s="26">
        <f>#VALUE!</f>
        <v>0</v>
      </c>
      <c r="C6" s="19">
        <f>#VALUE!</f>
        <v>0</v>
      </c>
      <c r="D6" s="26">
        <f>#VALUE!</f>
        <v>0</v>
      </c>
      <c r="E6" s="18">
        <f>#VALUE!</f>
        <v>0</v>
      </c>
      <c r="F6" s="22">
        <v>0</v>
      </c>
      <c r="G6" s="19">
        <f>#VALUE!</f>
        <v>0</v>
      </c>
      <c r="H6" s="19">
        <f>#VALUE!</f>
        <v>0</v>
      </c>
      <c r="I6" s="19">
        <f>#VALUE!</f>
        <v>0</v>
      </c>
      <c r="J6" s="19">
        <f>#VALUE!</f>
        <v>0</v>
      </c>
      <c r="K6" s="22">
        <v>0</v>
      </c>
      <c r="L6" s="22">
        <v>0</v>
      </c>
      <c r="M6" s="22">
        <v>0</v>
      </c>
      <c r="N6" s="22">
        <v>0</v>
      </c>
      <c r="O6" s="17"/>
    </row>
    <row r="7" spans="1:15">
      <c r="A7" s="25">
        <v>2</v>
      </c>
      <c r="B7" s="26">
        <f>#VALUE!</f>
        <v>0</v>
      </c>
      <c r="C7" s="19">
        <f>#VALUE!</f>
        <v>0</v>
      </c>
      <c r="D7" s="26">
        <f>#VALUE!</f>
        <v>0</v>
      </c>
      <c r="E7" s="18">
        <f>#VALUE!</f>
        <v>0</v>
      </c>
      <c r="F7" s="22">
        <v>0</v>
      </c>
      <c r="G7" s="19">
        <f>#VALUE!</f>
        <v>0</v>
      </c>
      <c r="H7" s="19">
        <f>#VALUE!</f>
        <v>0</v>
      </c>
      <c r="I7" s="19">
        <f>#VALUE!</f>
        <v>0</v>
      </c>
      <c r="J7" s="19">
        <f>#VALUE!</f>
        <v>0</v>
      </c>
      <c r="K7" s="22">
        <v>0</v>
      </c>
      <c r="L7" s="22">
        <v>0</v>
      </c>
      <c r="M7" s="22">
        <v>0</v>
      </c>
      <c r="N7" s="22">
        <v>0</v>
      </c>
      <c r="O7" s="17"/>
    </row>
    <row r="8" spans="1:15">
      <c r="A8" s="25">
        <v>3</v>
      </c>
      <c r="B8" s="26">
        <f>#VALUE!</f>
        <v>0</v>
      </c>
      <c r="C8" s="19">
        <f>#VALUE!</f>
        <v>0</v>
      </c>
      <c r="D8" s="26">
        <f>#VALUE!</f>
        <v>0</v>
      </c>
      <c r="E8" s="18">
        <f>#VALUE!</f>
        <v>0</v>
      </c>
      <c r="F8" s="22">
        <v>0</v>
      </c>
      <c r="G8" s="19">
        <f>#VALUE!</f>
        <v>0</v>
      </c>
      <c r="H8" s="19">
        <f>#VALUE!</f>
        <v>0</v>
      </c>
      <c r="I8" s="19">
        <f>#VALUE!</f>
        <v>0</v>
      </c>
      <c r="J8" s="19">
        <f>#VALUE!</f>
        <v>0</v>
      </c>
      <c r="K8" s="22">
        <v>0</v>
      </c>
      <c r="L8" s="22">
        <v>0</v>
      </c>
      <c r="M8" s="22">
        <v>0</v>
      </c>
      <c r="N8" s="22">
        <v>0</v>
      </c>
      <c r="O8" s="17"/>
    </row>
    <row r="9" spans="1:15">
      <c r="A9" s="25">
        <v>4</v>
      </c>
      <c r="B9" s="26">
        <f>#VALUE!</f>
        <v>0</v>
      </c>
      <c r="C9" s="19">
        <f>#VALUE!</f>
        <v>0</v>
      </c>
      <c r="D9" s="26">
        <f>#VALUE!</f>
        <v>0</v>
      </c>
      <c r="E9" s="18">
        <f>#VALUE!</f>
        <v>0</v>
      </c>
      <c r="F9" s="22">
        <v>0</v>
      </c>
      <c r="G9" s="19">
        <f>#VALUE!</f>
        <v>0</v>
      </c>
      <c r="H9" s="19">
        <f>#VALUE!</f>
        <v>0</v>
      </c>
      <c r="I9" s="19">
        <f>#VALUE!</f>
        <v>0</v>
      </c>
      <c r="J9" s="19">
        <f>#VALUE!</f>
        <v>0</v>
      </c>
      <c r="K9" s="22">
        <v>0</v>
      </c>
      <c r="L9" s="22">
        <v>0</v>
      </c>
      <c r="M9" s="22">
        <v>0</v>
      </c>
      <c r="N9" s="22">
        <v>0</v>
      </c>
      <c r="O9" s="17"/>
    </row>
    <row r="10" spans="1:15">
      <c r="A10" s="25">
        <v>5</v>
      </c>
      <c r="B10" s="26">
        <f>#VALUE!</f>
        <v>0</v>
      </c>
      <c r="C10" s="19">
        <f>#VALUE!</f>
        <v>0</v>
      </c>
      <c r="D10" s="26">
        <f>#VALUE!</f>
        <v>0</v>
      </c>
      <c r="E10" s="18">
        <f>#VALUE!</f>
        <v>0</v>
      </c>
      <c r="F10" s="22">
        <v>0</v>
      </c>
      <c r="G10" s="19">
        <f>#VALUE!</f>
        <v>0</v>
      </c>
      <c r="H10" s="19">
        <f>#VALUE!</f>
        <v>0</v>
      </c>
      <c r="I10" s="19">
        <f>#VALUE!</f>
        <v>0</v>
      </c>
      <c r="J10" s="19">
        <f>#VALUE!</f>
        <v>0</v>
      </c>
      <c r="K10" s="22">
        <v>0</v>
      </c>
      <c r="L10" s="22">
        <v>0</v>
      </c>
      <c r="M10" s="22">
        <v>0</v>
      </c>
      <c r="N10" s="22">
        <v>0</v>
      </c>
      <c r="O10" s="17"/>
    </row>
    <row r="11" spans="1:15">
      <c r="A11" s="25">
        <v>6</v>
      </c>
      <c r="B11" s="26">
        <f>#VALUE!</f>
        <v>0</v>
      </c>
      <c r="C11" s="19">
        <f>#VALUE!</f>
        <v>0</v>
      </c>
      <c r="D11" s="26">
        <f>#VALUE!</f>
        <v>0</v>
      </c>
      <c r="E11" s="18">
        <f>#VALUE!</f>
        <v>0</v>
      </c>
      <c r="F11" s="22">
        <v>0</v>
      </c>
      <c r="G11" s="19">
        <f>#VALUE!</f>
        <v>0</v>
      </c>
      <c r="H11" s="19">
        <f>#VALUE!</f>
        <v>0</v>
      </c>
      <c r="I11" s="19">
        <f>#VALUE!</f>
        <v>0</v>
      </c>
      <c r="J11" s="19">
        <f>#VALUE!</f>
        <v>0</v>
      </c>
      <c r="K11" s="22">
        <v>0</v>
      </c>
      <c r="L11" s="22">
        <v>0</v>
      </c>
      <c r="M11" s="22">
        <v>0</v>
      </c>
      <c r="N11" s="22">
        <v>0</v>
      </c>
      <c r="O11" s="17"/>
    </row>
    <row r="12" spans="1:15">
      <c r="A12" s="25">
        <v>7</v>
      </c>
      <c r="B12" s="26">
        <f>#VALUE!</f>
        <v>0</v>
      </c>
      <c r="C12" s="19">
        <f>#VALUE!</f>
        <v>0</v>
      </c>
      <c r="D12" s="26">
        <f>#VALUE!</f>
        <v>0</v>
      </c>
      <c r="E12" s="18">
        <f>#VALUE!</f>
        <v>0</v>
      </c>
      <c r="F12" s="22">
        <v>0</v>
      </c>
      <c r="G12" s="19">
        <f>#VALUE!</f>
        <v>0</v>
      </c>
      <c r="H12" s="19">
        <f>#VALUE!</f>
        <v>0</v>
      </c>
      <c r="I12" s="19">
        <f>#VALUE!</f>
        <v>0</v>
      </c>
      <c r="J12" s="19">
        <f>#VALUE!</f>
        <v>0</v>
      </c>
      <c r="K12" s="22">
        <v>0</v>
      </c>
      <c r="L12" s="22">
        <v>0</v>
      </c>
      <c r="M12" s="22">
        <v>0</v>
      </c>
      <c r="N12" s="22">
        <v>0</v>
      </c>
      <c r="O12" s="17"/>
    </row>
    <row r="13" spans="1:15">
      <c r="A13" s="25">
        <v>8</v>
      </c>
      <c r="B13" s="26">
        <f>#VALUE!</f>
        <v>0</v>
      </c>
      <c r="C13" s="19">
        <f>#VALUE!</f>
        <v>0</v>
      </c>
      <c r="D13" s="26">
        <f>#VALUE!</f>
        <v>0</v>
      </c>
      <c r="E13" s="18">
        <f>#VALUE!</f>
        <v>0</v>
      </c>
      <c r="F13" s="22">
        <v>0</v>
      </c>
      <c r="G13" s="19">
        <f>#VALUE!</f>
        <v>0</v>
      </c>
      <c r="H13" s="19">
        <f>#VALUE!</f>
        <v>0</v>
      </c>
      <c r="I13" s="19">
        <f>#VALUE!</f>
        <v>0</v>
      </c>
      <c r="J13" s="19">
        <f>#VALUE!</f>
        <v>0</v>
      </c>
      <c r="K13" s="22">
        <v>0</v>
      </c>
      <c r="L13" s="22">
        <v>0</v>
      </c>
      <c r="M13" s="22">
        <v>0</v>
      </c>
      <c r="N13" s="22">
        <v>0</v>
      </c>
      <c r="O13" s="17"/>
    </row>
    <row r="14" spans="1:15">
      <c r="A14" s="25">
        <v>9</v>
      </c>
      <c r="B14" s="26">
        <f>#VALUE!</f>
        <v>0</v>
      </c>
      <c r="C14" s="19">
        <f>#VALUE!</f>
        <v>0</v>
      </c>
      <c r="D14" s="26">
        <f>#VALUE!</f>
        <v>0</v>
      </c>
      <c r="E14" s="18">
        <f>#VALUE!</f>
        <v>0</v>
      </c>
      <c r="F14" s="22">
        <v>0</v>
      </c>
      <c r="G14" s="19">
        <f>#VALUE!</f>
        <v>0</v>
      </c>
      <c r="H14" s="19">
        <f>#VALUE!</f>
        <v>0</v>
      </c>
      <c r="I14" s="19">
        <f>#VALUE!</f>
        <v>0</v>
      </c>
      <c r="J14" s="19">
        <f>#VALUE!</f>
        <v>0</v>
      </c>
      <c r="K14" s="22">
        <v>0</v>
      </c>
      <c r="L14" s="22">
        <v>0</v>
      </c>
      <c r="M14" s="22">
        <v>0</v>
      </c>
      <c r="N14" s="22">
        <v>0</v>
      </c>
      <c r="O14" s="17"/>
    </row>
    <row r="15" spans="1:15">
      <c r="A15" s="25">
        <v>10</v>
      </c>
      <c r="B15" s="26">
        <f>#VALUE!</f>
        <v>0</v>
      </c>
      <c r="C15" s="19">
        <f>#VALUE!</f>
        <v>0</v>
      </c>
      <c r="D15" s="26">
        <f>#VALUE!</f>
        <v>0</v>
      </c>
      <c r="E15" s="18">
        <f>#VALUE!</f>
        <v>0</v>
      </c>
      <c r="F15" s="22">
        <v>0</v>
      </c>
      <c r="G15" s="19">
        <f>#VALUE!</f>
        <v>0</v>
      </c>
      <c r="H15" s="19">
        <f>#VALUE!</f>
        <v>0</v>
      </c>
      <c r="I15" s="19">
        <f>#VALUE!</f>
        <v>0</v>
      </c>
      <c r="J15" s="19">
        <f>#VALUE!</f>
        <v>0</v>
      </c>
      <c r="K15" s="22">
        <v>0</v>
      </c>
      <c r="L15" s="22">
        <v>0</v>
      </c>
      <c r="M15" s="22">
        <v>0</v>
      </c>
      <c r="N15" s="22">
        <v>0</v>
      </c>
      <c r="O15" s="17"/>
    </row>
    <row r="16" spans="1:15">
      <c r="A16" s="25">
        <v>11</v>
      </c>
      <c r="B16" s="26">
        <f>#VALUE!</f>
        <v>0</v>
      </c>
      <c r="C16" s="19">
        <f>#VALUE!</f>
        <v>0</v>
      </c>
      <c r="D16" s="26">
        <f>#VALUE!</f>
        <v>0</v>
      </c>
      <c r="E16" s="18">
        <f>#VALUE!</f>
        <v>0</v>
      </c>
      <c r="F16" s="22">
        <v>0</v>
      </c>
      <c r="G16" s="19">
        <f>#VALUE!</f>
        <v>0</v>
      </c>
      <c r="H16" s="19">
        <f>#VALUE!</f>
        <v>0</v>
      </c>
      <c r="I16" s="19">
        <f>#VALUE!</f>
        <v>0</v>
      </c>
      <c r="J16" s="19">
        <f>#VALUE!</f>
        <v>0</v>
      </c>
      <c r="K16" s="22">
        <v>0</v>
      </c>
      <c r="L16" s="22">
        <v>0</v>
      </c>
      <c r="M16" s="22">
        <v>0</v>
      </c>
      <c r="N16" s="22">
        <v>0</v>
      </c>
      <c r="O16" s="17"/>
    </row>
    <row r="17" spans="1:15">
      <c r="A17" s="25">
        <v>12</v>
      </c>
      <c r="B17" s="26">
        <f>#VALUE!</f>
        <v>0</v>
      </c>
      <c r="C17" s="19">
        <f>#VALUE!</f>
        <v>0</v>
      </c>
      <c r="D17" s="26">
        <f>#VALUE!</f>
        <v>0</v>
      </c>
      <c r="E17" s="18">
        <f>#VALUE!</f>
        <v>0</v>
      </c>
      <c r="F17" s="22">
        <v>0</v>
      </c>
      <c r="G17" s="19">
        <f>#VALUE!</f>
        <v>0</v>
      </c>
      <c r="H17" s="19">
        <f>#VALUE!</f>
        <v>0</v>
      </c>
      <c r="I17" s="19">
        <f>#VALUE!</f>
        <v>0</v>
      </c>
      <c r="J17" s="19">
        <f>#VALUE!</f>
        <v>0</v>
      </c>
      <c r="K17" s="22">
        <v>0</v>
      </c>
      <c r="L17" s="22">
        <v>0</v>
      </c>
      <c r="M17" s="22">
        <v>0</v>
      </c>
      <c r="N17" s="22">
        <v>0</v>
      </c>
      <c r="O17" s="17"/>
    </row>
    <row r="18" spans="1:15">
      <c r="A18" s="25">
        <v>13</v>
      </c>
      <c r="B18" s="26">
        <f>#VALUE!</f>
        <v>0</v>
      </c>
      <c r="C18" s="19">
        <f>#VALUE!</f>
        <v>0</v>
      </c>
      <c r="D18" s="26">
        <f>#VALUE!</f>
        <v>0</v>
      </c>
      <c r="E18" s="18">
        <f>#VALUE!</f>
        <v>0</v>
      </c>
      <c r="F18" s="22">
        <v>0</v>
      </c>
      <c r="G18" s="19">
        <f>#VALUE!</f>
        <v>0</v>
      </c>
      <c r="H18" s="19">
        <f>#VALUE!</f>
        <v>0</v>
      </c>
      <c r="I18" s="19">
        <f>#VALUE!</f>
        <v>0</v>
      </c>
      <c r="J18" s="19">
        <f>#VALUE!</f>
        <v>0</v>
      </c>
      <c r="K18" s="22">
        <v>0</v>
      </c>
      <c r="L18" s="22">
        <v>0</v>
      </c>
      <c r="M18" s="22">
        <v>0</v>
      </c>
      <c r="N18" s="22">
        <v>0</v>
      </c>
      <c r="O18" s="17"/>
    </row>
    <row r="19" spans="1:15">
      <c r="A19" s="25">
        <v>14</v>
      </c>
      <c r="B19" s="26">
        <f>#VALUE!</f>
        <v>0</v>
      </c>
      <c r="C19" s="19">
        <f>#VALUE!</f>
        <v>0</v>
      </c>
      <c r="D19" s="26">
        <f>#VALUE!</f>
        <v>0</v>
      </c>
      <c r="E19" s="18">
        <f>#VALUE!</f>
        <v>0</v>
      </c>
      <c r="F19" s="22">
        <v>0</v>
      </c>
      <c r="G19" s="19">
        <f>#VALUE!</f>
        <v>0</v>
      </c>
      <c r="H19" s="19">
        <f>#VALUE!</f>
        <v>0</v>
      </c>
      <c r="I19" s="19">
        <f>#VALUE!</f>
        <v>0</v>
      </c>
      <c r="J19" s="19">
        <f>#VALUE!</f>
        <v>0</v>
      </c>
      <c r="K19" s="22">
        <v>0</v>
      </c>
      <c r="L19" s="22">
        <v>0</v>
      </c>
      <c r="M19" s="22">
        <v>0</v>
      </c>
      <c r="N19" s="22">
        <v>0</v>
      </c>
      <c r="O19" s="17"/>
    </row>
    <row r="20" spans="1:15">
      <c r="A20" s="25">
        <v>15</v>
      </c>
      <c r="B20" s="26">
        <f>#VALUE!</f>
        <v>0</v>
      </c>
      <c r="C20" s="19">
        <f>#VALUE!</f>
        <v>0</v>
      </c>
      <c r="D20" s="26">
        <f>#VALUE!</f>
        <v>0</v>
      </c>
      <c r="E20" s="18">
        <f>#VALUE!</f>
        <v>0</v>
      </c>
      <c r="F20" s="22">
        <v>0</v>
      </c>
      <c r="G20" s="19">
        <f>#VALUE!</f>
        <v>0</v>
      </c>
      <c r="H20" s="19">
        <f>#VALUE!</f>
        <v>0</v>
      </c>
      <c r="I20" s="19">
        <f>#VALUE!</f>
        <v>0</v>
      </c>
      <c r="J20" s="19">
        <f>#VALUE!</f>
        <v>0</v>
      </c>
      <c r="K20" s="22">
        <v>0</v>
      </c>
      <c r="L20" s="22">
        <v>0</v>
      </c>
      <c r="M20" s="22">
        <v>0</v>
      </c>
      <c r="N20" s="22">
        <v>0</v>
      </c>
      <c r="O20" s="17"/>
    </row>
    <row r="21" spans="1:15">
      <c r="A21" s="25">
        <v>16</v>
      </c>
      <c r="B21" s="26">
        <f>#VALUE!</f>
        <v>0</v>
      </c>
      <c r="C21" s="19">
        <f>#VALUE!</f>
        <v>0</v>
      </c>
      <c r="D21" s="26">
        <f>#VALUE!</f>
        <v>0</v>
      </c>
      <c r="E21" s="18">
        <f>#VALUE!</f>
        <v>0</v>
      </c>
      <c r="F21" s="22">
        <v>0</v>
      </c>
      <c r="G21" s="19">
        <f>#VALUE!</f>
        <v>0</v>
      </c>
      <c r="H21" s="19">
        <f>#VALUE!</f>
        <v>0</v>
      </c>
      <c r="I21" s="19">
        <f>#VALUE!</f>
        <v>0</v>
      </c>
      <c r="J21" s="19">
        <f>#VALUE!</f>
        <v>0</v>
      </c>
      <c r="K21" s="22">
        <v>0</v>
      </c>
      <c r="L21" s="22">
        <v>0</v>
      </c>
      <c r="M21" s="22">
        <v>0</v>
      </c>
      <c r="N21" s="22">
        <v>0</v>
      </c>
      <c r="O21" s="17"/>
    </row>
    <row r="22" spans="1:15">
      <c r="A22" s="25">
        <v>17</v>
      </c>
      <c r="B22" s="26">
        <f>#VALUE!</f>
        <v>0</v>
      </c>
      <c r="C22" s="19">
        <f>#VALUE!</f>
        <v>0</v>
      </c>
      <c r="D22" s="26">
        <f>#VALUE!</f>
        <v>0</v>
      </c>
      <c r="E22" s="18">
        <f>#VALUE!</f>
        <v>0</v>
      </c>
      <c r="F22" s="22">
        <v>0</v>
      </c>
      <c r="G22" s="19">
        <f>#VALUE!</f>
        <v>0</v>
      </c>
      <c r="H22" s="19">
        <f>#VALUE!</f>
        <v>0</v>
      </c>
      <c r="I22" s="19">
        <f>#VALUE!</f>
        <v>0</v>
      </c>
      <c r="J22" s="19">
        <f>#VALUE!</f>
        <v>0</v>
      </c>
      <c r="K22" s="22">
        <v>0</v>
      </c>
      <c r="L22" s="22">
        <v>0</v>
      </c>
      <c r="M22" s="22">
        <v>0</v>
      </c>
      <c r="N22" s="22">
        <v>0</v>
      </c>
      <c r="O22" s="17"/>
    </row>
    <row r="23" spans="1:15">
      <c r="A23" s="25">
        <v>18</v>
      </c>
      <c r="B23" s="26">
        <f>#VALUE!</f>
        <v>0</v>
      </c>
      <c r="C23" s="19">
        <f>#VALUE!</f>
        <v>0</v>
      </c>
      <c r="D23" s="26">
        <f>#VALUE!</f>
        <v>0</v>
      </c>
      <c r="E23" s="18">
        <f>#VALUE!</f>
        <v>0</v>
      </c>
      <c r="F23" s="22">
        <v>0</v>
      </c>
      <c r="G23" s="19">
        <f>#VALUE!</f>
        <v>0</v>
      </c>
      <c r="H23" s="19">
        <f>#VALUE!</f>
        <v>0</v>
      </c>
      <c r="I23" s="19">
        <f>#VALUE!</f>
        <v>0</v>
      </c>
      <c r="J23" s="19">
        <f>#VALUE!</f>
        <v>0</v>
      </c>
      <c r="K23" s="22">
        <v>0</v>
      </c>
      <c r="L23" s="22">
        <v>0</v>
      </c>
      <c r="M23" s="22">
        <v>0</v>
      </c>
      <c r="N23" s="22">
        <v>0</v>
      </c>
      <c r="O23" s="17"/>
    </row>
    <row r="24" spans="1:15">
      <c r="A24" s="25">
        <v>19</v>
      </c>
      <c r="B24" s="26">
        <f>#VALUE!</f>
        <v>0</v>
      </c>
      <c r="C24" s="19">
        <f>#VALUE!</f>
        <v>0</v>
      </c>
      <c r="D24" s="26">
        <f>#VALUE!</f>
        <v>0</v>
      </c>
      <c r="E24" s="18">
        <f>#VALUE!</f>
        <v>0</v>
      </c>
      <c r="F24" s="22">
        <v>0</v>
      </c>
      <c r="G24" s="19">
        <f>#VALUE!</f>
        <v>0</v>
      </c>
      <c r="H24" s="19">
        <f>#VALUE!</f>
        <v>0</v>
      </c>
      <c r="I24" s="19">
        <f>#VALUE!</f>
        <v>0</v>
      </c>
      <c r="J24" s="19">
        <f>#VALUE!</f>
        <v>0</v>
      </c>
      <c r="K24" s="22">
        <v>0</v>
      </c>
      <c r="L24" s="22">
        <v>0</v>
      </c>
      <c r="M24" s="22">
        <v>0</v>
      </c>
      <c r="N24" s="22">
        <v>0</v>
      </c>
      <c r="O24" s="17"/>
    </row>
    <row r="25" spans="1:15">
      <c r="A25" s="25">
        <v>20</v>
      </c>
      <c r="B25" s="26">
        <f>#VALUE!</f>
        <v>0</v>
      </c>
      <c r="C25" s="19">
        <f>#VALUE!</f>
        <v>0</v>
      </c>
      <c r="D25" s="26">
        <f>#VALUE!</f>
        <v>0</v>
      </c>
      <c r="E25" s="18">
        <f>#VALUE!</f>
        <v>0</v>
      </c>
      <c r="F25" s="22">
        <v>0</v>
      </c>
      <c r="G25" s="19">
        <f>#VALUE!</f>
        <v>0</v>
      </c>
      <c r="H25" s="19">
        <f>#VALUE!</f>
        <v>0</v>
      </c>
      <c r="I25" s="19">
        <f>#VALUE!</f>
        <v>0</v>
      </c>
      <c r="J25" s="19">
        <f>#VALUE!</f>
        <v>0</v>
      </c>
      <c r="K25" s="22">
        <v>0</v>
      </c>
      <c r="L25" s="22">
        <v>0</v>
      </c>
      <c r="M25" s="22">
        <v>0</v>
      </c>
      <c r="N25" s="22">
        <v>0</v>
      </c>
      <c r="O25" s="17"/>
    </row>
    <row r="26" spans="1:15">
      <c r="A26" s="25">
        <v>21</v>
      </c>
      <c r="B26" s="26">
        <f>#VALUE!</f>
        <v>0</v>
      </c>
      <c r="C26" s="19">
        <f>#VALUE!</f>
        <v>0</v>
      </c>
      <c r="D26" s="26">
        <f>#VALUE!</f>
        <v>0</v>
      </c>
      <c r="E26" s="18">
        <f>#VALUE!</f>
        <v>0</v>
      </c>
      <c r="F26" s="22">
        <v>0</v>
      </c>
      <c r="G26" s="19">
        <f>#VALUE!</f>
        <v>0</v>
      </c>
      <c r="H26" s="19">
        <f>#VALUE!</f>
        <v>0</v>
      </c>
      <c r="I26" s="19">
        <f>#VALUE!</f>
        <v>0</v>
      </c>
      <c r="J26" s="19">
        <f>#VALUE!</f>
        <v>0</v>
      </c>
      <c r="K26" s="22">
        <v>0</v>
      </c>
      <c r="L26" s="22">
        <v>0</v>
      </c>
      <c r="M26" s="22">
        <v>0</v>
      </c>
      <c r="N26" s="22">
        <v>0</v>
      </c>
      <c r="O26" s="17"/>
    </row>
    <row r="27" spans="1:15">
      <c r="A27" s="25">
        <v>22</v>
      </c>
      <c r="B27" s="26">
        <f>#VALUE!</f>
        <v>0</v>
      </c>
      <c r="C27" s="19">
        <f>#VALUE!</f>
        <v>0</v>
      </c>
      <c r="D27" s="26">
        <f>#VALUE!</f>
        <v>0</v>
      </c>
      <c r="E27" s="18">
        <f>#VALUE!</f>
        <v>0</v>
      </c>
      <c r="F27" s="22">
        <v>0</v>
      </c>
      <c r="G27" s="19">
        <f>#VALUE!</f>
        <v>0</v>
      </c>
      <c r="H27" s="19">
        <f>#VALUE!</f>
        <v>0</v>
      </c>
      <c r="I27" s="19">
        <f>#VALUE!</f>
        <v>0</v>
      </c>
      <c r="J27" s="19">
        <f>#VALUE!</f>
        <v>0</v>
      </c>
      <c r="K27" s="22">
        <v>0</v>
      </c>
      <c r="L27" s="22">
        <v>0</v>
      </c>
      <c r="M27" s="22">
        <v>0</v>
      </c>
      <c r="N27" s="22">
        <v>0</v>
      </c>
      <c r="O27" s="17"/>
    </row>
    <row r="28" spans="1:15">
      <c r="A28" s="25">
        <v>23</v>
      </c>
      <c r="B28" s="26">
        <f>#VALUE!</f>
        <v>0</v>
      </c>
      <c r="C28" s="19">
        <f>#VALUE!</f>
        <v>0</v>
      </c>
      <c r="D28" s="26">
        <f>#VALUE!</f>
        <v>0</v>
      </c>
      <c r="E28" s="18">
        <f>#VALUE!</f>
        <v>0</v>
      </c>
      <c r="F28" s="22">
        <v>0</v>
      </c>
      <c r="G28" s="19">
        <f>#VALUE!</f>
        <v>0</v>
      </c>
      <c r="H28" s="19">
        <f>#VALUE!</f>
        <v>0</v>
      </c>
      <c r="I28" s="19">
        <f>#VALUE!</f>
        <v>0</v>
      </c>
      <c r="J28" s="19">
        <f>#VALUE!</f>
        <v>0</v>
      </c>
      <c r="K28" s="22">
        <v>0</v>
      </c>
      <c r="L28" s="22">
        <v>0</v>
      </c>
      <c r="M28" s="22">
        <v>0</v>
      </c>
      <c r="N28" s="22">
        <v>0</v>
      </c>
      <c r="O28" s="17"/>
    </row>
    <row r="29" spans="1:15">
      <c r="A29" s="25">
        <v>24</v>
      </c>
      <c r="B29" s="26">
        <f>#VALUE!</f>
        <v>0</v>
      </c>
      <c r="C29" s="19">
        <f>#VALUE!</f>
        <v>0</v>
      </c>
      <c r="D29" s="26">
        <f>#VALUE!</f>
        <v>0</v>
      </c>
      <c r="E29" s="18">
        <f>#VALUE!</f>
        <v>0</v>
      </c>
      <c r="F29" s="22">
        <v>0</v>
      </c>
      <c r="G29" s="19">
        <f>#VALUE!</f>
        <v>0</v>
      </c>
      <c r="H29" s="19">
        <f>#VALUE!</f>
        <v>0</v>
      </c>
      <c r="I29" s="19">
        <f>#VALUE!</f>
        <v>0</v>
      </c>
      <c r="J29" s="19">
        <f>#VALUE!</f>
        <v>0</v>
      </c>
      <c r="K29" s="22">
        <v>0</v>
      </c>
      <c r="L29" s="22">
        <v>0</v>
      </c>
      <c r="M29" s="22">
        <v>0</v>
      </c>
      <c r="N29" s="22">
        <v>0</v>
      </c>
      <c r="O29" s="17"/>
    </row>
    <row r="30" spans="1:15">
      <c r="A30" s="25">
        <v>25</v>
      </c>
      <c r="B30" s="26">
        <f>#VALUE!</f>
        <v>0</v>
      </c>
      <c r="C30" s="19">
        <f>#VALUE!</f>
        <v>0</v>
      </c>
      <c r="D30" s="26">
        <f>#VALUE!</f>
        <v>0</v>
      </c>
      <c r="E30" s="18">
        <f>#VALUE!</f>
        <v>0</v>
      </c>
      <c r="F30" s="22">
        <v>0</v>
      </c>
      <c r="G30" s="19">
        <f>#VALUE!</f>
        <v>0</v>
      </c>
      <c r="H30" s="19">
        <f>#VALUE!</f>
        <v>0</v>
      </c>
      <c r="I30" s="19">
        <f>#VALUE!</f>
        <v>0</v>
      </c>
      <c r="J30" s="19">
        <f>#VALUE!</f>
        <v>0</v>
      </c>
      <c r="K30" s="22">
        <v>0</v>
      </c>
      <c r="L30" s="22">
        <v>0</v>
      </c>
      <c r="M30" s="22">
        <v>0</v>
      </c>
      <c r="N30" s="22">
        <v>0</v>
      </c>
      <c r="O30" s="17"/>
    </row>
    <row r="31" spans="1:15">
      <c r="A31" s="25">
        <v>26</v>
      </c>
      <c r="B31" s="26">
        <f>#VALUE!</f>
        <v>0</v>
      </c>
      <c r="C31" s="19">
        <f>#VALUE!</f>
        <v>0</v>
      </c>
      <c r="D31" s="26">
        <f>#VALUE!</f>
        <v>0</v>
      </c>
      <c r="E31" s="18">
        <f>#VALUE!</f>
        <v>0</v>
      </c>
      <c r="F31" s="22">
        <v>0</v>
      </c>
      <c r="G31" s="19">
        <f>#VALUE!</f>
        <v>0</v>
      </c>
      <c r="H31" s="19">
        <f>#VALUE!</f>
        <v>0</v>
      </c>
      <c r="I31" s="19">
        <f>#VALUE!</f>
        <v>0</v>
      </c>
      <c r="J31" s="19">
        <f>#VALUE!</f>
        <v>0</v>
      </c>
      <c r="K31" s="22">
        <v>0</v>
      </c>
      <c r="L31" s="22">
        <v>0</v>
      </c>
      <c r="M31" s="22">
        <v>0</v>
      </c>
      <c r="N31" s="22">
        <v>0</v>
      </c>
      <c r="O31" s="17"/>
    </row>
    <row r="32" spans="1:15">
      <c r="A32" s="25">
        <v>27</v>
      </c>
      <c r="B32" s="26">
        <f>#VALUE!</f>
        <v>0</v>
      </c>
      <c r="C32" s="19">
        <f>#VALUE!</f>
        <v>0</v>
      </c>
      <c r="D32" s="26">
        <f>#VALUE!</f>
        <v>0</v>
      </c>
      <c r="E32" s="18">
        <f>#VALUE!</f>
        <v>0</v>
      </c>
      <c r="F32" s="22">
        <v>0</v>
      </c>
      <c r="G32" s="19">
        <f>#VALUE!</f>
        <v>0</v>
      </c>
      <c r="H32" s="19">
        <f>#VALUE!</f>
        <v>0</v>
      </c>
      <c r="I32" s="19">
        <f>#VALUE!</f>
        <v>0</v>
      </c>
      <c r="J32" s="19">
        <f>#VALUE!</f>
        <v>0</v>
      </c>
      <c r="K32" s="22">
        <v>0</v>
      </c>
      <c r="L32" s="22">
        <v>0</v>
      </c>
      <c r="M32" s="22">
        <v>0</v>
      </c>
      <c r="N32" s="22">
        <v>0</v>
      </c>
      <c r="O32" s="17"/>
    </row>
    <row r="33" spans="1:15">
      <c r="A33" s="25">
        <v>28</v>
      </c>
      <c r="B33" s="26">
        <f>#VALUE!</f>
        <v>0</v>
      </c>
      <c r="C33" s="19">
        <f>#VALUE!</f>
        <v>0</v>
      </c>
      <c r="D33" s="26">
        <f>#VALUE!</f>
        <v>0</v>
      </c>
      <c r="E33" s="18">
        <f>#VALUE!</f>
        <v>0</v>
      </c>
      <c r="F33" s="22">
        <v>0</v>
      </c>
      <c r="G33" s="19">
        <f>#VALUE!</f>
        <v>0</v>
      </c>
      <c r="H33" s="19">
        <f>#VALUE!</f>
        <v>0</v>
      </c>
      <c r="I33" s="19">
        <f>#VALUE!</f>
        <v>0</v>
      </c>
      <c r="J33" s="19">
        <f>#VALUE!</f>
        <v>0</v>
      </c>
      <c r="K33" s="22">
        <v>0</v>
      </c>
      <c r="L33" s="22">
        <v>0</v>
      </c>
      <c r="M33" s="22">
        <v>0</v>
      </c>
      <c r="N33" s="22">
        <v>0</v>
      </c>
      <c r="O33" s="17"/>
    </row>
    <row r="34" spans="1:15">
      <c r="A34" s="25">
        <v>29</v>
      </c>
      <c r="B34" s="26">
        <f>#VALUE!</f>
        <v>0</v>
      </c>
      <c r="C34" s="19">
        <f>#VALUE!</f>
        <v>0</v>
      </c>
      <c r="D34" s="26">
        <f>#VALUE!</f>
        <v>0</v>
      </c>
      <c r="E34" s="18">
        <f>#VALUE!</f>
        <v>0</v>
      </c>
      <c r="F34" s="22">
        <v>0</v>
      </c>
      <c r="G34" s="19">
        <f>#VALUE!</f>
        <v>0</v>
      </c>
      <c r="H34" s="19">
        <f>#VALUE!</f>
        <v>0</v>
      </c>
      <c r="I34" s="19">
        <f>#VALUE!</f>
        <v>0</v>
      </c>
      <c r="J34" s="19">
        <f>#VALUE!</f>
        <v>0</v>
      </c>
      <c r="K34" s="22">
        <v>0</v>
      </c>
      <c r="L34" s="22">
        <v>0</v>
      </c>
      <c r="M34" s="22">
        <v>0</v>
      </c>
      <c r="N34" s="22">
        <v>0</v>
      </c>
      <c r="O34" s="17"/>
    </row>
    <row r="35" spans="1:15">
      <c r="A35" s="25">
        <v>30</v>
      </c>
      <c r="B35" s="26">
        <f>#VALUE!</f>
        <v>0</v>
      </c>
      <c r="C35" s="19">
        <f>#VALUE!</f>
        <v>0</v>
      </c>
      <c r="D35" s="26">
        <f>#VALUE!</f>
        <v>0</v>
      </c>
      <c r="E35" s="18">
        <f>#VALUE!</f>
        <v>0</v>
      </c>
      <c r="F35" s="22">
        <v>0</v>
      </c>
      <c r="G35" s="19">
        <f>#VALUE!</f>
        <v>0</v>
      </c>
      <c r="H35" s="19">
        <f>#VALUE!</f>
        <v>0</v>
      </c>
      <c r="I35" s="19">
        <f>#VALUE!</f>
        <v>0</v>
      </c>
      <c r="J35" s="19">
        <f>#VALUE!</f>
        <v>0</v>
      </c>
      <c r="K35" s="22">
        <v>0</v>
      </c>
      <c r="L35" s="22">
        <v>0</v>
      </c>
      <c r="M35" s="22">
        <v>0</v>
      </c>
      <c r="N35" s="22">
        <v>0</v>
      </c>
      <c r="O35" s="17"/>
    </row>
    <row r="36" spans="1:15">
      <c r="A36" s="25">
        <v>31</v>
      </c>
      <c r="B36" s="26">
        <f>#VALUE!</f>
        <v>0</v>
      </c>
      <c r="C36" s="19">
        <f>#VALUE!</f>
        <v>0</v>
      </c>
      <c r="D36" s="26">
        <f>#VALUE!</f>
        <v>0</v>
      </c>
      <c r="E36" s="18">
        <f>#VALUE!</f>
        <v>0</v>
      </c>
      <c r="F36" s="22">
        <v>0</v>
      </c>
      <c r="G36" s="19">
        <f>#VALUE!</f>
        <v>0</v>
      </c>
      <c r="H36" s="19">
        <f>#VALUE!</f>
        <v>0</v>
      </c>
      <c r="I36" s="19">
        <f>#VALUE!</f>
        <v>0</v>
      </c>
      <c r="J36" s="19">
        <f>#VALUE!</f>
        <v>0</v>
      </c>
      <c r="K36" s="22">
        <v>0</v>
      </c>
      <c r="L36" s="22">
        <v>0</v>
      </c>
      <c r="M36" s="22">
        <v>0</v>
      </c>
      <c r="N36" s="22">
        <v>0</v>
      </c>
      <c r="O36" s="17"/>
    </row>
    <row r="37" spans="1:15">
      <c r="A37" s="25">
        <v>32</v>
      </c>
      <c r="B37" s="26">
        <f>#VALUE!</f>
        <v>0</v>
      </c>
      <c r="C37" s="19">
        <f>#VALUE!</f>
        <v>0</v>
      </c>
      <c r="D37" s="26">
        <f>#VALUE!</f>
        <v>0</v>
      </c>
      <c r="E37" s="18">
        <f>#VALUE!</f>
        <v>0</v>
      </c>
      <c r="F37" s="22">
        <v>0</v>
      </c>
      <c r="G37" s="19">
        <f>#VALUE!</f>
        <v>0</v>
      </c>
      <c r="H37" s="19">
        <f>#VALUE!</f>
        <v>0</v>
      </c>
      <c r="I37" s="19">
        <f>#VALUE!</f>
        <v>0</v>
      </c>
      <c r="J37" s="19">
        <f>#VALUE!</f>
        <v>0</v>
      </c>
      <c r="K37" s="22">
        <v>0</v>
      </c>
      <c r="L37" s="22">
        <v>0</v>
      </c>
      <c r="M37" s="22">
        <v>0</v>
      </c>
      <c r="N37" s="22">
        <v>0</v>
      </c>
      <c r="O37" s="17"/>
    </row>
    <row r="38" spans="1:15">
      <c r="A38" s="25">
        <v>33</v>
      </c>
      <c r="B38" s="26">
        <f>#VALUE!</f>
        <v>0</v>
      </c>
      <c r="C38" s="19">
        <f>#VALUE!</f>
        <v>0</v>
      </c>
      <c r="D38" s="26">
        <f>#VALUE!</f>
        <v>0</v>
      </c>
      <c r="E38" s="18">
        <f>#VALUE!</f>
        <v>0</v>
      </c>
      <c r="F38" s="22">
        <v>0</v>
      </c>
      <c r="G38" s="19">
        <f>#VALUE!</f>
        <v>0</v>
      </c>
      <c r="H38" s="19">
        <f>#VALUE!</f>
        <v>0</v>
      </c>
      <c r="I38" s="19">
        <f>#VALUE!</f>
        <v>0</v>
      </c>
      <c r="J38" s="19">
        <f>#VALUE!</f>
        <v>0</v>
      </c>
      <c r="K38" s="22">
        <v>0</v>
      </c>
      <c r="L38" s="22">
        <v>0</v>
      </c>
      <c r="M38" s="22">
        <v>0</v>
      </c>
      <c r="N38" s="22">
        <v>0</v>
      </c>
      <c r="O38" s="17"/>
    </row>
    <row r="39" spans="1:15">
      <c r="A39" s="25">
        <v>34</v>
      </c>
      <c r="B39" s="26">
        <f>#VALUE!</f>
        <v>0</v>
      </c>
      <c r="C39" s="19">
        <f>#VALUE!</f>
        <v>0</v>
      </c>
      <c r="D39" s="26">
        <f>#VALUE!</f>
        <v>0</v>
      </c>
      <c r="E39" s="18">
        <f>#VALUE!</f>
        <v>0</v>
      </c>
      <c r="F39" s="22">
        <v>0</v>
      </c>
      <c r="G39" s="19">
        <f>#VALUE!</f>
        <v>0</v>
      </c>
      <c r="H39" s="19">
        <f>#VALUE!</f>
        <v>0</v>
      </c>
      <c r="I39" s="19">
        <f>#VALUE!</f>
        <v>0</v>
      </c>
      <c r="J39" s="19">
        <f>#VALUE!</f>
        <v>0</v>
      </c>
      <c r="K39" s="22">
        <v>0</v>
      </c>
      <c r="L39" s="22">
        <v>0</v>
      </c>
      <c r="M39" s="22">
        <v>0</v>
      </c>
      <c r="N39" s="22">
        <v>0</v>
      </c>
      <c r="O39" s="17"/>
    </row>
    <row r="40" spans="1:15">
      <c r="A40" s="25">
        <v>35</v>
      </c>
      <c r="B40" s="26">
        <f>#VALUE!</f>
        <v>0</v>
      </c>
      <c r="C40" s="19">
        <f>#VALUE!</f>
        <v>0</v>
      </c>
      <c r="D40" s="26">
        <f>#VALUE!</f>
        <v>0</v>
      </c>
      <c r="E40" s="18">
        <f>#VALUE!</f>
        <v>0</v>
      </c>
      <c r="F40" s="22">
        <v>0</v>
      </c>
      <c r="G40" s="19">
        <f>#VALUE!</f>
        <v>0</v>
      </c>
      <c r="H40" s="19">
        <f>#VALUE!</f>
        <v>0</v>
      </c>
      <c r="I40" s="19">
        <f>#VALUE!</f>
        <v>0</v>
      </c>
      <c r="J40" s="19">
        <f>#VALUE!</f>
        <v>0</v>
      </c>
      <c r="K40" s="22">
        <v>0</v>
      </c>
      <c r="L40" s="22">
        <v>0</v>
      </c>
      <c r="M40" s="22">
        <v>0</v>
      </c>
      <c r="N40" s="22">
        <v>0</v>
      </c>
      <c r="O40" s="17"/>
    </row>
    <row r="41" spans="1:15">
      <c r="A41" s="25">
        <v>36</v>
      </c>
      <c r="B41" s="26">
        <f>#VALUE!</f>
        <v>0</v>
      </c>
      <c r="C41" s="19">
        <f>#VALUE!</f>
        <v>0</v>
      </c>
      <c r="D41" s="26">
        <f>#VALUE!</f>
        <v>0</v>
      </c>
      <c r="E41" s="18">
        <f>#VALUE!</f>
        <v>0</v>
      </c>
      <c r="F41" s="22">
        <v>0</v>
      </c>
      <c r="G41" s="19">
        <f>#VALUE!</f>
        <v>0</v>
      </c>
      <c r="H41" s="19">
        <f>#VALUE!</f>
        <v>0</v>
      </c>
      <c r="I41" s="19">
        <f>#VALUE!</f>
        <v>0</v>
      </c>
      <c r="J41" s="19">
        <f>#VALUE!</f>
        <v>0</v>
      </c>
      <c r="K41" s="22">
        <v>0</v>
      </c>
      <c r="L41" s="22">
        <v>0</v>
      </c>
      <c r="M41" s="22">
        <v>0</v>
      </c>
      <c r="N41" s="22">
        <v>0</v>
      </c>
      <c r="O41" s="17"/>
    </row>
    <row r="42" spans="1:15">
      <c r="A42" s="25">
        <v>37</v>
      </c>
      <c r="B42" s="26">
        <f>#VALUE!</f>
        <v>0</v>
      </c>
      <c r="C42" s="19">
        <f>#VALUE!</f>
        <v>0</v>
      </c>
      <c r="D42" s="26">
        <f>#VALUE!</f>
        <v>0</v>
      </c>
      <c r="E42" s="18">
        <f>#VALUE!</f>
        <v>0</v>
      </c>
      <c r="F42" s="22">
        <v>0</v>
      </c>
      <c r="G42" s="19">
        <f>#VALUE!</f>
        <v>0</v>
      </c>
      <c r="H42" s="19">
        <f>#VALUE!</f>
        <v>0</v>
      </c>
      <c r="I42" s="19">
        <f>#VALUE!</f>
        <v>0</v>
      </c>
      <c r="J42" s="19">
        <f>#VALUE!</f>
        <v>0</v>
      </c>
      <c r="K42" s="22">
        <v>0</v>
      </c>
      <c r="L42" s="22">
        <v>0</v>
      </c>
      <c r="M42" s="22">
        <v>0</v>
      </c>
      <c r="N42" s="22">
        <v>0</v>
      </c>
      <c r="O42" s="17"/>
    </row>
    <row r="43" spans="1:15">
      <c r="A43" s="25">
        <v>38</v>
      </c>
      <c r="B43" s="26">
        <f>#VALUE!</f>
        <v>0</v>
      </c>
      <c r="C43" s="19">
        <f>#VALUE!</f>
        <v>0</v>
      </c>
      <c r="D43" s="26">
        <f>#VALUE!</f>
        <v>0</v>
      </c>
      <c r="E43" s="18">
        <f>#VALUE!</f>
        <v>0</v>
      </c>
      <c r="F43" s="22">
        <v>0</v>
      </c>
      <c r="G43" s="19">
        <f>#VALUE!</f>
        <v>0</v>
      </c>
      <c r="H43" s="19">
        <f>#VALUE!</f>
        <v>0</v>
      </c>
      <c r="I43" s="19">
        <f>#VALUE!</f>
        <v>0</v>
      </c>
      <c r="J43" s="19">
        <f>#VALUE!</f>
        <v>0</v>
      </c>
      <c r="K43" s="22">
        <v>0</v>
      </c>
      <c r="L43" s="22">
        <v>0</v>
      </c>
      <c r="M43" s="22">
        <v>0</v>
      </c>
      <c r="N43" s="22">
        <v>0</v>
      </c>
      <c r="O43" s="17"/>
    </row>
    <row r="44" spans="1:15">
      <c r="A44" s="25">
        <v>39</v>
      </c>
      <c r="B44" s="26">
        <f>#VALUE!</f>
        <v>0</v>
      </c>
      <c r="C44" s="19">
        <f>#VALUE!</f>
        <v>0</v>
      </c>
      <c r="D44" s="26">
        <f>#VALUE!</f>
        <v>0</v>
      </c>
      <c r="E44" s="18">
        <f>#VALUE!</f>
        <v>0</v>
      </c>
      <c r="F44" s="22">
        <v>0</v>
      </c>
      <c r="G44" s="19">
        <f>#VALUE!</f>
        <v>0</v>
      </c>
      <c r="H44" s="19">
        <f>#VALUE!</f>
        <v>0</v>
      </c>
      <c r="I44" s="19">
        <f>#VALUE!</f>
        <v>0</v>
      </c>
      <c r="J44" s="19">
        <f>#VALUE!</f>
        <v>0</v>
      </c>
      <c r="K44" s="22">
        <v>0</v>
      </c>
      <c r="L44" s="22">
        <v>0</v>
      </c>
      <c r="M44" s="22">
        <v>0</v>
      </c>
      <c r="N44" s="22">
        <v>0</v>
      </c>
      <c r="O44" s="17"/>
    </row>
    <row r="45" spans="1:15">
      <c r="A45" s="25">
        <v>40</v>
      </c>
      <c r="B45" s="26">
        <f>#VALUE!</f>
        <v>0</v>
      </c>
      <c r="C45" s="19">
        <f>#VALUE!</f>
        <v>0</v>
      </c>
      <c r="D45" s="26">
        <f>#VALUE!</f>
        <v>0</v>
      </c>
      <c r="E45" s="18">
        <f>#VALUE!</f>
        <v>0</v>
      </c>
      <c r="F45" s="22">
        <v>0</v>
      </c>
      <c r="G45" s="19">
        <f>#VALUE!</f>
        <v>0</v>
      </c>
      <c r="H45" s="19">
        <f>#VALUE!</f>
        <v>0</v>
      </c>
      <c r="I45" s="19">
        <f>#VALUE!</f>
        <v>0</v>
      </c>
      <c r="J45" s="19">
        <f>#VALUE!</f>
        <v>0</v>
      </c>
      <c r="K45" s="22">
        <v>0</v>
      </c>
      <c r="L45" s="22">
        <v>0</v>
      </c>
      <c r="M45" s="22">
        <v>0</v>
      </c>
      <c r="N45" s="22">
        <v>0</v>
      </c>
      <c r="O45" s="17"/>
    </row>
    <row r="46" spans="1:15">
      <c r="A46" s="25">
        <v>41</v>
      </c>
      <c r="B46" s="26">
        <f>#VALUE!</f>
        <v>0</v>
      </c>
      <c r="C46" s="19">
        <f>#VALUE!</f>
        <v>0</v>
      </c>
      <c r="D46" s="26">
        <f>#VALUE!</f>
        <v>0</v>
      </c>
      <c r="E46" s="18">
        <f>#VALUE!</f>
        <v>0</v>
      </c>
      <c r="F46" s="22">
        <v>0</v>
      </c>
      <c r="G46" s="19">
        <f>#VALUE!</f>
        <v>0</v>
      </c>
      <c r="H46" s="19">
        <f>#VALUE!</f>
        <v>0</v>
      </c>
      <c r="I46" s="19">
        <f>#VALUE!</f>
        <v>0</v>
      </c>
      <c r="J46" s="19">
        <f>#VALUE!</f>
        <v>0</v>
      </c>
      <c r="K46" s="22">
        <v>0</v>
      </c>
      <c r="L46" s="22">
        <v>0</v>
      </c>
      <c r="M46" s="22">
        <v>0</v>
      </c>
      <c r="N46" s="22">
        <v>0</v>
      </c>
      <c r="O46" s="17"/>
    </row>
    <row r="47" spans="1:15">
      <c r="A47" s="25">
        <v>42</v>
      </c>
      <c r="B47" s="26">
        <f>#VALUE!</f>
        <v>0</v>
      </c>
      <c r="C47" s="19">
        <f>#VALUE!</f>
        <v>0</v>
      </c>
      <c r="D47" s="26">
        <f>#VALUE!</f>
        <v>0</v>
      </c>
      <c r="E47" s="18">
        <f>#VALUE!</f>
        <v>0</v>
      </c>
      <c r="F47" s="22">
        <v>0</v>
      </c>
      <c r="G47" s="19">
        <f>#VALUE!</f>
        <v>0</v>
      </c>
      <c r="H47" s="19">
        <f>#VALUE!</f>
        <v>0</v>
      </c>
      <c r="I47" s="19">
        <f>#VALUE!</f>
        <v>0</v>
      </c>
      <c r="J47" s="19">
        <f>#VALUE!</f>
        <v>0</v>
      </c>
      <c r="K47" s="22">
        <v>0</v>
      </c>
      <c r="L47" s="22">
        <v>0</v>
      </c>
      <c r="M47" s="22">
        <v>0</v>
      </c>
      <c r="N47" s="22">
        <v>0</v>
      </c>
      <c r="O47" s="17"/>
    </row>
    <row r="48" spans="1:15">
      <c r="A48" s="25">
        <v>43</v>
      </c>
      <c r="B48" s="26">
        <f>#VALUE!</f>
        <v>0</v>
      </c>
      <c r="C48" s="19">
        <f>#VALUE!</f>
        <v>0</v>
      </c>
      <c r="D48" s="26">
        <f>#VALUE!</f>
        <v>0</v>
      </c>
      <c r="E48" s="18">
        <f>#VALUE!</f>
        <v>0</v>
      </c>
      <c r="F48" s="22">
        <v>0</v>
      </c>
      <c r="G48" s="19">
        <f>#VALUE!</f>
        <v>0</v>
      </c>
      <c r="H48" s="19">
        <f>#VALUE!</f>
        <v>0</v>
      </c>
      <c r="I48" s="19">
        <f>#VALUE!</f>
        <v>0</v>
      </c>
      <c r="J48" s="19">
        <f>#VALUE!</f>
        <v>0</v>
      </c>
      <c r="K48" s="22">
        <v>0</v>
      </c>
      <c r="L48" s="22">
        <v>0</v>
      </c>
      <c r="M48" s="22">
        <v>0</v>
      </c>
      <c r="N48" s="22">
        <v>0</v>
      </c>
      <c r="O48" s="17"/>
    </row>
    <row r="49" spans="1:15">
      <c r="A49" s="25">
        <v>44</v>
      </c>
      <c r="B49" s="26">
        <f>#VALUE!</f>
        <v>0</v>
      </c>
      <c r="C49" s="19">
        <f>#VALUE!</f>
        <v>0</v>
      </c>
      <c r="D49" s="26">
        <f>#VALUE!</f>
        <v>0</v>
      </c>
      <c r="E49" s="18">
        <f>#VALUE!</f>
        <v>0</v>
      </c>
      <c r="F49" s="22">
        <v>0</v>
      </c>
      <c r="G49" s="19">
        <f>#VALUE!</f>
        <v>0</v>
      </c>
      <c r="H49" s="19">
        <f>#VALUE!</f>
        <v>0</v>
      </c>
      <c r="I49" s="19">
        <f>#VALUE!</f>
        <v>0</v>
      </c>
      <c r="J49" s="19">
        <f>#VALUE!</f>
        <v>0</v>
      </c>
      <c r="K49" s="22">
        <v>0</v>
      </c>
      <c r="L49" s="22">
        <v>0</v>
      </c>
      <c r="M49" s="22">
        <v>0</v>
      </c>
      <c r="N49" s="22">
        <v>0</v>
      </c>
      <c r="O49" s="17"/>
    </row>
    <row r="50" spans="1:15">
      <c r="A50" s="25">
        <v>45</v>
      </c>
      <c r="B50" s="26">
        <f>#VALUE!</f>
        <v>0</v>
      </c>
      <c r="C50" s="19">
        <f>#VALUE!</f>
        <v>0</v>
      </c>
      <c r="D50" s="26">
        <f>#VALUE!</f>
        <v>0</v>
      </c>
      <c r="E50" s="18">
        <f>#VALUE!</f>
        <v>0</v>
      </c>
      <c r="F50" s="22">
        <v>0</v>
      </c>
      <c r="G50" s="19">
        <f>#VALUE!</f>
        <v>0</v>
      </c>
      <c r="H50" s="19">
        <f>#VALUE!</f>
        <v>0</v>
      </c>
      <c r="I50" s="19">
        <f>#VALUE!</f>
        <v>0</v>
      </c>
      <c r="J50" s="19">
        <f>#VALUE!</f>
        <v>0</v>
      </c>
      <c r="K50" s="22">
        <v>0</v>
      </c>
      <c r="L50" s="22">
        <v>0</v>
      </c>
      <c r="M50" s="22">
        <v>0</v>
      </c>
      <c r="N50" s="22">
        <v>0</v>
      </c>
      <c r="O50" s="17"/>
    </row>
    <row r="51" spans="1:15">
      <c r="A51" s="25">
        <v>46</v>
      </c>
      <c r="B51" s="26">
        <f>#VALUE!</f>
        <v>0</v>
      </c>
      <c r="C51" s="19">
        <f>#VALUE!</f>
        <v>0</v>
      </c>
      <c r="D51" s="26">
        <f>#VALUE!</f>
        <v>0</v>
      </c>
      <c r="E51" s="18">
        <f>#VALUE!</f>
        <v>0</v>
      </c>
      <c r="F51" s="22">
        <v>0</v>
      </c>
      <c r="G51" s="19">
        <f>#VALUE!</f>
        <v>0</v>
      </c>
      <c r="H51" s="19">
        <f>#VALUE!</f>
        <v>0</v>
      </c>
      <c r="I51" s="19">
        <f>#VALUE!</f>
        <v>0</v>
      </c>
      <c r="J51" s="19">
        <f>#VALUE!</f>
        <v>0</v>
      </c>
      <c r="K51" s="22">
        <v>0</v>
      </c>
      <c r="L51" s="22">
        <v>0</v>
      </c>
      <c r="M51" s="22">
        <v>0</v>
      </c>
      <c r="N51" s="22">
        <v>0</v>
      </c>
      <c r="O51" s="17"/>
    </row>
    <row r="52" spans="1:15">
      <c r="A52" s="25">
        <v>47</v>
      </c>
      <c r="B52" s="26">
        <f>#VALUE!</f>
        <v>0</v>
      </c>
      <c r="C52" s="19">
        <f>#VALUE!</f>
        <v>0</v>
      </c>
      <c r="D52" s="26">
        <f>#VALUE!</f>
        <v>0</v>
      </c>
      <c r="E52" s="18">
        <f>#VALUE!</f>
        <v>0</v>
      </c>
      <c r="F52" s="22">
        <v>0</v>
      </c>
      <c r="G52" s="19">
        <f>#VALUE!</f>
        <v>0</v>
      </c>
      <c r="H52" s="19">
        <f>#VALUE!</f>
        <v>0</v>
      </c>
      <c r="I52" s="19">
        <f>#VALUE!</f>
        <v>0</v>
      </c>
      <c r="J52" s="19">
        <f>#VALUE!</f>
        <v>0</v>
      </c>
      <c r="K52" s="22">
        <v>0</v>
      </c>
      <c r="L52" s="22">
        <v>0</v>
      </c>
      <c r="M52" s="22">
        <v>0</v>
      </c>
      <c r="N52" s="22">
        <v>0</v>
      </c>
      <c r="O52" s="17"/>
    </row>
    <row r="53" spans="1:15">
      <c r="A53" s="25">
        <v>48</v>
      </c>
      <c r="B53" s="26">
        <f>#VALUE!</f>
        <v>0</v>
      </c>
      <c r="C53" s="19">
        <f>#VALUE!</f>
        <v>0</v>
      </c>
      <c r="D53" s="26">
        <f>#VALUE!</f>
        <v>0</v>
      </c>
      <c r="E53" s="18">
        <f>#VALUE!</f>
        <v>0</v>
      </c>
      <c r="F53" s="22">
        <v>0</v>
      </c>
      <c r="G53" s="19">
        <f>#VALUE!</f>
        <v>0</v>
      </c>
      <c r="H53" s="19">
        <f>#VALUE!</f>
        <v>0</v>
      </c>
      <c r="I53" s="19">
        <f>#VALUE!</f>
        <v>0</v>
      </c>
      <c r="J53" s="19">
        <f>#VALUE!</f>
        <v>0</v>
      </c>
      <c r="K53" s="22">
        <v>0</v>
      </c>
      <c r="L53" s="22">
        <v>0</v>
      </c>
      <c r="M53" s="22">
        <v>0</v>
      </c>
      <c r="N53" s="22">
        <v>0</v>
      </c>
      <c r="O53" s="17"/>
    </row>
    <row r="54" spans="1:15">
      <c r="A54" s="25">
        <v>49</v>
      </c>
      <c r="B54" s="26">
        <f>#VALUE!</f>
        <v>0</v>
      </c>
      <c r="C54" s="19">
        <f>#VALUE!</f>
        <v>0</v>
      </c>
      <c r="D54" s="26">
        <f>#VALUE!</f>
        <v>0</v>
      </c>
      <c r="E54" s="18">
        <f>#VALUE!</f>
        <v>0</v>
      </c>
      <c r="F54" s="22">
        <v>0</v>
      </c>
      <c r="G54" s="19">
        <f>#VALUE!</f>
        <v>0</v>
      </c>
      <c r="H54" s="19">
        <f>#VALUE!</f>
        <v>0</v>
      </c>
      <c r="I54" s="19">
        <f>#VALUE!</f>
        <v>0</v>
      </c>
      <c r="J54" s="19">
        <f>#VALUE!</f>
        <v>0</v>
      </c>
      <c r="K54" s="22">
        <v>0</v>
      </c>
      <c r="L54" s="22">
        <v>0</v>
      </c>
      <c r="M54" s="22">
        <v>0</v>
      </c>
      <c r="N54" s="22">
        <v>0</v>
      </c>
      <c r="O54" s="17"/>
    </row>
    <row r="55" spans="1:15">
      <c r="A55" s="25">
        <v>50</v>
      </c>
      <c r="B55" s="26">
        <f>#VALUE!</f>
        <v>0</v>
      </c>
      <c r="C55" s="19">
        <f>#VALUE!</f>
        <v>0</v>
      </c>
      <c r="D55" s="26">
        <f>#VALUE!</f>
        <v>0</v>
      </c>
      <c r="E55" s="18">
        <f>#VALUE!</f>
        <v>0</v>
      </c>
      <c r="F55" s="22">
        <v>0</v>
      </c>
      <c r="G55" s="19">
        <f>#VALUE!</f>
        <v>0</v>
      </c>
      <c r="H55" s="19">
        <f>#VALUE!</f>
        <v>0</v>
      </c>
      <c r="I55" s="19">
        <f>#VALUE!</f>
        <v>0</v>
      </c>
      <c r="J55" s="19">
        <f>#VALUE!</f>
        <v>0</v>
      </c>
      <c r="K55" s="22">
        <v>0</v>
      </c>
      <c r="L55" s="22">
        <v>0</v>
      </c>
      <c r="M55" s="22">
        <v>0</v>
      </c>
      <c r="N55" s="22">
        <v>0</v>
      </c>
      <c r="O55" s="17"/>
    </row>
    <row r="56" spans="1:15">
      <c r="A56" s="25">
        <v>51</v>
      </c>
      <c r="B56" s="26">
        <f>#VALUE!</f>
        <v>0</v>
      </c>
      <c r="C56" s="19">
        <f>#VALUE!</f>
        <v>0</v>
      </c>
      <c r="D56" s="26">
        <f>#VALUE!</f>
        <v>0</v>
      </c>
      <c r="E56" s="18">
        <f>#VALUE!</f>
        <v>0</v>
      </c>
      <c r="F56" s="22">
        <v>0</v>
      </c>
      <c r="G56" s="19">
        <f>#VALUE!</f>
        <v>0</v>
      </c>
      <c r="H56" s="19">
        <f>#VALUE!</f>
        <v>0</v>
      </c>
      <c r="I56" s="19">
        <f>#VALUE!</f>
        <v>0</v>
      </c>
      <c r="J56" s="19">
        <f>#VALUE!</f>
        <v>0</v>
      </c>
      <c r="K56" s="22">
        <v>0</v>
      </c>
      <c r="L56" s="22">
        <v>0</v>
      </c>
      <c r="M56" s="22">
        <v>0</v>
      </c>
      <c r="N56" s="22">
        <v>0</v>
      </c>
      <c r="O56" s="17"/>
    </row>
    <row r="57" spans="1:15">
      <c r="A57" s="25">
        <v>52</v>
      </c>
      <c r="B57" s="26">
        <f>#VALUE!</f>
        <v>0</v>
      </c>
      <c r="C57" s="19">
        <f>#VALUE!</f>
        <v>0</v>
      </c>
      <c r="D57" s="26">
        <f>#VALUE!</f>
        <v>0</v>
      </c>
      <c r="E57" s="18">
        <f>#VALUE!</f>
        <v>0</v>
      </c>
      <c r="F57" s="22">
        <v>0</v>
      </c>
      <c r="G57" s="19">
        <f>#VALUE!</f>
        <v>0</v>
      </c>
      <c r="H57" s="19">
        <f>#VALUE!</f>
        <v>0</v>
      </c>
      <c r="I57" s="19">
        <f>#VALUE!</f>
        <v>0</v>
      </c>
      <c r="J57" s="19">
        <f>#VALUE!</f>
        <v>0</v>
      </c>
      <c r="K57" s="22">
        <v>0</v>
      </c>
      <c r="L57" s="22">
        <v>0</v>
      </c>
      <c r="M57" s="22">
        <v>0</v>
      </c>
      <c r="N57" s="22">
        <v>0</v>
      </c>
      <c r="O57" s="17"/>
    </row>
    <row r="58" spans="1:15">
      <c r="A58" s="25">
        <v>53</v>
      </c>
      <c r="B58" s="26">
        <f>#VALUE!</f>
        <v>0</v>
      </c>
      <c r="C58" s="19">
        <f>#VALUE!</f>
        <v>0</v>
      </c>
      <c r="D58" s="26">
        <f>#VALUE!</f>
        <v>0</v>
      </c>
      <c r="E58" s="18">
        <f>#VALUE!</f>
        <v>0</v>
      </c>
      <c r="F58" s="22">
        <v>0</v>
      </c>
      <c r="G58" s="19">
        <f>#VALUE!</f>
        <v>0</v>
      </c>
      <c r="H58" s="19">
        <f>#VALUE!</f>
        <v>0</v>
      </c>
      <c r="I58" s="19">
        <f>#VALUE!</f>
        <v>0</v>
      </c>
      <c r="J58" s="19">
        <f>#VALUE!</f>
        <v>0</v>
      </c>
      <c r="K58" s="22">
        <v>0</v>
      </c>
      <c r="L58" s="22">
        <v>0</v>
      </c>
      <c r="M58" s="22">
        <v>0</v>
      </c>
      <c r="N58" s="22">
        <v>0</v>
      </c>
      <c r="O58" s="17"/>
    </row>
    <row r="59" spans="1:15">
      <c r="A59" s="25">
        <v>54</v>
      </c>
      <c r="B59" s="26">
        <f>#VALUE!</f>
        <v>0</v>
      </c>
      <c r="C59" s="19">
        <f>#VALUE!</f>
        <v>0</v>
      </c>
      <c r="D59" s="26">
        <f>#VALUE!</f>
        <v>0</v>
      </c>
      <c r="E59" s="18">
        <f>#VALUE!</f>
        <v>0</v>
      </c>
      <c r="F59" s="22">
        <v>0</v>
      </c>
      <c r="G59" s="19">
        <f>#VALUE!</f>
        <v>0</v>
      </c>
      <c r="H59" s="19">
        <f>#VALUE!</f>
        <v>0</v>
      </c>
      <c r="I59" s="19">
        <f>#VALUE!</f>
        <v>0</v>
      </c>
      <c r="J59" s="19">
        <f>#VALUE!</f>
        <v>0</v>
      </c>
      <c r="K59" s="22">
        <v>0</v>
      </c>
      <c r="L59" s="22">
        <v>0</v>
      </c>
      <c r="M59" s="22">
        <v>0</v>
      </c>
      <c r="N59" s="22">
        <v>0</v>
      </c>
      <c r="O59" s="17"/>
    </row>
    <row r="60" spans="1:15">
      <c r="A60" s="25">
        <v>55</v>
      </c>
      <c r="B60" s="26">
        <f>#VALUE!</f>
        <v>0</v>
      </c>
      <c r="C60" s="19">
        <f>#VALUE!</f>
        <v>0</v>
      </c>
      <c r="D60" s="26">
        <f>#VALUE!</f>
        <v>0</v>
      </c>
      <c r="E60" s="18">
        <f>#VALUE!</f>
        <v>0</v>
      </c>
      <c r="F60" s="22">
        <v>0</v>
      </c>
      <c r="G60" s="19">
        <f>#VALUE!</f>
        <v>0</v>
      </c>
      <c r="H60" s="19">
        <f>#VALUE!</f>
        <v>0</v>
      </c>
      <c r="I60" s="19">
        <f>#VALUE!</f>
        <v>0</v>
      </c>
      <c r="J60" s="19">
        <f>#VALUE!</f>
        <v>0</v>
      </c>
      <c r="K60" s="22">
        <v>0</v>
      </c>
      <c r="L60" s="22">
        <v>0</v>
      </c>
      <c r="M60" s="22">
        <v>0</v>
      </c>
      <c r="N60" s="22">
        <v>0</v>
      </c>
      <c r="O60" s="17"/>
    </row>
    <row r="61" spans="1:15">
      <c r="A61" s="25">
        <v>56</v>
      </c>
      <c r="B61" s="26">
        <f>#VALUE!</f>
        <v>0</v>
      </c>
      <c r="C61" s="19">
        <f>#VALUE!</f>
        <v>0</v>
      </c>
      <c r="D61" s="26">
        <f>#VALUE!</f>
        <v>0</v>
      </c>
      <c r="E61" s="18">
        <f>#VALUE!</f>
        <v>0</v>
      </c>
      <c r="F61" s="22">
        <v>0</v>
      </c>
      <c r="G61" s="19">
        <f>#VALUE!</f>
        <v>0</v>
      </c>
      <c r="H61" s="19">
        <f>#VALUE!</f>
        <v>0</v>
      </c>
      <c r="I61" s="19">
        <f>#VALUE!</f>
        <v>0</v>
      </c>
      <c r="J61" s="19">
        <f>#VALUE!</f>
        <v>0</v>
      </c>
      <c r="K61" s="22">
        <v>0</v>
      </c>
      <c r="L61" s="22">
        <v>0</v>
      </c>
      <c r="M61" s="22">
        <v>0</v>
      </c>
      <c r="N61" s="22">
        <v>0</v>
      </c>
      <c r="O61" s="17"/>
    </row>
    <row r="62" spans="1:15">
      <c r="A62" s="25">
        <v>57</v>
      </c>
      <c r="B62" s="26">
        <f>#VALUE!</f>
        <v>0</v>
      </c>
      <c r="C62" s="19">
        <f>#VALUE!</f>
        <v>0</v>
      </c>
      <c r="D62" s="26">
        <f>#VALUE!</f>
        <v>0</v>
      </c>
      <c r="E62" s="18">
        <f>#VALUE!</f>
        <v>0</v>
      </c>
      <c r="F62" s="22">
        <v>0</v>
      </c>
      <c r="G62" s="19">
        <f>#VALUE!</f>
        <v>0</v>
      </c>
      <c r="H62" s="19">
        <f>#VALUE!</f>
        <v>0</v>
      </c>
      <c r="I62" s="19">
        <f>#VALUE!</f>
        <v>0</v>
      </c>
      <c r="J62" s="19">
        <f>#VALUE!</f>
        <v>0</v>
      </c>
      <c r="K62" s="22">
        <v>0</v>
      </c>
      <c r="L62" s="22">
        <v>0</v>
      </c>
      <c r="M62" s="22">
        <v>0</v>
      </c>
      <c r="N62" s="22">
        <v>0</v>
      </c>
      <c r="O62" s="17"/>
    </row>
    <row r="63" spans="1:15">
      <c r="A63" s="25">
        <v>58</v>
      </c>
      <c r="B63" s="26">
        <f>#VALUE!</f>
        <v>0</v>
      </c>
      <c r="C63" s="19">
        <f>#VALUE!</f>
        <v>0</v>
      </c>
      <c r="D63" s="26">
        <f>#VALUE!</f>
        <v>0</v>
      </c>
      <c r="E63" s="18">
        <f>#VALUE!</f>
        <v>0</v>
      </c>
      <c r="F63" s="22">
        <v>0</v>
      </c>
      <c r="G63" s="19">
        <f>#VALUE!</f>
        <v>0</v>
      </c>
      <c r="H63" s="19">
        <f>#VALUE!</f>
        <v>0</v>
      </c>
      <c r="I63" s="19">
        <f>#VALUE!</f>
        <v>0</v>
      </c>
      <c r="J63" s="19">
        <f>#VALUE!</f>
        <v>0</v>
      </c>
      <c r="K63" s="22">
        <v>0</v>
      </c>
      <c r="L63" s="22">
        <v>0</v>
      </c>
      <c r="M63" s="22">
        <v>0</v>
      </c>
      <c r="N63" s="22">
        <v>0</v>
      </c>
      <c r="O63" s="17"/>
    </row>
    <row r="64" spans="1:15">
      <c r="A64" s="25">
        <v>59</v>
      </c>
      <c r="B64" s="26">
        <f>#VALUE!</f>
        <v>0</v>
      </c>
      <c r="C64" s="19">
        <f>#VALUE!</f>
        <v>0</v>
      </c>
      <c r="D64" s="26">
        <f>#VALUE!</f>
        <v>0</v>
      </c>
      <c r="E64" s="18">
        <f>#VALUE!</f>
        <v>0</v>
      </c>
      <c r="F64" s="22">
        <v>0</v>
      </c>
      <c r="G64" s="19">
        <f>#VALUE!</f>
        <v>0</v>
      </c>
      <c r="H64" s="19">
        <f>#VALUE!</f>
        <v>0</v>
      </c>
      <c r="I64" s="19">
        <f>#VALUE!</f>
        <v>0</v>
      </c>
      <c r="J64" s="19">
        <f>#VALUE!</f>
        <v>0</v>
      </c>
      <c r="K64" s="22">
        <v>0</v>
      </c>
      <c r="L64" s="22">
        <v>0</v>
      </c>
      <c r="M64" s="22">
        <v>0</v>
      </c>
      <c r="N64" s="22">
        <v>0</v>
      </c>
      <c r="O64" s="17"/>
    </row>
    <row r="65" spans="1:15">
      <c r="A65" s="25">
        <v>60</v>
      </c>
      <c r="B65" s="26">
        <f>#VALUE!</f>
        <v>0</v>
      </c>
      <c r="C65" s="19">
        <f>#VALUE!</f>
        <v>0</v>
      </c>
      <c r="D65" s="26">
        <f>#VALUE!</f>
        <v>0</v>
      </c>
      <c r="E65" s="18">
        <f>#VALUE!</f>
        <v>0</v>
      </c>
      <c r="F65" s="22">
        <v>0</v>
      </c>
      <c r="G65" s="19">
        <f>#VALUE!</f>
        <v>0</v>
      </c>
      <c r="H65" s="19">
        <f>#VALUE!</f>
        <v>0</v>
      </c>
      <c r="I65" s="19">
        <f>#VALUE!</f>
        <v>0</v>
      </c>
      <c r="J65" s="19">
        <f>#VALUE!</f>
        <v>0</v>
      </c>
      <c r="K65" s="22">
        <v>0</v>
      </c>
      <c r="L65" s="22">
        <v>0</v>
      </c>
      <c r="M65" s="22">
        <v>0</v>
      </c>
      <c r="N65" s="22">
        <v>0</v>
      </c>
      <c r="O65" s="17"/>
    </row>
    <row r="66" spans="1:15">
      <c r="A66" s="25">
        <v>61</v>
      </c>
      <c r="B66" s="26">
        <f>#VALUE!</f>
        <v>0</v>
      </c>
      <c r="C66" s="19">
        <f>#VALUE!</f>
        <v>0</v>
      </c>
      <c r="D66" s="26">
        <f>#VALUE!</f>
        <v>0</v>
      </c>
      <c r="E66" s="18">
        <f>#VALUE!</f>
        <v>0</v>
      </c>
      <c r="F66" s="22">
        <v>0</v>
      </c>
      <c r="G66" s="19">
        <f>#VALUE!</f>
        <v>0</v>
      </c>
      <c r="H66" s="19">
        <f>#VALUE!</f>
        <v>0</v>
      </c>
      <c r="I66" s="19">
        <f>#VALUE!</f>
        <v>0</v>
      </c>
      <c r="J66" s="19">
        <f>#VALUE!</f>
        <v>0</v>
      </c>
      <c r="K66" s="22">
        <v>0</v>
      </c>
      <c r="L66" s="22">
        <v>0</v>
      </c>
      <c r="M66" s="22">
        <v>0</v>
      </c>
      <c r="N66" s="22">
        <v>0</v>
      </c>
      <c r="O66" s="17"/>
    </row>
    <row r="67" spans="1:15">
      <c r="A67" s="25">
        <v>62</v>
      </c>
      <c r="B67" s="26">
        <f>#VALUE!</f>
        <v>0</v>
      </c>
      <c r="C67" s="19">
        <f>#VALUE!</f>
        <v>0</v>
      </c>
      <c r="D67" s="26">
        <f>#VALUE!</f>
        <v>0</v>
      </c>
      <c r="E67" s="18">
        <f>#VALUE!</f>
        <v>0</v>
      </c>
      <c r="F67" s="22">
        <v>0</v>
      </c>
      <c r="G67" s="19">
        <f>#VALUE!</f>
        <v>0</v>
      </c>
      <c r="H67" s="19">
        <f>#VALUE!</f>
        <v>0</v>
      </c>
      <c r="I67" s="19">
        <f>#VALUE!</f>
        <v>0</v>
      </c>
      <c r="J67" s="19">
        <f>#VALUE!</f>
        <v>0</v>
      </c>
      <c r="K67" s="22">
        <v>0</v>
      </c>
      <c r="L67" s="22">
        <v>0</v>
      </c>
      <c r="M67" s="22">
        <v>0</v>
      </c>
      <c r="N67" s="22">
        <v>0</v>
      </c>
      <c r="O67" s="17"/>
    </row>
    <row r="68" spans="1:15">
      <c r="A68" s="25">
        <v>63</v>
      </c>
      <c r="B68" s="26">
        <f>#VALUE!</f>
        <v>0</v>
      </c>
      <c r="C68" s="19">
        <f>#VALUE!</f>
        <v>0</v>
      </c>
      <c r="D68" s="26">
        <f>#VALUE!</f>
        <v>0</v>
      </c>
      <c r="E68" s="18">
        <f>#VALUE!</f>
        <v>0</v>
      </c>
      <c r="F68" s="22">
        <v>0</v>
      </c>
      <c r="G68" s="19">
        <f>#VALUE!</f>
        <v>0</v>
      </c>
      <c r="H68" s="19">
        <f>#VALUE!</f>
        <v>0</v>
      </c>
      <c r="I68" s="19">
        <f>#VALUE!</f>
        <v>0</v>
      </c>
      <c r="J68" s="19">
        <f>#VALUE!</f>
        <v>0</v>
      </c>
      <c r="K68" s="22">
        <v>0</v>
      </c>
      <c r="L68" s="22">
        <v>0</v>
      </c>
      <c r="M68" s="22">
        <v>0</v>
      </c>
      <c r="N68" s="22">
        <v>0</v>
      </c>
      <c r="O68" s="17"/>
    </row>
    <row r="69" spans="1:15">
      <c r="A69" s="25">
        <v>64</v>
      </c>
      <c r="B69" s="26">
        <f>#VALUE!</f>
        <v>0</v>
      </c>
      <c r="C69" s="19">
        <f>#VALUE!</f>
        <v>0</v>
      </c>
      <c r="D69" s="26">
        <f>#VALUE!</f>
        <v>0</v>
      </c>
      <c r="E69" s="18">
        <f>#VALUE!</f>
        <v>0</v>
      </c>
      <c r="F69" s="22">
        <v>0</v>
      </c>
      <c r="G69" s="19">
        <f>#VALUE!</f>
        <v>0</v>
      </c>
      <c r="H69" s="19">
        <f>#VALUE!</f>
        <v>0</v>
      </c>
      <c r="I69" s="19">
        <f>#VALUE!</f>
        <v>0</v>
      </c>
      <c r="J69" s="19">
        <f>#VALUE!</f>
        <v>0</v>
      </c>
      <c r="K69" s="22">
        <v>0</v>
      </c>
      <c r="L69" s="22">
        <v>0</v>
      </c>
      <c r="M69" s="22">
        <v>0</v>
      </c>
      <c r="N69" s="22">
        <v>0</v>
      </c>
      <c r="O69" s="17"/>
    </row>
    <row r="70" spans="1:15">
      <c r="A70" s="25">
        <v>65</v>
      </c>
      <c r="B70" s="26">
        <f>#VALUE!</f>
        <v>0</v>
      </c>
      <c r="C70" s="19">
        <f>#VALUE!</f>
        <v>0</v>
      </c>
      <c r="D70" s="26">
        <f>#VALUE!</f>
        <v>0</v>
      </c>
      <c r="E70" s="18">
        <f>#VALUE!</f>
        <v>0</v>
      </c>
      <c r="F70" s="22">
        <v>0</v>
      </c>
      <c r="G70" s="19">
        <f>#VALUE!</f>
        <v>0</v>
      </c>
      <c r="H70" s="19">
        <f>#VALUE!</f>
        <v>0</v>
      </c>
      <c r="I70" s="19">
        <f>#VALUE!</f>
        <v>0</v>
      </c>
      <c r="J70" s="19">
        <f>#VALUE!</f>
        <v>0</v>
      </c>
      <c r="K70" s="22">
        <v>0</v>
      </c>
      <c r="L70" s="22">
        <v>0</v>
      </c>
      <c r="M70" s="22">
        <v>0</v>
      </c>
      <c r="N70" s="22">
        <v>0</v>
      </c>
      <c r="O70" s="17"/>
    </row>
    <row r="71" spans="1:15">
      <c r="A71" s="25">
        <v>66</v>
      </c>
      <c r="B71" s="26">
        <f>#VALUE!</f>
        <v>0</v>
      </c>
      <c r="C71" s="19">
        <f>#VALUE!</f>
        <v>0</v>
      </c>
      <c r="D71" s="26">
        <f>#VALUE!</f>
        <v>0</v>
      </c>
      <c r="E71" s="18">
        <f>#VALUE!</f>
        <v>0</v>
      </c>
      <c r="F71" s="22">
        <v>0</v>
      </c>
      <c r="G71" s="19">
        <f>#VALUE!</f>
        <v>0</v>
      </c>
      <c r="H71" s="19">
        <f>#VALUE!</f>
        <v>0</v>
      </c>
      <c r="I71" s="19">
        <f>#VALUE!</f>
        <v>0</v>
      </c>
      <c r="J71" s="19">
        <f>#VALUE!</f>
        <v>0</v>
      </c>
      <c r="K71" s="22">
        <v>0</v>
      </c>
      <c r="L71" s="22">
        <v>0</v>
      </c>
      <c r="M71" s="22">
        <v>0</v>
      </c>
      <c r="N71" s="22">
        <v>0</v>
      </c>
      <c r="O71" s="17"/>
    </row>
    <row r="72" spans="1:15">
      <c r="A72" s="25">
        <v>67</v>
      </c>
      <c r="B72" s="26">
        <f>#VALUE!</f>
        <v>0</v>
      </c>
      <c r="C72" s="19">
        <f>#VALUE!</f>
        <v>0</v>
      </c>
      <c r="D72" s="26">
        <f>#VALUE!</f>
        <v>0</v>
      </c>
      <c r="E72" s="18">
        <f>#VALUE!</f>
        <v>0</v>
      </c>
      <c r="F72" s="22">
        <v>0</v>
      </c>
      <c r="G72" s="19">
        <f>#VALUE!</f>
        <v>0</v>
      </c>
      <c r="H72" s="19">
        <f>#VALUE!</f>
        <v>0</v>
      </c>
      <c r="I72" s="19">
        <f>#VALUE!</f>
        <v>0</v>
      </c>
      <c r="J72" s="19">
        <f>#VALUE!</f>
        <v>0</v>
      </c>
      <c r="K72" s="22">
        <v>0</v>
      </c>
      <c r="L72" s="22">
        <v>0</v>
      </c>
      <c r="M72" s="22">
        <v>0</v>
      </c>
      <c r="N72" s="22">
        <v>0</v>
      </c>
      <c r="O72" s="17"/>
    </row>
    <row r="73" spans="1:15">
      <c r="A73" s="25">
        <v>68</v>
      </c>
      <c r="B73" s="26">
        <f>#VALUE!</f>
        <v>0</v>
      </c>
      <c r="C73" s="19">
        <f>#VALUE!</f>
        <v>0</v>
      </c>
      <c r="D73" s="26">
        <f>#VALUE!</f>
        <v>0</v>
      </c>
      <c r="E73" s="18">
        <f>#VALUE!</f>
        <v>0</v>
      </c>
      <c r="F73" s="22">
        <v>0</v>
      </c>
      <c r="G73" s="19">
        <f>#VALUE!</f>
        <v>0</v>
      </c>
      <c r="H73" s="19">
        <f>#VALUE!</f>
        <v>0</v>
      </c>
      <c r="I73" s="19">
        <f>#VALUE!</f>
        <v>0</v>
      </c>
      <c r="J73" s="19">
        <f>#VALUE!</f>
        <v>0</v>
      </c>
      <c r="K73" s="22">
        <v>0</v>
      </c>
      <c r="L73" s="22">
        <v>0</v>
      </c>
      <c r="M73" s="22">
        <v>0</v>
      </c>
      <c r="N73" s="22">
        <v>0</v>
      </c>
      <c r="O73" s="17"/>
    </row>
    <row r="74" spans="1:15">
      <c r="A74" s="25">
        <v>69</v>
      </c>
      <c r="B74" s="26">
        <f>#VALUE!</f>
        <v>0</v>
      </c>
      <c r="C74" s="19">
        <f>#VALUE!</f>
        <v>0</v>
      </c>
      <c r="D74" s="26">
        <f>#VALUE!</f>
        <v>0</v>
      </c>
      <c r="E74" s="18">
        <f>#VALUE!</f>
        <v>0</v>
      </c>
      <c r="F74" s="22">
        <v>0</v>
      </c>
      <c r="G74" s="19">
        <f>#VALUE!</f>
        <v>0</v>
      </c>
      <c r="H74" s="19">
        <f>#VALUE!</f>
        <v>0</v>
      </c>
      <c r="I74" s="19">
        <f>#VALUE!</f>
        <v>0</v>
      </c>
      <c r="J74" s="19">
        <f>#VALUE!</f>
        <v>0</v>
      </c>
      <c r="K74" s="22">
        <v>0</v>
      </c>
      <c r="L74" s="22">
        <v>0</v>
      </c>
      <c r="M74" s="22">
        <v>0</v>
      </c>
      <c r="N74" s="22">
        <v>0</v>
      </c>
      <c r="O74" s="17"/>
    </row>
    <row r="75" spans="1:15">
      <c r="A75" s="25">
        <v>70</v>
      </c>
      <c r="B75" s="26">
        <f>#VALUE!</f>
        <v>0</v>
      </c>
      <c r="C75" s="19">
        <f>#VALUE!</f>
        <v>0</v>
      </c>
      <c r="D75" s="26">
        <f>#VALUE!</f>
        <v>0</v>
      </c>
      <c r="E75" s="18">
        <f>#VALUE!</f>
        <v>0</v>
      </c>
      <c r="F75" s="22">
        <v>0</v>
      </c>
      <c r="G75" s="19">
        <f>#VALUE!</f>
        <v>0</v>
      </c>
      <c r="H75" s="19">
        <f>#VALUE!</f>
        <v>0</v>
      </c>
      <c r="I75" s="19">
        <f>#VALUE!</f>
        <v>0</v>
      </c>
      <c r="J75" s="19">
        <f>#VALUE!</f>
        <v>0</v>
      </c>
      <c r="K75" s="22">
        <v>0</v>
      </c>
      <c r="L75" s="22">
        <v>0</v>
      </c>
      <c r="M75" s="22">
        <v>0</v>
      </c>
      <c r="N75" s="22">
        <v>0</v>
      </c>
      <c r="O75" s="17"/>
    </row>
    <row r="76" spans="1:15">
      <c r="A76" s="25">
        <v>71</v>
      </c>
      <c r="B76" s="26">
        <f>#VALUE!</f>
        <v>0</v>
      </c>
      <c r="C76" s="19">
        <f>#VALUE!</f>
        <v>0</v>
      </c>
      <c r="D76" s="26">
        <f>#VALUE!</f>
        <v>0</v>
      </c>
      <c r="E76" s="18">
        <f>#VALUE!</f>
        <v>0</v>
      </c>
      <c r="F76" s="22">
        <v>0</v>
      </c>
      <c r="G76" s="19">
        <f>#VALUE!</f>
        <v>0</v>
      </c>
      <c r="H76" s="19">
        <f>#VALUE!</f>
        <v>0</v>
      </c>
      <c r="I76" s="19">
        <f>#VALUE!</f>
        <v>0</v>
      </c>
      <c r="J76" s="19">
        <f>#VALUE!</f>
        <v>0</v>
      </c>
      <c r="K76" s="22">
        <v>0</v>
      </c>
      <c r="L76" s="22">
        <v>0</v>
      </c>
      <c r="M76" s="22">
        <v>0</v>
      </c>
      <c r="N76" s="22">
        <v>0</v>
      </c>
      <c r="O76" s="17"/>
    </row>
    <row r="77" spans="1:15">
      <c r="A77" s="25">
        <v>72</v>
      </c>
      <c r="B77" s="26">
        <f>#VALUE!</f>
        <v>0</v>
      </c>
      <c r="C77" s="19">
        <f>#VALUE!</f>
        <v>0</v>
      </c>
      <c r="D77" s="26">
        <f>#VALUE!</f>
        <v>0</v>
      </c>
      <c r="E77" s="18">
        <f>#VALUE!</f>
        <v>0</v>
      </c>
      <c r="F77" s="22">
        <v>0</v>
      </c>
      <c r="G77" s="19">
        <f>#VALUE!</f>
        <v>0</v>
      </c>
      <c r="H77" s="19">
        <f>#VALUE!</f>
        <v>0</v>
      </c>
      <c r="I77" s="19">
        <f>#VALUE!</f>
        <v>0</v>
      </c>
      <c r="J77" s="19">
        <f>#VALUE!</f>
        <v>0</v>
      </c>
      <c r="K77" s="22">
        <v>0</v>
      </c>
      <c r="L77" s="22">
        <v>0</v>
      </c>
      <c r="M77" s="22">
        <v>0</v>
      </c>
      <c r="N77" s="22">
        <v>0</v>
      </c>
      <c r="O77" s="17"/>
    </row>
    <row r="78" spans="1:15">
      <c r="A78" s="25">
        <v>73</v>
      </c>
      <c r="B78" s="26">
        <f>#VALUE!</f>
        <v>0</v>
      </c>
      <c r="C78" s="19">
        <f>#VALUE!</f>
        <v>0</v>
      </c>
      <c r="D78" s="26">
        <f>#VALUE!</f>
        <v>0</v>
      </c>
      <c r="E78" s="18">
        <f>#VALUE!</f>
        <v>0</v>
      </c>
      <c r="F78" s="22">
        <v>0</v>
      </c>
      <c r="G78" s="19">
        <f>#VALUE!</f>
        <v>0</v>
      </c>
      <c r="H78" s="19">
        <f>#VALUE!</f>
        <v>0</v>
      </c>
      <c r="I78" s="19">
        <f>#VALUE!</f>
        <v>0</v>
      </c>
      <c r="J78" s="19">
        <f>#VALUE!</f>
        <v>0</v>
      </c>
      <c r="K78" s="22">
        <v>0</v>
      </c>
      <c r="L78" s="22">
        <v>0</v>
      </c>
      <c r="M78" s="22">
        <v>0</v>
      </c>
      <c r="N78" s="22">
        <v>0</v>
      </c>
      <c r="O78" s="17"/>
    </row>
    <row r="79" spans="1:15">
      <c r="A79" s="25">
        <v>74</v>
      </c>
      <c r="B79" s="26">
        <f>#VALUE!</f>
        <v>0</v>
      </c>
      <c r="C79" s="19">
        <f>#VALUE!</f>
        <v>0</v>
      </c>
      <c r="D79" s="26">
        <f>#VALUE!</f>
        <v>0</v>
      </c>
      <c r="E79" s="18">
        <f>#VALUE!</f>
        <v>0</v>
      </c>
      <c r="F79" s="22">
        <v>0</v>
      </c>
      <c r="G79" s="19">
        <f>#VALUE!</f>
        <v>0</v>
      </c>
      <c r="H79" s="19">
        <f>#VALUE!</f>
        <v>0</v>
      </c>
      <c r="I79" s="19">
        <f>#VALUE!</f>
        <v>0</v>
      </c>
      <c r="J79" s="19">
        <f>#VALUE!</f>
        <v>0</v>
      </c>
      <c r="K79" s="22">
        <v>0</v>
      </c>
      <c r="L79" s="22">
        <v>0</v>
      </c>
      <c r="M79" s="22">
        <v>0</v>
      </c>
      <c r="N79" s="22">
        <v>0</v>
      </c>
      <c r="O79" s="17"/>
    </row>
    <row r="80" spans="1:15">
      <c r="A80" s="25">
        <v>75</v>
      </c>
      <c r="B80" s="26">
        <f>#VALUE!</f>
        <v>0</v>
      </c>
      <c r="C80" s="19">
        <f>#VALUE!</f>
        <v>0</v>
      </c>
      <c r="D80" s="26">
        <f>#VALUE!</f>
        <v>0</v>
      </c>
      <c r="E80" s="18">
        <f>#VALUE!</f>
        <v>0</v>
      </c>
      <c r="F80" s="22">
        <v>0</v>
      </c>
      <c r="G80" s="19">
        <f>#VALUE!</f>
        <v>0</v>
      </c>
      <c r="H80" s="19">
        <f>#VALUE!</f>
        <v>0</v>
      </c>
      <c r="I80" s="19">
        <f>#VALUE!</f>
        <v>0</v>
      </c>
      <c r="J80" s="19">
        <f>#VALUE!</f>
        <v>0</v>
      </c>
      <c r="K80" s="22">
        <v>0</v>
      </c>
      <c r="L80" s="22">
        <v>0</v>
      </c>
      <c r="M80" s="22">
        <v>0</v>
      </c>
      <c r="N80" s="22">
        <v>0</v>
      </c>
      <c r="O80" s="17"/>
    </row>
    <row r="81" spans="1:15">
      <c r="A81" s="25">
        <v>76</v>
      </c>
      <c r="B81" s="26">
        <f>#VALUE!</f>
        <v>0</v>
      </c>
      <c r="C81" s="19">
        <f>#VALUE!</f>
        <v>0</v>
      </c>
      <c r="D81" s="26">
        <f>#VALUE!</f>
        <v>0</v>
      </c>
      <c r="E81" s="18">
        <f>#VALUE!</f>
        <v>0</v>
      </c>
      <c r="F81" s="22">
        <v>0</v>
      </c>
      <c r="G81" s="19">
        <f>#VALUE!</f>
        <v>0</v>
      </c>
      <c r="H81" s="19">
        <f>#VALUE!</f>
        <v>0</v>
      </c>
      <c r="I81" s="19">
        <f>#VALUE!</f>
        <v>0</v>
      </c>
      <c r="J81" s="19">
        <f>#VALUE!</f>
        <v>0</v>
      </c>
      <c r="K81" s="22">
        <v>0</v>
      </c>
      <c r="L81" s="22">
        <v>0</v>
      </c>
      <c r="M81" s="22">
        <v>0</v>
      </c>
      <c r="N81" s="22">
        <v>0</v>
      </c>
      <c r="O81" s="17"/>
    </row>
    <row r="82" spans="1:15">
      <c r="A82" s="25">
        <v>77</v>
      </c>
      <c r="B82" s="26">
        <f>#VALUE!</f>
        <v>0</v>
      </c>
      <c r="C82" s="19">
        <f>#VALUE!</f>
        <v>0</v>
      </c>
      <c r="D82" s="26">
        <f>#VALUE!</f>
        <v>0</v>
      </c>
      <c r="E82" s="18">
        <f>#VALUE!</f>
        <v>0</v>
      </c>
      <c r="F82" s="22">
        <v>0</v>
      </c>
      <c r="G82" s="19">
        <f>#VALUE!</f>
        <v>0</v>
      </c>
      <c r="H82" s="19">
        <f>#VALUE!</f>
        <v>0</v>
      </c>
      <c r="I82" s="19">
        <f>#VALUE!</f>
        <v>0</v>
      </c>
      <c r="J82" s="19">
        <f>#VALUE!</f>
        <v>0</v>
      </c>
      <c r="K82" s="22">
        <v>0</v>
      </c>
      <c r="L82" s="22">
        <v>0</v>
      </c>
      <c r="M82" s="22">
        <v>0</v>
      </c>
      <c r="N82" s="22">
        <v>0</v>
      </c>
      <c r="O82" s="17"/>
    </row>
    <row r="83" spans="1:15">
      <c r="A83" s="25">
        <v>78</v>
      </c>
      <c r="B83" s="26">
        <f>#VALUE!</f>
        <v>0</v>
      </c>
      <c r="C83" s="19">
        <f>#VALUE!</f>
        <v>0</v>
      </c>
      <c r="D83" s="26">
        <f>#VALUE!</f>
        <v>0</v>
      </c>
      <c r="E83" s="18">
        <f>#VALUE!</f>
        <v>0</v>
      </c>
      <c r="F83" s="22">
        <v>0</v>
      </c>
      <c r="G83" s="19">
        <f>#VALUE!</f>
        <v>0</v>
      </c>
      <c r="H83" s="19">
        <f>#VALUE!</f>
        <v>0</v>
      </c>
      <c r="I83" s="19">
        <f>#VALUE!</f>
        <v>0</v>
      </c>
      <c r="J83" s="19">
        <f>#VALUE!</f>
        <v>0</v>
      </c>
      <c r="K83" s="22">
        <v>0</v>
      </c>
      <c r="L83" s="22">
        <v>0</v>
      </c>
      <c r="M83" s="22">
        <v>0</v>
      </c>
      <c r="N83" s="22">
        <v>0</v>
      </c>
      <c r="O83" s="17"/>
    </row>
    <row r="84" spans="1:15">
      <c r="A84" s="25">
        <v>79</v>
      </c>
      <c r="B84" s="26">
        <f>#VALUE!</f>
        <v>0</v>
      </c>
      <c r="C84" s="19">
        <f>#VALUE!</f>
        <v>0</v>
      </c>
      <c r="D84" s="26">
        <f>#VALUE!</f>
        <v>0</v>
      </c>
      <c r="E84" s="18">
        <f>#VALUE!</f>
        <v>0</v>
      </c>
      <c r="F84" s="22">
        <v>0</v>
      </c>
      <c r="G84" s="19">
        <f>#VALUE!</f>
        <v>0</v>
      </c>
      <c r="H84" s="19">
        <f>#VALUE!</f>
        <v>0</v>
      </c>
      <c r="I84" s="19">
        <f>#VALUE!</f>
        <v>0</v>
      </c>
      <c r="J84" s="19">
        <f>#VALUE!</f>
        <v>0</v>
      </c>
      <c r="K84" s="22">
        <v>0</v>
      </c>
      <c r="L84" s="22">
        <v>0</v>
      </c>
      <c r="M84" s="22">
        <v>0</v>
      </c>
      <c r="N84" s="22">
        <v>0</v>
      </c>
      <c r="O84" s="17"/>
    </row>
    <row r="85" spans="1:15">
      <c r="A85" s="25">
        <v>80</v>
      </c>
      <c r="B85" s="26">
        <f>#VALUE!</f>
        <v>0</v>
      </c>
      <c r="C85" s="19">
        <f>#VALUE!</f>
        <v>0</v>
      </c>
      <c r="D85" s="26">
        <f>#VALUE!</f>
        <v>0</v>
      </c>
      <c r="E85" s="18">
        <f>#VALUE!</f>
        <v>0</v>
      </c>
      <c r="F85" s="22">
        <v>0</v>
      </c>
      <c r="G85" s="19">
        <f>#VALUE!</f>
        <v>0</v>
      </c>
      <c r="H85" s="19">
        <f>#VALUE!</f>
        <v>0</v>
      </c>
      <c r="I85" s="19">
        <f>#VALUE!</f>
        <v>0</v>
      </c>
      <c r="J85" s="19">
        <f>#VALUE!</f>
        <v>0</v>
      </c>
      <c r="K85" s="22">
        <v>0</v>
      </c>
      <c r="L85" s="22">
        <v>0</v>
      </c>
      <c r="M85" s="22">
        <v>0</v>
      </c>
      <c r="N85" s="22">
        <v>0</v>
      </c>
      <c r="O85" s="17"/>
    </row>
    <row r="86" spans="1:15">
      <c r="A86" s="25">
        <v>81</v>
      </c>
      <c r="B86" s="26">
        <f>#VALUE!</f>
        <v>0</v>
      </c>
      <c r="C86" s="19">
        <f>#VALUE!</f>
        <v>0</v>
      </c>
      <c r="D86" s="26">
        <f>#VALUE!</f>
        <v>0</v>
      </c>
      <c r="E86" s="18">
        <f>#VALUE!</f>
        <v>0</v>
      </c>
      <c r="F86" s="22">
        <v>0</v>
      </c>
      <c r="G86" s="19">
        <f>#VALUE!</f>
        <v>0</v>
      </c>
      <c r="H86" s="19">
        <f>#VALUE!</f>
        <v>0</v>
      </c>
      <c r="I86" s="19">
        <f>#VALUE!</f>
        <v>0</v>
      </c>
      <c r="J86" s="19">
        <f>#VALUE!</f>
        <v>0</v>
      </c>
      <c r="K86" s="22">
        <v>0</v>
      </c>
      <c r="L86" s="22">
        <v>0</v>
      </c>
      <c r="M86" s="22">
        <v>0</v>
      </c>
      <c r="N86" s="22">
        <v>0</v>
      </c>
      <c r="O86" s="17"/>
    </row>
    <row r="87" spans="1:15">
      <c r="A87" s="25">
        <v>82</v>
      </c>
      <c r="B87" s="26">
        <f>#VALUE!</f>
        <v>0</v>
      </c>
      <c r="C87" s="19">
        <f>#VALUE!</f>
        <v>0</v>
      </c>
      <c r="D87" s="26">
        <f>#VALUE!</f>
        <v>0</v>
      </c>
      <c r="E87" s="18">
        <f>#VALUE!</f>
        <v>0</v>
      </c>
      <c r="F87" s="22">
        <v>0</v>
      </c>
      <c r="G87" s="19">
        <f>#VALUE!</f>
        <v>0</v>
      </c>
      <c r="H87" s="19">
        <f>#VALUE!</f>
        <v>0</v>
      </c>
      <c r="I87" s="19">
        <f>#VALUE!</f>
        <v>0</v>
      </c>
      <c r="J87" s="19">
        <f>#VALUE!</f>
        <v>0</v>
      </c>
      <c r="K87" s="22">
        <v>0</v>
      </c>
      <c r="L87" s="22">
        <v>0</v>
      </c>
      <c r="M87" s="22">
        <v>0</v>
      </c>
      <c r="N87" s="22">
        <v>0</v>
      </c>
      <c r="O87" s="17"/>
    </row>
    <row r="88" spans="1:15">
      <c r="A88" s="25">
        <v>83</v>
      </c>
      <c r="B88" s="26">
        <f>#VALUE!</f>
        <v>0</v>
      </c>
      <c r="C88" s="19">
        <f>#VALUE!</f>
        <v>0</v>
      </c>
      <c r="D88" s="26">
        <f>#VALUE!</f>
        <v>0</v>
      </c>
      <c r="E88" s="18">
        <f>#VALUE!</f>
        <v>0</v>
      </c>
      <c r="F88" s="22">
        <v>0</v>
      </c>
      <c r="G88" s="19">
        <f>#VALUE!</f>
        <v>0</v>
      </c>
      <c r="H88" s="19">
        <f>#VALUE!</f>
        <v>0</v>
      </c>
      <c r="I88" s="19">
        <f>#VALUE!</f>
        <v>0</v>
      </c>
      <c r="J88" s="19">
        <f>#VALUE!</f>
        <v>0</v>
      </c>
      <c r="K88" s="22">
        <v>0</v>
      </c>
      <c r="L88" s="22">
        <v>0</v>
      </c>
      <c r="M88" s="22">
        <v>0</v>
      </c>
      <c r="N88" s="22">
        <v>0</v>
      </c>
      <c r="O88" s="17"/>
    </row>
    <row r="89" spans="1:15">
      <c r="A89" s="25">
        <v>84</v>
      </c>
      <c r="B89" s="26">
        <f>#VALUE!</f>
        <v>0</v>
      </c>
      <c r="C89" s="19">
        <f>#VALUE!</f>
        <v>0</v>
      </c>
      <c r="D89" s="26">
        <f>#VALUE!</f>
        <v>0</v>
      </c>
      <c r="E89" s="18">
        <f>#VALUE!</f>
        <v>0</v>
      </c>
      <c r="F89" s="22">
        <v>0</v>
      </c>
      <c r="G89" s="19">
        <f>#VALUE!</f>
        <v>0</v>
      </c>
      <c r="H89" s="19">
        <f>#VALUE!</f>
        <v>0</v>
      </c>
      <c r="I89" s="19">
        <f>#VALUE!</f>
        <v>0</v>
      </c>
      <c r="J89" s="19">
        <f>#VALUE!</f>
        <v>0</v>
      </c>
      <c r="K89" s="22">
        <v>0</v>
      </c>
      <c r="L89" s="22">
        <v>0</v>
      </c>
      <c r="M89" s="22">
        <v>0</v>
      </c>
      <c r="N89" s="22">
        <v>0</v>
      </c>
      <c r="O89" s="17"/>
    </row>
    <row r="90" spans="1:15">
      <c r="A90" s="25">
        <v>85</v>
      </c>
      <c r="B90" s="26">
        <f>#VALUE!</f>
        <v>0</v>
      </c>
      <c r="C90" s="19">
        <f>#VALUE!</f>
        <v>0</v>
      </c>
      <c r="D90" s="26">
        <f>#VALUE!</f>
        <v>0</v>
      </c>
      <c r="E90" s="18">
        <f>#VALUE!</f>
        <v>0</v>
      </c>
      <c r="F90" s="22">
        <v>0</v>
      </c>
      <c r="G90" s="19">
        <f>#VALUE!</f>
        <v>0</v>
      </c>
      <c r="H90" s="19">
        <f>#VALUE!</f>
        <v>0</v>
      </c>
      <c r="I90" s="19">
        <f>#VALUE!</f>
        <v>0</v>
      </c>
      <c r="J90" s="19">
        <f>#VALUE!</f>
        <v>0</v>
      </c>
      <c r="K90" s="22">
        <v>0</v>
      </c>
      <c r="L90" s="22">
        <v>0</v>
      </c>
      <c r="M90" s="22">
        <v>0</v>
      </c>
      <c r="N90" s="22">
        <v>0</v>
      </c>
      <c r="O90" s="17"/>
    </row>
    <row r="91" spans="1:15">
      <c r="A91" s="25">
        <v>86</v>
      </c>
      <c r="B91" s="26">
        <f>#VALUE!</f>
        <v>0</v>
      </c>
      <c r="C91" s="19">
        <f>#VALUE!</f>
        <v>0</v>
      </c>
      <c r="D91" s="26">
        <f>#VALUE!</f>
        <v>0</v>
      </c>
      <c r="E91" s="18">
        <f>#VALUE!</f>
        <v>0</v>
      </c>
      <c r="F91" s="22">
        <v>0</v>
      </c>
      <c r="G91" s="19">
        <f>#VALUE!</f>
        <v>0</v>
      </c>
      <c r="H91" s="19">
        <f>#VALUE!</f>
        <v>0</v>
      </c>
      <c r="I91" s="19">
        <f>#VALUE!</f>
        <v>0</v>
      </c>
      <c r="J91" s="19">
        <f>#VALUE!</f>
        <v>0</v>
      </c>
      <c r="K91" s="22">
        <v>0</v>
      </c>
      <c r="L91" s="22">
        <v>0</v>
      </c>
      <c r="M91" s="22">
        <v>0</v>
      </c>
      <c r="N91" s="22">
        <v>0</v>
      </c>
      <c r="O91" s="17"/>
    </row>
    <row r="92" spans="1:15">
      <c r="A92" s="25">
        <v>87</v>
      </c>
      <c r="B92" s="26">
        <f>#VALUE!</f>
        <v>0</v>
      </c>
      <c r="C92" s="19">
        <f>#VALUE!</f>
        <v>0</v>
      </c>
      <c r="D92" s="26">
        <f>#VALUE!</f>
        <v>0</v>
      </c>
      <c r="E92" s="18">
        <f>#VALUE!</f>
        <v>0</v>
      </c>
      <c r="F92" s="22">
        <v>0</v>
      </c>
      <c r="G92" s="19">
        <f>#VALUE!</f>
        <v>0</v>
      </c>
      <c r="H92" s="19">
        <f>#VALUE!</f>
        <v>0</v>
      </c>
      <c r="I92" s="19">
        <f>#VALUE!</f>
        <v>0</v>
      </c>
      <c r="J92" s="19">
        <f>#VALUE!</f>
        <v>0</v>
      </c>
      <c r="K92" s="22">
        <v>0</v>
      </c>
      <c r="L92" s="22">
        <v>0</v>
      </c>
      <c r="M92" s="22">
        <v>0</v>
      </c>
      <c r="N92" s="22">
        <v>0</v>
      </c>
      <c r="O92" s="17"/>
    </row>
    <row r="93" spans="1:15">
      <c r="A93" s="25">
        <v>88</v>
      </c>
      <c r="B93" s="26">
        <f>#VALUE!</f>
        <v>0</v>
      </c>
      <c r="C93" s="19">
        <f>#VALUE!</f>
        <v>0</v>
      </c>
      <c r="D93" s="26">
        <f>#VALUE!</f>
        <v>0</v>
      </c>
      <c r="E93" s="18">
        <f>#VALUE!</f>
        <v>0</v>
      </c>
      <c r="F93" s="22">
        <v>0</v>
      </c>
      <c r="G93" s="19">
        <f>#VALUE!</f>
        <v>0</v>
      </c>
      <c r="H93" s="19">
        <f>#VALUE!</f>
        <v>0</v>
      </c>
      <c r="I93" s="19">
        <f>#VALUE!</f>
        <v>0</v>
      </c>
      <c r="J93" s="19">
        <f>#VALUE!</f>
        <v>0</v>
      </c>
      <c r="K93" s="22">
        <v>0</v>
      </c>
      <c r="L93" s="22">
        <v>0</v>
      </c>
      <c r="M93" s="22">
        <v>0</v>
      </c>
      <c r="N93" s="22">
        <v>0</v>
      </c>
      <c r="O93" s="17"/>
    </row>
    <row r="94" spans="1:15">
      <c r="A94" s="25">
        <v>89</v>
      </c>
      <c r="B94" s="26">
        <f>#VALUE!</f>
        <v>0</v>
      </c>
      <c r="C94" s="19">
        <f>#VALUE!</f>
        <v>0</v>
      </c>
      <c r="D94" s="26">
        <f>#VALUE!</f>
        <v>0</v>
      </c>
      <c r="E94" s="18">
        <f>#VALUE!</f>
        <v>0</v>
      </c>
      <c r="F94" s="22">
        <v>0</v>
      </c>
      <c r="G94" s="19">
        <f>#VALUE!</f>
        <v>0</v>
      </c>
      <c r="H94" s="19">
        <f>#VALUE!</f>
        <v>0</v>
      </c>
      <c r="I94" s="19">
        <f>#VALUE!</f>
        <v>0</v>
      </c>
      <c r="J94" s="19">
        <f>#VALUE!</f>
        <v>0</v>
      </c>
      <c r="K94" s="22">
        <v>0</v>
      </c>
      <c r="L94" s="22">
        <v>0</v>
      </c>
      <c r="M94" s="22">
        <v>0</v>
      </c>
      <c r="N94" s="22">
        <v>0</v>
      </c>
      <c r="O94" s="17"/>
    </row>
    <row r="95" spans="1:15">
      <c r="A95" s="25">
        <v>90</v>
      </c>
      <c r="B95" s="26">
        <f>#VALUE!</f>
        <v>0</v>
      </c>
      <c r="C95" s="19">
        <f>#VALUE!</f>
        <v>0</v>
      </c>
      <c r="D95" s="26">
        <f>#VALUE!</f>
        <v>0</v>
      </c>
      <c r="E95" s="18">
        <f>#VALUE!</f>
        <v>0</v>
      </c>
      <c r="F95" s="22">
        <v>0</v>
      </c>
      <c r="G95" s="19">
        <f>#VALUE!</f>
        <v>0</v>
      </c>
      <c r="H95" s="19">
        <f>#VALUE!</f>
        <v>0</v>
      </c>
      <c r="I95" s="19">
        <f>#VALUE!</f>
        <v>0</v>
      </c>
      <c r="J95" s="19">
        <f>#VALUE!</f>
        <v>0</v>
      </c>
      <c r="K95" s="22">
        <v>0</v>
      </c>
      <c r="L95" s="22">
        <v>0</v>
      </c>
      <c r="M95" s="22">
        <v>0</v>
      </c>
      <c r="N95" s="22">
        <v>0</v>
      </c>
      <c r="O95" s="17"/>
    </row>
    <row r="96" spans="1:15">
      <c r="A96" s="25">
        <v>91</v>
      </c>
      <c r="B96" s="26">
        <f>#VALUE!</f>
        <v>0</v>
      </c>
      <c r="C96" s="19">
        <f>#VALUE!</f>
        <v>0</v>
      </c>
      <c r="D96" s="26">
        <f>#VALUE!</f>
        <v>0</v>
      </c>
      <c r="E96" s="18">
        <f>#VALUE!</f>
        <v>0</v>
      </c>
      <c r="F96" s="22">
        <v>0</v>
      </c>
      <c r="G96" s="19">
        <f>#VALUE!</f>
        <v>0</v>
      </c>
      <c r="H96" s="19">
        <f>#VALUE!</f>
        <v>0</v>
      </c>
      <c r="I96" s="19">
        <f>#VALUE!</f>
        <v>0</v>
      </c>
      <c r="J96" s="19">
        <f>#VALUE!</f>
        <v>0</v>
      </c>
      <c r="K96" s="22">
        <v>0</v>
      </c>
      <c r="L96" s="22">
        <v>0</v>
      </c>
      <c r="M96" s="22">
        <v>0</v>
      </c>
      <c r="N96" s="22">
        <v>0</v>
      </c>
      <c r="O96" s="17"/>
    </row>
    <row r="97" spans="1:15">
      <c r="A97" s="25">
        <v>92</v>
      </c>
      <c r="B97" s="26">
        <f>#VALUE!</f>
        <v>0</v>
      </c>
      <c r="C97" s="19">
        <f>#VALUE!</f>
        <v>0</v>
      </c>
      <c r="D97" s="26">
        <f>#VALUE!</f>
        <v>0</v>
      </c>
      <c r="E97" s="18">
        <f>#VALUE!</f>
        <v>0</v>
      </c>
      <c r="F97" s="22">
        <v>0</v>
      </c>
      <c r="G97" s="19">
        <f>#VALUE!</f>
        <v>0</v>
      </c>
      <c r="H97" s="19">
        <f>#VALUE!</f>
        <v>0</v>
      </c>
      <c r="I97" s="19">
        <f>#VALUE!</f>
        <v>0</v>
      </c>
      <c r="J97" s="19">
        <f>#VALUE!</f>
        <v>0</v>
      </c>
      <c r="K97" s="22">
        <v>0</v>
      </c>
      <c r="L97" s="22">
        <v>0</v>
      </c>
      <c r="M97" s="22">
        <v>0</v>
      </c>
      <c r="N97" s="22">
        <v>0</v>
      </c>
      <c r="O97" s="17"/>
    </row>
    <row r="98" spans="1:15">
      <c r="A98" s="25">
        <v>93</v>
      </c>
      <c r="B98" s="26">
        <f>#VALUE!</f>
        <v>0</v>
      </c>
      <c r="C98" s="19">
        <f>#VALUE!</f>
        <v>0</v>
      </c>
      <c r="D98" s="26">
        <f>#VALUE!</f>
        <v>0</v>
      </c>
      <c r="E98" s="18">
        <f>#VALUE!</f>
        <v>0</v>
      </c>
      <c r="F98" s="22">
        <v>0</v>
      </c>
      <c r="G98" s="19">
        <f>#VALUE!</f>
        <v>0</v>
      </c>
      <c r="H98" s="19">
        <f>#VALUE!</f>
        <v>0</v>
      </c>
      <c r="I98" s="19">
        <f>#VALUE!</f>
        <v>0</v>
      </c>
      <c r="J98" s="19">
        <f>#VALUE!</f>
        <v>0</v>
      </c>
      <c r="K98" s="22">
        <v>0</v>
      </c>
      <c r="L98" s="22">
        <v>0</v>
      </c>
      <c r="M98" s="22">
        <v>0</v>
      </c>
      <c r="N98" s="22">
        <v>0</v>
      </c>
      <c r="O98" s="17"/>
    </row>
    <row r="99" spans="1:15">
      <c r="A99" s="25">
        <v>94</v>
      </c>
      <c r="B99" s="26">
        <f>#VALUE!</f>
        <v>0</v>
      </c>
      <c r="C99" s="19">
        <f>#VALUE!</f>
        <v>0</v>
      </c>
      <c r="D99" s="26">
        <f>#VALUE!</f>
        <v>0</v>
      </c>
      <c r="E99" s="18">
        <f>#VALUE!</f>
        <v>0</v>
      </c>
      <c r="F99" s="22">
        <v>0</v>
      </c>
      <c r="G99" s="19">
        <f>#VALUE!</f>
        <v>0</v>
      </c>
      <c r="H99" s="19">
        <f>#VALUE!</f>
        <v>0</v>
      </c>
      <c r="I99" s="19">
        <f>#VALUE!</f>
        <v>0</v>
      </c>
      <c r="J99" s="19">
        <f>#VALUE!</f>
        <v>0</v>
      </c>
      <c r="K99" s="22">
        <v>0</v>
      </c>
      <c r="L99" s="22">
        <v>0</v>
      </c>
      <c r="M99" s="22">
        <v>0</v>
      </c>
      <c r="N99" s="22">
        <v>0</v>
      </c>
      <c r="O99" s="17"/>
    </row>
    <row r="100" spans="1:15">
      <c r="A100" s="25">
        <v>95</v>
      </c>
      <c r="B100" s="26">
        <f>#VALUE!</f>
        <v>0</v>
      </c>
      <c r="C100" s="19">
        <f>#VALUE!</f>
        <v>0</v>
      </c>
      <c r="D100" s="26">
        <f>#VALUE!</f>
        <v>0</v>
      </c>
      <c r="E100" s="18">
        <f>#VALUE!</f>
        <v>0</v>
      </c>
      <c r="F100" s="22">
        <v>0</v>
      </c>
      <c r="G100" s="19">
        <f>#VALUE!</f>
        <v>0</v>
      </c>
      <c r="H100" s="19">
        <f>#VALUE!</f>
        <v>0</v>
      </c>
      <c r="I100" s="19">
        <f>#VALUE!</f>
        <v>0</v>
      </c>
      <c r="J100" s="19">
        <f>#VALUE!</f>
        <v>0</v>
      </c>
      <c r="K100" s="22">
        <v>0</v>
      </c>
      <c r="L100" s="22">
        <v>0</v>
      </c>
      <c r="M100" s="22">
        <v>0</v>
      </c>
      <c r="N100" s="22">
        <v>0</v>
      </c>
      <c r="O100" s="17"/>
    </row>
    <row r="101" spans="1:15">
      <c r="A101" s="25">
        <v>96</v>
      </c>
      <c r="B101" s="26">
        <f>#VALUE!</f>
        <v>0</v>
      </c>
      <c r="C101" s="19">
        <f>#VALUE!</f>
        <v>0</v>
      </c>
      <c r="D101" s="26">
        <f>#VALUE!</f>
        <v>0</v>
      </c>
      <c r="E101" s="18">
        <f>#VALUE!</f>
        <v>0</v>
      </c>
      <c r="F101" s="22">
        <v>0</v>
      </c>
      <c r="G101" s="19">
        <f>#VALUE!</f>
        <v>0</v>
      </c>
      <c r="H101" s="19">
        <f>#VALUE!</f>
        <v>0</v>
      </c>
      <c r="I101" s="19">
        <f>#VALUE!</f>
        <v>0</v>
      </c>
      <c r="J101" s="19">
        <f>#VALUE!</f>
        <v>0</v>
      </c>
      <c r="K101" s="22">
        <v>0</v>
      </c>
      <c r="L101" s="22">
        <v>0</v>
      </c>
      <c r="M101" s="22">
        <v>0</v>
      </c>
      <c r="N101" s="22">
        <v>0</v>
      </c>
      <c r="O101" s="17"/>
    </row>
    <row r="102" spans="1:15">
      <c r="A102" s="25">
        <v>97</v>
      </c>
      <c r="B102" s="26">
        <f>#VALUE!</f>
        <v>0</v>
      </c>
      <c r="C102" s="19">
        <f>#VALUE!</f>
        <v>0</v>
      </c>
      <c r="D102" s="26">
        <f>#VALUE!</f>
        <v>0</v>
      </c>
      <c r="E102" s="18">
        <f>#VALUE!</f>
        <v>0</v>
      </c>
      <c r="F102" s="22">
        <v>0</v>
      </c>
      <c r="G102" s="19">
        <f>#VALUE!</f>
        <v>0</v>
      </c>
      <c r="H102" s="19">
        <f>#VALUE!</f>
        <v>0</v>
      </c>
      <c r="I102" s="19">
        <f>#VALUE!</f>
        <v>0</v>
      </c>
      <c r="J102" s="19">
        <f>#VALUE!</f>
        <v>0</v>
      </c>
      <c r="K102" s="22">
        <v>0</v>
      </c>
      <c r="L102" s="22">
        <v>0</v>
      </c>
      <c r="M102" s="22">
        <v>0</v>
      </c>
      <c r="N102" s="22">
        <v>0</v>
      </c>
      <c r="O102" s="17"/>
    </row>
    <row r="103" spans="1:15">
      <c r="A103" s="25">
        <v>98</v>
      </c>
      <c r="B103" s="26">
        <f>#VALUE!</f>
        <v>0</v>
      </c>
      <c r="C103" s="19">
        <f>#VALUE!</f>
        <v>0</v>
      </c>
      <c r="D103" s="26">
        <f>#VALUE!</f>
        <v>0</v>
      </c>
      <c r="E103" s="18">
        <f>#VALUE!</f>
        <v>0</v>
      </c>
      <c r="F103" s="22">
        <v>0</v>
      </c>
      <c r="G103" s="19">
        <f>#VALUE!</f>
        <v>0</v>
      </c>
      <c r="H103" s="19">
        <f>#VALUE!</f>
        <v>0</v>
      </c>
      <c r="I103" s="19">
        <f>#VALUE!</f>
        <v>0</v>
      </c>
      <c r="J103" s="19">
        <f>#VALUE!</f>
        <v>0</v>
      </c>
      <c r="K103" s="22">
        <v>0</v>
      </c>
      <c r="L103" s="22">
        <v>0</v>
      </c>
      <c r="M103" s="22">
        <v>0</v>
      </c>
      <c r="N103" s="22">
        <v>0</v>
      </c>
      <c r="O103" s="17"/>
    </row>
    <row r="104" spans="1:15">
      <c r="A104" s="25">
        <v>99</v>
      </c>
      <c r="B104" s="26">
        <f>#VALUE!</f>
        <v>0</v>
      </c>
      <c r="C104" s="19">
        <f>#VALUE!</f>
        <v>0</v>
      </c>
      <c r="D104" s="26">
        <f>#VALUE!</f>
        <v>0</v>
      </c>
      <c r="E104" s="18">
        <f>#VALUE!</f>
        <v>0</v>
      </c>
      <c r="F104" s="22">
        <v>0</v>
      </c>
      <c r="G104" s="19">
        <f>#VALUE!</f>
        <v>0</v>
      </c>
      <c r="H104" s="19">
        <f>#VALUE!</f>
        <v>0</v>
      </c>
      <c r="I104" s="19">
        <f>#VALUE!</f>
        <v>0</v>
      </c>
      <c r="J104" s="19">
        <f>#VALUE!</f>
        <v>0</v>
      </c>
      <c r="K104" s="22">
        <v>0</v>
      </c>
      <c r="L104" s="22">
        <v>0</v>
      </c>
      <c r="M104" s="22">
        <v>0</v>
      </c>
      <c r="N104" s="22">
        <v>0</v>
      </c>
      <c r="O104" s="17"/>
    </row>
    <row r="105" spans="1:15">
      <c r="A105" s="25">
        <v>100</v>
      </c>
      <c r="B105" s="26">
        <f>#VALUE!</f>
        <v>0</v>
      </c>
      <c r="C105" s="19">
        <f>#VALUE!</f>
        <v>0</v>
      </c>
      <c r="D105" s="26">
        <f>#VALUE!</f>
        <v>0</v>
      </c>
      <c r="E105" s="18">
        <f>#VALUE!</f>
        <v>0</v>
      </c>
      <c r="F105" s="22">
        <v>0</v>
      </c>
      <c r="G105" s="19">
        <f>#VALUE!</f>
        <v>0</v>
      </c>
      <c r="H105" s="19">
        <f>#VALUE!</f>
        <v>0</v>
      </c>
      <c r="I105" s="19">
        <f>#VALUE!</f>
        <v>0</v>
      </c>
      <c r="J105" s="19">
        <f>#VALUE!</f>
        <v>0</v>
      </c>
      <c r="K105" s="22">
        <v>0</v>
      </c>
      <c r="L105" s="22">
        <v>0</v>
      </c>
      <c r="M105" s="22">
        <v>0</v>
      </c>
      <c r="N105" s="22">
        <v>0</v>
      </c>
      <c r="O105" s="17"/>
    </row>
    <row r="106" spans="1:15">
      <c r="A106" s="25">
        <v>101</v>
      </c>
      <c r="B106" s="26">
        <f>#VALUE!</f>
        <v>0</v>
      </c>
      <c r="C106" s="19">
        <f>#VALUE!</f>
        <v>0</v>
      </c>
      <c r="D106" s="26">
        <f>#VALUE!</f>
        <v>0</v>
      </c>
      <c r="E106" s="18">
        <f>#VALUE!</f>
        <v>0</v>
      </c>
      <c r="F106" s="22">
        <v>0</v>
      </c>
      <c r="G106" s="19">
        <f>#VALUE!</f>
        <v>0</v>
      </c>
      <c r="H106" s="19">
        <f>#VALUE!</f>
        <v>0</v>
      </c>
      <c r="I106" s="19">
        <f>#VALUE!</f>
        <v>0</v>
      </c>
      <c r="J106" s="19">
        <f>#VALUE!</f>
        <v>0</v>
      </c>
      <c r="K106" s="22">
        <v>0</v>
      </c>
      <c r="L106" s="22">
        <v>0</v>
      </c>
      <c r="M106" s="22">
        <v>0</v>
      </c>
      <c r="N106" s="22">
        <v>0</v>
      </c>
      <c r="O106" s="17"/>
    </row>
    <row r="107" spans="1:15">
      <c r="A107" s="25">
        <v>102</v>
      </c>
      <c r="B107" s="26">
        <f>#VALUE!</f>
        <v>0</v>
      </c>
      <c r="C107" s="19">
        <f>#VALUE!</f>
        <v>0</v>
      </c>
      <c r="D107" s="26">
        <f>#VALUE!</f>
        <v>0</v>
      </c>
      <c r="E107" s="18">
        <f>#VALUE!</f>
        <v>0</v>
      </c>
      <c r="F107" s="22">
        <v>0</v>
      </c>
      <c r="G107" s="19">
        <f>#VALUE!</f>
        <v>0</v>
      </c>
      <c r="H107" s="19">
        <f>#VALUE!</f>
        <v>0</v>
      </c>
      <c r="I107" s="19">
        <f>#VALUE!</f>
        <v>0</v>
      </c>
      <c r="J107" s="19">
        <f>#VALUE!</f>
        <v>0</v>
      </c>
      <c r="K107" s="22">
        <v>0</v>
      </c>
      <c r="L107" s="22">
        <v>0</v>
      </c>
      <c r="M107" s="22">
        <v>0</v>
      </c>
      <c r="N107" s="22">
        <v>0</v>
      </c>
      <c r="O107" s="17"/>
    </row>
    <row r="108" spans="1:15">
      <c r="A108" s="25">
        <v>103</v>
      </c>
      <c r="B108" s="26">
        <f>#VALUE!</f>
        <v>0</v>
      </c>
      <c r="C108" s="19">
        <f>#VALUE!</f>
        <v>0</v>
      </c>
      <c r="D108" s="26">
        <f>#VALUE!</f>
        <v>0</v>
      </c>
      <c r="E108" s="18">
        <f>#VALUE!</f>
        <v>0</v>
      </c>
      <c r="F108" s="22">
        <v>0</v>
      </c>
      <c r="G108" s="19">
        <f>#VALUE!</f>
        <v>0</v>
      </c>
      <c r="H108" s="19">
        <f>#VALUE!</f>
        <v>0</v>
      </c>
      <c r="I108" s="19">
        <f>#VALUE!</f>
        <v>0</v>
      </c>
      <c r="J108" s="19">
        <f>#VALUE!</f>
        <v>0</v>
      </c>
      <c r="K108" s="22">
        <v>0</v>
      </c>
      <c r="L108" s="22">
        <v>0</v>
      </c>
      <c r="M108" s="22">
        <v>0</v>
      </c>
      <c r="N108" s="22">
        <v>0</v>
      </c>
      <c r="O108" s="17"/>
    </row>
    <row r="109" spans="1:15">
      <c r="A109" s="25">
        <v>104</v>
      </c>
      <c r="B109" s="26">
        <f>#VALUE!</f>
        <v>0</v>
      </c>
      <c r="C109" s="19">
        <f>#VALUE!</f>
        <v>0</v>
      </c>
      <c r="D109" s="26">
        <f>#VALUE!</f>
        <v>0</v>
      </c>
      <c r="E109" s="18">
        <f>#VALUE!</f>
        <v>0</v>
      </c>
      <c r="F109" s="22">
        <v>0</v>
      </c>
      <c r="G109" s="19">
        <f>#VALUE!</f>
        <v>0</v>
      </c>
      <c r="H109" s="19">
        <f>#VALUE!</f>
        <v>0</v>
      </c>
      <c r="I109" s="19">
        <f>#VALUE!</f>
        <v>0</v>
      </c>
      <c r="J109" s="19">
        <f>#VALUE!</f>
        <v>0</v>
      </c>
      <c r="K109" s="22">
        <v>0</v>
      </c>
      <c r="L109" s="22">
        <v>0</v>
      </c>
      <c r="M109" s="22">
        <v>0</v>
      </c>
      <c r="N109" s="22">
        <v>0</v>
      </c>
      <c r="O109" s="17"/>
    </row>
    <row r="110" spans="1:15">
      <c r="A110" s="25">
        <v>105</v>
      </c>
      <c r="B110" s="26">
        <f>#VALUE!</f>
        <v>0</v>
      </c>
      <c r="C110" s="19">
        <f>#VALUE!</f>
        <v>0</v>
      </c>
      <c r="D110" s="26">
        <f>#VALUE!</f>
        <v>0</v>
      </c>
      <c r="E110" s="18">
        <f>#VALUE!</f>
        <v>0</v>
      </c>
      <c r="F110" s="22">
        <v>0</v>
      </c>
      <c r="G110" s="19">
        <f>#VALUE!</f>
        <v>0</v>
      </c>
      <c r="H110" s="19">
        <f>#VALUE!</f>
        <v>0</v>
      </c>
      <c r="I110" s="19">
        <f>#VALUE!</f>
        <v>0</v>
      </c>
      <c r="J110" s="19">
        <f>#VALUE!</f>
        <v>0</v>
      </c>
      <c r="K110" s="22">
        <v>0</v>
      </c>
      <c r="L110" s="22">
        <v>0</v>
      </c>
      <c r="M110" s="22">
        <v>0</v>
      </c>
      <c r="N110" s="22">
        <v>0</v>
      </c>
      <c r="O110" s="17"/>
    </row>
    <row r="111" spans="1:15">
      <c r="A111" s="25">
        <v>106</v>
      </c>
      <c r="B111" s="26">
        <f>#VALUE!</f>
        <v>0</v>
      </c>
      <c r="C111" s="19">
        <f>#VALUE!</f>
        <v>0</v>
      </c>
      <c r="D111" s="26">
        <f>#VALUE!</f>
        <v>0</v>
      </c>
      <c r="E111" s="18">
        <f>#VALUE!</f>
        <v>0</v>
      </c>
      <c r="F111" s="22">
        <v>0</v>
      </c>
      <c r="G111" s="19">
        <f>#VALUE!</f>
        <v>0</v>
      </c>
      <c r="H111" s="19">
        <f>#VALUE!</f>
        <v>0</v>
      </c>
      <c r="I111" s="19">
        <f>#VALUE!</f>
        <v>0</v>
      </c>
      <c r="J111" s="19">
        <f>#VALUE!</f>
        <v>0</v>
      </c>
      <c r="K111" s="22">
        <v>0</v>
      </c>
      <c r="L111" s="22">
        <v>0</v>
      </c>
      <c r="M111" s="22">
        <v>0</v>
      </c>
      <c r="N111" s="22">
        <v>0</v>
      </c>
      <c r="O111" s="17"/>
    </row>
    <row r="112" spans="1:15">
      <c r="A112" s="25">
        <v>107</v>
      </c>
      <c r="B112" s="26">
        <f>#VALUE!</f>
        <v>0</v>
      </c>
      <c r="C112" s="19">
        <f>#VALUE!</f>
        <v>0</v>
      </c>
      <c r="D112" s="26">
        <f>#VALUE!</f>
        <v>0</v>
      </c>
      <c r="E112" s="18">
        <f>#VALUE!</f>
        <v>0</v>
      </c>
      <c r="F112" s="22">
        <v>0</v>
      </c>
      <c r="G112" s="19">
        <f>#VALUE!</f>
        <v>0</v>
      </c>
      <c r="H112" s="19">
        <f>#VALUE!</f>
        <v>0</v>
      </c>
      <c r="I112" s="19">
        <f>#VALUE!</f>
        <v>0</v>
      </c>
      <c r="J112" s="19">
        <f>#VALUE!</f>
        <v>0</v>
      </c>
      <c r="K112" s="22">
        <v>0</v>
      </c>
      <c r="L112" s="22">
        <v>0</v>
      </c>
      <c r="M112" s="22">
        <v>0</v>
      </c>
      <c r="N112" s="22">
        <v>0</v>
      </c>
      <c r="O112" s="17"/>
    </row>
    <row r="113" spans="1:15">
      <c r="A113" s="25">
        <v>108</v>
      </c>
      <c r="B113" s="26">
        <f>#VALUE!</f>
        <v>0</v>
      </c>
      <c r="C113" s="19">
        <f>#VALUE!</f>
        <v>0</v>
      </c>
      <c r="D113" s="26">
        <f>#VALUE!</f>
        <v>0</v>
      </c>
      <c r="E113" s="18">
        <f>#VALUE!</f>
        <v>0</v>
      </c>
      <c r="F113" s="22">
        <v>0</v>
      </c>
      <c r="G113" s="19">
        <f>#VALUE!</f>
        <v>0</v>
      </c>
      <c r="H113" s="19">
        <f>#VALUE!</f>
        <v>0</v>
      </c>
      <c r="I113" s="19">
        <f>#VALUE!</f>
        <v>0</v>
      </c>
      <c r="J113" s="19">
        <f>#VALUE!</f>
        <v>0</v>
      </c>
      <c r="K113" s="22">
        <v>0</v>
      </c>
      <c r="L113" s="22">
        <v>0</v>
      </c>
      <c r="M113" s="22">
        <v>0</v>
      </c>
      <c r="N113" s="22">
        <v>0</v>
      </c>
      <c r="O113" s="17"/>
    </row>
    <row r="114" spans="1:15">
      <c r="A114" s="25">
        <v>109</v>
      </c>
      <c r="B114" s="26">
        <f>#VALUE!</f>
        <v>0</v>
      </c>
      <c r="C114" s="19">
        <f>#VALUE!</f>
        <v>0</v>
      </c>
      <c r="D114" s="26">
        <f>#VALUE!</f>
        <v>0</v>
      </c>
      <c r="E114" s="18">
        <f>#VALUE!</f>
        <v>0</v>
      </c>
      <c r="F114" s="22">
        <v>0</v>
      </c>
      <c r="G114" s="19">
        <f>#VALUE!</f>
        <v>0</v>
      </c>
      <c r="H114" s="19">
        <f>#VALUE!</f>
        <v>0</v>
      </c>
      <c r="I114" s="19">
        <f>#VALUE!</f>
        <v>0</v>
      </c>
      <c r="J114" s="19">
        <f>#VALUE!</f>
        <v>0</v>
      </c>
      <c r="K114" s="22">
        <v>0</v>
      </c>
      <c r="L114" s="22">
        <v>0</v>
      </c>
      <c r="M114" s="22">
        <v>0</v>
      </c>
      <c r="N114" s="22">
        <v>0</v>
      </c>
      <c r="O114" s="17"/>
    </row>
    <row r="115" spans="1:15">
      <c r="A115" s="25">
        <v>110</v>
      </c>
      <c r="B115" s="26">
        <f>#VALUE!</f>
        <v>0</v>
      </c>
      <c r="C115" s="19">
        <f>#VALUE!</f>
        <v>0</v>
      </c>
      <c r="D115" s="26">
        <f>#VALUE!</f>
        <v>0</v>
      </c>
      <c r="E115" s="18">
        <f>#VALUE!</f>
        <v>0</v>
      </c>
      <c r="F115" s="22">
        <v>0</v>
      </c>
      <c r="G115" s="19">
        <f>#VALUE!</f>
        <v>0</v>
      </c>
      <c r="H115" s="19">
        <f>#VALUE!</f>
        <v>0</v>
      </c>
      <c r="I115" s="19">
        <f>#VALUE!</f>
        <v>0</v>
      </c>
      <c r="J115" s="19">
        <f>#VALUE!</f>
        <v>0</v>
      </c>
      <c r="K115" s="22">
        <v>0</v>
      </c>
      <c r="L115" s="22">
        <v>0</v>
      </c>
      <c r="M115" s="22">
        <v>0</v>
      </c>
      <c r="N115" s="22">
        <v>0</v>
      </c>
      <c r="O115" s="17"/>
    </row>
    <row r="116" spans="1:15">
      <c r="A116" s="25">
        <v>111</v>
      </c>
      <c r="B116" s="26">
        <f>#VALUE!</f>
        <v>0</v>
      </c>
      <c r="C116" s="19">
        <f>#VALUE!</f>
        <v>0</v>
      </c>
      <c r="D116" s="26">
        <f>#VALUE!</f>
        <v>0</v>
      </c>
      <c r="E116" s="18">
        <f>#VALUE!</f>
        <v>0</v>
      </c>
      <c r="F116" s="22">
        <v>0</v>
      </c>
      <c r="G116" s="19">
        <f>#VALUE!</f>
        <v>0</v>
      </c>
      <c r="H116" s="19">
        <f>#VALUE!</f>
        <v>0</v>
      </c>
      <c r="I116" s="19">
        <f>#VALUE!</f>
        <v>0</v>
      </c>
      <c r="J116" s="19">
        <f>#VALUE!</f>
        <v>0</v>
      </c>
      <c r="K116" s="22">
        <v>0</v>
      </c>
      <c r="L116" s="22">
        <v>0</v>
      </c>
      <c r="M116" s="22">
        <v>0</v>
      </c>
      <c r="N116" s="22">
        <v>0</v>
      </c>
      <c r="O116" s="17"/>
    </row>
    <row r="117" spans="1:15">
      <c r="A117" s="25">
        <v>112</v>
      </c>
      <c r="B117" s="26">
        <f>#VALUE!</f>
        <v>0</v>
      </c>
      <c r="C117" s="19">
        <f>#VALUE!</f>
        <v>0</v>
      </c>
      <c r="D117" s="26">
        <f>#VALUE!</f>
        <v>0</v>
      </c>
      <c r="E117" s="18">
        <f>#VALUE!</f>
        <v>0</v>
      </c>
      <c r="F117" s="22">
        <v>0</v>
      </c>
      <c r="G117" s="19">
        <f>#VALUE!</f>
        <v>0</v>
      </c>
      <c r="H117" s="19">
        <f>#VALUE!</f>
        <v>0</v>
      </c>
      <c r="I117" s="19">
        <f>#VALUE!</f>
        <v>0</v>
      </c>
      <c r="J117" s="19">
        <f>#VALUE!</f>
        <v>0</v>
      </c>
      <c r="K117" s="22">
        <v>0</v>
      </c>
      <c r="L117" s="22">
        <v>0</v>
      </c>
      <c r="M117" s="22">
        <v>0</v>
      </c>
      <c r="N117" s="22">
        <v>0</v>
      </c>
      <c r="O117" s="17"/>
    </row>
    <row r="118" spans="1:15">
      <c r="A118" s="25">
        <v>113</v>
      </c>
      <c r="B118" s="26">
        <f>#VALUE!</f>
        <v>0</v>
      </c>
      <c r="C118" s="19">
        <f>#VALUE!</f>
        <v>0</v>
      </c>
      <c r="D118" s="26">
        <f>#VALUE!</f>
        <v>0</v>
      </c>
      <c r="E118" s="18">
        <f>#VALUE!</f>
        <v>0</v>
      </c>
      <c r="F118" s="22">
        <v>0</v>
      </c>
      <c r="G118" s="19">
        <f>#VALUE!</f>
        <v>0</v>
      </c>
      <c r="H118" s="19">
        <f>#VALUE!</f>
        <v>0</v>
      </c>
      <c r="I118" s="19">
        <f>#VALUE!</f>
        <v>0</v>
      </c>
      <c r="J118" s="19">
        <f>#VALUE!</f>
        <v>0</v>
      </c>
      <c r="K118" s="22">
        <v>0</v>
      </c>
      <c r="L118" s="22">
        <v>0</v>
      </c>
      <c r="M118" s="22">
        <v>0</v>
      </c>
      <c r="N118" s="22">
        <v>0</v>
      </c>
      <c r="O118" s="17"/>
    </row>
    <row r="119" spans="1:15">
      <c r="A119" s="25">
        <v>114</v>
      </c>
      <c r="B119" s="26">
        <f>#VALUE!</f>
        <v>0</v>
      </c>
      <c r="C119" s="19">
        <f>#VALUE!</f>
        <v>0</v>
      </c>
      <c r="D119" s="26">
        <f>#VALUE!</f>
        <v>0</v>
      </c>
      <c r="E119" s="18">
        <f>#VALUE!</f>
        <v>0</v>
      </c>
      <c r="F119" s="22">
        <v>0</v>
      </c>
      <c r="G119" s="19">
        <f>#VALUE!</f>
        <v>0</v>
      </c>
      <c r="H119" s="19">
        <f>#VALUE!</f>
        <v>0</v>
      </c>
      <c r="I119" s="19">
        <f>#VALUE!</f>
        <v>0</v>
      </c>
      <c r="J119" s="19">
        <f>#VALUE!</f>
        <v>0</v>
      </c>
      <c r="K119" s="22">
        <v>0</v>
      </c>
      <c r="L119" s="22">
        <v>0</v>
      </c>
      <c r="M119" s="22">
        <v>0</v>
      </c>
      <c r="N119" s="22">
        <v>0</v>
      </c>
      <c r="O119" s="17"/>
    </row>
    <row r="120" spans="1:15">
      <c r="A120" s="25">
        <v>115</v>
      </c>
      <c r="B120" s="26">
        <f>#VALUE!</f>
        <v>0</v>
      </c>
      <c r="C120" s="19">
        <f>#VALUE!</f>
        <v>0</v>
      </c>
      <c r="D120" s="26">
        <f>#VALUE!</f>
        <v>0</v>
      </c>
      <c r="E120" s="18">
        <f>#VALUE!</f>
        <v>0</v>
      </c>
      <c r="F120" s="22">
        <v>0</v>
      </c>
      <c r="G120" s="19">
        <f>#VALUE!</f>
        <v>0</v>
      </c>
      <c r="H120" s="19">
        <f>#VALUE!</f>
        <v>0</v>
      </c>
      <c r="I120" s="19">
        <f>#VALUE!</f>
        <v>0</v>
      </c>
      <c r="J120" s="19">
        <f>#VALUE!</f>
        <v>0</v>
      </c>
      <c r="K120" s="22">
        <v>0</v>
      </c>
      <c r="L120" s="22">
        <v>0</v>
      </c>
      <c r="M120" s="22">
        <v>0</v>
      </c>
      <c r="N120" s="22">
        <v>0</v>
      </c>
      <c r="O120" s="17"/>
    </row>
    <row r="121" spans="1:15">
      <c r="A121" s="25">
        <v>116</v>
      </c>
      <c r="B121" s="26">
        <f>#VALUE!</f>
        <v>0</v>
      </c>
      <c r="C121" s="19">
        <f>#VALUE!</f>
        <v>0</v>
      </c>
      <c r="D121" s="26">
        <f>#VALUE!</f>
        <v>0</v>
      </c>
      <c r="E121" s="18">
        <f>#VALUE!</f>
        <v>0</v>
      </c>
      <c r="F121" s="22">
        <v>0</v>
      </c>
      <c r="G121" s="19">
        <f>#VALUE!</f>
        <v>0</v>
      </c>
      <c r="H121" s="19">
        <f>#VALUE!</f>
        <v>0</v>
      </c>
      <c r="I121" s="19">
        <f>#VALUE!</f>
        <v>0</v>
      </c>
      <c r="J121" s="19">
        <f>#VALUE!</f>
        <v>0</v>
      </c>
      <c r="K121" s="22">
        <v>0</v>
      </c>
      <c r="L121" s="22">
        <v>0</v>
      </c>
      <c r="M121" s="22">
        <v>0</v>
      </c>
      <c r="N121" s="22">
        <v>0</v>
      </c>
      <c r="O121" s="17"/>
    </row>
    <row r="122" spans="1:15">
      <c r="A122" s="25">
        <v>117</v>
      </c>
      <c r="B122" s="26">
        <f>#VALUE!</f>
        <v>0</v>
      </c>
      <c r="C122" s="19">
        <f>#VALUE!</f>
        <v>0</v>
      </c>
      <c r="D122" s="26">
        <f>#VALUE!</f>
        <v>0</v>
      </c>
      <c r="E122" s="18">
        <f>#VALUE!</f>
        <v>0</v>
      </c>
      <c r="F122" s="22">
        <v>0</v>
      </c>
      <c r="G122" s="19">
        <f>#VALUE!</f>
        <v>0</v>
      </c>
      <c r="H122" s="19">
        <f>#VALUE!</f>
        <v>0</v>
      </c>
      <c r="I122" s="19">
        <f>#VALUE!</f>
        <v>0</v>
      </c>
      <c r="J122" s="19">
        <f>#VALUE!</f>
        <v>0</v>
      </c>
      <c r="K122" s="22">
        <v>0</v>
      </c>
      <c r="L122" s="22">
        <v>0</v>
      </c>
      <c r="M122" s="22">
        <v>0</v>
      </c>
      <c r="N122" s="22">
        <v>0</v>
      </c>
      <c r="O122" s="17"/>
    </row>
    <row r="123" spans="1:15">
      <c r="A123" s="25">
        <v>118</v>
      </c>
      <c r="B123" s="26">
        <f>#VALUE!</f>
        <v>0</v>
      </c>
      <c r="C123" s="19">
        <f>#VALUE!</f>
        <v>0</v>
      </c>
      <c r="D123" s="26">
        <f>#VALUE!</f>
        <v>0</v>
      </c>
      <c r="E123" s="18">
        <f>#VALUE!</f>
        <v>0</v>
      </c>
      <c r="F123" s="22">
        <v>0</v>
      </c>
      <c r="G123" s="19">
        <f>#VALUE!</f>
        <v>0</v>
      </c>
      <c r="H123" s="19">
        <f>#VALUE!</f>
        <v>0</v>
      </c>
      <c r="I123" s="19">
        <f>#VALUE!</f>
        <v>0</v>
      </c>
      <c r="J123" s="19">
        <f>#VALUE!</f>
        <v>0</v>
      </c>
      <c r="K123" s="22">
        <v>0</v>
      </c>
      <c r="L123" s="22">
        <v>0</v>
      </c>
      <c r="M123" s="22">
        <v>0</v>
      </c>
      <c r="N123" s="22">
        <v>0</v>
      </c>
      <c r="O123" s="17"/>
    </row>
    <row r="124" spans="1:15">
      <c r="A124" s="25">
        <v>119</v>
      </c>
      <c r="B124" s="26">
        <f>#VALUE!</f>
        <v>0</v>
      </c>
      <c r="C124" s="19">
        <f>#VALUE!</f>
        <v>0</v>
      </c>
      <c r="D124" s="26">
        <f>#VALUE!</f>
        <v>0</v>
      </c>
      <c r="E124" s="18">
        <f>#VALUE!</f>
        <v>0</v>
      </c>
      <c r="F124" s="22">
        <v>0</v>
      </c>
      <c r="G124" s="19">
        <f>#VALUE!</f>
        <v>0</v>
      </c>
      <c r="H124" s="19">
        <f>#VALUE!</f>
        <v>0</v>
      </c>
      <c r="I124" s="19">
        <f>#VALUE!</f>
        <v>0</v>
      </c>
      <c r="J124" s="19">
        <f>#VALUE!</f>
        <v>0</v>
      </c>
      <c r="K124" s="22">
        <v>0</v>
      </c>
      <c r="L124" s="22">
        <v>0</v>
      </c>
      <c r="M124" s="22">
        <v>0</v>
      </c>
      <c r="N124" s="22">
        <v>0</v>
      </c>
      <c r="O124" s="17"/>
    </row>
    <row r="125" spans="1:15">
      <c r="A125" s="25">
        <v>120</v>
      </c>
      <c r="B125" s="26">
        <f>#VALUE!</f>
        <v>0</v>
      </c>
      <c r="C125" s="19">
        <f>#VALUE!</f>
        <v>0</v>
      </c>
      <c r="D125" s="26">
        <f>#VALUE!</f>
        <v>0</v>
      </c>
      <c r="E125" s="18">
        <f>#VALUE!</f>
        <v>0</v>
      </c>
      <c r="F125" s="22">
        <v>0</v>
      </c>
      <c r="G125" s="19">
        <f>#VALUE!</f>
        <v>0</v>
      </c>
      <c r="H125" s="19">
        <f>#VALUE!</f>
        <v>0</v>
      </c>
      <c r="I125" s="19">
        <f>#VALUE!</f>
        <v>0</v>
      </c>
      <c r="J125" s="19">
        <f>#VALUE!</f>
        <v>0</v>
      </c>
      <c r="K125" s="22">
        <v>0</v>
      </c>
      <c r="L125" s="22">
        <v>0</v>
      </c>
      <c r="M125" s="22">
        <v>0</v>
      </c>
      <c r="N125" s="22">
        <v>0</v>
      </c>
      <c r="O125" s="17"/>
    </row>
    <row r="126" spans="1:15">
      <c r="A126" s="25">
        <v>121</v>
      </c>
      <c r="B126" s="26">
        <f>#VALUE!</f>
        <v>0</v>
      </c>
      <c r="C126" s="19">
        <f>#VALUE!</f>
        <v>0</v>
      </c>
      <c r="D126" s="26">
        <f>#VALUE!</f>
        <v>0</v>
      </c>
      <c r="E126" s="18">
        <f>#VALUE!</f>
        <v>0</v>
      </c>
      <c r="F126" s="22">
        <v>0</v>
      </c>
      <c r="G126" s="19">
        <f>#VALUE!</f>
        <v>0</v>
      </c>
      <c r="H126" s="19">
        <f>#VALUE!</f>
        <v>0</v>
      </c>
      <c r="I126" s="19">
        <f>#VALUE!</f>
        <v>0</v>
      </c>
      <c r="J126" s="19">
        <f>#VALUE!</f>
        <v>0</v>
      </c>
      <c r="K126" s="22">
        <v>0</v>
      </c>
      <c r="L126" s="22">
        <v>0</v>
      </c>
      <c r="M126" s="22">
        <v>0</v>
      </c>
      <c r="N126" s="22">
        <v>0</v>
      </c>
      <c r="O126" s="17"/>
    </row>
    <row r="127" spans="1:15">
      <c r="A127" s="25">
        <v>122</v>
      </c>
      <c r="B127" s="26">
        <f>#VALUE!</f>
        <v>0</v>
      </c>
      <c r="C127" s="19">
        <f>#VALUE!</f>
        <v>0</v>
      </c>
      <c r="D127" s="26">
        <f>#VALUE!</f>
        <v>0</v>
      </c>
      <c r="E127" s="18">
        <f>#VALUE!</f>
        <v>0</v>
      </c>
      <c r="F127" s="22">
        <v>0</v>
      </c>
      <c r="G127" s="19">
        <f>#VALUE!</f>
        <v>0</v>
      </c>
      <c r="H127" s="19">
        <f>#VALUE!</f>
        <v>0</v>
      </c>
      <c r="I127" s="19">
        <f>#VALUE!</f>
        <v>0</v>
      </c>
      <c r="J127" s="19">
        <f>#VALUE!</f>
        <v>0</v>
      </c>
      <c r="K127" s="22">
        <v>0</v>
      </c>
      <c r="L127" s="22">
        <v>0</v>
      </c>
      <c r="M127" s="22">
        <v>0</v>
      </c>
      <c r="N127" s="22">
        <v>0</v>
      </c>
      <c r="O127" s="17"/>
    </row>
    <row r="128" spans="1:15">
      <c r="A128" s="25">
        <v>123</v>
      </c>
      <c r="B128" s="26">
        <f>#VALUE!</f>
        <v>0</v>
      </c>
      <c r="C128" s="19">
        <f>#VALUE!</f>
        <v>0</v>
      </c>
      <c r="D128" s="26">
        <f>#VALUE!</f>
        <v>0</v>
      </c>
      <c r="E128" s="18">
        <f>#VALUE!</f>
        <v>0</v>
      </c>
      <c r="F128" s="22">
        <v>0</v>
      </c>
      <c r="G128" s="19">
        <f>#VALUE!</f>
        <v>0</v>
      </c>
      <c r="H128" s="19">
        <f>#VALUE!</f>
        <v>0</v>
      </c>
      <c r="I128" s="19">
        <f>#VALUE!</f>
        <v>0</v>
      </c>
      <c r="J128" s="19">
        <f>#VALUE!</f>
        <v>0</v>
      </c>
      <c r="K128" s="22">
        <v>0</v>
      </c>
      <c r="L128" s="22">
        <v>0</v>
      </c>
      <c r="M128" s="22">
        <v>0</v>
      </c>
      <c r="N128" s="22">
        <v>0</v>
      </c>
      <c r="O128" s="17"/>
    </row>
    <row r="129" spans="1:15">
      <c r="A129" s="25">
        <v>124</v>
      </c>
      <c r="B129" s="26">
        <f>#VALUE!</f>
        <v>0</v>
      </c>
      <c r="C129" s="19">
        <f>#VALUE!</f>
        <v>0</v>
      </c>
      <c r="D129" s="26">
        <f>#VALUE!</f>
        <v>0</v>
      </c>
      <c r="E129" s="18">
        <f>#VALUE!</f>
        <v>0</v>
      </c>
      <c r="F129" s="22">
        <v>0</v>
      </c>
      <c r="G129" s="19">
        <f>#VALUE!</f>
        <v>0</v>
      </c>
      <c r="H129" s="19">
        <f>#VALUE!</f>
        <v>0</v>
      </c>
      <c r="I129" s="19">
        <f>#VALUE!</f>
        <v>0</v>
      </c>
      <c r="J129" s="19">
        <f>#VALUE!</f>
        <v>0</v>
      </c>
      <c r="K129" s="22">
        <v>0</v>
      </c>
      <c r="L129" s="22">
        <v>0</v>
      </c>
      <c r="M129" s="22">
        <v>0</v>
      </c>
      <c r="N129" s="22">
        <v>0</v>
      </c>
      <c r="O129" s="17"/>
    </row>
    <row r="130" spans="1:15">
      <c r="A130" s="25">
        <v>125</v>
      </c>
      <c r="B130" s="26">
        <f>#VALUE!</f>
        <v>0</v>
      </c>
      <c r="C130" s="19">
        <f>#VALUE!</f>
        <v>0</v>
      </c>
      <c r="D130" s="26">
        <f>#VALUE!</f>
        <v>0</v>
      </c>
      <c r="E130" s="18">
        <f>#VALUE!</f>
        <v>0</v>
      </c>
      <c r="F130" s="22">
        <v>0</v>
      </c>
      <c r="G130" s="19">
        <f>#VALUE!</f>
        <v>0</v>
      </c>
      <c r="H130" s="19">
        <f>#VALUE!</f>
        <v>0</v>
      </c>
      <c r="I130" s="19">
        <f>#VALUE!</f>
        <v>0</v>
      </c>
      <c r="J130" s="19">
        <f>#VALUE!</f>
        <v>0</v>
      </c>
      <c r="K130" s="22">
        <v>0</v>
      </c>
      <c r="L130" s="22">
        <v>0</v>
      </c>
      <c r="M130" s="22">
        <v>0</v>
      </c>
      <c r="N130" s="22">
        <v>0</v>
      </c>
      <c r="O130" s="17"/>
    </row>
    <row r="131" spans="1:15">
      <c r="A131" s="25">
        <v>126</v>
      </c>
      <c r="B131" s="26">
        <f>#VALUE!</f>
        <v>0</v>
      </c>
      <c r="C131" s="19">
        <f>#VALUE!</f>
        <v>0</v>
      </c>
      <c r="D131" s="26">
        <f>#VALUE!</f>
        <v>0</v>
      </c>
      <c r="E131" s="18">
        <f>#VALUE!</f>
        <v>0</v>
      </c>
      <c r="F131" s="22">
        <v>0</v>
      </c>
      <c r="G131" s="19">
        <f>#VALUE!</f>
        <v>0</v>
      </c>
      <c r="H131" s="19">
        <f>#VALUE!</f>
        <v>0</v>
      </c>
      <c r="I131" s="19">
        <f>#VALUE!</f>
        <v>0</v>
      </c>
      <c r="J131" s="19">
        <f>#VALUE!</f>
        <v>0</v>
      </c>
      <c r="K131" s="22">
        <v>0</v>
      </c>
      <c r="L131" s="22">
        <v>0</v>
      </c>
      <c r="M131" s="22">
        <v>0</v>
      </c>
      <c r="N131" s="22">
        <v>0</v>
      </c>
      <c r="O131" s="17"/>
    </row>
    <row r="132" spans="1:15">
      <c r="A132" s="25">
        <v>127</v>
      </c>
      <c r="B132" s="26">
        <f>#VALUE!</f>
        <v>0</v>
      </c>
      <c r="C132" s="19">
        <f>#VALUE!</f>
        <v>0</v>
      </c>
      <c r="D132" s="26">
        <f>#VALUE!</f>
        <v>0</v>
      </c>
      <c r="E132" s="18">
        <f>#VALUE!</f>
        <v>0</v>
      </c>
      <c r="F132" s="22">
        <v>0</v>
      </c>
      <c r="G132" s="19">
        <f>#VALUE!</f>
        <v>0</v>
      </c>
      <c r="H132" s="19">
        <f>#VALUE!</f>
        <v>0</v>
      </c>
      <c r="I132" s="19">
        <f>#VALUE!</f>
        <v>0</v>
      </c>
      <c r="J132" s="19">
        <f>#VALUE!</f>
        <v>0</v>
      </c>
      <c r="K132" s="22">
        <v>0</v>
      </c>
      <c r="L132" s="22">
        <v>0</v>
      </c>
      <c r="M132" s="22">
        <v>0</v>
      </c>
      <c r="N132" s="22">
        <v>0</v>
      </c>
      <c r="O132" s="17"/>
    </row>
    <row r="133" spans="1:15">
      <c r="A133" s="25">
        <v>128</v>
      </c>
      <c r="B133" s="26">
        <f>#VALUE!</f>
        <v>0</v>
      </c>
      <c r="C133" s="19">
        <f>#VALUE!</f>
        <v>0</v>
      </c>
      <c r="D133" s="26">
        <f>#VALUE!</f>
        <v>0</v>
      </c>
      <c r="E133" s="18">
        <f>#VALUE!</f>
        <v>0</v>
      </c>
      <c r="F133" s="22">
        <v>0</v>
      </c>
      <c r="G133" s="19">
        <f>#VALUE!</f>
        <v>0</v>
      </c>
      <c r="H133" s="19">
        <f>#VALUE!</f>
        <v>0</v>
      </c>
      <c r="I133" s="19">
        <f>#VALUE!</f>
        <v>0</v>
      </c>
      <c r="J133" s="19">
        <f>#VALUE!</f>
        <v>0</v>
      </c>
      <c r="K133" s="22">
        <v>0</v>
      </c>
      <c r="L133" s="22">
        <v>0</v>
      </c>
      <c r="M133" s="22">
        <v>0</v>
      </c>
      <c r="N133" s="22">
        <v>0</v>
      </c>
      <c r="O133" s="17"/>
    </row>
    <row r="134" spans="1:15">
      <c r="A134" s="25">
        <v>129</v>
      </c>
      <c r="B134" s="26">
        <f>#VALUE!</f>
        <v>0</v>
      </c>
      <c r="C134" s="19">
        <f>#VALUE!</f>
        <v>0</v>
      </c>
      <c r="D134" s="26">
        <f>#VALUE!</f>
        <v>0</v>
      </c>
      <c r="E134" s="18">
        <f>#VALUE!</f>
        <v>0</v>
      </c>
      <c r="F134" s="22">
        <v>0</v>
      </c>
      <c r="G134" s="19">
        <f>#VALUE!</f>
        <v>0</v>
      </c>
      <c r="H134" s="19">
        <f>#VALUE!</f>
        <v>0</v>
      </c>
      <c r="I134" s="19">
        <f>#VALUE!</f>
        <v>0</v>
      </c>
      <c r="J134" s="19">
        <f>#VALUE!</f>
        <v>0</v>
      </c>
      <c r="K134" s="22">
        <v>0</v>
      </c>
      <c r="L134" s="22">
        <v>0</v>
      </c>
      <c r="M134" s="22">
        <v>0</v>
      </c>
      <c r="N134" s="22">
        <v>0</v>
      </c>
      <c r="O134" s="17"/>
    </row>
    <row r="135" spans="1:15">
      <c r="A135" s="25">
        <v>130</v>
      </c>
      <c r="B135" s="26">
        <f>#VALUE!</f>
        <v>0</v>
      </c>
      <c r="C135" s="19">
        <f>#VALUE!</f>
        <v>0</v>
      </c>
      <c r="D135" s="26">
        <f>#VALUE!</f>
        <v>0</v>
      </c>
      <c r="E135" s="18">
        <f>#VALUE!</f>
        <v>0</v>
      </c>
      <c r="F135" s="22">
        <v>0</v>
      </c>
      <c r="G135" s="19">
        <f>#VALUE!</f>
        <v>0</v>
      </c>
      <c r="H135" s="19">
        <f>#VALUE!</f>
        <v>0</v>
      </c>
      <c r="I135" s="19">
        <f>#VALUE!</f>
        <v>0</v>
      </c>
      <c r="J135" s="19">
        <f>#VALUE!</f>
        <v>0</v>
      </c>
      <c r="K135" s="22">
        <v>0</v>
      </c>
      <c r="L135" s="22">
        <v>0</v>
      </c>
      <c r="M135" s="22">
        <v>0</v>
      </c>
      <c r="N135" s="22">
        <v>0</v>
      </c>
      <c r="O135" s="17"/>
    </row>
    <row r="136" spans="1:15">
      <c r="A136" s="25">
        <v>131</v>
      </c>
      <c r="B136" s="26">
        <f>#VALUE!</f>
        <v>0</v>
      </c>
      <c r="C136" s="19">
        <f>#VALUE!</f>
        <v>0</v>
      </c>
      <c r="D136" s="26">
        <f>#VALUE!</f>
        <v>0</v>
      </c>
      <c r="E136" s="18">
        <f>#VALUE!</f>
        <v>0</v>
      </c>
      <c r="F136" s="22">
        <v>0</v>
      </c>
      <c r="G136" s="19">
        <f>#VALUE!</f>
        <v>0</v>
      </c>
      <c r="H136" s="19">
        <f>#VALUE!</f>
        <v>0</v>
      </c>
      <c r="I136" s="19">
        <f>#VALUE!</f>
        <v>0</v>
      </c>
      <c r="J136" s="19">
        <f>#VALUE!</f>
        <v>0</v>
      </c>
      <c r="K136" s="22">
        <v>0</v>
      </c>
      <c r="L136" s="22">
        <v>0</v>
      </c>
      <c r="M136" s="22">
        <v>0</v>
      </c>
      <c r="N136" s="22">
        <v>0</v>
      </c>
      <c r="O136" s="17"/>
    </row>
    <row r="137" spans="1:15">
      <c r="A137" s="25">
        <v>132</v>
      </c>
      <c r="B137" s="26">
        <f>#VALUE!</f>
        <v>0</v>
      </c>
      <c r="C137" s="19">
        <f>#VALUE!</f>
        <v>0</v>
      </c>
      <c r="D137" s="26">
        <f>#VALUE!</f>
        <v>0</v>
      </c>
      <c r="E137" s="18">
        <f>#VALUE!</f>
        <v>0</v>
      </c>
      <c r="F137" s="22">
        <v>0</v>
      </c>
      <c r="G137" s="19">
        <f>#VALUE!</f>
        <v>0</v>
      </c>
      <c r="H137" s="19">
        <f>#VALUE!</f>
        <v>0</v>
      </c>
      <c r="I137" s="19">
        <f>#VALUE!</f>
        <v>0</v>
      </c>
      <c r="J137" s="19">
        <f>#VALUE!</f>
        <v>0</v>
      </c>
      <c r="K137" s="22">
        <v>0</v>
      </c>
      <c r="L137" s="22">
        <v>0</v>
      </c>
      <c r="M137" s="22">
        <v>0</v>
      </c>
      <c r="N137" s="22">
        <v>0</v>
      </c>
      <c r="O137" s="17"/>
    </row>
    <row r="138" spans="1:15">
      <c r="A138" s="25">
        <v>133</v>
      </c>
      <c r="B138" s="26">
        <f>#VALUE!</f>
        <v>0</v>
      </c>
      <c r="C138" s="19">
        <f>#VALUE!</f>
        <v>0</v>
      </c>
      <c r="D138" s="26">
        <f>#VALUE!</f>
        <v>0</v>
      </c>
      <c r="E138" s="18">
        <f>#VALUE!</f>
        <v>0</v>
      </c>
      <c r="F138" s="22">
        <v>0</v>
      </c>
      <c r="G138" s="19">
        <f>#VALUE!</f>
        <v>0</v>
      </c>
      <c r="H138" s="19">
        <f>#VALUE!</f>
        <v>0</v>
      </c>
      <c r="I138" s="19">
        <f>#VALUE!</f>
        <v>0</v>
      </c>
      <c r="J138" s="19">
        <f>#VALUE!</f>
        <v>0</v>
      </c>
      <c r="K138" s="22">
        <v>0</v>
      </c>
      <c r="L138" s="22">
        <v>0</v>
      </c>
      <c r="M138" s="22">
        <v>0</v>
      </c>
      <c r="N138" s="22">
        <v>0</v>
      </c>
      <c r="O138" s="17"/>
    </row>
    <row r="139" spans="1:15">
      <c r="A139" s="25">
        <v>134</v>
      </c>
      <c r="B139" s="26">
        <f>#VALUE!</f>
        <v>0</v>
      </c>
      <c r="C139" s="19">
        <f>#VALUE!</f>
        <v>0</v>
      </c>
      <c r="D139" s="26">
        <f>#VALUE!</f>
        <v>0</v>
      </c>
      <c r="E139" s="18">
        <f>#VALUE!</f>
        <v>0</v>
      </c>
      <c r="F139" s="22">
        <v>0</v>
      </c>
      <c r="G139" s="19">
        <f>#VALUE!</f>
        <v>0</v>
      </c>
      <c r="H139" s="19">
        <f>#VALUE!</f>
        <v>0</v>
      </c>
      <c r="I139" s="19">
        <f>#VALUE!</f>
        <v>0</v>
      </c>
      <c r="J139" s="19">
        <f>#VALUE!</f>
        <v>0</v>
      </c>
      <c r="K139" s="22">
        <v>0</v>
      </c>
      <c r="L139" s="22">
        <v>0</v>
      </c>
      <c r="M139" s="22">
        <v>0</v>
      </c>
      <c r="N139" s="22">
        <v>0</v>
      </c>
      <c r="O139" s="17"/>
    </row>
    <row r="140" spans="1:15">
      <c r="A140" s="25">
        <v>135</v>
      </c>
      <c r="B140" s="26">
        <f>#VALUE!</f>
        <v>0</v>
      </c>
      <c r="C140" s="19">
        <f>#VALUE!</f>
        <v>0</v>
      </c>
      <c r="D140" s="26">
        <f>#VALUE!</f>
        <v>0</v>
      </c>
      <c r="E140" s="18">
        <f>#VALUE!</f>
        <v>0</v>
      </c>
      <c r="F140" s="22">
        <v>0</v>
      </c>
      <c r="G140" s="19">
        <f>#VALUE!</f>
        <v>0</v>
      </c>
      <c r="H140" s="19">
        <f>#VALUE!</f>
        <v>0</v>
      </c>
      <c r="I140" s="19">
        <f>#VALUE!</f>
        <v>0</v>
      </c>
      <c r="J140" s="19">
        <f>#VALUE!</f>
        <v>0</v>
      </c>
      <c r="K140" s="22">
        <v>0</v>
      </c>
      <c r="L140" s="22">
        <v>0</v>
      </c>
      <c r="M140" s="22">
        <v>0</v>
      </c>
      <c r="N140" s="22">
        <v>0</v>
      </c>
      <c r="O140" s="17"/>
    </row>
    <row r="141" spans="1:15">
      <c r="A141" s="25">
        <v>136</v>
      </c>
      <c r="B141" s="26">
        <f>#VALUE!</f>
        <v>0</v>
      </c>
      <c r="C141" s="19">
        <f>#VALUE!</f>
        <v>0</v>
      </c>
      <c r="D141" s="26">
        <f>#VALUE!</f>
        <v>0</v>
      </c>
      <c r="E141" s="18">
        <f>#VALUE!</f>
        <v>0</v>
      </c>
      <c r="F141" s="22">
        <v>0</v>
      </c>
      <c r="G141" s="19">
        <f>#VALUE!</f>
        <v>0</v>
      </c>
      <c r="H141" s="19">
        <f>#VALUE!</f>
        <v>0</v>
      </c>
      <c r="I141" s="19">
        <f>#VALUE!</f>
        <v>0</v>
      </c>
      <c r="J141" s="19">
        <f>#VALUE!</f>
        <v>0</v>
      </c>
      <c r="K141" s="22">
        <v>0</v>
      </c>
      <c r="L141" s="22">
        <v>0</v>
      </c>
      <c r="M141" s="22">
        <v>0</v>
      </c>
      <c r="N141" s="22">
        <v>0</v>
      </c>
      <c r="O141" s="17"/>
    </row>
    <row r="142" spans="1:15">
      <c r="A142" s="25">
        <v>137</v>
      </c>
      <c r="B142" s="26">
        <f>#VALUE!</f>
        <v>0</v>
      </c>
      <c r="C142" s="19">
        <f>#VALUE!</f>
        <v>0</v>
      </c>
      <c r="D142" s="26">
        <f>#VALUE!</f>
        <v>0</v>
      </c>
      <c r="E142" s="18">
        <f>#VALUE!</f>
        <v>0</v>
      </c>
      <c r="F142" s="22">
        <v>0</v>
      </c>
      <c r="G142" s="19">
        <f>#VALUE!</f>
        <v>0</v>
      </c>
      <c r="H142" s="19">
        <f>#VALUE!</f>
        <v>0</v>
      </c>
      <c r="I142" s="19">
        <f>#VALUE!</f>
        <v>0</v>
      </c>
      <c r="J142" s="19">
        <f>#VALUE!</f>
        <v>0</v>
      </c>
      <c r="K142" s="22">
        <v>0</v>
      </c>
      <c r="L142" s="22">
        <v>0</v>
      </c>
      <c r="M142" s="22">
        <v>0</v>
      </c>
      <c r="N142" s="22">
        <v>0</v>
      </c>
      <c r="O142" s="17"/>
    </row>
    <row r="143" spans="1:15">
      <c r="A143" s="25">
        <v>138</v>
      </c>
      <c r="B143" s="26">
        <f>#VALUE!</f>
        <v>0</v>
      </c>
      <c r="C143" s="19">
        <f>#VALUE!</f>
        <v>0</v>
      </c>
      <c r="D143" s="26">
        <f>#VALUE!</f>
        <v>0</v>
      </c>
      <c r="E143" s="18">
        <f>#VALUE!</f>
        <v>0</v>
      </c>
      <c r="F143" s="22">
        <v>0</v>
      </c>
      <c r="G143" s="19">
        <f>#VALUE!</f>
        <v>0</v>
      </c>
      <c r="H143" s="19">
        <f>#VALUE!</f>
        <v>0</v>
      </c>
      <c r="I143" s="19">
        <f>#VALUE!</f>
        <v>0</v>
      </c>
      <c r="J143" s="19">
        <f>#VALUE!</f>
        <v>0</v>
      </c>
      <c r="K143" s="22">
        <v>0</v>
      </c>
      <c r="L143" s="22">
        <v>0</v>
      </c>
      <c r="M143" s="22">
        <v>0</v>
      </c>
      <c r="N143" s="22">
        <v>0</v>
      </c>
      <c r="O143" s="17"/>
    </row>
    <row r="144" spans="1:15">
      <c r="A144" s="25">
        <v>139</v>
      </c>
      <c r="B144" s="26">
        <f>#VALUE!</f>
        <v>0</v>
      </c>
      <c r="C144" s="19">
        <f>#VALUE!</f>
        <v>0</v>
      </c>
      <c r="D144" s="26">
        <f>#VALUE!</f>
        <v>0</v>
      </c>
      <c r="E144" s="18">
        <f>#VALUE!</f>
        <v>0</v>
      </c>
      <c r="F144" s="22">
        <v>0</v>
      </c>
      <c r="G144" s="19">
        <f>#VALUE!</f>
        <v>0</v>
      </c>
      <c r="H144" s="19">
        <f>#VALUE!</f>
        <v>0</v>
      </c>
      <c r="I144" s="19">
        <f>#VALUE!</f>
        <v>0</v>
      </c>
      <c r="J144" s="19">
        <f>#VALUE!</f>
        <v>0</v>
      </c>
      <c r="K144" s="22">
        <v>0</v>
      </c>
      <c r="L144" s="22">
        <v>0</v>
      </c>
      <c r="M144" s="22">
        <v>0</v>
      </c>
      <c r="N144" s="22">
        <v>0</v>
      </c>
      <c r="O144" s="17"/>
    </row>
    <row r="145" spans="1:15">
      <c r="A145" s="25">
        <v>140</v>
      </c>
      <c r="B145" s="26">
        <f>#VALUE!</f>
        <v>0</v>
      </c>
      <c r="C145" s="19">
        <f>#VALUE!</f>
        <v>0</v>
      </c>
      <c r="D145" s="26">
        <f>#VALUE!</f>
        <v>0</v>
      </c>
      <c r="E145" s="18">
        <f>#VALUE!</f>
        <v>0</v>
      </c>
      <c r="F145" s="22">
        <v>0</v>
      </c>
      <c r="G145" s="19">
        <f>#VALUE!</f>
        <v>0</v>
      </c>
      <c r="H145" s="19">
        <f>#VALUE!</f>
        <v>0</v>
      </c>
      <c r="I145" s="19">
        <f>#VALUE!</f>
        <v>0</v>
      </c>
      <c r="J145" s="19">
        <f>#VALUE!</f>
        <v>0</v>
      </c>
      <c r="K145" s="22">
        <v>0</v>
      </c>
      <c r="L145" s="22">
        <v>0</v>
      </c>
      <c r="M145" s="22">
        <v>0</v>
      </c>
      <c r="N145" s="22">
        <v>0</v>
      </c>
      <c r="O145" s="17"/>
    </row>
    <row r="146" spans="1:15">
      <c r="A146" s="25">
        <v>141</v>
      </c>
      <c r="B146" s="26">
        <f>#VALUE!</f>
        <v>0</v>
      </c>
      <c r="C146" s="19">
        <f>#VALUE!</f>
        <v>0</v>
      </c>
      <c r="D146" s="26">
        <f>#VALUE!</f>
        <v>0</v>
      </c>
      <c r="E146" s="18">
        <f>#VALUE!</f>
        <v>0</v>
      </c>
      <c r="F146" s="22">
        <v>0</v>
      </c>
      <c r="G146" s="19">
        <f>#VALUE!</f>
        <v>0</v>
      </c>
      <c r="H146" s="19">
        <f>#VALUE!</f>
        <v>0</v>
      </c>
      <c r="I146" s="19">
        <f>#VALUE!</f>
        <v>0</v>
      </c>
      <c r="J146" s="19">
        <f>#VALUE!</f>
        <v>0</v>
      </c>
      <c r="K146" s="22">
        <v>0</v>
      </c>
      <c r="L146" s="22">
        <v>0</v>
      </c>
      <c r="M146" s="22">
        <v>0</v>
      </c>
      <c r="N146" s="22">
        <v>0</v>
      </c>
      <c r="O146" s="17"/>
    </row>
    <row r="147" spans="1:15">
      <c r="A147" s="25">
        <v>142</v>
      </c>
      <c r="B147" s="26">
        <f>#VALUE!</f>
        <v>0</v>
      </c>
      <c r="C147" s="19">
        <f>#VALUE!</f>
        <v>0</v>
      </c>
      <c r="D147" s="26">
        <f>#VALUE!</f>
        <v>0</v>
      </c>
      <c r="E147" s="18">
        <f>#VALUE!</f>
        <v>0</v>
      </c>
      <c r="F147" s="22">
        <v>0</v>
      </c>
      <c r="G147" s="19">
        <f>#VALUE!</f>
        <v>0</v>
      </c>
      <c r="H147" s="19">
        <f>#VALUE!</f>
        <v>0</v>
      </c>
      <c r="I147" s="19">
        <f>#VALUE!</f>
        <v>0</v>
      </c>
      <c r="J147" s="19">
        <f>#VALUE!</f>
        <v>0</v>
      </c>
      <c r="K147" s="22">
        <v>0</v>
      </c>
      <c r="L147" s="22">
        <v>0</v>
      </c>
      <c r="M147" s="22">
        <v>0</v>
      </c>
      <c r="N147" s="22">
        <v>0</v>
      </c>
      <c r="O147" s="17"/>
    </row>
    <row r="148" spans="1:15">
      <c r="A148" s="25">
        <v>143</v>
      </c>
      <c r="B148" s="26">
        <f>#VALUE!</f>
        <v>0</v>
      </c>
      <c r="C148" s="19">
        <f>#VALUE!</f>
        <v>0</v>
      </c>
      <c r="D148" s="26">
        <f>#VALUE!</f>
        <v>0</v>
      </c>
      <c r="E148" s="18">
        <f>#VALUE!</f>
        <v>0</v>
      </c>
      <c r="F148" s="22">
        <v>0</v>
      </c>
      <c r="G148" s="19">
        <f>#VALUE!</f>
        <v>0</v>
      </c>
      <c r="H148" s="19">
        <f>#VALUE!</f>
        <v>0</v>
      </c>
      <c r="I148" s="19">
        <f>#VALUE!</f>
        <v>0</v>
      </c>
      <c r="J148" s="19">
        <f>#VALUE!</f>
        <v>0</v>
      </c>
      <c r="K148" s="22">
        <v>0</v>
      </c>
      <c r="L148" s="22">
        <v>0</v>
      </c>
      <c r="M148" s="22">
        <v>0</v>
      </c>
      <c r="N148" s="22">
        <v>0</v>
      </c>
      <c r="O148" s="17"/>
    </row>
    <row r="149" spans="1:15">
      <c r="A149" s="25">
        <v>144</v>
      </c>
      <c r="B149" s="26">
        <f>#VALUE!</f>
        <v>0</v>
      </c>
      <c r="C149" s="19">
        <f>#VALUE!</f>
        <v>0</v>
      </c>
      <c r="D149" s="26">
        <f>#VALUE!</f>
        <v>0</v>
      </c>
      <c r="E149" s="18">
        <f>#VALUE!</f>
        <v>0</v>
      </c>
      <c r="F149" s="22">
        <v>0</v>
      </c>
      <c r="G149" s="19">
        <f>#VALUE!</f>
        <v>0</v>
      </c>
      <c r="H149" s="19">
        <f>#VALUE!</f>
        <v>0</v>
      </c>
      <c r="I149" s="19">
        <f>#VALUE!</f>
        <v>0</v>
      </c>
      <c r="J149" s="19">
        <f>#VALUE!</f>
        <v>0</v>
      </c>
      <c r="K149" s="22">
        <v>0</v>
      </c>
      <c r="L149" s="22">
        <v>0</v>
      </c>
      <c r="M149" s="22">
        <v>0</v>
      </c>
      <c r="N149" s="22">
        <v>0</v>
      </c>
      <c r="O149" s="17"/>
    </row>
    <row r="150" spans="1:15">
      <c r="A150" s="25">
        <v>145</v>
      </c>
      <c r="B150" s="26">
        <f>#VALUE!</f>
        <v>0</v>
      </c>
      <c r="C150" s="19">
        <f>#VALUE!</f>
        <v>0</v>
      </c>
      <c r="D150" s="26">
        <f>#VALUE!</f>
        <v>0</v>
      </c>
      <c r="E150" s="18">
        <f>#VALUE!</f>
        <v>0</v>
      </c>
      <c r="F150" s="22">
        <v>0</v>
      </c>
      <c r="G150" s="19">
        <f>#VALUE!</f>
        <v>0</v>
      </c>
      <c r="H150" s="19">
        <f>#VALUE!</f>
        <v>0</v>
      </c>
      <c r="I150" s="19">
        <f>#VALUE!</f>
        <v>0</v>
      </c>
      <c r="J150" s="19">
        <f>#VALUE!</f>
        <v>0</v>
      </c>
      <c r="K150" s="22">
        <v>0</v>
      </c>
      <c r="L150" s="22">
        <v>0</v>
      </c>
      <c r="M150" s="22">
        <v>0</v>
      </c>
      <c r="N150" s="22">
        <v>0</v>
      </c>
      <c r="O150" s="17"/>
    </row>
    <row r="151" spans="1:15">
      <c r="A151" s="25">
        <v>146</v>
      </c>
      <c r="B151" s="26">
        <f>#VALUE!</f>
        <v>0</v>
      </c>
      <c r="C151" s="19">
        <f>#VALUE!</f>
        <v>0</v>
      </c>
      <c r="D151" s="26">
        <f>#VALUE!</f>
        <v>0</v>
      </c>
      <c r="E151" s="18">
        <f>#VALUE!</f>
        <v>0</v>
      </c>
      <c r="F151" s="22">
        <v>0</v>
      </c>
      <c r="G151" s="19">
        <f>#VALUE!</f>
        <v>0</v>
      </c>
      <c r="H151" s="19">
        <f>#VALUE!</f>
        <v>0</v>
      </c>
      <c r="I151" s="19">
        <f>#VALUE!</f>
        <v>0</v>
      </c>
      <c r="J151" s="19">
        <f>#VALUE!</f>
        <v>0</v>
      </c>
      <c r="K151" s="22">
        <v>0</v>
      </c>
      <c r="L151" s="22">
        <v>0</v>
      </c>
      <c r="M151" s="22">
        <v>0</v>
      </c>
      <c r="N151" s="22">
        <v>0</v>
      </c>
      <c r="O151" s="17"/>
    </row>
    <row r="152" spans="1:15">
      <c r="A152" s="25">
        <v>147</v>
      </c>
      <c r="B152" s="26">
        <f>#VALUE!</f>
        <v>0</v>
      </c>
      <c r="C152" s="19">
        <f>#VALUE!</f>
        <v>0</v>
      </c>
      <c r="D152" s="26">
        <f>#VALUE!</f>
        <v>0</v>
      </c>
      <c r="E152" s="18">
        <f>#VALUE!</f>
        <v>0</v>
      </c>
      <c r="F152" s="22">
        <v>0</v>
      </c>
      <c r="G152" s="19">
        <f>#VALUE!</f>
        <v>0</v>
      </c>
      <c r="H152" s="19">
        <f>#VALUE!</f>
        <v>0</v>
      </c>
      <c r="I152" s="19">
        <f>#VALUE!</f>
        <v>0</v>
      </c>
      <c r="J152" s="19">
        <f>#VALUE!</f>
        <v>0</v>
      </c>
      <c r="K152" s="22">
        <v>0</v>
      </c>
      <c r="L152" s="22">
        <v>0</v>
      </c>
      <c r="M152" s="22">
        <v>0</v>
      </c>
      <c r="N152" s="22">
        <v>0</v>
      </c>
      <c r="O152" s="17"/>
    </row>
    <row r="153" spans="1:15">
      <c r="A153" s="25">
        <v>148</v>
      </c>
      <c r="B153" s="26">
        <f>#VALUE!</f>
        <v>0</v>
      </c>
      <c r="C153" s="19">
        <f>#VALUE!</f>
        <v>0</v>
      </c>
      <c r="D153" s="26">
        <f>#VALUE!</f>
        <v>0</v>
      </c>
      <c r="E153" s="18">
        <f>#VALUE!</f>
        <v>0</v>
      </c>
      <c r="F153" s="22">
        <v>0</v>
      </c>
      <c r="G153" s="19">
        <f>#VALUE!</f>
        <v>0</v>
      </c>
      <c r="H153" s="19">
        <f>#VALUE!</f>
        <v>0</v>
      </c>
      <c r="I153" s="19">
        <f>#VALUE!</f>
        <v>0</v>
      </c>
      <c r="J153" s="19">
        <f>#VALUE!</f>
        <v>0</v>
      </c>
      <c r="K153" s="22">
        <v>0</v>
      </c>
      <c r="L153" s="22">
        <v>0</v>
      </c>
      <c r="M153" s="22">
        <v>0</v>
      </c>
      <c r="N153" s="22">
        <v>0</v>
      </c>
      <c r="O153" s="17"/>
    </row>
    <row r="154" spans="1:15">
      <c r="A154" s="25">
        <v>149</v>
      </c>
      <c r="B154" s="26">
        <f>#VALUE!</f>
        <v>0</v>
      </c>
      <c r="C154" s="19">
        <f>#VALUE!</f>
        <v>0</v>
      </c>
      <c r="D154" s="26">
        <f>#VALUE!</f>
        <v>0</v>
      </c>
      <c r="E154" s="18">
        <f>#VALUE!</f>
        <v>0</v>
      </c>
      <c r="F154" s="22">
        <v>0</v>
      </c>
      <c r="G154" s="19">
        <f>#VALUE!</f>
        <v>0</v>
      </c>
      <c r="H154" s="19">
        <f>#VALUE!</f>
        <v>0</v>
      </c>
      <c r="I154" s="19">
        <f>#VALUE!</f>
        <v>0</v>
      </c>
      <c r="J154" s="19">
        <f>#VALUE!</f>
        <v>0</v>
      </c>
      <c r="K154" s="22">
        <v>0</v>
      </c>
      <c r="L154" s="22">
        <v>0</v>
      </c>
      <c r="M154" s="22">
        <v>0</v>
      </c>
      <c r="N154" s="22">
        <v>0</v>
      </c>
      <c r="O154" s="17"/>
    </row>
    <row r="155" spans="1:15">
      <c r="A155" s="25">
        <v>150</v>
      </c>
      <c r="B155" s="26">
        <f>#VALUE!</f>
        <v>0</v>
      </c>
      <c r="C155" s="19">
        <f>#VALUE!</f>
        <v>0</v>
      </c>
      <c r="D155" s="26">
        <f>#VALUE!</f>
        <v>0</v>
      </c>
      <c r="E155" s="18">
        <f>#VALUE!</f>
        <v>0</v>
      </c>
      <c r="F155" s="22">
        <v>0</v>
      </c>
      <c r="G155" s="19">
        <f>#VALUE!</f>
        <v>0</v>
      </c>
      <c r="H155" s="19">
        <f>#VALUE!</f>
        <v>0</v>
      </c>
      <c r="I155" s="19">
        <f>#VALUE!</f>
        <v>0</v>
      </c>
      <c r="J155" s="19">
        <f>#VALUE!</f>
        <v>0</v>
      </c>
      <c r="K155" s="22">
        <v>0</v>
      </c>
      <c r="L155" s="22">
        <v>0</v>
      </c>
      <c r="M155" s="22">
        <v>0</v>
      </c>
      <c r="N155" s="22">
        <v>0</v>
      </c>
      <c r="O155" s="17"/>
    </row>
    <row r="156" spans="1:15">
      <c r="A156" s="25">
        <v>151</v>
      </c>
      <c r="B156" s="26">
        <f>#VALUE!</f>
        <v>0</v>
      </c>
      <c r="C156" s="19">
        <f>#VALUE!</f>
        <v>0</v>
      </c>
      <c r="D156" s="26">
        <f>#VALUE!</f>
        <v>0</v>
      </c>
      <c r="E156" s="18">
        <f>#VALUE!</f>
        <v>0</v>
      </c>
      <c r="F156" s="22">
        <v>0</v>
      </c>
      <c r="G156" s="19">
        <f>#VALUE!</f>
        <v>0</v>
      </c>
      <c r="H156" s="19">
        <f>#VALUE!</f>
        <v>0</v>
      </c>
      <c r="I156" s="19">
        <f>#VALUE!</f>
        <v>0</v>
      </c>
      <c r="J156" s="19">
        <f>#VALUE!</f>
        <v>0</v>
      </c>
      <c r="K156" s="22">
        <v>0</v>
      </c>
      <c r="L156" s="22">
        <v>0</v>
      </c>
      <c r="M156" s="22">
        <v>0</v>
      </c>
      <c r="N156" s="22">
        <v>0</v>
      </c>
      <c r="O156" s="17"/>
    </row>
    <row r="157" spans="1:15">
      <c r="A157" s="25">
        <v>152</v>
      </c>
      <c r="B157" s="26">
        <f>#VALUE!</f>
        <v>0</v>
      </c>
      <c r="C157" s="19">
        <f>#VALUE!</f>
        <v>0</v>
      </c>
      <c r="D157" s="26">
        <f>#VALUE!</f>
        <v>0</v>
      </c>
      <c r="E157" s="18">
        <f>#VALUE!</f>
        <v>0</v>
      </c>
      <c r="F157" s="22">
        <v>0</v>
      </c>
      <c r="G157" s="19">
        <f>#VALUE!</f>
        <v>0</v>
      </c>
      <c r="H157" s="19">
        <f>#VALUE!</f>
        <v>0</v>
      </c>
      <c r="I157" s="19">
        <f>#VALUE!</f>
        <v>0</v>
      </c>
      <c r="J157" s="19">
        <f>#VALUE!</f>
        <v>0</v>
      </c>
      <c r="K157" s="22">
        <v>0</v>
      </c>
      <c r="L157" s="22">
        <v>0</v>
      </c>
      <c r="M157" s="22">
        <v>0</v>
      </c>
      <c r="N157" s="22">
        <v>0</v>
      </c>
      <c r="O157" s="17"/>
    </row>
    <row r="158" spans="1:15">
      <c r="A158" s="25">
        <v>153</v>
      </c>
      <c r="B158" s="26">
        <f>#VALUE!</f>
        <v>0</v>
      </c>
      <c r="C158" s="19">
        <f>#VALUE!</f>
        <v>0</v>
      </c>
      <c r="D158" s="26">
        <f>#VALUE!</f>
        <v>0</v>
      </c>
      <c r="E158" s="18">
        <f>#VALUE!</f>
        <v>0</v>
      </c>
      <c r="F158" s="22">
        <v>0</v>
      </c>
      <c r="G158" s="19">
        <f>#VALUE!</f>
        <v>0</v>
      </c>
      <c r="H158" s="19">
        <f>#VALUE!</f>
        <v>0</v>
      </c>
      <c r="I158" s="19">
        <f>#VALUE!</f>
        <v>0</v>
      </c>
      <c r="J158" s="19">
        <f>#VALUE!</f>
        <v>0</v>
      </c>
      <c r="K158" s="22">
        <v>0</v>
      </c>
      <c r="L158" s="22">
        <v>0</v>
      </c>
      <c r="M158" s="22">
        <v>0</v>
      </c>
      <c r="N158" s="22">
        <v>0</v>
      </c>
      <c r="O158" s="17"/>
    </row>
    <row r="159" spans="1:15">
      <c r="A159" s="25">
        <v>154</v>
      </c>
      <c r="B159" s="26">
        <f>#VALUE!</f>
        <v>0</v>
      </c>
      <c r="C159" s="19">
        <f>#VALUE!</f>
        <v>0</v>
      </c>
      <c r="D159" s="26">
        <f>#VALUE!</f>
        <v>0</v>
      </c>
      <c r="E159" s="18">
        <f>#VALUE!</f>
        <v>0</v>
      </c>
      <c r="F159" s="22">
        <v>0</v>
      </c>
      <c r="G159" s="19">
        <f>#VALUE!</f>
        <v>0</v>
      </c>
      <c r="H159" s="19">
        <f>#VALUE!</f>
        <v>0</v>
      </c>
      <c r="I159" s="19">
        <f>#VALUE!</f>
        <v>0</v>
      </c>
      <c r="J159" s="19">
        <f>#VALUE!</f>
        <v>0</v>
      </c>
      <c r="K159" s="22">
        <v>0</v>
      </c>
      <c r="L159" s="22">
        <v>0</v>
      </c>
      <c r="M159" s="22">
        <v>0</v>
      </c>
      <c r="N159" s="22">
        <v>0</v>
      </c>
      <c r="O159" s="17"/>
    </row>
    <row r="160" spans="1:15">
      <c r="A160" s="25">
        <v>155</v>
      </c>
      <c r="B160" s="26">
        <f>#VALUE!</f>
        <v>0</v>
      </c>
      <c r="C160" s="19">
        <f>#VALUE!</f>
        <v>0</v>
      </c>
      <c r="D160" s="26">
        <f>#VALUE!</f>
        <v>0</v>
      </c>
      <c r="E160" s="18">
        <f>#VALUE!</f>
        <v>0</v>
      </c>
      <c r="F160" s="22">
        <v>0</v>
      </c>
      <c r="G160" s="19">
        <f>#VALUE!</f>
        <v>0</v>
      </c>
      <c r="H160" s="19">
        <f>#VALUE!</f>
        <v>0</v>
      </c>
      <c r="I160" s="19">
        <f>#VALUE!</f>
        <v>0</v>
      </c>
      <c r="J160" s="19">
        <f>#VALUE!</f>
        <v>0</v>
      </c>
      <c r="K160" s="22">
        <v>0</v>
      </c>
      <c r="L160" s="22">
        <v>0</v>
      </c>
      <c r="M160" s="22">
        <v>0</v>
      </c>
      <c r="N160" s="22">
        <v>0</v>
      </c>
      <c r="O160" s="17"/>
    </row>
    <row r="161" spans="1:15">
      <c r="A161" s="25">
        <v>156</v>
      </c>
      <c r="B161" s="26">
        <f>#VALUE!</f>
        <v>0</v>
      </c>
      <c r="C161" s="19">
        <f>#VALUE!</f>
        <v>0</v>
      </c>
      <c r="D161" s="26">
        <f>#VALUE!</f>
        <v>0</v>
      </c>
      <c r="E161" s="18">
        <f>#VALUE!</f>
        <v>0</v>
      </c>
      <c r="F161" s="22">
        <v>0</v>
      </c>
      <c r="G161" s="19">
        <f>#VALUE!</f>
        <v>0</v>
      </c>
      <c r="H161" s="19">
        <f>#VALUE!</f>
        <v>0</v>
      </c>
      <c r="I161" s="19">
        <f>#VALUE!</f>
        <v>0</v>
      </c>
      <c r="J161" s="19">
        <f>#VALUE!</f>
        <v>0</v>
      </c>
      <c r="K161" s="22">
        <v>0</v>
      </c>
      <c r="L161" s="22">
        <v>0</v>
      </c>
      <c r="M161" s="22">
        <v>0</v>
      </c>
      <c r="N161" s="22">
        <v>0</v>
      </c>
      <c r="O161" s="17"/>
    </row>
    <row r="162" spans="1:15">
      <c r="A162" s="25">
        <v>157</v>
      </c>
      <c r="B162" s="26">
        <f>#VALUE!</f>
        <v>0</v>
      </c>
      <c r="C162" s="19">
        <f>#VALUE!</f>
        <v>0</v>
      </c>
      <c r="D162" s="26">
        <f>#VALUE!</f>
        <v>0</v>
      </c>
      <c r="E162" s="18">
        <f>#VALUE!</f>
        <v>0</v>
      </c>
      <c r="F162" s="22">
        <v>0</v>
      </c>
      <c r="G162" s="19">
        <f>#VALUE!</f>
        <v>0</v>
      </c>
      <c r="H162" s="19">
        <f>#VALUE!</f>
        <v>0</v>
      </c>
      <c r="I162" s="19">
        <f>#VALUE!</f>
        <v>0</v>
      </c>
      <c r="J162" s="19">
        <f>#VALUE!</f>
        <v>0</v>
      </c>
      <c r="K162" s="22">
        <v>0</v>
      </c>
      <c r="L162" s="22">
        <v>0</v>
      </c>
      <c r="M162" s="22">
        <v>0</v>
      </c>
      <c r="N162" s="22">
        <v>0</v>
      </c>
      <c r="O162" s="17"/>
    </row>
    <row r="163" spans="1:15">
      <c r="A163" s="25">
        <v>158</v>
      </c>
      <c r="B163" s="26">
        <f>#VALUE!</f>
        <v>0</v>
      </c>
      <c r="C163" s="19">
        <f>#VALUE!</f>
        <v>0</v>
      </c>
      <c r="D163" s="26">
        <f>#VALUE!</f>
        <v>0</v>
      </c>
      <c r="E163" s="18">
        <f>#VALUE!</f>
        <v>0</v>
      </c>
      <c r="F163" s="22">
        <v>0</v>
      </c>
      <c r="G163" s="19">
        <f>#VALUE!</f>
        <v>0</v>
      </c>
      <c r="H163" s="19">
        <f>#VALUE!</f>
        <v>0</v>
      </c>
      <c r="I163" s="19">
        <f>#VALUE!</f>
        <v>0</v>
      </c>
      <c r="J163" s="19">
        <f>#VALUE!</f>
        <v>0</v>
      </c>
      <c r="K163" s="22">
        <v>0</v>
      </c>
      <c r="L163" s="22">
        <v>0</v>
      </c>
      <c r="M163" s="22">
        <v>0</v>
      </c>
      <c r="N163" s="22">
        <v>0</v>
      </c>
      <c r="O163" s="17"/>
    </row>
    <row r="164" spans="1:15">
      <c r="A164" s="25">
        <v>159</v>
      </c>
      <c r="B164" s="26">
        <f>#VALUE!</f>
        <v>0</v>
      </c>
      <c r="C164" s="19">
        <f>#VALUE!</f>
        <v>0</v>
      </c>
      <c r="D164" s="26">
        <f>#VALUE!</f>
        <v>0</v>
      </c>
      <c r="E164" s="18">
        <f>#VALUE!</f>
        <v>0</v>
      </c>
      <c r="F164" s="22">
        <v>0</v>
      </c>
      <c r="G164" s="19">
        <f>#VALUE!</f>
        <v>0</v>
      </c>
      <c r="H164" s="19">
        <f>#VALUE!</f>
        <v>0</v>
      </c>
      <c r="I164" s="19">
        <f>#VALUE!</f>
        <v>0</v>
      </c>
      <c r="J164" s="19">
        <f>#VALUE!</f>
        <v>0</v>
      </c>
      <c r="K164" s="22">
        <v>0</v>
      </c>
      <c r="L164" s="22">
        <v>0</v>
      </c>
      <c r="M164" s="22">
        <v>0</v>
      </c>
      <c r="N164" s="22">
        <v>0</v>
      </c>
      <c r="O164" s="17"/>
    </row>
    <row r="165" spans="1:15">
      <c r="A165" s="25">
        <v>160</v>
      </c>
      <c r="B165" s="26">
        <f>#VALUE!</f>
        <v>0</v>
      </c>
      <c r="C165" s="19">
        <f>#VALUE!</f>
        <v>0</v>
      </c>
      <c r="D165" s="26">
        <f>#VALUE!</f>
        <v>0</v>
      </c>
      <c r="E165" s="18">
        <f>#VALUE!</f>
        <v>0</v>
      </c>
      <c r="F165" s="22">
        <v>0</v>
      </c>
      <c r="G165" s="19">
        <f>#VALUE!</f>
        <v>0</v>
      </c>
      <c r="H165" s="19">
        <f>#VALUE!</f>
        <v>0</v>
      </c>
      <c r="I165" s="19">
        <f>#VALUE!</f>
        <v>0</v>
      </c>
      <c r="J165" s="19">
        <f>#VALUE!</f>
        <v>0</v>
      </c>
      <c r="K165" s="22">
        <v>0</v>
      </c>
      <c r="L165" s="22">
        <v>0</v>
      </c>
      <c r="M165" s="22">
        <v>0</v>
      </c>
      <c r="N165" s="22">
        <v>0</v>
      </c>
      <c r="O165" s="17"/>
    </row>
    <row r="166" spans="1:15">
      <c r="A166" s="25">
        <v>161</v>
      </c>
      <c r="B166" s="26">
        <f>#VALUE!</f>
        <v>0</v>
      </c>
      <c r="C166" s="19">
        <f>#VALUE!</f>
        <v>0</v>
      </c>
      <c r="D166" s="26">
        <f>#VALUE!</f>
        <v>0</v>
      </c>
      <c r="E166" s="18">
        <f>#VALUE!</f>
        <v>0</v>
      </c>
      <c r="F166" s="22">
        <v>0</v>
      </c>
      <c r="G166" s="19">
        <f>#VALUE!</f>
        <v>0</v>
      </c>
      <c r="H166" s="19">
        <f>#VALUE!</f>
        <v>0</v>
      </c>
      <c r="I166" s="19">
        <f>#VALUE!</f>
        <v>0</v>
      </c>
      <c r="J166" s="19">
        <f>#VALUE!</f>
        <v>0</v>
      </c>
      <c r="K166" s="22">
        <v>0</v>
      </c>
      <c r="L166" s="22">
        <v>0</v>
      </c>
      <c r="M166" s="22">
        <v>0</v>
      </c>
      <c r="N166" s="22">
        <v>0</v>
      </c>
      <c r="O166" s="17"/>
    </row>
    <row r="167" spans="1:15">
      <c r="A167" s="25">
        <v>162</v>
      </c>
      <c r="B167" s="26">
        <f>#VALUE!</f>
        <v>0</v>
      </c>
      <c r="C167" s="19">
        <f>#VALUE!</f>
        <v>0</v>
      </c>
      <c r="D167" s="26">
        <f>#VALUE!</f>
        <v>0</v>
      </c>
      <c r="E167" s="18">
        <f>#VALUE!</f>
        <v>0</v>
      </c>
      <c r="F167" s="22">
        <v>0</v>
      </c>
      <c r="G167" s="19">
        <f>#VALUE!</f>
        <v>0</v>
      </c>
      <c r="H167" s="19">
        <f>#VALUE!</f>
        <v>0</v>
      </c>
      <c r="I167" s="19">
        <f>#VALUE!</f>
        <v>0</v>
      </c>
      <c r="J167" s="19">
        <f>#VALUE!</f>
        <v>0</v>
      </c>
      <c r="K167" s="22">
        <v>0</v>
      </c>
      <c r="L167" s="22">
        <v>0</v>
      </c>
      <c r="M167" s="22">
        <v>0</v>
      </c>
      <c r="N167" s="22">
        <v>0</v>
      </c>
      <c r="O167" s="17"/>
    </row>
    <row r="168" spans="1:15">
      <c r="A168" s="25">
        <v>163</v>
      </c>
      <c r="B168" s="26">
        <f>#VALUE!</f>
        <v>0</v>
      </c>
      <c r="C168" s="19">
        <f>#VALUE!</f>
        <v>0</v>
      </c>
      <c r="D168" s="26">
        <f>#VALUE!</f>
        <v>0</v>
      </c>
      <c r="E168" s="18">
        <f>#VALUE!</f>
        <v>0</v>
      </c>
      <c r="F168" s="22">
        <v>0</v>
      </c>
      <c r="G168" s="19">
        <f>#VALUE!</f>
        <v>0</v>
      </c>
      <c r="H168" s="19">
        <f>#VALUE!</f>
        <v>0</v>
      </c>
      <c r="I168" s="19">
        <f>#VALUE!</f>
        <v>0</v>
      </c>
      <c r="J168" s="19">
        <f>#VALUE!</f>
        <v>0</v>
      </c>
      <c r="K168" s="22">
        <v>0</v>
      </c>
      <c r="L168" s="22">
        <v>0</v>
      </c>
      <c r="M168" s="22">
        <v>0</v>
      </c>
      <c r="N168" s="22">
        <v>0</v>
      </c>
      <c r="O168" s="17"/>
    </row>
    <row r="169" spans="1:15">
      <c r="A169" s="25">
        <v>164</v>
      </c>
      <c r="B169" s="26">
        <f>#VALUE!</f>
        <v>0</v>
      </c>
      <c r="C169" s="19">
        <f>#VALUE!</f>
        <v>0</v>
      </c>
      <c r="D169" s="26">
        <f>#VALUE!</f>
        <v>0</v>
      </c>
      <c r="E169" s="18">
        <f>#VALUE!</f>
        <v>0</v>
      </c>
      <c r="F169" s="22">
        <v>0</v>
      </c>
      <c r="G169" s="19">
        <f>#VALUE!</f>
        <v>0</v>
      </c>
      <c r="H169" s="19">
        <f>#VALUE!</f>
        <v>0</v>
      </c>
      <c r="I169" s="19">
        <f>#VALUE!</f>
        <v>0</v>
      </c>
      <c r="J169" s="19">
        <f>#VALUE!</f>
        <v>0</v>
      </c>
      <c r="K169" s="22">
        <v>0</v>
      </c>
      <c r="L169" s="22">
        <v>0</v>
      </c>
      <c r="M169" s="22">
        <v>0</v>
      </c>
      <c r="N169" s="22">
        <v>0</v>
      </c>
      <c r="O169" s="17"/>
    </row>
    <row r="170" spans="1:15">
      <c r="A170" s="25">
        <v>165</v>
      </c>
      <c r="B170" s="26">
        <f>#VALUE!</f>
        <v>0</v>
      </c>
      <c r="C170" s="19">
        <f>#VALUE!</f>
        <v>0</v>
      </c>
      <c r="D170" s="26">
        <f>#VALUE!</f>
        <v>0</v>
      </c>
      <c r="E170" s="18">
        <f>#VALUE!</f>
        <v>0</v>
      </c>
      <c r="F170" s="22">
        <v>0</v>
      </c>
      <c r="G170" s="19">
        <f>#VALUE!</f>
        <v>0</v>
      </c>
      <c r="H170" s="19">
        <f>#VALUE!</f>
        <v>0</v>
      </c>
      <c r="I170" s="19">
        <f>#VALUE!</f>
        <v>0</v>
      </c>
      <c r="J170" s="19">
        <f>#VALUE!</f>
        <v>0</v>
      </c>
      <c r="K170" s="22">
        <v>0</v>
      </c>
      <c r="L170" s="22">
        <v>0</v>
      </c>
      <c r="M170" s="22">
        <v>0</v>
      </c>
      <c r="N170" s="22">
        <v>0</v>
      </c>
      <c r="O170" s="17"/>
    </row>
    <row r="171" spans="1:15">
      <c r="A171" s="25">
        <v>166</v>
      </c>
      <c r="B171" s="26">
        <f>#VALUE!</f>
        <v>0</v>
      </c>
      <c r="C171" s="19">
        <f>#VALUE!</f>
        <v>0</v>
      </c>
      <c r="D171" s="26">
        <f>#VALUE!</f>
        <v>0</v>
      </c>
      <c r="E171" s="18">
        <f>#VALUE!</f>
        <v>0</v>
      </c>
      <c r="F171" s="22">
        <v>0</v>
      </c>
      <c r="G171" s="19">
        <f>#VALUE!</f>
        <v>0</v>
      </c>
      <c r="H171" s="19">
        <f>#VALUE!</f>
        <v>0</v>
      </c>
      <c r="I171" s="19">
        <f>#VALUE!</f>
        <v>0</v>
      </c>
      <c r="J171" s="19">
        <f>#VALUE!</f>
        <v>0</v>
      </c>
      <c r="K171" s="22">
        <v>0</v>
      </c>
      <c r="L171" s="22">
        <v>0</v>
      </c>
      <c r="M171" s="22">
        <v>0</v>
      </c>
      <c r="N171" s="22">
        <v>0</v>
      </c>
      <c r="O171" s="17"/>
    </row>
    <row r="172" spans="1:15">
      <c r="A172" s="25">
        <v>167</v>
      </c>
      <c r="B172" s="26">
        <f>#VALUE!</f>
        <v>0</v>
      </c>
      <c r="C172" s="19">
        <f>#VALUE!</f>
        <v>0</v>
      </c>
      <c r="D172" s="26">
        <f>#VALUE!</f>
        <v>0</v>
      </c>
      <c r="E172" s="18">
        <f>#VALUE!</f>
        <v>0</v>
      </c>
      <c r="F172" s="22">
        <v>0</v>
      </c>
      <c r="G172" s="19">
        <f>#VALUE!</f>
        <v>0</v>
      </c>
      <c r="H172" s="19">
        <f>#VALUE!</f>
        <v>0</v>
      </c>
      <c r="I172" s="19">
        <f>#VALUE!</f>
        <v>0</v>
      </c>
      <c r="J172" s="19">
        <f>#VALUE!</f>
        <v>0</v>
      </c>
      <c r="K172" s="22">
        <v>0</v>
      </c>
      <c r="L172" s="22">
        <v>0</v>
      </c>
      <c r="M172" s="22">
        <v>0</v>
      </c>
      <c r="N172" s="22">
        <v>0</v>
      </c>
      <c r="O172" s="17"/>
    </row>
    <row r="173" spans="1:15">
      <c r="A173" s="25">
        <v>168</v>
      </c>
      <c r="B173" s="26">
        <f>#VALUE!</f>
        <v>0</v>
      </c>
      <c r="C173" s="19">
        <f>#VALUE!</f>
        <v>0</v>
      </c>
      <c r="D173" s="26">
        <f>#VALUE!</f>
        <v>0</v>
      </c>
      <c r="E173" s="18">
        <f>#VALUE!</f>
        <v>0</v>
      </c>
      <c r="F173" s="22">
        <v>0</v>
      </c>
      <c r="G173" s="19">
        <f>#VALUE!</f>
        <v>0</v>
      </c>
      <c r="H173" s="19">
        <f>#VALUE!</f>
        <v>0</v>
      </c>
      <c r="I173" s="19">
        <f>#VALUE!</f>
        <v>0</v>
      </c>
      <c r="J173" s="19">
        <f>#VALUE!</f>
        <v>0</v>
      </c>
      <c r="K173" s="22">
        <v>0</v>
      </c>
      <c r="L173" s="22">
        <v>0</v>
      </c>
      <c r="M173" s="22">
        <v>0</v>
      </c>
      <c r="N173" s="22">
        <v>0</v>
      </c>
      <c r="O173" s="17"/>
    </row>
    <row r="174" spans="1:15">
      <c r="A174" s="25">
        <v>169</v>
      </c>
      <c r="B174" s="26">
        <f>#VALUE!</f>
        <v>0</v>
      </c>
      <c r="C174" s="19">
        <f>#VALUE!</f>
        <v>0</v>
      </c>
      <c r="D174" s="26">
        <f>#VALUE!</f>
        <v>0</v>
      </c>
      <c r="E174" s="18">
        <f>#VALUE!</f>
        <v>0</v>
      </c>
      <c r="F174" s="22">
        <v>0</v>
      </c>
      <c r="G174" s="19">
        <f>#VALUE!</f>
        <v>0</v>
      </c>
      <c r="H174" s="19">
        <f>#VALUE!</f>
        <v>0</v>
      </c>
      <c r="I174" s="19">
        <f>#VALUE!</f>
        <v>0</v>
      </c>
      <c r="J174" s="19">
        <f>#VALUE!</f>
        <v>0</v>
      </c>
      <c r="K174" s="22">
        <v>0</v>
      </c>
      <c r="L174" s="22">
        <v>0</v>
      </c>
      <c r="M174" s="22">
        <v>0</v>
      </c>
      <c r="N174" s="22">
        <v>0</v>
      </c>
      <c r="O174" s="17"/>
    </row>
    <row r="175" spans="1:15">
      <c r="A175" s="25">
        <v>170</v>
      </c>
      <c r="B175" s="26">
        <f>#VALUE!</f>
        <v>0</v>
      </c>
      <c r="C175" s="19">
        <f>#VALUE!</f>
        <v>0</v>
      </c>
      <c r="D175" s="26">
        <f>#VALUE!</f>
        <v>0</v>
      </c>
      <c r="E175" s="18">
        <f>#VALUE!</f>
        <v>0</v>
      </c>
      <c r="F175" s="22">
        <v>0</v>
      </c>
      <c r="G175" s="19">
        <f>#VALUE!</f>
        <v>0</v>
      </c>
      <c r="H175" s="19">
        <f>#VALUE!</f>
        <v>0</v>
      </c>
      <c r="I175" s="19">
        <f>#VALUE!</f>
        <v>0</v>
      </c>
      <c r="J175" s="19">
        <f>#VALUE!</f>
        <v>0</v>
      </c>
      <c r="K175" s="22">
        <v>0</v>
      </c>
      <c r="L175" s="22">
        <v>0</v>
      </c>
      <c r="M175" s="22">
        <v>0</v>
      </c>
      <c r="N175" s="22">
        <v>0</v>
      </c>
      <c r="O175" s="17"/>
    </row>
    <row r="176" spans="1:15">
      <c r="A176" s="25">
        <v>171</v>
      </c>
      <c r="B176" s="26">
        <f>#VALUE!</f>
        <v>0</v>
      </c>
      <c r="C176" s="19">
        <f>#VALUE!</f>
        <v>0</v>
      </c>
      <c r="D176" s="26">
        <f>#VALUE!</f>
        <v>0</v>
      </c>
      <c r="E176" s="18">
        <f>#VALUE!</f>
        <v>0</v>
      </c>
      <c r="F176" s="22">
        <v>0</v>
      </c>
      <c r="G176" s="19">
        <f>#VALUE!</f>
        <v>0</v>
      </c>
      <c r="H176" s="19">
        <f>#VALUE!</f>
        <v>0</v>
      </c>
      <c r="I176" s="19">
        <f>#VALUE!</f>
        <v>0</v>
      </c>
      <c r="J176" s="19">
        <f>#VALUE!</f>
        <v>0</v>
      </c>
      <c r="K176" s="22">
        <v>0</v>
      </c>
      <c r="L176" s="22">
        <v>0</v>
      </c>
      <c r="M176" s="22">
        <v>0</v>
      </c>
      <c r="N176" s="22">
        <v>0</v>
      </c>
      <c r="O176" s="17"/>
    </row>
    <row r="177" spans="1:15">
      <c r="A177" s="25">
        <v>172</v>
      </c>
      <c r="B177" s="26">
        <f>#VALUE!</f>
        <v>0</v>
      </c>
      <c r="C177" s="19">
        <f>#VALUE!</f>
        <v>0</v>
      </c>
      <c r="D177" s="26">
        <f>#VALUE!</f>
        <v>0</v>
      </c>
      <c r="E177" s="18">
        <f>#VALUE!</f>
        <v>0</v>
      </c>
      <c r="F177" s="22">
        <v>0</v>
      </c>
      <c r="G177" s="19">
        <f>#VALUE!</f>
        <v>0</v>
      </c>
      <c r="H177" s="19">
        <f>#VALUE!</f>
        <v>0</v>
      </c>
      <c r="I177" s="19">
        <f>#VALUE!</f>
        <v>0</v>
      </c>
      <c r="J177" s="19">
        <f>#VALUE!</f>
        <v>0</v>
      </c>
      <c r="K177" s="22">
        <v>0</v>
      </c>
      <c r="L177" s="22">
        <v>0</v>
      </c>
      <c r="M177" s="22">
        <v>0</v>
      </c>
      <c r="N177" s="22">
        <v>0</v>
      </c>
      <c r="O177" s="17"/>
    </row>
    <row r="178" spans="1:15">
      <c r="A178" s="25">
        <v>173</v>
      </c>
      <c r="B178" s="26">
        <f>#VALUE!</f>
        <v>0</v>
      </c>
      <c r="C178" s="19">
        <f>#VALUE!</f>
        <v>0</v>
      </c>
      <c r="D178" s="26">
        <f>#VALUE!</f>
        <v>0</v>
      </c>
      <c r="E178" s="18">
        <f>#VALUE!</f>
        <v>0</v>
      </c>
      <c r="F178" s="22">
        <v>0</v>
      </c>
      <c r="G178" s="19">
        <f>#VALUE!</f>
        <v>0</v>
      </c>
      <c r="H178" s="19">
        <f>#VALUE!</f>
        <v>0</v>
      </c>
      <c r="I178" s="19">
        <f>#VALUE!</f>
        <v>0</v>
      </c>
      <c r="J178" s="19">
        <f>#VALUE!</f>
        <v>0</v>
      </c>
      <c r="K178" s="22">
        <v>0</v>
      </c>
      <c r="L178" s="22">
        <v>0</v>
      </c>
      <c r="M178" s="22">
        <v>0</v>
      </c>
      <c r="N178" s="22">
        <v>0</v>
      </c>
      <c r="O178" s="17"/>
    </row>
    <row r="179" spans="1:15">
      <c r="A179" s="25">
        <v>174</v>
      </c>
      <c r="B179" s="26">
        <f>#VALUE!</f>
        <v>0</v>
      </c>
      <c r="C179" s="19">
        <f>#VALUE!</f>
        <v>0</v>
      </c>
      <c r="D179" s="26">
        <f>#VALUE!</f>
        <v>0</v>
      </c>
      <c r="E179" s="18">
        <f>#VALUE!</f>
        <v>0</v>
      </c>
      <c r="F179" s="22">
        <v>0</v>
      </c>
      <c r="G179" s="19">
        <f>#VALUE!</f>
        <v>0</v>
      </c>
      <c r="H179" s="19">
        <f>#VALUE!</f>
        <v>0</v>
      </c>
      <c r="I179" s="19">
        <f>#VALUE!</f>
        <v>0</v>
      </c>
      <c r="J179" s="19">
        <f>#VALUE!</f>
        <v>0</v>
      </c>
      <c r="K179" s="22">
        <v>0</v>
      </c>
      <c r="L179" s="22">
        <v>0</v>
      </c>
      <c r="M179" s="22">
        <v>0</v>
      </c>
      <c r="N179" s="22">
        <v>0</v>
      </c>
      <c r="O179" s="17"/>
    </row>
    <row r="180" spans="1:15">
      <c r="A180" s="25">
        <v>175</v>
      </c>
      <c r="B180" s="26">
        <f>#VALUE!</f>
        <v>0</v>
      </c>
      <c r="C180" s="19">
        <f>#VALUE!</f>
        <v>0</v>
      </c>
      <c r="D180" s="26">
        <f>#VALUE!</f>
        <v>0</v>
      </c>
      <c r="E180" s="18">
        <f>#VALUE!</f>
        <v>0</v>
      </c>
      <c r="F180" s="22">
        <v>0</v>
      </c>
      <c r="G180" s="19">
        <f>#VALUE!</f>
        <v>0</v>
      </c>
      <c r="H180" s="19">
        <f>#VALUE!</f>
        <v>0</v>
      </c>
      <c r="I180" s="19">
        <f>#VALUE!</f>
        <v>0</v>
      </c>
      <c r="J180" s="19">
        <f>#VALUE!</f>
        <v>0</v>
      </c>
      <c r="K180" s="22">
        <v>0</v>
      </c>
      <c r="L180" s="22">
        <v>0</v>
      </c>
      <c r="M180" s="22">
        <v>0</v>
      </c>
      <c r="N180" s="22">
        <v>0</v>
      </c>
      <c r="O180" s="17"/>
    </row>
    <row r="181" spans="1:15">
      <c r="A181" s="25">
        <v>176</v>
      </c>
      <c r="B181" s="26">
        <f>#VALUE!</f>
        <v>0</v>
      </c>
      <c r="C181" s="19">
        <f>#VALUE!</f>
        <v>0</v>
      </c>
      <c r="D181" s="26">
        <f>#VALUE!</f>
        <v>0</v>
      </c>
      <c r="E181" s="18">
        <f>#VALUE!</f>
        <v>0</v>
      </c>
      <c r="F181" s="22">
        <v>0</v>
      </c>
      <c r="G181" s="19">
        <f>#VALUE!</f>
        <v>0</v>
      </c>
      <c r="H181" s="19">
        <f>#VALUE!</f>
        <v>0</v>
      </c>
      <c r="I181" s="19">
        <f>#VALUE!</f>
        <v>0</v>
      </c>
      <c r="J181" s="19">
        <f>#VALUE!</f>
        <v>0</v>
      </c>
      <c r="K181" s="22">
        <v>0</v>
      </c>
      <c r="L181" s="22">
        <v>0</v>
      </c>
      <c r="M181" s="22">
        <v>0</v>
      </c>
      <c r="N181" s="22">
        <v>0</v>
      </c>
      <c r="O181" s="17"/>
    </row>
    <row r="182" spans="1:15">
      <c r="A182" s="25">
        <v>177</v>
      </c>
      <c r="B182" s="26">
        <f>#VALUE!</f>
        <v>0</v>
      </c>
      <c r="C182" s="19">
        <f>#VALUE!</f>
        <v>0</v>
      </c>
      <c r="D182" s="26">
        <f>#VALUE!</f>
        <v>0</v>
      </c>
      <c r="E182" s="18">
        <f>#VALUE!</f>
        <v>0</v>
      </c>
      <c r="F182" s="22">
        <v>0</v>
      </c>
      <c r="G182" s="19">
        <f>#VALUE!</f>
        <v>0</v>
      </c>
      <c r="H182" s="19">
        <f>#VALUE!</f>
        <v>0</v>
      </c>
      <c r="I182" s="19">
        <f>#VALUE!</f>
        <v>0</v>
      </c>
      <c r="J182" s="19">
        <f>#VALUE!</f>
        <v>0</v>
      </c>
      <c r="K182" s="22">
        <v>0</v>
      </c>
      <c r="L182" s="22">
        <v>0</v>
      </c>
      <c r="M182" s="22">
        <v>0</v>
      </c>
      <c r="N182" s="22">
        <v>0</v>
      </c>
      <c r="O182" s="17"/>
    </row>
    <row r="183" spans="1:15">
      <c r="A183" s="25">
        <v>178</v>
      </c>
      <c r="B183" s="26">
        <f>#VALUE!</f>
        <v>0</v>
      </c>
      <c r="C183" s="19">
        <f>#VALUE!</f>
        <v>0</v>
      </c>
      <c r="D183" s="26">
        <f>#VALUE!</f>
        <v>0</v>
      </c>
      <c r="E183" s="18">
        <f>#VALUE!</f>
        <v>0</v>
      </c>
      <c r="F183" s="22">
        <v>0</v>
      </c>
      <c r="G183" s="19">
        <f>#VALUE!</f>
        <v>0</v>
      </c>
      <c r="H183" s="19">
        <f>#VALUE!</f>
        <v>0</v>
      </c>
      <c r="I183" s="19">
        <f>#VALUE!</f>
        <v>0</v>
      </c>
      <c r="J183" s="19">
        <f>#VALUE!</f>
        <v>0</v>
      </c>
      <c r="K183" s="22">
        <v>0</v>
      </c>
      <c r="L183" s="22">
        <v>0</v>
      </c>
      <c r="M183" s="22">
        <v>0</v>
      </c>
      <c r="N183" s="22">
        <v>0</v>
      </c>
      <c r="O183" s="17"/>
    </row>
    <row r="184" spans="1:15">
      <c r="A184" s="25">
        <v>179</v>
      </c>
      <c r="B184" s="26">
        <f>#VALUE!</f>
        <v>0</v>
      </c>
      <c r="C184" s="19">
        <f>#VALUE!</f>
        <v>0</v>
      </c>
      <c r="D184" s="26">
        <f>#VALUE!</f>
        <v>0</v>
      </c>
      <c r="E184" s="18">
        <f>#VALUE!</f>
        <v>0</v>
      </c>
      <c r="F184" s="22">
        <v>0</v>
      </c>
      <c r="G184" s="19">
        <f>#VALUE!</f>
        <v>0</v>
      </c>
      <c r="H184" s="19">
        <f>#VALUE!</f>
        <v>0</v>
      </c>
      <c r="I184" s="19">
        <f>#VALUE!</f>
        <v>0</v>
      </c>
      <c r="J184" s="19">
        <f>#VALUE!</f>
        <v>0</v>
      </c>
      <c r="K184" s="22">
        <v>0</v>
      </c>
      <c r="L184" s="22">
        <v>0</v>
      </c>
      <c r="M184" s="22">
        <v>0</v>
      </c>
      <c r="N184" s="22">
        <v>0</v>
      </c>
      <c r="O184" s="17"/>
    </row>
    <row r="185" spans="1:15">
      <c r="A185" s="25">
        <v>180</v>
      </c>
      <c r="B185" s="26">
        <f>#VALUE!</f>
        <v>0</v>
      </c>
      <c r="C185" s="19">
        <f>#VALUE!</f>
        <v>0</v>
      </c>
      <c r="D185" s="26">
        <f>#VALUE!</f>
        <v>0</v>
      </c>
      <c r="E185" s="18">
        <f>#VALUE!</f>
        <v>0</v>
      </c>
      <c r="F185" s="22">
        <v>0</v>
      </c>
      <c r="G185" s="19">
        <f>#VALUE!</f>
        <v>0</v>
      </c>
      <c r="H185" s="19">
        <f>#VALUE!</f>
        <v>0</v>
      </c>
      <c r="I185" s="19">
        <f>#VALUE!</f>
        <v>0</v>
      </c>
      <c r="J185" s="19">
        <f>#VALUE!</f>
        <v>0</v>
      </c>
      <c r="K185" s="22">
        <v>0</v>
      </c>
      <c r="L185" s="22">
        <v>0</v>
      </c>
      <c r="M185" s="22">
        <v>0</v>
      </c>
      <c r="N185" s="22">
        <v>0</v>
      </c>
      <c r="O185" s="17"/>
    </row>
    <row r="186" spans="1:15">
      <c r="A186" s="25">
        <v>181</v>
      </c>
      <c r="B186" s="26">
        <f>#VALUE!</f>
        <v>0</v>
      </c>
      <c r="C186" s="19">
        <f>#VALUE!</f>
        <v>0</v>
      </c>
      <c r="D186" s="26">
        <f>#VALUE!</f>
        <v>0</v>
      </c>
      <c r="E186" s="18">
        <f>#VALUE!</f>
        <v>0</v>
      </c>
      <c r="F186" s="22">
        <v>0</v>
      </c>
      <c r="G186" s="19">
        <f>#VALUE!</f>
        <v>0</v>
      </c>
      <c r="H186" s="19">
        <f>#VALUE!</f>
        <v>0</v>
      </c>
      <c r="I186" s="19">
        <f>#VALUE!</f>
        <v>0</v>
      </c>
      <c r="J186" s="19">
        <f>#VALUE!</f>
        <v>0</v>
      </c>
      <c r="K186" s="22">
        <v>0</v>
      </c>
      <c r="L186" s="22">
        <v>0</v>
      </c>
      <c r="M186" s="22">
        <v>0</v>
      </c>
      <c r="N186" s="22">
        <v>0</v>
      </c>
      <c r="O186" s="17"/>
    </row>
    <row r="187" spans="1:15">
      <c r="A187" s="25">
        <v>182</v>
      </c>
      <c r="B187" s="26">
        <f>#VALUE!</f>
        <v>0</v>
      </c>
      <c r="C187" s="19">
        <f>#VALUE!</f>
        <v>0</v>
      </c>
      <c r="D187" s="26">
        <f>#VALUE!</f>
        <v>0</v>
      </c>
      <c r="E187" s="18">
        <f>#VALUE!</f>
        <v>0</v>
      </c>
      <c r="F187" s="22">
        <v>0</v>
      </c>
      <c r="G187" s="19">
        <f>#VALUE!</f>
        <v>0</v>
      </c>
      <c r="H187" s="19">
        <f>#VALUE!</f>
        <v>0</v>
      </c>
      <c r="I187" s="19">
        <f>#VALUE!</f>
        <v>0</v>
      </c>
      <c r="J187" s="19">
        <f>#VALUE!</f>
        <v>0</v>
      </c>
      <c r="K187" s="22">
        <v>0</v>
      </c>
      <c r="L187" s="22">
        <v>0</v>
      </c>
      <c r="M187" s="22">
        <v>0</v>
      </c>
      <c r="N187" s="22">
        <v>0</v>
      </c>
      <c r="O187" s="17"/>
    </row>
    <row r="188" spans="1:15">
      <c r="A188" s="25">
        <v>183</v>
      </c>
      <c r="B188" s="26">
        <f>#VALUE!</f>
        <v>0</v>
      </c>
      <c r="C188" s="19">
        <f>#VALUE!</f>
        <v>0</v>
      </c>
      <c r="D188" s="26">
        <f>#VALUE!</f>
        <v>0</v>
      </c>
      <c r="E188" s="18">
        <f>#VALUE!</f>
        <v>0</v>
      </c>
      <c r="F188" s="22">
        <v>0</v>
      </c>
      <c r="G188" s="19">
        <f>#VALUE!</f>
        <v>0</v>
      </c>
      <c r="H188" s="19">
        <f>#VALUE!</f>
        <v>0</v>
      </c>
      <c r="I188" s="19">
        <f>#VALUE!</f>
        <v>0</v>
      </c>
      <c r="J188" s="19">
        <f>#VALUE!</f>
        <v>0</v>
      </c>
      <c r="K188" s="22">
        <v>0</v>
      </c>
      <c r="L188" s="22">
        <v>0</v>
      </c>
      <c r="M188" s="22">
        <v>0</v>
      </c>
      <c r="N188" s="22">
        <v>0</v>
      </c>
      <c r="O188" s="17"/>
    </row>
    <row r="189" spans="1:15">
      <c r="A189" s="25">
        <v>184</v>
      </c>
      <c r="B189" s="26">
        <f>#VALUE!</f>
        <v>0</v>
      </c>
      <c r="C189" s="19">
        <f>#VALUE!</f>
        <v>0</v>
      </c>
      <c r="D189" s="26">
        <f>#VALUE!</f>
        <v>0</v>
      </c>
      <c r="E189" s="18">
        <f>#VALUE!</f>
        <v>0</v>
      </c>
      <c r="F189" s="22">
        <v>0</v>
      </c>
      <c r="G189" s="19">
        <f>#VALUE!</f>
        <v>0</v>
      </c>
      <c r="H189" s="19">
        <f>#VALUE!</f>
        <v>0</v>
      </c>
      <c r="I189" s="19">
        <f>#VALUE!</f>
        <v>0</v>
      </c>
      <c r="J189" s="19">
        <f>#VALUE!</f>
        <v>0</v>
      </c>
      <c r="K189" s="22">
        <v>0</v>
      </c>
      <c r="L189" s="22">
        <v>0</v>
      </c>
      <c r="M189" s="22">
        <v>0</v>
      </c>
      <c r="N189" s="22">
        <v>0</v>
      </c>
      <c r="O189" s="17"/>
    </row>
    <row r="190" spans="1:15">
      <c r="A190" s="25">
        <v>185</v>
      </c>
      <c r="B190" s="26">
        <f>#VALUE!</f>
        <v>0</v>
      </c>
      <c r="C190" s="19">
        <f>#VALUE!</f>
        <v>0</v>
      </c>
      <c r="D190" s="26">
        <f>#VALUE!</f>
        <v>0</v>
      </c>
      <c r="E190" s="18">
        <f>#VALUE!</f>
        <v>0</v>
      </c>
      <c r="F190" s="22">
        <v>0</v>
      </c>
      <c r="G190" s="19">
        <f>#VALUE!</f>
        <v>0</v>
      </c>
      <c r="H190" s="19">
        <f>#VALUE!</f>
        <v>0</v>
      </c>
      <c r="I190" s="19">
        <f>#VALUE!</f>
        <v>0</v>
      </c>
      <c r="J190" s="19">
        <f>#VALUE!</f>
        <v>0</v>
      </c>
      <c r="K190" s="22">
        <v>0</v>
      </c>
      <c r="L190" s="22">
        <v>0</v>
      </c>
      <c r="M190" s="22">
        <v>0</v>
      </c>
      <c r="N190" s="22">
        <v>0</v>
      </c>
      <c r="O190" s="17"/>
    </row>
    <row r="191" spans="1:15">
      <c r="A191" s="25">
        <v>186</v>
      </c>
      <c r="B191" s="26">
        <f>#VALUE!</f>
        <v>0</v>
      </c>
      <c r="C191" s="19">
        <f>#VALUE!</f>
        <v>0</v>
      </c>
      <c r="D191" s="26">
        <f>#VALUE!</f>
        <v>0</v>
      </c>
      <c r="E191" s="18">
        <f>#VALUE!</f>
        <v>0</v>
      </c>
      <c r="F191" s="22">
        <v>0</v>
      </c>
      <c r="G191" s="19">
        <f>#VALUE!</f>
        <v>0</v>
      </c>
      <c r="H191" s="19">
        <f>#VALUE!</f>
        <v>0</v>
      </c>
      <c r="I191" s="19">
        <f>#VALUE!</f>
        <v>0</v>
      </c>
      <c r="J191" s="19">
        <f>#VALUE!</f>
        <v>0</v>
      </c>
      <c r="K191" s="22">
        <v>0</v>
      </c>
      <c r="L191" s="22">
        <v>0</v>
      </c>
      <c r="M191" s="22">
        <v>0</v>
      </c>
      <c r="N191" s="22">
        <v>0</v>
      </c>
      <c r="O191" s="17"/>
    </row>
    <row r="192" spans="1:15">
      <c r="A192" s="25">
        <v>187</v>
      </c>
      <c r="B192" s="26">
        <f>#VALUE!</f>
        <v>0</v>
      </c>
      <c r="C192" s="19">
        <f>#VALUE!</f>
        <v>0</v>
      </c>
      <c r="D192" s="26">
        <f>#VALUE!</f>
        <v>0</v>
      </c>
      <c r="E192" s="18">
        <f>#VALUE!</f>
        <v>0</v>
      </c>
      <c r="F192" s="22">
        <v>0</v>
      </c>
      <c r="G192" s="19">
        <f>#VALUE!</f>
        <v>0</v>
      </c>
      <c r="H192" s="19">
        <f>#VALUE!</f>
        <v>0</v>
      </c>
      <c r="I192" s="19">
        <f>#VALUE!</f>
        <v>0</v>
      </c>
      <c r="J192" s="19">
        <f>#VALUE!</f>
        <v>0</v>
      </c>
      <c r="K192" s="22">
        <v>0</v>
      </c>
      <c r="L192" s="22">
        <v>0</v>
      </c>
      <c r="M192" s="22">
        <v>0</v>
      </c>
      <c r="N192" s="22">
        <v>0</v>
      </c>
      <c r="O192" s="17"/>
    </row>
    <row r="193" spans="1:15">
      <c r="A193" s="25">
        <v>188</v>
      </c>
      <c r="B193" s="26">
        <f>#VALUE!</f>
        <v>0</v>
      </c>
      <c r="C193" s="19">
        <f>#VALUE!</f>
        <v>0</v>
      </c>
      <c r="D193" s="26">
        <f>#VALUE!</f>
        <v>0</v>
      </c>
      <c r="E193" s="18">
        <f>#VALUE!</f>
        <v>0</v>
      </c>
      <c r="F193" s="22">
        <v>0</v>
      </c>
      <c r="G193" s="19">
        <f>#VALUE!</f>
        <v>0</v>
      </c>
      <c r="H193" s="19">
        <f>#VALUE!</f>
        <v>0</v>
      </c>
      <c r="I193" s="19">
        <f>#VALUE!</f>
        <v>0</v>
      </c>
      <c r="J193" s="19">
        <f>#VALUE!</f>
        <v>0</v>
      </c>
      <c r="K193" s="22">
        <v>0</v>
      </c>
      <c r="L193" s="22">
        <v>0</v>
      </c>
      <c r="M193" s="22">
        <v>0</v>
      </c>
      <c r="N193" s="22">
        <v>0</v>
      </c>
      <c r="O193" s="17"/>
    </row>
    <row r="194" spans="1:15">
      <c r="A194" s="25">
        <v>189</v>
      </c>
      <c r="B194" s="26">
        <f>#VALUE!</f>
        <v>0</v>
      </c>
      <c r="C194" s="19">
        <f>#VALUE!</f>
        <v>0</v>
      </c>
      <c r="D194" s="26">
        <f>#VALUE!</f>
        <v>0</v>
      </c>
      <c r="E194" s="18">
        <f>#VALUE!</f>
        <v>0</v>
      </c>
      <c r="F194" s="22">
        <v>0</v>
      </c>
      <c r="G194" s="19">
        <f>#VALUE!</f>
        <v>0</v>
      </c>
      <c r="H194" s="19">
        <f>#VALUE!</f>
        <v>0</v>
      </c>
      <c r="I194" s="19">
        <f>#VALUE!</f>
        <v>0</v>
      </c>
      <c r="J194" s="19">
        <f>#VALUE!</f>
        <v>0</v>
      </c>
      <c r="K194" s="22">
        <v>0</v>
      </c>
      <c r="L194" s="22">
        <v>0</v>
      </c>
      <c r="M194" s="22">
        <v>0</v>
      </c>
      <c r="N194" s="22">
        <v>0</v>
      </c>
      <c r="O194" s="17"/>
    </row>
    <row r="195" spans="1:15">
      <c r="A195" s="25">
        <v>190</v>
      </c>
      <c r="B195" s="26">
        <f>#VALUE!</f>
        <v>0</v>
      </c>
      <c r="C195" s="19">
        <f>#VALUE!</f>
        <v>0</v>
      </c>
      <c r="D195" s="26">
        <f>#VALUE!</f>
        <v>0</v>
      </c>
      <c r="E195" s="18">
        <f>#VALUE!</f>
        <v>0</v>
      </c>
      <c r="F195" s="22">
        <v>0</v>
      </c>
      <c r="G195" s="19">
        <f>#VALUE!</f>
        <v>0</v>
      </c>
      <c r="H195" s="19">
        <f>#VALUE!</f>
        <v>0</v>
      </c>
      <c r="I195" s="19">
        <f>#VALUE!</f>
        <v>0</v>
      </c>
      <c r="J195" s="19">
        <f>#VALUE!</f>
        <v>0</v>
      </c>
      <c r="K195" s="22">
        <v>0</v>
      </c>
      <c r="L195" s="22">
        <v>0</v>
      </c>
      <c r="M195" s="22">
        <v>0</v>
      </c>
      <c r="N195" s="22">
        <v>0</v>
      </c>
      <c r="O195" s="17"/>
    </row>
    <row r="196" spans="1:15">
      <c r="A196" s="25">
        <v>191</v>
      </c>
      <c r="B196" s="26">
        <f>#VALUE!</f>
        <v>0</v>
      </c>
      <c r="C196" s="19">
        <f>#VALUE!</f>
        <v>0</v>
      </c>
      <c r="D196" s="26">
        <f>#VALUE!</f>
        <v>0</v>
      </c>
      <c r="E196" s="18">
        <f>#VALUE!</f>
        <v>0</v>
      </c>
      <c r="F196" s="22">
        <v>0</v>
      </c>
      <c r="G196" s="19">
        <f>#VALUE!</f>
        <v>0</v>
      </c>
      <c r="H196" s="19">
        <f>#VALUE!</f>
        <v>0</v>
      </c>
      <c r="I196" s="19">
        <f>#VALUE!</f>
        <v>0</v>
      </c>
      <c r="J196" s="19">
        <f>#VALUE!</f>
        <v>0</v>
      </c>
      <c r="K196" s="22">
        <v>0</v>
      </c>
      <c r="L196" s="22">
        <v>0</v>
      </c>
      <c r="M196" s="22">
        <v>0</v>
      </c>
      <c r="N196" s="22">
        <v>0</v>
      </c>
      <c r="O196" s="17"/>
    </row>
    <row r="197" spans="1:15">
      <c r="A197" s="25">
        <v>192</v>
      </c>
      <c r="B197" s="26">
        <f>#VALUE!</f>
        <v>0</v>
      </c>
      <c r="C197" s="19">
        <f>#VALUE!</f>
        <v>0</v>
      </c>
      <c r="D197" s="26">
        <f>#VALUE!</f>
        <v>0</v>
      </c>
      <c r="E197" s="18">
        <f>#VALUE!</f>
        <v>0</v>
      </c>
      <c r="F197" s="22">
        <v>0</v>
      </c>
      <c r="G197" s="19">
        <f>#VALUE!</f>
        <v>0</v>
      </c>
      <c r="H197" s="19">
        <f>#VALUE!</f>
        <v>0</v>
      </c>
      <c r="I197" s="19">
        <f>#VALUE!</f>
        <v>0</v>
      </c>
      <c r="J197" s="19">
        <f>#VALUE!</f>
        <v>0</v>
      </c>
      <c r="K197" s="22">
        <v>0</v>
      </c>
      <c r="L197" s="22">
        <v>0</v>
      </c>
      <c r="M197" s="22">
        <v>0</v>
      </c>
      <c r="N197" s="22">
        <v>0</v>
      </c>
      <c r="O197" s="17"/>
    </row>
    <row r="198" spans="1:15">
      <c r="A198" s="25">
        <v>193</v>
      </c>
      <c r="B198" s="26">
        <f>#VALUE!</f>
        <v>0</v>
      </c>
      <c r="C198" s="19">
        <f>#VALUE!</f>
        <v>0</v>
      </c>
      <c r="D198" s="26">
        <f>#VALUE!</f>
        <v>0</v>
      </c>
      <c r="E198" s="18">
        <f>#VALUE!</f>
        <v>0</v>
      </c>
      <c r="F198" s="22">
        <v>0</v>
      </c>
      <c r="G198" s="19">
        <f>#VALUE!</f>
        <v>0</v>
      </c>
      <c r="H198" s="19">
        <f>#VALUE!</f>
        <v>0</v>
      </c>
      <c r="I198" s="19">
        <f>#VALUE!</f>
        <v>0</v>
      </c>
      <c r="J198" s="19">
        <f>#VALUE!</f>
        <v>0</v>
      </c>
      <c r="K198" s="22">
        <v>0</v>
      </c>
      <c r="L198" s="22">
        <v>0</v>
      </c>
      <c r="M198" s="22">
        <v>0</v>
      </c>
      <c r="N198" s="22">
        <v>0</v>
      </c>
      <c r="O198" s="17"/>
    </row>
    <row r="199" spans="1:15">
      <c r="A199" s="25">
        <v>194</v>
      </c>
      <c r="B199" s="26">
        <f>#VALUE!</f>
        <v>0</v>
      </c>
      <c r="C199" s="19">
        <f>#VALUE!</f>
        <v>0</v>
      </c>
      <c r="D199" s="26">
        <f>#VALUE!</f>
        <v>0</v>
      </c>
      <c r="E199" s="18">
        <f>#VALUE!</f>
        <v>0</v>
      </c>
      <c r="F199" s="22">
        <v>0</v>
      </c>
      <c r="G199" s="19">
        <f>#VALUE!</f>
        <v>0</v>
      </c>
      <c r="H199" s="19">
        <f>#VALUE!</f>
        <v>0</v>
      </c>
      <c r="I199" s="19">
        <f>#VALUE!</f>
        <v>0</v>
      </c>
      <c r="J199" s="19">
        <f>#VALUE!</f>
        <v>0</v>
      </c>
      <c r="K199" s="22">
        <v>0</v>
      </c>
      <c r="L199" s="22">
        <v>0</v>
      </c>
      <c r="M199" s="22">
        <v>0</v>
      </c>
      <c r="N199" s="22">
        <v>0</v>
      </c>
      <c r="O199" s="17"/>
    </row>
    <row r="200" spans="1:15">
      <c r="A200" s="25">
        <v>195</v>
      </c>
      <c r="B200" s="26">
        <f>#VALUE!</f>
        <v>0</v>
      </c>
      <c r="C200" s="19">
        <f>#VALUE!</f>
        <v>0</v>
      </c>
      <c r="D200" s="26">
        <f>#VALUE!</f>
        <v>0</v>
      </c>
      <c r="E200" s="18">
        <f>#VALUE!</f>
        <v>0</v>
      </c>
      <c r="F200" s="22">
        <v>0</v>
      </c>
      <c r="G200" s="19">
        <f>#VALUE!</f>
        <v>0</v>
      </c>
      <c r="H200" s="19">
        <f>#VALUE!</f>
        <v>0</v>
      </c>
      <c r="I200" s="19">
        <f>#VALUE!</f>
        <v>0</v>
      </c>
      <c r="J200" s="19">
        <f>#VALUE!</f>
        <v>0</v>
      </c>
      <c r="K200" s="22">
        <v>0</v>
      </c>
      <c r="L200" s="22">
        <v>0</v>
      </c>
      <c r="M200" s="22">
        <v>0</v>
      </c>
      <c r="N200" s="22">
        <v>0</v>
      </c>
      <c r="O200" s="17"/>
    </row>
    <row r="201" spans="1:15">
      <c r="A201" s="25">
        <v>196</v>
      </c>
      <c r="B201" s="26">
        <f>#VALUE!</f>
        <v>0</v>
      </c>
      <c r="C201" s="19">
        <f>#VALUE!</f>
        <v>0</v>
      </c>
      <c r="D201" s="26">
        <f>#VALUE!</f>
        <v>0</v>
      </c>
      <c r="E201" s="18">
        <f>#VALUE!</f>
        <v>0</v>
      </c>
      <c r="F201" s="22">
        <v>0</v>
      </c>
      <c r="G201" s="19">
        <f>#VALUE!</f>
        <v>0</v>
      </c>
      <c r="H201" s="19">
        <f>#VALUE!</f>
        <v>0</v>
      </c>
      <c r="I201" s="19">
        <f>#VALUE!</f>
        <v>0</v>
      </c>
      <c r="J201" s="19">
        <f>#VALUE!</f>
        <v>0</v>
      </c>
      <c r="K201" s="22">
        <v>0</v>
      </c>
      <c r="L201" s="22">
        <v>0</v>
      </c>
      <c r="M201" s="22">
        <v>0</v>
      </c>
      <c r="N201" s="22">
        <v>0</v>
      </c>
      <c r="O201" s="17"/>
    </row>
    <row r="202" spans="1:15">
      <c r="A202" s="25">
        <v>197</v>
      </c>
      <c r="B202" s="26">
        <f>#VALUE!</f>
        <v>0</v>
      </c>
      <c r="C202" s="19">
        <f>#VALUE!</f>
        <v>0</v>
      </c>
      <c r="D202" s="26">
        <f>#VALUE!</f>
        <v>0</v>
      </c>
      <c r="E202" s="18">
        <f>#VALUE!</f>
        <v>0</v>
      </c>
      <c r="F202" s="22">
        <v>0</v>
      </c>
      <c r="G202" s="19">
        <f>#VALUE!</f>
        <v>0</v>
      </c>
      <c r="H202" s="19">
        <f>#VALUE!</f>
        <v>0</v>
      </c>
      <c r="I202" s="19">
        <f>#VALUE!</f>
        <v>0</v>
      </c>
      <c r="J202" s="19">
        <f>#VALUE!</f>
        <v>0</v>
      </c>
      <c r="K202" s="22">
        <v>0</v>
      </c>
      <c r="L202" s="22">
        <v>0</v>
      </c>
      <c r="M202" s="22">
        <v>0</v>
      </c>
      <c r="N202" s="22">
        <v>0</v>
      </c>
      <c r="O202" s="17"/>
    </row>
    <row r="203" spans="1:15">
      <c r="A203" s="25">
        <v>198</v>
      </c>
      <c r="B203" s="26">
        <f>#VALUE!</f>
        <v>0</v>
      </c>
      <c r="C203" s="19">
        <f>#VALUE!</f>
        <v>0</v>
      </c>
      <c r="D203" s="26">
        <f>#VALUE!</f>
        <v>0</v>
      </c>
      <c r="E203" s="18">
        <f>#VALUE!</f>
        <v>0</v>
      </c>
      <c r="F203" s="22">
        <v>0</v>
      </c>
      <c r="G203" s="19">
        <f>#VALUE!</f>
        <v>0</v>
      </c>
      <c r="H203" s="19">
        <f>#VALUE!</f>
        <v>0</v>
      </c>
      <c r="I203" s="19">
        <f>#VALUE!</f>
        <v>0</v>
      </c>
      <c r="J203" s="19">
        <f>#VALUE!</f>
        <v>0</v>
      </c>
      <c r="K203" s="22">
        <v>0</v>
      </c>
      <c r="L203" s="22">
        <v>0</v>
      </c>
      <c r="M203" s="22">
        <v>0</v>
      </c>
      <c r="N203" s="22">
        <v>0</v>
      </c>
      <c r="O203" s="17"/>
    </row>
    <row r="204" spans="1:15">
      <c r="A204" s="25">
        <v>199</v>
      </c>
      <c r="B204" s="26">
        <f>#VALUE!</f>
        <v>0</v>
      </c>
      <c r="C204" s="19">
        <f>#VALUE!</f>
        <v>0</v>
      </c>
      <c r="D204" s="26">
        <f>#VALUE!</f>
        <v>0</v>
      </c>
      <c r="E204" s="18">
        <f>#VALUE!</f>
        <v>0</v>
      </c>
      <c r="F204" s="22">
        <v>0</v>
      </c>
      <c r="G204" s="19">
        <f>#VALUE!</f>
        <v>0</v>
      </c>
      <c r="H204" s="19">
        <f>#VALUE!</f>
        <v>0</v>
      </c>
      <c r="I204" s="19">
        <f>#VALUE!</f>
        <v>0</v>
      </c>
      <c r="J204" s="19">
        <f>#VALUE!</f>
        <v>0</v>
      </c>
      <c r="K204" s="22">
        <v>0</v>
      </c>
      <c r="L204" s="22">
        <v>0</v>
      </c>
      <c r="M204" s="22">
        <v>0</v>
      </c>
      <c r="N204" s="22">
        <v>0</v>
      </c>
      <c r="O204" s="17"/>
    </row>
    <row r="205" spans="1:15">
      <c r="A205" s="25">
        <v>200</v>
      </c>
      <c r="B205" s="26">
        <f>#VALUE!</f>
        <v>0</v>
      </c>
      <c r="C205" s="19">
        <f>#VALUE!</f>
        <v>0</v>
      </c>
      <c r="D205" s="26">
        <f>#VALUE!</f>
        <v>0</v>
      </c>
      <c r="E205" s="18">
        <f>#VALUE!</f>
        <v>0</v>
      </c>
      <c r="F205" s="22">
        <v>0</v>
      </c>
      <c r="G205" s="19">
        <f>#VALUE!</f>
        <v>0</v>
      </c>
      <c r="H205" s="19">
        <f>#VALUE!</f>
        <v>0</v>
      </c>
      <c r="I205" s="19">
        <f>#VALUE!</f>
        <v>0</v>
      </c>
      <c r="J205" s="19">
        <f>#VALUE!</f>
        <v>0</v>
      </c>
      <c r="K205" s="22">
        <v>0</v>
      </c>
      <c r="L205" s="22">
        <v>0</v>
      </c>
      <c r="M205" s="22">
        <v>0</v>
      </c>
      <c r="N205" s="22">
        <v>0</v>
      </c>
      <c r="O205" s="17"/>
    </row>
    <row r="206" spans="1:15">
      <c r="A206" s="25">
        <v>201</v>
      </c>
      <c r="B206" s="26">
        <f>#VALUE!</f>
        <v>0</v>
      </c>
      <c r="C206" s="19">
        <f>#VALUE!</f>
        <v>0</v>
      </c>
      <c r="D206" s="26">
        <f>#VALUE!</f>
        <v>0</v>
      </c>
      <c r="E206" s="18">
        <f>#VALUE!</f>
        <v>0</v>
      </c>
      <c r="F206" s="22">
        <v>0</v>
      </c>
      <c r="G206" s="19">
        <f>#VALUE!</f>
        <v>0</v>
      </c>
      <c r="H206" s="19">
        <f>#VALUE!</f>
        <v>0</v>
      </c>
      <c r="I206" s="19">
        <f>#VALUE!</f>
        <v>0</v>
      </c>
      <c r="J206" s="19">
        <f>#VALUE!</f>
        <v>0</v>
      </c>
      <c r="K206" s="22">
        <v>0</v>
      </c>
      <c r="L206" s="22">
        <v>0</v>
      </c>
      <c r="M206" s="22">
        <v>0</v>
      </c>
      <c r="N206" s="22">
        <v>0</v>
      </c>
      <c r="O206" s="17"/>
    </row>
    <row r="207" spans="1:15">
      <c r="A207" s="25">
        <v>202</v>
      </c>
      <c r="B207" s="26">
        <f>#VALUE!</f>
        <v>0</v>
      </c>
      <c r="C207" s="19">
        <f>#VALUE!</f>
        <v>0</v>
      </c>
      <c r="D207" s="26">
        <f>#VALUE!</f>
        <v>0</v>
      </c>
      <c r="E207" s="18">
        <f>#VALUE!</f>
        <v>0</v>
      </c>
      <c r="F207" s="22">
        <v>0</v>
      </c>
      <c r="G207" s="19">
        <f>#VALUE!</f>
        <v>0</v>
      </c>
      <c r="H207" s="19">
        <f>#VALUE!</f>
        <v>0</v>
      </c>
      <c r="I207" s="19">
        <f>#VALUE!</f>
        <v>0</v>
      </c>
      <c r="J207" s="19">
        <f>#VALUE!</f>
        <v>0</v>
      </c>
      <c r="K207" s="22">
        <v>0</v>
      </c>
      <c r="L207" s="22">
        <v>0</v>
      </c>
      <c r="M207" s="22">
        <v>0</v>
      </c>
      <c r="N207" s="22">
        <v>0</v>
      </c>
      <c r="O207" s="17"/>
    </row>
    <row r="208" spans="1:15">
      <c r="A208" s="25">
        <v>203</v>
      </c>
      <c r="B208" s="26">
        <f>#VALUE!</f>
        <v>0</v>
      </c>
      <c r="C208" s="19">
        <f>#VALUE!</f>
        <v>0</v>
      </c>
      <c r="D208" s="26">
        <f>#VALUE!</f>
        <v>0</v>
      </c>
      <c r="E208" s="18">
        <f>#VALUE!</f>
        <v>0</v>
      </c>
      <c r="F208" s="22">
        <v>0</v>
      </c>
      <c r="G208" s="19">
        <f>#VALUE!</f>
        <v>0</v>
      </c>
      <c r="H208" s="19">
        <f>#VALUE!</f>
        <v>0</v>
      </c>
      <c r="I208" s="19">
        <f>#VALUE!</f>
        <v>0</v>
      </c>
      <c r="J208" s="19">
        <f>#VALUE!</f>
        <v>0</v>
      </c>
      <c r="K208" s="22">
        <v>0</v>
      </c>
      <c r="L208" s="22">
        <v>0</v>
      </c>
      <c r="M208" s="22">
        <v>0</v>
      </c>
      <c r="N208" s="22">
        <v>0</v>
      </c>
      <c r="O208" s="17"/>
    </row>
    <row r="209" spans="1:15">
      <c r="A209" s="25">
        <v>204</v>
      </c>
      <c r="B209" s="26">
        <f>#VALUE!</f>
        <v>0</v>
      </c>
      <c r="C209" s="19">
        <f>#VALUE!</f>
        <v>0</v>
      </c>
      <c r="D209" s="26">
        <f>#VALUE!</f>
        <v>0</v>
      </c>
      <c r="E209" s="18">
        <f>#VALUE!</f>
        <v>0</v>
      </c>
      <c r="F209" s="22">
        <v>0</v>
      </c>
      <c r="G209" s="19">
        <f>#VALUE!</f>
        <v>0</v>
      </c>
      <c r="H209" s="19">
        <f>#VALUE!</f>
        <v>0</v>
      </c>
      <c r="I209" s="19">
        <f>#VALUE!</f>
        <v>0</v>
      </c>
      <c r="J209" s="19">
        <f>#VALUE!</f>
        <v>0</v>
      </c>
      <c r="K209" s="22">
        <v>0</v>
      </c>
      <c r="L209" s="22">
        <v>0</v>
      </c>
      <c r="M209" s="22">
        <v>0</v>
      </c>
      <c r="N209" s="22">
        <v>0</v>
      </c>
      <c r="O209" s="17"/>
    </row>
    <row r="210" spans="1:15">
      <c r="A210" s="25">
        <v>205</v>
      </c>
      <c r="B210" s="26">
        <f>#VALUE!</f>
        <v>0</v>
      </c>
      <c r="C210" s="19">
        <f>#VALUE!</f>
        <v>0</v>
      </c>
      <c r="D210" s="26">
        <f>#VALUE!</f>
        <v>0</v>
      </c>
      <c r="E210" s="18">
        <f>#VALUE!</f>
        <v>0</v>
      </c>
      <c r="F210" s="22">
        <v>0</v>
      </c>
      <c r="G210" s="19">
        <f>#VALUE!</f>
        <v>0</v>
      </c>
      <c r="H210" s="19">
        <f>#VALUE!</f>
        <v>0</v>
      </c>
      <c r="I210" s="19">
        <f>#VALUE!</f>
        <v>0</v>
      </c>
      <c r="J210" s="19">
        <f>#VALUE!</f>
        <v>0</v>
      </c>
      <c r="K210" s="22">
        <v>0</v>
      </c>
      <c r="L210" s="22">
        <v>0</v>
      </c>
      <c r="M210" s="22">
        <v>0</v>
      </c>
      <c r="N210" s="22">
        <v>0</v>
      </c>
      <c r="O210" s="17"/>
    </row>
    <row r="211" spans="1:15">
      <c r="A211" s="25">
        <v>206</v>
      </c>
      <c r="B211" s="26">
        <f>#VALUE!</f>
        <v>0</v>
      </c>
      <c r="C211" s="19">
        <f>#VALUE!</f>
        <v>0</v>
      </c>
      <c r="D211" s="26">
        <f>#VALUE!</f>
        <v>0</v>
      </c>
      <c r="E211" s="18">
        <f>#VALUE!</f>
        <v>0</v>
      </c>
      <c r="F211" s="22">
        <v>0</v>
      </c>
      <c r="G211" s="19">
        <f>#VALUE!</f>
        <v>0</v>
      </c>
      <c r="H211" s="19">
        <f>#VALUE!</f>
        <v>0</v>
      </c>
      <c r="I211" s="19">
        <f>#VALUE!</f>
        <v>0</v>
      </c>
      <c r="J211" s="19">
        <f>#VALUE!</f>
        <v>0</v>
      </c>
      <c r="K211" s="22">
        <v>0</v>
      </c>
      <c r="L211" s="22">
        <v>0</v>
      </c>
      <c r="M211" s="22">
        <v>0</v>
      </c>
      <c r="N211" s="22">
        <v>0</v>
      </c>
      <c r="O211" s="17"/>
    </row>
    <row r="212" spans="1:15">
      <c r="A212" s="25">
        <v>207</v>
      </c>
      <c r="B212" s="26">
        <f>#VALUE!</f>
        <v>0</v>
      </c>
      <c r="C212" s="19">
        <f>#VALUE!</f>
        <v>0</v>
      </c>
      <c r="D212" s="26">
        <f>#VALUE!</f>
        <v>0</v>
      </c>
      <c r="E212" s="18">
        <f>#VALUE!</f>
        <v>0</v>
      </c>
      <c r="F212" s="22">
        <v>0</v>
      </c>
      <c r="G212" s="19">
        <f>#VALUE!</f>
        <v>0</v>
      </c>
      <c r="H212" s="19">
        <f>#VALUE!</f>
        <v>0</v>
      </c>
      <c r="I212" s="19">
        <f>#VALUE!</f>
        <v>0</v>
      </c>
      <c r="J212" s="19">
        <f>#VALUE!</f>
        <v>0</v>
      </c>
      <c r="K212" s="22">
        <v>0</v>
      </c>
      <c r="L212" s="22">
        <v>0</v>
      </c>
      <c r="M212" s="22">
        <v>0</v>
      </c>
      <c r="N212" s="22">
        <v>0</v>
      </c>
      <c r="O212" s="17"/>
    </row>
    <row r="213" spans="1:15">
      <c r="A213" s="25">
        <v>208</v>
      </c>
      <c r="B213" s="26">
        <f>#VALUE!</f>
        <v>0</v>
      </c>
      <c r="C213" s="19">
        <f>#VALUE!</f>
        <v>0</v>
      </c>
      <c r="D213" s="26">
        <f>#VALUE!</f>
        <v>0</v>
      </c>
      <c r="E213" s="18">
        <f>#VALUE!</f>
        <v>0</v>
      </c>
      <c r="F213" s="22">
        <v>0</v>
      </c>
      <c r="G213" s="19">
        <f>#VALUE!</f>
        <v>0</v>
      </c>
      <c r="H213" s="19">
        <f>#VALUE!</f>
        <v>0</v>
      </c>
      <c r="I213" s="19">
        <f>#VALUE!</f>
        <v>0</v>
      </c>
      <c r="J213" s="19">
        <f>#VALUE!</f>
        <v>0</v>
      </c>
      <c r="K213" s="22">
        <v>0</v>
      </c>
      <c r="L213" s="22">
        <v>0</v>
      </c>
      <c r="M213" s="22">
        <v>0</v>
      </c>
      <c r="N213" s="22">
        <v>0</v>
      </c>
      <c r="O213" s="17"/>
    </row>
    <row r="214" spans="1:15">
      <c r="A214" s="25">
        <v>209</v>
      </c>
      <c r="B214" s="26">
        <f>#VALUE!</f>
        <v>0</v>
      </c>
      <c r="C214" s="19">
        <f>#VALUE!</f>
        <v>0</v>
      </c>
      <c r="D214" s="26">
        <f>#VALUE!</f>
        <v>0</v>
      </c>
      <c r="E214" s="18">
        <f>#VALUE!</f>
        <v>0</v>
      </c>
      <c r="F214" s="22">
        <v>0</v>
      </c>
      <c r="G214" s="19">
        <f>#VALUE!</f>
        <v>0</v>
      </c>
      <c r="H214" s="19">
        <f>#VALUE!</f>
        <v>0</v>
      </c>
      <c r="I214" s="19">
        <f>#VALUE!</f>
        <v>0</v>
      </c>
      <c r="J214" s="19">
        <f>#VALUE!</f>
        <v>0</v>
      </c>
      <c r="K214" s="22">
        <v>0</v>
      </c>
      <c r="L214" s="22">
        <v>0</v>
      </c>
      <c r="M214" s="22">
        <v>0</v>
      </c>
      <c r="N214" s="22">
        <v>0</v>
      </c>
      <c r="O214" s="17"/>
    </row>
    <row r="215" spans="1:15">
      <c r="A215" s="25">
        <v>210</v>
      </c>
      <c r="B215" s="26">
        <f>#VALUE!</f>
        <v>0</v>
      </c>
      <c r="C215" s="19">
        <f>#VALUE!</f>
        <v>0</v>
      </c>
      <c r="D215" s="26">
        <f>#VALUE!</f>
        <v>0</v>
      </c>
      <c r="E215" s="18">
        <f>#VALUE!</f>
        <v>0</v>
      </c>
      <c r="F215" s="22">
        <v>0</v>
      </c>
      <c r="G215" s="19">
        <f>#VALUE!</f>
        <v>0</v>
      </c>
      <c r="H215" s="19">
        <f>#VALUE!</f>
        <v>0</v>
      </c>
      <c r="I215" s="19">
        <f>#VALUE!</f>
        <v>0</v>
      </c>
      <c r="J215" s="19">
        <f>#VALUE!</f>
        <v>0</v>
      </c>
      <c r="K215" s="22">
        <v>0</v>
      </c>
      <c r="L215" s="22">
        <v>0</v>
      </c>
      <c r="M215" s="22">
        <v>0</v>
      </c>
      <c r="N215" s="22">
        <v>0</v>
      </c>
      <c r="O215" s="17"/>
    </row>
    <row r="216" spans="1:15">
      <c r="A216" s="25">
        <v>211</v>
      </c>
      <c r="B216" s="26">
        <f>#VALUE!</f>
        <v>0</v>
      </c>
      <c r="C216" s="19">
        <f>#VALUE!</f>
        <v>0</v>
      </c>
      <c r="D216" s="26">
        <f>#VALUE!</f>
        <v>0</v>
      </c>
      <c r="E216" s="18">
        <f>#VALUE!</f>
        <v>0</v>
      </c>
      <c r="F216" s="22">
        <v>0</v>
      </c>
      <c r="G216" s="19">
        <f>#VALUE!</f>
        <v>0</v>
      </c>
      <c r="H216" s="19">
        <f>#VALUE!</f>
        <v>0</v>
      </c>
      <c r="I216" s="19">
        <f>#VALUE!</f>
        <v>0</v>
      </c>
      <c r="J216" s="19">
        <f>#VALUE!</f>
        <v>0</v>
      </c>
      <c r="K216" s="22">
        <v>0</v>
      </c>
      <c r="L216" s="22">
        <v>0</v>
      </c>
      <c r="M216" s="22">
        <v>0</v>
      </c>
      <c r="N216" s="22">
        <v>0</v>
      </c>
      <c r="O216" s="17"/>
    </row>
    <row r="217" spans="1:15">
      <c r="A217" s="25">
        <v>212</v>
      </c>
      <c r="B217" s="26">
        <f>#VALUE!</f>
        <v>0</v>
      </c>
      <c r="C217" s="19">
        <f>#VALUE!</f>
        <v>0</v>
      </c>
      <c r="D217" s="26">
        <f>#VALUE!</f>
        <v>0</v>
      </c>
      <c r="E217" s="18">
        <f>#VALUE!</f>
        <v>0</v>
      </c>
      <c r="F217" s="22">
        <v>0</v>
      </c>
      <c r="G217" s="19">
        <f>#VALUE!</f>
        <v>0</v>
      </c>
      <c r="H217" s="19">
        <f>#VALUE!</f>
        <v>0</v>
      </c>
      <c r="I217" s="19">
        <f>#VALUE!</f>
        <v>0</v>
      </c>
      <c r="J217" s="19">
        <f>#VALUE!</f>
        <v>0</v>
      </c>
      <c r="K217" s="22">
        <v>0</v>
      </c>
      <c r="L217" s="22">
        <v>0</v>
      </c>
      <c r="M217" s="22">
        <v>0</v>
      </c>
      <c r="N217" s="22">
        <v>0</v>
      </c>
      <c r="O217" s="17"/>
    </row>
    <row r="218" spans="1:15">
      <c r="A218" s="25">
        <v>213</v>
      </c>
      <c r="B218" s="26">
        <f>#VALUE!</f>
        <v>0</v>
      </c>
      <c r="C218" s="19">
        <f>#VALUE!</f>
        <v>0</v>
      </c>
      <c r="D218" s="26">
        <f>#VALUE!</f>
        <v>0</v>
      </c>
      <c r="E218" s="18">
        <f>#VALUE!</f>
        <v>0</v>
      </c>
      <c r="F218" s="22">
        <v>0</v>
      </c>
      <c r="G218" s="19">
        <f>#VALUE!</f>
        <v>0</v>
      </c>
      <c r="H218" s="19">
        <f>#VALUE!</f>
        <v>0</v>
      </c>
      <c r="I218" s="19">
        <f>#VALUE!</f>
        <v>0</v>
      </c>
      <c r="J218" s="19">
        <f>#VALUE!</f>
        <v>0</v>
      </c>
      <c r="K218" s="22">
        <v>0</v>
      </c>
      <c r="L218" s="22">
        <v>0</v>
      </c>
      <c r="M218" s="22">
        <v>0</v>
      </c>
      <c r="N218" s="22">
        <v>0</v>
      </c>
      <c r="O218" s="17"/>
    </row>
    <row r="219" spans="1:15">
      <c r="A219" s="25">
        <v>214</v>
      </c>
      <c r="B219" s="26">
        <f>#VALUE!</f>
        <v>0</v>
      </c>
      <c r="C219" s="19">
        <f>#VALUE!</f>
        <v>0</v>
      </c>
      <c r="D219" s="26">
        <f>#VALUE!</f>
        <v>0</v>
      </c>
      <c r="E219" s="18">
        <f>#VALUE!</f>
        <v>0</v>
      </c>
      <c r="F219" s="22">
        <v>0</v>
      </c>
      <c r="G219" s="19">
        <f>#VALUE!</f>
        <v>0</v>
      </c>
      <c r="H219" s="19">
        <f>#VALUE!</f>
        <v>0</v>
      </c>
      <c r="I219" s="19">
        <f>#VALUE!</f>
        <v>0</v>
      </c>
      <c r="J219" s="19">
        <f>#VALUE!</f>
        <v>0</v>
      </c>
      <c r="K219" s="22">
        <v>0</v>
      </c>
      <c r="L219" s="22">
        <v>0</v>
      </c>
      <c r="M219" s="22">
        <v>0</v>
      </c>
      <c r="N219" s="22">
        <v>0</v>
      </c>
      <c r="O219" s="17"/>
    </row>
    <row r="220" spans="1:15">
      <c r="A220" s="25">
        <v>215</v>
      </c>
      <c r="B220" s="26">
        <f>#VALUE!</f>
        <v>0</v>
      </c>
      <c r="C220" s="19">
        <f>#VALUE!</f>
        <v>0</v>
      </c>
      <c r="D220" s="26">
        <f>#VALUE!</f>
        <v>0</v>
      </c>
      <c r="E220" s="18">
        <f>#VALUE!</f>
        <v>0</v>
      </c>
      <c r="F220" s="22">
        <v>0</v>
      </c>
      <c r="G220" s="19">
        <f>#VALUE!</f>
        <v>0</v>
      </c>
      <c r="H220" s="19">
        <f>#VALUE!</f>
        <v>0</v>
      </c>
      <c r="I220" s="19">
        <f>#VALUE!</f>
        <v>0</v>
      </c>
      <c r="J220" s="19">
        <f>#VALUE!</f>
        <v>0</v>
      </c>
      <c r="K220" s="22">
        <v>0</v>
      </c>
      <c r="L220" s="22">
        <v>0</v>
      </c>
      <c r="M220" s="22">
        <v>0</v>
      </c>
      <c r="N220" s="22">
        <v>0</v>
      </c>
      <c r="O220" s="17"/>
    </row>
    <row r="221" spans="1:15">
      <c r="A221" s="25">
        <v>216</v>
      </c>
      <c r="B221" s="26">
        <f>#VALUE!</f>
        <v>0</v>
      </c>
      <c r="C221" s="19">
        <f>#VALUE!</f>
        <v>0</v>
      </c>
      <c r="D221" s="26">
        <f>#VALUE!</f>
        <v>0</v>
      </c>
      <c r="E221" s="18">
        <f>#VALUE!</f>
        <v>0</v>
      </c>
      <c r="F221" s="22">
        <v>0</v>
      </c>
      <c r="G221" s="19">
        <f>#VALUE!</f>
        <v>0</v>
      </c>
      <c r="H221" s="19">
        <f>#VALUE!</f>
        <v>0</v>
      </c>
      <c r="I221" s="19">
        <f>#VALUE!</f>
        <v>0</v>
      </c>
      <c r="J221" s="19">
        <f>#VALUE!</f>
        <v>0</v>
      </c>
      <c r="K221" s="22">
        <v>0</v>
      </c>
      <c r="L221" s="22">
        <v>0</v>
      </c>
      <c r="M221" s="22">
        <v>0</v>
      </c>
      <c r="N221" s="22">
        <v>0</v>
      </c>
      <c r="O221" s="17"/>
    </row>
    <row r="222" spans="1:15">
      <c r="A222" s="25">
        <v>217</v>
      </c>
      <c r="B222" s="26">
        <f>#VALUE!</f>
        <v>0</v>
      </c>
      <c r="C222" s="19">
        <f>#VALUE!</f>
        <v>0</v>
      </c>
      <c r="D222" s="26">
        <f>#VALUE!</f>
        <v>0</v>
      </c>
      <c r="E222" s="18">
        <f>#VALUE!</f>
        <v>0</v>
      </c>
      <c r="F222" s="22">
        <v>0</v>
      </c>
      <c r="G222" s="19">
        <f>#VALUE!</f>
        <v>0</v>
      </c>
      <c r="H222" s="19">
        <f>#VALUE!</f>
        <v>0</v>
      </c>
      <c r="I222" s="19">
        <f>#VALUE!</f>
        <v>0</v>
      </c>
      <c r="J222" s="19">
        <f>#VALUE!</f>
        <v>0</v>
      </c>
      <c r="K222" s="22">
        <v>0</v>
      </c>
      <c r="L222" s="22">
        <v>0</v>
      </c>
      <c r="M222" s="22">
        <v>0</v>
      </c>
      <c r="N222" s="22">
        <v>0</v>
      </c>
      <c r="O222" s="17"/>
    </row>
    <row r="223" spans="1:15">
      <c r="A223" s="25">
        <v>218</v>
      </c>
      <c r="B223" s="26">
        <f>#VALUE!</f>
        <v>0</v>
      </c>
      <c r="C223" s="19">
        <f>#VALUE!</f>
        <v>0</v>
      </c>
      <c r="D223" s="26">
        <f>#VALUE!</f>
        <v>0</v>
      </c>
      <c r="E223" s="18">
        <f>#VALUE!</f>
        <v>0</v>
      </c>
      <c r="F223" s="22">
        <v>0</v>
      </c>
      <c r="G223" s="19">
        <f>#VALUE!</f>
        <v>0</v>
      </c>
      <c r="H223" s="19">
        <f>#VALUE!</f>
        <v>0</v>
      </c>
      <c r="I223" s="19">
        <f>#VALUE!</f>
        <v>0</v>
      </c>
      <c r="J223" s="19">
        <f>#VALUE!</f>
        <v>0</v>
      </c>
      <c r="K223" s="22">
        <v>0</v>
      </c>
      <c r="L223" s="22">
        <v>0</v>
      </c>
      <c r="M223" s="22">
        <v>0</v>
      </c>
      <c r="N223" s="22">
        <v>0</v>
      </c>
      <c r="O223" s="17"/>
    </row>
    <row r="224" spans="1:15">
      <c r="A224" s="25">
        <v>219</v>
      </c>
      <c r="B224" s="26">
        <f>#VALUE!</f>
        <v>0</v>
      </c>
      <c r="C224" s="19">
        <f>#VALUE!</f>
        <v>0</v>
      </c>
      <c r="D224" s="26">
        <f>#VALUE!</f>
        <v>0</v>
      </c>
      <c r="E224" s="18">
        <f>#VALUE!</f>
        <v>0</v>
      </c>
      <c r="F224" s="22">
        <v>0</v>
      </c>
      <c r="G224" s="19">
        <f>#VALUE!</f>
        <v>0</v>
      </c>
      <c r="H224" s="19">
        <f>#VALUE!</f>
        <v>0</v>
      </c>
      <c r="I224" s="19">
        <f>#VALUE!</f>
        <v>0</v>
      </c>
      <c r="J224" s="19">
        <f>#VALUE!</f>
        <v>0</v>
      </c>
      <c r="K224" s="22">
        <v>0</v>
      </c>
      <c r="L224" s="22">
        <v>0</v>
      </c>
      <c r="M224" s="22">
        <v>0</v>
      </c>
      <c r="N224" s="22">
        <v>0</v>
      </c>
      <c r="O224" s="17"/>
    </row>
    <row r="225" spans="1:15">
      <c r="A225" s="25">
        <v>220</v>
      </c>
      <c r="B225" s="26">
        <f>#VALUE!</f>
        <v>0</v>
      </c>
      <c r="C225" s="19">
        <f>#VALUE!</f>
        <v>0</v>
      </c>
      <c r="D225" s="26">
        <f>#VALUE!</f>
        <v>0</v>
      </c>
      <c r="E225" s="18">
        <f>#VALUE!</f>
        <v>0</v>
      </c>
      <c r="F225" s="22">
        <v>0</v>
      </c>
      <c r="G225" s="19">
        <f>#VALUE!</f>
        <v>0</v>
      </c>
      <c r="H225" s="19">
        <f>#VALUE!</f>
        <v>0</v>
      </c>
      <c r="I225" s="19">
        <f>#VALUE!</f>
        <v>0</v>
      </c>
      <c r="J225" s="19">
        <f>#VALUE!</f>
        <v>0</v>
      </c>
      <c r="K225" s="22">
        <v>0</v>
      </c>
      <c r="L225" s="22">
        <v>0</v>
      </c>
      <c r="M225" s="22">
        <v>0</v>
      </c>
      <c r="N225" s="22">
        <v>0</v>
      </c>
      <c r="O225" s="17"/>
    </row>
    <row r="226" spans="1:15">
      <c r="A226" s="25">
        <v>221</v>
      </c>
      <c r="B226" s="26">
        <f>#VALUE!</f>
        <v>0</v>
      </c>
      <c r="C226" s="19">
        <f>#VALUE!</f>
        <v>0</v>
      </c>
      <c r="D226" s="26">
        <f>#VALUE!</f>
        <v>0</v>
      </c>
      <c r="E226" s="18">
        <f>#VALUE!</f>
        <v>0</v>
      </c>
      <c r="F226" s="22">
        <v>0</v>
      </c>
      <c r="G226" s="19">
        <f>#VALUE!</f>
        <v>0</v>
      </c>
      <c r="H226" s="19">
        <f>#VALUE!</f>
        <v>0</v>
      </c>
      <c r="I226" s="19">
        <f>#VALUE!</f>
        <v>0</v>
      </c>
      <c r="J226" s="19">
        <f>#VALUE!</f>
        <v>0</v>
      </c>
      <c r="K226" s="22">
        <v>0</v>
      </c>
      <c r="L226" s="22">
        <v>0</v>
      </c>
      <c r="M226" s="22">
        <v>0</v>
      </c>
      <c r="N226" s="22">
        <v>0</v>
      </c>
      <c r="O226" s="17"/>
    </row>
    <row r="227" spans="1:15">
      <c r="A227" s="25">
        <v>222</v>
      </c>
      <c r="B227" s="26">
        <f>#VALUE!</f>
        <v>0</v>
      </c>
      <c r="C227" s="19">
        <f>#VALUE!</f>
        <v>0</v>
      </c>
      <c r="D227" s="26">
        <f>#VALUE!</f>
        <v>0</v>
      </c>
      <c r="E227" s="18">
        <f>#VALUE!</f>
        <v>0</v>
      </c>
      <c r="F227" s="22">
        <v>0</v>
      </c>
      <c r="G227" s="19">
        <f>#VALUE!</f>
        <v>0</v>
      </c>
      <c r="H227" s="19">
        <f>#VALUE!</f>
        <v>0</v>
      </c>
      <c r="I227" s="19">
        <f>#VALUE!</f>
        <v>0</v>
      </c>
      <c r="J227" s="19">
        <f>#VALUE!</f>
        <v>0</v>
      </c>
      <c r="K227" s="22">
        <v>0</v>
      </c>
      <c r="L227" s="22">
        <v>0</v>
      </c>
      <c r="M227" s="22">
        <v>0</v>
      </c>
      <c r="N227" s="22">
        <v>0</v>
      </c>
      <c r="O227" s="17"/>
    </row>
    <row r="228" spans="1:15">
      <c r="A228" s="25">
        <v>223</v>
      </c>
      <c r="B228" s="26">
        <f>#VALUE!</f>
        <v>0</v>
      </c>
      <c r="C228" s="19">
        <f>#VALUE!</f>
        <v>0</v>
      </c>
      <c r="D228" s="26">
        <f>#VALUE!</f>
        <v>0</v>
      </c>
      <c r="E228" s="18">
        <f>#VALUE!</f>
        <v>0</v>
      </c>
      <c r="F228" s="22">
        <v>0</v>
      </c>
      <c r="G228" s="19">
        <f>#VALUE!</f>
        <v>0</v>
      </c>
      <c r="H228" s="19">
        <f>#VALUE!</f>
        <v>0</v>
      </c>
      <c r="I228" s="19">
        <f>#VALUE!</f>
        <v>0</v>
      </c>
      <c r="J228" s="19">
        <f>#VALUE!</f>
        <v>0</v>
      </c>
      <c r="K228" s="22">
        <v>0</v>
      </c>
      <c r="L228" s="22">
        <v>0</v>
      </c>
      <c r="M228" s="22">
        <v>0</v>
      </c>
      <c r="N228" s="22">
        <v>0</v>
      </c>
      <c r="O228" s="17"/>
    </row>
    <row r="229" spans="1:15">
      <c r="A229" s="25">
        <v>224</v>
      </c>
      <c r="B229" s="26">
        <f>#VALUE!</f>
        <v>0</v>
      </c>
      <c r="C229" s="19">
        <f>#VALUE!</f>
        <v>0</v>
      </c>
      <c r="D229" s="26">
        <f>#VALUE!</f>
        <v>0</v>
      </c>
      <c r="E229" s="18">
        <f>#VALUE!</f>
        <v>0</v>
      </c>
      <c r="F229" s="22">
        <v>0</v>
      </c>
      <c r="G229" s="19">
        <f>#VALUE!</f>
        <v>0</v>
      </c>
      <c r="H229" s="19">
        <f>#VALUE!</f>
        <v>0</v>
      </c>
      <c r="I229" s="19">
        <f>#VALUE!</f>
        <v>0</v>
      </c>
      <c r="J229" s="19">
        <f>#VALUE!</f>
        <v>0</v>
      </c>
      <c r="K229" s="22">
        <v>0</v>
      </c>
      <c r="L229" s="22">
        <v>0</v>
      </c>
      <c r="M229" s="22">
        <v>0</v>
      </c>
      <c r="N229" s="22">
        <v>0</v>
      </c>
      <c r="O229" s="17"/>
    </row>
    <row r="230" spans="1:15">
      <c r="A230" s="25">
        <v>225</v>
      </c>
      <c r="B230" s="26">
        <f>#VALUE!</f>
        <v>0</v>
      </c>
      <c r="C230" s="19">
        <f>#VALUE!</f>
        <v>0</v>
      </c>
      <c r="D230" s="26">
        <f>#VALUE!</f>
        <v>0</v>
      </c>
      <c r="E230" s="18">
        <f>#VALUE!</f>
        <v>0</v>
      </c>
      <c r="F230" s="22">
        <v>0</v>
      </c>
      <c r="G230" s="19">
        <f>#VALUE!</f>
        <v>0</v>
      </c>
      <c r="H230" s="19">
        <f>#VALUE!</f>
        <v>0</v>
      </c>
      <c r="I230" s="19">
        <f>#VALUE!</f>
        <v>0</v>
      </c>
      <c r="J230" s="19">
        <f>#VALUE!</f>
        <v>0</v>
      </c>
      <c r="K230" s="22">
        <v>0</v>
      </c>
      <c r="L230" s="22">
        <v>0</v>
      </c>
      <c r="M230" s="22">
        <v>0</v>
      </c>
      <c r="N230" s="22">
        <v>0</v>
      </c>
      <c r="O230" s="17"/>
    </row>
    <row r="231" spans="1:15">
      <c r="A231" s="25">
        <v>226</v>
      </c>
      <c r="B231" s="26">
        <f>#VALUE!</f>
        <v>0</v>
      </c>
      <c r="C231" s="19">
        <f>#VALUE!</f>
        <v>0</v>
      </c>
      <c r="D231" s="26">
        <f>#VALUE!</f>
        <v>0</v>
      </c>
      <c r="E231" s="18">
        <f>#VALUE!</f>
        <v>0</v>
      </c>
      <c r="F231" s="22">
        <v>0</v>
      </c>
      <c r="G231" s="19">
        <f>#VALUE!</f>
        <v>0</v>
      </c>
      <c r="H231" s="19">
        <f>#VALUE!</f>
        <v>0</v>
      </c>
      <c r="I231" s="19">
        <f>#VALUE!</f>
        <v>0</v>
      </c>
      <c r="J231" s="19">
        <f>#VALUE!</f>
        <v>0</v>
      </c>
      <c r="K231" s="22">
        <v>0</v>
      </c>
      <c r="L231" s="22">
        <v>0</v>
      </c>
      <c r="M231" s="22">
        <v>0</v>
      </c>
      <c r="N231" s="22">
        <v>0</v>
      </c>
      <c r="O231" s="17"/>
    </row>
    <row r="232" spans="1:15">
      <c r="A232" s="25">
        <v>227</v>
      </c>
      <c r="B232" s="26">
        <f>#VALUE!</f>
        <v>0</v>
      </c>
      <c r="C232" s="19">
        <f>#VALUE!</f>
        <v>0</v>
      </c>
      <c r="D232" s="26">
        <f>#VALUE!</f>
        <v>0</v>
      </c>
      <c r="E232" s="18">
        <f>#VALUE!</f>
        <v>0</v>
      </c>
      <c r="F232" s="22">
        <v>0</v>
      </c>
      <c r="G232" s="19">
        <f>#VALUE!</f>
        <v>0</v>
      </c>
      <c r="H232" s="19">
        <f>#VALUE!</f>
        <v>0</v>
      </c>
      <c r="I232" s="19">
        <f>#VALUE!</f>
        <v>0</v>
      </c>
      <c r="J232" s="19">
        <f>#VALUE!</f>
        <v>0</v>
      </c>
      <c r="K232" s="22">
        <v>0</v>
      </c>
      <c r="L232" s="22">
        <v>0</v>
      </c>
      <c r="M232" s="22">
        <v>0</v>
      </c>
      <c r="N232" s="22">
        <v>0</v>
      </c>
      <c r="O232" s="17"/>
    </row>
    <row r="233" spans="1:15">
      <c r="A233" s="25">
        <v>228</v>
      </c>
      <c r="B233" s="26">
        <f>#VALUE!</f>
        <v>0</v>
      </c>
      <c r="C233" s="19">
        <f>#VALUE!</f>
        <v>0</v>
      </c>
      <c r="D233" s="26">
        <f>#VALUE!</f>
        <v>0</v>
      </c>
      <c r="E233" s="18">
        <f>#VALUE!</f>
        <v>0</v>
      </c>
      <c r="F233" s="22">
        <v>0</v>
      </c>
      <c r="G233" s="19">
        <f>#VALUE!</f>
        <v>0</v>
      </c>
      <c r="H233" s="19">
        <f>#VALUE!</f>
        <v>0</v>
      </c>
      <c r="I233" s="19">
        <f>#VALUE!</f>
        <v>0</v>
      </c>
      <c r="J233" s="19">
        <f>#VALUE!</f>
        <v>0</v>
      </c>
      <c r="K233" s="22">
        <v>0</v>
      </c>
      <c r="L233" s="22">
        <v>0</v>
      </c>
      <c r="M233" s="22">
        <v>0</v>
      </c>
      <c r="N233" s="22">
        <v>0</v>
      </c>
      <c r="O233" s="17"/>
    </row>
    <row r="234" spans="1:15">
      <c r="A234" s="25">
        <v>229</v>
      </c>
      <c r="B234" s="26">
        <f>#VALUE!</f>
        <v>0</v>
      </c>
      <c r="C234" s="19">
        <f>#VALUE!</f>
        <v>0</v>
      </c>
      <c r="D234" s="26">
        <f>#VALUE!</f>
        <v>0</v>
      </c>
      <c r="E234" s="18">
        <f>#VALUE!</f>
        <v>0</v>
      </c>
      <c r="F234" s="22">
        <v>0</v>
      </c>
      <c r="G234" s="19">
        <f>#VALUE!</f>
        <v>0</v>
      </c>
      <c r="H234" s="19">
        <f>#VALUE!</f>
        <v>0</v>
      </c>
      <c r="I234" s="19">
        <f>#VALUE!</f>
        <v>0</v>
      </c>
      <c r="J234" s="19">
        <f>#VALUE!</f>
        <v>0</v>
      </c>
      <c r="K234" s="22">
        <v>0</v>
      </c>
      <c r="L234" s="22">
        <v>0</v>
      </c>
      <c r="M234" s="22">
        <v>0</v>
      </c>
      <c r="N234" s="22">
        <v>0</v>
      </c>
      <c r="O234" s="17"/>
    </row>
    <row r="235" spans="1:15">
      <c r="A235" s="25">
        <v>230</v>
      </c>
      <c r="B235" s="26">
        <f>#VALUE!</f>
        <v>0</v>
      </c>
      <c r="C235" s="19">
        <f>#VALUE!</f>
        <v>0</v>
      </c>
      <c r="D235" s="26">
        <f>#VALUE!</f>
        <v>0</v>
      </c>
      <c r="E235" s="18">
        <f>#VALUE!</f>
        <v>0</v>
      </c>
      <c r="F235" s="22">
        <v>0</v>
      </c>
      <c r="G235" s="19">
        <f>#VALUE!</f>
        <v>0</v>
      </c>
      <c r="H235" s="19">
        <f>#VALUE!</f>
        <v>0</v>
      </c>
      <c r="I235" s="19">
        <f>#VALUE!</f>
        <v>0</v>
      </c>
      <c r="J235" s="19">
        <f>#VALUE!</f>
        <v>0</v>
      </c>
      <c r="K235" s="22">
        <v>0</v>
      </c>
      <c r="L235" s="22">
        <v>0</v>
      </c>
      <c r="M235" s="22">
        <v>0</v>
      </c>
      <c r="N235" s="22">
        <v>0</v>
      </c>
      <c r="O235" s="17"/>
    </row>
    <row r="236" spans="1:15">
      <c r="A236" s="25">
        <v>231</v>
      </c>
      <c r="B236" s="26">
        <f>#VALUE!</f>
        <v>0</v>
      </c>
      <c r="C236" s="19">
        <f>#VALUE!</f>
        <v>0</v>
      </c>
      <c r="D236" s="26">
        <f>#VALUE!</f>
        <v>0</v>
      </c>
      <c r="E236" s="18">
        <f>#VALUE!</f>
        <v>0</v>
      </c>
      <c r="F236" s="22">
        <v>0</v>
      </c>
      <c r="G236" s="19">
        <f>#VALUE!</f>
        <v>0</v>
      </c>
      <c r="H236" s="19">
        <f>#VALUE!</f>
        <v>0</v>
      </c>
      <c r="I236" s="19">
        <f>#VALUE!</f>
        <v>0</v>
      </c>
      <c r="J236" s="19">
        <f>#VALUE!</f>
        <v>0</v>
      </c>
      <c r="K236" s="22">
        <v>0</v>
      </c>
      <c r="L236" s="22">
        <v>0</v>
      </c>
      <c r="M236" s="22">
        <v>0</v>
      </c>
      <c r="N236" s="22">
        <v>0</v>
      </c>
      <c r="O236" s="17"/>
    </row>
    <row r="237" spans="1:15">
      <c r="A237" s="25">
        <v>232</v>
      </c>
      <c r="B237" s="26">
        <f>#VALUE!</f>
        <v>0</v>
      </c>
      <c r="C237" s="19">
        <f>#VALUE!</f>
        <v>0</v>
      </c>
      <c r="D237" s="26">
        <f>#VALUE!</f>
        <v>0</v>
      </c>
      <c r="E237" s="18">
        <f>#VALUE!</f>
        <v>0</v>
      </c>
      <c r="F237" s="22">
        <v>0</v>
      </c>
      <c r="G237" s="19">
        <f>#VALUE!</f>
        <v>0</v>
      </c>
      <c r="H237" s="19">
        <f>#VALUE!</f>
        <v>0</v>
      </c>
      <c r="I237" s="19">
        <f>#VALUE!</f>
        <v>0</v>
      </c>
      <c r="J237" s="19">
        <f>#VALUE!</f>
        <v>0</v>
      </c>
      <c r="K237" s="22">
        <v>0</v>
      </c>
      <c r="L237" s="22">
        <v>0</v>
      </c>
      <c r="M237" s="22">
        <v>0</v>
      </c>
      <c r="N237" s="22">
        <v>0</v>
      </c>
      <c r="O237" s="17"/>
    </row>
    <row r="238" spans="1:15">
      <c r="A238" s="25">
        <v>233</v>
      </c>
      <c r="B238" s="26">
        <f>#VALUE!</f>
        <v>0</v>
      </c>
      <c r="C238" s="19">
        <f>#VALUE!</f>
        <v>0</v>
      </c>
      <c r="D238" s="26">
        <f>#VALUE!</f>
        <v>0</v>
      </c>
      <c r="E238" s="18">
        <f>#VALUE!</f>
        <v>0</v>
      </c>
      <c r="F238" s="22">
        <v>0</v>
      </c>
      <c r="G238" s="19">
        <f>#VALUE!</f>
        <v>0</v>
      </c>
      <c r="H238" s="19">
        <f>#VALUE!</f>
        <v>0</v>
      </c>
      <c r="I238" s="19">
        <f>#VALUE!</f>
        <v>0</v>
      </c>
      <c r="J238" s="19">
        <f>#VALUE!</f>
        <v>0</v>
      </c>
      <c r="K238" s="22">
        <v>0</v>
      </c>
      <c r="L238" s="22">
        <v>0</v>
      </c>
      <c r="M238" s="22">
        <v>0</v>
      </c>
      <c r="N238" s="22">
        <v>0</v>
      </c>
      <c r="O238" s="17"/>
    </row>
    <row r="239" spans="1:15">
      <c r="A239" s="25">
        <v>234</v>
      </c>
      <c r="B239" s="26">
        <f>#VALUE!</f>
        <v>0</v>
      </c>
      <c r="C239" s="19">
        <f>#VALUE!</f>
        <v>0</v>
      </c>
      <c r="D239" s="26">
        <f>#VALUE!</f>
        <v>0</v>
      </c>
      <c r="E239" s="18">
        <f>#VALUE!</f>
        <v>0</v>
      </c>
      <c r="F239" s="22">
        <v>0</v>
      </c>
      <c r="G239" s="19">
        <f>#VALUE!</f>
        <v>0</v>
      </c>
      <c r="H239" s="19">
        <f>#VALUE!</f>
        <v>0</v>
      </c>
      <c r="I239" s="19">
        <f>#VALUE!</f>
        <v>0</v>
      </c>
      <c r="J239" s="19">
        <f>#VALUE!</f>
        <v>0</v>
      </c>
      <c r="K239" s="22">
        <v>0</v>
      </c>
      <c r="L239" s="22">
        <v>0</v>
      </c>
      <c r="M239" s="22">
        <v>0</v>
      </c>
      <c r="N239" s="22">
        <v>0</v>
      </c>
      <c r="O239" s="17"/>
    </row>
    <row r="240" spans="1:15">
      <c r="A240" s="25">
        <v>235</v>
      </c>
      <c r="B240" s="26">
        <f>#VALUE!</f>
        <v>0</v>
      </c>
      <c r="C240" s="19">
        <f>#VALUE!</f>
        <v>0</v>
      </c>
      <c r="D240" s="26">
        <f>#VALUE!</f>
        <v>0</v>
      </c>
      <c r="E240" s="18">
        <f>#VALUE!</f>
        <v>0</v>
      </c>
      <c r="F240" s="22">
        <v>0</v>
      </c>
      <c r="G240" s="19">
        <f>#VALUE!</f>
        <v>0</v>
      </c>
      <c r="H240" s="19">
        <f>#VALUE!</f>
        <v>0</v>
      </c>
      <c r="I240" s="19">
        <f>#VALUE!</f>
        <v>0</v>
      </c>
      <c r="J240" s="19">
        <f>#VALUE!</f>
        <v>0</v>
      </c>
      <c r="K240" s="22">
        <v>0</v>
      </c>
      <c r="L240" s="22">
        <v>0</v>
      </c>
      <c r="M240" s="22">
        <v>0</v>
      </c>
      <c r="N240" s="22">
        <v>0</v>
      </c>
      <c r="O240" s="17"/>
    </row>
    <row r="241" spans="1:15">
      <c r="A241" s="25">
        <v>236</v>
      </c>
      <c r="B241" s="26">
        <f>#VALUE!</f>
        <v>0</v>
      </c>
      <c r="C241" s="19">
        <f>#VALUE!</f>
        <v>0</v>
      </c>
      <c r="D241" s="26">
        <f>#VALUE!</f>
        <v>0</v>
      </c>
      <c r="E241" s="18">
        <f>#VALUE!</f>
        <v>0</v>
      </c>
      <c r="F241" s="22">
        <v>0</v>
      </c>
      <c r="G241" s="19">
        <f>#VALUE!</f>
        <v>0</v>
      </c>
      <c r="H241" s="19">
        <f>#VALUE!</f>
        <v>0</v>
      </c>
      <c r="I241" s="19">
        <f>#VALUE!</f>
        <v>0</v>
      </c>
      <c r="J241" s="19">
        <f>#VALUE!</f>
        <v>0</v>
      </c>
      <c r="K241" s="22">
        <v>0</v>
      </c>
      <c r="L241" s="22">
        <v>0</v>
      </c>
      <c r="M241" s="22">
        <v>0</v>
      </c>
      <c r="N241" s="22">
        <v>0</v>
      </c>
      <c r="O241" s="17"/>
    </row>
    <row r="242" spans="1:15">
      <c r="A242" s="25">
        <v>237</v>
      </c>
      <c r="B242" s="26">
        <f>#VALUE!</f>
        <v>0</v>
      </c>
      <c r="C242" s="19">
        <f>#VALUE!</f>
        <v>0</v>
      </c>
      <c r="D242" s="26">
        <f>#VALUE!</f>
        <v>0</v>
      </c>
      <c r="E242" s="18">
        <f>#VALUE!</f>
        <v>0</v>
      </c>
      <c r="F242" s="22">
        <v>0</v>
      </c>
      <c r="G242" s="19">
        <f>#VALUE!</f>
        <v>0</v>
      </c>
      <c r="H242" s="19">
        <f>#VALUE!</f>
        <v>0</v>
      </c>
      <c r="I242" s="19">
        <f>#VALUE!</f>
        <v>0</v>
      </c>
      <c r="J242" s="19">
        <f>#VALUE!</f>
        <v>0</v>
      </c>
      <c r="K242" s="22">
        <v>0</v>
      </c>
      <c r="L242" s="22">
        <v>0</v>
      </c>
      <c r="M242" s="22">
        <v>0</v>
      </c>
      <c r="N242" s="22">
        <v>0</v>
      </c>
      <c r="O242" s="17"/>
    </row>
    <row r="243" spans="1:15">
      <c r="A243" s="25">
        <v>238</v>
      </c>
      <c r="B243" s="26">
        <f>#VALUE!</f>
        <v>0</v>
      </c>
      <c r="C243" s="19">
        <f>#VALUE!</f>
        <v>0</v>
      </c>
      <c r="D243" s="26">
        <f>#VALUE!</f>
        <v>0</v>
      </c>
      <c r="E243" s="18">
        <f>#VALUE!</f>
        <v>0</v>
      </c>
      <c r="F243" s="22">
        <v>0</v>
      </c>
      <c r="G243" s="19">
        <f>#VALUE!</f>
        <v>0</v>
      </c>
      <c r="H243" s="19">
        <f>#VALUE!</f>
        <v>0</v>
      </c>
      <c r="I243" s="19">
        <f>#VALUE!</f>
        <v>0</v>
      </c>
      <c r="J243" s="19">
        <f>#VALUE!</f>
        <v>0</v>
      </c>
      <c r="K243" s="22">
        <v>0</v>
      </c>
      <c r="L243" s="22">
        <v>0</v>
      </c>
      <c r="M243" s="22">
        <v>0</v>
      </c>
      <c r="N243" s="22">
        <v>0</v>
      </c>
      <c r="O243" s="17"/>
    </row>
    <row r="244" spans="1:15">
      <c r="A244" s="25">
        <v>239</v>
      </c>
      <c r="B244" s="26">
        <f>#VALUE!</f>
        <v>0</v>
      </c>
      <c r="C244" s="19">
        <f>#VALUE!</f>
        <v>0</v>
      </c>
      <c r="D244" s="26">
        <f>#VALUE!</f>
        <v>0</v>
      </c>
      <c r="E244" s="18">
        <f>#VALUE!</f>
        <v>0</v>
      </c>
      <c r="F244" s="22">
        <v>0</v>
      </c>
      <c r="G244" s="19">
        <f>#VALUE!</f>
        <v>0</v>
      </c>
      <c r="H244" s="19">
        <f>#VALUE!</f>
        <v>0</v>
      </c>
      <c r="I244" s="19">
        <f>#VALUE!</f>
        <v>0</v>
      </c>
      <c r="J244" s="19">
        <f>#VALUE!</f>
        <v>0</v>
      </c>
      <c r="K244" s="22">
        <v>0</v>
      </c>
      <c r="L244" s="22">
        <v>0</v>
      </c>
      <c r="M244" s="22">
        <v>0</v>
      </c>
      <c r="N244" s="22">
        <v>0</v>
      </c>
      <c r="O244" s="17"/>
    </row>
    <row r="245" spans="1:15">
      <c r="A245" s="25">
        <v>240</v>
      </c>
      <c r="B245" s="26">
        <f>#VALUE!</f>
        <v>0</v>
      </c>
      <c r="C245" s="19">
        <f>#VALUE!</f>
        <v>0</v>
      </c>
      <c r="D245" s="26">
        <f>#VALUE!</f>
        <v>0</v>
      </c>
      <c r="E245" s="18">
        <f>#VALUE!</f>
        <v>0</v>
      </c>
      <c r="F245" s="22">
        <v>0</v>
      </c>
      <c r="G245" s="19">
        <f>#VALUE!</f>
        <v>0</v>
      </c>
      <c r="H245" s="19">
        <f>#VALUE!</f>
        <v>0</v>
      </c>
      <c r="I245" s="19">
        <f>#VALUE!</f>
        <v>0</v>
      </c>
      <c r="J245" s="19">
        <f>#VALUE!</f>
        <v>0</v>
      </c>
      <c r="K245" s="22">
        <v>0</v>
      </c>
      <c r="L245" s="22">
        <v>0</v>
      </c>
      <c r="M245" s="22">
        <v>0</v>
      </c>
      <c r="N245" s="22">
        <v>0</v>
      </c>
      <c r="O245" s="17"/>
    </row>
    <row r="246" spans="1:15">
      <c r="A246" s="25">
        <v>241</v>
      </c>
      <c r="B246" s="26">
        <f>#VALUE!</f>
        <v>0</v>
      </c>
      <c r="C246" s="19">
        <f>#VALUE!</f>
        <v>0</v>
      </c>
      <c r="D246" s="26">
        <f>#VALUE!</f>
        <v>0</v>
      </c>
      <c r="E246" s="18">
        <f>#VALUE!</f>
        <v>0</v>
      </c>
      <c r="F246" s="22">
        <v>0</v>
      </c>
      <c r="G246" s="19">
        <f>#VALUE!</f>
        <v>0</v>
      </c>
      <c r="H246" s="19">
        <f>#VALUE!</f>
        <v>0</v>
      </c>
      <c r="I246" s="19">
        <f>#VALUE!</f>
        <v>0</v>
      </c>
      <c r="J246" s="19">
        <f>#VALUE!</f>
        <v>0</v>
      </c>
      <c r="K246" s="22">
        <v>0</v>
      </c>
      <c r="L246" s="22">
        <v>0</v>
      </c>
      <c r="M246" s="22">
        <v>0</v>
      </c>
      <c r="N246" s="22">
        <v>0</v>
      </c>
      <c r="O246" s="17"/>
    </row>
    <row r="247" spans="1:15">
      <c r="A247" s="25">
        <v>242</v>
      </c>
      <c r="B247" s="26">
        <f>#VALUE!</f>
        <v>0</v>
      </c>
      <c r="C247" s="19">
        <f>#VALUE!</f>
        <v>0</v>
      </c>
      <c r="D247" s="26">
        <f>#VALUE!</f>
        <v>0</v>
      </c>
      <c r="E247" s="18">
        <f>#VALUE!</f>
        <v>0</v>
      </c>
      <c r="F247" s="22">
        <v>0</v>
      </c>
      <c r="G247" s="19">
        <f>#VALUE!</f>
        <v>0</v>
      </c>
      <c r="H247" s="19">
        <f>#VALUE!</f>
        <v>0</v>
      </c>
      <c r="I247" s="19">
        <f>#VALUE!</f>
        <v>0</v>
      </c>
      <c r="J247" s="19">
        <f>#VALUE!</f>
        <v>0</v>
      </c>
      <c r="K247" s="22">
        <v>0</v>
      </c>
      <c r="L247" s="22">
        <v>0</v>
      </c>
      <c r="M247" s="22">
        <v>0</v>
      </c>
      <c r="N247" s="22">
        <v>0</v>
      </c>
      <c r="O247" s="17"/>
    </row>
    <row r="248" spans="1:15">
      <c r="A248" s="25">
        <v>243</v>
      </c>
      <c r="B248" s="26">
        <f>#VALUE!</f>
        <v>0</v>
      </c>
      <c r="C248" s="19">
        <f>#VALUE!</f>
        <v>0</v>
      </c>
      <c r="D248" s="26">
        <f>#VALUE!</f>
        <v>0</v>
      </c>
      <c r="E248" s="18">
        <f>#VALUE!</f>
        <v>0</v>
      </c>
      <c r="F248" s="22">
        <v>0</v>
      </c>
      <c r="G248" s="19">
        <f>#VALUE!</f>
        <v>0</v>
      </c>
      <c r="H248" s="19">
        <f>#VALUE!</f>
        <v>0</v>
      </c>
      <c r="I248" s="19">
        <f>#VALUE!</f>
        <v>0</v>
      </c>
      <c r="J248" s="19">
        <f>#VALUE!</f>
        <v>0</v>
      </c>
      <c r="K248" s="22">
        <v>0</v>
      </c>
      <c r="L248" s="22">
        <v>0</v>
      </c>
      <c r="M248" s="22">
        <v>0</v>
      </c>
      <c r="N248" s="22">
        <v>0</v>
      </c>
      <c r="O248" s="17"/>
    </row>
    <row r="249" spans="1:15">
      <c r="A249" s="25">
        <v>244</v>
      </c>
      <c r="B249" s="26">
        <f>#VALUE!</f>
        <v>0</v>
      </c>
      <c r="C249" s="19">
        <f>#VALUE!</f>
        <v>0</v>
      </c>
      <c r="D249" s="26">
        <f>#VALUE!</f>
        <v>0</v>
      </c>
      <c r="E249" s="18">
        <f>#VALUE!</f>
        <v>0</v>
      </c>
      <c r="F249" s="22">
        <v>0</v>
      </c>
      <c r="G249" s="19">
        <f>#VALUE!</f>
        <v>0</v>
      </c>
      <c r="H249" s="19">
        <f>#VALUE!</f>
        <v>0</v>
      </c>
      <c r="I249" s="19">
        <f>#VALUE!</f>
        <v>0</v>
      </c>
      <c r="J249" s="19">
        <f>#VALUE!</f>
        <v>0</v>
      </c>
      <c r="K249" s="22">
        <v>0</v>
      </c>
      <c r="L249" s="22">
        <v>0</v>
      </c>
      <c r="M249" s="22">
        <v>0</v>
      </c>
      <c r="N249" s="22">
        <v>0</v>
      </c>
      <c r="O249" s="17"/>
    </row>
    <row r="250" spans="1:15">
      <c r="A250" s="25">
        <v>245</v>
      </c>
      <c r="B250" s="26">
        <f>#VALUE!</f>
        <v>0</v>
      </c>
      <c r="C250" s="19">
        <f>#VALUE!</f>
        <v>0</v>
      </c>
      <c r="D250" s="26">
        <f>#VALUE!</f>
        <v>0</v>
      </c>
      <c r="E250" s="18">
        <f>#VALUE!</f>
        <v>0</v>
      </c>
      <c r="F250" s="22">
        <v>0</v>
      </c>
      <c r="G250" s="19">
        <f>#VALUE!</f>
        <v>0</v>
      </c>
      <c r="H250" s="19">
        <f>#VALUE!</f>
        <v>0</v>
      </c>
      <c r="I250" s="19">
        <f>#VALUE!</f>
        <v>0</v>
      </c>
      <c r="J250" s="19">
        <f>#VALUE!</f>
        <v>0</v>
      </c>
      <c r="K250" s="22">
        <v>0</v>
      </c>
      <c r="L250" s="22">
        <v>0</v>
      </c>
      <c r="M250" s="22">
        <v>0</v>
      </c>
      <c r="N250" s="22">
        <v>0</v>
      </c>
      <c r="O250" s="17"/>
    </row>
    <row r="251" spans="1:15">
      <c r="A251" s="25">
        <v>246</v>
      </c>
      <c r="B251" s="26">
        <f>#VALUE!</f>
        <v>0</v>
      </c>
      <c r="C251" s="19">
        <f>#VALUE!</f>
        <v>0</v>
      </c>
      <c r="D251" s="26">
        <f>#VALUE!</f>
        <v>0</v>
      </c>
      <c r="E251" s="18">
        <f>#VALUE!</f>
        <v>0</v>
      </c>
      <c r="F251" s="22">
        <v>0</v>
      </c>
      <c r="G251" s="19">
        <f>#VALUE!</f>
        <v>0</v>
      </c>
      <c r="H251" s="19">
        <f>#VALUE!</f>
        <v>0</v>
      </c>
      <c r="I251" s="19">
        <f>#VALUE!</f>
        <v>0</v>
      </c>
      <c r="J251" s="19">
        <f>#VALUE!</f>
        <v>0</v>
      </c>
      <c r="K251" s="22">
        <v>0</v>
      </c>
      <c r="L251" s="22">
        <v>0</v>
      </c>
      <c r="M251" s="22">
        <v>0</v>
      </c>
      <c r="N251" s="22">
        <v>0</v>
      </c>
      <c r="O251" s="17"/>
    </row>
    <row r="252" spans="1:15">
      <c r="A252" s="25">
        <v>247</v>
      </c>
      <c r="B252" s="26">
        <f>#VALUE!</f>
        <v>0</v>
      </c>
      <c r="C252" s="19">
        <f>#VALUE!</f>
        <v>0</v>
      </c>
      <c r="D252" s="26">
        <f>#VALUE!</f>
        <v>0</v>
      </c>
      <c r="E252" s="18">
        <f>#VALUE!</f>
        <v>0</v>
      </c>
      <c r="F252" s="22">
        <v>0</v>
      </c>
      <c r="G252" s="19">
        <f>#VALUE!</f>
        <v>0</v>
      </c>
      <c r="H252" s="19">
        <f>#VALUE!</f>
        <v>0</v>
      </c>
      <c r="I252" s="19">
        <f>#VALUE!</f>
        <v>0</v>
      </c>
      <c r="J252" s="19">
        <f>#VALUE!</f>
        <v>0</v>
      </c>
      <c r="K252" s="22">
        <v>0</v>
      </c>
      <c r="L252" s="22">
        <v>0</v>
      </c>
      <c r="M252" s="22">
        <v>0</v>
      </c>
      <c r="N252" s="22">
        <v>0</v>
      </c>
      <c r="O252" s="17"/>
    </row>
    <row r="253" spans="1:15">
      <c r="A253" s="25">
        <v>248</v>
      </c>
      <c r="B253" s="26">
        <f>#VALUE!</f>
        <v>0</v>
      </c>
      <c r="C253" s="19">
        <f>#VALUE!</f>
        <v>0</v>
      </c>
      <c r="D253" s="26">
        <f>#VALUE!</f>
        <v>0</v>
      </c>
      <c r="E253" s="18">
        <f>#VALUE!</f>
        <v>0</v>
      </c>
      <c r="F253" s="22">
        <v>0</v>
      </c>
      <c r="G253" s="19">
        <f>#VALUE!</f>
        <v>0</v>
      </c>
      <c r="H253" s="19">
        <f>#VALUE!</f>
        <v>0</v>
      </c>
      <c r="I253" s="19">
        <f>#VALUE!</f>
        <v>0</v>
      </c>
      <c r="J253" s="19">
        <f>#VALUE!</f>
        <v>0</v>
      </c>
      <c r="K253" s="22">
        <v>0</v>
      </c>
      <c r="L253" s="22">
        <v>0</v>
      </c>
      <c r="M253" s="22">
        <v>0</v>
      </c>
      <c r="N253" s="22">
        <v>0</v>
      </c>
      <c r="O253" s="17"/>
    </row>
    <row r="254" spans="1:15">
      <c r="A254" s="25">
        <v>249</v>
      </c>
      <c r="B254" s="26">
        <f>#VALUE!</f>
        <v>0</v>
      </c>
      <c r="C254" s="19">
        <f>#VALUE!</f>
        <v>0</v>
      </c>
      <c r="D254" s="26">
        <f>#VALUE!</f>
        <v>0</v>
      </c>
      <c r="E254" s="18">
        <f>#VALUE!</f>
        <v>0</v>
      </c>
      <c r="F254" s="22">
        <v>0</v>
      </c>
      <c r="G254" s="19">
        <f>#VALUE!</f>
        <v>0</v>
      </c>
      <c r="H254" s="19">
        <f>#VALUE!</f>
        <v>0</v>
      </c>
      <c r="I254" s="19">
        <f>#VALUE!</f>
        <v>0</v>
      </c>
      <c r="J254" s="19">
        <f>#VALUE!</f>
        <v>0</v>
      </c>
      <c r="K254" s="22">
        <v>0</v>
      </c>
      <c r="L254" s="22">
        <v>0</v>
      </c>
      <c r="M254" s="22">
        <v>0</v>
      </c>
      <c r="N254" s="22">
        <v>0</v>
      </c>
      <c r="O254" s="17"/>
    </row>
    <row r="255" spans="1:15">
      <c r="A255" s="25">
        <v>250</v>
      </c>
      <c r="B255" s="26">
        <f>#VALUE!</f>
        <v>0</v>
      </c>
      <c r="C255" s="19">
        <f>#VALUE!</f>
        <v>0</v>
      </c>
      <c r="D255" s="26">
        <f>#VALUE!</f>
        <v>0</v>
      </c>
      <c r="E255" s="18">
        <f>#VALUE!</f>
        <v>0</v>
      </c>
      <c r="F255" s="22">
        <v>0</v>
      </c>
      <c r="G255" s="19">
        <f>#VALUE!</f>
        <v>0</v>
      </c>
      <c r="H255" s="19">
        <f>#VALUE!</f>
        <v>0</v>
      </c>
      <c r="I255" s="19">
        <f>#VALUE!</f>
        <v>0</v>
      </c>
      <c r="J255" s="19">
        <f>#VALUE!</f>
        <v>0</v>
      </c>
      <c r="K255" s="22">
        <v>0</v>
      </c>
      <c r="L255" s="22">
        <v>0</v>
      </c>
      <c r="M255" s="22">
        <v>0</v>
      </c>
      <c r="N255" s="22">
        <v>0</v>
      </c>
      <c r="O255" s="17"/>
    </row>
    <row r="256" spans="1:15">
      <c r="A256" s="25">
        <v>251</v>
      </c>
      <c r="B256" s="26">
        <f>#VALUE!</f>
        <v>0</v>
      </c>
      <c r="C256" s="19">
        <f>#VALUE!</f>
        <v>0</v>
      </c>
      <c r="D256" s="26">
        <f>#VALUE!</f>
        <v>0</v>
      </c>
      <c r="E256" s="18">
        <f>#VALUE!</f>
        <v>0</v>
      </c>
      <c r="F256" s="22">
        <v>0</v>
      </c>
      <c r="G256" s="19">
        <f>#VALUE!</f>
        <v>0</v>
      </c>
      <c r="H256" s="19">
        <f>#VALUE!</f>
        <v>0</v>
      </c>
      <c r="I256" s="19">
        <f>#VALUE!</f>
        <v>0</v>
      </c>
      <c r="J256" s="19">
        <f>#VALUE!</f>
        <v>0</v>
      </c>
      <c r="K256" s="22">
        <v>0</v>
      </c>
      <c r="L256" s="22">
        <v>0</v>
      </c>
      <c r="M256" s="22">
        <v>0</v>
      </c>
      <c r="N256" s="22">
        <v>0</v>
      </c>
      <c r="O256" s="17"/>
    </row>
    <row r="257" spans="1:15">
      <c r="A257" s="25">
        <v>252</v>
      </c>
      <c r="B257" s="26">
        <f>#VALUE!</f>
        <v>0</v>
      </c>
      <c r="C257" s="19">
        <f>#VALUE!</f>
        <v>0</v>
      </c>
      <c r="D257" s="26">
        <f>#VALUE!</f>
        <v>0</v>
      </c>
      <c r="E257" s="18">
        <f>#VALUE!</f>
        <v>0</v>
      </c>
      <c r="F257" s="22">
        <v>0</v>
      </c>
      <c r="G257" s="19">
        <f>#VALUE!</f>
        <v>0</v>
      </c>
      <c r="H257" s="19">
        <f>#VALUE!</f>
        <v>0</v>
      </c>
      <c r="I257" s="19">
        <f>#VALUE!</f>
        <v>0</v>
      </c>
      <c r="J257" s="19">
        <f>#VALUE!</f>
        <v>0</v>
      </c>
      <c r="K257" s="22">
        <v>0</v>
      </c>
      <c r="L257" s="22">
        <v>0</v>
      </c>
      <c r="M257" s="22">
        <v>0</v>
      </c>
      <c r="N257" s="22">
        <v>0</v>
      </c>
      <c r="O257" s="17"/>
    </row>
    <row r="258" spans="1:15">
      <c r="A258" s="25">
        <v>253</v>
      </c>
      <c r="B258" s="26">
        <f>#VALUE!</f>
        <v>0</v>
      </c>
      <c r="C258" s="19">
        <f>#VALUE!</f>
        <v>0</v>
      </c>
      <c r="D258" s="26">
        <f>#VALUE!</f>
        <v>0</v>
      </c>
      <c r="E258" s="18">
        <f>#VALUE!</f>
        <v>0</v>
      </c>
      <c r="F258" s="22">
        <v>0</v>
      </c>
      <c r="G258" s="19">
        <f>#VALUE!</f>
        <v>0</v>
      </c>
      <c r="H258" s="19">
        <f>#VALUE!</f>
        <v>0</v>
      </c>
      <c r="I258" s="19">
        <f>#VALUE!</f>
        <v>0</v>
      </c>
      <c r="J258" s="19">
        <f>#VALUE!</f>
        <v>0</v>
      </c>
      <c r="K258" s="22">
        <v>0</v>
      </c>
      <c r="L258" s="22">
        <v>0</v>
      </c>
      <c r="M258" s="22">
        <v>0</v>
      </c>
      <c r="N258" s="22">
        <v>0</v>
      </c>
      <c r="O258" s="17"/>
    </row>
    <row r="259" spans="1:15">
      <c r="A259" s="25">
        <v>254</v>
      </c>
      <c r="B259" s="26">
        <f>#VALUE!</f>
        <v>0</v>
      </c>
      <c r="C259" s="19">
        <f>#VALUE!</f>
        <v>0</v>
      </c>
      <c r="D259" s="26">
        <f>#VALUE!</f>
        <v>0</v>
      </c>
      <c r="E259" s="18">
        <f>#VALUE!</f>
        <v>0</v>
      </c>
      <c r="F259" s="22">
        <v>0</v>
      </c>
      <c r="G259" s="19">
        <f>#VALUE!</f>
        <v>0</v>
      </c>
      <c r="H259" s="19">
        <f>#VALUE!</f>
        <v>0</v>
      </c>
      <c r="I259" s="19">
        <f>#VALUE!</f>
        <v>0</v>
      </c>
      <c r="J259" s="19">
        <f>#VALUE!</f>
        <v>0</v>
      </c>
      <c r="K259" s="22">
        <v>0</v>
      </c>
      <c r="L259" s="22">
        <v>0</v>
      </c>
      <c r="M259" s="22">
        <v>0</v>
      </c>
      <c r="N259" s="22">
        <v>0</v>
      </c>
      <c r="O259" s="17"/>
    </row>
    <row r="260" spans="1:15">
      <c r="A260" s="25">
        <v>255</v>
      </c>
      <c r="B260" s="26">
        <f>#VALUE!</f>
        <v>0</v>
      </c>
      <c r="C260" s="19">
        <f>#VALUE!</f>
        <v>0</v>
      </c>
      <c r="D260" s="26">
        <f>#VALUE!</f>
        <v>0</v>
      </c>
      <c r="E260" s="18">
        <f>#VALUE!</f>
        <v>0</v>
      </c>
      <c r="F260" s="22">
        <v>0</v>
      </c>
      <c r="G260" s="19">
        <f>#VALUE!</f>
        <v>0</v>
      </c>
      <c r="H260" s="19">
        <f>#VALUE!</f>
        <v>0</v>
      </c>
      <c r="I260" s="19">
        <f>#VALUE!</f>
        <v>0</v>
      </c>
      <c r="J260" s="19">
        <f>#VALUE!</f>
        <v>0</v>
      </c>
      <c r="K260" s="22">
        <v>0</v>
      </c>
      <c r="L260" s="22">
        <v>0</v>
      </c>
      <c r="M260" s="22">
        <v>0</v>
      </c>
      <c r="N260" s="22">
        <v>0</v>
      </c>
      <c r="O260" s="17"/>
    </row>
    <row r="261" spans="1:15">
      <c r="A261" s="25">
        <v>256</v>
      </c>
      <c r="B261" s="26">
        <f>#VALUE!</f>
        <v>0</v>
      </c>
      <c r="C261" s="19">
        <f>#VALUE!</f>
        <v>0</v>
      </c>
      <c r="D261" s="26">
        <f>#VALUE!</f>
        <v>0</v>
      </c>
      <c r="E261" s="18">
        <f>#VALUE!</f>
        <v>0</v>
      </c>
      <c r="F261" s="22">
        <v>0</v>
      </c>
      <c r="G261" s="19">
        <f>#VALUE!</f>
        <v>0</v>
      </c>
      <c r="H261" s="19">
        <f>#VALUE!</f>
        <v>0</v>
      </c>
      <c r="I261" s="19">
        <f>#VALUE!</f>
        <v>0</v>
      </c>
      <c r="J261" s="19">
        <f>#VALUE!</f>
        <v>0</v>
      </c>
      <c r="K261" s="22">
        <v>0</v>
      </c>
      <c r="L261" s="22">
        <v>0</v>
      </c>
      <c r="M261" s="22">
        <v>0</v>
      </c>
      <c r="N261" s="22">
        <v>0</v>
      </c>
      <c r="O261" s="17"/>
    </row>
    <row r="262" spans="1:15">
      <c r="A262" s="25">
        <v>257</v>
      </c>
      <c r="B262" s="26">
        <f>#VALUE!</f>
        <v>0</v>
      </c>
      <c r="C262" s="19">
        <f>#VALUE!</f>
        <v>0</v>
      </c>
      <c r="D262" s="26">
        <f>#VALUE!</f>
        <v>0</v>
      </c>
      <c r="E262" s="18">
        <f>#VALUE!</f>
        <v>0</v>
      </c>
      <c r="F262" s="22">
        <v>0</v>
      </c>
      <c r="G262" s="19">
        <f>#VALUE!</f>
        <v>0</v>
      </c>
      <c r="H262" s="19">
        <f>#VALUE!</f>
        <v>0</v>
      </c>
      <c r="I262" s="19">
        <f>#VALUE!</f>
        <v>0</v>
      </c>
      <c r="J262" s="19">
        <f>#VALUE!</f>
        <v>0</v>
      </c>
      <c r="K262" s="22">
        <v>0</v>
      </c>
      <c r="L262" s="22">
        <v>0</v>
      </c>
      <c r="M262" s="22">
        <v>0</v>
      </c>
      <c r="N262" s="22">
        <v>0</v>
      </c>
      <c r="O262" s="17"/>
    </row>
    <row r="263" spans="1:15">
      <c r="A263" s="25">
        <v>258</v>
      </c>
      <c r="B263" s="26">
        <f>#VALUE!</f>
        <v>0</v>
      </c>
      <c r="C263" s="19">
        <f>#VALUE!</f>
        <v>0</v>
      </c>
      <c r="D263" s="26">
        <f>#VALUE!</f>
        <v>0</v>
      </c>
      <c r="E263" s="18">
        <f>#VALUE!</f>
        <v>0</v>
      </c>
      <c r="F263" s="22">
        <v>0</v>
      </c>
      <c r="G263" s="19">
        <f>#VALUE!</f>
        <v>0</v>
      </c>
      <c r="H263" s="19">
        <f>#VALUE!</f>
        <v>0</v>
      </c>
      <c r="I263" s="19">
        <f>#VALUE!</f>
        <v>0</v>
      </c>
      <c r="J263" s="19">
        <f>#VALUE!</f>
        <v>0</v>
      </c>
      <c r="K263" s="22">
        <v>0</v>
      </c>
      <c r="L263" s="22">
        <v>0</v>
      </c>
      <c r="M263" s="22">
        <v>0</v>
      </c>
      <c r="N263" s="22">
        <v>0</v>
      </c>
      <c r="O263" s="17"/>
    </row>
    <row r="264" spans="1:15">
      <c r="A264" s="25">
        <v>259</v>
      </c>
      <c r="B264" s="26">
        <f>#VALUE!</f>
        <v>0</v>
      </c>
      <c r="C264" s="19">
        <f>#VALUE!</f>
        <v>0</v>
      </c>
      <c r="D264" s="26">
        <f>#VALUE!</f>
        <v>0</v>
      </c>
      <c r="E264" s="18">
        <f>#VALUE!</f>
        <v>0</v>
      </c>
      <c r="F264" s="22">
        <v>0</v>
      </c>
      <c r="G264" s="19">
        <f>#VALUE!</f>
        <v>0</v>
      </c>
      <c r="H264" s="19">
        <f>#VALUE!</f>
        <v>0</v>
      </c>
      <c r="I264" s="19">
        <f>#VALUE!</f>
        <v>0</v>
      </c>
      <c r="J264" s="19">
        <f>#VALUE!</f>
        <v>0</v>
      </c>
      <c r="K264" s="22">
        <v>0</v>
      </c>
      <c r="L264" s="22">
        <v>0</v>
      </c>
      <c r="M264" s="22">
        <v>0</v>
      </c>
      <c r="N264" s="22">
        <v>0</v>
      </c>
      <c r="O264" s="17"/>
    </row>
    <row r="265" spans="1:15">
      <c r="A265" s="25">
        <v>260</v>
      </c>
      <c r="B265" s="26">
        <f>#VALUE!</f>
        <v>0</v>
      </c>
      <c r="C265" s="19">
        <f>#VALUE!</f>
        <v>0</v>
      </c>
      <c r="D265" s="26">
        <f>#VALUE!</f>
        <v>0</v>
      </c>
      <c r="E265" s="18">
        <f>#VALUE!</f>
        <v>0</v>
      </c>
      <c r="F265" s="22">
        <v>0</v>
      </c>
      <c r="G265" s="19">
        <f>#VALUE!</f>
        <v>0</v>
      </c>
      <c r="H265" s="19">
        <f>#VALUE!</f>
        <v>0</v>
      </c>
      <c r="I265" s="19">
        <f>#VALUE!</f>
        <v>0</v>
      </c>
      <c r="J265" s="19">
        <f>#VALUE!</f>
        <v>0</v>
      </c>
      <c r="K265" s="22">
        <v>0</v>
      </c>
      <c r="L265" s="22">
        <v>0</v>
      </c>
      <c r="M265" s="22">
        <v>0</v>
      </c>
      <c r="N265" s="22">
        <v>0</v>
      </c>
      <c r="O265" s="17"/>
    </row>
    <row r="266" spans="1:15">
      <c r="A266" s="25">
        <v>261</v>
      </c>
      <c r="B266" s="26">
        <f>#VALUE!</f>
        <v>0</v>
      </c>
      <c r="C266" s="19">
        <f>#VALUE!</f>
        <v>0</v>
      </c>
      <c r="D266" s="26">
        <f>#VALUE!</f>
        <v>0</v>
      </c>
      <c r="E266" s="18">
        <f>#VALUE!</f>
        <v>0</v>
      </c>
      <c r="F266" s="22">
        <v>0</v>
      </c>
      <c r="G266" s="19">
        <f>#VALUE!</f>
        <v>0</v>
      </c>
      <c r="H266" s="19">
        <f>#VALUE!</f>
        <v>0</v>
      </c>
      <c r="I266" s="19">
        <f>#VALUE!</f>
        <v>0</v>
      </c>
      <c r="J266" s="19">
        <f>#VALUE!</f>
        <v>0</v>
      </c>
      <c r="K266" s="22">
        <v>0</v>
      </c>
      <c r="L266" s="22">
        <v>0</v>
      </c>
      <c r="M266" s="22">
        <v>0</v>
      </c>
      <c r="N266" s="22">
        <v>0</v>
      </c>
      <c r="O266" s="17"/>
    </row>
    <row r="267" spans="1:15">
      <c r="A267" s="25">
        <v>262</v>
      </c>
      <c r="B267" s="26">
        <f>#VALUE!</f>
        <v>0</v>
      </c>
      <c r="C267" s="19">
        <f>#VALUE!</f>
        <v>0</v>
      </c>
      <c r="D267" s="26">
        <f>#VALUE!</f>
        <v>0</v>
      </c>
      <c r="E267" s="18">
        <f>#VALUE!</f>
        <v>0</v>
      </c>
      <c r="F267" s="22">
        <v>0</v>
      </c>
      <c r="G267" s="19">
        <f>#VALUE!</f>
        <v>0</v>
      </c>
      <c r="H267" s="19">
        <f>#VALUE!</f>
        <v>0</v>
      </c>
      <c r="I267" s="19">
        <f>#VALUE!</f>
        <v>0</v>
      </c>
      <c r="J267" s="19">
        <f>#VALUE!</f>
        <v>0</v>
      </c>
      <c r="K267" s="22">
        <v>0</v>
      </c>
      <c r="L267" s="22">
        <v>0</v>
      </c>
      <c r="M267" s="22">
        <v>0</v>
      </c>
      <c r="N267" s="22">
        <v>0</v>
      </c>
      <c r="O267" s="17"/>
    </row>
    <row r="268" spans="1:15">
      <c r="A268" s="25">
        <v>263</v>
      </c>
      <c r="B268" s="26">
        <f>#VALUE!</f>
        <v>0</v>
      </c>
      <c r="C268" s="19">
        <f>#VALUE!</f>
        <v>0</v>
      </c>
      <c r="D268" s="26">
        <f>#VALUE!</f>
        <v>0</v>
      </c>
      <c r="E268" s="18">
        <f>#VALUE!</f>
        <v>0</v>
      </c>
      <c r="F268" s="22">
        <v>0</v>
      </c>
      <c r="G268" s="19">
        <f>#VALUE!</f>
        <v>0</v>
      </c>
      <c r="H268" s="19">
        <f>#VALUE!</f>
        <v>0</v>
      </c>
      <c r="I268" s="19">
        <f>#VALUE!</f>
        <v>0</v>
      </c>
      <c r="J268" s="19">
        <f>#VALUE!</f>
        <v>0</v>
      </c>
      <c r="K268" s="22">
        <v>0</v>
      </c>
      <c r="L268" s="22">
        <v>0</v>
      </c>
      <c r="M268" s="22">
        <v>0</v>
      </c>
      <c r="N268" s="22">
        <v>0</v>
      </c>
      <c r="O268" s="17"/>
    </row>
    <row r="269" spans="1:15">
      <c r="A269" s="25">
        <v>264</v>
      </c>
      <c r="B269" s="26">
        <f>#VALUE!</f>
        <v>0</v>
      </c>
      <c r="C269" s="19">
        <f>#VALUE!</f>
        <v>0</v>
      </c>
      <c r="D269" s="26">
        <f>#VALUE!</f>
        <v>0</v>
      </c>
      <c r="E269" s="18">
        <f>#VALUE!</f>
        <v>0</v>
      </c>
      <c r="F269" s="22">
        <v>0</v>
      </c>
      <c r="G269" s="19">
        <f>#VALUE!</f>
        <v>0</v>
      </c>
      <c r="H269" s="19">
        <f>#VALUE!</f>
        <v>0</v>
      </c>
      <c r="I269" s="19">
        <f>#VALUE!</f>
        <v>0</v>
      </c>
      <c r="J269" s="19">
        <f>#VALUE!</f>
        <v>0</v>
      </c>
      <c r="K269" s="22">
        <v>0</v>
      </c>
      <c r="L269" s="22">
        <v>0</v>
      </c>
      <c r="M269" s="22">
        <v>0</v>
      </c>
      <c r="N269" s="22">
        <v>0</v>
      </c>
      <c r="O269" s="17"/>
    </row>
    <row r="270" spans="1:15">
      <c r="A270" s="25">
        <v>265</v>
      </c>
      <c r="B270" s="26">
        <f>#VALUE!</f>
        <v>0</v>
      </c>
      <c r="C270" s="19">
        <f>#VALUE!</f>
        <v>0</v>
      </c>
      <c r="D270" s="26">
        <f>#VALUE!</f>
        <v>0</v>
      </c>
      <c r="E270" s="18">
        <f>#VALUE!</f>
        <v>0</v>
      </c>
      <c r="F270" s="22">
        <v>0</v>
      </c>
      <c r="G270" s="19">
        <f>#VALUE!</f>
        <v>0</v>
      </c>
      <c r="H270" s="19">
        <f>#VALUE!</f>
        <v>0</v>
      </c>
      <c r="I270" s="19">
        <f>#VALUE!</f>
        <v>0</v>
      </c>
      <c r="J270" s="19">
        <f>#VALUE!</f>
        <v>0</v>
      </c>
      <c r="K270" s="22">
        <v>0</v>
      </c>
      <c r="L270" s="22">
        <v>0</v>
      </c>
      <c r="M270" s="22">
        <v>0</v>
      </c>
      <c r="N270" s="22">
        <v>0</v>
      </c>
      <c r="O270" s="17"/>
    </row>
    <row r="271" spans="1:15">
      <c r="A271" s="25">
        <v>266</v>
      </c>
      <c r="B271" s="26">
        <f>#VALUE!</f>
        <v>0</v>
      </c>
      <c r="C271" s="19">
        <f>#VALUE!</f>
        <v>0</v>
      </c>
      <c r="D271" s="26">
        <f>#VALUE!</f>
        <v>0</v>
      </c>
      <c r="E271" s="18">
        <f>#VALUE!</f>
        <v>0</v>
      </c>
      <c r="F271" s="22">
        <v>0</v>
      </c>
      <c r="G271" s="19">
        <f>#VALUE!</f>
        <v>0</v>
      </c>
      <c r="H271" s="19">
        <f>#VALUE!</f>
        <v>0</v>
      </c>
      <c r="I271" s="19">
        <f>#VALUE!</f>
        <v>0</v>
      </c>
      <c r="J271" s="19">
        <f>#VALUE!</f>
        <v>0</v>
      </c>
      <c r="K271" s="22">
        <v>0</v>
      </c>
      <c r="L271" s="22">
        <v>0</v>
      </c>
      <c r="M271" s="22">
        <v>0</v>
      </c>
      <c r="N271" s="22">
        <v>0</v>
      </c>
      <c r="O271" s="17"/>
    </row>
    <row r="272" spans="1:15">
      <c r="A272" s="25">
        <v>267</v>
      </c>
      <c r="B272" s="26">
        <f>#VALUE!</f>
        <v>0</v>
      </c>
      <c r="C272" s="19">
        <f>#VALUE!</f>
        <v>0</v>
      </c>
      <c r="D272" s="26">
        <f>#VALUE!</f>
        <v>0</v>
      </c>
      <c r="E272" s="18">
        <f>#VALUE!</f>
        <v>0</v>
      </c>
      <c r="F272" s="22">
        <v>0</v>
      </c>
      <c r="G272" s="19">
        <f>#VALUE!</f>
        <v>0</v>
      </c>
      <c r="H272" s="19">
        <f>#VALUE!</f>
        <v>0</v>
      </c>
      <c r="I272" s="19">
        <f>#VALUE!</f>
        <v>0</v>
      </c>
      <c r="J272" s="19">
        <f>#VALUE!</f>
        <v>0</v>
      </c>
      <c r="K272" s="22">
        <v>0</v>
      </c>
      <c r="L272" s="22">
        <v>0</v>
      </c>
      <c r="M272" s="22">
        <v>0</v>
      </c>
      <c r="N272" s="22">
        <v>0</v>
      </c>
      <c r="O272" s="17"/>
    </row>
    <row r="273" spans="1:15">
      <c r="A273" s="25">
        <v>268</v>
      </c>
      <c r="B273" s="26">
        <f>#VALUE!</f>
        <v>0</v>
      </c>
      <c r="C273" s="19">
        <f>#VALUE!</f>
        <v>0</v>
      </c>
      <c r="D273" s="26">
        <f>#VALUE!</f>
        <v>0</v>
      </c>
      <c r="E273" s="18">
        <f>#VALUE!</f>
        <v>0</v>
      </c>
      <c r="F273" s="22">
        <v>0</v>
      </c>
      <c r="G273" s="19">
        <f>#VALUE!</f>
        <v>0</v>
      </c>
      <c r="H273" s="19">
        <f>#VALUE!</f>
        <v>0</v>
      </c>
      <c r="I273" s="19">
        <f>#VALUE!</f>
        <v>0</v>
      </c>
      <c r="J273" s="19">
        <f>#VALUE!</f>
        <v>0</v>
      </c>
      <c r="K273" s="22">
        <v>0</v>
      </c>
      <c r="L273" s="22">
        <v>0</v>
      </c>
      <c r="M273" s="22">
        <v>0</v>
      </c>
      <c r="N273" s="22">
        <v>0</v>
      </c>
      <c r="O273" s="17"/>
    </row>
    <row r="274" spans="1:15">
      <c r="A274" s="25">
        <v>269</v>
      </c>
      <c r="B274" s="26">
        <f>#VALUE!</f>
        <v>0</v>
      </c>
      <c r="C274" s="19">
        <f>#VALUE!</f>
        <v>0</v>
      </c>
      <c r="D274" s="26">
        <f>#VALUE!</f>
        <v>0</v>
      </c>
      <c r="E274" s="18">
        <f>#VALUE!</f>
        <v>0</v>
      </c>
      <c r="F274" s="22">
        <v>0</v>
      </c>
      <c r="G274" s="19">
        <f>#VALUE!</f>
        <v>0</v>
      </c>
      <c r="H274" s="19">
        <f>#VALUE!</f>
        <v>0</v>
      </c>
      <c r="I274" s="19">
        <f>#VALUE!</f>
        <v>0</v>
      </c>
      <c r="J274" s="19">
        <f>#VALUE!</f>
        <v>0</v>
      </c>
      <c r="K274" s="22">
        <v>0</v>
      </c>
      <c r="L274" s="22">
        <v>0</v>
      </c>
      <c r="M274" s="22">
        <v>0</v>
      </c>
      <c r="N274" s="22">
        <v>0</v>
      </c>
      <c r="O274" s="17"/>
    </row>
    <row r="275" spans="1:15">
      <c r="A275" s="25">
        <v>270</v>
      </c>
      <c r="B275" s="26">
        <f>#VALUE!</f>
        <v>0</v>
      </c>
      <c r="C275" s="19">
        <f>#VALUE!</f>
        <v>0</v>
      </c>
      <c r="D275" s="26">
        <f>#VALUE!</f>
        <v>0</v>
      </c>
      <c r="E275" s="18">
        <f>#VALUE!</f>
        <v>0</v>
      </c>
      <c r="F275" s="22">
        <v>0</v>
      </c>
      <c r="G275" s="19">
        <f>#VALUE!</f>
        <v>0</v>
      </c>
      <c r="H275" s="19">
        <f>#VALUE!</f>
        <v>0</v>
      </c>
      <c r="I275" s="19">
        <f>#VALUE!</f>
        <v>0</v>
      </c>
      <c r="J275" s="19">
        <f>#VALUE!</f>
        <v>0</v>
      </c>
      <c r="K275" s="22">
        <v>0</v>
      </c>
      <c r="L275" s="22">
        <v>0</v>
      </c>
      <c r="M275" s="22">
        <v>0</v>
      </c>
      <c r="N275" s="22">
        <v>0</v>
      </c>
      <c r="O275" s="17"/>
    </row>
    <row r="276" spans="1:15">
      <c r="A276" s="25">
        <v>271</v>
      </c>
      <c r="B276" s="26">
        <f>#VALUE!</f>
        <v>0</v>
      </c>
      <c r="C276" s="19">
        <f>#VALUE!</f>
        <v>0</v>
      </c>
      <c r="D276" s="26">
        <f>#VALUE!</f>
        <v>0</v>
      </c>
      <c r="E276" s="18">
        <f>#VALUE!</f>
        <v>0</v>
      </c>
      <c r="F276" s="22">
        <v>0</v>
      </c>
      <c r="G276" s="19">
        <f>#VALUE!</f>
        <v>0</v>
      </c>
      <c r="H276" s="19">
        <f>#VALUE!</f>
        <v>0</v>
      </c>
      <c r="I276" s="19">
        <f>#VALUE!</f>
        <v>0</v>
      </c>
      <c r="J276" s="19">
        <f>#VALUE!</f>
        <v>0</v>
      </c>
      <c r="K276" s="22">
        <v>0</v>
      </c>
      <c r="L276" s="22">
        <v>0</v>
      </c>
      <c r="M276" s="22">
        <v>0</v>
      </c>
      <c r="N276" s="22">
        <v>0</v>
      </c>
      <c r="O276" s="17"/>
    </row>
    <row r="277" spans="1:15">
      <c r="A277" s="25">
        <v>272</v>
      </c>
      <c r="B277" s="26">
        <f>#VALUE!</f>
        <v>0</v>
      </c>
      <c r="C277" s="19">
        <f>#VALUE!</f>
        <v>0</v>
      </c>
      <c r="D277" s="26">
        <f>#VALUE!</f>
        <v>0</v>
      </c>
      <c r="E277" s="18">
        <f>#VALUE!</f>
        <v>0</v>
      </c>
      <c r="F277" s="22">
        <v>0</v>
      </c>
      <c r="G277" s="19">
        <f>#VALUE!</f>
        <v>0</v>
      </c>
      <c r="H277" s="19">
        <f>#VALUE!</f>
        <v>0</v>
      </c>
      <c r="I277" s="19">
        <f>#VALUE!</f>
        <v>0</v>
      </c>
      <c r="J277" s="19">
        <f>#VALUE!</f>
        <v>0</v>
      </c>
      <c r="K277" s="22">
        <v>0</v>
      </c>
      <c r="L277" s="22">
        <v>0</v>
      </c>
      <c r="M277" s="22">
        <v>0</v>
      </c>
      <c r="N277" s="22">
        <v>0</v>
      </c>
      <c r="O277" s="17"/>
    </row>
    <row r="278" spans="1:15">
      <c r="A278" s="25">
        <v>273</v>
      </c>
      <c r="B278" s="26">
        <f>#VALUE!</f>
        <v>0</v>
      </c>
      <c r="C278" s="19">
        <f>#VALUE!</f>
        <v>0</v>
      </c>
      <c r="D278" s="26">
        <f>#VALUE!</f>
        <v>0</v>
      </c>
      <c r="E278" s="18">
        <f>#VALUE!</f>
        <v>0</v>
      </c>
      <c r="F278" s="22">
        <v>0</v>
      </c>
      <c r="G278" s="19">
        <f>#VALUE!</f>
        <v>0</v>
      </c>
      <c r="H278" s="19">
        <f>#VALUE!</f>
        <v>0</v>
      </c>
      <c r="I278" s="19">
        <f>#VALUE!</f>
        <v>0</v>
      </c>
      <c r="J278" s="19">
        <f>#VALUE!</f>
        <v>0</v>
      </c>
      <c r="K278" s="22">
        <v>0</v>
      </c>
      <c r="L278" s="22">
        <v>0</v>
      </c>
      <c r="M278" s="22">
        <v>0</v>
      </c>
      <c r="N278" s="22">
        <v>0</v>
      </c>
      <c r="O278" s="17"/>
    </row>
    <row r="279" spans="1:15">
      <c r="A279" s="25">
        <v>274</v>
      </c>
      <c r="B279" s="26">
        <f>#VALUE!</f>
        <v>0</v>
      </c>
      <c r="C279" s="19">
        <f>#VALUE!</f>
        <v>0</v>
      </c>
      <c r="D279" s="26">
        <f>#VALUE!</f>
        <v>0</v>
      </c>
      <c r="E279" s="18">
        <f>#VALUE!</f>
        <v>0</v>
      </c>
      <c r="F279" s="22">
        <v>0</v>
      </c>
      <c r="G279" s="19">
        <f>#VALUE!</f>
        <v>0</v>
      </c>
      <c r="H279" s="19">
        <f>#VALUE!</f>
        <v>0</v>
      </c>
      <c r="I279" s="19">
        <f>#VALUE!</f>
        <v>0</v>
      </c>
      <c r="J279" s="19">
        <f>#VALUE!</f>
        <v>0</v>
      </c>
      <c r="K279" s="22">
        <v>0</v>
      </c>
      <c r="L279" s="22">
        <v>0</v>
      </c>
      <c r="M279" s="22">
        <v>0</v>
      </c>
      <c r="N279" s="22">
        <v>0</v>
      </c>
      <c r="O279" s="17"/>
    </row>
    <row r="280" spans="1:15">
      <c r="A280" s="25">
        <v>275</v>
      </c>
      <c r="B280" s="26">
        <f>#VALUE!</f>
        <v>0</v>
      </c>
      <c r="C280" s="19">
        <f>#VALUE!</f>
        <v>0</v>
      </c>
      <c r="D280" s="26">
        <f>#VALUE!</f>
        <v>0</v>
      </c>
      <c r="E280" s="18">
        <f>#VALUE!</f>
        <v>0</v>
      </c>
      <c r="F280" s="22">
        <v>0</v>
      </c>
      <c r="G280" s="19">
        <f>#VALUE!</f>
        <v>0</v>
      </c>
      <c r="H280" s="19">
        <f>#VALUE!</f>
        <v>0</v>
      </c>
      <c r="I280" s="19">
        <f>#VALUE!</f>
        <v>0</v>
      </c>
      <c r="J280" s="19">
        <f>#VALUE!</f>
        <v>0</v>
      </c>
      <c r="K280" s="22">
        <v>0</v>
      </c>
      <c r="L280" s="22">
        <v>0</v>
      </c>
      <c r="M280" s="22">
        <v>0</v>
      </c>
      <c r="N280" s="22">
        <v>0</v>
      </c>
      <c r="O280" s="17"/>
    </row>
    <row r="281" spans="1:15">
      <c r="A281" s="25">
        <v>276</v>
      </c>
      <c r="B281" s="26">
        <f>#VALUE!</f>
        <v>0</v>
      </c>
      <c r="C281" s="19">
        <f>#VALUE!</f>
        <v>0</v>
      </c>
      <c r="D281" s="26">
        <f>#VALUE!</f>
        <v>0</v>
      </c>
      <c r="E281" s="18">
        <f>#VALUE!</f>
        <v>0</v>
      </c>
      <c r="F281" s="22">
        <v>0</v>
      </c>
      <c r="G281" s="19">
        <f>#VALUE!</f>
        <v>0</v>
      </c>
      <c r="H281" s="19">
        <f>#VALUE!</f>
        <v>0</v>
      </c>
      <c r="I281" s="19">
        <f>#VALUE!</f>
        <v>0</v>
      </c>
      <c r="J281" s="19">
        <f>#VALUE!</f>
        <v>0</v>
      </c>
      <c r="K281" s="22">
        <v>0</v>
      </c>
      <c r="L281" s="22">
        <v>0</v>
      </c>
      <c r="M281" s="22">
        <v>0</v>
      </c>
      <c r="N281" s="22">
        <v>0</v>
      </c>
      <c r="O281" s="17"/>
    </row>
    <row r="282" spans="1:15">
      <c r="A282" s="25">
        <v>277</v>
      </c>
      <c r="B282" s="26">
        <f>#VALUE!</f>
        <v>0</v>
      </c>
      <c r="C282" s="19">
        <f>#VALUE!</f>
        <v>0</v>
      </c>
      <c r="D282" s="26">
        <f>#VALUE!</f>
        <v>0</v>
      </c>
      <c r="E282" s="18">
        <f>#VALUE!</f>
        <v>0</v>
      </c>
      <c r="F282" s="22">
        <v>0</v>
      </c>
      <c r="G282" s="19">
        <f>#VALUE!</f>
        <v>0</v>
      </c>
      <c r="H282" s="19">
        <f>#VALUE!</f>
        <v>0</v>
      </c>
      <c r="I282" s="19">
        <f>#VALUE!</f>
        <v>0</v>
      </c>
      <c r="J282" s="19">
        <f>#VALUE!</f>
        <v>0</v>
      </c>
      <c r="K282" s="22">
        <v>0</v>
      </c>
      <c r="L282" s="22">
        <v>0</v>
      </c>
      <c r="M282" s="22">
        <v>0</v>
      </c>
      <c r="N282" s="22">
        <v>0</v>
      </c>
      <c r="O282" s="17"/>
    </row>
    <row r="283" spans="1:15">
      <c r="A283" s="25">
        <v>278</v>
      </c>
      <c r="B283" s="26">
        <f>#VALUE!</f>
        <v>0</v>
      </c>
      <c r="C283" s="19">
        <f>#VALUE!</f>
        <v>0</v>
      </c>
      <c r="D283" s="26">
        <f>#VALUE!</f>
        <v>0</v>
      </c>
      <c r="E283" s="18">
        <f>#VALUE!</f>
        <v>0</v>
      </c>
      <c r="F283" s="22">
        <v>0</v>
      </c>
      <c r="G283" s="19">
        <f>#VALUE!</f>
        <v>0</v>
      </c>
      <c r="H283" s="19">
        <f>#VALUE!</f>
        <v>0</v>
      </c>
      <c r="I283" s="19">
        <f>#VALUE!</f>
        <v>0</v>
      </c>
      <c r="J283" s="19">
        <f>#VALUE!</f>
        <v>0</v>
      </c>
      <c r="K283" s="22">
        <v>0</v>
      </c>
      <c r="L283" s="22">
        <v>0</v>
      </c>
      <c r="M283" s="22">
        <v>0</v>
      </c>
      <c r="N283" s="22">
        <v>0</v>
      </c>
      <c r="O283" s="17"/>
    </row>
    <row r="284" spans="1:15">
      <c r="A284" s="25">
        <v>279</v>
      </c>
      <c r="B284" s="26">
        <f>#VALUE!</f>
        <v>0</v>
      </c>
      <c r="C284" s="19">
        <f>#VALUE!</f>
        <v>0</v>
      </c>
      <c r="D284" s="26">
        <f>#VALUE!</f>
        <v>0</v>
      </c>
      <c r="E284" s="18">
        <f>#VALUE!</f>
        <v>0</v>
      </c>
      <c r="F284" s="22">
        <v>0</v>
      </c>
      <c r="G284" s="19">
        <f>#VALUE!</f>
        <v>0</v>
      </c>
      <c r="H284" s="19">
        <f>#VALUE!</f>
        <v>0</v>
      </c>
      <c r="I284" s="19">
        <f>#VALUE!</f>
        <v>0</v>
      </c>
      <c r="J284" s="19">
        <f>#VALUE!</f>
        <v>0</v>
      </c>
      <c r="K284" s="22">
        <v>0</v>
      </c>
      <c r="L284" s="22">
        <v>0</v>
      </c>
      <c r="M284" s="22">
        <v>0</v>
      </c>
      <c r="N284" s="22">
        <v>0</v>
      </c>
      <c r="O284" s="17"/>
    </row>
    <row r="285" spans="1:15">
      <c r="A285" s="25">
        <v>280</v>
      </c>
      <c r="B285" s="26">
        <f>#VALUE!</f>
        <v>0</v>
      </c>
      <c r="C285" s="19">
        <f>#VALUE!</f>
        <v>0</v>
      </c>
      <c r="D285" s="26">
        <f>#VALUE!</f>
        <v>0</v>
      </c>
      <c r="E285" s="18">
        <f>#VALUE!</f>
        <v>0</v>
      </c>
      <c r="F285" s="22">
        <v>0</v>
      </c>
      <c r="G285" s="19">
        <f>#VALUE!</f>
        <v>0</v>
      </c>
      <c r="H285" s="19">
        <f>#VALUE!</f>
        <v>0</v>
      </c>
      <c r="I285" s="19">
        <f>#VALUE!</f>
        <v>0</v>
      </c>
      <c r="J285" s="19">
        <f>#VALUE!</f>
        <v>0</v>
      </c>
      <c r="K285" s="22">
        <v>0</v>
      </c>
      <c r="L285" s="22">
        <v>0</v>
      </c>
      <c r="M285" s="22">
        <v>0</v>
      </c>
      <c r="N285" s="22">
        <v>0</v>
      </c>
      <c r="O285" s="17"/>
    </row>
    <row r="286" spans="1:15">
      <c r="A286" s="25">
        <v>281</v>
      </c>
      <c r="B286" s="26">
        <f>#VALUE!</f>
        <v>0</v>
      </c>
      <c r="C286" s="19">
        <f>#VALUE!</f>
        <v>0</v>
      </c>
      <c r="D286" s="26">
        <f>#VALUE!</f>
        <v>0</v>
      </c>
      <c r="E286" s="18">
        <f>#VALUE!</f>
        <v>0</v>
      </c>
      <c r="F286" s="22">
        <v>0</v>
      </c>
      <c r="G286" s="19">
        <f>#VALUE!</f>
        <v>0</v>
      </c>
      <c r="H286" s="19">
        <f>#VALUE!</f>
        <v>0</v>
      </c>
      <c r="I286" s="19">
        <f>#VALUE!</f>
        <v>0</v>
      </c>
      <c r="J286" s="19">
        <f>#VALUE!</f>
        <v>0</v>
      </c>
      <c r="K286" s="22">
        <v>0</v>
      </c>
      <c r="L286" s="22">
        <v>0</v>
      </c>
      <c r="M286" s="22">
        <v>0</v>
      </c>
      <c r="N286" s="22">
        <v>0</v>
      </c>
      <c r="O286" s="17"/>
    </row>
    <row r="287" spans="1:15">
      <c r="A287" s="25">
        <v>282</v>
      </c>
      <c r="B287" s="26">
        <f>#VALUE!</f>
        <v>0</v>
      </c>
      <c r="C287" s="19">
        <f>#VALUE!</f>
        <v>0</v>
      </c>
      <c r="D287" s="26">
        <f>#VALUE!</f>
        <v>0</v>
      </c>
      <c r="E287" s="18">
        <f>#VALUE!</f>
        <v>0</v>
      </c>
      <c r="F287" s="22">
        <v>0</v>
      </c>
      <c r="G287" s="19">
        <f>#VALUE!</f>
        <v>0</v>
      </c>
      <c r="H287" s="19">
        <f>#VALUE!</f>
        <v>0</v>
      </c>
      <c r="I287" s="19">
        <f>#VALUE!</f>
        <v>0</v>
      </c>
      <c r="J287" s="19">
        <f>#VALUE!</f>
        <v>0</v>
      </c>
      <c r="K287" s="22">
        <v>0</v>
      </c>
      <c r="L287" s="22">
        <v>0</v>
      </c>
      <c r="M287" s="22">
        <v>0</v>
      </c>
      <c r="N287" s="22">
        <v>0</v>
      </c>
      <c r="O287" s="17"/>
    </row>
    <row r="288" spans="1:15">
      <c r="A288" s="25">
        <v>283</v>
      </c>
      <c r="B288" s="26">
        <f>#VALUE!</f>
        <v>0</v>
      </c>
      <c r="C288" s="19">
        <f>#VALUE!</f>
        <v>0</v>
      </c>
      <c r="D288" s="26">
        <f>#VALUE!</f>
        <v>0</v>
      </c>
      <c r="E288" s="18">
        <f>#VALUE!</f>
        <v>0</v>
      </c>
      <c r="F288" s="22">
        <v>0</v>
      </c>
      <c r="G288" s="19">
        <f>#VALUE!</f>
        <v>0</v>
      </c>
      <c r="H288" s="19">
        <f>#VALUE!</f>
        <v>0</v>
      </c>
      <c r="I288" s="19">
        <f>#VALUE!</f>
        <v>0</v>
      </c>
      <c r="J288" s="19">
        <f>#VALUE!</f>
        <v>0</v>
      </c>
      <c r="K288" s="22">
        <v>0</v>
      </c>
      <c r="L288" s="22">
        <v>0</v>
      </c>
      <c r="M288" s="22">
        <v>0</v>
      </c>
      <c r="N288" s="22">
        <v>0</v>
      </c>
      <c r="O288" s="17"/>
    </row>
    <row r="289" spans="1:15">
      <c r="A289" s="25">
        <v>284</v>
      </c>
      <c r="B289" s="26">
        <f>#VALUE!</f>
        <v>0</v>
      </c>
      <c r="C289" s="19">
        <f>#VALUE!</f>
        <v>0</v>
      </c>
      <c r="D289" s="26">
        <f>#VALUE!</f>
        <v>0</v>
      </c>
      <c r="E289" s="18">
        <f>#VALUE!</f>
        <v>0</v>
      </c>
      <c r="F289" s="22">
        <v>0</v>
      </c>
      <c r="G289" s="19">
        <f>#VALUE!</f>
        <v>0</v>
      </c>
      <c r="H289" s="19">
        <f>#VALUE!</f>
        <v>0</v>
      </c>
      <c r="I289" s="19">
        <f>#VALUE!</f>
        <v>0</v>
      </c>
      <c r="J289" s="19">
        <f>#VALUE!</f>
        <v>0</v>
      </c>
      <c r="K289" s="22">
        <v>0</v>
      </c>
      <c r="L289" s="22">
        <v>0</v>
      </c>
      <c r="M289" s="22">
        <v>0</v>
      </c>
      <c r="N289" s="22">
        <v>0</v>
      </c>
      <c r="O289" s="17"/>
    </row>
    <row r="290" spans="1:15">
      <c r="A290" s="25">
        <v>285</v>
      </c>
      <c r="B290" s="26">
        <f>#VALUE!</f>
        <v>0</v>
      </c>
      <c r="C290" s="19">
        <f>#VALUE!</f>
        <v>0</v>
      </c>
      <c r="D290" s="26">
        <f>#VALUE!</f>
        <v>0</v>
      </c>
      <c r="E290" s="18">
        <f>#VALUE!</f>
        <v>0</v>
      </c>
      <c r="F290" s="22">
        <v>0</v>
      </c>
      <c r="G290" s="19">
        <f>#VALUE!</f>
        <v>0</v>
      </c>
      <c r="H290" s="19">
        <f>#VALUE!</f>
        <v>0</v>
      </c>
      <c r="I290" s="19">
        <f>#VALUE!</f>
        <v>0</v>
      </c>
      <c r="J290" s="19">
        <f>#VALUE!</f>
        <v>0</v>
      </c>
      <c r="K290" s="22">
        <v>0</v>
      </c>
      <c r="L290" s="22">
        <v>0</v>
      </c>
      <c r="M290" s="22">
        <v>0</v>
      </c>
      <c r="N290" s="22">
        <v>0</v>
      </c>
      <c r="O290" s="17"/>
    </row>
    <row r="291" spans="1:15">
      <c r="A291" s="25">
        <v>286</v>
      </c>
      <c r="B291" s="26">
        <f>#VALUE!</f>
        <v>0</v>
      </c>
      <c r="C291" s="19">
        <f>#VALUE!</f>
        <v>0</v>
      </c>
      <c r="D291" s="26">
        <f>#VALUE!</f>
        <v>0</v>
      </c>
      <c r="E291" s="18">
        <f>#VALUE!</f>
        <v>0</v>
      </c>
      <c r="F291" s="22">
        <v>0</v>
      </c>
      <c r="G291" s="19">
        <f>#VALUE!</f>
        <v>0</v>
      </c>
      <c r="H291" s="19">
        <f>#VALUE!</f>
        <v>0</v>
      </c>
      <c r="I291" s="19">
        <f>#VALUE!</f>
        <v>0</v>
      </c>
      <c r="J291" s="19">
        <f>#VALUE!</f>
        <v>0</v>
      </c>
      <c r="K291" s="22">
        <v>0</v>
      </c>
      <c r="L291" s="22">
        <v>0</v>
      </c>
      <c r="M291" s="22">
        <v>0</v>
      </c>
      <c r="N291" s="22">
        <v>0</v>
      </c>
      <c r="O291" s="17"/>
    </row>
    <row r="292" spans="1:15">
      <c r="A292" s="25">
        <v>287</v>
      </c>
      <c r="B292" s="26">
        <f>#VALUE!</f>
        <v>0</v>
      </c>
      <c r="C292" s="19">
        <f>#VALUE!</f>
        <v>0</v>
      </c>
      <c r="D292" s="26">
        <f>#VALUE!</f>
        <v>0</v>
      </c>
      <c r="E292" s="18">
        <f>#VALUE!</f>
        <v>0</v>
      </c>
      <c r="F292" s="22">
        <v>0</v>
      </c>
      <c r="G292" s="19">
        <f>#VALUE!</f>
        <v>0</v>
      </c>
      <c r="H292" s="19">
        <f>#VALUE!</f>
        <v>0</v>
      </c>
      <c r="I292" s="19">
        <f>#VALUE!</f>
        <v>0</v>
      </c>
      <c r="J292" s="19">
        <f>#VALUE!</f>
        <v>0</v>
      </c>
      <c r="K292" s="22">
        <v>0</v>
      </c>
      <c r="L292" s="22">
        <v>0</v>
      </c>
      <c r="M292" s="22">
        <v>0</v>
      </c>
      <c r="N292" s="22">
        <v>0</v>
      </c>
      <c r="O292" s="17"/>
    </row>
    <row r="293" spans="1:15">
      <c r="A293" s="25">
        <v>288</v>
      </c>
      <c r="B293" s="26">
        <f>#VALUE!</f>
        <v>0</v>
      </c>
      <c r="C293" s="19">
        <f>#VALUE!</f>
        <v>0</v>
      </c>
      <c r="D293" s="26">
        <f>#VALUE!</f>
        <v>0</v>
      </c>
      <c r="E293" s="18">
        <f>#VALUE!</f>
        <v>0</v>
      </c>
      <c r="F293" s="22">
        <v>0</v>
      </c>
      <c r="G293" s="19">
        <f>#VALUE!</f>
        <v>0</v>
      </c>
      <c r="H293" s="19">
        <f>#VALUE!</f>
        <v>0</v>
      </c>
      <c r="I293" s="19">
        <f>#VALUE!</f>
        <v>0</v>
      </c>
      <c r="J293" s="19">
        <f>#VALUE!</f>
        <v>0</v>
      </c>
      <c r="K293" s="22">
        <v>0</v>
      </c>
      <c r="L293" s="22">
        <v>0</v>
      </c>
      <c r="M293" s="22">
        <v>0</v>
      </c>
      <c r="N293" s="22">
        <v>0</v>
      </c>
      <c r="O293" s="17"/>
    </row>
    <row r="294" spans="1:15">
      <c r="A294" s="25">
        <v>289</v>
      </c>
      <c r="B294" s="26">
        <f>#VALUE!</f>
        <v>0</v>
      </c>
      <c r="C294" s="19">
        <f>#VALUE!</f>
        <v>0</v>
      </c>
      <c r="D294" s="26">
        <f>#VALUE!</f>
        <v>0</v>
      </c>
      <c r="E294" s="18">
        <f>#VALUE!</f>
        <v>0</v>
      </c>
      <c r="F294" s="22">
        <v>0</v>
      </c>
      <c r="G294" s="19">
        <f>#VALUE!</f>
        <v>0</v>
      </c>
      <c r="H294" s="19">
        <f>#VALUE!</f>
        <v>0</v>
      </c>
      <c r="I294" s="19">
        <f>#VALUE!</f>
        <v>0</v>
      </c>
      <c r="J294" s="19">
        <f>#VALUE!</f>
        <v>0</v>
      </c>
      <c r="K294" s="22">
        <v>0</v>
      </c>
      <c r="L294" s="22">
        <v>0</v>
      </c>
      <c r="M294" s="22">
        <v>0</v>
      </c>
      <c r="N294" s="22">
        <v>0</v>
      </c>
      <c r="O294" s="17"/>
    </row>
    <row r="295" spans="1:15">
      <c r="A295" s="25">
        <v>290</v>
      </c>
      <c r="B295" s="26">
        <f>#VALUE!</f>
        <v>0</v>
      </c>
      <c r="C295" s="19">
        <f>#VALUE!</f>
        <v>0</v>
      </c>
      <c r="D295" s="26">
        <f>#VALUE!</f>
        <v>0</v>
      </c>
      <c r="E295" s="18">
        <f>#VALUE!</f>
        <v>0</v>
      </c>
      <c r="F295" s="22">
        <v>0</v>
      </c>
      <c r="G295" s="19">
        <f>#VALUE!</f>
        <v>0</v>
      </c>
      <c r="H295" s="19">
        <f>#VALUE!</f>
        <v>0</v>
      </c>
      <c r="I295" s="19">
        <f>#VALUE!</f>
        <v>0</v>
      </c>
      <c r="J295" s="19">
        <f>#VALUE!</f>
        <v>0</v>
      </c>
      <c r="K295" s="22">
        <v>0</v>
      </c>
      <c r="L295" s="22">
        <v>0</v>
      </c>
      <c r="M295" s="22">
        <v>0</v>
      </c>
      <c r="N295" s="22">
        <v>0</v>
      </c>
      <c r="O295" s="17"/>
    </row>
    <row r="296" spans="1:15">
      <c r="A296" s="25">
        <v>291</v>
      </c>
      <c r="B296" s="26">
        <f>#VALUE!</f>
        <v>0</v>
      </c>
      <c r="C296" s="19">
        <f>#VALUE!</f>
        <v>0</v>
      </c>
      <c r="D296" s="26">
        <f>#VALUE!</f>
        <v>0</v>
      </c>
      <c r="E296" s="18">
        <f>#VALUE!</f>
        <v>0</v>
      </c>
      <c r="F296" s="22">
        <v>0</v>
      </c>
      <c r="G296" s="19">
        <f>#VALUE!</f>
        <v>0</v>
      </c>
      <c r="H296" s="19">
        <f>#VALUE!</f>
        <v>0</v>
      </c>
      <c r="I296" s="19">
        <f>#VALUE!</f>
        <v>0</v>
      </c>
      <c r="J296" s="19">
        <f>#VALUE!</f>
        <v>0</v>
      </c>
      <c r="K296" s="22">
        <v>0</v>
      </c>
      <c r="L296" s="22">
        <v>0</v>
      </c>
      <c r="M296" s="22">
        <v>0</v>
      </c>
      <c r="N296" s="22">
        <v>0</v>
      </c>
      <c r="O296" s="17"/>
    </row>
    <row r="297" spans="1:15">
      <c r="A297" s="25">
        <v>292</v>
      </c>
      <c r="B297" s="26">
        <f>#VALUE!</f>
        <v>0</v>
      </c>
      <c r="C297" s="19">
        <f>#VALUE!</f>
        <v>0</v>
      </c>
      <c r="D297" s="26">
        <f>#VALUE!</f>
        <v>0</v>
      </c>
      <c r="E297" s="18">
        <f>#VALUE!</f>
        <v>0</v>
      </c>
      <c r="F297" s="22">
        <v>0</v>
      </c>
      <c r="G297" s="19">
        <f>#VALUE!</f>
        <v>0</v>
      </c>
      <c r="H297" s="19">
        <f>#VALUE!</f>
        <v>0</v>
      </c>
      <c r="I297" s="19">
        <f>#VALUE!</f>
        <v>0</v>
      </c>
      <c r="J297" s="19">
        <f>#VALUE!</f>
        <v>0</v>
      </c>
      <c r="K297" s="22">
        <v>0</v>
      </c>
      <c r="L297" s="22">
        <v>0</v>
      </c>
      <c r="M297" s="22">
        <v>0</v>
      </c>
      <c r="N297" s="22">
        <v>0</v>
      </c>
      <c r="O297" s="17"/>
    </row>
    <row r="298" spans="1:15">
      <c r="A298" s="25">
        <v>293</v>
      </c>
      <c r="B298" s="26">
        <f>#VALUE!</f>
        <v>0</v>
      </c>
      <c r="C298" s="19">
        <f>#VALUE!</f>
        <v>0</v>
      </c>
      <c r="D298" s="26">
        <f>#VALUE!</f>
        <v>0</v>
      </c>
      <c r="E298" s="18">
        <f>#VALUE!</f>
        <v>0</v>
      </c>
      <c r="F298" s="22">
        <v>0</v>
      </c>
      <c r="G298" s="19">
        <f>#VALUE!</f>
        <v>0</v>
      </c>
      <c r="H298" s="19">
        <f>#VALUE!</f>
        <v>0</v>
      </c>
      <c r="I298" s="19">
        <f>#VALUE!</f>
        <v>0</v>
      </c>
      <c r="J298" s="19">
        <f>#VALUE!</f>
        <v>0</v>
      </c>
      <c r="K298" s="22">
        <v>0</v>
      </c>
      <c r="L298" s="22">
        <v>0</v>
      </c>
      <c r="M298" s="22">
        <v>0</v>
      </c>
      <c r="N298" s="22">
        <v>0</v>
      </c>
      <c r="O298" s="17"/>
    </row>
    <row r="299" spans="1:15">
      <c r="A299" s="25">
        <v>294</v>
      </c>
      <c r="B299" s="26">
        <f>#VALUE!</f>
        <v>0</v>
      </c>
      <c r="C299" s="19">
        <f>#VALUE!</f>
        <v>0</v>
      </c>
      <c r="D299" s="26">
        <f>#VALUE!</f>
        <v>0</v>
      </c>
      <c r="E299" s="18">
        <f>#VALUE!</f>
        <v>0</v>
      </c>
      <c r="F299" s="22">
        <v>0</v>
      </c>
      <c r="G299" s="19">
        <f>#VALUE!</f>
        <v>0</v>
      </c>
      <c r="H299" s="19">
        <f>#VALUE!</f>
        <v>0</v>
      </c>
      <c r="I299" s="19">
        <f>#VALUE!</f>
        <v>0</v>
      </c>
      <c r="J299" s="19">
        <f>#VALUE!</f>
        <v>0</v>
      </c>
      <c r="K299" s="22">
        <v>0</v>
      </c>
      <c r="L299" s="22">
        <v>0</v>
      </c>
      <c r="M299" s="22">
        <v>0</v>
      </c>
      <c r="N299" s="22">
        <v>0</v>
      </c>
      <c r="O299" s="17"/>
    </row>
    <row r="300" spans="1:15">
      <c r="A300" s="25">
        <v>295</v>
      </c>
      <c r="B300" s="26">
        <f>#VALUE!</f>
        <v>0</v>
      </c>
      <c r="C300" s="19">
        <f>#VALUE!</f>
        <v>0</v>
      </c>
      <c r="D300" s="26">
        <f>#VALUE!</f>
        <v>0</v>
      </c>
      <c r="E300" s="18">
        <f>#VALUE!</f>
        <v>0</v>
      </c>
      <c r="F300" s="22">
        <v>0</v>
      </c>
      <c r="G300" s="19">
        <f>#VALUE!</f>
        <v>0</v>
      </c>
      <c r="H300" s="19">
        <f>#VALUE!</f>
        <v>0</v>
      </c>
      <c r="I300" s="19">
        <f>#VALUE!</f>
        <v>0</v>
      </c>
      <c r="J300" s="19">
        <f>#VALUE!</f>
        <v>0</v>
      </c>
      <c r="K300" s="22">
        <v>0</v>
      </c>
      <c r="L300" s="22">
        <v>0</v>
      </c>
      <c r="M300" s="22">
        <v>0</v>
      </c>
      <c r="N300" s="22">
        <v>0</v>
      </c>
      <c r="O300" s="17"/>
    </row>
    <row r="301" spans="1:15">
      <c r="A301" s="25">
        <v>296</v>
      </c>
      <c r="B301" s="26">
        <f>#VALUE!</f>
        <v>0</v>
      </c>
      <c r="C301" s="19">
        <f>#VALUE!</f>
        <v>0</v>
      </c>
      <c r="D301" s="26">
        <f>#VALUE!</f>
        <v>0</v>
      </c>
      <c r="E301" s="18">
        <f>#VALUE!</f>
        <v>0</v>
      </c>
      <c r="F301" s="22">
        <v>0</v>
      </c>
      <c r="G301" s="19">
        <f>#VALUE!</f>
        <v>0</v>
      </c>
      <c r="H301" s="19">
        <f>#VALUE!</f>
        <v>0</v>
      </c>
      <c r="I301" s="19">
        <f>#VALUE!</f>
        <v>0</v>
      </c>
      <c r="J301" s="19">
        <f>#VALUE!</f>
        <v>0</v>
      </c>
      <c r="K301" s="22">
        <v>0</v>
      </c>
      <c r="L301" s="22">
        <v>0</v>
      </c>
      <c r="M301" s="22">
        <v>0</v>
      </c>
      <c r="N301" s="22">
        <v>0</v>
      </c>
      <c r="O301" s="17"/>
    </row>
    <row r="302" spans="1:15">
      <c r="A302" s="25">
        <v>297</v>
      </c>
      <c r="B302" s="26">
        <f>#VALUE!</f>
        <v>0</v>
      </c>
      <c r="C302" s="19">
        <f>#VALUE!</f>
        <v>0</v>
      </c>
      <c r="D302" s="26">
        <f>#VALUE!</f>
        <v>0</v>
      </c>
      <c r="E302" s="18">
        <f>#VALUE!</f>
        <v>0</v>
      </c>
      <c r="F302" s="22">
        <v>0</v>
      </c>
      <c r="G302" s="19">
        <f>#VALUE!</f>
        <v>0</v>
      </c>
      <c r="H302" s="19">
        <f>#VALUE!</f>
        <v>0</v>
      </c>
      <c r="I302" s="19">
        <f>#VALUE!</f>
        <v>0</v>
      </c>
      <c r="J302" s="19">
        <f>#VALUE!</f>
        <v>0</v>
      </c>
      <c r="K302" s="22">
        <v>0</v>
      </c>
      <c r="L302" s="22">
        <v>0</v>
      </c>
      <c r="M302" s="22">
        <v>0</v>
      </c>
      <c r="N302" s="22">
        <v>0</v>
      </c>
      <c r="O302" s="17"/>
    </row>
    <row r="303" spans="1:15">
      <c r="A303" s="25">
        <v>298</v>
      </c>
      <c r="B303" s="26">
        <f>#VALUE!</f>
        <v>0</v>
      </c>
      <c r="C303" s="19">
        <f>#VALUE!</f>
        <v>0</v>
      </c>
      <c r="D303" s="26">
        <f>#VALUE!</f>
        <v>0</v>
      </c>
      <c r="E303" s="18">
        <f>#VALUE!</f>
        <v>0</v>
      </c>
      <c r="F303" s="22">
        <v>0</v>
      </c>
      <c r="G303" s="19">
        <f>#VALUE!</f>
        <v>0</v>
      </c>
      <c r="H303" s="19">
        <f>#VALUE!</f>
        <v>0</v>
      </c>
      <c r="I303" s="19">
        <f>#VALUE!</f>
        <v>0</v>
      </c>
      <c r="J303" s="19">
        <f>#VALUE!</f>
        <v>0</v>
      </c>
      <c r="K303" s="22">
        <v>0</v>
      </c>
      <c r="L303" s="22">
        <v>0</v>
      </c>
      <c r="M303" s="22">
        <v>0</v>
      </c>
      <c r="N303" s="22">
        <v>0</v>
      </c>
      <c r="O303" s="17"/>
    </row>
    <row r="304" spans="1:15">
      <c r="A304" s="25">
        <v>299</v>
      </c>
      <c r="B304" s="26">
        <f>#VALUE!</f>
        <v>0</v>
      </c>
      <c r="C304" s="19">
        <f>#VALUE!</f>
        <v>0</v>
      </c>
      <c r="D304" s="26">
        <f>#VALUE!</f>
        <v>0</v>
      </c>
      <c r="E304" s="18">
        <f>#VALUE!</f>
        <v>0</v>
      </c>
      <c r="F304" s="22">
        <v>0</v>
      </c>
      <c r="G304" s="19">
        <f>#VALUE!</f>
        <v>0</v>
      </c>
      <c r="H304" s="19">
        <f>#VALUE!</f>
        <v>0</v>
      </c>
      <c r="I304" s="19">
        <f>#VALUE!</f>
        <v>0</v>
      </c>
      <c r="J304" s="19">
        <f>#VALUE!</f>
        <v>0</v>
      </c>
      <c r="K304" s="22">
        <v>0</v>
      </c>
      <c r="L304" s="22">
        <v>0</v>
      </c>
      <c r="M304" s="22">
        <v>0</v>
      </c>
      <c r="N304" s="22">
        <v>0</v>
      </c>
      <c r="O304" s="17"/>
    </row>
    <row r="305" spans="1:15">
      <c r="A305" s="25">
        <v>300</v>
      </c>
      <c r="B305" s="26">
        <f>#VALUE!</f>
        <v>0</v>
      </c>
      <c r="C305" s="19">
        <f>#VALUE!</f>
        <v>0</v>
      </c>
      <c r="D305" s="26">
        <f>#VALUE!</f>
        <v>0</v>
      </c>
      <c r="E305" s="18">
        <f>#VALUE!</f>
        <v>0</v>
      </c>
      <c r="F305" s="22">
        <v>0</v>
      </c>
      <c r="G305" s="19">
        <f>#VALUE!</f>
        <v>0</v>
      </c>
      <c r="H305" s="19">
        <f>#VALUE!</f>
        <v>0</v>
      </c>
      <c r="I305" s="19">
        <f>#VALUE!</f>
        <v>0</v>
      </c>
      <c r="J305" s="19">
        <f>#VALUE!</f>
        <v>0</v>
      </c>
      <c r="K305" s="22">
        <v>0</v>
      </c>
      <c r="L305" s="22">
        <v>0</v>
      </c>
      <c r="M305" s="22">
        <v>0</v>
      </c>
      <c r="N305" s="22">
        <v>0</v>
      </c>
      <c r="O305" s="17"/>
    </row>
    <row r="306" spans="1:15">
      <c r="A306" s="25">
        <v>301</v>
      </c>
      <c r="B306" s="26">
        <f>#VALUE!</f>
        <v>0</v>
      </c>
      <c r="C306" s="19">
        <f>#VALUE!</f>
        <v>0</v>
      </c>
      <c r="D306" s="26">
        <f>#VALUE!</f>
        <v>0</v>
      </c>
      <c r="E306" s="18">
        <f>#VALUE!</f>
        <v>0</v>
      </c>
      <c r="F306" s="22">
        <v>0</v>
      </c>
      <c r="G306" s="19">
        <f>#VALUE!</f>
        <v>0</v>
      </c>
      <c r="H306" s="19">
        <f>#VALUE!</f>
        <v>0</v>
      </c>
      <c r="I306" s="19">
        <f>#VALUE!</f>
        <v>0</v>
      </c>
      <c r="J306" s="19">
        <f>#VALUE!</f>
        <v>0</v>
      </c>
      <c r="K306" s="22">
        <v>0</v>
      </c>
      <c r="L306" s="22">
        <v>0</v>
      </c>
      <c r="M306" s="22">
        <v>0</v>
      </c>
      <c r="N306" s="22">
        <v>0</v>
      </c>
      <c r="O306" s="17"/>
    </row>
    <row r="307" spans="1:15">
      <c r="A307" s="25">
        <v>302</v>
      </c>
      <c r="B307" s="26">
        <f>#VALUE!</f>
        <v>0</v>
      </c>
      <c r="C307" s="19">
        <f>#VALUE!</f>
        <v>0</v>
      </c>
      <c r="D307" s="26">
        <f>#VALUE!</f>
        <v>0</v>
      </c>
      <c r="E307" s="18">
        <f>#VALUE!</f>
        <v>0</v>
      </c>
      <c r="F307" s="22">
        <v>0</v>
      </c>
      <c r="G307" s="19">
        <f>#VALUE!</f>
        <v>0</v>
      </c>
      <c r="H307" s="19">
        <f>#VALUE!</f>
        <v>0</v>
      </c>
      <c r="I307" s="19">
        <f>#VALUE!</f>
        <v>0</v>
      </c>
      <c r="J307" s="19">
        <f>#VALUE!</f>
        <v>0</v>
      </c>
      <c r="K307" s="22">
        <v>0</v>
      </c>
      <c r="L307" s="22">
        <v>0</v>
      </c>
      <c r="M307" s="22">
        <v>0</v>
      </c>
      <c r="N307" s="22">
        <v>0</v>
      </c>
      <c r="O307" s="17"/>
    </row>
    <row r="308" spans="1:15">
      <c r="A308" s="25">
        <v>303</v>
      </c>
      <c r="B308" s="26">
        <f>#VALUE!</f>
        <v>0</v>
      </c>
      <c r="C308" s="19">
        <f>#VALUE!</f>
        <v>0</v>
      </c>
      <c r="D308" s="26">
        <f>#VALUE!</f>
        <v>0</v>
      </c>
      <c r="E308" s="18">
        <f>#VALUE!</f>
        <v>0</v>
      </c>
      <c r="F308" s="22">
        <v>0</v>
      </c>
      <c r="G308" s="19">
        <f>#VALUE!</f>
        <v>0</v>
      </c>
      <c r="H308" s="19">
        <f>#VALUE!</f>
        <v>0</v>
      </c>
      <c r="I308" s="19">
        <f>#VALUE!</f>
        <v>0</v>
      </c>
      <c r="J308" s="19">
        <f>#VALUE!</f>
        <v>0</v>
      </c>
      <c r="K308" s="22">
        <v>0</v>
      </c>
      <c r="L308" s="22">
        <v>0</v>
      </c>
      <c r="M308" s="22">
        <v>0</v>
      </c>
      <c r="N308" s="22">
        <v>0</v>
      </c>
      <c r="O308" s="17"/>
    </row>
    <row r="309" spans="1:15">
      <c r="A309" s="25">
        <v>304</v>
      </c>
      <c r="B309" s="26">
        <f>#VALUE!</f>
        <v>0</v>
      </c>
      <c r="C309" s="19">
        <f>#VALUE!</f>
        <v>0</v>
      </c>
      <c r="D309" s="26">
        <f>#VALUE!</f>
        <v>0</v>
      </c>
      <c r="E309" s="18">
        <f>#VALUE!</f>
        <v>0</v>
      </c>
      <c r="F309" s="22">
        <v>0</v>
      </c>
      <c r="G309" s="19">
        <f>#VALUE!</f>
        <v>0</v>
      </c>
      <c r="H309" s="19">
        <f>#VALUE!</f>
        <v>0</v>
      </c>
      <c r="I309" s="19">
        <f>#VALUE!</f>
        <v>0</v>
      </c>
      <c r="J309" s="19">
        <f>#VALUE!</f>
        <v>0</v>
      </c>
      <c r="K309" s="22">
        <v>0</v>
      </c>
      <c r="L309" s="22">
        <v>0</v>
      </c>
      <c r="M309" s="22">
        <v>0</v>
      </c>
      <c r="N309" s="22">
        <v>0</v>
      </c>
      <c r="O309" s="17"/>
    </row>
    <row r="310" spans="1:15">
      <c r="A310" s="25">
        <v>305</v>
      </c>
      <c r="B310" s="26">
        <f>#VALUE!</f>
        <v>0</v>
      </c>
      <c r="C310" s="19">
        <f>#VALUE!</f>
        <v>0</v>
      </c>
      <c r="D310" s="26">
        <f>#VALUE!</f>
        <v>0</v>
      </c>
      <c r="E310" s="18">
        <f>#VALUE!</f>
        <v>0</v>
      </c>
      <c r="F310" s="22">
        <v>0</v>
      </c>
      <c r="G310" s="19">
        <f>#VALUE!</f>
        <v>0</v>
      </c>
      <c r="H310" s="19">
        <f>#VALUE!</f>
        <v>0</v>
      </c>
      <c r="I310" s="19">
        <f>#VALUE!</f>
        <v>0</v>
      </c>
      <c r="J310" s="19">
        <f>#VALUE!</f>
        <v>0</v>
      </c>
      <c r="K310" s="22">
        <v>0</v>
      </c>
      <c r="L310" s="22">
        <v>0</v>
      </c>
      <c r="M310" s="22">
        <v>0</v>
      </c>
      <c r="N310" s="22">
        <v>0</v>
      </c>
      <c r="O310" s="17"/>
    </row>
    <row r="311" spans="1:15">
      <c r="A311" s="25">
        <v>306</v>
      </c>
      <c r="B311" s="26">
        <f>#VALUE!</f>
        <v>0</v>
      </c>
      <c r="C311" s="19">
        <f>#VALUE!</f>
        <v>0</v>
      </c>
      <c r="D311" s="26">
        <f>#VALUE!</f>
        <v>0</v>
      </c>
      <c r="E311" s="18">
        <f>#VALUE!</f>
        <v>0</v>
      </c>
      <c r="F311" s="22">
        <v>0</v>
      </c>
      <c r="G311" s="19">
        <f>#VALUE!</f>
        <v>0</v>
      </c>
      <c r="H311" s="19">
        <f>#VALUE!</f>
        <v>0</v>
      </c>
      <c r="I311" s="19">
        <f>#VALUE!</f>
        <v>0</v>
      </c>
      <c r="J311" s="19">
        <f>#VALUE!</f>
        <v>0</v>
      </c>
      <c r="K311" s="22">
        <v>0</v>
      </c>
      <c r="L311" s="22">
        <v>0</v>
      </c>
      <c r="M311" s="22">
        <v>0</v>
      </c>
      <c r="N311" s="22">
        <v>0</v>
      </c>
      <c r="O311" s="17"/>
    </row>
    <row r="312" spans="1:15">
      <c r="A312" s="25">
        <v>307</v>
      </c>
      <c r="B312" s="26">
        <f>#VALUE!</f>
        <v>0</v>
      </c>
      <c r="C312" s="19">
        <f>#VALUE!</f>
        <v>0</v>
      </c>
      <c r="D312" s="26">
        <f>#VALUE!</f>
        <v>0</v>
      </c>
      <c r="E312" s="18">
        <f>#VALUE!</f>
        <v>0</v>
      </c>
      <c r="F312" s="22">
        <v>0</v>
      </c>
      <c r="G312" s="19">
        <f>#VALUE!</f>
        <v>0</v>
      </c>
      <c r="H312" s="19">
        <f>#VALUE!</f>
        <v>0</v>
      </c>
      <c r="I312" s="19">
        <f>#VALUE!</f>
        <v>0</v>
      </c>
      <c r="J312" s="19">
        <f>#VALUE!</f>
        <v>0</v>
      </c>
      <c r="K312" s="22">
        <v>0</v>
      </c>
      <c r="L312" s="22">
        <v>0</v>
      </c>
      <c r="M312" s="22">
        <v>0</v>
      </c>
      <c r="N312" s="22">
        <v>0</v>
      </c>
      <c r="O312" s="17"/>
    </row>
    <row r="313" spans="1:15">
      <c r="A313" s="25">
        <v>308</v>
      </c>
      <c r="B313" s="26">
        <f>#VALUE!</f>
        <v>0</v>
      </c>
      <c r="C313" s="19">
        <f>#VALUE!</f>
        <v>0</v>
      </c>
      <c r="D313" s="26">
        <f>#VALUE!</f>
        <v>0</v>
      </c>
      <c r="E313" s="18">
        <f>#VALUE!</f>
        <v>0</v>
      </c>
      <c r="F313" s="22">
        <v>0</v>
      </c>
      <c r="G313" s="19">
        <f>#VALUE!</f>
        <v>0</v>
      </c>
      <c r="H313" s="19">
        <f>#VALUE!</f>
        <v>0</v>
      </c>
      <c r="I313" s="19">
        <f>#VALUE!</f>
        <v>0</v>
      </c>
      <c r="J313" s="19">
        <f>#VALUE!</f>
        <v>0</v>
      </c>
      <c r="K313" s="22">
        <v>0</v>
      </c>
      <c r="L313" s="22">
        <v>0</v>
      </c>
      <c r="M313" s="22">
        <v>0</v>
      </c>
      <c r="N313" s="22">
        <v>0</v>
      </c>
      <c r="O313" s="17"/>
    </row>
    <row r="314" spans="1:15">
      <c r="A314" s="25">
        <v>309</v>
      </c>
      <c r="B314" s="26">
        <f>#VALUE!</f>
        <v>0</v>
      </c>
      <c r="C314" s="19">
        <f>#VALUE!</f>
        <v>0</v>
      </c>
      <c r="D314" s="26">
        <f>#VALUE!</f>
        <v>0</v>
      </c>
      <c r="E314" s="18">
        <f>#VALUE!</f>
        <v>0</v>
      </c>
      <c r="F314" s="22">
        <v>0</v>
      </c>
      <c r="G314" s="19">
        <f>#VALUE!</f>
        <v>0</v>
      </c>
      <c r="H314" s="19">
        <f>#VALUE!</f>
        <v>0</v>
      </c>
      <c r="I314" s="19">
        <f>#VALUE!</f>
        <v>0</v>
      </c>
      <c r="J314" s="19">
        <f>#VALUE!</f>
        <v>0</v>
      </c>
      <c r="K314" s="22">
        <v>0</v>
      </c>
      <c r="L314" s="22">
        <v>0</v>
      </c>
      <c r="M314" s="22">
        <v>0</v>
      </c>
      <c r="N314" s="22">
        <v>0</v>
      </c>
      <c r="O314" s="17"/>
    </row>
    <row r="315" spans="1:15">
      <c r="A315" s="25">
        <v>310</v>
      </c>
      <c r="B315" s="26">
        <f>#VALUE!</f>
        <v>0</v>
      </c>
      <c r="C315" s="19">
        <f>#VALUE!</f>
        <v>0</v>
      </c>
      <c r="D315" s="26">
        <f>#VALUE!</f>
        <v>0</v>
      </c>
      <c r="E315" s="18">
        <f>#VALUE!</f>
        <v>0</v>
      </c>
      <c r="F315" s="22">
        <v>0</v>
      </c>
      <c r="G315" s="19">
        <f>#VALUE!</f>
        <v>0</v>
      </c>
      <c r="H315" s="19">
        <f>#VALUE!</f>
        <v>0</v>
      </c>
      <c r="I315" s="19">
        <f>#VALUE!</f>
        <v>0</v>
      </c>
      <c r="J315" s="19">
        <f>#VALUE!</f>
        <v>0</v>
      </c>
      <c r="K315" s="22">
        <v>0</v>
      </c>
      <c r="L315" s="22">
        <v>0</v>
      </c>
      <c r="M315" s="22">
        <v>0</v>
      </c>
      <c r="N315" s="22">
        <v>0</v>
      </c>
      <c r="O315" s="17"/>
    </row>
    <row r="316" spans="1:15">
      <c r="A316" s="25">
        <v>311</v>
      </c>
      <c r="B316" s="26">
        <f>#VALUE!</f>
        <v>0</v>
      </c>
      <c r="C316" s="19">
        <f>#VALUE!</f>
        <v>0</v>
      </c>
      <c r="D316" s="26">
        <f>#VALUE!</f>
        <v>0</v>
      </c>
      <c r="E316" s="18">
        <f>#VALUE!</f>
        <v>0</v>
      </c>
      <c r="F316" s="22">
        <v>0</v>
      </c>
      <c r="G316" s="19">
        <f>#VALUE!</f>
        <v>0</v>
      </c>
      <c r="H316" s="19">
        <f>#VALUE!</f>
        <v>0</v>
      </c>
      <c r="I316" s="19">
        <f>#VALUE!</f>
        <v>0</v>
      </c>
      <c r="J316" s="19">
        <f>#VALUE!</f>
        <v>0</v>
      </c>
      <c r="K316" s="22">
        <v>0</v>
      </c>
      <c r="L316" s="22">
        <v>0</v>
      </c>
      <c r="M316" s="22">
        <v>0</v>
      </c>
      <c r="N316" s="22">
        <v>0</v>
      </c>
      <c r="O316" s="17"/>
    </row>
    <row r="317" spans="1:15">
      <c r="A317" s="25">
        <v>312</v>
      </c>
      <c r="B317" s="26">
        <f>#VALUE!</f>
        <v>0</v>
      </c>
      <c r="C317" s="19">
        <f>#VALUE!</f>
        <v>0</v>
      </c>
      <c r="D317" s="26">
        <f>#VALUE!</f>
        <v>0</v>
      </c>
      <c r="E317" s="18">
        <f>#VALUE!</f>
        <v>0</v>
      </c>
      <c r="F317" s="22">
        <v>0</v>
      </c>
      <c r="G317" s="19">
        <f>#VALUE!</f>
        <v>0</v>
      </c>
      <c r="H317" s="19">
        <f>#VALUE!</f>
        <v>0</v>
      </c>
      <c r="I317" s="19">
        <f>#VALUE!</f>
        <v>0</v>
      </c>
      <c r="J317" s="19">
        <f>#VALUE!</f>
        <v>0</v>
      </c>
      <c r="K317" s="22">
        <v>0</v>
      </c>
      <c r="L317" s="22">
        <v>0</v>
      </c>
      <c r="M317" s="22">
        <v>0</v>
      </c>
      <c r="N317" s="22">
        <v>0</v>
      </c>
      <c r="O317" s="17"/>
    </row>
    <row r="318" spans="1:15">
      <c r="A318" s="25">
        <v>313</v>
      </c>
      <c r="B318" s="26">
        <f>#VALUE!</f>
        <v>0</v>
      </c>
      <c r="C318" s="19">
        <f>#VALUE!</f>
        <v>0</v>
      </c>
      <c r="D318" s="26">
        <f>#VALUE!</f>
        <v>0</v>
      </c>
      <c r="E318" s="18">
        <f>#VALUE!</f>
        <v>0</v>
      </c>
      <c r="F318" s="22">
        <v>0</v>
      </c>
      <c r="G318" s="19">
        <f>#VALUE!</f>
        <v>0</v>
      </c>
      <c r="H318" s="19">
        <f>#VALUE!</f>
        <v>0</v>
      </c>
      <c r="I318" s="19">
        <f>#VALUE!</f>
        <v>0</v>
      </c>
      <c r="J318" s="19">
        <f>#VALUE!</f>
        <v>0</v>
      </c>
      <c r="K318" s="22">
        <v>0</v>
      </c>
      <c r="L318" s="22">
        <v>0</v>
      </c>
      <c r="M318" s="22">
        <v>0</v>
      </c>
      <c r="N318" s="22">
        <v>0</v>
      </c>
      <c r="O318" s="17"/>
    </row>
    <row r="319" spans="1:15">
      <c r="A319" s="25">
        <v>314</v>
      </c>
      <c r="B319" s="26">
        <f>#VALUE!</f>
        <v>0</v>
      </c>
      <c r="C319" s="19">
        <f>#VALUE!</f>
        <v>0</v>
      </c>
      <c r="D319" s="26">
        <f>#VALUE!</f>
        <v>0</v>
      </c>
      <c r="E319" s="18">
        <f>#VALUE!</f>
        <v>0</v>
      </c>
      <c r="F319" s="22">
        <v>0</v>
      </c>
      <c r="G319" s="19">
        <f>#VALUE!</f>
        <v>0</v>
      </c>
      <c r="H319" s="19">
        <f>#VALUE!</f>
        <v>0</v>
      </c>
      <c r="I319" s="19">
        <f>#VALUE!</f>
        <v>0</v>
      </c>
      <c r="J319" s="19">
        <f>#VALUE!</f>
        <v>0</v>
      </c>
      <c r="K319" s="22">
        <v>0</v>
      </c>
      <c r="L319" s="22">
        <v>0</v>
      </c>
      <c r="M319" s="22">
        <v>0</v>
      </c>
      <c r="N319" s="22">
        <v>0</v>
      </c>
      <c r="O319" s="17"/>
    </row>
    <row r="320" spans="1:15">
      <c r="A320" s="25">
        <v>315</v>
      </c>
      <c r="B320" s="26">
        <f>#VALUE!</f>
        <v>0</v>
      </c>
      <c r="C320" s="19">
        <f>#VALUE!</f>
        <v>0</v>
      </c>
      <c r="D320" s="26">
        <f>#VALUE!</f>
        <v>0</v>
      </c>
      <c r="E320" s="18">
        <f>#VALUE!</f>
        <v>0</v>
      </c>
      <c r="F320" s="22">
        <v>0</v>
      </c>
      <c r="G320" s="19">
        <f>#VALUE!</f>
        <v>0</v>
      </c>
      <c r="H320" s="19">
        <f>#VALUE!</f>
        <v>0</v>
      </c>
      <c r="I320" s="19">
        <f>#VALUE!</f>
        <v>0</v>
      </c>
      <c r="J320" s="19">
        <f>#VALUE!</f>
        <v>0</v>
      </c>
      <c r="K320" s="22">
        <v>0</v>
      </c>
      <c r="L320" s="22">
        <v>0</v>
      </c>
      <c r="M320" s="22">
        <v>0</v>
      </c>
      <c r="N320" s="22">
        <v>0</v>
      </c>
      <c r="O320" s="17"/>
    </row>
    <row r="321" spans="1:15">
      <c r="A321" s="25">
        <v>316</v>
      </c>
      <c r="B321" s="26">
        <f>#VALUE!</f>
        <v>0</v>
      </c>
      <c r="C321" s="19">
        <f>#VALUE!</f>
        <v>0</v>
      </c>
      <c r="D321" s="26">
        <f>#VALUE!</f>
        <v>0</v>
      </c>
      <c r="E321" s="18">
        <f>#VALUE!</f>
        <v>0</v>
      </c>
      <c r="F321" s="22">
        <v>0</v>
      </c>
      <c r="G321" s="19">
        <f>#VALUE!</f>
        <v>0</v>
      </c>
      <c r="H321" s="19">
        <f>#VALUE!</f>
        <v>0</v>
      </c>
      <c r="I321" s="19">
        <f>#VALUE!</f>
        <v>0</v>
      </c>
      <c r="J321" s="19">
        <f>#VALUE!</f>
        <v>0</v>
      </c>
      <c r="K321" s="22">
        <v>0</v>
      </c>
      <c r="L321" s="22">
        <v>0</v>
      </c>
      <c r="M321" s="22">
        <v>0</v>
      </c>
      <c r="N321" s="22">
        <v>0</v>
      </c>
      <c r="O321" s="17"/>
    </row>
    <row r="322" spans="1:15">
      <c r="A322" s="25">
        <v>317</v>
      </c>
      <c r="B322" s="26">
        <f>#VALUE!</f>
        <v>0</v>
      </c>
      <c r="C322" s="19">
        <f>#VALUE!</f>
        <v>0</v>
      </c>
      <c r="D322" s="26">
        <f>#VALUE!</f>
        <v>0</v>
      </c>
      <c r="E322" s="18">
        <f>#VALUE!</f>
        <v>0</v>
      </c>
      <c r="F322" s="22">
        <v>0</v>
      </c>
      <c r="G322" s="19">
        <f>#VALUE!</f>
        <v>0</v>
      </c>
      <c r="H322" s="19">
        <f>#VALUE!</f>
        <v>0</v>
      </c>
      <c r="I322" s="19">
        <f>#VALUE!</f>
        <v>0</v>
      </c>
      <c r="J322" s="19">
        <f>#VALUE!</f>
        <v>0</v>
      </c>
      <c r="K322" s="22">
        <v>0</v>
      </c>
      <c r="L322" s="22">
        <v>0</v>
      </c>
      <c r="M322" s="22">
        <v>0</v>
      </c>
      <c r="N322" s="22">
        <v>0</v>
      </c>
      <c r="O322" s="17"/>
    </row>
    <row r="323" spans="1:15">
      <c r="A323" s="25">
        <v>318</v>
      </c>
      <c r="B323" s="26">
        <f>#VALUE!</f>
        <v>0</v>
      </c>
      <c r="C323" s="19">
        <f>#VALUE!</f>
        <v>0</v>
      </c>
      <c r="D323" s="26">
        <f>#VALUE!</f>
        <v>0</v>
      </c>
      <c r="E323" s="18">
        <f>#VALUE!</f>
        <v>0</v>
      </c>
      <c r="F323" s="22">
        <v>0</v>
      </c>
      <c r="G323" s="19">
        <f>#VALUE!</f>
        <v>0</v>
      </c>
      <c r="H323" s="19">
        <f>#VALUE!</f>
        <v>0</v>
      </c>
      <c r="I323" s="19">
        <f>#VALUE!</f>
        <v>0</v>
      </c>
      <c r="J323" s="19">
        <f>#VALUE!</f>
        <v>0</v>
      </c>
      <c r="K323" s="22">
        <v>0</v>
      </c>
      <c r="L323" s="22">
        <v>0</v>
      </c>
      <c r="M323" s="22">
        <v>0</v>
      </c>
      <c r="N323" s="22">
        <v>0</v>
      </c>
      <c r="O323" s="17"/>
    </row>
    <row r="324" spans="1:15">
      <c r="A324" s="25">
        <v>319</v>
      </c>
      <c r="B324" s="26">
        <f>#VALUE!</f>
        <v>0</v>
      </c>
      <c r="C324" s="19">
        <f>#VALUE!</f>
        <v>0</v>
      </c>
      <c r="D324" s="26">
        <f>#VALUE!</f>
        <v>0</v>
      </c>
      <c r="E324" s="18">
        <f>#VALUE!</f>
        <v>0</v>
      </c>
      <c r="F324" s="22">
        <v>0</v>
      </c>
      <c r="G324" s="19">
        <f>#VALUE!</f>
        <v>0</v>
      </c>
      <c r="H324" s="19">
        <f>#VALUE!</f>
        <v>0</v>
      </c>
      <c r="I324" s="19">
        <f>#VALUE!</f>
        <v>0</v>
      </c>
      <c r="J324" s="19">
        <f>#VALUE!</f>
        <v>0</v>
      </c>
      <c r="K324" s="22">
        <v>0</v>
      </c>
      <c r="L324" s="22">
        <v>0</v>
      </c>
      <c r="M324" s="22">
        <v>0</v>
      </c>
      <c r="N324" s="22">
        <v>0</v>
      </c>
      <c r="O324" s="17"/>
    </row>
    <row r="325" spans="1:15">
      <c r="A325" s="25">
        <v>320</v>
      </c>
      <c r="B325" s="26">
        <f>#VALUE!</f>
        <v>0</v>
      </c>
      <c r="C325" s="19">
        <f>#VALUE!</f>
        <v>0</v>
      </c>
      <c r="D325" s="26">
        <f>#VALUE!</f>
        <v>0</v>
      </c>
      <c r="E325" s="18">
        <f>#VALUE!</f>
        <v>0</v>
      </c>
      <c r="F325" s="22">
        <v>0</v>
      </c>
      <c r="G325" s="19">
        <f>#VALUE!</f>
        <v>0</v>
      </c>
      <c r="H325" s="19">
        <f>#VALUE!</f>
        <v>0</v>
      </c>
      <c r="I325" s="19">
        <f>#VALUE!</f>
        <v>0</v>
      </c>
      <c r="J325" s="19">
        <f>#VALUE!</f>
        <v>0</v>
      </c>
      <c r="K325" s="22">
        <v>0</v>
      </c>
      <c r="L325" s="22">
        <v>0</v>
      </c>
      <c r="M325" s="22">
        <v>0</v>
      </c>
      <c r="N325" s="22">
        <v>0</v>
      </c>
      <c r="O325" s="17"/>
    </row>
    <row r="326" spans="1:15">
      <c r="A326" s="25">
        <v>321</v>
      </c>
      <c r="B326" s="26">
        <f>#VALUE!</f>
        <v>0</v>
      </c>
      <c r="C326" s="19">
        <f>#VALUE!</f>
        <v>0</v>
      </c>
      <c r="D326" s="26">
        <f>#VALUE!</f>
        <v>0</v>
      </c>
      <c r="E326" s="18">
        <f>#VALUE!</f>
        <v>0</v>
      </c>
      <c r="F326" s="22">
        <v>0</v>
      </c>
      <c r="G326" s="19">
        <f>#VALUE!</f>
        <v>0</v>
      </c>
      <c r="H326" s="19">
        <f>#VALUE!</f>
        <v>0</v>
      </c>
      <c r="I326" s="19">
        <f>#VALUE!</f>
        <v>0</v>
      </c>
      <c r="J326" s="19">
        <f>#VALUE!</f>
        <v>0</v>
      </c>
      <c r="K326" s="22">
        <v>0</v>
      </c>
      <c r="L326" s="22">
        <v>0</v>
      </c>
      <c r="M326" s="22">
        <v>0</v>
      </c>
      <c r="N326" s="22">
        <v>0</v>
      </c>
      <c r="O326" s="17"/>
    </row>
    <row r="327" spans="1:15">
      <c r="A327" s="25">
        <v>322</v>
      </c>
      <c r="B327" s="26">
        <f>#VALUE!</f>
        <v>0</v>
      </c>
      <c r="C327" s="19">
        <f>#VALUE!</f>
        <v>0</v>
      </c>
      <c r="D327" s="26">
        <f>#VALUE!</f>
        <v>0</v>
      </c>
      <c r="E327" s="18">
        <f>#VALUE!</f>
        <v>0</v>
      </c>
      <c r="F327" s="22">
        <v>0</v>
      </c>
      <c r="G327" s="19">
        <f>#VALUE!</f>
        <v>0</v>
      </c>
      <c r="H327" s="19">
        <f>#VALUE!</f>
        <v>0</v>
      </c>
      <c r="I327" s="19">
        <f>#VALUE!</f>
        <v>0</v>
      </c>
      <c r="J327" s="19">
        <f>#VALUE!</f>
        <v>0</v>
      </c>
      <c r="K327" s="22">
        <v>0</v>
      </c>
      <c r="L327" s="22">
        <v>0</v>
      </c>
      <c r="M327" s="22">
        <v>0</v>
      </c>
      <c r="N327" s="22">
        <v>0</v>
      </c>
      <c r="O327" s="17"/>
    </row>
    <row r="328" spans="1:15">
      <c r="A328" s="25">
        <v>323</v>
      </c>
      <c r="B328" s="26">
        <f>#VALUE!</f>
        <v>0</v>
      </c>
      <c r="C328" s="19">
        <f>#VALUE!</f>
        <v>0</v>
      </c>
      <c r="D328" s="26">
        <f>#VALUE!</f>
        <v>0</v>
      </c>
      <c r="E328" s="18">
        <f>#VALUE!</f>
        <v>0</v>
      </c>
      <c r="F328" s="22">
        <v>0</v>
      </c>
      <c r="G328" s="19">
        <f>#VALUE!</f>
        <v>0</v>
      </c>
      <c r="H328" s="19">
        <f>#VALUE!</f>
        <v>0</v>
      </c>
      <c r="I328" s="19">
        <f>#VALUE!</f>
        <v>0</v>
      </c>
      <c r="J328" s="19">
        <f>#VALUE!</f>
        <v>0</v>
      </c>
      <c r="K328" s="22">
        <v>0</v>
      </c>
      <c r="L328" s="22">
        <v>0</v>
      </c>
      <c r="M328" s="22">
        <v>0</v>
      </c>
      <c r="N328" s="22">
        <v>0</v>
      </c>
      <c r="O328" s="17"/>
    </row>
    <row r="329" spans="1:15">
      <c r="A329" s="25">
        <v>324</v>
      </c>
      <c r="B329" s="26">
        <f>#VALUE!</f>
        <v>0</v>
      </c>
      <c r="C329" s="19">
        <f>#VALUE!</f>
        <v>0</v>
      </c>
      <c r="D329" s="26">
        <f>#VALUE!</f>
        <v>0</v>
      </c>
      <c r="E329" s="18">
        <f>#VALUE!</f>
        <v>0</v>
      </c>
      <c r="F329" s="22">
        <v>0</v>
      </c>
      <c r="G329" s="19">
        <f>#VALUE!</f>
        <v>0</v>
      </c>
      <c r="H329" s="19">
        <f>#VALUE!</f>
        <v>0</v>
      </c>
      <c r="I329" s="19">
        <f>#VALUE!</f>
        <v>0</v>
      </c>
      <c r="J329" s="19">
        <f>#VALUE!</f>
        <v>0</v>
      </c>
      <c r="K329" s="22">
        <v>0</v>
      </c>
      <c r="L329" s="22">
        <v>0</v>
      </c>
      <c r="M329" s="22">
        <v>0</v>
      </c>
      <c r="N329" s="22">
        <v>0</v>
      </c>
      <c r="O329" s="17"/>
    </row>
    <row r="330" spans="1:15">
      <c r="A330" s="25">
        <v>325</v>
      </c>
      <c r="B330" s="26">
        <f>#VALUE!</f>
        <v>0</v>
      </c>
      <c r="C330" s="19">
        <f>#VALUE!</f>
        <v>0</v>
      </c>
      <c r="D330" s="26">
        <f>#VALUE!</f>
        <v>0</v>
      </c>
      <c r="E330" s="18">
        <f>#VALUE!</f>
        <v>0</v>
      </c>
      <c r="F330" s="22">
        <v>0</v>
      </c>
      <c r="G330" s="19">
        <f>#VALUE!</f>
        <v>0</v>
      </c>
      <c r="H330" s="19">
        <f>#VALUE!</f>
        <v>0</v>
      </c>
      <c r="I330" s="19">
        <f>#VALUE!</f>
        <v>0</v>
      </c>
      <c r="J330" s="19">
        <f>#VALUE!</f>
        <v>0</v>
      </c>
      <c r="K330" s="22">
        <v>0</v>
      </c>
      <c r="L330" s="22">
        <v>0</v>
      </c>
      <c r="M330" s="22">
        <v>0</v>
      </c>
      <c r="N330" s="22">
        <v>0</v>
      </c>
      <c r="O330" s="17"/>
    </row>
    <row r="331" spans="1:15">
      <c r="A331" s="25">
        <v>326</v>
      </c>
      <c r="B331" s="26">
        <f>#VALUE!</f>
        <v>0</v>
      </c>
      <c r="C331" s="19">
        <f>#VALUE!</f>
        <v>0</v>
      </c>
      <c r="D331" s="26">
        <f>#VALUE!</f>
        <v>0</v>
      </c>
      <c r="E331" s="18">
        <f>#VALUE!</f>
        <v>0</v>
      </c>
      <c r="F331" s="22">
        <v>0</v>
      </c>
      <c r="G331" s="19">
        <f>#VALUE!</f>
        <v>0</v>
      </c>
      <c r="H331" s="19">
        <f>#VALUE!</f>
        <v>0</v>
      </c>
      <c r="I331" s="19">
        <f>#VALUE!</f>
        <v>0</v>
      </c>
      <c r="J331" s="19">
        <f>#VALUE!</f>
        <v>0</v>
      </c>
      <c r="K331" s="22">
        <v>0</v>
      </c>
      <c r="L331" s="22">
        <v>0</v>
      </c>
      <c r="M331" s="22">
        <v>0</v>
      </c>
      <c r="N331" s="22">
        <v>0</v>
      </c>
      <c r="O331" s="17"/>
    </row>
    <row r="332" spans="1:15">
      <c r="A332" s="25">
        <v>327</v>
      </c>
      <c r="B332" s="26">
        <f>#VALUE!</f>
        <v>0</v>
      </c>
      <c r="C332" s="19">
        <f>#VALUE!</f>
        <v>0</v>
      </c>
      <c r="D332" s="26">
        <f>#VALUE!</f>
        <v>0</v>
      </c>
      <c r="E332" s="18">
        <f>#VALUE!</f>
        <v>0</v>
      </c>
      <c r="F332" s="22">
        <v>0</v>
      </c>
      <c r="G332" s="19">
        <f>#VALUE!</f>
        <v>0</v>
      </c>
      <c r="H332" s="19">
        <f>#VALUE!</f>
        <v>0</v>
      </c>
      <c r="I332" s="19">
        <f>#VALUE!</f>
        <v>0</v>
      </c>
      <c r="J332" s="19">
        <f>#VALUE!</f>
        <v>0</v>
      </c>
      <c r="K332" s="22">
        <v>0</v>
      </c>
      <c r="L332" s="22">
        <v>0</v>
      </c>
      <c r="M332" s="22">
        <v>0</v>
      </c>
      <c r="N332" s="22">
        <v>0</v>
      </c>
      <c r="O332" s="17"/>
    </row>
    <row r="333" spans="1:15">
      <c r="A333" s="25">
        <v>328</v>
      </c>
      <c r="B333" s="26">
        <f>#VALUE!</f>
        <v>0</v>
      </c>
      <c r="C333" s="19">
        <f>#VALUE!</f>
        <v>0</v>
      </c>
      <c r="D333" s="26">
        <f>#VALUE!</f>
        <v>0</v>
      </c>
      <c r="E333" s="18">
        <f>#VALUE!</f>
        <v>0</v>
      </c>
      <c r="F333" s="22">
        <v>0</v>
      </c>
      <c r="G333" s="19">
        <f>#VALUE!</f>
        <v>0</v>
      </c>
      <c r="H333" s="19">
        <f>#VALUE!</f>
        <v>0</v>
      </c>
      <c r="I333" s="19">
        <f>#VALUE!</f>
        <v>0</v>
      </c>
      <c r="J333" s="19">
        <f>#VALUE!</f>
        <v>0</v>
      </c>
      <c r="K333" s="22">
        <v>0</v>
      </c>
      <c r="L333" s="22">
        <v>0</v>
      </c>
      <c r="M333" s="22">
        <v>0</v>
      </c>
      <c r="N333" s="22">
        <v>0</v>
      </c>
      <c r="O333" s="17"/>
    </row>
    <row r="334" spans="1:15">
      <c r="A334" s="25">
        <v>329</v>
      </c>
      <c r="B334" s="26">
        <f>#VALUE!</f>
        <v>0</v>
      </c>
      <c r="C334" s="19">
        <f>#VALUE!</f>
        <v>0</v>
      </c>
      <c r="D334" s="26">
        <f>#VALUE!</f>
        <v>0</v>
      </c>
      <c r="E334" s="18">
        <f>#VALUE!</f>
        <v>0</v>
      </c>
      <c r="F334" s="22">
        <v>0</v>
      </c>
      <c r="G334" s="19">
        <f>#VALUE!</f>
        <v>0</v>
      </c>
      <c r="H334" s="19">
        <f>#VALUE!</f>
        <v>0</v>
      </c>
      <c r="I334" s="19">
        <f>#VALUE!</f>
        <v>0</v>
      </c>
      <c r="J334" s="19">
        <f>#VALUE!</f>
        <v>0</v>
      </c>
      <c r="K334" s="22">
        <v>0</v>
      </c>
      <c r="L334" s="22">
        <v>0</v>
      </c>
      <c r="M334" s="22">
        <v>0</v>
      </c>
      <c r="N334" s="22">
        <v>0</v>
      </c>
      <c r="O334" s="17"/>
    </row>
    <row r="335" spans="1:15">
      <c r="A335" s="25">
        <v>330</v>
      </c>
      <c r="B335" s="26">
        <f>#VALUE!</f>
        <v>0</v>
      </c>
      <c r="C335" s="19">
        <f>#VALUE!</f>
        <v>0</v>
      </c>
      <c r="D335" s="26">
        <f>#VALUE!</f>
        <v>0</v>
      </c>
      <c r="E335" s="18">
        <f>#VALUE!</f>
        <v>0</v>
      </c>
      <c r="F335" s="22">
        <v>0</v>
      </c>
      <c r="G335" s="19">
        <f>#VALUE!</f>
        <v>0</v>
      </c>
      <c r="H335" s="19">
        <f>#VALUE!</f>
        <v>0</v>
      </c>
      <c r="I335" s="19">
        <f>#VALUE!</f>
        <v>0</v>
      </c>
      <c r="J335" s="19">
        <f>#VALUE!</f>
        <v>0</v>
      </c>
      <c r="K335" s="22">
        <v>0</v>
      </c>
      <c r="L335" s="22">
        <v>0</v>
      </c>
      <c r="M335" s="22">
        <v>0</v>
      </c>
      <c r="N335" s="22">
        <v>0</v>
      </c>
      <c r="O335" s="17"/>
    </row>
    <row r="336" spans="1:15">
      <c r="A336" s="25">
        <v>331</v>
      </c>
      <c r="B336" s="26">
        <f>#VALUE!</f>
        <v>0</v>
      </c>
      <c r="C336" s="19">
        <f>#VALUE!</f>
        <v>0</v>
      </c>
      <c r="D336" s="26">
        <f>#VALUE!</f>
        <v>0</v>
      </c>
      <c r="E336" s="18">
        <f>#VALUE!</f>
        <v>0</v>
      </c>
      <c r="F336" s="22">
        <v>0</v>
      </c>
      <c r="G336" s="19">
        <f>#VALUE!</f>
        <v>0</v>
      </c>
      <c r="H336" s="19">
        <f>#VALUE!</f>
        <v>0</v>
      </c>
      <c r="I336" s="19">
        <f>#VALUE!</f>
        <v>0</v>
      </c>
      <c r="J336" s="19">
        <f>#VALUE!</f>
        <v>0</v>
      </c>
      <c r="K336" s="22">
        <v>0</v>
      </c>
      <c r="L336" s="22">
        <v>0</v>
      </c>
      <c r="M336" s="22">
        <v>0</v>
      </c>
      <c r="N336" s="22">
        <v>0</v>
      </c>
      <c r="O336" s="17"/>
    </row>
    <row r="337" spans="1:15">
      <c r="A337" s="25">
        <v>332</v>
      </c>
      <c r="B337" s="26">
        <f>#VALUE!</f>
        <v>0</v>
      </c>
      <c r="C337" s="19">
        <f>#VALUE!</f>
        <v>0</v>
      </c>
      <c r="D337" s="26">
        <f>#VALUE!</f>
        <v>0</v>
      </c>
      <c r="E337" s="18">
        <f>#VALUE!</f>
        <v>0</v>
      </c>
      <c r="F337" s="22">
        <v>0</v>
      </c>
      <c r="G337" s="19">
        <f>#VALUE!</f>
        <v>0</v>
      </c>
      <c r="H337" s="19">
        <f>#VALUE!</f>
        <v>0</v>
      </c>
      <c r="I337" s="19">
        <f>#VALUE!</f>
        <v>0</v>
      </c>
      <c r="J337" s="19">
        <f>#VALUE!</f>
        <v>0</v>
      </c>
      <c r="K337" s="22">
        <v>0</v>
      </c>
      <c r="L337" s="22">
        <v>0</v>
      </c>
      <c r="M337" s="22">
        <v>0</v>
      </c>
      <c r="N337" s="22">
        <v>0</v>
      </c>
      <c r="O337" s="17"/>
    </row>
    <row r="338" spans="1:15">
      <c r="A338" s="25">
        <v>333</v>
      </c>
      <c r="B338" s="26">
        <f>#VALUE!</f>
        <v>0</v>
      </c>
      <c r="C338" s="19">
        <f>#VALUE!</f>
        <v>0</v>
      </c>
      <c r="D338" s="26">
        <f>#VALUE!</f>
        <v>0</v>
      </c>
      <c r="E338" s="18">
        <f>#VALUE!</f>
        <v>0</v>
      </c>
      <c r="F338" s="22">
        <v>0</v>
      </c>
      <c r="G338" s="19">
        <f>#VALUE!</f>
        <v>0</v>
      </c>
      <c r="H338" s="19">
        <f>#VALUE!</f>
        <v>0</v>
      </c>
      <c r="I338" s="19">
        <f>#VALUE!</f>
        <v>0</v>
      </c>
      <c r="J338" s="19">
        <f>#VALUE!</f>
        <v>0</v>
      </c>
      <c r="K338" s="22">
        <v>0</v>
      </c>
      <c r="L338" s="22">
        <v>0</v>
      </c>
      <c r="M338" s="22">
        <v>0</v>
      </c>
      <c r="N338" s="22">
        <v>0</v>
      </c>
      <c r="O338" s="17"/>
    </row>
    <row r="339" spans="1:15">
      <c r="A339" s="25">
        <v>334</v>
      </c>
      <c r="B339" s="26">
        <f>#VALUE!</f>
        <v>0</v>
      </c>
      <c r="C339" s="19">
        <f>#VALUE!</f>
        <v>0</v>
      </c>
      <c r="D339" s="26">
        <f>#VALUE!</f>
        <v>0</v>
      </c>
      <c r="E339" s="18">
        <f>#VALUE!</f>
        <v>0</v>
      </c>
      <c r="F339" s="22">
        <v>0</v>
      </c>
      <c r="G339" s="19">
        <f>#VALUE!</f>
        <v>0</v>
      </c>
      <c r="H339" s="19">
        <f>#VALUE!</f>
        <v>0</v>
      </c>
      <c r="I339" s="19">
        <f>#VALUE!</f>
        <v>0</v>
      </c>
      <c r="J339" s="19">
        <f>#VALUE!</f>
        <v>0</v>
      </c>
      <c r="K339" s="22">
        <v>0</v>
      </c>
      <c r="L339" s="22">
        <v>0</v>
      </c>
      <c r="M339" s="22">
        <v>0</v>
      </c>
      <c r="N339" s="22">
        <v>0</v>
      </c>
      <c r="O339" s="17"/>
    </row>
    <row r="340" spans="1:15">
      <c r="A340" s="25">
        <v>335</v>
      </c>
      <c r="B340" s="26">
        <f>#VALUE!</f>
        <v>0</v>
      </c>
      <c r="C340" s="19">
        <f>#VALUE!</f>
        <v>0</v>
      </c>
      <c r="D340" s="26">
        <f>#VALUE!</f>
        <v>0</v>
      </c>
      <c r="E340" s="18">
        <f>#VALUE!</f>
        <v>0</v>
      </c>
      <c r="F340" s="22">
        <v>0</v>
      </c>
      <c r="G340" s="19">
        <f>#VALUE!</f>
        <v>0</v>
      </c>
      <c r="H340" s="19">
        <f>#VALUE!</f>
        <v>0</v>
      </c>
      <c r="I340" s="19">
        <f>#VALUE!</f>
        <v>0</v>
      </c>
      <c r="J340" s="19">
        <f>#VALUE!</f>
        <v>0</v>
      </c>
      <c r="K340" s="22">
        <v>0</v>
      </c>
      <c r="L340" s="22">
        <v>0</v>
      </c>
      <c r="M340" s="22">
        <v>0</v>
      </c>
      <c r="N340" s="22">
        <v>0</v>
      </c>
      <c r="O340" s="17"/>
    </row>
    <row r="341" spans="1:15">
      <c r="A341" s="25">
        <v>336</v>
      </c>
      <c r="B341" s="26">
        <f>#VALUE!</f>
        <v>0</v>
      </c>
      <c r="C341" s="19">
        <f>#VALUE!</f>
        <v>0</v>
      </c>
      <c r="D341" s="26">
        <f>#VALUE!</f>
        <v>0</v>
      </c>
      <c r="E341" s="18">
        <f>#VALUE!</f>
        <v>0</v>
      </c>
      <c r="F341" s="22">
        <v>0</v>
      </c>
      <c r="G341" s="19">
        <f>#VALUE!</f>
        <v>0</v>
      </c>
      <c r="H341" s="19">
        <f>#VALUE!</f>
        <v>0</v>
      </c>
      <c r="I341" s="19">
        <f>#VALUE!</f>
        <v>0</v>
      </c>
      <c r="J341" s="19">
        <f>#VALUE!</f>
        <v>0</v>
      </c>
      <c r="K341" s="22">
        <v>0</v>
      </c>
      <c r="L341" s="22">
        <v>0</v>
      </c>
      <c r="M341" s="22">
        <v>0</v>
      </c>
      <c r="N341" s="22">
        <v>0</v>
      </c>
      <c r="O341" s="17"/>
    </row>
    <row r="342" spans="1:15">
      <c r="A342" s="25">
        <v>337</v>
      </c>
      <c r="B342" s="26">
        <f>#VALUE!</f>
        <v>0</v>
      </c>
      <c r="C342" s="19">
        <f>#VALUE!</f>
        <v>0</v>
      </c>
      <c r="D342" s="26">
        <f>#VALUE!</f>
        <v>0</v>
      </c>
      <c r="E342" s="18">
        <f>#VALUE!</f>
        <v>0</v>
      </c>
      <c r="F342" s="22">
        <v>0</v>
      </c>
      <c r="G342" s="19">
        <f>#VALUE!</f>
        <v>0</v>
      </c>
      <c r="H342" s="19">
        <f>#VALUE!</f>
        <v>0</v>
      </c>
      <c r="I342" s="19">
        <f>#VALUE!</f>
        <v>0</v>
      </c>
      <c r="J342" s="19">
        <f>#VALUE!</f>
        <v>0</v>
      </c>
      <c r="K342" s="22">
        <v>0</v>
      </c>
      <c r="L342" s="22">
        <v>0</v>
      </c>
      <c r="M342" s="22">
        <v>0</v>
      </c>
      <c r="N342" s="22">
        <v>0</v>
      </c>
      <c r="O342" s="17"/>
    </row>
    <row r="343" spans="1:15">
      <c r="A343" s="25">
        <v>338</v>
      </c>
      <c r="B343" s="26">
        <f>#VALUE!</f>
        <v>0</v>
      </c>
      <c r="C343" s="19">
        <f>#VALUE!</f>
        <v>0</v>
      </c>
      <c r="D343" s="26">
        <f>#VALUE!</f>
        <v>0</v>
      </c>
      <c r="E343" s="18">
        <f>#VALUE!</f>
        <v>0</v>
      </c>
      <c r="F343" s="22">
        <v>0</v>
      </c>
      <c r="G343" s="19">
        <f>#VALUE!</f>
        <v>0</v>
      </c>
      <c r="H343" s="19">
        <f>#VALUE!</f>
        <v>0</v>
      </c>
      <c r="I343" s="19">
        <f>#VALUE!</f>
        <v>0</v>
      </c>
      <c r="J343" s="19">
        <f>#VALUE!</f>
        <v>0</v>
      </c>
      <c r="K343" s="22">
        <v>0</v>
      </c>
      <c r="L343" s="22">
        <v>0</v>
      </c>
      <c r="M343" s="22">
        <v>0</v>
      </c>
      <c r="N343" s="22">
        <v>0</v>
      </c>
      <c r="O343" s="17"/>
    </row>
    <row r="344" spans="1:15">
      <c r="A344" s="25">
        <v>339</v>
      </c>
      <c r="B344" s="26">
        <f>#VALUE!</f>
        <v>0</v>
      </c>
      <c r="C344" s="19">
        <f>#VALUE!</f>
        <v>0</v>
      </c>
      <c r="D344" s="26">
        <f>#VALUE!</f>
        <v>0</v>
      </c>
      <c r="E344" s="18">
        <f>#VALUE!</f>
        <v>0</v>
      </c>
      <c r="F344" s="22">
        <v>0</v>
      </c>
      <c r="G344" s="19">
        <f>#VALUE!</f>
        <v>0</v>
      </c>
      <c r="H344" s="19">
        <f>#VALUE!</f>
        <v>0</v>
      </c>
      <c r="I344" s="19">
        <f>#VALUE!</f>
        <v>0</v>
      </c>
      <c r="J344" s="19">
        <f>#VALUE!</f>
        <v>0</v>
      </c>
      <c r="K344" s="22">
        <v>0</v>
      </c>
      <c r="L344" s="22">
        <v>0</v>
      </c>
      <c r="M344" s="22">
        <v>0</v>
      </c>
      <c r="N344" s="22">
        <v>0</v>
      </c>
      <c r="O344" s="17"/>
    </row>
    <row r="345" spans="1:15">
      <c r="A345" s="25">
        <v>340</v>
      </c>
      <c r="B345" s="26">
        <f>#VALUE!</f>
        <v>0</v>
      </c>
      <c r="C345" s="19">
        <f>#VALUE!</f>
        <v>0</v>
      </c>
      <c r="D345" s="26">
        <f>#VALUE!</f>
        <v>0</v>
      </c>
      <c r="E345" s="18">
        <f>#VALUE!</f>
        <v>0</v>
      </c>
      <c r="F345" s="22">
        <v>0</v>
      </c>
      <c r="G345" s="19">
        <f>#VALUE!</f>
        <v>0</v>
      </c>
      <c r="H345" s="19">
        <f>#VALUE!</f>
        <v>0</v>
      </c>
      <c r="I345" s="19">
        <f>#VALUE!</f>
        <v>0</v>
      </c>
      <c r="J345" s="19">
        <f>#VALUE!</f>
        <v>0</v>
      </c>
      <c r="K345" s="22">
        <v>0</v>
      </c>
      <c r="L345" s="22">
        <v>0</v>
      </c>
      <c r="M345" s="22">
        <v>0</v>
      </c>
      <c r="N345" s="22">
        <v>0</v>
      </c>
      <c r="O345" s="17"/>
    </row>
    <row r="346" spans="1:15">
      <c r="A346" s="25">
        <v>341</v>
      </c>
      <c r="B346" s="26">
        <f>#VALUE!</f>
        <v>0</v>
      </c>
      <c r="C346" s="19">
        <f>#VALUE!</f>
        <v>0</v>
      </c>
      <c r="D346" s="26">
        <f>#VALUE!</f>
        <v>0</v>
      </c>
      <c r="E346" s="18">
        <f>#VALUE!</f>
        <v>0</v>
      </c>
      <c r="F346" s="22">
        <v>0</v>
      </c>
      <c r="G346" s="19">
        <f>#VALUE!</f>
        <v>0</v>
      </c>
      <c r="H346" s="19">
        <f>#VALUE!</f>
        <v>0</v>
      </c>
      <c r="I346" s="19">
        <f>#VALUE!</f>
        <v>0</v>
      </c>
      <c r="J346" s="19">
        <f>#VALUE!</f>
        <v>0</v>
      </c>
      <c r="K346" s="22">
        <v>0</v>
      </c>
      <c r="L346" s="22">
        <v>0</v>
      </c>
      <c r="M346" s="22">
        <v>0</v>
      </c>
      <c r="N346" s="22">
        <v>0</v>
      </c>
      <c r="O346" s="17"/>
    </row>
    <row r="347" spans="1:15">
      <c r="A347" s="25">
        <v>342</v>
      </c>
      <c r="B347" s="26">
        <f>#VALUE!</f>
        <v>0</v>
      </c>
      <c r="C347" s="19">
        <f>#VALUE!</f>
        <v>0</v>
      </c>
      <c r="D347" s="26">
        <f>#VALUE!</f>
        <v>0</v>
      </c>
      <c r="E347" s="18">
        <f>#VALUE!</f>
        <v>0</v>
      </c>
      <c r="F347" s="22">
        <v>0</v>
      </c>
      <c r="G347" s="19">
        <f>#VALUE!</f>
        <v>0</v>
      </c>
      <c r="H347" s="19">
        <f>#VALUE!</f>
        <v>0</v>
      </c>
      <c r="I347" s="19">
        <f>#VALUE!</f>
        <v>0</v>
      </c>
      <c r="J347" s="19">
        <f>#VALUE!</f>
        <v>0</v>
      </c>
      <c r="K347" s="22">
        <v>0</v>
      </c>
      <c r="L347" s="22">
        <v>0</v>
      </c>
      <c r="M347" s="22">
        <v>0</v>
      </c>
      <c r="N347" s="22">
        <v>0</v>
      </c>
      <c r="O347" s="17"/>
    </row>
    <row r="348" spans="1:15">
      <c r="A348" s="25">
        <v>343</v>
      </c>
      <c r="B348" s="26">
        <f>#VALUE!</f>
        <v>0</v>
      </c>
      <c r="C348" s="19">
        <f>#VALUE!</f>
        <v>0</v>
      </c>
      <c r="D348" s="26">
        <f>#VALUE!</f>
        <v>0</v>
      </c>
      <c r="E348" s="18">
        <f>#VALUE!</f>
        <v>0</v>
      </c>
      <c r="F348" s="22">
        <v>0</v>
      </c>
      <c r="G348" s="19">
        <f>#VALUE!</f>
        <v>0</v>
      </c>
      <c r="H348" s="19">
        <f>#VALUE!</f>
        <v>0</v>
      </c>
      <c r="I348" s="19">
        <f>#VALUE!</f>
        <v>0</v>
      </c>
      <c r="J348" s="19">
        <f>#VALUE!</f>
        <v>0</v>
      </c>
      <c r="K348" s="22">
        <v>0</v>
      </c>
      <c r="L348" s="22">
        <v>0</v>
      </c>
      <c r="M348" s="22">
        <v>0</v>
      </c>
      <c r="N348" s="22">
        <v>0</v>
      </c>
      <c r="O348" s="17"/>
    </row>
    <row r="349" spans="1:15">
      <c r="A349" s="25">
        <v>344</v>
      </c>
      <c r="B349" s="26">
        <f>#VALUE!</f>
        <v>0</v>
      </c>
      <c r="C349" s="19">
        <f>#VALUE!</f>
        <v>0</v>
      </c>
      <c r="D349" s="26">
        <f>#VALUE!</f>
        <v>0</v>
      </c>
      <c r="E349" s="18">
        <f>#VALUE!</f>
        <v>0</v>
      </c>
      <c r="F349" s="22">
        <v>0</v>
      </c>
      <c r="G349" s="19">
        <f>#VALUE!</f>
        <v>0</v>
      </c>
      <c r="H349" s="19">
        <f>#VALUE!</f>
        <v>0</v>
      </c>
      <c r="I349" s="19">
        <f>#VALUE!</f>
        <v>0</v>
      </c>
      <c r="J349" s="19">
        <f>#VALUE!</f>
        <v>0</v>
      </c>
      <c r="K349" s="22">
        <v>0</v>
      </c>
      <c r="L349" s="22">
        <v>0</v>
      </c>
      <c r="M349" s="22">
        <v>0</v>
      </c>
      <c r="N349" s="22">
        <v>0</v>
      </c>
      <c r="O349" s="17"/>
    </row>
    <row r="350" spans="1:15">
      <c r="A350" s="25">
        <v>345</v>
      </c>
      <c r="B350" s="26">
        <f>#VALUE!</f>
        <v>0</v>
      </c>
      <c r="C350" s="19">
        <f>#VALUE!</f>
        <v>0</v>
      </c>
      <c r="D350" s="26">
        <f>#VALUE!</f>
        <v>0</v>
      </c>
      <c r="E350" s="18">
        <f>#VALUE!</f>
        <v>0</v>
      </c>
      <c r="F350" s="22">
        <v>0</v>
      </c>
      <c r="G350" s="19">
        <f>#VALUE!</f>
        <v>0</v>
      </c>
      <c r="H350" s="19">
        <f>#VALUE!</f>
        <v>0</v>
      </c>
      <c r="I350" s="19">
        <f>#VALUE!</f>
        <v>0</v>
      </c>
      <c r="J350" s="19">
        <f>#VALUE!</f>
        <v>0</v>
      </c>
      <c r="K350" s="22">
        <v>0</v>
      </c>
      <c r="L350" s="22">
        <v>0</v>
      </c>
      <c r="M350" s="22">
        <v>0</v>
      </c>
      <c r="N350" s="22">
        <v>0</v>
      </c>
      <c r="O350" s="17"/>
    </row>
    <row r="351" spans="1:15">
      <c r="A351" s="25">
        <v>346</v>
      </c>
      <c r="B351" s="26">
        <f>#VALUE!</f>
        <v>0</v>
      </c>
      <c r="C351" s="19">
        <f>#VALUE!</f>
        <v>0</v>
      </c>
      <c r="D351" s="26">
        <f>#VALUE!</f>
        <v>0</v>
      </c>
      <c r="E351" s="18">
        <f>#VALUE!</f>
        <v>0</v>
      </c>
      <c r="F351" s="22">
        <v>0</v>
      </c>
      <c r="G351" s="19">
        <f>#VALUE!</f>
        <v>0</v>
      </c>
      <c r="H351" s="19">
        <f>#VALUE!</f>
        <v>0</v>
      </c>
      <c r="I351" s="19">
        <f>#VALUE!</f>
        <v>0</v>
      </c>
      <c r="J351" s="19">
        <f>#VALUE!</f>
        <v>0</v>
      </c>
      <c r="K351" s="22">
        <v>0</v>
      </c>
      <c r="L351" s="22">
        <v>0</v>
      </c>
      <c r="M351" s="22">
        <v>0</v>
      </c>
      <c r="N351" s="22">
        <v>0</v>
      </c>
      <c r="O351" s="17"/>
    </row>
    <row r="352" spans="1:15">
      <c r="A352" s="25">
        <v>347</v>
      </c>
      <c r="B352" s="26">
        <f>#VALUE!</f>
        <v>0</v>
      </c>
      <c r="C352" s="19">
        <f>#VALUE!</f>
        <v>0</v>
      </c>
      <c r="D352" s="26">
        <f>#VALUE!</f>
        <v>0</v>
      </c>
      <c r="E352" s="18">
        <f>#VALUE!</f>
        <v>0</v>
      </c>
      <c r="F352" s="22">
        <v>0</v>
      </c>
      <c r="G352" s="19">
        <f>#VALUE!</f>
        <v>0</v>
      </c>
      <c r="H352" s="19">
        <f>#VALUE!</f>
        <v>0</v>
      </c>
      <c r="I352" s="19">
        <f>#VALUE!</f>
        <v>0</v>
      </c>
      <c r="J352" s="19">
        <f>#VALUE!</f>
        <v>0</v>
      </c>
      <c r="K352" s="22">
        <v>0</v>
      </c>
      <c r="L352" s="22">
        <v>0</v>
      </c>
      <c r="M352" s="22">
        <v>0</v>
      </c>
      <c r="N352" s="22">
        <v>0</v>
      </c>
      <c r="O352" s="17"/>
    </row>
    <row r="353" spans="1:15">
      <c r="A353" s="25">
        <v>348</v>
      </c>
      <c r="B353" s="26">
        <f>#VALUE!</f>
        <v>0</v>
      </c>
      <c r="C353" s="19">
        <f>#VALUE!</f>
        <v>0</v>
      </c>
      <c r="D353" s="26">
        <f>#VALUE!</f>
        <v>0</v>
      </c>
      <c r="E353" s="18">
        <f>#VALUE!</f>
        <v>0</v>
      </c>
      <c r="F353" s="22">
        <v>0</v>
      </c>
      <c r="G353" s="19">
        <f>#VALUE!</f>
        <v>0</v>
      </c>
      <c r="H353" s="19">
        <f>#VALUE!</f>
        <v>0</v>
      </c>
      <c r="I353" s="19">
        <f>#VALUE!</f>
        <v>0</v>
      </c>
      <c r="J353" s="19">
        <f>#VALUE!</f>
        <v>0</v>
      </c>
      <c r="K353" s="22">
        <v>0</v>
      </c>
      <c r="L353" s="22">
        <v>0</v>
      </c>
      <c r="M353" s="22">
        <v>0</v>
      </c>
      <c r="N353" s="22">
        <v>0</v>
      </c>
      <c r="O353" s="17"/>
    </row>
    <row r="354" spans="1:15">
      <c r="A354" s="25">
        <v>349</v>
      </c>
      <c r="B354" s="26">
        <f>#VALUE!</f>
        <v>0</v>
      </c>
      <c r="C354" s="19">
        <f>#VALUE!</f>
        <v>0</v>
      </c>
      <c r="D354" s="26">
        <f>#VALUE!</f>
        <v>0</v>
      </c>
      <c r="E354" s="18">
        <f>#VALUE!</f>
        <v>0</v>
      </c>
      <c r="F354" s="22">
        <v>0</v>
      </c>
      <c r="G354" s="19">
        <f>#VALUE!</f>
        <v>0</v>
      </c>
      <c r="H354" s="19">
        <f>#VALUE!</f>
        <v>0</v>
      </c>
      <c r="I354" s="19">
        <f>#VALUE!</f>
        <v>0</v>
      </c>
      <c r="J354" s="19">
        <f>#VALUE!</f>
        <v>0</v>
      </c>
      <c r="K354" s="22">
        <v>0</v>
      </c>
      <c r="L354" s="22">
        <v>0</v>
      </c>
      <c r="M354" s="22">
        <v>0</v>
      </c>
      <c r="N354" s="22">
        <v>0</v>
      </c>
      <c r="O354" s="17"/>
    </row>
    <row r="355" spans="1:15">
      <c r="A355" s="25">
        <v>350</v>
      </c>
      <c r="B355" s="26">
        <f>#VALUE!</f>
        <v>0</v>
      </c>
      <c r="C355" s="19">
        <f>#VALUE!</f>
        <v>0</v>
      </c>
      <c r="D355" s="26">
        <f>#VALUE!</f>
        <v>0</v>
      </c>
      <c r="E355" s="18">
        <f>#VALUE!</f>
        <v>0</v>
      </c>
      <c r="F355" s="22">
        <v>0</v>
      </c>
      <c r="G355" s="19">
        <f>#VALUE!</f>
        <v>0</v>
      </c>
      <c r="H355" s="19">
        <f>#VALUE!</f>
        <v>0</v>
      </c>
      <c r="I355" s="19">
        <f>#VALUE!</f>
        <v>0</v>
      </c>
      <c r="J355" s="19">
        <f>#VALUE!</f>
        <v>0</v>
      </c>
      <c r="K355" s="22">
        <v>0</v>
      </c>
      <c r="L355" s="22">
        <v>0</v>
      </c>
      <c r="M355" s="22">
        <v>0</v>
      </c>
      <c r="N355" s="22">
        <v>0</v>
      </c>
      <c r="O355" s="17"/>
    </row>
    <row r="356" spans="1:15">
      <c r="A356" s="25">
        <v>351</v>
      </c>
      <c r="B356" s="26">
        <f>#VALUE!</f>
        <v>0</v>
      </c>
      <c r="C356" s="19">
        <f>#VALUE!</f>
        <v>0</v>
      </c>
      <c r="D356" s="26">
        <f>#VALUE!</f>
        <v>0</v>
      </c>
      <c r="E356" s="18">
        <f>#VALUE!</f>
        <v>0</v>
      </c>
      <c r="F356" s="22">
        <v>0</v>
      </c>
      <c r="G356" s="19">
        <f>#VALUE!</f>
        <v>0</v>
      </c>
      <c r="H356" s="19">
        <f>#VALUE!</f>
        <v>0</v>
      </c>
      <c r="I356" s="19">
        <f>#VALUE!</f>
        <v>0</v>
      </c>
      <c r="J356" s="19">
        <f>#VALUE!</f>
        <v>0</v>
      </c>
      <c r="K356" s="22">
        <v>0</v>
      </c>
      <c r="L356" s="22">
        <v>0</v>
      </c>
      <c r="M356" s="22">
        <v>0</v>
      </c>
      <c r="N356" s="22">
        <v>0</v>
      </c>
      <c r="O356" s="17"/>
    </row>
    <row r="357" spans="1:15">
      <c r="A357" s="25">
        <v>352</v>
      </c>
      <c r="B357" s="26">
        <f>#VALUE!</f>
        <v>0</v>
      </c>
      <c r="C357" s="19">
        <f>#VALUE!</f>
        <v>0</v>
      </c>
      <c r="D357" s="26">
        <f>#VALUE!</f>
        <v>0</v>
      </c>
      <c r="E357" s="18">
        <f>#VALUE!</f>
        <v>0</v>
      </c>
      <c r="F357" s="22">
        <v>0</v>
      </c>
      <c r="G357" s="19">
        <f>#VALUE!</f>
        <v>0</v>
      </c>
      <c r="H357" s="19">
        <f>#VALUE!</f>
        <v>0</v>
      </c>
      <c r="I357" s="19">
        <f>#VALUE!</f>
        <v>0</v>
      </c>
      <c r="J357" s="19">
        <f>#VALUE!</f>
        <v>0</v>
      </c>
      <c r="K357" s="22">
        <v>0</v>
      </c>
      <c r="L357" s="22">
        <v>0</v>
      </c>
      <c r="M357" s="22">
        <v>0</v>
      </c>
      <c r="N357" s="22">
        <v>0</v>
      </c>
      <c r="O357" s="17"/>
    </row>
    <row r="358" spans="1:15">
      <c r="A358" s="25">
        <v>353</v>
      </c>
      <c r="B358" s="26">
        <f>#VALUE!</f>
        <v>0</v>
      </c>
      <c r="C358" s="19">
        <f>#VALUE!</f>
        <v>0</v>
      </c>
      <c r="D358" s="26">
        <f>#VALUE!</f>
        <v>0</v>
      </c>
      <c r="E358" s="18">
        <f>#VALUE!</f>
        <v>0</v>
      </c>
      <c r="F358" s="22">
        <v>0</v>
      </c>
      <c r="G358" s="19">
        <f>#VALUE!</f>
        <v>0</v>
      </c>
      <c r="H358" s="19">
        <f>#VALUE!</f>
        <v>0</v>
      </c>
      <c r="I358" s="19">
        <f>#VALUE!</f>
        <v>0</v>
      </c>
      <c r="J358" s="19">
        <f>#VALUE!</f>
        <v>0</v>
      </c>
      <c r="K358" s="22">
        <v>0</v>
      </c>
      <c r="L358" s="22">
        <v>0</v>
      </c>
      <c r="M358" s="22">
        <v>0</v>
      </c>
      <c r="N358" s="22">
        <v>0</v>
      </c>
      <c r="O358" s="17"/>
    </row>
    <row r="359" spans="1:15">
      <c r="A359" s="25">
        <v>354</v>
      </c>
      <c r="B359" s="26">
        <f>#VALUE!</f>
        <v>0</v>
      </c>
      <c r="C359" s="19">
        <f>#VALUE!</f>
        <v>0</v>
      </c>
      <c r="D359" s="26">
        <f>#VALUE!</f>
        <v>0</v>
      </c>
      <c r="E359" s="18">
        <f>#VALUE!</f>
        <v>0</v>
      </c>
      <c r="F359" s="22">
        <v>0</v>
      </c>
      <c r="G359" s="19">
        <f>#VALUE!</f>
        <v>0</v>
      </c>
      <c r="H359" s="19">
        <f>#VALUE!</f>
        <v>0</v>
      </c>
      <c r="I359" s="19">
        <f>#VALUE!</f>
        <v>0</v>
      </c>
      <c r="J359" s="19">
        <f>#VALUE!</f>
        <v>0</v>
      </c>
      <c r="K359" s="22">
        <v>0</v>
      </c>
      <c r="L359" s="22">
        <v>0</v>
      </c>
      <c r="M359" s="22">
        <v>0</v>
      </c>
      <c r="N359" s="22">
        <v>0</v>
      </c>
      <c r="O359" s="17"/>
    </row>
    <row r="360" spans="1:15">
      <c r="A360" s="25">
        <v>355</v>
      </c>
      <c r="B360" s="26">
        <f>#VALUE!</f>
        <v>0</v>
      </c>
      <c r="C360" s="19">
        <f>#VALUE!</f>
        <v>0</v>
      </c>
      <c r="D360" s="26">
        <f>#VALUE!</f>
        <v>0</v>
      </c>
      <c r="E360" s="18">
        <f>#VALUE!</f>
        <v>0</v>
      </c>
      <c r="F360" s="22">
        <v>0</v>
      </c>
      <c r="G360" s="19">
        <f>#VALUE!</f>
        <v>0</v>
      </c>
      <c r="H360" s="19">
        <f>#VALUE!</f>
        <v>0</v>
      </c>
      <c r="I360" s="19">
        <f>#VALUE!</f>
        <v>0</v>
      </c>
      <c r="J360" s="19">
        <f>#VALUE!</f>
        <v>0</v>
      </c>
      <c r="K360" s="22">
        <v>0</v>
      </c>
      <c r="L360" s="22">
        <v>0</v>
      </c>
      <c r="M360" s="22">
        <v>0</v>
      </c>
      <c r="N360" s="22">
        <v>0</v>
      </c>
      <c r="O360" s="17"/>
    </row>
    <row r="361" spans="1:15">
      <c r="A361" s="25">
        <v>356</v>
      </c>
      <c r="B361" s="26">
        <f>#VALUE!</f>
        <v>0</v>
      </c>
      <c r="C361" s="19">
        <f>#VALUE!</f>
        <v>0</v>
      </c>
      <c r="D361" s="26">
        <f>#VALUE!</f>
        <v>0</v>
      </c>
      <c r="E361" s="18">
        <f>#VALUE!</f>
        <v>0</v>
      </c>
      <c r="F361" s="22">
        <v>0</v>
      </c>
      <c r="G361" s="19">
        <f>#VALUE!</f>
        <v>0</v>
      </c>
      <c r="H361" s="19">
        <f>#VALUE!</f>
        <v>0</v>
      </c>
      <c r="I361" s="19">
        <f>#VALUE!</f>
        <v>0</v>
      </c>
      <c r="J361" s="19">
        <f>#VALUE!</f>
        <v>0</v>
      </c>
      <c r="K361" s="22">
        <v>0</v>
      </c>
      <c r="L361" s="22">
        <v>0</v>
      </c>
      <c r="M361" s="22">
        <v>0</v>
      </c>
      <c r="N361" s="22">
        <v>0</v>
      </c>
      <c r="O361" s="17"/>
    </row>
    <row r="362" spans="1:15">
      <c r="A362" s="25">
        <v>357</v>
      </c>
      <c r="B362" s="26">
        <f>#VALUE!</f>
        <v>0</v>
      </c>
      <c r="C362" s="19">
        <f>#VALUE!</f>
        <v>0</v>
      </c>
      <c r="D362" s="26">
        <f>#VALUE!</f>
        <v>0</v>
      </c>
      <c r="E362" s="18">
        <f>#VALUE!</f>
        <v>0</v>
      </c>
      <c r="F362" s="22">
        <v>0</v>
      </c>
      <c r="G362" s="19">
        <f>#VALUE!</f>
        <v>0</v>
      </c>
      <c r="H362" s="19">
        <f>#VALUE!</f>
        <v>0</v>
      </c>
      <c r="I362" s="19">
        <f>#VALUE!</f>
        <v>0</v>
      </c>
      <c r="J362" s="19">
        <f>#VALUE!</f>
        <v>0</v>
      </c>
      <c r="K362" s="22">
        <v>0</v>
      </c>
      <c r="L362" s="22">
        <v>0</v>
      </c>
      <c r="M362" s="22">
        <v>0</v>
      </c>
      <c r="N362" s="22">
        <v>0</v>
      </c>
      <c r="O362" s="17"/>
    </row>
    <row r="363" spans="1:15">
      <c r="A363" s="25">
        <v>358</v>
      </c>
      <c r="B363" s="26">
        <f>#VALUE!</f>
        <v>0</v>
      </c>
      <c r="C363" s="19">
        <f>#VALUE!</f>
        <v>0</v>
      </c>
      <c r="D363" s="26">
        <f>#VALUE!</f>
        <v>0</v>
      </c>
      <c r="E363" s="18">
        <f>#VALUE!</f>
        <v>0</v>
      </c>
      <c r="F363" s="22">
        <v>0</v>
      </c>
      <c r="G363" s="19">
        <f>#VALUE!</f>
        <v>0</v>
      </c>
      <c r="H363" s="19">
        <f>#VALUE!</f>
        <v>0</v>
      </c>
      <c r="I363" s="19">
        <f>#VALUE!</f>
        <v>0</v>
      </c>
      <c r="J363" s="19">
        <f>#VALUE!</f>
        <v>0</v>
      </c>
      <c r="K363" s="22">
        <v>0</v>
      </c>
      <c r="L363" s="22">
        <v>0</v>
      </c>
      <c r="M363" s="22">
        <v>0</v>
      </c>
      <c r="N363" s="22">
        <v>0</v>
      </c>
      <c r="O363" s="17"/>
    </row>
    <row r="364" spans="1:15">
      <c r="A364" s="25">
        <v>359</v>
      </c>
      <c r="B364" s="26">
        <f>#VALUE!</f>
        <v>0</v>
      </c>
      <c r="C364" s="19">
        <f>#VALUE!</f>
        <v>0</v>
      </c>
      <c r="D364" s="26">
        <f>#VALUE!</f>
        <v>0</v>
      </c>
      <c r="E364" s="18">
        <f>#VALUE!</f>
        <v>0</v>
      </c>
      <c r="F364" s="22">
        <v>0</v>
      </c>
      <c r="G364" s="19">
        <f>#VALUE!</f>
        <v>0</v>
      </c>
      <c r="H364" s="19">
        <f>#VALUE!</f>
        <v>0</v>
      </c>
      <c r="I364" s="19">
        <f>#VALUE!</f>
        <v>0</v>
      </c>
      <c r="J364" s="19">
        <f>#VALUE!</f>
        <v>0</v>
      </c>
      <c r="K364" s="22">
        <v>0</v>
      </c>
      <c r="L364" s="22">
        <v>0</v>
      </c>
      <c r="M364" s="22">
        <v>0</v>
      </c>
      <c r="N364" s="22">
        <v>0</v>
      </c>
      <c r="O364" s="17"/>
    </row>
    <row r="365" spans="1:15">
      <c r="A365" s="25">
        <v>360</v>
      </c>
      <c r="B365" s="26">
        <f>#VALUE!</f>
        <v>0</v>
      </c>
      <c r="C365" s="19">
        <f>#VALUE!</f>
        <v>0</v>
      </c>
      <c r="D365" s="26">
        <f>#VALUE!</f>
        <v>0</v>
      </c>
      <c r="E365" s="18">
        <f>#VALUE!</f>
        <v>0</v>
      </c>
      <c r="F365" s="22">
        <v>0</v>
      </c>
      <c r="G365" s="19">
        <f>#VALUE!</f>
        <v>0</v>
      </c>
      <c r="H365" s="19">
        <f>#VALUE!</f>
        <v>0</v>
      </c>
      <c r="I365" s="19">
        <f>#VALUE!</f>
        <v>0</v>
      </c>
      <c r="J365" s="19">
        <f>#VALUE!</f>
        <v>0</v>
      </c>
      <c r="K365" s="22">
        <v>0</v>
      </c>
      <c r="L365" s="22">
        <v>0</v>
      </c>
      <c r="M365" s="22">
        <v>0</v>
      </c>
      <c r="N365" s="22">
        <v>0</v>
      </c>
      <c r="O365" s="17"/>
    </row>
    <row r="366" spans="1:15">
      <c r="A366" s="25">
        <v>361</v>
      </c>
      <c r="B366" s="26">
        <f>#VALUE!</f>
        <v>0</v>
      </c>
      <c r="C366" s="19">
        <f>#VALUE!</f>
        <v>0</v>
      </c>
      <c r="D366" s="26">
        <f>#VALUE!</f>
        <v>0</v>
      </c>
      <c r="E366" s="18">
        <f>#VALUE!</f>
        <v>0</v>
      </c>
      <c r="F366" s="22">
        <v>0</v>
      </c>
      <c r="G366" s="19">
        <f>#VALUE!</f>
        <v>0</v>
      </c>
      <c r="H366" s="19">
        <f>#VALUE!</f>
        <v>0</v>
      </c>
      <c r="I366" s="19">
        <f>#VALUE!</f>
        <v>0</v>
      </c>
      <c r="J366" s="19">
        <f>#VALUE!</f>
        <v>0</v>
      </c>
      <c r="K366" s="22">
        <v>0</v>
      </c>
      <c r="L366" s="22">
        <v>0</v>
      </c>
      <c r="M366" s="22">
        <v>0</v>
      </c>
      <c r="N366" s="22">
        <v>0</v>
      </c>
      <c r="O366" s="17"/>
    </row>
    <row r="367" spans="1:15">
      <c r="A367" s="25">
        <v>362</v>
      </c>
      <c r="B367" s="26">
        <f>#VALUE!</f>
        <v>0</v>
      </c>
      <c r="C367" s="19">
        <f>#VALUE!</f>
        <v>0</v>
      </c>
      <c r="D367" s="26">
        <f>#VALUE!</f>
        <v>0</v>
      </c>
      <c r="E367" s="18">
        <f>#VALUE!</f>
        <v>0</v>
      </c>
      <c r="F367" s="22">
        <v>0</v>
      </c>
      <c r="G367" s="19">
        <f>#VALUE!</f>
        <v>0</v>
      </c>
      <c r="H367" s="19">
        <f>#VALUE!</f>
        <v>0</v>
      </c>
      <c r="I367" s="19">
        <f>#VALUE!</f>
        <v>0</v>
      </c>
      <c r="J367" s="19">
        <f>#VALUE!</f>
        <v>0</v>
      </c>
      <c r="K367" s="22">
        <v>0</v>
      </c>
      <c r="L367" s="22">
        <v>0</v>
      </c>
      <c r="M367" s="22">
        <v>0</v>
      </c>
      <c r="N367" s="22">
        <v>0</v>
      </c>
      <c r="O367" s="17"/>
    </row>
    <row r="368" spans="1:15">
      <c r="A368" s="25">
        <v>363</v>
      </c>
      <c r="B368" s="26">
        <f>#VALUE!</f>
        <v>0</v>
      </c>
      <c r="C368" s="19">
        <f>#VALUE!</f>
        <v>0</v>
      </c>
      <c r="D368" s="26">
        <f>#VALUE!</f>
        <v>0</v>
      </c>
      <c r="E368" s="18">
        <f>#VALUE!</f>
        <v>0</v>
      </c>
      <c r="F368" s="22">
        <v>0</v>
      </c>
      <c r="G368" s="19">
        <f>#VALUE!</f>
        <v>0</v>
      </c>
      <c r="H368" s="19">
        <f>#VALUE!</f>
        <v>0</v>
      </c>
      <c r="I368" s="19">
        <f>#VALUE!</f>
        <v>0</v>
      </c>
      <c r="J368" s="19">
        <f>#VALUE!</f>
        <v>0</v>
      </c>
      <c r="K368" s="22">
        <v>0</v>
      </c>
      <c r="L368" s="22">
        <v>0</v>
      </c>
      <c r="M368" s="22">
        <v>0</v>
      </c>
      <c r="N368" s="22">
        <v>0</v>
      </c>
      <c r="O368" s="17"/>
    </row>
    <row r="369" spans="1:15">
      <c r="A369" s="25">
        <v>364</v>
      </c>
      <c r="B369" s="26">
        <f>#VALUE!</f>
        <v>0</v>
      </c>
      <c r="C369" s="19">
        <f>#VALUE!</f>
        <v>0</v>
      </c>
      <c r="D369" s="26">
        <f>#VALUE!</f>
        <v>0</v>
      </c>
      <c r="E369" s="18">
        <f>#VALUE!</f>
        <v>0</v>
      </c>
      <c r="F369" s="22">
        <v>0</v>
      </c>
      <c r="G369" s="19">
        <f>#VALUE!</f>
        <v>0</v>
      </c>
      <c r="H369" s="19">
        <f>#VALUE!</f>
        <v>0</v>
      </c>
      <c r="I369" s="19">
        <f>#VALUE!</f>
        <v>0</v>
      </c>
      <c r="J369" s="19">
        <f>#VALUE!</f>
        <v>0</v>
      </c>
      <c r="K369" s="22">
        <v>0</v>
      </c>
      <c r="L369" s="22">
        <v>0</v>
      </c>
      <c r="M369" s="22">
        <v>0</v>
      </c>
      <c r="N369" s="22">
        <v>0</v>
      </c>
      <c r="O369" s="17"/>
    </row>
    <row r="370" spans="1:15">
      <c r="A370" s="25">
        <v>365</v>
      </c>
      <c r="B370" s="26">
        <f>#VALUE!</f>
        <v>0</v>
      </c>
      <c r="C370" s="19">
        <f>#VALUE!</f>
        <v>0</v>
      </c>
      <c r="D370" s="26">
        <f>#VALUE!</f>
        <v>0</v>
      </c>
      <c r="E370" s="18">
        <f>#VALUE!</f>
        <v>0</v>
      </c>
      <c r="F370" s="22">
        <v>0</v>
      </c>
      <c r="G370" s="19">
        <f>#VALUE!</f>
        <v>0</v>
      </c>
      <c r="H370" s="19">
        <f>#VALUE!</f>
        <v>0</v>
      </c>
      <c r="I370" s="19">
        <f>#VALUE!</f>
        <v>0</v>
      </c>
      <c r="J370" s="19">
        <f>#VALUE!</f>
        <v>0</v>
      </c>
      <c r="K370" s="22">
        <v>0</v>
      </c>
      <c r="L370" s="22">
        <v>0</v>
      </c>
      <c r="M370" s="22">
        <v>0</v>
      </c>
      <c r="N370" s="22">
        <v>0</v>
      </c>
      <c r="O370" s="17"/>
    </row>
    <row r="371" spans="1:15">
      <c r="A371" s="25">
        <v>366</v>
      </c>
      <c r="B371" s="26">
        <f>#VALUE!</f>
        <v>0</v>
      </c>
      <c r="C371" s="19">
        <f>#VALUE!</f>
        <v>0</v>
      </c>
      <c r="D371" s="26">
        <f>#VALUE!</f>
        <v>0</v>
      </c>
      <c r="E371" s="18">
        <f>#VALUE!</f>
        <v>0</v>
      </c>
      <c r="F371" s="22">
        <v>0</v>
      </c>
      <c r="G371" s="19">
        <f>#VALUE!</f>
        <v>0</v>
      </c>
      <c r="H371" s="19">
        <f>#VALUE!</f>
        <v>0</v>
      </c>
      <c r="I371" s="19">
        <f>#VALUE!</f>
        <v>0</v>
      </c>
      <c r="J371" s="19">
        <f>#VALUE!</f>
        <v>0</v>
      </c>
      <c r="K371" s="22">
        <v>0</v>
      </c>
      <c r="L371" s="22">
        <v>0</v>
      </c>
      <c r="M371" s="22">
        <v>0</v>
      </c>
      <c r="N371" s="22">
        <v>0</v>
      </c>
      <c r="O371" s="17"/>
    </row>
    <row r="372" spans="1:15">
      <c r="A372" s="25">
        <v>367</v>
      </c>
      <c r="B372" s="26">
        <f>#VALUE!</f>
        <v>0</v>
      </c>
      <c r="C372" s="19">
        <f>#VALUE!</f>
        <v>0</v>
      </c>
      <c r="D372" s="26">
        <f>#VALUE!</f>
        <v>0</v>
      </c>
      <c r="E372" s="18">
        <f>#VALUE!</f>
        <v>0</v>
      </c>
      <c r="F372" s="22">
        <v>0</v>
      </c>
      <c r="G372" s="19">
        <f>#VALUE!</f>
        <v>0</v>
      </c>
      <c r="H372" s="19">
        <f>#VALUE!</f>
        <v>0</v>
      </c>
      <c r="I372" s="19">
        <f>#VALUE!</f>
        <v>0</v>
      </c>
      <c r="J372" s="19">
        <f>#VALUE!</f>
        <v>0</v>
      </c>
      <c r="K372" s="22">
        <v>0</v>
      </c>
      <c r="L372" s="22">
        <v>0</v>
      </c>
      <c r="M372" s="22">
        <v>0</v>
      </c>
      <c r="N372" s="22">
        <v>0</v>
      </c>
      <c r="O372" s="17"/>
    </row>
    <row r="373" spans="1:15">
      <c r="A373" s="25">
        <v>368</v>
      </c>
      <c r="B373" s="26">
        <f>#VALUE!</f>
        <v>0</v>
      </c>
      <c r="C373" s="19">
        <f>#VALUE!</f>
        <v>0</v>
      </c>
      <c r="D373" s="26">
        <f>#VALUE!</f>
        <v>0</v>
      </c>
      <c r="E373" s="18">
        <f>#VALUE!</f>
        <v>0</v>
      </c>
      <c r="F373" s="22">
        <v>0</v>
      </c>
      <c r="G373" s="19">
        <f>#VALUE!</f>
        <v>0</v>
      </c>
      <c r="H373" s="19">
        <f>#VALUE!</f>
        <v>0</v>
      </c>
      <c r="I373" s="19">
        <f>#VALUE!</f>
        <v>0</v>
      </c>
      <c r="J373" s="19">
        <f>#VALUE!</f>
        <v>0</v>
      </c>
      <c r="K373" s="22">
        <v>0</v>
      </c>
      <c r="L373" s="22">
        <v>0</v>
      </c>
      <c r="M373" s="22">
        <v>0</v>
      </c>
      <c r="N373" s="22">
        <v>0</v>
      </c>
      <c r="O373" s="17"/>
    </row>
    <row r="374" spans="1:15">
      <c r="A374" s="25">
        <v>369</v>
      </c>
      <c r="B374" s="26">
        <f>#VALUE!</f>
        <v>0</v>
      </c>
      <c r="C374" s="19">
        <f>#VALUE!</f>
        <v>0</v>
      </c>
      <c r="D374" s="26">
        <f>#VALUE!</f>
        <v>0</v>
      </c>
      <c r="E374" s="18">
        <f>#VALUE!</f>
        <v>0</v>
      </c>
      <c r="F374" s="22">
        <v>0</v>
      </c>
      <c r="G374" s="19">
        <f>#VALUE!</f>
        <v>0</v>
      </c>
      <c r="H374" s="19">
        <f>#VALUE!</f>
        <v>0</v>
      </c>
      <c r="I374" s="19">
        <f>#VALUE!</f>
        <v>0</v>
      </c>
      <c r="J374" s="19">
        <f>#VALUE!</f>
        <v>0</v>
      </c>
      <c r="K374" s="22">
        <v>0</v>
      </c>
      <c r="L374" s="22">
        <v>0</v>
      </c>
      <c r="M374" s="22">
        <v>0</v>
      </c>
      <c r="N374" s="22">
        <v>0</v>
      </c>
      <c r="O374" s="17"/>
    </row>
    <row r="375" spans="1:15">
      <c r="A375" s="25">
        <v>370</v>
      </c>
      <c r="B375" s="26">
        <f>#VALUE!</f>
        <v>0</v>
      </c>
      <c r="C375" s="19">
        <f>#VALUE!</f>
        <v>0</v>
      </c>
      <c r="D375" s="26">
        <f>#VALUE!</f>
        <v>0</v>
      </c>
      <c r="E375" s="18">
        <f>#VALUE!</f>
        <v>0</v>
      </c>
      <c r="F375" s="22">
        <v>0</v>
      </c>
      <c r="G375" s="19">
        <f>#VALUE!</f>
        <v>0</v>
      </c>
      <c r="H375" s="19">
        <f>#VALUE!</f>
        <v>0</v>
      </c>
      <c r="I375" s="19">
        <f>#VALUE!</f>
        <v>0</v>
      </c>
      <c r="J375" s="19">
        <f>#VALUE!</f>
        <v>0</v>
      </c>
      <c r="K375" s="22">
        <v>0</v>
      </c>
      <c r="L375" s="22">
        <v>0</v>
      </c>
      <c r="M375" s="22">
        <v>0</v>
      </c>
      <c r="N375" s="22">
        <v>0</v>
      </c>
      <c r="O375" s="17"/>
    </row>
    <row r="376" spans="1:15">
      <c r="A376" s="25">
        <v>371</v>
      </c>
      <c r="B376" s="26">
        <f>#VALUE!</f>
        <v>0</v>
      </c>
      <c r="C376" s="19">
        <f>#VALUE!</f>
        <v>0</v>
      </c>
      <c r="D376" s="26">
        <f>#VALUE!</f>
        <v>0</v>
      </c>
      <c r="E376" s="18">
        <f>#VALUE!</f>
        <v>0</v>
      </c>
      <c r="F376" s="22">
        <v>0</v>
      </c>
      <c r="G376" s="19">
        <f>#VALUE!</f>
        <v>0</v>
      </c>
      <c r="H376" s="19">
        <f>#VALUE!</f>
        <v>0</v>
      </c>
      <c r="I376" s="19">
        <f>#VALUE!</f>
        <v>0</v>
      </c>
      <c r="J376" s="19">
        <f>#VALUE!</f>
        <v>0</v>
      </c>
      <c r="K376" s="22">
        <v>0</v>
      </c>
      <c r="L376" s="22">
        <v>0</v>
      </c>
      <c r="M376" s="22">
        <v>0</v>
      </c>
      <c r="N376" s="22">
        <v>0</v>
      </c>
      <c r="O376" s="17"/>
    </row>
    <row r="377" spans="1:15">
      <c r="A377" s="25">
        <v>372</v>
      </c>
      <c r="B377" s="26">
        <f>#VALUE!</f>
        <v>0</v>
      </c>
      <c r="C377" s="19">
        <f>#VALUE!</f>
        <v>0</v>
      </c>
      <c r="D377" s="26">
        <f>#VALUE!</f>
        <v>0</v>
      </c>
      <c r="E377" s="18">
        <f>#VALUE!</f>
        <v>0</v>
      </c>
      <c r="F377" s="22">
        <v>0</v>
      </c>
      <c r="G377" s="19">
        <f>#VALUE!</f>
        <v>0</v>
      </c>
      <c r="H377" s="19">
        <f>#VALUE!</f>
        <v>0</v>
      </c>
      <c r="I377" s="19">
        <f>#VALUE!</f>
        <v>0</v>
      </c>
      <c r="J377" s="19">
        <f>#VALUE!</f>
        <v>0</v>
      </c>
      <c r="K377" s="22">
        <v>0</v>
      </c>
      <c r="L377" s="22">
        <v>0</v>
      </c>
      <c r="M377" s="22">
        <v>0</v>
      </c>
      <c r="N377" s="22">
        <v>0</v>
      </c>
      <c r="O377" s="17"/>
    </row>
    <row r="378" spans="1:15">
      <c r="A378" s="25">
        <v>373</v>
      </c>
      <c r="B378" s="26">
        <f>#VALUE!</f>
        <v>0</v>
      </c>
      <c r="C378" s="19">
        <f>#VALUE!</f>
        <v>0</v>
      </c>
      <c r="D378" s="26">
        <f>#VALUE!</f>
        <v>0</v>
      </c>
      <c r="E378" s="18">
        <f>#VALUE!</f>
        <v>0</v>
      </c>
      <c r="F378" s="22">
        <v>0</v>
      </c>
      <c r="G378" s="19">
        <f>#VALUE!</f>
        <v>0</v>
      </c>
      <c r="H378" s="19">
        <f>#VALUE!</f>
        <v>0</v>
      </c>
      <c r="I378" s="19">
        <f>#VALUE!</f>
        <v>0</v>
      </c>
      <c r="J378" s="19">
        <f>#VALUE!</f>
        <v>0</v>
      </c>
      <c r="K378" s="22">
        <v>0</v>
      </c>
      <c r="L378" s="22">
        <v>0</v>
      </c>
      <c r="M378" s="22">
        <v>0</v>
      </c>
      <c r="N378" s="22">
        <v>0</v>
      </c>
      <c r="O378" s="17"/>
    </row>
    <row r="379" spans="1:15">
      <c r="A379" s="25">
        <v>374</v>
      </c>
      <c r="B379" s="26">
        <f>#VALUE!</f>
        <v>0</v>
      </c>
      <c r="C379" s="19">
        <f>#VALUE!</f>
        <v>0</v>
      </c>
      <c r="D379" s="26">
        <f>#VALUE!</f>
        <v>0</v>
      </c>
      <c r="E379" s="18">
        <f>#VALUE!</f>
        <v>0</v>
      </c>
      <c r="F379" s="22">
        <v>0</v>
      </c>
      <c r="G379" s="19">
        <f>#VALUE!</f>
        <v>0</v>
      </c>
      <c r="H379" s="19">
        <f>#VALUE!</f>
        <v>0</v>
      </c>
      <c r="I379" s="19">
        <f>#VALUE!</f>
        <v>0</v>
      </c>
      <c r="J379" s="19">
        <f>#VALUE!</f>
        <v>0</v>
      </c>
      <c r="K379" s="22">
        <v>0</v>
      </c>
      <c r="L379" s="22">
        <v>0</v>
      </c>
      <c r="M379" s="22">
        <v>0</v>
      </c>
      <c r="N379" s="22">
        <v>0</v>
      </c>
      <c r="O379" s="17"/>
    </row>
    <row r="380" spans="1:15">
      <c r="A380" s="25">
        <v>375</v>
      </c>
      <c r="B380" s="26">
        <f>#VALUE!</f>
        <v>0</v>
      </c>
      <c r="C380" s="19">
        <f>#VALUE!</f>
        <v>0</v>
      </c>
      <c r="D380" s="26">
        <f>#VALUE!</f>
        <v>0</v>
      </c>
      <c r="E380" s="18">
        <f>#VALUE!</f>
        <v>0</v>
      </c>
      <c r="F380" s="22">
        <v>0</v>
      </c>
      <c r="G380" s="19">
        <f>#VALUE!</f>
        <v>0</v>
      </c>
      <c r="H380" s="19">
        <f>#VALUE!</f>
        <v>0</v>
      </c>
      <c r="I380" s="19">
        <f>#VALUE!</f>
        <v>0</v>
      </c>
      <c r="J380" s="19">
        <f>#VALUE!</f>
        <v>0</v>
      </c>
      <c r="K380" s="22">
        <v>0</v>
      </c>
      <c r="L380" s="22">
        <v>0</v>
      </c>
      <c r="M380" s="22">
        <v>0</v>
      </c>
      <c r="N380" s="22">
        <v>0</v>
      </c>
      <c r="O380" s="17"/>
    </row>
    <row r="381" spans="1:15">
      <c r="A381" s="25">
        <v>376</v>
      </c>
      <c r="B381" s="26">
        <f>#VALUE!</f>
        <v>0</v>
      </c>
      <c r="C381" s="19">
        <f>#VALUE!</f>
        <v>0</v>
      </c>
      <c r="D381" s="26">
        <f>#VALUE!</f>
        <v>0</v>
      </c>
      <c r="E381" s="18">
        <f>#VALUE!</f>
        <v>0</v>
      </c>
      <c r="F381" s="22">
        <v>0</v>
      </c>
      <c r="G381" s="19">
        <f>#VALUE!</f>
        <v>0</v>
      </c>
      <c r="H381" s="19">
        <f>#VALUE!</f>
        <v>0</v>
      </c>
      <c r="I381" s="19">
        <f>#VALUE!</f>
        <v>0</v>
      </c>
      <c r="J381" s="19">
        <f>#VALUE!</f>
        <v>0</v>
      </c>
      <c r="K381" s="22">
        <v>0</v>
      </c>
      <c r="L381" s="22">
        <v>0</v>
      </c>
      <c r="M381" s="22">
        <v>0</v>
      </c>
      <c r="N381" s="22">
        <v>0</v>
      </c>
      <c r="O381" s="17"/>
    </row>
    <row r="382" spans="1:15">
      <c r="A382" s="25">
        <v>377</v>
      </c>
      <c r="B382" s="26">
        <f>#VALUE!</f>
        <v>0</v>
      </c>
      <c r="C382" s="19">
        <f>#VALUE!</f>
        <v>0</v>
      </c>
      <c r="D382" s="26">
        <f>#VALUE!</f>
        <v>0</v>
      </c>
      <c r="E382" s="18">
        <f>#VALUE!</f>
        <v>0</v>
      </c>
      <c r="F382" s="22">
        <v>0</v>
      </c>
      <c r="G382" s="19">
        <f>#VALUE!</f>
        <v>0</v>
      </c>
      <c r="H382" s="19">
        <f>#VALUE!</f>
        <v>0</v>
      </c>
      <c r="I382" s="19">
        <f>#VALUE!</f>
        <v>0</v>
      </c>
      <c r="J382" s="19">
        <f>#VALUE!</f>
        <v>0</v>
      </c>
      <c r="K382" s="22">
        <v>0</v>
      </c>
      <c r="L382" s="22">
        <v>0</v>
      </c>
      <c r="M382" s="22">
        <v>0</v>
      </c>
      <c r="N382" s="22">
        <v>0</v>
      </c>
      <c r="O382" s="17"/>
    </row>
    <row r="383" spans="1:15">
      <c r="A383" s="25">
        <v>378</v>
      </c>
      <c r="B383" s="26">
        <f>#VALUE!</f>
        <v>0</v>
      </c>
      <c r="C383" s="19">
        <f>#VALUE!</f>
        <v>0</v>
      </c>
      <c r="D383" s="26">
        <f>#VALUE!</f>
        <v>0</v>
      </c>
      <c r="E383" s="18">
        <f>#VALUE!</f>
        <v>0</v>
      </c>
      <c r="F383" s="22">
        <v>0</v>
      </c>
      <c r="G383" s="19">
        <f>#VALUE!</f>
        <v>0</v>
      </c>
      <c r="H383" s="19">
        <f>#VALUE!</f>
        <v>0</v>
      </c>
      <c r="I383" s="19">
        <f>#VALUE!</f>
        <v>0</v>
      </c>
      <c r="J383" s="19">
        <f>#VALUE!</f>
        <v>0</v>
      </c>
      <c r="K383" s="22">
        <v>0</v>
      </c>
      <c r="L383" s="22">
        <v>0</v>
      </c>
      <c r="M383" s="22">
        <v>0</v>
      </c>
      <c r="N383" s="22">
        <v>0</v>
      </c>
      <c r="O383" s="17"/>
    </row>
    <row r="384" spans="1:15">
      <c r="A384" s="25">
        <v>379</v>
      </c>
      <c r="B384" s="26">
        <f>#VALUE!</f>
        <v>0</v>
      </c>
      <c r="C384" s="19">
        <f>#VALUE!</f>
        <v>0</v>
      </c>
      <c r="D384" s="26">
        <f>#VALUE!</f>
        <v>0</v>
      </c>
      <c r="E384" s="18">
        <f>#VALUE!</f>
        <v>0</v>
      </c>
      <c r="F384" s="22">
        <v>0</v>
      </c>
      <c r="G384" s="19">
        <f>#VALUE!</f>
        <v>0</v>
      </c>
      <c r="H384" s="19">
        <f>#VALUE!</f>
        <v>0</v>
      </c>
      <c r="I384" s="19">
        <f>#VALUE!</f>
        <v>0</v>
      </c>
      <c r="J384" s="19">
        <f>#VALUE!</f>
        <v>0</v>
      </c>
      <c r="K384" s="22">
        <v>0</v>
      </c>
      <c r="L384" s="22">
        <v>0</v>
      </c>
      <c r="M384" s="22">
        <v>0</v>
      </c>
      <c r="N384" s="22">
        <v>0</v>
      </c>
      <c r="O384" s="17"/>
    </row>
    <row r="385" spans="1:15">
      <c r="A385" s="25">
        <v>380</v>
      </c>
      <c r="B385" s="26">
        <f>#VALUE!</f>
        <v>0</v>
      </c>
      <c r="C385" s="19">
        <f>#VALUE!</f>
        <v>0</v>
      </c>
      <c r="D385" s="26">
        <f>#VALUE!</f>
        <v>0</v>
      </c>
      <c r="E385" s="18">
        <f>#VALUE!</f>
        <v>0</v>
      </c>
      <c r="F385" s="22">
        <v>0</v>
      </c>
      <c r="G385" s="19">
        <f>#VALUE!</f>
        <v>0</v>
      </c>
      <c r="H385" s="19">
        <f>#VALUE!</f>
        <v>0</v>
      </c>
      <c r="I385" s="19">
        <f>#VALUE!</f>
        <v>0</v>
      </c>
      <c r="J385" s="19">
        <f>#VALUE!</f>
        <v>0</v>
      </c>
      <c r="K385" s="22">
        <v>0</v>
      </c>
      <c r="L385" s="22">
        <v>0</v>
      </c>
      <c r="M385" s="22">
        <v>0</v>
      </c>
      <c r="N385" s="22">
        <v>0</v>
      </c>
      <c r="O385" s="17"/>
    </row>
    <row r="386" spans="1:15">
      <c r="A386" s="25">
        <v>381</v>
      </c>
      <c r="B386" s="26">
        <f>#VALUE!</f>
        <v>0</v>
      </c>
      <c r="C386" s="19">
        <f>#VALUE!</f>
        <v>0</v>
      </c>
      <c r="D386" s="26">
        <f>#VALUE!</f>
        <v>0</v>
      </c>
      <c r="E386" s="18">
        <f>#VALUE!</f>
        <v>0</v>
      </c>
      <c r="F386" s="22">
        <v>0</v>
      </c>
      <c r="G386" s="19">
        <f>#VALUE!</f>
        <v>0</v>
      </c>
      <c r="H386" s="19">
        <f>#VALUE!</f>
        <v>0</v>
      </c>
      <c r="I386" s="19">
        <f>#VALUE!</f>
        <v>0</v>
      </c>
      <c r="J386" s="19">
        <f>#VALUE!</f>
        <v>0</v>
      </c>
      <c r="K386" s="22">
        <v>0</v>
      </c>
      <c r="L386" s="22">
        <v>0</v>
      </c>
      <c r="M386" s="22">
        <v>0</v>
      </c>
      <c r="N386" s="22">
        <v>0</v>
      </c>
      <c r="O386" s="17"/>
    </row>
    <row r="387" spans="1:15">
      <c r="A387" s="25">
        <v>382</v>
      </c>
      <c r="B387" s="26">
        <f>#VALUE!</f>
        <v>0</v>
      </c>
      <c r="C387" s="19">
        <f>#VALUE!</f>
        <v>0</v>
      </c>
      <c r="D387" s="26">
        <f>#VALUE!</f>
        <v>0</v>
      </c>
      <c r="E387" s="18">
        <f>#VALUE!</f>
        <v>0</v>
      </c>
      <c r="F387" s="22">
        <v>0</v>
      </c>
      <c r="G387" s="19">
        <f>#VALUE!</f>
        <v>0</v>
      </c>
      <c r="H387" s="19">
        <f>#VALUE!</f>
        <v>0</v>
      </c>
      <c r="I387" s="19">
        <f>#VALUE!</f>
        <v>0</v>
      </c>
      <c r="J387" s="19">
        <f>#VALUE!</f>
        <v>0</v>
      </c>
      <c r="K387" s="22">
        <v>0</v>
      </c>
      <c r="L387" s="22">
        <v>0</v>
      </c>
      <c r="M387" s="22">
        <v>0</v>
      </c>
      <c r="N387" s="22">
        <v>0</v>
      </c>
      <c r="O387" s="17"/>
    </row>
    <row r="388" spans="1:15">
      <c r="A388" s="25">
        <v>383</v>
      </c>
      <c r="B388" s="26">
        <f>#VALUE!</f>
        <v>0</v>
      </c>
      <c r="C388" s="19">
        <f>#VALUE!</f>
        <v>0</v>
      </c>
      <c r="D388" s="26">
        <f>#VALUE!</f>
        <v>0</v>
      </c>
      <c r="E388" s="18">
        <f>#VALUE!</f>
        <v>0</v>
      </c>
      <c r="F388" s="22">
        <v>0</v>
      </c>
      <c r="G388" s="19">
        <f>#VALUE!</f>
        <v>0</v>
      </c>
      <c r="H388" s="19">
        <f>#VALUE!</f>
        <v>0</v>
      </c>
      <c r="I388" s="19">
        <f>#VALUE!</f>
        <v>0</v>
      </c>
      <c r="J388" s="19">
        <f>#VALUE!</f>
        <v>0</v>
      </c>
      <c r="K388" s="22">
        <v>0</v>
      </c>
      <c r="L388" s="22">
        <v>0</v>
      </c>
      <c r="M388" s="22">
        <v>0</v>
      </c>
      <c r="N388" s="22">
        <v>0</v>
      </c>
      <c r="O388" s="17"/>
    </row>
    <row r="389" spans="1:15">
      <c r="A389" s="25">
        <v>384</v>
      </c>
      <c r="B389" s="26">
        <f>#VALUE!</f>
        <v>0</v>
      </c>
      <c r="C389" s="19">
        <f>#VALUE!</f>
        <v>0</v>
      </c>
      <c r="D389" s="26">
        <f>#VALUE!</f>
        <v>0</v>
      </c>
      <c r="E389" s="18">
        <f>#VALUE!</f>
        <v>0</v>
      </c>
      <c r="F389" s="22">
        <v>0</v>
      </c>
      <c r="G389" s="19">
        <f>#VALUE!</f>
        <v>0</v>
      </c>
      <c r="H389" s="19">
        <f>#VALUE!</f>
        <v>0</v>
      </c>
      <c r="I389" s="19">
        <f>#VALUE!</f>
        <v>0</v>
      </c>
      <c r="J389" s="19">
        <f>#VALUE!</f>
        <v>0</v>
      </c>
      <c r="K389" s="22">
        <v>0</v>
      </c>
      <c r="L389" s="22">
        <v>0</v>
      </c>
      <c r="M389" s="22">
        <v>0</v>
      </c>
      <c r="N389" s="22">
        <v>0</v>
      </c>
      <c r="O389" s="17"/>
    </row>
    <row r="390" spans="1:15">
      <c r="A390" s="25">
        <v>385</v>
      </c>
      <c r="B390" s="26">
        <f>#VALUE!</f>
        <v>0</v>
      </c>
      <c r="C390" s="19">
        <f>#VALUE!</f>
        <v>0</v>
      </c>
      <c r="D390" s="26">
        <f>#VALUE!</f>
        <v>0</v>
      </c>
      <c r="E390" s="18">
        <f>#VALUE!</f>
        <v>0</v>
      </c>
      <c r="F390" s="22">
        <v>0</v>
      </c>
      <c r="G390" s="19">
        <f>#VALUE!</f>
        <v>0</v>
      </c>
      <c r="H390" s="19">
        <f>#VALUE!</f>
        <v>0</v>
      </c>
      <c r="I390" s="19">
        <f>#VALUE!</f>
        <v>0</v>
      </c>
      <c r="J390" s="19">
        <f>#VALUE!</f>
        <v>0</v>
      </c>
      <c r="K390" s="22">
        <v>0</v>
      </c>
      <c r="L390" s="22">
        <v>0</v>
      </c>
      <c r="M390" s="22">
        <v>0</v>
      </c>
      <c r="N390" s="22">
        <v>0</v>
      </c>
      <c r="O390" s="17"/>
    </row>
    <row r="391" spans="1:15">
      <c r="A391" s="25">
        <v>386</v>
      </c>
      <c r="B391" s="26">
        <f>#VALUE!</f>
        <v>0</v>
      </c>
      <c r="C391" s="19">
        <f>#VALUE!</f>
        <v>0</v>
      </c>
      <c r="D391" s="26">
        <f>#VALUE!</f>
        <v>0</v>
      </c>
      <c r="E391" s="18">
        <f>#VALUE!</f>
        <v>0</v>
      </c>
      <c r="F391" s="22">
        <v>0</v>
      </c>
      <c r="G391" s="19">
        <f>#VALUE!</f>
        <v>0</v>
      </c>
      <c r="H391" s="19">
        <f>#VALUE!</f>
        <v>0</v>
      </c>
      <c r="I391" s="19">
        <f>#VALUE!</f>
        <v>0</v>
      </c>
      <c r="J391" s="19">
        <f>#VALUE!</f>
        <v>0</v>
      </c>
      <c r="K391" s="22">
        <v>0</v>
      </c>
      <c r="L391" s="22">
        <v>0</v>
      </c>
      <c r="M391" s="22">
        <v>0</v>
      </c>
      <c r="N391" s="22">
        <v>0</v>
      </c>
      <c r="O391" s="17"/>
    </row>
    <row r="392" spans="1:15">
      <c r="A392" s="25">
        <v>387</v>
      </c>
      <c r="B392" s="26">
        <f>#VALUE!</f>
        <v>0</v>
      </c>
      <c r="C392" s="19">
        <f>#VALUE!</f>
        <v>0</v>
      </c>
      <c r="D392" s="26">
        <f>#VALUE!</f>
        <v>0</v>
      </c>
      <c r="E392" s="18">
        <f>#VALUE!</f>
        <v>0</v>
      </c>
      <c r="F392" s="22">
        <v>0</v>
      </c>
      <c r="G392" s="19">
        <f>#VALUE!</f>
        <v>0</v>
      </c>
      <c r="H392" s="19">
        <f>#VALUE!</f>
        <v>0</v>
      </c>
      <c r="I392" s="19">
        <f>#VALUE!</f>
        <v>0</v>
      </c>
      <c r="J392" s="19">
        <f>#VALUE!</f>
        <v>0</v>
      </c>
      <c r="K392" s="22">
        <v>0</v>
      </c>
      <c r="L392" s="22">
        <v>0</v>
      </c>
      <c r="M392" s="22">
        <v>0</v>
      </c>
      <c r="N392" s="22">
        <v>0</v>
      </c>
      <c r="O392" s="17"/>
    </row>
    <row r="393" spans="1:15">
      <c r="A393" s="25">
        <v>388</v>
      </c>
      <c r="B393" s="26">
        <f>#VALUE!</f>
        <v>0</v>
      </c>
      <c r="C393" s="19">
        <f>#VALUE!</f>
        <v>0</v>
      </c>
      <c r="D393" s="26">
        <f>#VALUE!</f>
        <v>0</v>
      </c>
      <c r="E393" s="18">
        <f>#VALUE!</f>
        <v>0</v>
      </c>
      <c r="F393" s="22">
        <v>0</v>
      </c>
      <c r="G393" s="19">
        <f>#VALUE!</f>
        <v>0</v>
      </c>
      <c r="H393" s="19">
        <f>#VALUE!</f>
        <v>0</v>
      </c>
      <c r="I393" s="19">
        <f>#VALUE!</f>
        <v>0</v>
      </c>
      <c r="J393" s="19">
        <f>#VALUE!</f>
        <v>0</v>
      </c>
      <c r="K393" s="22">
        <v>0</v>
      </c>
      <c r="L393" s="22">
        <v>0</v>
      </c>
      <c r="M393" s="22">
        <v>0</v>
      </c>
      <c r="N393" s="22">
        <v>0</v>
      </c>
      <c r="O393" s="17"/>
    </row>
    <row r="394" spans="1:15">
      <c r="A394" s="25">
        <v>389</v>
      </c>
      <c r="B394" s="26">
        <f>#VALUE!</f>
        <v>0</v>
      </c>
      <c r="C394" s="19">
        <f>#VALUE!</f>
        <v>0</v>
      </c>
      <c r="D394" s="26">
        <f>#VALUE!</f>
        <v>0</v>
      </c>
      <c r="E394" s="18">
        <f>#VALUE!</f>
        <v>0</v>
      </c>
      <c r="F394" s="22">
        <v>0</v>
      </c>
      <c r="G394" s="19">
        <f>#VALUE!</f>
        <v>0</v>
      </c>
      <c r="H394" s="19">
        <f>#VALUE!</f>
        <v>0</v>
      </c>
      <c r="I394" s="19">
        <f>#VALUE!</f>
        <v>0</v>
      </c>
      <c r="J394" s="19">
        <f>#VALUE!</f>
        <v>0</v>
      </c>
      <c r="K394" s="22">
        <v>0</v>
      </c>
      <c r="L394" s="22">
        <v>0</v>
      </c>
      <c r="M394" s="22">
        <v>0</v>
      </c>
      <c r="N394" s="22">
        <v>0</v>
      </c>
      <c r="O394" s="17"/>
    </row>
    <row r="395" spans="1:15">
      <c r="A395" s="25">
        <v>390</v>
      </c>
      <c r="B395" s="26">
        <f>#VALUE!</f>
        <v>0</v>
      </c>
      <c r="C395" s="19">
        <f>#VALUE!</f>
        <v>0</v>
      </c>
      <c r="D395" s="26">
        <f>#VALUE!</f>
        <v>0</v>
      </c>
      <c r="E395" s="18">
        <f>#VALUE!</f>
        <v>0</v>
      </c>
      <c r="F395" s="22">
        <v>0</v>
      </c>
      <c r="G395" s="19">
        <f>#VALUE!</f>
        <v>0</v>
      </c>
      <c r="H395" s="19">
        <f>#VALUE!</f>
        <v>0</v>
      </c>
      <c r="I395" s="19">
        <f>#VALUE!</f>
        <v>0</v>
      </c>
      <c r="J395" s="19">
        <f>#VALUE!</f>
        <v>0</v>
      </c>
      <c r="K395" s="22">
        <v>0</v>
      </c>
      <c r="L395" s="22">
        <v>0</v>
      </c>
      <c r="M395" s="22">
        <v>0</v>
      </c>
      <c r="N395" s="22">
        <v>0</v>
      </c>
      <c r="O395" s="17"/>
    </row>
    <row r="396" spans="1:15">
      <c r="A396" s="25">
        <v>391</v>
      </c>
      <c r="B396" s="26">
        <f>#VALUE!</f>
        <v>0</v>
      </c>
      <c r="C396" s="19">
        <f>#VALUE!</f>
        <v>0</v>
      </c>
      <c r="D396" s="26">
        <f>#VALUE!</f>
        <v>0</v>
      </c>
      <c r="E396" s="18">
        <f>#VALUE!</f>
        <v>0</v>
      </c>
      <c r="F396" s="22">
        <v>0</v>
      </c>
      <c r="G396" s="19">
        <f>#VALUE!</f>
        <v>0</v>
      </c>
      <c r="H396" s="19">
        <f>#VALUE!</f>
        <v>0</v>
      </c>
      <c r="I396" s="19">
        <f>#VALUE!</f>
        <v>0</v>
      </c>
      <c r="J396" s="19">
        <f>#VALUE!</f>
        <v>0</v>
      </c>
      <c r="K396" s="22">
        <v>0</v>
      </c>
      <c r="L396" s="22">
        <v>0</v>
      </c>
      <c r="M396" s="22">
        <v>0</v>
      </c>
      <c r="N396" s="22">
        <v>0</v>
      </c>
      <c r="O396" s="17"/>
    </row>
    <row r="397" spans="1:15">
      <c r="A397" s="25">
        <v>392</v>
      </c>
      <c r="B397" s="26">
        <f>#VALUE!</f>
        <v>0</v>
      </c>
      <c r="C397" s="19">
        <f>#VALUE!</f>
        <v>0</v>
      </c>
      <c r="D397" s="26">
        <f>#VALUE!</f>
        <v>0</v>
      </c>
      <c r="E397" s="18">
        <f>#VALUE!</f>
        <v>0</v>
      </c>
      <c r="F397" s="22">
        <v>0</v>
      </c>
      <c r="G397" s="19">
        <f>#VALUE!</f>
        <v>0</v>
      </c>
      <c r="H397" s="19">
        <f>#VALUE!</f>
        <v>0</v>
      </c>
      <c r="I397" s="19">
        <f>#VALUE!</f>
        <v>0</v>
      </c>
      <c r="J397" s="19">
        <f>#VALUE!</f>
        <v>0</v>
      </c>
      <c r="K397" s="22">
        <v>0</v>
      </c>
      <c r="L397" s="22">
        <v>0</v>
      </c>
      <c r="M397" s="22">
        <v>0</v>
      </c>
      <c r="N397" s="22">
        <v>0</v>
      </c>
      <c r="O397" s="17"/>
    </row>
    <row r="398" spans="1:15">
      <c r="A398" s="25">
        <v>393</v>
      </c>
      <c r="B398" s="26">
        <f>#VALUE!</f>
        <v>0</v>
      </c>
      <c r="C398" s="19">
        <f>#VALUE!</f>
        <v>0</v>
      </c>
      <c r="D398" s="26">
        <f>#VALUE!</f>
        <v>0</v>
      </c>
      <c r="E398" s="18">
        <f>#VALUE!</f>
        <v>0</v>
      </c>
      <c r="F398" s="22">
        <v>0</v>
      </c>
      <c r="G398" s="19">
        <f>#VALUE!</f>
        <v>0</v>
      </c>
      <c r="H398" s="19">
        <f>#VALUE!</f>
        <v>0</v>
      </c>
      <c r="I398" s="19">
        <f>#VALUE!</f>
        <v>0</v>
      </c>
      <c r="J398" s="19">
        <f>#VALUE!</f>
        <v>0</v>
      </c>
      <c r="K398" s="22">
        <v>0</v>
      </c>
      <c r="L398" s="22">
        <v>0</v>
      </c>
      <c r="M398" s="22">
        <v>0</v>
      </c>
      <c r="N398" s="22">
        <v>0</v>
      </c>
      <c r="O398" s="17"/>
    </row>
    <row r="399" spans="1:15">
      <c r="A399" s="25">
        <v>394</v>
      </c>
      <c r="B399" s="26">
        <f>#VALUE!</f>
        <v>0</v>
      </c>
      <c r="C399" s="19">
        <f>#VALUE!</f>
        <v>0</v>
      </c>
      <c r="D399" s="26">
        <f>#VALUE!</f>
        <v>0</v>
      </c>
      <c r="E399" s="18">
        <f>#VALUE!</f>
        <v>0</v>
      </c>
      <c r="F399" s="22">
        <v>0</v>
      </c>
      <c r="G399" s="19">
        <f>#VALUE!</f>
        <v>0</v>
      </c>
      <c r="H399" s="19">
        <f>#VALUE!</f>
        <v>0</v>
      </c>
      <c r="I399" s="19">
        <f>#VALUE!</f>
        <v>0</v>
      </c>
      <c r="J399" s="19">
        <f>#VALUE!</f>
        <v>0</v>
      </c>
      <c r="K399" s="22">
        <v>0</v>
      </c>
      <c r="L399" s="22">
        <v>0</v>
      </c>
      <c r="M399" s="22">
        <v>0</v>
      </c>
      <c r="N399" s="22">
        <v>0</v>
      </c>
      <c r="O399" s="17"/>
    </row>
    <row r="400" spans="1:15">
      <c r="A400" s="25">
        <v>395</v>
      </c>
      <c r="B400" s="26">
        <f>#VALUE!</f>
        <v>0</v>
      </c>
      <c r="C400" s="19">
        <f>#VALUE!</f>
        <v>0</v>
      </c>
      <c r="D400" s="26">
        <f>#VALUE!</f>
        <v>0</v>
      </c>
      <c r="E400" s="18">
        <f>#VALUE!</f>
        <v>0</v>
      </c>
      <c r="F400" s="22">
        <v>0</v>
      </c>
      <c r="G400" s="19">
        <f>#VALUE!</f>
        <v>0</v>
      </c>
      <c r="H400" s="19">
        <f>#VALUE!</f>
        <v>0</v>
      </c>
      <c r="I400" s="19">
        <f>#VALUE!</f>
        <v>0</v>
      </c>
      <c r="J400" s="19">
        <f>#VALUE!</f>
        <v>0</v>
      </c>
      <c r="K400" s="22">
        <v>0</v>
      </c>
      <c r="L400" s="22">
        <v>0</v>
      </c>
      <c r="M400" s="22">
        <v>0</v>
      </c>
      <c r="N400" s="22">
        <v>0</v>
      </c>
      <c r="O400" s="17"/>
    </row>
    <row r="401" spans="1:15">
      <c r="A401" s="25">
        <v>396</v>
      </c>
      <c r="B401" s="26">
        <f>#VALUE!</f>
        <v>0</v>
      </c>
      <c r="C401" s="19">
        <f>#VALUE!</f>
        <v>0</v>
      </c>
      <c r="D401" s="26">
        <f>#VALUE!</f>
        <v>0</v>
      </c>
      <c r="E401" s="18">
        <f>#VALUE!</f>
        <v>0</v>
      </c>
      <c r="F401" s="22">
        <v>0</v>
      </c>
      <c r="G401" s="19">
        <f>#VALUE!</f>
        <v>0</v>
      </c>
      <c r="H401" s="19">
        <f>#VALUE!</f>
        <v>0</v>
      </c>
      <c r="I401" s="19">
        <f>#VALUE!</f>
        <v>0</v>
      </c>
      <c r="J401" s="19">
        <f>#VALUE!</f>
        <v>0</v>
      </c>
      <c r="K401" s="22">
        <v>0</v>
      </c>
      <c r="L401" s="22">
        <v>0</v>
      </c>
      <c r="M401" s="22">
        <v>0</v>
      </c>
      <c r="N401" s="22">
        <v>0</v>
      </c>
      <c r="O401" s="17"/>
    </row>
    <row r="402" spans="1:15">
      <c r="A402" s="25">
        <v>397</v>
      </c>
      <c r="B402" s="26">
        <f>#VALUE!</f>
        <v>0</v>
      </c>
      <c r="C402" s="19">
        <f>#VALUE!</f>
        <v>0</v>
      </c>
      <c r="D402" s="26">
        <f>#VALUE!</f>
        <v>0</v>
      </c>
      <c r="E402" s="18">
        <f>#VALUE!</f>
        <v>0</v>
      </c>
      <c r="F402" s="22">
        <v>0</v>
      </c>
      <c r="G402" s="19">
        <f>#VALUE!</f>
        <v>0</v>
      </c>
      <c r="H402" s="19">
        <f>#VALUE!</f>
        <v>0</v>
      </c>
      <c r="I402" s="19">
        <f>#VALUE!</f>
        <v>0</v>
      </c>
      <c r="J402" s="19">
        <f>#VALUE!</f>
        <v>0</v>
      </c>
      <c r="K402" s="22">
        <v>0</v>
      </c>
      <c r="L402" s="22">
        <v>0</v>
      </c>
      <c r="M402" s="22">
        <v>0</v>
      </c>
      <c r="N402" s="22">
        <v>0</v>
      </c>
      <c r="O402" s="17"/>
    </row>
    <row r="403" spans="1:15">
      <c r="A403" s="25">
        <v>398</v>
      </c>
      <c r="B403" s="26">
        <f>#VALUE!</f>
        <v>0</v>
      </c>
      <c r="C403" s="19">
        <f>#VALUE!</f>
        <v>0</v>
      </c>
      <c r="D403" s="26">
        <f>#VALUE!</f>
        <v>0</v>
      </c>
      <c r="E403" s="18">
        <f>#VALUE!</f>
        <v>0</v>
      </c>
      <c r="F403" s="22">
        <v>0</v>
      </c>
      <c r="G403" s="19">
        <f>#VALUE!</f>
        <v>0</v>
      </c>
      <c r="H403" s="19">
        <f>#VALUE!</f>
        <v>0</v>
      </c>
      <c r="I403" s="19">
        <f>#VALUE!</f>
        <v>0</v>
      </c>
      <c r="J403" s="19">
        <f>#VALUE!</f>
        <v>0</v>
      </c>
      <c r="K403" s="22">
        <v>0</v>
      </c>
      <c r="L403" s="22">
        <v>0</v>
      </c>
      <c r="M403" s="22">
        <v>0</v>
      </c>
      <c r="N403" s="22">
        <v>0</v>
      </c>
      <c r="O403" s="17"/>
    </row>
    <row r="404" spans="1:15">
      <c r="A404" s="25">
        <v>399</v>
      </c>
      <c r="B404" s="26">
        <f>#VALUE!</f>
        <v>0</v>
      </c>
      <c r="C404" s="19">
        <f>#VALUE!</f>
        <v>0</v>
      </c>
      <c r="D404" s="26">
        <f>#VALUE!</f>
        <v>0</v>
      </c>
      <c r="E404" s="18">
        <f>#VALUE!</f>
        <v>0</v>
      </c>
      <c r="F404" s="22">
        <v>0</v>
      </c>
      <c r="G404" s="19">
        <f>#VALUE!</f>
        <v>0</v>
      </c>
      <c r="H404" s="19">
        <f>#VALUE!</f>
        <v>0</v>
      </c>
      <c r="I404" s="19">
        <f>#VALUE!</f>
        <v>0</v>
      </c>
      <c r="J404" s="19">
        <f>#VALUE!</f>
        <v>0</v>
      </c>
      <c r="K404" s="22">
        <v>0</v>
      </c>
      <c r="L404" s="22">
        <v>0</v>
      </c>
      <c r="M404" s="22">
        <v>0</v>
      </c>
      <c r="N404" s="22">
        <v>0</v>
      </c>
      <c r="O404" s="17"/>
    </row>
    <row r="405" spans="1:15">
      <c r="A405" s="25">
        <v>400</v>
      </c>
      <c r="B405" s="26">
        <f>#VALUE!</f>
        <v>0</v>
      </c>
      <c r="C405" s="19">
        <f>#VALUE!</f>
        <v>0</v>
      </c>
      <c r="D405" s="26">
        <f>#VALUE!</f>
        <v>0</v>
      </c>
      <c r="E405" s="18">
        <f>#VALUE!</f>
        <v>0</v>
      </c>
      <c r="F405" s="22">
        <v>0</v>
      </c>
      <c r="G405" s="19">
        <f>#VALUE!</f>
        <v>0</v>
      </c>
      <c r="H405" s="19">
        <f>#VALUE!</f>
        <v>0</v>
      </c>
      <c r="I405" s="19">
        <f>#VALUE!</f>
        <v>0</v>
      </c>
      <c r="J405" s="19">
        <f>#VALUE!</f>
        <v>0</v>
      </c>
      <c r="K405" s="22">
        <v>0</v>
      </c>
      <c r="L405" s="22">
        <v>0</v>
      </c>
      <c r="M405" s="22">
        <v>0</v>
      </c>
      <c r="N405" s="22">
        <v>0</v>
      </c>
      <c r="O405" s="17"/>
    </row>
    <row r="406" spans="1:15">
      <c r="A406" s="25">
        <v>401</v>
      </c>
      <c r="B406" s="26">
        <f>#VALUE!</f>
        <v>0</v>
      </c>
      <c r="C406" s="19">
        <f>#VALUE!</f>
        <v>0</v>
      </c>
      <c r="D406" s="26">
        <f>#VALUE!</f>
        <v>0</v>
      </c>
      <c r="E406" s="18">
        <f>#VALUE!</f>
        <v>0</v>
      </c>
      <c r="F406" s="22">
        <v>0</v>
      </c>
      <c r="G406" s="19">
        <f>#VALUE!</f>
        <v>0</v>
      </c>
      <c r="H406" s="19">
        <f>#VALUE!</f>
        <v>0</v>
      </c>
      <c r="I406" s="19">
        <f>#VALUE!</f>
        <v>0</v>
      </c>
      <c r="J406" s="19">
        <f>#VALUE!</f>
        <v>0</v>
      </c>
      <c r="K406" s="22">
        <v>0</v>
      </c>
      <c r="L406" s="22">
        <v>0</v>
      </c>
      <c r="M406" s="22">
        <v>0</v>
      </c>
      <c r="N406" s="22">
        <v>0</v>
      </c>
      <c r="O406" s="17"/>
    </row>
    <row r="407" spans="1:15">
      <c r="A407" s="25">
        <v>402</v>
      </c>
      <c r="B407" s="26">
        <f>#VALUE!</f>
        <v>0</v>
      </c>
      <c r="C407" s="19">
        <f>#VALUE!</f>
        <v>0</v>
      </c>
      <c r="D407" s="26">
        <f>#VALUE!</f>
        <v>0</v>
      </c>
      <c r="E407" s="18">
        <f>#VALUE!</f>
        <v>0</v>
      </c>
      <c r="F407" s="22">
        <v>0</v>
      </c>
      <c r="G407" s="19">
        <f>#VALUE!</f>
        <v>0</v>
      </c>
      <c r="H407" s="19">
        <f>#VALUE!</f>
        <v>0</v>
      </c>
      <c r="I407" s="19">
        <f>#VALUE!</f>
        <v>0</v>
      </c>
      <c r="J407" s="19">
        <f>#VALUE!</f>
        <v>0</v>
      </c>
      <c r="K407" s="22">
        <v>0</v>
      </c>
      <c r="L407" s="22">
        <v>0</v>
      </c>
      <c r="M407" s="22">
        <v>0</v>
      </c>
      <c r="N407" s="22">
        <v>0</v>
      </c>
      <c r="O407" s="17"/>
    </row>
    <row r="408" spans="1:15">
      <c r="A408" s="25">
        <v>403</v>
      </c>
      <c r="B408" s="26">
        <f>#VALUE!</f>
        <v>0</v>
      </c>
      <c r="C408" s="19">
        <f>#VALUE!</f>
        <v>0</v>
      </c>
      <c r="D408" s="26">
        <f>#VALUE!</f>
        <v>0</v>
      </c>
      <c r="E408" s="18">
        <f>#VALUE!</f>
        <v>0</v>
      </c>
      <c r="F408" s="22">
        <v>0</v>
      </c>
      <c r="G408" s="19">
        <f>#VALUE!</f>
        <v>0</v>
      </c>
      <c r="H408" s="19">
        <f>#VALUE!</f>
        <v>0</v>
      </c>
      <c r="I408" s="19">
        <f>#VALUE!</f>
        <v>0</v>
      </c>
      <c r="J408" s="19">
        <f>#VALUE!</f>
        <v>0</v>
      </c>
      <c r="K408" s="22">
        <v>0</v>
      </c>
      <c r="L408" s="22">
        <v>0</v>
      </c>
      <c r="M408" s="22">
        <v>0</v>
      </c>
      <c r="N408" s="22">
        <v>0</v>
      </c>
      <c r="O408" s="17"/>
    </row>
    <row r="409" spans="1:15">
      <c r="A409" s="25">
        <v>404</v>
      </c>
      <c r="B409" s="26">
        <f>#VALUE!</f>
        <v>0</v>
      </c>
      <c r="C409" s="19">
        <f>#VALUE!</f>
        <v>0</v>
      </c>
      <c r="D409" s="26">
        <f>#VALUE!</f>
        <v>0</v>
      </c>
      <c r="E409" s="18">
        <f>#VALUE!</f>
        <v>0</v>
      </c>
      <c r="F409" s="22">
        <v>0</v>
      </c>
      <c r="G409" s="19">
        <f>#VALUE!</f>
        <v>0</v>
      </c>
      <c r="H409" s="19">
        <f>#VALUE!</f>
        <v>0</v>
      </c>
      <c r="I409" s="19">
        <f>#VALUE!</f>
        <v>0</v>
      </c>
      <c r="J409" s="19">
        <f>#VALUE!</f>
        <v>0</v>
      </c>
      <c r="K409" s="22">
        <v>0</v>
      </c>
      <c r="L409" s="22">
        <v>0</v>
      </c>
      <c r="M409" s="22">
        <v>0</v>
      </c>
      <c r="N409" s="22">
        <v>0</v>
      </c>
      <c r="O409" s="17"/>
    </row>
    <row r="410" spans="1:15">
      <c r="A410" s="25">
        <v>405</v>
      </c>
      <c r="B410" s="26">
        <f>#VALUE!</f>
        <v>0</v>
      </c>
      <c r="C410" s="19">
        <f>#VALUE!</f>
        <v>0</v>
      </c>
      <c r="D410" s="26">
        <f>#VALUE!</f>
        <v>0</v>
      </c>
      <c r="E410" s="18">
        <f>#VALUE!</f>
        <v>0</v>
      </c>
      <c r="F410" s="22">
        <v>0</v>
      </c>
      <c r="G410" s="19">
        <f>#VALUE!</f>
        <v>0</v>
      </c>
      <c r="H410" s="19">
        <f>#VALUE!</f>
        <v>0</v>
      </c>
      <c r="I410" s="19">
        <f>#VALUE!</f>
        <v>0</v>
      </c>
      <c r="J410" s="19">
        <f>#VALUE!</f>
        <v>0</v>
      </c>
      <c r="K410" s="22">
        <v>0</v>
      </c>
      <c r="L410" s="22">
        <v>0</v>
      </c>
      <c r="M410" s="22">
        <v>0</v>
      </c>
      <c r="N410" s="22">
        <v>0</v>
      </c>
      <c r="O410" s="17"/>
    </row>
    <row r="411" spans="1:15">
      <c r="A411" s="25">
        <v>406</v>
      </c>
      <c r="B411" s="26">
        <f>#VALUE!</f>
        <v>0</v>
      </c>
      <c r="C411" s="19">
        <f>#VALUE!</f>
        <v>0</v>
      </c>
      <c r="D411" s="26">
        <f>#VALUE!</f>
        <v>0</v>
      </c>
      <c r="E411" s="18">
        <f>#VALUE!</f>
        <v>0</v>
      </c>
      <c r="F411" s="22">
        <v>0</v>
      </c>
      <c r="G411" s="19">
        <f>#VALUE!</f>
        <v>0</v>
      </c>
      <c r="H411" s="19">
        <f>#VALUE!</f>
        <v>0</v>
      </c>
      <c r="I411" s="19">
        <f>#VALUE!</f>
        <v>0</v>
      </c>
      <c r="J411" s="19">
        <f>#VALUE!</f>
        <v>0</v>
      </c>
      <c r="K411" s="22">
        <v>0</v>
      </c>
      <c r="L411" s="22">
        <v>0</v>
      </c>
      <c r="M411" s="22">
        <v>0</v>
      </c>
      <c r="N411" s="22">
        <v>0</v>
      </c>
      <c r="O411" s="17"/>
    </row>
    <row r="412" spans="1:15">
      <c r="A412" s="25">
        <v>407</v>
      </c>
      <c r="B412" s="26">
        <f>#VALUE!</f>
        <v>0</v>
      </c>
      <c r="C412" s="19">
        <f>#VALUE!</f>
        <v>0</v>
      </c>
      <c r="D412" s="26">
        <f>#VALUE!</f>
        <v>0</v>
      </c>
      <c r="E412" s="18">
        <f>#VALUE!</f>
        <v>0</v>
      </c>
      <c r="F412" s="22">
        <v>0</v>
      </c>
      <c r="G412" s="19">
        <f>#VALUE!</f>
        <v>0</v>
      </c>
      <c r="H412" s="19">
        <f>#VALUE!</f>
        <v>0</v>
      </c>
      <c r="I412" s="19">
        <f>#VALUE!</f>
        <v>0</v>
      </c>
      <c r="J412" s="19">
        <f>#VALUE!</f>
        <v>0</v>
      </c>
      <c r="K412" s="22">
        <v>0</v>
      </c>
      <c r="L412" s="22">
        <v>0</v>
      </c>
      <c r="M412" s="22">
        <v>0</v>
      </c>
      <c r="N412" s="22">
        <v>0</v>
      </c>
      <c r="O412" s="17"/>
    </row>
    <row r="413" spans="1:15">
      <c r="A413" s="25">
        <v>408</v>
      </c>
      <c r="B413" s="26">
        <f>#VALUE!</f>
        <v>0</v>
      </c>
      <c r="C413" s="19">
        <f>#VALUE!</f>
        <v>0</v>
      </c>
      <c r="D413" s="26">
        <f>#VALUE!</f>
        <v>0</v>
      </c>
      <c r="E413" s="18">
        <f>#VALUE!</f>
        <v>0</v>
      </c>
      <c r="F413" s="22">
        <v>0</v>
      </c>
      <c r="G413" s="19">
        <f>#VALUE!</f>
        <v>0</v>
      </c>
      <c r="H413" s="19">
        <f>#VALUE!</f>
        <v>0</v>
      </c>
      <c r="I413" s="19">
        <f>#VALUE!</f>
        <v>0</v>
      </c>
      <c r="J413" s="19">
        <f>#VALUE!</f>
        <v>0</v>
      </c>
      <c r="K413" s="22">
        <v>0</v>
      </c>
      <c r="L413" s="22">
        <v>0</v>
      </c>
      <c r="M413" s="22">
        <v>0</v>
      </c>
      <c r="N413" s="22">
        <v>0</v>
      </c>
      <c r="O413" s="17"/>
    </row>
    <row r="414" spans="1:15">
      <c r="A414" s="25">
        <v>409</v>
      </c>
      <c r="B414" s="26">
        <f>#VALUE!</f>
        <v>0</v>
      </c>
      <c r="C414" s="19">
        <f>#VALUE!</f>
        <v>0</v>
      </c>
      <c r="D414" s="26">
        <f>#VALUE!</f>
        <v>0</v>
      </c>
      <c r="E414" s="18">
        <f>#VALUE!</f>
        <v>0</v>
      </c>
      <c r="F414" s="22">
        <v>0</v>
      </c>
      <c r="G414" s="19">
        <f>#VALUE!</f>
        <v>0</v>
      </c>
      <c r="H414" s="19">
        <f>#VALUE!</f>
        <v>0</v>
      </c>
      <c r="I414" s="19">
        <f>#VALUE!</f>
        <v>0</v>
      </c>
      <c r="J414" s="19">
        <f>#VALUE!</f>
        <v>0</v>
      </c>
      <c r="K414" s="22">
        <v>0</v>
      </c>
      <c r="L414" s="22">
        <v>0</v>
      </c>
      <c r="M414" s="22">
        <v>0</v>
      </c>
      <c r="N414" s="22">
        <v>0</v>
      </c>
      <c r="O414" s="17"/>
    </row>
    <row r="415" spans="1:15">
      <c r="A415" s="25">
        <v>410</v>
      </c>
      <c r="B415" s="26">
        <f>#VALUE!</f>
        <v>0</v>
      </c>
      <c r="C415" s="19">
        <f>#VALUE!</f>
        <v>0</v>
      </c>
      <c r="D415" s="26">
        <f>#VALUE!</f>
        <v>0</v>
      </c>
      <c r="E415" s="18">
        <f>#VALUE!</f>
        <v>0</v>
      </c>
      <c r="F415" s="22">
        <v>0</v>
      </c>
      <c r="G415" s="19">
        <f>#VALUE!</f>
        <v>0</v>
      </c>
      <c r="H415" s="19">
        <f>#VALUE!</f>
        <v>0</v>
      </c>
      <c r="I415" s="19">
        <f>#VALUE!</f>
        <v>0</v>
      </c>
      <c r="J415" s="19">
        <f>#VALUE!</f>
        <v>0</v>
      </c>
      <c r="K415" s="22">
        <v>0</v>
      </c>
      <c r="L415" s="22">
        <v>0</v>
      </c>
      <c r="M415" s="22">
        <v>0</v>
      </c>
      <c r="N415" s="22">
        <v>0</v>
      </c>
      <c r="O415" s="17"/>
    </row>
    <row r="416" spans="1:15">
      <c r="A416" s="25">
        <v>411</v>
      </c>
      <c r="B416" s="26">
        <f>#VALUE!</f>
        <v>0</v>
      </c>
      <c r="C416" s="19">
        <f>#VALUE!</f>
        <v>0</v>
      </c>
      <c r="D416" s="26">
        <f>#VALUE!</f>
        <v>0</v>
      </c>
      <c r="E416" s="18">
        <f>#VALUE!</f>
        <v>0</v>
      </c>
      <c r="F416" s="22">
        <v>0</v>
      </c>
      <c r="G416" s="19">
        <f>#VALUE!</f>
        <v>0</v>
      </c>
      <c r="H416" s="19">
        <f>#VALUE!</f>
        <v>0</v>
      </c>
      <c r="I416" s="19">
        <f>#VALUE!</f>
        <v>0</v>
      </c>
      <c r="J416" s="19">
        <f>#VALUE!</f>
        <v>0</v>
      </c>
      <c r="K416" s="22">
        <v>0</v>
      </c>
      <c r="L416" s="22">
        <v>0</v>
      </c>
      <c r="M416" s="22">
        <v>0</v>
      </c>
      <c r="N416" s="22">
        <v>0</v>
      </c>
      <c r="O416" s="17"/>
    </row>
    <row r="417" spans="1:15">
      <c r="A417" s="25">
        <v>412</v>
      </c>
      <c r="B417" s="26">
        <f>#VALUE!</f>
        <v>0</v>
      </c>
      <c r="C417" s="19">
        <f>#VALUE!</f>
        <v>0</v>
      </c>
      <c r="D417" s="26">
        <f>#VALUE!</f>
        <v>0</v>
      </c>
      <c r="E417" s="18">
        <f>#VALUE!</f>
        <v>0</v>
      </c>
      <c r="F417" s="22">
        <v>0</v>
      </c>
      <c r="G417" s="19">
        <f>#VALUE!</f>
        <v>0</v>
      </c>
      <c r="H417" s="19">
        <f>#VALUE!</f>
        <v>0</v>
      </c>
      <c r="I417" s="19">
        <f>#VALUE!</f>
        <v>0</v>
      </c>
      <c r="J417" s="19">
        <f>#VALUE!</f>
        <v>0</v>
      </c>
      <c r="K417" s="22">
        <v>0</v>
      </c>
      <c r="L417" s="22">
        <v>0</v>
      </c>
      <c r="M417" s="22">
        <v>0</v>
      </c>
      <c r="N417" s="22">
        <v>0</v>
      </c>
      <c r="O417" s="17"/>
    </row>
    <row r="418" spans="1:15">
      <c r="A418" s="25">
        <v>413</v>
      </c>
      <c r="B418" s="26">
        <f>#VALUE!</f>
        <v>0</v>
      </c>
      <c r="C418" s="19">
        <f>#VALUE!</f>
        <v>0</v>
      </c>
      <c r="D418" s="26">
        <f>#VALUE!</f>
        <v>0</v>
      </c>
      <c r="E418" s="18">
        <f>#VALUE!</f>
        <v>0</v>
      </c>
      <c r="F418" s="22">
        <v>0</v>
      </c>
      <c r="G418" s="19">
        <f>#VALUE!</f>
        <v>0</v>
      </c>
      <c r="H418" s="19">
        <f>#VALUE!</f>
        <v>0</v>
      </c>
      <c r="I418" s="19">
        <f>#VALUE!</f>
        <v>0</v>
      </c>
      <c r="J418" s="19">
        <f>#VALUE!</f>
        <v>0</v>
      </c>
      <c r="K418" s="22">
        <v>0</v>
      </c>
      <c r="L418" s="22">
        <v>0</v>
      </c>
      <c r="M418" s="22">
        <v>0</v>
      </c>
      <c r="N418" s="22">
        <v>0</v>
      </c>
      <c r="O418" s="17"/>
    </row>
    <row r="419" spans="1:15">
      <c r="A419" s="25">
        <v>414</v>
      </c>
      <c r="B419" s="26">
        <f>#VALUE!</f>
        <v>0</v>
      </c>
      <c r="C419" s="19">
        <f>#VALUE!</f>
        <v>0</v>
      </c>
      <c r="D419" s="26">
        <f>#VALUE!</f>
        <v>0</v>
      </c>
      <c r="E419" s="18">
        <f>#VALUE!</f>
        <v>0</v>
      </c>
      <c r="F419" s="22">
        <v>0</v>
      </c>
      <c r="G419" s="19">
        <f>#VALUE!</f>
        <v>0</v>
      </c>
      <c r="H419" s="19">
        <f>#VALUE!</f>
        <v>0</v>
      </c>
      <c r="I419" s="19">
        <f>#VALUE!</f>
        <v>0</v>
      </c>
      <c r="J419" s="19">
        <f>#VALUE!</f>
        <v>0</v>
      </c>
      <c r="K419" s="22">
        <v>0</v>
      </c>
      <c r="L419" s="22">
        <v>0</v>
      </c>
      <c r="M419" s="22">
        <v>0</v>
      </c>
      <c r="N419" s="22">
        <v>0</v>
      </c>
      <c r="O419" s="17"/>
    </row>
    <row r="420" spans="1:15">
      <c r="A420" s="25">
        <v>415</v>
      </c>
      <c r="B420" s="26">
        <f>#VALUE!</f>
        <v>0</v>
      </c>
      <c r="C420" s="19">
        <f>#VALUE!</f>
        <v>0</v>
      </c>
      <c r="D420" s="26">
        <f>#VALUE!</f>
        <v>0</v>
      </c>
      <c r="E420" s="18">
        <f>#VALUE!</f>
        <v>0</v>
      </c>
      <c r="F420" s="22">
        <v>0</v>
      </c>
      <c r="G420" s="19">
        <f>#VALUE!</f>
        <v>0</v>
      </c>
      <c r="H420" s="19">
        <f>#VALUE!</f>
        <v>0</v>
      </c>
      <c r="I420" s="19">
        <f>#VALUE!</f>
        <v>0</v>
      </c>
      <c r="J420" s="19">
        <f>#VALUE!</f>
        <v>0</v>
      </c>
      <c r="K420" s="22">
        <v>0</v>
      </c>
      <c r="L420" s="22">
        <v>0</v>
      </c>
      <c r="M420" s="22">
        <v>0</v>
      </c>
      <c r="N420" s="22">
        <v>0</v>
      </c>
      <c r="O420" s="17"/>
    </row>
    <row r="421" spans="1:15">
      <c r="A421" s="25">
        <v>416</v>
      </c>
      <c r="B421" s="26">
        <f>#VALUE!</f>
        <v>0</v>
      </c>
      <c r="C421" s="19">
        <f>#VALUE!</f>
        <v>0</v>
      </c>
      <c r="D421" s="26">
        <f>#VALUE!</f>
        <v>0</v>
      </c>
      <c r="E421" s="18">
        <f>#VALUE!</f>
        <v>0</v>
      </c>
      <c r="F421" s="22">
        <v>0</v>
      </c>
      <c r="G421" s="19">
        <f>#VALUE!</f>
        <v>0</v>
      </c>
      <c r="H421" s="19">
        <f>#VALUE!</f>
        <v>0</v>
      </c>
      <c r="I421" s="19">
        <f>#VALUE!</f>
        <v>0</v>
      </c>
      <c r="J421" s="19">
        <f>#VALUE!</f>
        <v>0</v>
      </c>
      <c r="K421" s="22">
        <v>0</v>
      </c>
      <c r="L421" s="22">
        <v>0</v>
      </c>
      <c r="M421" s="22">
        <v>0</v>
      </c>
      <c r="N421" s="22">
        <v>0</v>
      </c>
      <c r="O421" s="17"/>
    </row>
    <row r="422" spans="1:15">
      <c r="A422" s="25">
        <v>417</v>
      </c>
      <c r="B422" s="26">
        <f>#VALUE!</f>
        <v>0</v>
      </c>
      <c r="C422" s="19">
        <f>#VALUE!</f>
        <v>0</v>
      </c>
      <c r="D422" s="26">
        <f>#VALUE!</f>
        <v>0</v>
      </c>
      <c r="E422" s="18">
        <f>#VALUE!</f>
        <v>0</v>
      </c>
      <c r="F422" s="22">
        <v>0</v>
      </c>
      <c r="G422" s="19">
        <f>#VALUE!</f>
        <v>0</v>
      </c>
      <c r="H422" s="19">
        <f>#VALUE!</f>
        <v>0</v>
      </c>
      <c r="I422" s="19">
        <f>#VALUE!</f>
        <v>0</v>
      </c>
      <c r="J422" s="19">
        <f>#VALUE!</f>
        <v>0</v>
      </c>
      <c r="K422" s="22">
        <v>0</v>
      </c>
      <c r="L422" s="22">
        <v>0</v>
      </c>
      <c r="M422" s="22">
        <v>0</v>
      </c>
      <c r="N422" s="22">
        <v>0</v>
      </c>
      <c r="O422" s="17"/>
    </row>
    <row r="423" spans="1:15">
      <c r="A423" s="25">
        <v>418</v>
      </c>
      <c r="B423" s="26">
        <f>#VALUE!</f>
        <v>0</v>
      </c>
      <c r="C423" s="19">
        <f>#VALUE!</f>
        <v>0</v>
      </c>
      <c r="D423" s="26">
        <f>#VALUE!</f>
        <v>0</v>
      </c>
      <c r="E423" s="18">
        <f>#VALUE!</f>
        <v>0</v>
      </c>
      <c r="F423" s="22">
        <v>0</v>
      </c>
      <c r="G423" s="19">
        <f>#VALUE!</f>
        <v>0</v>
      </c>
      <c r="H423" s="19">
        <f>#VALUE!</f>
        <v>0</v>
      </c>
      <c r="I423" s="19">
        <f>#VALUE!</f>
        <v>0</v>
      </c>
      <c r="J423" s="19">
        <f>#VALUE!</f>
        <v>0</v>
      </c>
      <c r="K423" s="22">
        <v>0</v>
      </c>
      <c r="L423" s="22">
        <v>0</v>
      </c>
      <c r="M423" s="22">
        <v>0</v>
      </c>
      <c r="N423" s="22">
        <v>0</v>
      </c>
      <c r="O423" s="17"/>
    </row>
    <row r="424" spans="1:15">
      <c r="A424" s="25">
        <v>419</v>
      </c>
      <c r="B424" s="26">
        <f>#VALUE!</f>
        <v>0</v>
      </c>
      <c r="C424" s="19">
        <f>#VALUE!</f>
        <v>0</v>
      </c>
      <c r="D424" s="26">
        <f>#VALUE!</f>
        <v>0</v>
      </c>
      <c r="E424" s="18">
        <f>#VALUE!</f>
        <v>0</v>
      </c>
      <c r="F424" s="22">
        <v>0</v>
      </c>
      <c r="G424" s="19">
        <f>#VALUE!</f>
        <v>0</v>
      </c>
      <c r="H424" s="19">
        <f>#VALUE!</f>
        <v>0</v>
      </c>
      <c r="I424" s="19">
        <f>#VALUE!</f>
        <v>0</v>
      </c>
      <c r="J424" s="19">
        <f>#VALUE!</f>
        <v>0</v>
      </c>
      <c r="K424" s="22">
        <v>0</v>
      </c>
      <c r="L424" s="22">
        <v>0</v>
      </c>
      <c r="M424" s="22">
        <v>0</v>
      </c>
      <c r="N424" s="22">
        <v>0</v>
      </c>
      <c r="O424" s="17"/>
    </row>
    <row r="425" spans="1:15">
      <c r="A425" s="25">
        <v>420</v>
      </c>
      <c r="B425" s="26">
        <f>#VALUE!</f>
        <v>0</v>
      </c>
      <c r="C425" s="19">
        <f>#VALUE!</f>
        <v>0</v>
      </c>
      <c r="D425" s="26">
        <f>#VALUE!</f>
        <v>0</v>
      </c>
      <c r="E425" s="18">
        <f>#VALUE!</f>
        <v>0</v>
      </c>
      <c r="F425" s="22">
        <v>0</v>
      </c>
      <c r="G425" s="19">
        <f>#VALUE!</f>
        <v>0</v>
      </c>
      <c r="H425" s="19">
        <f>#VALUE!</f>
        <v>0</v>
      </c>
      <c r="I425" s="19">
        <f>#VALUE!</f>
        <v>0</v>
      </c>
      <c r="J425" s="19">
        <f>#VALUE!</f>
        <v>0</v>
      </c>
      <c r="K425" s="22">
        <v>0</v>
      </c>
      <c r="L425" s="22">
        <v>0</v>
      </c>
      <c r="M425" s="22">
        <v>0</v>
      </c>
      <c r="N425" s="22">
        <v>0</v>
      </c>
      <c r="O425" s="17"/>
    </row>
    <row r="426" spans="1:15">
      <c r="A426" s="25">
        <v>421</v>
      </c>
      <c r="B426" s="26">
        <f>#VALUE!</f>
        <v>0</v>
      </c>
      <c r="C426" s="19">
        <f>#VALUE!</f>
        <v>0</v>
      </c>
      <c r="D426" s="26">
        <f>#VALUE!</f>
        <v>0</v>
      </c>
      <c r="E426" s="18">
        <f>#VALUE!</f>
        <v>0</v>
      </c>
      <c r="F426" s="22">
        <v>0</v>
      </c>
      <c r="G426" s="19">
        <f>#VALUE!</f>
        <v>0</v>
      </c>
      <c r="H426" s="19">
        <f>#VALUE!</f>
        <v>0</v>
      </c>
      <c r="I426" s="19">
        <f>#VALUE!</f>
        <v>0</v>
      </c>
      <c r="J426" s="19">
        <f>#VALUE!</f>
        <v>0</v>
      </c>
      <c r="K426" s="22">
        <v>0</v>
      </c>
      <c r="L426" s="22">
        <v>0</v>
      </c>
      <c r="M426" s="22">
        <v>0</v>
      </c>
      <c r="N426" s="22">
        <v>0</v>
      </c>
      <c r="O426" s="17"/>
    </row>
    <row r="427" spans="1:15">
      <c r="A427" s="25">
        <v>422</v>
      </c>
      <c r="B427" s="26">
        <f>#VALUE!</f>
        <v>0</v>
      </c>
      <c r="C427" s="19">
        <f>#VALUE!</f>
        <v>0</v>
      </c>
      <c r="D427" s="26">
        <f>#VALUE!</f>
        <v>0</v>
      </c>
      <c r="E427" s="18">
        <f>#VALUE!</f>
        <v>0</v>
      </c>
      <c r="F427" s="22">
        <v>0</v>
      </c>
      <c r="G427" s="19">
        <f>#VALUE!</f>
        <v>0</v>
      </c>
      <c r="H427" s="19">
        <f>#VALUE!</f>
        <v>0</v>
      </c>
      <c r="I427" s="19">
        <f>#VALUE!</f>
        <v>0</v>
      </c>
      <c r="J427" s="19">
        <f>#VALUE!</f>
        <v>0</v>
      </c>
      <c r="K427" s="22">
        <v>0</v>
      </c>
      <c r="L427" s="22">
        <v>0</v>
      </c>
      <c r="M427" s="22">
        <v>0</v>
      </c>
      <c r="N427" s="22">
        <v>0</v>
      </c>
      <c r="O427" s="17"/>
    </row>
    <row r="428" spans="1:15">
      <c r="A428" s="25">
        <v>423</v>
      </c>
      <c r="B428" s="26">
        <f>#VALUE!</f>
        <v>0</v>
      </c>
      <c r="C428" s="19">
        <f>#VALUE!</f>
        <v>0</v>
      </c>
      <c r="D428" s="26">
        <f>#VALUE!</f>
        <v>0</v>
      </c>
      <c r="E428" s="18">
        <f>#VALUE!</f>
        <v>0</v>
      </c>
      <c r="F428" s="22">
        <v>0</v>
      </c>
      <c r="G428" s="19">
        <f>#VALUE!</f>
        <v>0</v>
      </c>
      <c r="H428" s="19">
        <f>#VALUE!</f>
        <v>0</v>
      </c>
      <c r="I428" s="19">
        <f>#VALUE!</f>
        <v>0</v>
      </c>
      <c r="J428" s="19">
        <f>#VALUE!</f>
        <v>0</v>
      </c>
      <c r="K428" s="22">
        <v>0</v>
      </c>
      <c r="L428" s="22">
        <v>0</v>
      </c>
      <c r="M428" s="22">
        <v>0</v>
      </c>
      <c r="N428" s="22">
        <v>0</v>
      </c>
      <c r="O428" s="17"/>
    </row>
    <row r="429" spans="1:15">
      <c r="A429" s="25">
        <v>424</v>
      </c>
      <c r="B429" s="26">
        <f>#VALUE!</f>
        <v>0</v>
      </c>
      <c r="C429" s="19">
        <f>#VALUE!</f>
        <v>0</v>
      </c>
      <c r="D429" s="26">
        <f>#VALUE!</f>
        <v>0</v>
      </c>
      <c r="E429" s="18">
        <f>#VALUE!</f>
        <v>0</v>
      </c>
      <c r="F429" s="22">
        <v>0</v>
      </c>
      <c r="G429" s="19">
        <f>#VALUE!</f>
        <v>0</v>
      </c>
      <c r="H429" s="19">
        <f>#VALUE!</f>
        <v>0</v>
      </c>
      <c r="I429" s="19">
        <f>#VALUE!</f>
        <v>0</v>
      </c>
      <c r="J429" s="19">
        <f>#VALUE!</f>
        <v>0</v>
      </c>
      <c r="K429" s="22">
        <v>0</v>
      </c>
      <c r="L429" s="22">
        <v>0</v>
      </c>
      <c r="M429" s="22">
        <v>0</v>
      </c>
      <c r="N429" s="22">
        <v>0</v>
      </c>
      <c r="O429" s="17"/>
    </row>
    <row r="430" spans="1:15">
      <c r="A430" s="25">
        <v>425</v>
      </c>
      <c r="B430" s="26">
        <f>#VALUE!</f>
        <v>0</v>
      </c>
      <c r="C430" s="19">
        <f>#VALUE!</f>
        <v>0</v>
      </c>
      <c r="D430" s="26">
        <f>#VALUE!</f>
        <v>0</v>
      </c>
      <c r="E430" s="18">
        <f>#VALUE!</f>
        <v>0</v>
      </c>
      <c r="F430" s="22">
        <v>0</v>
      </c>
      <c r="G430" s="19">
        <f>#VALUE!</f>
        <v>0</v>
      </c>
      <c r="H430" s="19">
        <f>#VALUE!</f>
        <v>0</v>
      </c>
      <c r="I430" s="19">
        <f>#VALUE!</f>
        <v>0</v>
      </c>
      <c r="J430" s="19">
        <f>#VALUE!</f>
        <v>0</v>
      </c>
      <c r="K430" s="22">
        <v>0</v>
      </c>
      <c r="L430" s="22">
        <v>0</v>
      </c>
      <c r="M430" s="22">
        <v>0</v>
      </c>
      <c r="N430" s="22">
        <v>0</v>
      </c>
      <c r="O430" s="17"/>
    </row>
    <row r="431" spans="1:15">
      <c r="A431" s="25">
        <v>426</v>
      </c>
      <c r="B431" s="26">
        <f>#VALUE!</f>
        <v>0</v>
      </c>
      <c r="C431" s="19">
        <f>#VALUE!</f>
        <v>0</v>
      </c>
      <c r="D431" s="26">
        <f>#VALUE!</f>
        <v>0</v>
      </c>
      <c r="E431" s="18">
        <f>#VALUE!</f>
        <v>0</v>
      </c>
      <c r="F431" s="22">
        <v>0</v>
      </c>
      <c r="G431" s="19">
        <f>#VALUE!</f>
        <v>0</v>
      </c>
      <c r="H431" s="19">
        <f>#VALUE!</f>
        <v>0</v>
      </c>
      <c r="I431" s="19">
        <f>#VALUE!</f>
        <v>0</v>
      </c>
      <c r="J431" s="19">
        <f>#VALUE!</f>
        <v>0</v>
      </c>
      <c r="K431" s="22">
        <v>0</v>
      </c>
      <c r="L431" s="22">
        <v>0</v>
      </c>
      <c r="M431" s="22">
        <v>0</v>
      </c>
      <c r="N431" s="22">
        <v>0</v>
      </c>
      <c r="O431" s="17"/>
    </row>
    <row r="432" spans="1:15">
      <c r="A432" s="25">
        <v>427</v>
      </c>
      <c r="B432" s="26">
        <f>#VALUE!</f>
        <v>0</v>
      </c>
      <c r="C432" s="19">
        <f>#VALUE!</f>
        <v>0</v>
      </c>
      <c r="D432" s="26">
        <f>#VALUE!</f>
        <v>0</v>
      </c>
      <c r="E432" s="18">
        <f>#VALUE!</f>
        <v>0</v>
      </c>
      <c r="F432" s="22">
        <v>0</v>
      </c>
      <c r="G432" s="19">
        <f>#VALUE!</f>
        <v>0</v>
      </c>
      <c r="H432" s="19">
        <f>#VALUE!</f>
        <v>0</v>
      </c>
      <c r="I432" s="19">
        <f>#VALUE!</f>
        <v>0</v>
      </c>
      <c r="J432" s="19">
        <f>#VALUE!</f>
        <v>0</v>
      </c>
      <c r="K432" s="22">
        <v>0</v>
      </c>
      <c r="L432" s="22">
        <v>0</v>
      </c>
      <c r="M432" s="22">
        <v>0</v>
      </c>
      <c r="N432" s="22">
        <v>0</v>
      </c>
      <c r="O432" s="17"/>
    </row>
    <row r="433" spans="1:15">
      <c r="A433" s="25">
        <v>428</v>
      </c>
      <c r="B433" s="26">
        <f>#VALUE!</f>
        <v>0</v>
      </c>
      <c r="C433" s="19">
        <f>#VALUE!</f>
        <v>0</v>
      </c>
      <c r="D433" s="26">
        <f>#VALUE!</f>
        <v>0</v>
      </c>
      <c r="E433" s="18">
        <f>#VALUE!</f>
        <v>0</v>
      </c>
      <c r="F433" s="22">
        <v>0</v>
      </c>
      <c r="G433" s="19">
        <f>#VALUE!</f>
        <v>0</v>
      </c>
      <c r="H433" s="19">
        <f>#VALUE!</f>
        <v>0</v>
      </c>
      <c r="I433" s="19">
        <f>#VALUE!</f>
        <v>0</v>
      </c>
      <c r="J433" s="19">
        <f>#VALUE!</f>
        <v>0</v>
      </c>
      <c r="K433" s="22">
        <v>0</v>
      </c>
      <c r="L433" s="22">
        <v>0</v>
      </c>
      <c r="M433" s="22">
        <v>0</v>
      </c>
      <c r="N433" s="22">
        <v>0</v>
      </c>
      <c r="O433" s="17"/>
    </row>
    <row r="434" spans="1:15">
      <c r="A434" s="25">
        <v>429</v>
      </c>
      <c r="B434" s="26">
        <f>#VALUE!</f>
        <v>0</v>
      </c>
      <c r="C434" s="19">
        <f>#VALUE!</f>
        <v>0</v>
      </c>
      <c r="D434" s="26">
        <f>#VALUE!</f>
        <v>0</v>
      </c>
      <c r="E434" s="18">
        <f>#VALUE!</f>
        <v>0</v>
      </c>
      <c r="F434" s="22">
        <v>0</v>
      </c>
      <c r="G434" s="19">
        <f>#VALUE!</f>
        <v>0</v>
      </c>
      <c r="H434" s="19">
        <f>#VALUE!</f>
        <v>0</v>
      </c>
      <c r="I434" s="19">
        <f>#VALUE!</f>
        <v>0</v>
      </c>
      <c r="J434" s="19">
        <f>#VALUE!</f>
        <v>0</v>
      </c>
      <c r="K434" s="22">
        <v>0</v>
      </c>
      <c r="L434" s="22">
        <v>0</v>
      </c>
      <c r="M434" s="22">
        <v>0</v>
      </c>
      <c r="N434" s="22">
        <v>0</v>
      </c>
      <c r="O434" s="17"/>
    </row>
    <row r="435" spans="1:15">
      <c r="A435" s="25">
        <v>430</v>
      </c>
      <c r="B435" s="26">
        <f>#VALUE!</f>
        <v>0</v>
      </c>
      <c r="C435" s="19">
        <f>#VALUE!</f>
        <v>0</v>
      </c>
      <c r="D435" s="26">
        <f>#VALUE!</f>
        <v>0</v>
      </c>
      <c r="E435" s="18">
        <f>#VALUE!</f>
        <v>0</v>
      </c>
      <c r="F435" s="22">
        <v>0</v>
      </c>
      <c r="G435" s="19">
        <f>#VALUE!</f>
        <v>0</v>
      </c>
      <c r="H435" s="19">
        <f>#VALUE!</f>
        <v>0</v>
      </c>
      <c r="I435" s="19">
        <f>#VALUE!</f>
        <v>0</v>
      </c>
      <c r="J435" s="19">
        <f>#VALUE!</f>
        <v>0</v>
      </c>
      <c r="K435" s="22">
        <v>0</v>
      </c>
      <c r="L435" s="22">
        <v>0</v>
      </c>
      <c r="M435" s="22">
        <v>0</v>
      </c>
      <c r="N435" s="22">
        <v>0</v>
      </c>
      <c r="O435" s="17"/>
    </row>
    <row r="436" spans="1:15">
      <c r="A436" s="25">
        <v>431</v>
      </c>
      <c r="B436" s="26">
        <f>#VALUE!</f>
        <v>0</v>
      </c>
      <c r="C436" s="19">
        <f>#VALUE!</f>
        <v>0</v>
      </c>
      <c r="D436" s="26">
        <f>#VALUE!</f>
        <v>0</v>
      </c>
      <c r="E436" s="18">
        <f>#VALUE!</f>
        <v>0</v>
      </c>
      <c r="F436" s="22">
        <v>0</v>
      </c>
      <c r="G436" s="19">
        <f>#VALUE!</f>
        <v>0</v>
      </c>
      <c r="H436" s="19">
        <f>#VALUE!</f>
        <v>0</v>
      </c>
      <c r="I436" s="19">
        <f>#VALUE!</f>
        <v>0</v>
      </c>
      <c r="J436" s="19">
        <f>#VALUE!</f>
        <v>0</v>
      </c>
      <c r="K436" s="22">
        <v>0</v>
      </c>
      <c r="L436" s="22">
        <v>0</v>
      </c>
      <c r="M436" s="22">
        <v>0</v>
      </c>
      <c r="N436" s="22">
        <v>0</v>
      </c>
      <c r="O436" s="17"/>
    </row>
    <row r="437" spans="1:15">
      <c r="A437" s="25">
        <v>432</v>
      </c>
      <c r="B437" s="26">
        <f>#VALUE!</f>
        <v>0</v>
      </c>
      <c r="C437" s="19">
        <f>#VALUE!</f>
        <v>0</v>
      </c>
      <c r="D437" s="26">
        <f>#VALUE!</f>
        <v>0</v>
      </c>
      <c r="E437" s="18">
        <f>#VALUE!</f>
        <v>0</v>
      </c>
      <c r="F437" s="22">
        <v>0</v>
      </c>
      <c r="G437" s="19">
        <f>#VALUE!</f>
        <v>0</v>
      </c>
      <c r="H437" s="19">
        <f>#VALUE!</f>
        <v>0</v>
      </c>
      <c r="I437" s="19">
        <f>#VALUE!</f>
        <v>0</v>
      </c>
      <c r="J437" s="19">
        <f>#VALUE!</f>
        <v>0</v>
      </c>
      <c r="K437" s="22">
        <v>0</v>
      </c>
      <c r="L437" s="22">
        <v>0</v>
      </c>
      <c r="M437" s="22">
        <v>0</v>
      </c>
      <c r="N437" s="22">
        <v>0</v>
      </c>
      <c r="O437" s="17"/>
    </row>
    <row r="438" spans="1:15">
      <c r="A438" s="25">
        <v>433</v>
      </c>
      <c r="B438" s="26">
        <f>#VALUE!</f>
        <v>0</v>
      </c>
      <c r="C438" s="19">
        <f>#VALUE!</f>
        <v>0</v>
      </c>
      <c r="D438" s="26">
        <f>#VALUE!</f>
        <v>0</v>
      </c>
      <c r="E438" s="18">
        <f>#VALUE!</f>
        <v>0</v>
      </c>
      <c r="F438" s="22">
        <v>0</v>
      </c>
      <c r="G438" s="19">
        <f>#VALUE!</f>
        <v>0</v>
      </c>
      <c r="H438" s="19">
        <f>#VALUE!</f>
        <v>0</v>
      </c>
      <c r="I438" s="19">
        <f>#VALUE!</f>
        <v>0</v>
      </c>
      <c r="J438" s="19">
        <f>#VALUE!</f>
        <v>0</v>
      </c>
      <c r="K438" s="22">
        <v>0</v>
      </c>
      <c r="L438" s="22">
        <v>0</v>
      </c>
      <c r="M438" s="22">
        <v>0</v>
      </c>
      <c r="N438" s="22">
        <v>0</v>
      </c>
      <c r="O438" s="17"/>
    </row>
    <row r="439" spans="1:15">
      <c r="A439" s="25">
        <v>434</v>
      </c>
      <c r="B439" s="26">
        <f>#VALUE!</f>
        <v>0</v>
      </c>
      <c r="C439" s="19">
        <f>#VALUE!</f>
        <v>0</v>
      </c>
      <c r="D439" s="26">
        <f>#VALUE!</f>
        <v>0</v>
      </c>
      <c r="E439" s="18">
        <f>#VALUE!</f>
        <v>0</v>
      </c>
      <c r="F439" s="22">
        <v>0</v>
      </c>
      <c r="G439" s="19">
        <f>#VALUE!</f>
        <v>0</v>
      </c>
      <c r="H439" s="19">
        <f>#VALUE!</f>
        <v>0</v>
      </c>
      <c r="I439" s="19">
        <f>#VALUE!</f>
        <v>0</v>
      </c>
      <c r="J439" s="19">
        <f>#VALUE!</f>
        <v>0</v>
      </c>
      <c r="K439" s="22">
        <v>0</v>
      </c>
      <c r="L439" s="22">
        <v>0</v>
      </c>
      <c r="M439" s="22">
        <v>0</v>
      </c>
      <c r="N439" s="22">
        <v>0</v>
      </c>
      <c r="O439" s="17"/>
    </row>
    <row r="440" spans="1:15">
      <c r="A440" s="25">
        <v>435</v>
      </c>
      <c r="B440" s="26">
        <f>#VALUE!</f>
        <v>0</v>
      </c>
      <c r="C440" s="19">
        <f>#VALUE!</f>
        <v>0</v>
      </c>
      <c r="D440" s="26">
        <f>#VALUE!</f>
        <v>0</v>
      </c>
      <c r="E440" s="18">
        <f>#VALUE!</f>
        <v>0</v>
      </c>
      <c r="F440" s="22">
        <v>0</v>
      </c>
      <c r="G440" s="19">
        <f>#VALUE!</f>
        <v>0</v>
      </c>
      <c r="H440" s="19">
        <f>#VALUE!</f>
        <v>0</v>
      </c>
      <c r="I440" s="19">
        <f>#VALUE!</f>
        <v>0</v>
      </c>
      <c r="J440" s="19">
        <f>#VALUE!</f>
        <v>0</v>
      </c>
      <c r="K440" s="22">
        <v>0</v>
      </c>
      <c r="L440" s="22">
        <v>0</v>
      </c>
      <c r="M440" s="22">
        <v>0</v>
      </c>
      <c r="N440" s="22">
        <v>0</v>
      </c>
      <c r="O440" s="17"/>
    </row>
    <row r="441" spans="1:15">
      <c r="A441" s="25">
        <v>436</v>
      </c>
      <c r="B441" s="26">
        <f>#VALUE!</f>
        <v>0</v>
      </c>
      <c r="C441" s="19">
        <f>#VALUE!</f>
        <v>0</v>
      </c>
      <c r="D441" s="26">
        <f>#VALUE!</f>
        <v>0</v>
      </c>
      <c r="E441" s="18">
        <f>#VALUE!</f>
        <v>0</v>
      </c>
      <c r="F441" s="22">
        <v>0</v>
      </c>
      <c r="G441" s="19">
        <f>#VALUE!</f>
        <v>0</v>
      </c>
      <c r="H441" s="19">
        <f>#VALUE!</f>
        <v>0</v>
      </c>
      <c r="I441" s="19">
        <f>#VALUE!</f>
        <v>0</v>
      </c>
      <c r="J441" s="19">
        <f>#VALUE!</f>
        <v>0</v>
      </c>
      <c r="K441" s="22">
        <v>0</v>
      </c>
      <c r="L441" s="22">
        <v>0</v>
      </c>
      <c r="M441" s="22">
        <v>0</v>
      </c>
      <c r="N441" s="22">
        <v>0</v>
      </c>
      <c r="O441" s="17"/>
    </row>
    <row r="442" spans="1:15">
      <c r="A442" s="25">
        <v>437</v>
      </c>
      <c r="B442" s="26">
        <f>#VALUE!</f>
        <v>0</v>
      </c>
      <c r="C442" s="19">
        <f>#VALUE!</f>
        <v>0</v>
      </c>
      <c r="D442" s="26">
        <f>#VALUE!</f>
        <v>0</v>
      </c>
      <c r="E442" s="18">
        <f>#VALUE!</f>
        <v>0</v>
      </c>
      <c r="F442" s="22">
        <v>0</v>
      </c>
      <c r="G442" s="19">
        <f>#VALUE!</f>
        <v>0</v>
      </c>
      <c r="H442" s="19">
        <f>#VALUE!</f>
        <v>0</v>
      </c>
      <c r="I442" s="19">
        <f>#VALUE!</f>
        <v>0</v>
      </c>
      <c r="J442" s="19">
        <f>#VALUE!</f>
        <v>0</v>
      </c>
      <c r="K442" s="22">
        <v>0</v>
      </c>
      <c r="L442" s="22">
        <v>0</v>
      </c>
      <c r="M442" s="22">
        <v>0</v>
      </c>
      <c r="N442" s="22">
        <v>0</v>
      </c>
      <c r="O442" s="17"/>
    </row>
    <row r="443" spans="1:15">
      <c r="A443" s="25">
        <v>438</v>
      </c>
      <c r="B443" s="26">
        <f>#VALUE!</f>
        <v>0</v>
      </c>
      <c r="C443" s="19">
        <f>#VALUE!</f>
        <v>0</v>
      </c>
      <c r="D443" s="26">
        <f>#VALUE!</f>
        <v>0</v>
      </c>
      <c r="E443" s="18">
        <f>#VALUE!</f>
        <v>0</v>
      </c>
      <c r="F443" s="22">
        <v>0</v>
      </c>
      <c r="G443" s="19">
        <f>#VALUE!</f>
        <v>0</v>
      </c>
      <c r="H443" s="19">
        <f>#VALUE!</f>
        <v>0</v>
      </c>
      <c r="I443" s="19">
        <f>#VALUE!</f>
        <v>0</v>
      </c>
      <c r="J443" s="19">
        <f>#VALUE!</f>
        <v>0</v>
      </c>
      <c r="K443" s="22">
        <v>0</v>
      </c>
      <c r="L443" s="22">
        <v>0</v>
      </c>
      <c r="M443" s="22">
        <v>0</v>
      </c>
      <c r="N443" s="22">
        <v>0</v>
      </c>
      <c r="O443" s="17"/>
    </row>
    <row r="444" spans="1:15">
      <c r="A444" s="25">
        <v>439</v>
      </c>
      <c r="B444" s="26">
        <f>#VALUE!</f>
        <v>0</v>
      </c>
      <c r="C444" s="19">
        <f>#VALUE!</f>
        <v>0</v>
      </c>
      <c r="D444" s="26">
        <f>#VALUE!</f>
        <v>0</v>
      </c>
      <c r="E444" s="18">
        <f>#VALUE!</f>
        <v>0</v>
      </c>
      <c r="F444" s="22">
        <v>0</v>
      </c>
      <c r="G444" s="19">
        <f>#VALUE!</f>
        <v>0</v>
      </c>
      <c r="H444" s="19">
        <f>#VALUE!</f>
        <v>0</v>
      </c>
      <c r="I444" s="19">
        <f>#VALUE!</f>
        <v>0</v>
      </c>
      <c r="J444" s="19">
        <f>#VALUE!</f>
        <v>0</v>
      </c>
      <c r="K444" s="22">
        <v>0</v>
      </c>
      <c r="L444" s="22">
        <v>0</v>
      </c>
      <c r="M444" s="22">
        <v>0</v>
      </c>
      <c r="N444" s="22">
        <v>0</v>
      </c>
      <c r="O444" s="17"/>
    </row>
    <row r="445" spans="1:15">
      <c r="A445" s="25">
        <v>440</v>
      </c>
      <c r="B445" s="26">
        <f>#VALUE!</f>
        <v>0</v>
      </c>
      <c r="C445" s="19">
        <f>#VALUE!</f>
        <v>0</v>
      </c>
      <c r="D445" s="26">
        <f>#VALUE!</f>
        <v>0</v>
      </c>
      <c r="E445" s="18">
        <f>#VALUE!</f>
        <v>0</v>
      </c>
      <c r="F445" s="22">
        <v>0</v>
      </c>
      <c r="G445" s="19">
        <f>#VALUE!</f>
        <v>0</v>
      </c>
      <c r="H445" s="19">
        <f>#VALUE!</f>
        <v>0</v>
      </c>
      <c r="I445" s="19">
        <f>#VALUE!</f>
        <v>0</v>
      </c>
      <c r="J445" s="19">
        <f>#VALUE!</f>
        <v>0</v>
      </c>
      <c r="K445" s="22">
        <v>0</v>
      </c>
      <c r="L445" s="22">
        <v>0</v>
      </c>
      <c r="M445" s="22">
        <v>0</v>
      </c>
      <c r="N445" s="22">
        <v>0</v>
      </c>
      <c r="O445" s="17"/>
    </row>
    <row r="446" spans="1:15">
      <c r="A446" s="25">
        <v>441</v>
      </c>
      <c r="B446" s="26">
        <f>#VALUE!</f>
        <v>0</v>
      </c>
      <c r="C446" s="19">
        <f>#VALUE!</f>
        <v>0</v>
      </c>
      <c r="D446" s="26">
        <f>#VALUE!</f>
        <v>0</v>
      </c>
      <c r="E446" s="18">
        <f>#VALUE!</f>
        <v>0</v>
      </c>
      <c r="F446" s="22">
        <v>0</v>
      </c>
      <c r="G446" s="19">
        <f>#VALUE!</f>
        <v>0</v>
      </c>
      <c r="H446" s="19">
        <f>#VALUE!</f>
        <v>0</v>
      </c>
      <c r="I446" s="19">
        <f>#VALUE!</f>
        <v>0</v>
      </c>
      <c r="J446" s="19">
        <f>#VALUE!</f>
        <v>0</v>
      </c>
      <c r="K446" s="22">
        <v>0</v>
      </c>
      <c r="L446" s="22">
        <v>0</v>
      </c>
      <c r="M446" s="22">
        <v>0</v>
      </c>
      <c r="N446" s="22">
        <v>0</v>
      </c>
      <c r="O446" s="17"/>
    </row>
    <row r="447" spans="1:15">
      <c r="A447" s="25">
        <v>442</v>
      </c>
      <c r="B447" s="26">
        <f>#VALUE!</f>
        <v>0</v>
      </c>
      <c r="C447" s="19">
        <f>#VALUE!</f>
        <v>0</v>
      </c>
      <c r="D447" s="26">
        <f>#VALUE!</f>
        <v>0</v>
      </c>
      <c r="E447" s="18">
        <f>#VALUE!</f>
        <v>0</v>
      </c>
      <c r="F447" s="22">
        <v>0</v>
      </c>
      <c r="G447" s="19">
        <f>#VALUE!</f>
        <v>0</v>
      </c>
      <c r="H447" s="19">
        <f>#VALUE!</f>
        <v>0</v>
      </c>
      <c r="I447" s="19">
        <f>#VALUE!</f>
        <v>0</v>
      </c>
      <c r="J447" s="19">
        <f>#VALUE!</f>
        <v>0</v>
      </c>
      <c r="K447" s="22">
        <v>0</v>
      </c>
      <c r="L447" s="22">
        <v>0</v>
      </c>
      <c r="M447" s="22">
        <v>0</v>
      </c>
      <c r="N447" s="22">
        <v>0</v>
      </c>
      <c r="O447" s="17"/>
    </row>
    <row r="448" spans="1:15">
      <c r="A448" s="25">
        <v>443</v>
      </c>
      <c r="B448" s="26">
        <f>#VALUE!</f>
        <v>0</v>
      </c>
      <c r="C448" s="19">
        <f>#VALUE!</f>
        <v>0</v>
      </c>
      <c r="D448" s="26">
        <f>#VALUE!</f>
        <v>0</v>
      </c>
      <c r="E448" s="18">
        <f>#VALUE!</f>
        <v>0</v>
      </c>
      <c r="F448" s="22">
        <v>0</v>
      </c>
      <c r="G448" s="19">
        <f>#VALUE!</f>
        <v>0</v>
      </c>
      <c r="H448" s="19">
        <f>#VALUE!</f>
        <v>0</v>
      </c>
      <c r="I448" s="19">
        <f>#VALUE!</f>
        <v>0</v>
      </c>
      <c r="J448" s="19">
        <f>#VALUE!</f>
        <v>0</v>
      </c>
      <c r="K448" s="22">
        <v>0</v>
      </c>
      <c r="L448" s="22">
        <v>0</v>
      </c>
      <c r="M448" s="22">
        <v>0</v>
      </c>
      <c r="N448" s="22">
        <v>0</v>
      </c>
      <c r="O448" s="17"/>
    </row>
    <row r="449" spans="1:15">
      <c r="A449" s="25">
        <v>444</v>
      </c>
      <c r="B449" s="26">
        <f>#VALUE!</f>
        <v>0</v>
      </c>
      <c r="C449" s="19">
        <f>#VALUE!</f>
        <v>0</v>
      </c>
      <c r="D449" s="26">
        <f>#VALUE!</f>
        <v>0</v>
      </c>
      <c r="E449" s="18">
        <f>#VALUE!</f>
        <v>0</v>
      </c>
      <c r="F449" s="22">
        <v>0</v>
      </c>
      <c r="G449" s="19">
        <f>#VALUE!</f>
        <v>0</v>
      </c>
      <c r="H449" s="19">
        <f>#VALUE!</f>
        <v>0</v>
      </c>
      <c r="I449" s="19">
        <f>#VALUE!</f>
        <v>0</v>
      </c>
      <c r="J449" s="19">
        <f>#VALUE!</f>
        <v>0</v>
      </c>
      <c r="K449" s="22">
        <v>0</v>
      </c>
      <c r="L449" s="22">
        <v>0</v>
      </c>
      <c r="M449" s="22">
        <v>0</v>
      </c>
      <c r="N449" s="22">
        <v>0</v>
      </c>
      <c r="O449" s="17"/>
    </row>
    <row r="450" spans="1:15">
      <c r="A450" s="25">
        <v>445</v>
      </c>
      <c r="B450" s="26">
        <f>#VALUE!</f>
        <v>0</v>
      </c>
      <c r="C450" s="19">
        <f>#VALUE!</f>
        <v>0</v>
      </c>
      <c r="D450" s="26">
        <f>#VALUE!</f>
        <v>0</v>
      </c>
      <c r="E450" s="18">
        <f>#VALUE!</f>
        <v>0</v>
      </c>
      <c r="F450" s="22">
        <v>0</v>
      </c>
      <c r="G450" s="19">
        <f>#VALUE!</f>
        <v>0</v>
      </c>
      <c r="H450" s="19">
        <f>#VALUE!</f>
        <v>0</v>
      </c>
      <c r="I450" s="19">
        <f>#VALUE!</f>
        <v>0</v>
      </c>
      <c r="J450" s="19">
        <f>#VALUE!</f>
        <v>0</v>
      </c>
      <c r="K450" s="22">
        <v>0</v>
      </c>
      <c r="L450" s="22">
        <v>0</v>
      </c>
      <c r="M450" s="22">
        <v>0</v>
      </c>
      <c r="N450" s="22">
        <v>0</v>
      </c>
      <c r="O450" s="17"/>
    </row>
    <row r="451" spans="1:15">
      <c r="A451" s="25">
        <v>446</v>
      </c>
      <c r="B451" s="26">
        <f>#VALUE!</f>
        <v>0</v>
      </c>
      <c r="C451" s="19">
        <f>#VALUE!</f>
        <v>0</v>
      </c>
      <c r="D451" s="26">
        <f>#VALUE!</f>
        <v>0</v>
      </c>
      <c r="E451" s="18">
        <f>#VALUE!</f>
        <v>0</v>
      </c>
      <c r="F451" s="22">
        <v>0</v>
      </c>
      <c r="G451" s="19">
        <f>#VALUE!</f>
        <v>0</v>
      </c>
      <c r="H451" s="19">
        <f>#VALUE!</f>
        <v>0</v>
      </c>
      <c r="I451" s="19">
        <f>#VALUE!</f>
        <v>0</v>
      </c>
      <c r="J451" s="19">
        <f>#VALUE!</f>
        <v>0</v>
      </c>
      <c r="K451" s="22">
        <v>0</v>
      </c>
      <c r="L451" s="22">
        <v>0</v>
      </c>
      <c r="M451" s="22">
        <v>0</v>
      </c>
      <c r="N451" s="22">
        <v>0</v>
      </c>
      <c r="O451" s="17"/>
    </row>
    <row r="452" spans="1:15">
      <c r="A452" s="25">
        <v>447</v>
      </c>
      <c r="B452" s="26">
        <f>#VALUE!</f>
        <v>0</v>
      </c>
      <c r="C452" s="19">
        <f>#VALUE!</f>
        <v>0</v>
      </c>
      <c r="D452" s="26">
        <f>#VALUE!</f>
        <v>0</v>
      </c>
      <c r="E452" s="18">
        <f>#VALUE!</f>
        <v>0</v>
      </c>
      <c r="F452" s="22">
        <v>0</v>
      </c>
      <c r="G452" s="19">
        <f>#VALUE!</f>
        <v>0</v>
      </c>
      <c r="H452" s="19">
        <f>#VALUE!</f>
        <v>0</v>
      </c>
      <c r="I452" s="19">
        <f>#VALUE!</f>
        <v>0</v>
      </c>
      <c r="J452" s="19">
        <f>#VALUE!</f>
        <v>0</v>
      </c>
      <c r="K452" s="22">
        <v>0</v>
      </c>
      <c r="L452" s="22">
        <v>0</v>
      </c>
      <c r="M452" s="22">
        <v>0</v>
      </c>
      <c r="N452" s="22">
        <v>0</v>
      </c>
      <c r="O452" s="17"/>
    </row>
    <row r="453" spans="1:15">
      <c r="A453" s="25">
        <v>448</v>
      </c>
      <c r="B453" s="26">
        <f>#VALUE!</f>
        <v>0</v>
      </c>
      <c r="C453" s="19">
        <f>#VALUE!</f>
        <v>0</v>
      </c>
      <c r="D453" s="26">
        <f>#VALUE!</f>
        <v>0</v>
      </c>
      <c r="E453" s="18">
        <f>#VALUE!</f>
        <v>0</v>
      </c>
      <c r="F453" s="22">
        <v>0</v>
      </c>
      <c r="G453" s="19">
        <f>#VALUE!</f>
        <v>0</v>
      </c>
      <c r="H453" s="19">
        <f>#VALUE!</f>
        <v>0</v>
      </c>
      <c r="I453" s="19">
        <f>#VALUE!</f>
        <v>0</v>
      </c>
      <c r="J453" s="19">
        <f>#VALUE!</f>
        <v>0</v>
      </c>
      <c r="K453" s="22">
        <v>0</v>
      </c>
      <c r="L453" s="22">
        <v>0</v>
      </c>
      <c r="M453" s="22">
        <v>0</v>
      </c>
      <c r="N453" s="22">
        <v>0</v>
      </c>
      <c r="O453" s="17"/>
    </row>
    <row r="454" spans="1:15">
      <c r="A454" s="25">
        <v>449</v>
      </c>
      <c r="B454" s="26">
        <f>#VALUE!</f>
        <v>0</v>
      </c>
      <c r="C454" s="19">
        <f>#VALUE!</f>
        <v>0</v>
      </c>
      <c r="D454" s="26">
        <f>#VALUE!</f>
        <v>0</v>
      </c>
      <c r="E454" s="18">
        <f>#VALUE!</f>
        <v>0</v>
      </c>
      <c r="F454" s="22">
        <v>0</v>
      </c>
      <c r="G454" s="19">
        <f>#VALUE!</f>
        <v>0</v>
      </c>
      <c r="H454" s="19">
        <f>#VALUE!</f>
        <v>0</v>
      </c>
      <c r="I454" s="19">
        <f>#VALUE!</f>
        <v>0</v>
      </c>
      <c r="J454" s="19">
        <f>#VALUE!</f>
        <v>0</v>
      </c>
      <c r="K454" s="22">
        <v>0</v>
      </c>
      <c r="L454" s="22">
        <v>0</v>
      </c>
      <c r="M454" s="22">
        <v>0</v>
      </c>
      <c r="N454" s="22">
        <v>0</v>
      </c>
      <c r="O454" s="17"/>
    </row>
    <row r="455" spans="1:15">
      <c r="A455" s="25">
        <v>450</v>
      </c>
      <c r="B455" s="26">
        <f>#VALUE!</f>
        <v>0</v>
      </c>
      <c r="C455" s="19">
        <f>#VALUE!</f>
        <v>0</v>
      </c>
      <c r="D455" s="26">
        <f>#VALUE!</f>
        <v>0</v>
      </c>
      <c r="E455" s="18">
        <f>#VALUE!</f>
        <v>0</v>
      </c>
      <c r="F455" s="22">
        <v>0</v>
      </c>
      <c r="G455" s="19">
        <f>#VALUE!</f>
        <v>0</v>
      </c>
      <c r="H455" s="19">
        <f>#VALUE!</f>
        <v>0</v>
      </c>
      <c r="I455" s="19">
        <f>#VALUE!</f>
        <v>0</v>
      </c>
      <c r="J455" s="19">
        <f>#VALUE!</f>
        <v>0</v>
      </c>
      <c r="K455" s="22">
        <v>0</v>
      </c>
      <c r="L455" s="22">
        <v>0</v>
      </c>
      <c r="M455" s="22">
        <v>0</v>
      </c>
      <c r="N455" s="22">
        <v>0</v>
      </c>
      <c r="O455" s="17"/>
    </row>
    <row r="456" spans="1:15">
      <c r="A456" s="25">
        <v>451</v>
      </c>
      <c r="B456" s="26">
        <f>#VALUE!</f>
        <v>0</v>
      </c>
      <c r="C456" s="19">
        <f>#VALUE!</f>
        <v>0</v>
      </c>
      <c r="D456" s="26">
        <f>#VALUE!</f>
        <v>0</v>
      </c>
      <c r="E456" s="18">
        <f>#VALUE!</f>
        <v>0</v>
      </c>
      <c r="F456" s="22">
        <v>0</v>
      </c>
      <c r="G456" s="19">
        <f>#VALUE!</f>
        <v>0</v>
      </c>
      <c r="H456" s="19">
        <f>#VALUE!</f>
        <v>0</v>
      </c>
      <c r="I456" s="19">
        <f>#VALUE!</f>
        <v>0</v>
      </c>
      <c r="J456" s="19">
        <f>#VALUE!</f>
        <v>0</v>
      </c>
      <c r="K456" s="22">
        <v>0</v>
      </c>
      <c r="L456" s="22">
        <v>0</v>
      </c>
      <c r="M456" s="22">
        <v>0</v>
      </c>
      <c r="N456" s="22">
        <v>0</v>
      </c>
      <c r="O456" s="17"/>
    </row>
    <row r="457" spans="1:15">
      <c r="A457" s="25">
        <v>452</v>
      </c>
      <c r="B457" s="26">
        <f>#VALUE!</f>
        <v>0</v>
      </c>
      <c r="C457" s="19">
        <f>#VALUE!</f>
        <v>0</v>
      </c>
      <c r="D457" s="26">
        <f>#VALUE!</f>
        <v>0</v>
      </c>
      <c r="E457" s="18">
        <f>#VALUE!</f>
        <v>0</v>
      </c>
      <c r="F457" s="22">
        <v>0</v>
      </c>
      <c r="G457" s="19">
        <f>#VALUE!</f>
        <v>0</v>
      </c>
      <c r="H457" s="19">
        <f>#VALUE!</f>
        <v>0</v>
      </c>
      <c r="I457" s="19">
        <f>#VALUE!</f>
        <v>0</v>
      </c>
      <c r="J457" s="19">
        <f>#VALUE!</f>
        <v>0</v>
      </c>
      <c r="K457" s="22">
        <v>0</v>
      </c>
      <c r="L457" s="22">
        <v>0</v>
      </c>
      <c r="M457" s="22">
        <v>0</v>
      </c>
      <c r="N457" s="22">
        <v>0</v>
      </c>
      <c r="O457" s="17"/>
    </row>
    <row r="458" spans="1:15">
      <c r="A458" s="25">
        <v>453</v>
      </c>
      <c r="B458" s="26">
        <f>#VALUE!</f>
        <v>0</v>
      </c>
      <c r="C458" s="19">
        <f>#VALUE!</f>
        <v>0</v>
      </c>
      <c r="D458" s="26">
        <f>#VALUE!</f>
        <v>0</v>
      </c>
      <c r="E458" s="18">
        <f>#VALUE!</f>
        <v>0</v>
      </c>
      <c r="F458" s="22">
        <v>0</v>
      </c>
      <c r="G458" s="19">
        <f>#VALUE!</f>
        <v>0</v>
      </c>
      <c r="H458" s="19">
        <f>#VALUE!</f>
        <v>0</v>
      </c>
      <c r="I458" s="19">
        <f>#VALUE!</f>
        <v>0</v>
      </c>
      <c r="J458" s="19">
        <f>#VALUE!</f>
        <v>0</v>
      </c>
      <c r="K458" s="22">
        <v>0</v>
      </c>
      <c r="L458" s="22">
        <v>0</v>
      </c>
      <c r="M458" s="22">
        <v>0</v>
      </c>
      <c r="N458" s="22">
        <v>0</v>
      </c>
      <c r="O458" s="17"/>
    </row>
    <row r="459" spans="1:15">
      <c r="A459" s="25">
        <v>454</v>
      </c>
      <c r="B459" s="26">
        <f>#VALUE!</f>
        <v>0</v>
      </c>
      <c r="C459" s="19">
        <f>#VALUE!</f>
        <v>0</v>
      </c>
      <c r="D459" s="26">
        <f>#VALUE!</f>
        <v>0</v>
      </c>
      <c r="E459" s="18">
        <f>#VALUE!</f>
        <v>0</v>
      </c>
      <c r="F459" s="22">
        <v>0</v>
      </c>
      <c r="G459" s="19">
        <f>#VALUE!</f>
        <v>0</v>
      </c>
      <c r="H459" s="19">
        <f>#VALUE!</f>
        <v>0</v>
      </c>
      <c r="I459" s="19">
        <f>#VALUE!</f>
        <v>0</v>
      </c>
      <c r="J459" s="19">
        <f>#VALUE!</f>
        <v>0</v>
      </c>
      <c r="K459" s="22">
        <v>0</v>
      </c>
      <c r="L459" s="22">
        <v>0</v>
      </c>
      <c r="M459" s="22">
        <v>0</v>
      </c>
      <c r="N459" s="22">
        <v>0</v>
      </c>
      <c r="O459" s="17"/>
    </row>
    <row r="460" spans="1:15">
      <c r="A460" s="25">
        <v>455</v>
      </c>
      <c r="B460" s="26">
        <f>#VALUE!</f>
        <v>0</v>
      </c>
      <c r="C460" s="19">
        <f>#VALUE!</f>
        <v>0</v>
      </c>
      <c r="D460" s="26">
        <f>#VALUE!</f>
        <v>0</v>
      </c>
      <c r="E460" s="18">
        <f>#VALUE!</f>
        <v>0</v>
      </c>
      <c r="F460" s="22">
        <v>0</v>
      </c>
      <c r="G460" s="19">
        <f>#VALUE!</f>
        <v>0</v>
      </c>
      <c r="H460" s="19">
        <f>#VALUE!</f>
        <v>0</v>
      </c>
      <c r="I460" s="19">
        <f>#VALUE!</f>
        <v>0</v>
      </c>
      <c r="J460" s="19">
        <f>#VALUE!</f>
        <v>0</v>
      </c>
      <c r="K460" s="22">
        <v>0</v>
      </c>
      <c r="L460" s="22">
        <v>0</v>
      </c>
      <c r="M460" s="22">
        <v>0</v>
      </c>
      <c r="N460" s="22">
        <v>0</v>
      </c>
      <c r="O460" s="17"/>
    </row>
    <row r="461" spans="1:15">
      <c r="A461" s="25">
        <v>456</v>
      </c>
      <c r="B461" s="26">
        <f>#VALUE!</f>
        <v>0</v>
      </c>
      <c r="C461" s="19">
        <f>#VALUE!</f>
        <v>0</v>
      </c>
      <c r="D461" s="26">
        <f>#VALUE!</f>
        <v>0</v>
      </c>
      <c r="E461" s="18">
        <f>#VALUE!</f>
        <v>0</v>
      </c>
      <c r="F461" s="22">
        <v>0</v>
      </c>
      <c r="G461" s="19">
        <f>#VALUE!</f>
        <v>0</v>
      </c>
      <c r="H461" s="19">
        <f>#VALUE!</f>
        <v>0</v>
      </c>
      <c r="I461" s="19">
        <f>#VALUE!</f>
        <v>0</v>
      </c>
      <c r="J461" s="19">
        <f>#VALUE!</f>
        <v>0</v>
      </c>
      <c r="K461" s="22">
        <v>0</v>
      </c>
      <c r="L461" s="22">
        <v>0</v>
      </c>
      <c r="M461" s="22">
        <v>0</v>
      </c>
      <c r="N461" s="22">
        <v>0</v>
      </c>
      <c r="O461" s="17"/>
    </row>
    <row r="462" spans="1:15">
      <c r="A462" s="25">
        <v>457</v>
      </c>
      <c r="B462" s="26">
        <f>#VALUE!</f>
        <v>0</v>
      </c>
      <c r="C462" s="19">
        <f>#VALUE!</f>
        <v>0</v>
      </c>
      <c r="D462" s="26">
        <f>#VALUE!</f>
        <v>0</v>
      </c>
      <c r="E462" s="18">
        <f>#VALUE!</f>
        <v>0</v>
      </c>
      <c r="F462" s="22">
        <v>0</v>
      </c>
      <c r="G462" s="19">
        <f>#VALUE!</f>
        <v>0</v>
      </c>
      <c r="H462" s="19">
        <f>#VALUE!</f>
        <v>0</v>
      </c>
      <c r="I462" s="19">
        <f>#VALUE!</f>
        <v>0</v>
      </c>
      <c r="J462" s="19">
        <f>#VALUE!</f>
        <v>0</v>
      </c>
      <c r="K462" s="22">
        <v>0</v>
      </c>
      <c r="L462" s="22">
        <v>0</v>
      </c>
      <c r="M462" s="22">
        <v>0</v>
      </c>
      <c r="N462" s="22">
        <v>0</v>
      </c>
      <c r="O462" s="17"/>
    </row>
    <row r="463" spans="1:15">
      <c r="A463" s="25">
        <v>458</v>
      </c>
      <c r="B463" s="26">
        <f>#VALUE!</f>
        <v>0</v>
      </c>
      <c r="C463" s="19">
        <f>#VALUE!</f>
        <v>0</v>
      </c>
      <c r="D463" s="26">
        <f>#VALUE!</f>
        <v>0</v>
      </c>
      <c r="E463" s="18">
        <f>#VALUE!</f>
        <v>0</v>
      </c>
      <c r="F463" s="22">
        <v>0</v>
      </c>
      <c r="G463" s="19">
        <f>#VALUE!</f>
        <v>0</v>
      </c>
      <c r="H463" s="19">
        <f>#VALUE!</f>
        <v>0</v>
      </c>
      <c r="I463" s="19">
        <f>#VALUE!</f>
        <v>0</v>
      </c>
      <c r="J463" s="19">
        <f>#VALUE!</f>
        <v>0</v>
      </c>
      <c r="K463" s="22">
        <v>0</v>
      </c>
      <c r="L463" s="22">
        <v>0</v>
      </c>
      <c r="M463" s="22">
        <v>0</v>
      </c>
      <c r="N463" s="22">
        <v>0</v>
      </c>
      <c r="O463" s="17"/>
    </row>
    <row r="464" spans="1:15">
      <c r="A464" s="25">
        <v>459</v>
      </c>
      <c r="B464" s="26">
        <f>#VALUE!</f>
        <v>0</v>
      </c>
      <c r="C464" s="19">
        <f>#VALUE!</f>
        <v>0</v>
      </c>
      <c r="D464" s="26">
        <f>#VALUE!</f>
        <v>0</v>
      </c>
      <c r="E464" s="18">
        <f>#VALUE!</f>
        <v>0</v>
      </c>
      <c r="F464" s="22">
        <v>0</v>
      </c>
      <c r="G464" s="19">
        <f>#VALUE!</f>
        <v>0</v>
      </c>
      <c r="H464" s="19">
        <f>#VALUE!</f>
        <v>0</v>
      </c>
      <c r="I464" s="19">
        <f>#VALUE!</f>
        <v>0</v>
      </c>
      <c r="J464" s="19">
        <f>#VALUE!</f>
        <v>0</v>
      </c>
      <c r="K464" s="22">
        <v>0</v>
      </c>
      <c r="L464" s="22">
        <v>0</v>
      </c>
      <c r="M464" s="22">
        <v>0</v>
      </c>
      <c r="N464" s="22">
        <v>0</v>
      </c>
      <c r="O464" s="17"/>
    </row>
    <row r="465" spans="1:15">
      <c r="A465" s="25">
        <v>460</v>
      </c>
      <c r="B465" s="26">
        <f>#VALUE!</f>
        <v>0</v>
      </c>
      <c r="C465" s="19">
        <f>#VALUE!</f>
        <v>0</v>
      </c>
      <c r="D465" s="26">
        <f>#VALUE!</f>
        <v>0</v>
      </c>
      <c r="E465" s="18">
        <f>#VALUE!</f>
        <v>0</v>
      </c>
      <c r="F465" s="22">
        <v>0</v>
      </c>
      <c r="G465" s="19">
        <f>#VALUE!</f>
        <v>0</v>
      </c>
      <c r="H465" s="19">
        <f>#VALUE!</f>
        <v>0</v>
      </c>
      <c r="I465" s="19">
        <f>#VALUE!</f>
        <v>0</v>
      </c>
      <c r="J465" s="19">
        <f>#VALUE!</f>
        <v>0</v>
      </c>
      <c r="K465" s="22">
        <v>0</v>
      </c>
      <c r="L465" s="22">
        <v>0</v>
      </c>
      <c r="M465" s="22">
        <v>0</v>
      </c>
      <c r="N465" s="22">
        <v>0</v>
      </c>
      <c r="O465" s="17"/>
    </row>
    <row r="466" spans="1:15">
      <c r="A466" s="25">
        <v>461</v>
      </c>
      <c r="B466" s="26">
        <f>#VALUE!</f>
        <v>0</v>
      </c>
      <c r="C466" s="19">
        <f>#VALUE!</f>
        <v>0</v>
      </c>
      <c r="D466" s="26">
        <f>#VALUE!</f>
        <v>0</v>
      </c>
      <c r="E466" s="18">
        <f>#VALUE!</f>
        <v>0</v>
      </c>
      <c r="F466" s="22">
        <v>0</v>
      </c>
      <c r="G466" s="19">
        <f>#VALUE!</f>
        <v>0</v>
      </c>
      <c r="H466" s="19">
        <f>#VALUE!</f>
        <v>0</v>
      </c>
      <c r="I466" s="19">
        <f>#VALUE!</f>
        <v>0</v>
      </c>
      <c r="J466" s="19">
        <f>#VALUE!</f>
        <v>0</v>
      </c>
      <c r="K466" s="22">
        <v>0</v>
      </c>
      <c r="L466" s="22">
        <v>0</v>
      </c>
      <c r="M466" s="22">
        <v>0</v>
      </c>
      <c r="N466" s="22">
        <v>0</v>
      </c>
      <c r="O466" s="17"/>
    </row>
    <row r="467" spans="1:15">
      <c r="A467" s="25">
        <v>462</v>
      </c>
      <c r="B467" s="26">
        <f>#VALUE!</f>
        <v>0</v>
      </c>
      <c r="C467" s="19">
        <f>#VALUE!</f>
        <v>0</v>
      </c>
      <c r="D467" s="26">
        <f>#VALUE!</f>
        <v>0</v>
      </c>
      <c r="E467" s="18">
        <f>#VALUE!</f>
        <v>0</v>
      </c>
      <c r="F467" s="22">
        <v>0</v>
      </c>
      <c r="G467" s="19">
        <f>#VALUE!</f>
        <v>0</v>
      </c>
      <c r="H467" s="19">
        <f>#VALUE!</f>
        <v>0</v>
      </c>
      <c r="I467" s="19">
        <f>#VALUE!</f>
        <v>0</v>
      </c>
      <c r="J467" s="19">
        <f>#VALUE!</f>
        <v>0</v>
      </c>
      <c r="K467" s="22">
        <v>0</v>
      </c>
      <c r="L467" s="22">
        <v>0</v>
      </c>
      <c r="M467" s="22">
        <v>0</v>
      </c>
      <c r="N467" s="22">
        <v>0</v>
      </c>
      <c r="O467" s="17"/>
    </row>
    <row r="468" spans="1:15">
      <c r="A468" s="25">
        <v>463</v>
      </c>
      <c r="B468" s="26">
        <f>#VALUE!</f>
        <v>0</v>
      </c>
      <c r="C468" s="19">
        <f>#VALUE!</f>
        <v>0</v>
      </c>
      <c r="D468" s="26">
        <f>#VALUE!</f>
        <v>0</v>
      </c>
      <c r="E468" s="18">
        <f>#VALUE!</f>
        <v>0</v>
      </c>
      <c r="F468" s="22">
        <v>0</v>
      </c>
      <c r="G468" s="19">
        <f>#VALUE!</f>
        <v>0</v>
      </c>
      <c r="H468" s="19">
        <f>#VALUE!</f>
        <v>0</v>
      </c>
      <c r="I468" s="19">
        <f>#VALUE!</f>
        <v>0</v>
      </c>
      <c r="J468" s="19">
        <f>#VALUE!</f>
        <v>0</v>
      </c>
      <c r="K468" s="22">
        <v>0</v>
      </c>
      <c r="L468" s="22">
        <v>0</v>
      </c>
      <c r="M468" s="22">
        <v>0</v>
      </c>
      <c r="N468" s="22">
        <v>0</v>
      </c>
      <c r="O468" s="17"/>
    </row>
    <row r="469" spans="1:15">
      <c r="A469" s="25">
        <v>464</v>
      </c>
      <c r="B469" s="26">
        <f>#VALUE!</f>
        <v>0</v>
      </c>
      <c r="C469" s="19">
        <f>#VALUE!</f>
        <v>0</v>
      </c>
      <c r="D469" s="26">
        <f>#VALUE!</f>
        <v>0</v>
      </c>
      <c r="E469" s="18">
        <f>#VALUE!</f>
        <v>0</v>
      </c>
      <c r="F469" s="22">
        <v>0</v>
      </c>
      <c r="G469" s="19">
        <f>#VALUE!</f>
        <v>0</v>
      </c>
      <c r="H469" s="19">
        <f>#VALUE!</f>
        <v>0</v>
      </c>
      <c r="I469" s="19">
        <f>#VALUE!</f>
        <v>0</v>
      </c>
      <c r="J469" s="19">
        <f>#VALUE!</f>
        <v>0</v>
      </c>
      <c r="K469" s="22">
        <v>0</v>
      </c>
      <c r="L469" s="22">
        <v>0</v>
      </c>
      <c r="M469" s="22">
        <v>0</v>
      </c>
      <c r="N469" s="22">
        <v>0</v>
      </c>
      <c r="O469" s="17"/>
    </row>
    <row r="470" spans="1:15">
      <c r="A470" s="25">
        <v>465</v>
      </c>
      <c r="B470" s="26">
        <f>#VALUE!</f>
        <v>0</v>
      </c>
      <c r="C470" s="19">
        <f>#VALUE!</f>
        <v>0</v>
      </c>
      <c r="D470" s="26">
        <f>#VALUE!</f>
        <v>0</v>
      </c>
      <c r="E470" s="18">
        <f>#VALUE!</f>
        <v>0</v>
      </c>
      <c r="F470" s="22">
        <v>0</v>
      </c>
      <c r="G470" s="19">
        <f>#VALUE!</f>
        <v>0</v>
      </c>
      <c r="H470" s="19">
        <f>#VALUE!</f>
        <v>0</v>
      </c>
      <c r="I470" s="19">
        <f>#VALUE!</f>
        <v>0</v>
      </c>
      <c r="J470" s="19">
        <f>#VALUE!</f>
        <v>0</v>
      </c>
      <c r="K470" s="22">
        <v>0</v>
      </c>
      <c r="L470" s="22">
        <v>0</v>
      </c>
      <c r="M470" s="22">
        <v>0</v>
      </c>
      <c r="N470" s="22">
        <v>0</v>
      </c>
      <c r="O470" s="17"/>
    </row>
    <row r="471" spans="1:15">
      <c r="A471" s="25">
        <v>466</v>
      </c>
      <c r="B471" s="26">
        <f>#VALUE!</f>
        <v>0</v>
      </c>
      <c r="C471" s="19">
        <f>#VALUE!</f>
        <v>0</v>
      </c>
      <c r="D471" s="26">
        <f>#VALUE!</f>
        <v>0</v>
      </c>
      <c r="E471" s="18">
        <f>#VALUE!</f>
        <v>0</v>
      </c>
      <c r="F471" s="22">
        <v>0</v>
      </c>
      <c r="G471" s="19">
        <f>#VALUE!</f>
        <v>0</v>
      </c>
      <c r="H471" s="19">
        <f>#VALUE!</f>
        <v>0</v>
      </c>
      <c r="I471" s="19">
        <f>#VALUE!</f>
        <v>0</v>
      </c>
      <c r="J471" s="19">
        <f>#VALUE!</f>
        <v>0</v>
      </c>
      <c r="K471" s="22">
        <v>0</v>
      </c>
      <c r="L471" s="22">
        <v>0</v>
      </c>
      <c r="M471" s="22">
        <v>0</v>
      </c>
      <c r="N471" s="22">
        <v>0</v>
      </c>
      <c r="O471" s="17"/>
    </row>
    <row r="472" spans="1:15">
      <c r="A472" s="25">
        <v>467</v>
      </c>
      <c r="B472" s="26">
        <f>#VALUE!</f>
        <v>0</v>
      </c>
      <c r="C472" s="19">
        <f>#VALUE!</f>
        <v>0</v>
      </c>
      <c r="D472" s="26">
        <f>#VALUE!</f>
        <v>0</v>
      </c>
      <c r="E472" s="18">
        <f>#VALUE!</f>
        <v>0</v>
      </c>
      <c r="F472" s="22">
        <v>0</v>
      </c>
      <c r="G472" s="19">
        <f>#VALUE!</f>
        <v>0</v>
      </c>
      <c r="H472" s="19">
        <f>#VALUE!</f>
        <v>0</v>
      </c>
      <c r="I472" s="19">
        <f>#VALUE!</f>
        <v>0</v>
      </c>
      <c r="J472" s="19">
        <f>#VALUE!</f>
        <v>0</v>
      </c>
      <c r="K472" s="22">
        <v>0</v>
      </c>
      <c r="L472" s="22">
        <v>0</v>
      </c>
      <c r="M472" s="22">
        <v>0</v>
      </c>
      <c r="N472" s="22">
        <v>0</v>
      </c>
      <c r="O472" s="17"/>
    </row>
    <row r="473" spans="1:15">
      <c r="A473" s="25">
        <v>468</v>
      </c>
      <c r="B473" s="26">
        <f>#VALUE!</f>
        <v>0</v>
      </c>
      <c r="C473" s="19">
        <f>#VALUE!</f>
        <v>0</v>
      </c>
      <c r="D473" s="26">
        <f>#VALUE!</f>
        <v>0</v>
      </c>
      <c r="E473" s="18">
        <f>#VALUE!</f>
        <v>0</v>
      </c>
      <c r="F473" s="22">
        <v>0</v>
      </c>
      <c r="G473" s="19">
        <f>#VALUE!</f>
        <v>0</v>
      </c>
      <c r="H473" s="19">
        <f>#VALUE!</f>
        <v>0</v>
      </c>
      <c r="I473" s="19">
        <f>#VALUE!</f>
        <v>0</v>
      </c>
      <c r="J473" s="19">
        <f>#VALUE!</f>
        <v>0</v>
      </c>
      <c r="K473" s="22">
        <v>0</v>
      </c>
      <c r="L473" s="22">
        <v>0</v>
      </c>
      <c r="M473" s="22">
        <v>0</v>
      </c>
      <c r="N473" s="22">
        <v>0</v>
      </c>
      <c r="O473" s="17"/>
    </row>
    <row r="474" spans="1:15">
      <c r="A474" s="25">
        <v>469</v>
      </c>
      <c r="B474" s="26">
        <f>#VALUE!</f>
        <v>0</v>
      </c>
      <c r="C474" s="19">
        <f>#VALUE!</f>
        <v>0</v>
      </c>
      <c r="D474" s="26">
        <f>#VALUE!</f>
        <v>0</v>
      </c>
      <c r="E474" s="18">
        <f>#VALUE!</f>
        <v>0</v>
      </c>
      <c r="F474" s="22">
        <v>0</v>
      </c>
      <c r="G474" s="19">
        <f>#VALUE!</f>
        <v>0</v>
      </c>
      <c r="H474" s="19">
        <f>#VALUE!</f>
        <v>0</v>
      </c>
      <c r="I474" s="19">
        <f>#VALUE!</f>
        <v>0</v>
      </c>
      <c r="J474" s="19">
        <f>#VALUE!</f>
        <v>0</v>
      </c>
      <c r="K474" s="22">
        <v>0</v>
      </c>
      <c r="L474" s="22">
        <v>0</v>
      </c>
      <c r="M474" s="22">
        <v>0</v>
      </c>
      <c r="N474" s="22">
        <v>0</v>
      </c>
      <c r="O474" s="17"/>
    </row>
    <row r="475" spans="1:15">
      <c r="A475" s="25">
        <v>470</v>
      </c>
      <c r="B475" s="26">
        <f>#VALUE!</f>
        <v>0</v>
      </c>
      <c r="C475" s="19">
        <f>#VALUE!</f>
        <v>0</v>
      </c>
      <c r="D475" s="26">
        <f>#VALUE!</f>
        <v>0</v>
      </c>
      <c r="E475" s="18">
        <f>#VALUE!</f>
        <v>0</v>
      </c>
      <c r="F475" s="22">
        <v>0</v>
      </c>
      <c r="G475" s="19">
        <f>#VALUE!</f>
        <v>0</v>
      </c>
      <c r="H475" s="19">
        <f>#VALUE!</f>
        <v>0</v>
      </c>
      <c r="I475" s="19">
        <f>#VALUE!</f>
        <v>0</v>
      </c>
      <c r="J475" s="19">
        <f>#VALUE!</f>
        <v>0</v>
      </c>
      <c r="K475" s="22">
        <v>0</v>
      </c>
      <c r="L475" s="22">
        <v>0</v>
      </c>
      <c r="M475" s="22">
        <v>0</v>
      </c>
      <c r="N475" s="22">
        <v>0</v>
      </c>
      <c r="O475" s="17"/>
    </row>
    <row r="476" spans="1:15">
      <c r="A476" s="25">
        <v>471</v>
      </c>
      <c r="B476" s="26">
        <f>#VALUE!</f>
        <v>0</v>
      </c>
      <c r="C476" s="19">
        <f>#VALUE!</f>
        <v>0</v>
      </c>
      <c r="D476" s="26">
        <f>#VALUE!</f>
        <v>0</v>
      </c>
      <c r="E476" s="18">
        <f>#VALUE!</f>
        <v>0</v>
      </c>
      <c r="F476" s="22">
        <v>0</v>
      </c>
      <c r="G476" s="19">
        <f>#VALUE!</f>
        <v>0</v>
      </c>
      <c r="H476" s="19">
        <f>#VALUE!</f>
        <v>0</v>
      </c>
      <c r="I476" s="19">
        <f>#VALUE!</f>
        <v>0</v>
      </c>
      <c r="J476" s="19">
        <f>#VALUE!</f>
        <v>0</v>
      </c>
      <c r="K476" s="22">
        <v>0</v>
      </c>
      <c r="L476" s="22">
        <v>0</v>
      </c>
      <c r="M476" s="22">
        <v>0</v>
      </c>
      <c r="N476" s="22">
        <v>0</v>
      </c>
      <c r="O476" s="17"/>
    </row>
    <row r="477" spans="1:15">
      <c r="A477" s="25">
        <v>472</v>
      </c>
      <c r="B477" s="26">
        <f>#VALUE!</f>
        <v>0</v>
      </c>
      <c r="C477" s="19">
        <f>#VALUE!</f>
        <v>0</v>
      </c>
      <c r="D477" s="26">
        <f>#VALUE!</f>
        <v>0</v>
      </c>
      <c r="E477" s="18">
        <f>#VALUE!</f>
        <v>0</v>
      </c>
      <c r="F477" s="22">
        <v>0</v>
      </c>
      <c r="G477" s="19">
        <f>#VALUE!</f>
        <v>0</v>
      </c>
      <c r="H477" s="19">
        <f>#VALUE!</f>
        <v>0</v>
      </c>
      <c r="I477" s="19">
        <f>#VALUE!</f>
        <v>0</v>
      </c>
      <c r="J477" s="19">
        <f>#VALUE!</f>
        <v>0</v>
      </c>
      <c r="K477" s="22">
        <v>0</v>
      </c>
      <c r="L477" s="22">
        <v>0</v>
      </c>
      <c r="M477" s="22">
        <v>0</v>
      </c>
      <c r="N477" s="22">
        <v>0</v>
      </c>
      <c r="O477" s="17"/>
    </row>
    <row r="478" spans="1:15">
      <c r="A478" s="25">
        <v>473</v>
      </c>
      <c r="B478" s="26">
        <f>#VALUE!</f>
        <v>0</v>
      </c>
      <c r="C478" s="19">
        <f>#VALUE!</f>
        <v>0</v>
      </c>
      <c r="D478" s="26">
        <f>#VALUE!</f>
        <v>0</v>
      </c>
      <c r="E478" s="18">
        <f>#VALUE!</f>
        <v>0</v>
      </c>
      <c r="F478" s="22">
        <v>0</v>
      </c>
      <c r="G478" s="19">
        <f>#VALUE!</f>
        <v>0</v>
      </c>
      <c r="H478" s="19">
        <f>#VALUE!</f>
        <v>0</v>
      </c>
      <c r="I478" s="19">
        <f>#VALUE!</f>
        <v>0</v>
      </c>
      <c r="J478" s="19">
        <f>#VALUE!</f>
        <v>0</v>
      </c>
      <c r="K478" s="22">
        <v>0</v>
      </c>
      <c r="L478" s="22">
        <v>0</v>
      </c>
      <c r="M478" s="22">
        <v>0</v>
      </c>
      <c r="N478" s="22">
        <v>0</v>
      </c>
      <c r="O478" s="17"/>
    </row>
    <row r="479" spans="1:15">
      <c r="A479" s="25">
        <v>474</v>
      </c>
      <c r="B479" s="26">
        <f>#VALUE!</f>
        <v>0</v>
      </c>
      <c r="C479" s="19">
        <f>#VALUE!</f>
        <v>0</v>
      </c>
      <c r="D479" s="26">
        <f>#VALUE!</f>
        <v>0</v>
      </c>
      <c r="E479" s="18">
        <f>#VALUE!</f>
        <v>0</v>
      </c>
      <c r="F479" s="22">
        <v>0</v>
      </c>
      <c r="G479" s="19">
        <f>#VALUE!</f>
        <v>0</v>
      </c>
      <c r="H479" s="19">
        <f>#VALUE!</f>
        <v>0</v>
      </c>
      <c r="I479" s="19">
        <f>#VALUE!</f>
        <v>0</v>
      </c>
      <c r="J479" s="19">
        <f>#VALUE!</f>
        <v>0</v>
      </c>
      <c r="K479" s="22">
        <v>0</v>
      </c>
      <c r="L479" s="22">
        <v>0</v>
      </c>
      <c r="M479" s="22">
        <v>0</v>
      </c>
      <c r="N479" s="22">
        <v>0</v>
      </c>
      <c r="O479" s="17"/>
    </row>
    <row r="480" spans="1:15">
      <c r="A480" s="25">
        <v>475</v>
      </c>
      <c r="B480" s="26">
        <f>#VALUE!</f>
        <v>0</v>
      </c>
      <c r="C480" s="19">
        <f>#VALUE!</f>
        <v>0</v>
      </c>
      <c r="D480" s="26">
        <f>#VALUE!</f>
        <v>0</v>
      </c>
      <c r="E480" s="18">
        <f>#VALUE!</f>
        <v>0</v>
      </c>
      <c r="F480" s="22">
        <v>0</v>
      </c>
      <c r="G480" s="19">
        <f>#VALUE!</f>
        <v>0</v>
      </c>
      <c r="H480" s="19">
        <f>#VALUE!</f>
        <v>0</v>
      </c>
      <c r="I480" s="19">
        <f>#VALUE!</f>
        <v>0</v>
      </c>
      <c r="J480" s="19">
        <f>#VALUE!</f>
        <v>0</v>
      </c>
      <c r="K480" s="22">
        <v>0</v>
      </c>
      <c r="L480" s="22">
        <v>0</v>
      </c>
      <c r="M480" s="22">
        <v>0</v>
      </c>
      <c r="N480" s="22">
        <v>0</v>
      </c>
      <c r="O480" s="17"/>
    </row>
    <row r="481" spans="1:15">
      <c r="A481" s="25">
        <v>476</v>
      </c>
      <c r="B481" s="26">
        <f>#VALUE!</f>
        <v>0</v>
      </c>
      <c r="C481" s="19">
        <f>#VALUE!</f>
        <v>0</v>
      </c>
      <c r="D481" s="26">
        <f>#VALUE!</f>
        <v>0</v>
      </c>
      <c r="E481" s="18">
        <f>#VALUE!</f>
        <v>0</v>
      </c>
      <c r="F481" s="22">
        <v>0</v>
      </c>
      <c r="G481" s="19">
        <f>#VALUE!</f>
        <v>0</v>
      </c>
      <c r="H481" s="19">
        <f>#VALUE!</f>
        <v>0</v>
      </c>
      <c r="I481" s="19">
        <f>#VALUE!</f>
        <v>0</v>
      </c>
      <c r="J481" s="19">
        <f>#VALUE!</f>
        <v>0</v>
      </c>
      <c r="K481" s="22">
        <v>0</v>
      </c>
      <c r="L481" s="22">
        <v>0</v>
      </c>
      <c r="M481" s="22">
        <v>0</v>
      </c>
      <c r="N481" s="22">
        <v>0</v>
      </c>
      <c r="O481" s="17"/>
    </row>
    <row r="482" spans="1:15">
      <c r="A482" s="25">
        <v>477</v>
      </c>
      <c r="B482" s="26">
        <f>#VALUE!</f>
        <v>0</v>
      </c>
      <c r="C482" s="19">
        <f>#VALUE!</f>
        <v>0</v>
      </c>
      <c r="D482" s="26">
        <f>#VALUE!</f>
        <v>0</v>
      </c>
      <c r="E482" s="18">
        <f>#VALUE!</f>
        <v>0</v>
      </c>
      <c r="F482" s="22">
        <v>0</v>
      </c>
      <c r="G482" s="19">
        <f>#VALUE!</f>
        <v>0</v>
      </c>
      <c r="H482" s="19">
        <f>#VALUE!</f>
        <v>0</v>
      </c>
      <c r="I482" s="19">
        <f>#VALUE!</f>
        <v>0</v>
      </c>
      <c r="J482" s="19">
        <f>#VALUE!</f>
        <v>0</v>
      </c>
      <c r="K482" s="22">
        <v>0</v>
      </c>
      <c r="L482" s="22">
        <v>0</v>
      </c>
      <c r="M482" s="22">
        <v>0</v>
      </c>
      <c r="N482" s="22">
        <v>0</v>
      </c>
      <c r="O482" s="17"/>
    </row>
    <row r="483" spans="1:15">
      <c r="A483" s="25">
        <v>478</v>
      </c>
      <c r="B483" s="26">
        <f>#VALUE!</f>
        <v>0</v>
      </c>
      <c r="C483" s="19">
        <f>#VALUE!</f>
        <v>0</v>
      </c>
      <c r="D483" s="26">
        <f>#VALUE!</f>
        <v>0</v>
      </c>
      <c r="E483" s="18">
        <f>#VALUE!</f>
        <v>0</v>
      </c>
      <c r="F483" s="22">
        <v>0</v>
      </c>
      <c r="G483" s="19">
        <f>#VALUE!</f>
        <v>0</v>
      </c>
      <c r="H483" s="19">
        <f>#VALUE!</f>
        <v>0</v>
      </c>
      <c r="I483" s="19">
        <f>#VALUE!</f>
        <v>0</v>
      </c>
      <c r="J483" s="19">
        <f>#VALUE!</f>
        <v>0</v>
      </c>
      <c r="K483" s="22">
        <v>0</v>
      </c>
      <c r="L483" s="22">
        <v>0</v>
      </c>
      <c r="M483" s="22">
        <v>0</v>
      </c>
      <c r="N483" s="22">
        <v>0</v>
      </c>
      <c r="O483" s="17"/>
    </row>
    <row r="484" spans="1:15">
      <c r="A484" s="25">
        <v>479</v>
      </c>
      <c r="B484" s="26">
        <f>#VALUE!</f>
        <v>0</v>
      </c>
      <c r="C484" s="19">
        <f>#VALUE!</f>
        <v>0</v>
      </c>
      <c r="D484" s="26">
        <f>#VALUE!</f>
        <v>0</v>
      </c>
      <c r="E484" s="18">
        <f>#VALUE!</f>
        <v>0</v>
      </c>
      <c r="F484" s="22">
        <v>0</v>
      </c>
      <c r="G484" s="19">
        <f>#VALUE!</f>
        <v>0</v>
      </c>
      <c r="H484" s="19">
        <f>#VALUE!</f>
        <v>0</v>
      </c>
      <c r="I484" s="19">
        <f>#VALUE!</f>
        <v>0</v>
      </c>
      <c r="J484" s="19">
        <f>#VALUE!</f>
        <v>0</v>
      </c>
      <c r="K484" s="22">
        <v>0</v>
      </c>
      <c r="L484" s="22">
        <v>0</v>
      </c>
      <c r="M484" s="22">
        <v>0</v>
      </c>
      <c r="N484" s="22">
        <v>0</v>
      </c>
      <c r="O484" s="17"/>
    </row>
    <row r="485" spans="1:15">
      <c r="A485" s="25">
        <v>480</v>
      </c>
      <c r="B485" s="26">
        <f>#VALUE!</f>
        <v>0</v>
      </c>
      <c r="C485" s="19">
        <f>#VALUE!</f>
        <v>0</v>
      </c>
      <c r="D485" s="26">
        <f>#VALUE!</f>
        <v>0</v>
      </c>
      <c r="E485" s="18">
        <f>#VALUE!</f>
        <v>0</v>
      </c>
      <c r="F485" s="22">
        <v>0</v>
      </c>
      <c r="G485" s="19">
        <f>#VALUE!</f>
        <v>0</v>
      </c>
      <c r="H485" s="19">
        <f>#VALUE!</f>
        <v>0</v>
      </c>
      <c r="I485" s="19">
        <f>#VALUE!</f>
        <v>0</v>
      </c>
      <c r="J485" s="19">
        <f>#VALUE!</f>
        <v>0</v>
      </c>
      <c r="K485" s="22">
        <v>0</v>
      </c>
      <c r="L485" s="22">
        <v>0</v>
      </c>
      <c r="M485" s="22">
        <v>0</v>
      </c>
      <c r="N485" s="22">
        <v>0</v>
      </c>
      <c r="O485" s="17"/>
    </row>
    <row r="486" spans="1:15">
      <c r="A486" s="25">
        <v>481</v>
      </c>
      <c r="B486" s="26">
        <f>#VALUE!</f>
        <v>0</v>
      </c>
      <c r="C486" s="19">
        <f>#VALUE!</f>
        <v>0</v>
      </c>
      <c r="D486" s="26">
        <f>#VALUE!</f>
        <v>0</v>
      </c>
      <c r="E486" s="18">
        <f>#VALUE!</f>
        <v>0</v>
      </c>
      <c r="F486" s="22">
        <v>0</v>
      </c>
      <c r="G486" s="19">
        <f>#VALUE!</f>
        <v>0</v>
      </c>
      <c r="H486" s="19">
        <f>#VALUE!</f>
        <v>0</v>
      </c>
      <c r="I486" s="19">
        <f>#VALUE!</f>
        <v>0</v>
      </c>
      <c r="J486" s="19">
        <f>#VALUE!</f>
        <v>0</v>
      </c>
      <c r="K486" s="22">
        <v>0</v>
      </c>
      <c r="L486" s="22">
        <v>0</v>
      </c>
      <c r="M486" s="22">
        <v>0</v>
      </c>
      <c r="N486" s="22">
        <v>0</v>
      </c>
      <c r="O486" s="17"/>
    </row>
    <row r="487" spans="1:15">
      <c r="A487" s="25">
        <v>482</v>
      </c>
      <c r="B487" s="26">
        <f>#VALUE!</f>
        <v>0</v>
      </c>
      <c r="C487" s="19">
        <f>#VALUE!</f>
        <v>0</v>
      </c>
      <c r="D487" s="26">
        <f>#VALUE!</f>
        <v>0</v>
      </c>
      <c r="E487" s="18">
        <f>#VALUE!</f>
        <v>0</v>
      </c>
      <c r="F487" s="22">
        <v>0</v>
      </c>
      <c r="G487" s="19">
        <f>#VALUE!</f>
        <v>0</v>
      </c>
      <c r="H487" s="19">
        <f>#VALUE!</f>
        <v>0</v>
      </c>
      <c r="I487" s="19">
        <f>#VALUE!</f>
        <v>0</v>
      </c>
      <c r="J487" s="19">
        <f>#VALUE!</f>
        <v>0</v>
      </c>
      <c r="K487" s="22">
        <v>0</v>
      </c>
      <c r="L487" s="22">
        <v>0</v>
      </c>
      <c r="M487" s="22">
        <v>0</v>
      </c>
      <c r="N487" s="22">
        <v>0</v>
      </c>
      <c r="O487" s="17"/>
    </row>
    <row r="488" spans="1:15">
      <c r="A488" s="25">
        <v>483</v>
      </c>
      <c r="B488" s="26">
        <f>#VALUE!</f>
        <v>0</v>
      </c>
      <c r="C488" s="19">
        <f>#VALUE!</f>
        <v>0</v>
      </c>
      <c r="D488" s="26">
        <f>#VALUE!</f>
        <v>0</v>
      </c>
      <c r="E488" s="18">
        <f>#VALUE!</f>
        <v>0</v>
      </c>
      <c r="F488" s="22">
        <v>0</v>
      </c>
      <c r="G488" s="19">
        <f>#VALUE!</f>
        <v>0</v>
      </c>
      <c r="H488" s="19">
        <f>#VALUE!</f>
        <v>0</v>
      </c>
      <c r="I488" s="19">
        <f>#VALUE!</f>
        <v>0</v>
      </c>
      <c r="J488" s="19">
        <f>#VALUE!</f>
        <v>0</v>
      </c>
      <c r="K488" s="22">
        <v>0</v>
      </c>
      <c r="L488" s="22">
        <v>0</v>
      </c>
      <c r="M488" s="22">
        <v>0</v>
      </c>
      <c r="N488" s="22">
        <v>0</v>
      </c>
      <c r="O488" s="17"/>
    </row>
    <row r="489" spans="1:15">
      <c r="A489" s="25">
        <v>484</v>
      </c>
      <c r="B489" s="26">
        <f>#VALUE!</f>
        <v>0</v>
      </c>
      <c r="C489" s="19">
        <f>#VALUE!</f>
        <v>0</v>
      </c>
      <c r="D489" s="26">
        <f>#VALUE!</f>
        <v>0</v>
      </c>
      <c r="E489" s="18">
        <f>#VALUE!</f>
        <v>0</v>
      </c>
      <c r="F489" s="22">
        <v>0</v>
      </c>
      <c r="G489" s="19">
        <f>#VALUE!</f>
        <v>0</v>
      </c>
      <c r="H489" s="19">
        <f>#VALUE!</f>
        <v>0</v>
      </c>
      <c r="I489" s="19">
        <f>#VALUE!</f>
        <v>0</v>
      </c>
      <c r="J489" s="19">
        <f>#VALUE!</f>
        <v>0</v>
      </c>
      <c r="K489" s="22">
        <v>0</v>
      </c>
      <c r="L489" s="22">
        <v>0</v>
      </c>
      <c r="M489" s="22">
        <v>0</v>
      </c>
      <c r="N489" s="22">
        <v>0</v>
      </c>
      <c r="O489" s="17"/>
    </row>
    <row r="490" spans="1:15">
      <c r="A490" s="25">
        <v>485</v>
      </c>
      <c r="B490" s="26">
        <f>#VALUE!</f>
        <v>0</v>
      </c>
      <c r="C490" s="19">
        <f>#VALUE!</f>
        <v>0</v>
      </c>
      <c r="D490" s="26">
        <f>#VALUE!</f>
        <v>0</v>
      </c>
      <c r="E490" s="18">
        <f>#VALUE!</f>
        <v>0</v>
      </c>
      <c r="F490" s="22">
        <v>0</v>
      </c>
      <c r="G490" s="19">
        <f>#VALUE!</f>
        <v>0</v>
      </c>
      <c r="H490" s="19">
        <f>#VALUE!</f>
        <v>0</v>
      </c>
      <c r="I490" s="19">
        <f>#VALUE!</f>
        <v>0</v>
      </c>
      <c r="J490" s="19">
        <f>#VALUE!</f>
        <v>0</v>
      </c>
      <c r="K490" s="22">
        <v>0</v>
      </c>
      <c r="L490" s="22">
        <v>0</v>
      </c>
      <c r="M490" s="22">
        <v>0</v>
      </c>
      <c r="N490" s="22">
        <v>0</v>
      </c>
      <c r="O490" s="17"/>
    </row>
    <row r="491" spans="1:15">
      <c r="A491" s="25">
        <v>486</v>
      </c>
      <c r="B491" s="26">
        <f>#VALUE!</f>
        <v>0</v>
      </c>
      <c r="C491" s="19">
        <f>#VALUE!</f>
        <v>0</v>
      </c>
      <c r="D491" s="26">
        <f>#VALUE!</f>
        <v>0</v>
      </c>
      <c r="E491" s="18">
        <f>#VALUE!</f>
        <v>0</v>
      </c>
      <c r="F491" s="22">
        <v>0</v>
      </c>
      <c r="G491" s="19">
        <f>#VALUE!</f>
        <v>0</v>
      </c>
      <c r="H491" s="19">
        <f>#VALUE!</f>
        <v>0</v>
      </c>
      <c r="I491" s="19">
        <f>#VALUE!</f>
        <v>0</v>
      </c>
      <c r="J491" s="19">
        <f>#VALUE!</f>
        <v>0</v>
      </c>
      <c r="K491" s="22">
        <v>0</v>
      </c>
      <c r="L491" s="22">
        <v>0</v>
      </c>
      <c r="M491" s="22">
        <v>0</v>
      </c>
      <c r="N491" s="22">
        <v>0</v>
      </c>
      <c r="O491" s="17"/>
    </row>
    <row r="492" spans="1:15">
      <c r="A492" s="25">
        <v>487</v>
      </c>
      <c r="B492" s="26">
        <f>#VALUE!</f>
        <v>0</v>
      </c>
      <c r="C492" s="19">
        <f>#VALUE!</f>
        <v>0</v>
      </c>
      <c r="D492" s="26">
        <f>#VALUE!</f>
        <v>0</v>
      </c>
      <c r="E492" s="18">
        <f>#VALUE!</f>
        <v>0</v>
      </c>
      <c r="F492" s="22">
        <v>0</v>
      </c>
      <c r="G492" s="19">
        <f>#VALUE!</f>
        <v>0</v>
      </c>
      <c r="H492" s="19">
        <f>#VALUE!</f>
        <v>0</v>
      </c>
      <c r="I492" s="19">
        <f>#VALUE!</f>
        <v>0</v>
      </c>
      <c r="J492" s="19">
        <f>#VALUE!</f>
        <v>0</v>
      </c>
      <c r="K492" s="22">
        <v>0</v>
      </c>
      <c r="L492" s="22">
        <v>0</v>
      </c>
      <c r="M492" s="22">
        <v>0</v>
      </c>
      <c r="N492" s="22">
        <v>0</v>
      </c>
      <c r="O492" s="17"/>
    </row>
    <row r="493" spans="1:15">
      <c r="A493" s="25">
        <v>488</v>
      </c>
      <c r="B493" s="26">
        <f>#VALUE!</f>
        <v>0</v>
      </c>
      <c r="C493" s="19">
        <f>#VALUE!</f>
        <v>0</v>
      </c>
      <c r="D493" s="26">
        <f>#VALUE!</f>
        <v>0</v>
      </c>
      <c r="E493" s="18">
        <f>#VALUE!</f>
        <v>0</v>
      </c>
      <c r="F493" s="22">
        <v>0</v>
      </c>
      <c r="G493" s="19">
        <f>#VALUE!</f>
        <v>0</v>
      </c>
      <c r="H493" s="19">
        <f>#VALUE!</f>
        <v>0</v>
      </c>
      <c r="I493" s="19">
        <f>#VALUE!</f>
        <v>0</v>
      </c>
      <c r="J493" s="19">
        <f>#VALUE!</f>
        <v>0</v>
      </c>
      <c r="K493" s="22">
        <v>0</v>
      </c>
      <c r="L493" s="22">
        <v>0</v>
      </c>
      <c r="M493" s="22">
        <v>0</v>
      </c>
      <c r="N493" s="22">
        <v>0</v>
      </c>
      <c r="O493" s="17"/>
    </row>
    <row r="494" spans="1:15">
      <c r="A494" s="25">
        <v>489</v>
      </c>
      <c r="B494" s="26">
        <f>#VALUE!</f>
        <v>0</v>
      </c>
      <c r="C494" s="19">
        <f>#VALUE!</f>
        <v>0</v>
      </c>
      <c r="D494" s="26">
        <f>#VALUE!</f>
        <v>0</v>
      </c>
      <c r="E494" s="18">
        <f>#VALUE!</f>
        <v>0</v>
      </c>
      <c r="F494" s="22">
        <v>0</v>
      </c>
      <c r="G494" s="19">
        <f>#VALUE!</f>
        <v>0</v>
      </c>
      <c r="H494" s="19">
        <f>#VALUE!</f>
        <v>0</v>
      </c>
      <c r="I494" s="19">
        <f>#VALUE!</f>
        <v>0</v>
      </c>
      <c r="J494" s="19">
        <f>#VALUE!</f>
        <v>0</v>
      </c>
      <c r="K494" s="22">
        <v>0</v>
      </c>
      <c r="L494" s="22">
        <v>0</v>
      </c>
      <c r="M494" s="22">
        <v>0</v>
      </c>
      <c r="N494" s="22">
        <v>0</v>
      </c>
      <c r="O494" s="17"/>
    </row>
    <row r="495" spans="1:15">
      <c r="A495" s="25">
        <v>490</v>
      </c>
      <c r="B495" s="26">
        <f>#VALUE!</f>
        <v>0</v>
      </c>
      <c r="C495" s="19">
        <f>#VALUE!</f>
        <v>0</v>
      </c>
      <c r="D495" s="26">
        <f>#VALUE!</f>
        <v>0</v>
      </c>
      <c r="E495" s="18">
        <f>#VALUE!</f>
        <v>0</v>
      </c>
      <c r="F495" s="22">
        <v>0</v>
      </c>
      <c r="G495" s="19">
        <f>#VALUE!</f>
        <v>0</v>
      </c>
      <c r="H495" s="19">
        <f>#VALUE!</f>
        <v>0</v>
      </c>
      <c r="I495" s="19">
        <f>#VALUE!</f>
        <v>0</v>
      </c>
      <c r="J495" s="19">
        <f>#VALUE!</f>
        <v>0</v>
      </c>
      <c r="K495" s="22">
        <v>0</v>
      </c>
      <c r="L495" s="22">
        <v>0</v>
      </c>
      <c r="M495" s="22">
        <v>0</v>
      </c>
      <c r="N495" s="22">
        <v>0</v>
      </c>
      <c r="O495" s="17"/>
    </row>
    <row r="496" spans="1:15">
      <c r="A496" s="25">
        <v>491</v>
      </c>
      <c r="B496" s="26">
        <f>#VALUE!</f>
        <v>0</v>
      </c>
      <c r="C496" s="19">
        <f>#VALUE!</f>
        <v>0</v>
      </c>
      <c r="D496" s="26">
        <f>#VALUE!</f>
        <v>0</v>
      </c>
      <c r="E496" s="18">
        <f>#VALUE!</f>
        <v>0</v>
      </c>
      <c r="F496" s="22">
        <v>0</v>
      </c>
      <c r="G496" s="19">
        <f>#VALUE!</f>
        <v>0</v>
      </c>
      <c r="H496" s="19">
        <f>#VALUE!</f>
        <v>0</v>
      </c>
      <c r="I496" s="19">
        <f>#VALUE!</f>
        <v>0</v>
      </c>
      <c r="J496" s="19">
        <f>#VALUE!</f>
        <v>0</v>
      </c>
      <c r="K496" s="22">
        <v>0</v>
      </c>
      <c r="L496" s="22">
        <v>0</v>
      </c>
      <c r="M496" s="22">
        <v>0</v>
      </c>
      <c r="N496" s="22">
        <v>0</v>
      </c>
      <c r="O496" s="17"/>
    </row>
    <row r="497" spans="1:15">
      <c r="A497" s="25">
        <v>492</v>
      </c>
      <c r="B497" s="26">
        <f>#VALUE!</f>
        <v>0</v>
      </c>
      <c r="C497" s="19">
        <f>#VALUE!</f>
        <v>0</v>
      </c>
      <c r="D497" s="26">
        <f>#VALUE!</f>
        <v>0</v>
      </c>
      <c r="E497" s="18">
        <f>#VALUE!</f>
        <v>0</v>
      </c>
      <c r="F497" s="22">
        <v>0</v>
      </c>
      <c r="G497" s="19">
        <f>#VALUE!</f>
        <v>0</v>
      </c>
      <c r="H497" s="19">
        <f>#VALUE!</f>
        <v>0</v>
      </c>
      <c r="I497" s="19">
        <f>#VALUE!</f>
        <v>0</v>
      </c>
      <c r="J497" s="19">
        <f>#VALUE!</f>
        <v>0</v>
      </c>
      <c r="K497" s="22">
        <v>0</v>
      </c>
      <c r="L497" s="22">
        <v>0</v>
      </c>
      <c r="M497" s="22">
        <v>0</v>
      </c>
      <c r="N497" s="22">
        <v>0</v>
      </c>
      <c r="O497" s="17"/>
    </row>
    <row r="498" spans="1:15">
      <c r="A498" s="25">
        <v>493</v>
      </c>
      <c r="B498" s="26">
        <f>#VALUE!</f>
        <v>0</v>
      </c>
      <c r="C498" s="19">
        <f>#VALUE!</f>
        <v>0</v>
      </c>
      <c r="D498" s="26">
        <f>#VALUE!</f>
        <v>0</v>
      </c>
      <c r="E498" s="18">
        <f>#VALUE!</f>
        <v>0</v>
      </c>
      <c r="F498" s="22">
        <v>0</v>
      </c>
      <c r="G498" s="19">
        <f>#VALUE!</f>
        <v>0</v>
      </c>
      <c r="H498" s="19">
        <f>#VALUE!</f>
        <v>0</v>
      </c>
      <c r="I498" s="19">
        <f>#VALUE!</f>
        <v>0</v>
      </c>
      <c r="J498" s="19">
        <f>#VALUE!</f>
        <v>0</v>
      </c>
      <c r="K498" s="22">
        <v>0</v>
      </c>
      <c r="L498" s="22">
        <v>0</v>
      </c>
      <c r="M498" s="22">
        <v>0</v>
      </c>
      <c r="N498" s="22">
        <v>0</v>
      </c>
      <c r="O498" s="17"/>
    </row>
    <row r="499" spans="1:15">
      <c r="A499" s="25">
        <v>494</v>
      </c>
      <c r="B499" s="26">
        <f>#VALUE!</f>
        <v>0</v>
      </c>
      <c r="C499" s="19">
        <f>#VALUE!</f>
        <v>0</v>
      </c>
      <c r="D499" s="26">
        <f>#VALUE!</f>
        <v>0</v>
      </c>
      <c r="E499" s="18">
        <f>#VALUE!</f>
        <v>0</v>
      </c>
      <c r="F499" s="22">
        <v>0</v>
      </c>
      <c r="G499" s="19">
        <f>#VALUE!</f>
        <v>0</v>
      </c>
      <c r="H499" s="19">
        <f>#VALUE!</f>
        <v>0</v>
      </c>
      <c r="I499" s="19">
        <f>#VALUE!</f>
        <v>0</v>
      </c>
      <c r="J499" s="19">
        <f>#VALUE!</f>
        <v>0</v>
      </c>
      <c r="K499" s="22">
        <v>0</v>
      </c>
      <c r="L499" s="22">
        <v>0</v>
      </c>
      <c r="M499" s="22">
        <v>0</v>
      </c>
      <c r="N499" s="22">
        <v>0</v>
      </c>
      <c r="O499" s="17"/>
    </row>
    <row r="500" spans="1:15">
      <c r="A500" s="25">
        <v>495</v>
      </c>
      <c r="B500" s="26">
        <f>#VALUE!</f>
        <v>0</v>
      </c>
      <c r="C500" s="19">
        <f>#VALUE!</f>
        <v>0</v>
      </c>
      <c r="D500" s="26">
        <f>#VALUE!</f>
        <v>0</v>
      </c>
      <c r="E500" s="18">
        <f>#VALUE!</f>
        <v>0</v>
      </c>
      <c r="F500" s="22">
        <v>0</v>
      </c>
      <c r="G500" s="19">
        <f>#VALUE!</f>
        <v>0</v>
      </c>
      <c r="H500" s="19">
        <f>#VALUE!</f>
        <v>0</v>
      </c>
      <c r="I500" s="19">
        <f>#VALUE!</f>
        <v>0</v>
      </c>
      <c r="J500" s="19">
        <f>#VALUE!</f>
        <v>0</v>
      </c>
      <c r="K500" s="22">
        <v>0</v>
      </c>
      <c r="L500" s="22">
        <v>0</v>
      </c>
      <c r="M500" s="22">
        <v>0</v>
      </c>
      <c r="N500" s="22">
        <v>0</v>
      </c>
      <c r="O500" s="17"/>
    </row>
    <row r="501" spans="1:15">
      <c r="A501" s="25">
        <v>496</v>
      </c>
      <c r="B501" s="26">
        <f>#VALUE!</f>
        <v>0</v>
      </c>
      <c r="C501" s="19">
        <f>#VALUE!</f>
        <v>0</v>
      </c>
      <c r="D501" s="26">
        <f>#VALUE!</f>
        <v>0</v>
      </c>
      <c r="E501" s="18">
        <f>#VALUE!</f>
        <v>0</v>
      </c>
      <c r="F501" s="22">
        <v>0</v>
      </c>
      <c r="G501" s="19">
        <f>#VALUE!</f>
        <v>0</v>
      </c>
      <c r="H501" s="19">
        <f>#VALUE!</f>
        <v>0</v>
      </c>
      <c r="I501" s="19">
        <f>#VALUE!</f>
        <v>0</v>
      </c>
      <c r="J501" s="19">
        <f>#VALUE!</f>
        <v>0</v>
      </c>
      <c r="K501" s="22">
        <v>0</v>
      </c>
      <c r="L501" s="22">
        <v>0</v>
      </c>
      <c r="M501" s="22">
        <v>0</v>
      </c>
      <c r="N501" s="22">
        <v>0</v>
      </c>
      <c r="O501" s="17"/>
    </row>
    <row r="502" spans="1:15">
      <c r="A502" s="25">
        <v>497</v>
      </c>
      <c r="B502" s="26">
        <f>#VALUE!</f>
        <v>0</v>
      </c>
      <c r="C502" s="19">
        <f>#VALUE!</f>
        <v>0</v>
      </c>
      <c r="D502" s="26">
        <f>#VALUE!</f>
        <v>0</v>
      </c>
      <c r="E502" s="18">
        <f>#VALUE!</f>
        <v>0</v>
      </c>
      <c r="F502" s="22">
        <v>0</v>
      </c>
      <c r="G502" s="19">
        <f>#VALUE!</f>
        <v>0</v>
      </c>
      <c r="H502" s="19">
        <f>#VALUE!</f>
        <v>0</v>
      </c>
      <c r="I502" s="19">
        <f>#VALUE!</f>
        <v>0</v>
      </c>
      <c r="J502" s="19">
        <f>#VALUE!</f>
        <v>0</v>
      </c>
      <c r="K502" s="22">
        <v>0</v>
      </c>
      <c r="L502" s="22">
        <v>0</v>
      </c>
      <c r="M502" s="22">
        <v>0</v>
      </c>
      <c r="N502" s="22">
        <v>0</v>
      </c>
      <c r="O502" s="17"/>
    </row>
    <row r="503" spans="1:15">
      <c r="A503" s="25">
        <v>498</v>
      </c>
      <c r="B503" s="26">
        <f>#VALUE!</f>
        <v>0</v>
      </c>
      <c r="C503" s="19">
        <f>#VALUE!</f>
        <v>0</v>
      </c>
      <c r="D503" s="26">
        <f>#VALUE!</f>
        <v>0</v>
      </c>
      <c r="E503" s="18">
        <f>#VALUE!</f>
        <v>0</v>
      </c>
      <c r="F503" s="22">
        <v>0</v>
      </c>
      <c r="G503" s="19">
        <f>#VALUE!</f>
        <v>0</v>
      </c>
      <c r="H503" s="19">
        <f>#VALUE!</f>
        <v>0</v>
      </c>
      <c r="I503" s="19">
        <f>#VALUE!</f>
        <v>0</v>
      </c>
      <c r="J503" s="19">
        <f>#VALUE!</f>
        <v>0</v>
      </c>
      <c r="K503" s="22">
        <v>0</v>
      </c>
      <c r="L503" s="22">
        <v>0</v>
      </c>
      <c r="M503" s="22">
        <v>0</v>
      </c>
      <c r="N503" s="22">
        <v>0</v>
      </c>
      <c r="O503" s="17"/>
    </row>
    <row r="504" spans="1:15">
      <c r="A504" s="25">
        <v>499</v>
      </c>
      <c r="B504" s="26">
        <f>#VALUE!</f>
        <v>0</v>
      </c>
      <c r="C504" s="19">
        <f>#VALUE!</f>
        <v>0</v>
      </c>
      <c r="D504" s="26">
        <f>#VALUE!</f>
        <v>0</v>
      </c>
      <c r="E504" s="18">
        <f>#VALUE!</f>
        <v>0</v>
      </c>
      <c r="F504" s="22">
        <v>0</v>
      </c>
      <c r="G504" s="19">
        <f>#VALUE!</f>
        <v>0</v>
      </c>
      <c r="H504" s="19">
        <f>#VALUE!</f>
        <v>0</v>
      </c>
      <c r="I504" s="19">
        <f>#VALUE!</f>
        <v>0</v>
      </c>
      <c r="J504" s="19">
        <f>#VALUE!</f>
        <v>0</v>
      </c>
      <c r="K504" s="22">
        <v>0</v>
      </c>
      <c r="L504" s="22">
        <v>0</v>
      </c>
      <c r="M504" s="22">
        <v>0</v>
      </c>
      <c r="N504" s="22">
        <v>0</v>
      </c>
      <c r="O504" s="17"/>
    </row>
    <row r="505" spans="1:15">
      <c r="A505" s="25">
        <v>500</v>
      </c>
      <c r="B505" s="26">
        <f>#VALUE!</f>
        <v>0</v>
      </c>
      <c r="C505" s="19">
        <f>#VALUE!</f>
        <v>0</v>
      </c>
      <c r="D505" s="26">
        <f>#VALUE!</f>
        <v>0</v>
      </c>
      <c r="E505" s="18">
        <f>#VALUE!</f>
        <v>0</v>
      </c>
      <c r="F505" s="22">
        <v>0</v>
      </c>
      <c r="G505" s="19">
        <f>#VALUE!</f>
        <v>0</v>
      </c>
      <c r="H505" s="19">
        <f>#VALUE!</f>
        <v>0</v>
      </c>
      <c r="I505" s="19">
        <f>#VALUE!</f>
        <v>0</v>
      </c>
      <c r="J505" s="19">
        <f>#VALUE!</f>
        <v>0</v>
      </c>
      <c r="K505" s="22">
        <v>0</v>
      </c>
      <c r="L505" s="22">
        <v>0</v>
      </c>
      <c r="M505" s="22">
        <v>0</v>
      </c>
      <c r="N505" s="22">
        <v>0</v>
      </c>
      <c r="O505" s="17"/>
    </row>
    <row r="506" spans="1:15">
      <c r="A506" s="25">
        <v>501</v>
      </c>
      <c r="B506" s="26">
        <f>#VALUE!</f>
        <v>0</v>
      </c>
      <c r="C506" s="19">
        <f>#VALUE!</f>
        <v>0</v>
      </c>
      <c r="D506" s="26">
        <f>#VALUE!</f>
        <v>0</v>
      </c>
      <c r="E506" s="18">
        <f>#VALUE!</f>
        <v>0</v>
      </c>
      <c r="F506" s="22">
        <v>0</v>
      </c>
      <c r="G506" s="19">
        <f>#VALUE!</f>
        <v>0</v>
      </c>
      <c r="H506" s="19">
        <f>#VALUE!</f>
        <v>0</v>
      </c>
      <c r="I506" s="19">
        <f>#VALUE!</f>
        <v>0</v>
      </c>
      <c r="J506" s="19">
        <f>#VALUE!</f>
        <v>0</v>
      </c>
      <c r="K506" s="22">
        <v>0</v>
      </c>
      <c r="L506" s="22">
        <v>0</v>
      </c>
      <c r="M506" s="22">
        <v>0</v>
      </c>
      <c r="N506" s="22">
        <v>0</v>
      </c>
      <c r="O506" s="17"/>
    </row>
    <row r="507" spans="1:15">
      <c r="A507" s="25">
        <v>502</v>
      </c>
      <c r="B507" s="26">
        <f>#VALUE!</f>
        <v>0</v>
      </c>
      <c r="C507" s="19">
        <f>#VALUE!</f>
        <v>0</v>
      </c>
      <c r="D507" s="26">
        <f>#VALUE!</f>
        <v>0</v>
      </c>
      <c r="E507" s="18">
        <f>#VALUE!</f>
        <v>0</v>
      </c>
      <c r="F507" s="22">
        <v>0</v>
      </c>
      <c r="G507" s="19">
        <f>#VALUE!</f>
        <v>0</v>
      </c>
      <c r="H507" s="19">
        <f>#VALUE!</f>
        <v>0</v>
      </c>
      <c r="I507" s="19">
        <f>#VALUE!</f>
        <v>0</v>
      </c>
      <c r="J507" s="19">
        <f>#VALUE!</f>
        <v>0</v>
      </c>
      <c r="K507" s="22">
        <v>0</v>
      </c>
      <c r="L507" s="22">
        <v>0</v>
      </c>
      <c r="M507" s="22">
        <v>0</v>
      </c>
      <c r="N507" s="22">
        <v>0</v>
      </c>
      <c r="O507" s="17"/>
    </row>
    <row r="508" spans="1:15">
      <c r="A508" s="25">
        <v>503</v>
      </c>
      <c r="B508" s="26">
        <f>#VALUE!</f>
        <v>0</v>
      </c>
      <c r="C508" s="19">
        <f>#VALUE!</f>
        <v>0</v>
      </c>
      <c r="D508" s="26">
        <f>#VALUE!</f>
        <v>0</v>
      </c>
      <c r="E508" s="18">
        <f>#VALUE!</f>
        <v>0</v>
      </c>
      <c r="F508" s="22">
        <v>0</v>
      </c>
      <c r="G508" s="19">
        <f>#VALUE!</f>
        <v>0</v>
      </c>
      <c r="H508" s="19">
        <f>#VALUE!</f>
        <v>0</v>
      </c>
      <c r="I508" s="19">
        <f>#VALUE!</f>
        <v>0</v>
      </c>
      <c r="J508" s="19">
        <f>#VALUE!</f>
        <v>0</v>
      </c>
      <c r="K508" s="22">
        <v>0</v>
      </c>
      <c r="L508" s="22">
        <v>0</v>
      </c>
      <c r="M508" s="22">
        <v>0</v>
      </c>
      <c r="N508" s="22">
        <v>0</v>
      </c>
      <c r="O508" s="17"/>
    </row>
    <row r="509" spans="1:15">
      <c r="A509" s="25">
        <v>504</v>
      </c>
      <c r="B509" s="26">
        <f>#VALUE!</f>
        <v>0</v>
      </c>
      <c r="C509" s="19">
        <f>#VALUE!</f>
        <v>0</v>
      </c>
      <c r="D509" s="26">
        <f>#VALUE!</f>
        <v>0</v>
      </c>
      <c r="E509" s="18">
        <f>#VALUE!</f>
        <v>0</v>
      </c>
      <c r="F509" s="22">
        <v>0</v>
      </c>
      <c r="G509" s="19">
        <f>#VALUE!</f>
        <v>0</v>
      </c>
      <c r="H509" s="19">
        <f>#VALUE!</f>
        <v>0</v>
      </c>
      <c r="I509" s="19">
        <f>#VALUE!</f>
        <v>0</v>
      </c>
      <c r="J509" s="19">
        <f>#VALUE!</f>
        <v>0</v>
      </c>
      <c r="K509" s="22">
        <v>0</v>
      </c>
      <c r="L509" s="22">
        <v>0</v>
      </c>
      <c r="M509" s="22">
        <v>0</v>
      </c>
      <c r="N509" s="22">
        <v>0</v>
      </c>
      <c r="O509" s="17"/>
    </row>
    <row r="510" spans="1:15">
      <c r="A510" s="25">
        <v>505</v>
      </c>
      <c r="B510" s="26">
        <f>#VALUE!</f>
        <v>0</v>
      </c>
      <c r="C510" s="19">
        <f>#VALUE!</f>
        <v>0</v>
      </c>
      <c r="D510" s="26">
        <f>#VALUE!</f>
        <v>0</v>
      </c>
      <c r="E510" s="18">
        <f>#VALUE!</f>
        <v>0</v>
      </c>
      <c r="F510" s="22">
        <v>0</v>
      </c>
      <c r="G510" s="19">
        <f>#VALUE!</f>
        <v>0</v>
      </c>
      <c r="H510" s="19">
        <f>#VALUE!</f>
        <v>0</v>
      </c>
      <c r="I510" s="19">
        <f>#VALUE!</f>
        <v>0</v>
      </c>
      <c r="J510" s="19">
        <f>#VALUE!</f>
        <v>0</v>
      </c>
      <c r="K510" s="22">
        <v>0</v>
      </c>
      <c r="L510" s="22">
        <v>0</v>
      </c>
      <c r="M510" s="22">
        <v>0</v>
      </c>
      <c r="N510" s="22">
        <v>0</v>
      </c>
      <c r="O510" s="17"/>
    </row>
    <row r="511" spans="1:15">
      <c r="A511" s="25">
        <v>506</v>
      </c>
      <c r="B511" s="26">
        <f>#VALUE!</f>
        <v>0</v>
      </c>
      <c r="C511" s="19">
        <f>#VALUE!</f>
        <v>0</v>
      </c>
      <c r="D511" s="26">
        <f>#VALUE!</f>
        <v>0</v>
      </c>
      <c r="E511" s="18">
        <f>#VALUE!</f>
        <v>0</v>
      </c>
      <c r="F511" s="22">
        <v>0</v>
      </c>
      <c r="G511" s="19">
        <f>#VALUE!</f>
        <v>0</v>
      </c>
      <c r="H511" s="19">
        <f>#VALUE!</f>
        <v>0</v>
      </c>
      <c r="I511" s="19">
        <f>#VALUE!</f>
        <v>0</v>
      </c>
      <c r="J511" s="19">
        <f>#VALUE!</f>
        <v>0</v>
      </c>
      <c r="K511" s="22">
        <v>0</v>
      </c>
      <c r="L511" s="22">
        <v>0</v>
      </c>
      <c r="M511" s="22">
        <v>0</v>
      </c>
      <c r="N511" s="22">
        <v>0</v>
      </c>
      <c r="O511" s="17"/>
    </row>
    <row r="512" spans="1:15">
      <c r="A512" s="25">
        <v>507</v>
      </c>
      <c r="B512" s="26">
        <f>#VALUE!</f>
        <v>0</v>
      </c>
      <c r="C512" s="19">
        <f>#VALUE!</f>
        <v>0</v>
      </c>
      <c r="D512" s="26">
        <f>#VALUE!</f>
        <v>0</v>
      </c>
      <c r="E512" s="18">
        <f>#VALUE!</f>
        <v>0</v>
      </c>
      <c r="F512" s="22">
        <v>0</v>
      </c>
      <c r="G512" s="19">
        <f>#VALUE!</f>
        <v>0</v>
      </c>
      <c r="H512" s="19">
        <f>#VALUE!</f>
        <v>0</v>
      </c>
      <c r="I512" s="19">
        <f>#VALUE!</f>
        <v>0</v>
      </c>
      <c r="J512" s="19">
        <f>#VALUE!</f>
        <v>0</v>
      </c>
      <c r="K512" s="22">
        <v>0</v>
      </c>
      <c r="L512" s="22">
        <v>0</v>
      </c>
      <c r="M512" s="22">
        <v>0</v>
      </c>
      <c r="N512" s="22">
        <v>0</v>
      </c>
      <c r="O512" s="17"/>
    </row>
    <row r="513" spans="1:15">
      <c r="A513" s="25">
        <v>508</v>
      </c>
      <c r="B513" s="26">
        <f>#VALUE!</f>
        <v>0</v>
      </c>
      <c r="C513" s="19">
        <f>#VALUE!</f>
        <v>0</v>
      </c>
      <c r="D513" s="26">
        <f>#VALUE!</f>
        <v>0</v>
      </c>
      <c r="E513" s="18">
        <f>#VALUE!</f>
        <v>0</v>
      </c>
      <c r="F513" s="22">
        <v>0</v>
      </c>
      <c r="G513" s="19">
        <f>#VALUE!</f>
        <v>0</v>
      </c>
      <c r="H513" s="19">
        <f>#VALUE!</f>
        <v>0</v>
      </c>
      <c r="I513" s="19">
        <f>#VALUE!</f>
        <v>0</v>
      </c>
      <c r="J513" s="19">
        <f>#VALUE!</f>
        <v>0</v>
      </c>
      <c r="K513" s="22">
        <v>0</v>
      </c>
      <c r="L513" s="22">
        <v>0</v>
      </c>
      <c r="M513" s="22">
        <v>0</v>
      </c>
      <c r="N513" s="22">
        <v>0</v>
      </c>
      <c r="O513" s="17"/>
    </row>
    <row r="514" spans="1:15">
      <c r="A514" s="25">
        <v>509</v>
      </c>
      <c r="B514" s="26">
        <f>#VALUE!</f>
        <v>0</v>
      </c>
      <c r="C514" s="19">
        <f>#VALUE!</f>
        <v>0</v>
      </c>
      <c r="D514" s="26">
        <f>#VALUE!</f>
        <v>0</v>
      </c>
      <c r="E514" s="18">
        <f>#VALUE!</f>
        <v>0</v>
      </c>
      <c r="F514" s="22">
        <v>0</v>
      </c>
      <c r="G514" s="19">
        <f>#VALUE!</f>
        <v>0</v>
      </c>
      <c r="H514" s="19">
        <f>#VALUE!</f>
        <v>0</v>
      </c>
      <c r="I514" s="19">
        <f>#VALUE!</f>
        <v>0</v>
      </c>
      <c r="J514" s="19">
        <f>#VALUE!</f>
        <v>0</v>
      </c>
      <c r="K514" s="22">
        <v>0</v>
      </c>
      <c r="L514" s="22">
        <v>0</v>
      </c>
      <c r="M514" s="22">
        <v>0</v>
      </c>
      <c r="N514" s="22">
        <v>0</v>
      </c>
      <c r="O514" s="17"/>
    </row>
    <row r="515" spans="1:15">
      <c r="A515" s="25">
        <v>510</v>
      </c>
      <c r="B515" s="26">
        <f>#VALUE!</f>
        <v>0</v>
      </c>
      <c r="C515" s="19">
        <f>#VALUE!</f>
        <v>0</v>
      </c>
      <c r="D515" s="26">
        <f>#VALUE!</f>
        <v>0</v>
      </c>
      <c r="E515" s="18">
        <f>#VALUE!</f>
        <v>0</v>
      </c>
      <c r="F515" s="22">
        <v>0</v>
      </c>
      <c r="G515" s="19">
        <f>#VALUE!</f>
        <v>0</v>
      </c>
      <c r="H515" s="19">
        <f>#VALUE!</f>
        <v>0</v>
      </c>
      <c r="I515" s="19">
        <f>#VALUE!</f>
        <v>0</v>
      </c>
      <c r="J515" s="19">
        <f>#VALUE!</f>
        <v>0</v>
      </c>
      <c r="K515" s="22">
        <v>0</v>
      </c>
      <c r="L515" s="22">
        <v>0</v>
      </c>
      <c r="M515" s="22">
        <v>0</v>
      </c>
      <c r="N515" s="22">
        <v>0</v>
      </c>
      <c r="O515" s="17"/>
    </row>
    <row r="516" spans="1:15">
      <c r="A516" s="25">
        <v>511</v>
      </c>
      <c r="B516" s="26">
        <f>#VALUE!</f>
        <v>0</v>
      </c>
      <c r="C516" s="19">
        <f>#VALUE!</f>
        <v>0</v>
      </c>
      <c r="D516" s="26">
        <f>#VALUE!</f>
        <v>0</v>
      </c>
      <c r="E516" s="18">
        <f>#VALUE!</f>
        <v>0</v>
      </c>
      <c r="F516" s="22">
        <v>0</v>
      </c>
      <c r="G516" s="19">
        <f>#VALUE!</f>
        <v>0</v>
      </c>
      <c r="H516" s="19">
        <f>#VALUE!</f>
        <v>0</v>
      </c>
      <c r="I516" s="19">
        <f>#VALUE!</f>
        <v>0</v>
      </c>
      <c r="J516" s="19">
        <f>#VALUE!</f>
        <v>0</v>
      </c>
      <c r="K516" s="22">
        <v>0</v>
      </c>
      <c r="L516" s="22">
        <v>0</v>
      </c>
      <c r="M516" s="22">
        <v>0</v>
      </c>
      <c r="N516" s="22">
        <v>0</v>
      </c>
      <c r="O516" s="17"/>
    </row>
    <row r="517" spans="1:15">
      <c r="A517" s="25">
        <v>512</v>
      </c>
      <c r="B517" s="26">
        <f>#VALUE!</f>
        <v>0</v>
      </c>
      <c r="C517" s="19">
        <f>#VALUE!</f>
        <v>0</v>
      </c>
      <c r="D517" s="26">
        <f>#VALUE!</f>
        <v>0</v>
      </c>
      <c r="E517" s="18">
        <f>#VALUE!</f>
        <v>0</v>
      </c>
      <c r="F517" s="22">
        <v>0</v>
      </c>
      <c r="G517" s="19">
        <f>#VALUE!</f>
        <v>0</v>
      </c>
      <c r="H517" s="19">
        <f>#VALUE!</f>
        <v>0</v>
      </c>
      <c r="I517" s="19">
        <f>#VALUE!</f>
        <v>0</v>
      </c>
      <c r="J517" s="19">
        <f>#VALUE!</f>
        <v>0</v>
      </c>
      <c r="K517" s="22">
        <v>0</v>
      </c>
      <c r="L517" s="22">
        <v>0</v>
      </c>
      <c r="M517" s="22">
        <v>0</v>
      </c>
      <c r="N517" s="22">
        <v>0</v>
      </c>
      <c r="O517" s="17"/>
    </row>
    <row r="518" spans="1:15">
      <c r="A518" s="25">
        <v>513</v>
      </c>
      <c r="B518" s="26">
        <f>#VALUE!</f>
        <v>0</v>
      </c>
      <c r="C518" s="19">
        <f>#VALUE!</f>
        <v>0</v>
      </c>
      <c r="D518" s="26">
        <f>#VALUE!</f>
        <v>0</v>
      </c>
      <c r="E518" s="18">
        <f>#VALUE!</f>
        <v>0</v>
      </c>
      <c r="F518" s="22">
        <v>0</v>
      </c>
      <c r="G518" s="19">
        <f>#VALUE!</f>
        <v>0</v>
      </c>
      <c r="H518" s="19">
        <f>#VALUE!</f>
        <v>0</v>
      </c>
      <c r="I518" s="19">
        <f>#VALUE!</f>
        <v>0</v>
      </c>
      <c r="J518" s="19">
        <f>#VALUE!</f>
        <v>0</v>
      </c>
      <c r="K518" s="22">
        <v>0</v>
      </c>
      <c r="L518" s="22">
        <v>0</v>
      </c>
      <c r="M518" s="22">
        <v>0</v>
      </c>
      <c r="N518" s="22">
        <v>0</v>
      </c>
      <c r="O518" s="17"/>
    </row>
    <row r="519" spans="1:15">
      <c r="A519" s="25">
        <v>514</v>
      </c>
      <c r="B519" s="26">
        <f>#VALUE!</f>
        <v>0</v>
      </c>
      <c r="C519" s="19">
        <f>#VALUE!</f>
        <v>0</v>
      </c>
      <c r="D519" s="26">
        <f>#VALUE!</f>
        <v>0</v>
      </c>
      <c r="E519" s="18">
        <f>#VALUE!</f>
        <v>0</v>
      </c>
      <c r="F519" s="22">
        <v>0</v>
      </c>
      <c r="G519" s="19">
        <f>#VALUE!</f>
        <v>0</v>
      </c>
      <c r="H519" s="19">
        <f>#VALUE!</f>
        <v>0</v>
      </c>
      <c r="I519" s="19">
        <f>#VALUE!</f>
        <v>0</v>
      </c>
      <c r="J519" s="19">
        <f>#VALUE!</f>
        <v>0</v>
      </c>
      <c r="K519" s="22">
        <v>0</v>
      </c>
      <c r="L519" s="22">
        <v>0</v>
      </c>
      <c r="M519" s="22">
        <v>0</v>
      </c>
      <c r="N519" s="22">
        <v>0</v>
      </c>
      <c r="O519" s="17"/>
    </row>
    <row r="520" spans="1:15">
      <c r="A520" s="25">
        <v>515</v>
      </c>
      <c r="B520" s="26">
        <f>#VALUE!</f>
        <v>0</v>
      </c>
      <c r="C520" s="19">
        <f>#VALUE!</f>
        <v>0</v>
      </c>
      <c r="D520" s="26">
        <f>#VALUE!</f>
        <v>0</v>
      </c>
      <c r="E520" s="18">
        <f>#VALUE!</f>
        <v>0</v>
      </c>
      <c r="F520" s="22">
        <v>0</v>
      </c>
      <c r="G520" s="19">
        <f>#VALUE!</f>
        <v>0</v>
      </c>
      <c r="H520" s="19">
        <f>#VALUE!</f>
        <v>0</v>
      </c>
      <c r="I520" s="19">
        <f>#VALUE!</f>
        <v>0</v>
      </c>
      <c r="J520" s="19">
        <f>#VALUE!</f>
        <v>0</v>
      </c>
      <c r="K520" s="22">
        <v>0</v>
      </c>
      <c r="L520" s="22">
        <v>0</v>
      </c>
      <c r="M520" s="22">
        <v>0</v>
      </c>
      <c r="N520" s="22">
        <v>0</v>
      </c>
      <c r="O520" s="17"/>
    </row>
    <row r="521" spans="1:15">
      <c r="A521" s="25">
        <v>516</v>
      </c>
      <c r="B521" s="26">
        <f>#VALUE!</f>
        <v>0</v>
      </c>
      <c r="C521" s="19">
        <f>#VALUE!</f>
        <v>0</v>
      </c>
      <c r="D521" s="26">
        <f>#VALUE!</f>
        <v>0</v>
      </c>
      <c r="E521" s="18">
        <f>#VALUE!</f>
        <v>0</v>
      </c>
      <c r="F521" s="22">
        <v>0</v>
      </c>
      <c r="G521" s="19">
        <f>#VALUE!</f>
        <v>0</v>
      </c>
      <c r="H521" s="19">
        <f>#VALUE!</f>
        <v>0</v>
      </c>
      <c r="I521" s="19">
        <f>#VALUE!</f>
        <v>0</v>
      </c>
      <c r="J521" s="19">
        <f>#VALUE!</f>
        <v>0</v>
      </c>
      <c r="K521" s="22">
        <v>0</v>
      </c>
      <c r="L521" s="22">
        <v>0</v>
      </c>
      <c r="M521" s="22">
        <v>0</v>
      </c>
      <c r="N521" s="22">
        <v>0</v>
      </c>
      <c r="O521" s="17"/>
    </row>
    <row r="522" spans="1:15">
      <c r="A522" s="25">
        <v>517</v>
      </c>
      <c r="B522" s="26">
        <f>#VALUE!</f>
        <v>0</v>
      </c>
      <c r="C522" s="19">
        <f>#VALUE!</f>
        <v>0</v>
      </c>
      <c r="D522" s="26">
        <f>#VALUE!</f>
        <v>0</v>
      </c>
      <c r="E522" s="18">
        <f>#VALUE!</f>
        <v>0</v>
      </c>
      <c r="F522" s="22">
        <v>0</v>
      </c>
      <c r="G522" s="19">
        <f>#VALUE!</f>
        <v>0</v>
      </c>
      <c r="H522" s="19">
        <f>#VALUE!</f>
        <v>0</v>
      </c>
      <c r="I522" s="19">
        <f>#VALUE!</f>
        <v>0</v>
      </c>
      <c r="J522" s="19">
        <f>#VALUE!</f>
        <v>0</v>
      </c>
      <c r="K522" s="22">
        <v>0</v>
      </c>
      <c r="L522" s="22">
        <v>0</v>
      </c>
      <c r="M522" s="22">
        <v>0</v>
      </c>
      <c r="N522" s="22">
        <v>0</v>
      </c>
      <c r="O522" s="17"/>
    </row>
    <row r="523" spans="1:15">
      <c r="A523" s="25">
        <v>518</v>
      </c>
      <c r="B523" s="26">
        <f>#VALUE!</f>
        <v>0</v>
      </c>
      <c r="C523" s="19">
        <f>#VALUE!</f>
        <v>0</v>
      </c>
      <c r="D523" s="26">
        <f>#VALUE!</f>
        <v>0</v>
      </c>
      <c r="E523" s="18">
        <f>#VALUE!</f>
        <v>0</v>
      </c>
      <c r="F523" s="22">
        <v>0</v>
      </c>
      <c r="G523" s="19">
        <f>#VALUE!</f>
        <v>0</v>
      </c>
      <c r="H523" s="19">
        <f>#VALUE!</f>
        <v>0</v>
      </c>
      <c r="I523" s="19">
        <f>#VALUE!</f>
        <v>0</v>
      </c>
      <c r="J523" s="19">
        <f>#VALUE!</f>
        <v>0</v>
      </c>
      <c r="K523" s="22">
        <v>0</v>
      </c>
      <c r="L523" s="22">
        <v>0</v>
      </c>
      <c r="M523" s="22">
        <v>0</v>
      </c>
      <c r="N523" s="22">
        <v>0</v>
      </c>
      <c r="O523" s="17"/>
    </row>
    <row r="524" spans="1:15">
      <c r="A524" s="25">
        <v>519</v>
      </c>
      <c r="B524" s="26">
        <f>#VALUE!</f>
        <v>0</v>
      </c>
      <c r="C524" s="19">
        <f>#VALUE!</f>
        <v>0</v>
      </c>
      <c r="D524" s="26">
        <f>#VALUE!</f>
        <v>0</v>
      </c>
      <c r="E524" s="18">
        <f>#VALUE!</f>
        <v>0</v>
      </c>
      <c r="F524" s="22">
        <v>0</v>
      </c>
      <c r="G524" s="19">
        <f>#VALUE!</f>
        <v>0</v>
      </c>
      <c r="H524" s="19">
        <f>#VALUE!</f>
        <v>0</v>
      </c>
      <c r="I524" s="19">
        <f>#VALUE!</f>
        <v>0</v>
      </c>
      <c r="J524" s="19">
        <f>#VALUE!</f>
        <v>0</v>
      </c>
      <c r="K524" s="22">
        <v>0</v>
      </c>
      <c r="L524" s="22">
        <v>0</v>
      </c>
      <c r="M524" s="22">
        <v>0</v>
      </c>
      <c r="N524" s="22">
        <v>0</v>
      </c>
      <c r="O524" s="17"/>
    </row>
    <row r="525" spans="1:15">
      <c r="A525" s="25">
        <v>520</v>
      </c>
      <c r="B525" s="26">
        <f>#VALUE!</f>
        <v>0</v>
      </c>
      <c r="C525" s="19">
        <f>#VALUE!</f>
        <v>0</v>
      </c>
      <c r="D525" s="26">
        <f>#VALUE!</f>
        <v>0</v>
      </c>
      <c r="E525" s="18">
        <f>#VALUE!</f>
        <v>0</v>
      </c>
      <c r="F525" s="22">
        <v>0</v>
      </c>
      <c r="G525" s="19">
        <f>#VALUE!</f>
        <v>0</v>
      </c>
      <c r="H525" s="19">
        <f>#VALUE!</f>
        <v>0</v>
      </c>
      <c r="I525" s="19">
        <f>#VALUE!</f>
        <v>0</v>
      </c>
      <c r="J525" s="19">
        <f>#VALUE!</f>
        <v>0</v>
      </c>
      <c r="K525" s="22">
        <v>0</v>
      </c>
      <c r="L525" s="22">
        <v>0</v>
      </c>
      <c r="M525" s="22">
        <v>0</v>
      </c>
      <c r="N525" s="22">
        <v>0</v>
      </c>
      <c r="O525" s="17"/>
    </row>
    <row r="526" spans="1:15">
      <c r="A526" s="25">
        <v>521</v>
      </c>
      <c r="B526" s="26">
        <f>#VALUE!</f>
        <v>0</v>
      </c>
      <c r="C526" s="19">
        <f>#VALUE!</f>
        <v>0</v>
      </c>
      <c r="D526" s="26">
        <f>#VALUE!</f>
        <v>0</v>
      </c>
      <c r="E526" s="18">
        <f>#VALUE!</f>
        <v>0</v>
      </c>
      <c r="F526" s="22">
        <v>0</v>
      </c>
      <c r="G526" s="19">
        <f>#VALUE!</f>
        <v>0</v>
      </c>
      <c r="H526" s="19">
        <f>#VALUE!</f>
        <v>0</v>
      </c>
      <c r="I526" s="19">
        <f>#VALUE!</f>
        <v>0</v>
      </c>
      <c r="J526" s="19">
        <f>#VALUE!</f>
        <v>0</v>
      </c>
      <c r="K526" s="22">
        <v>0</v>
      </c>
      <c r="L526" s="22">
        <v>0</v>
      </c>
      <c r="M526" s="22">
        <v>0</v>
      </c>
      <c r="N526" s="22">
        <v>0</v>
      </c>
      <c r="O526" s="17"/>
    </row>
    <row r="527" spans="1:15">
      <c r="A527" s="25">
        <v>522</v>
      </c>
      <c r="B527" s="26">
        <f>#VALUE!</f>
        <v>0</v>
      </c>
      <c r="C527" s="19">
        <f>#VALUE!</f>
        <v>0</v>
      </c>
      <c r="D527" s="26">
        <f>#VALUE!</f>
        <v>0</v>
      </c>
      <c r="E527" s="18">
        <f>#VALUE!</f>
        <v>0</v>
      </c>
      <c r="F527" s="22">
        <v>0</v>
      </c>
      <c r="G527" s="19">
        <f>#VALUE!</f>
        <v>0</v>
      </c>
      <c r="H527" s="19">
        <f>#VALUE!</f>
        <v>0</v>
      </c>
      <c r="I527" s="19">
        <f>#VALUE!</f>
        <v>0</v>
      </c>
      <c r="J527" s="19">
        <f>#VALUE!</f>
        <v>0</v>
      </c>
      <c r="K527" s="22">
        <v>0</v>
      </c>
      <c r="L527" s="22">
        <v>0</v>
      </c>
      <c r="M527" s="22">
        <v>0</v>
      </c>
      <c r="N527" s="22">
        <v>0</v>
      </c>
      <c r="O527" s="17"/>
    </row>
    <row r="528" spans="1:15">
      <c r="A528" s="25">
        <v>523</v>
      </c>
      <c r="B528" s="26">
        <f>#VALUE!</f>
        <v>0</v>
      </c>
      <c r="C528" s="19">
        <f>#VALUE!</f>
        <v>0</v>
      </c>
      <c r="D528" s="26">
        <f>#VALUE!</f>
        <v>0</v>
      </c>
      <c r="E528" s="18">
        <f>#VALUE!</f>
        <v>0</v>
      </c>
      <c r="F528" s="22">
        <v>0</v>
      </c>
      <c r="G528" s="19">
        <f>#VALUE!</f>
        <v>0</v>
      </c>
      <c r="H528" s="19">
        <f>#VALUE!</f>
        <v>0</v>
      </c>
      <c r="I528" s="19">
        <f>#VALUE!</f>
        <v>0</v>
      </c>
      <c r="J528" s="19">
        <f>#VALUE!</f>
        <v>0</v>
      </c>
      <c r="K528" s="22">
        <v>0</v>
      </c>
      <c r="L528" s="22">
        <v>0</v>
      </c>
      <c r="M528" s="22">
        <v>0</v>
      </c>
      <c r="N528" s="22">
        <v>0</v>
      </c>
      <c r="O528" s="17"/>
    </row>
    <row r="529" spans="1:15">
      <c r="A529" s="25">
        <v>524</v>
      </c>
      <c r="B529" s="26">
        <f>#VALUE!</f>
        <v>0</v>
      </c>
      <c r="C529" s="19">
        <f>#VALUE!</f>
        <v>0</v>
      </c>
      <c r="D529" s="26">
        <f>#VALUE!</f>
        <v>0</v>
      </c>
      <c r="E529" s="18">
        <f>#VALUE!</f>
        <v>0</v>
      </c>
      <c r="F529" s="22">
        <v>0</v>
      </c>
      <c r="G529" s="19">
        <f>#VALUE!</f>
        <v>0</v>
      </c>
      <c r="H529" s="19">
        <f>#VALUE!</f>
        <v>0</v>
      </c>
      <c r="I529" s="19">
        <f>#VALUE!</f>
        <v>0</v>
      </c>
      <c r="J529" s="19">
        <f>#VALUE!</f>
        <v>0</v>
      </c>
      <c r="K529" s="22">
        <v>0</v>
      </c>
      <c r="L529" s="22">
        <v>0</v>
      </c>
      <c r="M529" s="22">
        <v>0</v>
      </c>
      <c r="N529" s="22">
        <v>0</v>
      </c>
      <c r="O529" s="17"/>
    </row>
    <row r="530" spans="1:15">
      <c r="A530" s="25">
        <v>525</v>
      </c>
      <c r="B530" s="26">
        <f>#VALUE!</f>
        <v>0</v>
      </c>
      <c r="C530" s="19">
        <f>#VALUE!</f>
        <v>0</v>
      </c>
      <c r="D530" s="26">
        <f>#VALUE!</f>
        <v>0</v>
      </c>
      <c r="E530" s="18">
        <f>#VALUE!</f>
        <v>0</v>
      </c>
      <c r="F530" s="22">
        <v>0</v>
      </c>
      <c r="G530" s="19">
        <f>#VALUE!</f>
        <v>0</v>
      </c>
      <c r="H530" s="19">
        <f>#VALUE!</f>
        <v>0</v>
      </c>
      <c r="I530" s="19">
        <f>#VALUE!</f>
        <v>0</v>
      </c>
      <c r="J530" s="19">
        <f>#VALUE!</f>
        <v>0</v>
      </c>
      <c r="K530" s="22">
        <v>0</v>
      </c>
      <c r="L530" s="22">
        <v>0</v>
      </c>
      <c r="M530" s="22">
        <v>0</v>
      </c>
      <c r="N530" s="22">
        <v>0</v>
      </c>
      <c r="O530" s="17"/>
    </row>
    <row r="531" spans="1:15">
      <c r="A531" s="25">
        <v>526</v>
      </c>
      <c r="B531" s="26">
        <f>#VALUE!</f>
        <v>0</v>
      </c>
      <c r="C531" s="19">
        <f>#VALUE!</f>
        <v>0</v>
      </c>
      <c r="D531" s="26">
        <f>#VALUE!</f>
        <v>0</v>
      </c>
      <c r="E531" s="18">
        <f>#VALUE!</f>
        <v>0</v>
      </c>
      <c r="F531" s="22">
        <v>0</v>
      </c>
      <c r="G531" s="19">
        <f>#VALUE!</f>
        <v>0</v>
      </c>
      <c r="H531" s="19">
        <f>#VALUE!</f>
        <v>0</v>
      </c>
      <c r="I531" s="19">
        <f>#VALUE!</f>
        <v>0</v>
      </c>
      <c r="J531" s="19">
        <f>#VALUE!</f>
        <v>0</v>
      </c>
      <c r="K531" s="22">
        <v>0</v>
      </c>
      <c r="L531" s="22">
        <v>0</v>
      </c>
      <c r="M531" s="22">
        <v>0</v>
      </c>
      <c r="N531" s="22">
        <v>0</v>
      </c>
      <c r="O531" s="17"/>
    </row>
    <row r="532" spans="1:15">
      <c r="A532" s="25">
        <v>527</v>
      </c>
      <c r="B532" s="26">
        <f>#VALUE!</f>
        <v>0</v>
      </c>
      <c r="C532" s="19">
        <f>#VALUE!</f>
        <v>0</v>
      </c>
      <c r="D532" s="26">
        <f>#VALUE!</f>
        <v>0</v>
      </c>
      <c r="E532" s="18">
        <f>#VALUE!</f>
        <v>0</v>
      </c>
      <c r="F532" s="22">
        <v>0</v>
      </c>
      <c r="G532" s="19">
        <f>#VALUE!</f>
        <v>0</v>
      </c>
      <c r="H532" s="19">
        <f>#VALUE!</f>
        <v>0</v>
      </c>
      <c r="I532" s="19">
        <f>#VALUE!</f>
        <v>0</v>
      </c>
      <c r="J532" s="19">
        <f>#VALUE!</f>
        <v>0</v>
      </c>
      <c r="K532" s="22">
        <v>0</v>
      </c>
      <c r="L532" s="22">
        <v>0</v>
      </c>
      <c r="M532" s="22">
        <v>0</v>
      </c>
      <c r="N532" s="22">
        <v>0</v>
      </c>
      <c r="O532" s="17"/>
    </row>
    <row r="533" spans="1:15">
      <c r="A533" s="25">
        <v>528</v>
      </c>
      <c r="B533" s="26">
        <f>#VALUE!</f>
        <v>0</v>
      </c>
      <c r="C533" s="19">
        <f>#VALUE!</f>
        <v>0</v>
      </c>
      <c r="D533" s="26">
        <f>#VALUE!</f>
        <v>0</v>
      </c>
      <c r="E533" s="18">
        <f>#VALUE!</f>
        <v>0</v>
      </c>
      <c r="F533" s="22">
        <v>0</v>
      </c>
      <c r="G533" s="19">
        <f>#VALUE!</f>
        <v>0</v>
      </c>
      <c r="H533" s="19">
        <f>#VALUE!</f>
        <v>0</v>
      </c>
      <c r="I533" s="19">
        <f>#VALUE!</f>
        <v>0</v>
      </c>
      <c r="J533" s="19">
        <f>#VALUE!</f>
        <v>0</v>
      </c>
      <c r="K533" s="22">
        <v>0</v>
      </c>
      <c r="L533" s="22">
        <v>0</v>
      </c>
      <c r="M533" s="22">
        <v>0</v>
      </c>
      <c r="N533" s="22">
        <v>0</v>
      </c>
      <c r="O533" s="17"/>
    </row>
    <row r="534" spans="1:15">
      <c r="A534" s="25">
        <v>529</v>
      </c>
      <c r="B534" s="26">
        <f>#VALUE!</f>
        <v>0</v>
      </c>
      <c r="C534" s="19">
        <f>#VALUE!</f>
        <v>0</v>
      </c>
      <c r="D534" s="26">
        <f>#VALUE!</f>
        <v>0</v>
      </c>
      <c r="E534" s="18">
        <f>#VALUE!</f>
        <v>0</v>
      </c>
      <c r="F534" s="22">
        <v>0</v>
      </c>
      <c r="G534" s="19">
        <f>#VALUE!</f>
        <v>0</v>
      </c>
      <c r="H534" s="19">
        <f>#VALUE!</f>
        <v>0</v>
      </c>
      <c r="I534" s="19">
        <f>#VALUE!</f>
        <v>0</v>
      </c>
      <c r="J534" s="19">
        <f>#VALUE!</f>
        <v>0</v>
      </c>
      <c r="K534" s="22">
        <v>0</v>
      </c>
      <c r="L534" s="22">
        <v>0</v>
      </c>
      <c r="M534" s="22">
        <v>0</v>
      </c>
      <c r="N534" s="22">
        <v>0</v>
      </c>
      <c r="O534" s="17"/>
    </row>
    <row r="535" spans="1:15">
      <c r="A535" s="25">
        <v>530</v>
      </c>
      <c r="B535" s="26">
        <f>#VALUE!</f>
        <v>0</v>
      </c>
      <c r="C535" s="19">
        <f>#VALUE!</f>
        <v>0</v>
      </c>
      <c r="D535" s="26">
        <f>#VALUE!</f>
        <v>0</v>
      </c>
      <c r="E535" s="18">
        <f>#VALUE!</f>
        <v>0</v>
      </c>
      <c r="F535" s="22">
        <v>0</v>
      </c>
      <c r="G535" s="19">
        <f>#VALUE!</f>
        <v>0</v>
      </c>
      <c r="H535" s="19">
        <f>#VALUE!</f>
        <v>0</v>
      </c>
      <c r="I535" s="19">
        <f>#VALUE!</f>
        <v>0</v>
      </c>
      <c r="J535" s="19">
        <f>#VALUE!</f>
        <v>0</v>
      </c>
      <c r="K535" s="22">
        <v>0</v>
      </c>
      <c r="L535" s="22">
        <v>0</v>
      </c>
      <c r="M535" s="22">
        <v>0</v>
      </c>
      <c r="N535" s="22">
        <v>0</v>
      </c>
      <c r="O535" s="17"/>
    </row>
    <row r="536" spans="1:15">
      <c r="A536" s="25">
        <v>531</v>
      </c>
      <c r="B536" s="26">
        <f>#VALUE!</f>
        <v>0</v>
      </c>
      <c r="C536" s="19">
        <f>#VALUE!</f>
        <v>0</v>
      </c>
      <c r="D536" s="26">
        <f>#VALUE!</f>
        <v>0</v>
      </c>
      <c r="E536" s="18">
        <f>#VALUE!</f>
        <v>0</v>
      </c>
      <c r="F536" s="22">
        <v>0</v>
      </c>
      <c r="G536" s="19">
        <f>#VALUE!</f>
        <v>0</v>
      </c>
      <c r="H536" s="19">
        <f>#VALUE!</f>
        <v>0</v>
      </c>
      <c r="I536" s="19">
        <f>#VALUE!</f>
        <v>0</v>
      </c>
      <c r="J536" s="19">
        <f>#VALUE!</f>
        <v>0</v>
      </c>
      <c r="K536" s="22">
        <v>0</v>
      </c>
      <c r="L536" s="22">
        <v>0</v>
      </c>
      <c r="M536" s="22">
        <v>0</v>
      </c>
      <c r="N536" s="22">
        <v>0</v>
      </c>
      <c r="O536" s="17"/>
    </row>
    <row r="537" spans="1:15">
      <c r="A537" s="25">
        <v>532</v>
      </c>
      <c r="B537" s="26">
        <f>#VALUE!</f>
        <v>0</v>
      </c>
      <c r="C537" s="19">
        <f>#VALUE!</f>
        <v>0</v>
      </c>
      <c r="D537" s="26">
        <f>#VALUE!</f>
        <v>0</v>
      </c>
      <c r="E537" s="18">
        <f>#VALUE!</f>
        <v>0</v>
      </c>
      <c r="F537" s="22">
        <v>0</v>
      </c>
      <c r="G537" s="19">
        <f>#VALUE!</f>
        <v>0</v>
      </c>
      <c r="H537" s="19">
        <f>#VALUE!</f>
        <v>0</v>
      </c>
      <c r="I537" s="19">
        <f>#VALUE!</f>
        <v>0</v>
      </c>
      <c r="J537" s="19">
        <f>#VALUE!</f>
        <v>0</v>
      </c>
      <c r="K537" s="22">
        <v>0</v>
      </c>
      <c r="L537" s="22">
        <v>0</v>
      </c>
      <c r="M537" s="22">
        <v>0</v>
      </c>
      <c r="N537" s="22">
        <v>0</v>
      </c>
      <c r="O537" s="17"/>
    </row>
    <row r="538" spans="1:15">
      <c r="A538" s="25">
        <v>533</v>
      </c>
      <c r="B538" s="26">
        <f>#VALUE!</f>
        <v>0</v>
      </c>
      <c r="C538" s="19">
        <f>#VALUE!</f>
        <v>0</v>
      </c>
      <c r="D538" s="26">
        <f>#VALUE!</f>
        <v>0</v>
      </c>
      <c r="E538" s="18">
        <f>#VALUE!</f>
        <v>0</v>
      </c>
      <c r="F538" s="22">
        <v>0</v>
      </c>
      <c r="G538" s="19">
        <f>#VALUE!</f>
        <v>0</v>
      </c>
      <c r="H538" s="19">
        <f>#VALUE!</f>
        <v>0</v>
      </c>
      <c r="I538" s="19">
        <f>#VALUE!</f>
        <v>0</v>
      </c>
      <c r="J538" s="19">
        <f>#VALUE!</f>
        <v>0</v>
      </c>
      <c r="K538" s="22">
        <v>0</v>
      </c>
      <c r="L538" s="22">
        <v>0</v>
      </c>
      <c r="M538" s="22">
        <v>0</v>
      </c>
      <c r="N538" s="22">
        <v>0</v>
      </c>
      <c r="O538" s="17"/>
    </row>
    <row r="539" spans="1:15">
      <c r="A539" s="25">
        <v>534</v>
      </c>
      <c r="B539" s="26">
        <f>#VALUE!</f>
        <v>0</v>
      </c>
      <c r="C539" s="19">
        <f>#VALUE!</f>
        <v>0</v>
      </c>
      <c r="D539" s="26">
        <f>#VALUE!</f>
        <v>0</v>
      </c>
      <c r="E539" s="18">
        <f>#VALUE!</f>
        <v>0</v>
      </c>
      <c r="F539" s="22">
        <v>0</v>
      </c>
      <c r="G539" s="19">
        <f>#VALUE!</f>
        <v>0</v>
      </c>
      <c r="H539" s="19">
        <f>#VALUE!</f>
        <v>0</v>
      </c>
      <c r="I539" s="19">
        <f>#VALUE!</f>
        <v>0</v>
      </c>
      <c r="J539" s="19">
        <f>#VALUE!</f>
        <v>0</v>
      </c>
      <c r="K539" s="22">
        <v>0</v>
      </c>
      <c r="L539" s="22">
        <v>0</v>
      </c>
      <c r="M539" s="22">
        <v>0</v>
      </c>
      <c r="N539" s="22">
        <v>0</v>
      </c>
      <c r="O539" s="17"/>
    </row>
    <row r="540" spans="1:15">
      <c r="A540" s="25">
        <v>535</v>
      </c>
      <c r="B540" s="26">
        <f>#VALUE!</f>
        <v>0</v>
      </c>
      <c r="C540" s="19">
        <f>#VALUE!</f>
        <v>0</v>
      </c>
      <c r="D540" s="26">
        <f>#VALUE!</f>
        <v>0</v>
      </c>
      <c r="E540" s="18">
        <f>#VALUE!</f>
        <v>0</v>
      </c>
      <c r="F540" s="22">
        <v>0</v>
      </c>
      <c r="G540" s="19">
        <f>#VALUE!</f>
        <v>0</v>
      </c>
      <c r="H540" s="19">
        <f>#VALUE!</f>
        <v>0</v>
      </c>
      <c r="I540" s="19">
        <f>#VALUE!</f>
        <v>0</v>
      </c>
      <c r="J540" s="19">
        <f>#VALUE!</f>
        <v>0</v>
      </c>
      <c r="K540" s="22">
        <v>0</v>
      </c>
      <c r="L540" s="22">
        <v>0</v>
      </c>
      <c r="M540" s="22">
        <v>0</v>
      </c>
      <c r="N540" s="22">
        <v>0</v>
      </c>
      <c r="O540" s="17"/>
    </row>
    <row r="541" spans="1:15">
      <c r="A541" s="25">
        <v>536</v>
      </c>
      <c r="B541" s="26">
        <f>#VALUE!</f>
        <v>0</v>
      </c>
      <c r="C541" s="19">
        <f>#VALUE!</f>
        <v>0</v>
      </c>
      <c r="D541" s="26">
        <f>#VALUE!</f>
        <v>0</v>
      </c>
      <c r="E541" s="18">
        <f>#VALUE!</f>
        <v>0</v>
      </c>
      <c r="F541" s="22">
        <v>0</v>
      </c>
      <c r="G541" s="19">
        <f>#VALUE!</f>
        <v>0</v>
      </c>
      <c r="H541" s="19">
        <f>#VALUE!</f>
        <v>0</v>
      </c>
      <c r="I541" s="19">
        <f>#VALUE!</f>
        <v>0</v>
      </c>
      <c r="J541" s="19">
        <f>#VALUE!</f>
        <v>0</v>
      </c>
      <c r="K541" s="22">
        <v>0</v>
      </c>
      <c r="L541" s="22">
        <v>0</v>
      </c>
      <c r="M541" s="22">
        <v>0</v>
      </c>
      <c r="N541" s="22">
        <v>0</v>
      </c>
      <c r="O541" s="17"/>
    </row>
    <row r="542" spans="1:15">
      <c r="A542" s="25">
        <v>537</v>
      </c>
      <c r="B542" s="26">
        <f>#VALUE!</f>
        <v>0</v>
      </c>
      <c r="C542" s="19">
        <f>#VALUE!</f>
        <v>0</v>
      </c>
      <c r="D542" s="26">
        <f>#VALUE!</f>
        <v>0</v>
      </c>
      <c r="E542" s="18">
        <f>#VALUE!</f>
        <v>0</v>
      </c>
      <c r="F542" s="22">
        <v>0</v>
      </c>
      <c r="G542" s="19">
        <f>#VALUE!</f>
        <v>0</v>
      </c>
      <c r="H542" s="19">
        <f>#VALUE!</f>
        <v>0</v>
      </c>
      <c r="I542" s="19">
        <f>#VALUE!</f>
        <v>0</v>
      </c>
      <c r="J542" s="19">
        <f>#VALUE!</f>
        <v>0</v>
      </c>
      <c r="K542" s="22">
        <v>0</v>
      </c>
      <c r="L542" s="22">
        <v>0</v>
      </c>
      <c r="M542" s="22">
        <v>0</v>
      </c>
      <c r="N542" s="22">
        <v>0</v>
      </c>
      <c r="O542" s="17"/>
    </row>
    <row r="543" spans="1:15">
      <c r="A543" s="25">
        <v>538</v>
      </c>
      <c r="B543" s="26">
        <f>#VALUE!</f>
        <v>0</v>
      </c>
      <c r="C543" s="19">
        <f>#VALUE!</f>
        <v>0</v>
      </c>
      <c r="D543" s="26">
        <f>#VALUE!</f>
        <v>0</v>
      </c>
      <c r="E543" s="18">
        <f>#VALUE!</f>
        <v>0</v>
      </c>
      <c r="F543" s="22">
        <v>0</v>
      </c>
      <c r="G543" s="19">
        <f>#VALUE!</f>
        <v>0</v>
      </c>
      <c r="H543" s="19">
        <f>#VALUE!</f>
        <v>0</v>
      </c>
      <c r="I543" s="19">
        <f>#VALUE!</f>
        <v>0</v>
      </c>
      <c r="J543" s="19">
        <f>#VALUE!</f>
        <v>0</v>
      </c>
      <c r="K543" s="22">
        <v>0</v>
      </c>
      <c r="L543" s="22">
        <v>0</v>
      </c>
      <c r="M543" s="22">
        <v>0</v>
      </c>
      <c r="N543" s="22">
        <v>0</v>
      </c>
      <c r="O543" s="17"/>
    </row>
    <row r="544" spans="1:15">
      <c r="A544" s="25">
        <v>539</v>
      </c>
      <c r="B544" s="26">
        <f>#VALUE!</f>
        <v>0</v>
      </c>
      <c r="C544" s="19">
        <f>#VALUE!</f>
        <v>0</v>
      </c>
      <c r="D544" s="26">
        <f>#VALUE!</f>
        <v>0</v>
      </c>
      <c r="E544" s="18">
        <f>#VALUE!</f>
        <v>0</v>
      </c>
      <c r="F544" s="22">
        <v>0</v>
      </c>
      <c r="G544" s="19">
        <f>#VALUE!</f>
        <v>0</v>
      </c>
      <c r="H544" s="19">
        <f>#VALUE!</f>
        <v>0</v>
      </c>
      <c r="I544" s="19">
        <f>#VALUE!</f>
        <v>0</v>
      </c>
      <c r="J544" s="19">
        <f>#VALUE!</f>
        <v>0</v>
      </c>
      <c r="K544" s="22">
        <v>0</v>
      </c>
      <c r="L544" s="22">
        <v>0</v>
      </c>
      <c r="M544" s="22">
        <v>0</v>
      </c>
      <c r="N544" s="22">
        <v>0</v>
      </c>
      <c r="O544" s="17"/>
    </row>
    <row r="545" spans="1:15">
      <c r="A545" s="25">
        <v>540</v>
      </c>
      <c r="B545" s="26">
        <f>#VALUE!</f>
        <v>0</v>
      </c>
      <c r="C545" s="19">
        <f>#VALUE!</f>
        <v>0</v>
      </c>
      <c r="D545" s="26">
        <f>#VALUE!</f>
        <v>0</v>
      </c>
      <c r="E545" s="18">
        <f>#VALUE!</f>
        <v>0</v>
      </c>
      <c r="F545" s="22">
        <v>0</v>
      </c>
      <c r="G545" s="19">
        <f>#VALUE!</f>
        <v>0</v>
      </c>
      <c r="H545" s="19">
        <f>#VALUE!</f>
        <v>0</v>
      </c>
      <c r="I545" s="19">
        <f>#VALUE!</f>
        <v>0</v>
      </c>
      <c r="J545" s="19">
        <f>#VALUE!</f>
        <v>0</v>
      </c>
      <c r="K545" s="22">
        <v>0</v>
      </c>
      <c r="L545" s="22">
        <v>0</v>
      </c>
      <c r="M545" s="22">
        <v>0</v>
      </c>
      <c r="N545" s="22">
        <v>0</v>
      </c>
      <c r="O545" s="17"/>
    </row>
    <row r="546" spans="1:15">
      <c r="A546" s="25">
        <v>541</v>
      </c>
      <c r="B546" s="26">
        <f>#VALUE!</f>
        <v>0</v>
      </c>
      <c r="C546" s="19">
        <f>#VALUE!</f>
        <v>0</v>
      </c>
      <c r="D546" s="26">
        <f>#VALUE!</f>
        <v>0</v>
      </c>
      <c r="E546" s="18">
        <f>#VALUE!</f>
        <v>0</v>
      </c>
      <c r="F546" s="22">
        <v>0</v>
      </c>
      <c r="G546" s="19">
        <f>#VALUE!</f>
        <v>0</v>
      </c>
      <c r="H546" s="19">
        <f>#VALUE!</f>
        <v>0</v>
      </c>
      <c r="I546" s="19">
        <f>#VALUE!</f>
        <v>0</v>
      </c>
      <c r="J546" s="19">
        <f>#VALUE!</f>
        <v>0</v>
      </c>
      <c r="K546" s="22">
        <v>0</v>
      </c>
      <c r="L546" s="22">
        <v>0</v>
      </c>
      <c r="M546" s="22">
        <v>0</v>
      </c>
      <c r="N546" s="22">
        <v>0</v>
      </c>
      <c r="O546" s="17"/>
    </row>
    <row r="547" spans="1:15">
      <c r="A547" s="25">
        <v>542</v>
      </c>
      <c r="B547" s="26">
        <f>#VALUE!</f>
        <v>0</v>
      </c>
      <c r="C547" s="19">
        <f>#VALUE!</f>
        <v>0</v>
      </c>
      <c r="D547" s="26">
        <f>#VALUE!</f>
        <v>0</v>
      </c>
      <c r="E547" s="18">
        <f>#VALUE!</f>
        <v>0</v>
      </c>
      <c r="F547" s="22">
        <v>0</v>
      </c>
      <c r="G547" s="19">
        <f>#VALUE!</f>
        <v>0</v>
      </c>
      <c r="H547" s="19">
        <f>#VALUE!</f>
        <v>0</v>
      </c>
      <c r="I547" s="19">
        <f>#VALUE!</f>
        <v>0</v>
      </c>
      <c r="J547" s="19">
        <f>#VALUE!</f>
        <v>0</v>
      </c>
      <c r="K547" s="22">
        <v>0</v>
      </c>
      <c r="L547" s="22">
        <v>0</v>
      </c>
      <c r="M547" s="22">
        <v>0</v>
      </c>
      <c r="N547" s="22">
        <v>0</v>
      </c>
      <c r="O547" s="17"/>
    </row>
    <row r="548" spans="1:15">
      <c r="A548" s="25">
        <v>543</v>
      </c>
      <c r="B548" s="26">
        <f>#VALUE!</f>
        <v>0</v>
      </c>
      <c r="C548" s="19">
        <f>#VALUE!</f>
        <v>0</v>
      </c>
      <c r="D548" s="26">
        <f>#VALUE!</f>
        <v>0</v>
      </c>
      <c r="E548" s="18">
        <f>#VALUE!</f>
        <v>0</v>
      </c>
      <c r="F548" s="22">
        <v>0</v>
      </c>
      <c r="G548" s="19">
        <f>#VALUE!</f>
        <v>0</v>
      </c>
      <c r="H548" s="19">
        <f>#VALUE!</f>
        <v>0</v>
      </c>
      <c r="I548" s="19">
        <f>#VALUE!</f>
        <v>0</v>
      </c>
      <c r="J548" s="19">
        <f>#VALUE!</f>
        <v>0</v>
      </c>
      <c r="K548" s="22">
        <v>0</v>
      </c>
      <c r="L548" s="22">
        <v>0</v>
      </c>
      <c r="M548" s="22">
        <v>0</v>
      </c>
      <c r="N548" s="22">
        <v>0</v>
      </c>
      <c r="O548" s="17"/>
    </row>
    <row r="549" spans="1:15">
      <c r="A549" s="25">
        <v>544</v>
      </c>
      <c r="B549" s="26">
        <f>#VALUE!</f>
        <v>0</v>
      </c>
      <c r="C549" s="19">
        <f>#VALUE!</f>
        <v>0</v>
      </c>
      <c r="D549" s="26">
        <f>#VALUE!</f>
        <v>0</v>
      </c>
      <c r="E549" s="18">
        <f>#VALUE!</f>
        <v>0</v>
      </c>
      <c r="F549" s="22">
        <v>0</v>
      </c>
      <c r="G549" s="19">
        <f>#VALUE!</f>
        <v>0</v>
      </c>
      <c r="H549" s="19">
        <f>#VALUE!</f>
        <v>0</v>
      </c>
      <c r="I549" s="19">
        <f>#VALUE!</f>
        <v>0</v>
      </c>
      <c r="J549" s="19">
        <f>#VALUE!</f>
        <v>0</v>
      </c>
      <c r="K549" s="22">
        <v>0</v>
      </c>
      <c r="L549" s="22">
        <v>0</v>
      </c>
      <c r="M549" s="22">
        <v>0</v>
      </c>
      <c r="N549" s="22">
        <v>0</v>
      </c>
      <c r="O549" s="17"/>
    </row>
    <row r="550" spans="1:15">
      <c r="A550" s="25">
        <v>545</v>
      </c>
      <c r="B550" s="26">
        <f>#VALUE!</f>
        <v>0</v>
      </c>
      <c r="C550" s="19">
        <f>#VALUE!</f>
        <v>0</v>
      </c>
      <c r="D550" s="26">
        <f>#VALUE!</f>
        <v>0</v>
      </c>
      <c r="E550" s="18">
        <f>#VALUE!</f>
        <v>0</v>
      </c>
      <c r="F550" s="22">
        <v>0</v>
      </c>
      <c r="G550" s="19">
        <f>#VALUE!</f>
        <v>0</v>
      </c>
      <c r="H550" s="19">
        <f>#VALUE!</f>
        <v>0</v>
      </c>
      <c r="I550" s="19">
        <f>#VALUE!</f>
        <v>0</v>
      </c>
      <c r="J550" s="19">
        <f>#VALUE!</f>
        <v>0</v>
      </c>
      <c r="K550" s="22">
        <v>0</v>
      </c>
      <c r="L550" s="22">
        <v>0</v>
      </c>
      <c r="M550" s="22">
        <v>0</v>
      </c>
      <c r="N550" s="22">
        <v>0</v>
      </c>
      <c r="O550" s="17"/>
    </row>
    <row r="551" spans="1:15">
      <c r="A551" s="25">
        <v>546</v>
      </c>
      <c r="B551" s="26">
        <f>#VALUE!</f>
        <v>0</v>
      </c>
      <c r="C551" s="19">
        <f>#VALUE!</f>
        <v>0</v>
      </c>
      <c r="D551" s="26">
        <f>#VALUE!</f>
        <v>0</v>
      </c>
      <c r="E551" s="18">
        <f>#VALUE!</f>
        <v>0</v>
      </c>
      <c r="F551" s="22">
        <v>0</v>
      </c>
      <c r="G551" s="19">
        <f>#VALUE!</f>
        <v>0</v>
      </c>
      <c r="H551" s="19">
        <f>#VALUE!</f>
        <v>0</v>
      </c>
      <c r="I551" s="19">
        <f>#VALUE!</f>
        <v>0</v>
      </c>
      <c r="J551" s="19">
        <f>#VALUE!</f>
        <v>0</v>
      </c>
      <c r="K551" s="22">
        <v>0</v>
      </c>
      <c r="L551" s="22">
        <v>0</v>
      </c>
      <c r="M551" s="22">
        <v>0</v>
      </c>
      <c r="N551" s="22">
        <v>0</v>
      </c>
      <c r="O551" s="17"/>
    </row>
    <row r="552" spans="1:15">
      <c r="A552" s="25">
        <v>547</v>
      </c>
      <c r="B552" s="26">
        <f>#VALUE!</f>
        <v>0</v>
      </c>
      <c r="C552" s="19">
        <f>#VALUE!</f>
        <v>0</v>
      </c>
      <c r="D552" s="26">
        <f>#VALUE!</f>
        <v>0</v>
      </c>
      <c r="E552" s="18">
        <f>#VALUE!</f>
        <v>0</v>
      </c>
      <c r="F552" s="22">
        <v>0</v>
      </c>
      <c r="G552" s="19">
        <f>#VALUE!</f>
        <v>0</v>
      </c>
      <c r="H552" s="19">
        <f>#VALUE!</f>
        <v>0</v>
      </c>
      <c r="I552" s="19">
        <f>#VALUE!</f>
        <v>0</v>
      </c>
      <c r="J552" s="19">
        <f>#VALUE!</f>
        <v>0</v>
      </c>
      <c r="K552" s="22">
        <v>0</v>
      </c>
      <c r="L552" s="22">
        <v>0</v>
      </c>
      <c r="M552" s="22">
        <v>0</v>
      </c>
      <c r="N552" s="22">
        <v>0</v>
      </c>
      <c r="O552" s="17"/>
    </row>
    <row r="553" spans="1:15">
      <c r="A553" s="25">
        <v>548</v>
      </c>
      <c r="B553" s="26">
        <f>#VALUE!</f>
        <v>0</v>
      </c>
      <c r="C553" s="19">
        <f>#VALUE!</f>
        <v>0</v>
      </c>
      <c r="D553" s="26">
        <f>#VALUE!</f>
        <v>0</v>
      </c>
      <c r="E553" s="18">
        <f>#VALUE!</f>
        <v>0</v>
      </c>
      <c r="F553" s="22">
        <v>0</v>
      </c>
      <c r="G553" s="19">
        <f>#VALUE!</f>
        <v>0</v>
      </c>
      <c r="H553" s="19">
        <f>#VALUE!</f>
        <v>0</v>
      </c>
      <c r="I553" s="19">
        <f>#VALUE!</f>
        <v>0</v>
      </c>
      <c r="J553" s="19">
        <f>#VALUE!</f>
        <v>0</v>
      </c>
      <c r="K553" s="22">
        <v>0</v>
      </c>
      <c r="L553" s="22">
        <v>0</v>
      </c>
      <c r="M553" s="22">
        <v>0</v>
      </c>
      <c r="N553" s="22">
        <v>0</v>
      </c>
      <c r="O553" s="17"/>
    </row>
    <row r="554" spans="1:15">
      <c r="A554" s="25">
        <v>549</v>
      </c>
      <c r="B554" s="26">
        <f>#VALUE!</f>
        <v>0</v>
      </c>
      <c r="C554" s="19">
        <f>#VALUE!</f>
        <v>0</v>
      </c>
      <c r="D554" s="26">
        <f>#VALUE!</f>
        <v>0</v>
      </c>
      <c r="E554" s="18">
        <f>#VALUE!</f>
        <v>0</v>
      </c>
      <c r="F554" s="22">
        <v>0</v>
      </c>
      <c r="G554" s="19">
        <f>#VALUE!</f>
        <v>0</v>
      </c>
      <c r="H554" s="19">
        <f>#VALUE!</f>
        <v>0</v>
      </c>
      <c r="I554" s="19">
        <f>#VALUE!</f>
        <v>0</v>
      </c>
      <c r="J554" s="19">
        <f>#VALUE!</f>
        <v>0</v>
      </c>
      <c r="K554" s="22">
        <v>0</v>
      </c>
      <c r="L554" s="22">
        <v>0</v>
      </c>
      <c r="M554" s="22">
        <v>0</v>
      </c>
      <c r="N554" s="22">
        <v>0</v>
      </c>
      <c r="O554" s="17"/>
    </row>
    <row r="555" spans="1:15">
      <c r="A555" s="25">
        <v>550</v>
      </c>
      <c r="B555" s="26">
        <f>#VALUE!</f>
        <v>0</v>
      </c>
      <c r="C555" s="19">
        <f>#VALUE!</f>
        <v>0</v>
      </c>
      <c r="D555" s="26">
        <f>#VALUE!</f>
        <v>0</v>
      </c>
      <c r="E555" s="18">
        <f>#VALUE!</f>
        <v>0</v>
      </c>
      <c r="F555" s="22">
        <v>0</v>
      </c>
      <c r="G555" s="19">
        <f>#VALUE!</f>
        <v>0</v>
      </c>
      <c r="H555" s="19">
        <f>#VALUE!</f>
        <v>0</v>
      </c>
      <c r="I555" s="19">
        <f>#VALUE!</f>
        <v>0</v>
      </c>
      <c r="J555" s="19">
        <f>#VALUE!</f>
        <v>0</v>
      </c>
      <c r="K555" s="22">
        <v>0</v>
      </c>
      <c r="L555" s="22">
        <v>0</v>
      </c>
      <c r="M555" s="22">
        <v>0</v>
      </c>
      <c r="N555" s="22">
        <v>0</v>
      </c>
      <c r="O555" s="17"/>
    </row>
    <row r="556" spans="1:15">
      <c r="A556" s="25">
        <v>551</v>
      </c>
      <c r="B556" s="26">
        <f>#VALUE!</f>
        <v>0</v>
      </c>
      <c r="C556" s="19">
        <f>#VALUE!</f>
        <v>0</v>
      </c>
      <c r="D556" s="26">
        <f>#VALUE!</f>
        <v>0</v>
      </c>
      <c r="E556" s="18">
        <f>#VALUE!</f>
        <v>0</v>
      </c>
      <c r="F556" s="22">
        <v>0</v>
      </c>
      <c r="G556" s="19">
        <f>#VALUE!</f>
        <v>0</v>
      </c>
      <c r="H556" s="19">
        <f>#VALUE!</f>
        <v>0</v>
      </c>
      <c r="I556" s="19">
        <f>#VALUE!</f>
        <v>0</v>
      </c>
      <c r="J556" s="19">
        <f>#VALUE!</f>
        <v>0</v>
      </c>
      <c r="K556" s="22">
        <v>0</v>
      </c>
      <c r="L556" s="22">
        <v>0</v>
      </c>
      <c r="M556" s="22">
        <v>0</v>
      </c>
      <c r="N556" s="22">
        <v>0</v>
      </c>
      <c r="O556" s="17"/>
    </row>
    <row r="557" spans="1:15">
      <c r="A557" s="25">
        <v>552</v>
      </c>
      <c r="B557" s="26">
        <f>#VALUE!</f>
        <v>0</v>
      </c>
      <c r="C557" s="19">
        <f>#VALUE!</f>
        <v>0</v>
      </c>
      <c r="D557" s="26">
        <f>#VALUE!</f>
        <v>0</v>
      </c>
      <c r="E557" s="18">
        <f>#VALUE!</f>
        <v>0</v>
      </c>
      <c r="F557" s="22">
        <v>0</v>
      </c>
      <c r="G557" s="19">
        <f>#VALUE!</f>
        <v>0</v>
      </c>
      <c r="H557" s="19">
        <f>#VALUE!</f>
        <v>0</v>
      </c>
      <c r="I557" s="19">
        <f>#VALUE!</f>
        <v>0</v>
      </c>
      <c r="J557" s="19">
        <f>#VALUE!</f>
        <v>0</v>
      </c>
      <c r="K557" s="22">
        <v>0</v>
      </c>
      <c r="L557" s="22">
        <v>0</v>
      </c>
      <c r="M557" s="22">
        <v>0</v>
      </c>
      <c r="N557" s="22">
        <v>0</v>
      </c>
      <c r="O557" s="17"/>
    </row>
    <row r="558" spans="1:15">
      <c r="A558" s="25">
        <v>553</v>
      </c>
      <c r="B558" s="26">
        <f>#VALUE!</f>
        <v>0</v>
      </c>
      <c r="C558" s="19">
        <f>#VALUE!</f>
        <v>0</v>
      </c>
      <c r="D558" s="26">
        <f>#VALUE!</f>
        <v>0</v>
      </c>
      <c r="E558" s="18">
        <f>#VALUE!</f>
        <v>0</v>
      </c>
      <c r="F558" s="22">
        <v>0</v>
      </c>
      <c r="G558" s="19">
        <f>#VALUE!</f>
        <v>0</v>
      </c>
      <c r="H558" s="19">
        <f>#VALUE!</f>
        <v>0</v>
      </c>
      <c r="I558" s="19">
        <f>#VALUE!</f>
        <v>0</v>
      </c>
      <c r="J558" s="19">
        <f>#VALUE!</f>
        <v>0</v>
      </c>
      <c r="K558" s="22">
        <v>0</v>
      </c>
      <c r="L558" s="22">
        <v>0</v>
      </c>
      <c r="M558" s="22">
        <v>0</v>
      </c>
      <c r="N558" s="22">
        <v>0</v>
      </c>
      <c r="O558" s="17"/>
    </row>
    <row r="559" spans="1:15">
      <c r="A559" s="25">
        <v>554</v>
      </c>
      <c r="B559" s="26">
        <f>#VALUE!</f>
        <v>0</v>
      </c>
      <c r="C559" s="19">
        <f>#VALUE!</f>
        <v>0</v>
      </c>
      <c r="D559" s="26">
        <f>#VALUE!</f>
        <v>0</v>
      </c>
      <c r="E559" s="18">
        <f>#VALUE!</f>
        <v>0</v>
      </c>
      <c r="F559" s="22">
        <v>0</v>
      </c>
      <c r="G559" s="19">
        <f>#VALUE!</f>
        <v>0</v>
      </c>
      <c r="H559" s="19">
        <f>#VALUE!</f>
        <v>0</v>
      </c>
      <c r="I559" s="19">
        <f>#VALUE!</f>
        <v>0</v>
      </c>
      <c r="J559" s="19">
        <f>#VALUE!</f>
        <v>0</v>
      </c>
      <c r="K559" s="22">
        <v>0</v>
      </c>
      <c r="L559" s="22">
        <v>0</v>
      </c>
      <c r="M559" s="22">
        <v>0</v>
      </c>
      <c r="N559" s="22">
        <v>0</v>
      </c>
      <c r="O559" s="17"/>
    </row>
    <row r="560" spans="1:15">
      <c r="A560" s="25">
        <v>555</v>
      </c>
      <c r="B560" s="26">
        <f>#VALUE!</f>
        <v>0</v>
      </c>
      <c r="C560" s="19">
        <f>#VALUE!</f>
        <v>0</v>
      </c>
      <c r="D560" s="26">
        <f>#VALUE!</f>
        <v>0</v>
      </c>
      <c r="E560" s="18">
        <f>#VALUE!</f>
        <v>0</v>
      </c>
      <c r="F560" s="22">
        <v>0</v>
      </c>
      <c r="G560" s="19">
        <f>#VALUE!</f>
        <v>0</v>
      </c>
      <c r="H560" s="19">
        <f>#VALUE!</f>
        <v>0</v>
      </c>
      <c r="I560" s="19">
        <f>#VALUE!</f>
        <v>0</v>
      </c>
      <c r="J560" s="19">
        <f>#VALUE!</f>
        <v>0</v>
      </c>
      <c r="K560" s="22">
        <v>0</v>
      </c>
      <c r="L560" s="22">
        <v>0</v>
      </c>
      <c r="M560" s="22">
        <v>0</v>
      </c>
      <c r="N560" s="22">
        <v>0</v>
      </c>
      <c r="O560" s="17"/>
    </row>
    <row r="561" spans="1:15">
      <c r="A561" s="25">
        <v>556</v>
      </c>
      <c r="B561" s="26">
        <f>#VALUE!</f>
        <v>0</v>
      </c>
      <c r="C561" s="19">
        <f>#VALUE!</f>
        <v>0</v>
      </c>
      <c r="D561" s="26">
        <f>#VALUE!</f>
        <v>0</v>
      </c>
      <c r="E561" s="18">
        <f>#VALUE!</f>
        <v>0</v>
      </c>
      <c r="F561" s="22">
        <v>0</v>
      </c>
      <c r="G561" s="19">
        <f>#VALUE!</f>
        <v>0</v>
      </c>
      <c r="H561" s="19">
        <f>#VALUE!</f>
        <v>0</v>
      </c>
      <c r="I561" s="19">
        <f>#VALUE!</f>
        <v>0</v>
      </c>
      <c r="J561" s="19">
        <f>#VALUE!</f>
        <v>0</v>
      </c>
      <c r="K561" s="22">
        <v>0</v>
      </c>
      <c r="L561" s="22">
        <v>0</v>
      </c>
      <c r="M561" s="22">
        <v>0</v>
      </c>
      <c r="N561" s="22">
        <v>0</v>
      </c>
      <c r="O561" s="17"/>
    </row>
    <row r="562" spans="1:15">
      <c r="A562" s="25">
        <v>557</v>
      </c>
      <c r="B562" s="26">
        <f>#VALUE!</f>
        <v>0</v>
      </c>
      <c r="C562" s="19">
        <f>#VALUE!</f>
        <v>0</v>
      </c>
      <c r="D562" s="26">
        <f>#VALUE!</f>
        <v>0</v>
      </c>
      <c r="E562" s="18">
        <f>#VALUE!</f>
        <v>0</v>
      </c>
      <c r="F562" s="22">
        <v>0</v>
      </c>
      <c r="G562" s="19">
        <f>#VALUE!</f>
        <v>0</v>
      </c>
      <c r="H562" s="19">
        <f>#VALUE!</f>
        <v>0</v>
      </c>
      <c r="I562" s="19">
        <f>#VALUE!</f>
        <v>0</v>
      </c>
      <c r="J562" s="19">
        <f>#VALUE!</f>
        <v>0</v>
      </c>
      <c r="K562" s="22">
        <v>0</v>
      </c>
      <c r="L562" s="22">
        <v>0</v>
      </c>
      <c r="M562" s="22">
        <v>0</v>
      </c>
      <c r="N562" s="22">
        <v>0</v>
      </c>
      <c r="O562" s="17"/>
    </row>
    <row r="563" spans="1:15">
      <c r="A563" s="25">
        <v>558</v>
      </c>
      <c r="B563" s="26">
        <f>#VALUE!</f>
        <v>0</v>
      </c>
      <c r="C563" s="19">
        <f>#VALUE!</f>
        <v>0</v>
      </c>
      <c r="D563" s="26">
        <f>#VALUE!</f>
        <v>0</v>
      </c>
      <c r="E563" s="18">
        <f>#VALUE!</f>
        <v>0</v>
      </c>
      <c r="F563" s="22">
        <v>0</v>
      </c>
      <c r="G563" s="19">
        <f>#VALUE!</f>
        <v>0</v>
      </c>
      <c r="H563" s="19">
        <f>#VALUE!</f>
        <v>0</v>
      </c>
      <c r="I563" s="19">
        <f>#VALUE!</f>
        <v>0</v>
      </c>
      <c r="J563" s="19">
        <f>#VALUE!</f>
        <v>0</v>
      </c>
      <c r="K563" s="22">
        <v>0</v>
      </c>
      <c r="L563" s="22">
        <v>0</v>
      </c>
      <c r="M563" s="22">
        <v>0</v>
      </c>
      <c r="N563" s="22">
        <v>0</v>
      </c>
      <c r="O563" s="17"/>
    </row>
    <row r="564" spans="1:15">
      <c r="A564" s="25">
        <v>559</v>
      </c>
      <c r="B564" s="26">
        <f>#VALUE!</f>
        <v>0</v>
      </c>
      <c r="C564" s="19">
        <f>#VALUE!</f>
        <v>0</v>
      </c>
      <c r="D564" s="26">
        <f>#VALUE!</f>
        <v>0</v>
      </c>
      <c r="E564" s="18">
        <f>#VALUE!</f>
        <v>0</v>
      </c>
      <c r="F564" s="22">
        <v>0</v>
      </c>
      <c r="G564" s="19">
        <f>#VALUE!</f>
        <v>0</v>
      </c>
      <c r="H564" s="19">
        <f>#VALUE!</f>
        <v>0</v>
      </c>
      <c r="I564" s="19">
        <f>#VALUE!</f>
        <v>0</v>
      </c>
      <c r="J564" s="19">
        <f>#VALUE!</f>
        <v>0</v>
      </c>
      <c r="K564" s="22">
        <v>0</v>
      </c>
      <c r="L564" s="22">
        <v>0</v>
      </c>
      <c r="M564" s="22">
        <v>0</v>
      </c>
      <c r="N564" s="22">
        <v>0</v>
      </c>
      <c r="O564" s="17"/>
    </row>
    <row r="565" spans="1:15">
      <c r="A565" s="25">
        <v>560</v>
      </c>
      <c r="B565" s="26">
        <f>#VALUE!</f>
        <v>0</v>
      </c>
      <c r="C565" s="19">
        <f>#VALUE!</f>
        <v>0</v>
      </c>
      <c r="D565" s="26">
        <f>#VALUE!</f>
        <v>0</v>
      </c>
      <c r="E565" s="18">
        <f>#VALUE!</f>
        <v>0</v>
      </c>
      <c r="F565" s="22">
        <v>0</v>
      </c>
      <c r="G565" s="19">
        <f>#VALUE!</f>
        <v>0</v>
      </c>
      <c r="H565" s="19">
        <f>#VALUE!</f>
        <v>0</v>
      </c>
      <c r="I565" s="19">
        <f>#VALUE!</f>
        <v>0</v>
      </c>
      <c r="J565" s="19">
        <f>#VALUE!</f>
        <v>0</v>
      </c>
      <c r="K565" s="22">
        <v>0</v>
      </c>
      <c r="L565" s="22">
        <v>0</v>
      </c>
      <c r="M565" s="22">
        <v>0</v>
      </c>
      <c r="N565" s="22">
        <v>0</v>
      </c>
      <c r="O565" s="17"/>
    </row>
    <row r="566" spans="1:15">
      <c r="A566" s="25">
        <v>561</v>
      </c>
      <c r="B566" s="26">
        <f>#VALUE!</f>
        <v>0</v>
      </c>
      <c r="C566" s="19">
        <f>#VALUE!</f>
        <v>0</v>
      </c>
      <c r="D566" s="26">
        <f>#VALUE!</f>
        <v>0</v>
      </c>
      <c r="E566" s="18">
        <f>#VALUE!</f>
        <v>0</v>
      </c>
      <c r="F566" s="22">
        <v>0</v>
      </c>
      <c r="G566" s="19">
        <f>#VALUE!</f>
        <v>0</v>
      </c>
      <c r="H566" s="19">
        <f>#VALUE!</f>
        <v>0</v>
      </c>
      <c r="I566" s="19">
        <f>#VALUE!</f>
        <v>0</v>
      </c>
      <c r="J566" s="19">
        <f>#VALUE!</f>
        <v>0</v>
      </c>
      <c r="K566" s="22">
        <v>0</v>
      </c>
      <c r="L566" s="22">
        <v>0</v>
      </c>
      <c r="M566" s="22">
        <v>0</v>
      </c>
      <c r="N566" s="22">
        <v>0</v>
      </c>
      <c r="O566" s="17"/>
    </row>
    <row r="567" spans="1:15">
      <c r="A567" s="25">
        <v>562</v>
      </c>
      <c r="B567" s="26">
        <f>#VALUE!</f>
        <v>0</v>
      </c>
      <c r="C567" s="19">
        <f>#VALUE!</f>
        <v>0</v>
      </c>
      <c r="D567" s="26">
        <f>#VALUE!</f>
        <v>0</v>
      </c>
      <c r="E567" s="18">
        <f>#VALUE!</f>
        <v>0</v>
      </c>
      <c r="F567" s="22">
        <v>0</v>
      </c>
      <c r="G567" s="19">
        <f>#VALUE!</f>
        <v>0</v>
      </c>
      <c r="H567" s="19">
        <f>#VALUE!</f>
        <v>0</v>
      </c>
      <c r="I567" s="19">
        <f>#VALUE!</f>
        <v>0</v>
      </c>
      <c r="J567" s="19">
        <f>#VALUE!</f>
        <v>0</v>
      </c>
      <c r="K567" s="22">
        <v>0</v>
      </c>
      <c r="L567" s="22">
        <v>0</v>
      </c>
      <c r="M567" s="22">
        <v>0</v>
      </c>
      <c r="N567" s="22">
        <v>0</v>
      </c>
      <c r="O567" s="17"/>
    </row>
    <row r="568" spans="1:15">
      <c r="A568" s="25">
        <v>563</v>
      </c>
      <c r="B568" s="26">
        <f>#VALUE!</f>
        <v>0</v>
      </c>
      <c r="C568" s="19">
        <f>#VALUE!</f>
        <v>0</v>
      </c>
      <c r="D568" s="26">
        <f>#VALUE!</f>
        <v>0</v>
      </c>
      <c r="E568" s="18">
        <f>#VALUE!</f>
        <v>0</v>
      </c>
      <c r="F568" s="22">
        <v>0</v>
      </c>
      <c r="G568" s="19">
        <f>#VALUE!</f>
        <v>0</v>
      </c>
      <c r="H568" s="19">
        <f>#VALUE!</f>
        <v>0</v>
      </c>
      <c r="I568" s="19">
        <f>#VALUE!</f>
        <v>0</v>
      </c>
      <c r="J568" s="19">
        <f>#VALUE!</f>
        <v>0</v>
      </c>
      <c r="K568" s="22">
        <v>0</v>
      </c>
      <c r="L568" s="22">
        <v>0</v>
      </c>
      <c r="M568" s="22">
        <v>0</v>
      </c>
      <c r="N568" s="22">
        <v>0</v>
      </c>
      <c r="O568" s="17"/>
    </row>
    <row r="569" spans="1:15">
      <c r="A569" s="25">
        <v>564</v>
      </c>
      <c r="B569" s="26">
        <f>#VALUE!</f>
        <v>0</v>
      </c>
      <c r="C569" s="19">
        <f>#VALUE!</f>
        <v>0</v>
      </c>
      <c r="D569" s="26">
        <f>#VALUE!</f>
        <v>0</v>
      </c>
      <c r="E569" s="18">
        <f>#VALUE!</f>
        <v>0</v>
      </c>
      <c r="F569" s="22">
        <v>0</v>
      </c>
      <c r="G569" s="19">
        <f>#VALUE!</f>
        <v>0</v>
      </c>
      <c r="H569" s="19">
        <f>#VALUE!</f>
        <v>0</v>
      </c>
      <c r="I569" s="19">
        <f>#VALUE!</f>
        <v>0</v>
      </c>
      <c r="J569" s="19">
        <f>#VALUE!</f>
        <v>0</v>
      </c>
      <c r="K569" s="22">
        <v>0</v>
      </c>
      <c r="L569" s="22">
        <v>0</v>
      </c>
      <c r="M569" s="22">
        <v>0</v>
      </c>
      <c r="N569" s="22">
        <v>0</v>
      </c>
      <c r="O569" s="17"/>
    </row>
    <row r="570" spans="1:15">
      <c r="A570" s="25">
        <v>565</v>
      </c>
      <c r="B570" s="26">
        <f>#VALUE!</f>
        <v>0</v>
      </c>
      <c r="C570" s="19">
        <f>#VALUE!</f>
        <v>0</v>
      </c>
      <c r="D570" s="26">
        <f>#VALUE!</f>
        <v>0</v>
      </c>
      <c r="E570" s="18">
        <f>#VALUE!</f>
        <v>0</v>
      </c>
      <c r="F570" s="22">
        <v>0</v>
      </c>
      <c r="G570" s="19">
        <f>#VALUE!</f>
        <v>0</v>
      </c>
      <c r="H570" s="19">
        <f>#VALUE!</f>
        <v>0</v>
      </c>
      <c r="I570" s="19">
        <f>#VALUE!</f>
        <v>0</v>
      </c>
      <c r="J570" s="19">
        <f>#VALUE!</f>
        <v>0</v>
      </c>
      <c r="K570" s="22">
        <v>0</v>
      </c>
      <c r="L570" s="22">
        <v>0</v>
      </c>
      <c r="M570" s="22">
        <v>0</v>
      </c>
      <c r="N570" s="22">
        <v>0</v>
      </c>
      <c r="O570" s="17"/>
    </row>
    <row r="571" spans="1:15">
      <c r="A571" s="25">
        <v>566</v>
      </c>
      <c r="B571" s="26">
        <f>#VALUE!</f>
        <v>0</v>
      </c>
      <c r="C571" s="19">
        <f>#VALUE!</f>
        <v>0</v>
      </c>
      <c r="D571" s="26">
        <f>#VALUE!</f>
        <v>0</v>
      </c>
      <c r="E571" s="18">
        <f>#VALUE!</f>
        <v>0</v>
      </c>
      <c r="F571" s="22">
        <v>0</v>
      </c>
      <c r="G571" s="19">
        <f>#VALUE!</f>
        <v>0</v>
      </c>
      <c r="H571" s="19">
        <f>#VALUE!</f>
        <v>0</v>
      </c>
      <c r="I571" s="19">
        <f>#VALUE!</f>
        <v>0</v>
      </c>
      <c r="J571" s="19">
        <f>#VALUE!</f>
        <v>0</v>
      </c>
      <c r="K571" s="22">
        <v>0</v>
      </c>
      <c r="L571" s="22">
        <v>0</v>
      </c>
      <c r="M571" s="22">
        <v>0</v>
      </c>
      <c r="N571" s="22">
        <v>0</v>
      </c>
      <c r="O571" s="17"/>
    </row>
    <row r="572" spans="1:15">
      <c r="A572" s="25">
        <v>567</v>
      </c>
      <c r="B572" s="26">
        <f>#VALUE!</f>
        <v>0</v>
      </c>
      <c r="C572" s="19">
        <f>#VALUE!</f>
        <v>0</v>
      </c>
      <c r="D572" s="26">
        <f>#VALUE!</f>
        <v>0</v>
      </c>
      <c r="E572" s="18">
        <f>#VALUE!</f>
        <v>0</v>
      </c>
      <c r="F572" s="22">
        <v>0</v>
      </c>
      <c r="G572" s="19">
        <f>#VALUE!</f>
        <v>0</v>
      </c>
      <c r="H572" s="19">
        <f>#VALUE!</f>
        <v>0</v>
      </c>
      <c r="I572" s="19">
        <f>#VALUE!</f>
        <v>0</v>
      </c>
      <c r="J572" s="19">
        <f>#VALUE!</f>
        <v>0</v>
      </c>
      <c r="K572" s="22">
        <v>0</v>
      </c>
      <c r="L572" s="22">
        <v>0</v>
      </c>
      <c r="M572" s="22">
        <v>0</v>
      </c>
      <c r="N572" s="22">
        <v>0</v>
      </c>
      <c r="O572" s="17"/>
    </row>
    <row r="573" spans="1:15">
      <c r="A573" s="25">
        <v>568</v>
      </c>
      <c r="B573" s="26">
        <f>#VALUE!</f>
        <v>0</v>
      </c>
      <c r="C573" s="19">
        <f>#VALUE!</f>
        <v>0</v>
      </c>
      <c r="D573" s="26">
        <f>#VALUE!</f>
        <v>0</v>
      </c>
      <c r="E573" s="18">
        <f>#VALUE!</f>
        <v>0</v>
      </c>
      <c r="F573" s="22">
        <v>0</v>
      </c>
      <c r="G573" s="19">
        <f>#VALUE!</f>
        <v>0</v>
      </c>
      <c r="H573" s="19">
        <f>#VALUE!</f>
        <v>0</v>
      </c>
      <c r="I573" s="19">
        <f>#VALUE!</f>
        <v>0</v>
      </c>
      <c r="J573" s="19">
        <f>#VALUE!</f>
        <v>0</v>
      </c>
      <c r="K573" s="22">
        <v>0</v>
      </c>
      <c r="L573" s="22">
        <v>0</v>
      </c>
      <c r="M573" s="22">
        <v>0</v>
      </c>
      <c r="N573" s="22">
        <v>0</v>
      </c>
      <c r="O573" s="17"/>
    </row>
    <row r="574" spans="1:15">
      <c r="A574" s="25">
        <v>569</v>
      </c>
      <c r="B574" s="26">
        <f>#VALUE!</f>
        <v>0</v>
      </c>
      <c r="C574" s="19">
        <f>#VALUE!</f>
        <v>0</v>
      </c>
      <c r="D574" s="26">
        <f>#VALUE!</f>
        <v>0</v>
      </c>
      <c r="E574" s="18">
        <f>#VALUE!</f>
        <v>0</v>
      </c>
      <c r="F574" s="22">
        <v>0</v>
      </c>
      <c r="G574" s="19">
        <f>#VALUE!</f>
        <v>0</v>
      </c>
      <c r="H574" s="19">
        <f>#VALUE!</f>
        <v>0</v>
      </c>
      <c r="I574" s="19">
        <f>#VALUE!</f>
        <v>0</v>
      </c>
      <c r="J574" s="19">
        <f>#VALUE!</f>
        <v>0</v>
      </c>
      <c r="K574" s="22">
        <v>0</v>
      </c>
      <c r="L574" s="22">
        <v>0</v>
      </c>
      <c r="M574" s="22">
        <v>0</v>
      </c>
      <c r="N574" s="22">
        <v>0</v>
      </c>
      <c r="O574" s="17"/>
    </row>
    <row r="575" spans="1:15">
      <c r="A575" s="25">
        <v>570</v>
      </c>
      <c r="B575" s="26">
        <f>#VALUE!</f>
        <v>0</v>
      </c>
      <c r="C575" s="19">
        <f>#VALUE!</f>
        <v>0</v>
      </c>
      <c r="D575" s="26">
        <f>#VALUE!</f>
        <v>0</v>
      </c>
      <c r="E575" s="18">
        <f>#VALUE!</f>
        <v>0</v>
      </c>
      <c r="F575" s="22">
        <v>0</v>
      </c>
      <c r="G575" s="19">
        <f>#VALUE!</f>
        <v>0</v>
      </c>
      <c r="H575" s="19">
        <f>#VALUE!</f>
        <v>0</v>
      </c>
      <c r="I575" s="19">
        <f>#VALUE!</f>
        <v>0</v>
      </c>
      <c r="J575" s="19">
        <f>#VALUE!</f>
        <v>0</v>
      </c>
      <c r="K575" s="22">
        <v>0</v>
      </c>
      <c r="L575" s="22">
        <v>0</v>
      </c>
      <c r="M575" s="22">
        <v>0</v>
      </c>
      <c r="N575" s="22">
        <v>0</v>
      </c>
      <c r="O575" s="17"/>
    </row>
    <row r="576" spans="1:15">
      <c r="A576" s="25">
        <v>571</v>
      </c>
      <c r="B576" s="26">
        <f>#VALUE!</f>
        <v>0</v>
      </c>
      <c r="C576" s="19">
        <f>#VALUE!</f>
        <v>0</v>
      </c>
      <c r="D576" s="26">
        <f>#VALUE!</f>
        <v>0</v>
      </c>
      <c r="E576" s="18">
        <f>#VALUE!</f>
        <v>0</v>
      </c>
      <c r="F576" s="22">
        <v>0</v>
      </c>
      <c r="G576" s="19">
        <f>#VALUE!</f>
        <v>0</v>
      </c>
      <c r="H576" s="19">
        <f>#VALUE!</f>
        <v>0</v>
      </c>
      <c r="I576" s="19">
        <f>#VALUE!</f>
        <v>0</v>
      </c>
      <c r="J576" s="19">
        <f>#VALUE!</f>
        <v>0</v>
      </c>
      <c r="K576" s="22">
        <v>0</v>
      </c>
      <c r="L576" s="22">
        <v>0</v>
      </c>
      <c r="M576" s="22">
        <v>0</v>
      </c>
      <c r="N576" s="22">
        <v>0</v>
      </c>
      <c r="O576" s="17"/>
    </row>
    <row r="577" spans="1:15">
      <c r="A577" s="25">
        <v>572</v>
      </c>
      <c r="B577" s="26">
        <f>#VALUE!</f>
        <v>0</v>
      </c>
      <c r="C577" s="19">
        <f>#VALUE!</f>
        <v>0</v>
      </c>
      <c r="D577" s="26">
        <f>#VALUE!</f>
        <v>0</v>
      </c>
      <c r="E577" s="18">
        <f>#VALUE!</f>
        <v>0</v>
      </c>
      <c r="F577" s="22">
        <v>0</v>
      </c>
      <c r="G577" s="19">
        <f>#VALUE!</f>
        <v>0</v>
      </c>
      <c r="H577" s="19">
        <f>#VALUE!</f>
        <v>0</v>
      </c>
      <c r="I577" s="19">
        <f>#VALUE!</f>
        <v>0</v>
      </c>
      <c r="J577" s="19">
        <f>#VALUE!</f>
        <v>0</v>
      </c>
      <c r="K577" s="22">
        <v>0</v>
      </c>
      <c r="L577" s="22">
        <v>0</v>
      </c>
      <c r="M577" s="22">
        <v>0</v>
      </c>
      <c r="N577" s="22">
        <v>0</v>
      </c>
      <c r="O577" s="17"/>
    </row>
    <row r="578" spans="1:15">
      <c r="A578" s="25">
        <v>573</v>
      </c>
      <c r="B578" s="26">
        <f>#VALUE!</f>
        <v>0</v>
      </c>
      <c r="C578" s="19">
        <f>#VALUE!</f>
        <v>0</v>
      </c>
      <c r="D578" s="26">
        <f>#VALUE!</f>
        <v>0</v>
      </c>
      <c r="E578" s="18">
        <f>#VALUE!</f>
        <v>0</v>
      </c>
      <c r="F578" s="22">
        <v>0</v>
      </c>
      <c r="G578" s="19">
        <f>#VALUE!</f>
        <v>0</v>
      </c>
      <c r="H578" s="19">
        <f>#VALUE!</f>
        <v>0</v>
      </c>
      <c r="I578" s="19">
        <f>#VALUE!</f>
        <v>0</v>
      </c>
      <c r="J578" s="19">
        <f>#VALUE!</f>
        <v>0</v>
      </c>
      <c r="K578" s="22">
        <v>0</v>
      </c>
      <c r="L578" s="22">
        <v>0</v>
      </c>
      <c r="M578" s="22">
        <v>0</v>
      </c>
      <c r="N578" s="22">
        <v>0</v>
      </c>
      <c r="O578" s="17"/>
    </row>
    <row r="579" spans="1:15">
      <c r="A579" s="25">
        <v>574</v>
      </c>
      <c r="B579" s="26">
        <f>#VALUE!</f>
        <v>0</v>
      </c>
      <c r="C579" s="19">
        <f>#VALUE!</f>
        <v>0</v>
      </c>
      <c r="D579" s="26">
        <f>#VALUE!</f>
        <v>0</v>
      </c>
      <c r="E579" s="18">
        <f>#VALUE!</f>
        <v>0</v>
      </c>
      <c r="F579" s="22">
        <v>0</v>
      </c>
      <c r="G579" s="19">
        <f>#VALUE!</f>
        <v>0</v>
      </c>
      <c r="H579" s="19">
        <f>#VALUE!</f>
        <v>0</v>
      </c>
      <c r="I579" s="19">
        <f>#VALUE!</f>
        <v>0</v>
      </c>
      <c r="J579" s="19">
        <f>#VALUE!</f>
        <v>0</v>
      </c>
      <c r="K579" s="22">
        <v>0</v>
      </c>
      <c r="L579" s="22">
        <v>0</v>
      </c>
      <c r="M579" s="22">
        <v>0</v>
      </c>
      <c r="N579" s="22">
        <v>0</v>
      </c>
      <c r="O579" s="17"/>
    </row>
    <row r="580" spans="1:15">
      <c r="A580" s="25">
        <v>575</v>
      </c>
      <c r="B580" s="26">
        <f>#VALUE!</f>
        <v>0</v>
      </c>
      <c r="C580" s="19">
        <f>#VALUE!</f>
        <v>0</v>
      </c>
      <c r="D580" s="26">
        <f>#VALUE!</f>
        <v>0</v>
      </c>
      <c r="E580" s="18">
        <f>#VALUE!</f>
        <v>0</v>
      </c>
      <c r="F580" s="22">
        <v>0</v>
      </c>
      <c r="G580" s="19">
        <f>#VALUE!</f>
        <v>0</v>
      </c>
      <c r="H580" s="19">
        <f>#VALUE!</f>
        <v>0</v>
      </c>
      <c r="I580" s="19">
        <f>#VALUE!</f>
        <v>0</v>
      </c>
      <c r="J580" s="19">
        <f>#VALUE!</f>
        <v>0</v>
      </c>
      <c r="K580" s="22">
        <v>0</v>
      </c>
      <c r="L580" s="22">
        <v>0</v>
      </c>
      <c r="M580" s="22">
        <v>0</v>
      </c>
      <c r="N580" s="22">
        <v>0</v>
      </c>
      <c r="O580" s="17"/>
    </row>
    <row r="581" spans="1:15">
      <c r="A581" s="25">
        <v>576</v>
      </c>
      <c r="B581" s="26">
        <f>#VALUE!</f>
        <v>0</v>
      </c>
      <c r="C581" s="19">
        <f>#VALUE!</f>
        <v>0</v>
      </c>
      <c r="D581" s="26">
        <f>#VALUE!</f>
        <v>0</v>
      </c>
      <c r="E581" s="18">
        <f>#VALUE!</f>
        <v>0</v>
      </c>
      <c r="F581" s="22">
        <v>0</v>
      </c>
      <c r="G581" s="19">
        <f>#VALUE!</f>
        <v>0</v>
      </c>
      <c r="H581" s="19">
        <f>#VALUE!</f>
        <v>0</v>
      </c>
      <c r="I581" s="19">
        <f>#VALUE!</f>
        <v>0</v>
      </c>
      <c r="J581" s="19">
        <f>#VALUE!</f>
        <v>0</v>
      </c>
      <c r="K581" s="22">
        <v>0</v>
      </c>
      <c r="L581" s="22">
        <v>0</v>
      </c>
      <c r="M581" s="22">
        <v>0</v>
      </c>
      <c r="N581" s="22">
        <v>0</v>
      </c>
      <c r="O581" s="17"/>
    </row>
    <row r="582" spans="1:15">
      <c r="A582" s="25">
        <v>577</v>
      </c>
      <c r="B582" s="26">
        <f>#VALUE!</f>
        <v>0</v>
      </c>
      <c r="C582" s="19">
        <f>#VALUE!</f>
        <v>0</v>
      </c>
      <c r="D582" s="26">
        <f>#VALUE!</f>
        <v>0</v>
      </c>
      <c r="E582" s="18">
        <f>#VALUE!</f>
        <v>0</v>
      </c>
      <c r="F582" s="22">
        <v>0</v>
      </c>
      <c r="G582" s="19">
        <f>#VALUE!</f>
        <v>0</v>
      </c>
      <c r="H582" s="19">
        <f>#VALUE!</f>
        <v>0</v>
      </c>
      <c r="I582" s="19">
        <f>#VALUE!</f>
        <v>0</v>
      </c>
      <c r="J582" s="19">
        <f>#VALUE!</f>
        <v>0</v>
      </c>
      <c r="K582" s="22">
        <v>0</v>
      </c>
      <c r="L582" s="22">
        <v>0</v>
      </c>
      <c r="M582" s="22">
        <v>0</v>
      </c>
      <c r="N582" s="22">
        <v>0</v>
      </c>
      <c r="O582" s="17"/>
    </row>
    <row r="583" spans="1:15">
      <c r="A583" s="25">
        <v>578</v>
      </c>
      <c r="B583" s="26">
        <f>#VALUE!</f>
        <v>0</v>
      </c>
      <c r="C583" s="19">
        <f>#VALUE!</f>
        <v>0</v>
      </c>
      <c r="D583" s="26">
        <f>#VALUE!</f>
        <v>0</v>
      </c>
      <c r="E583" s="18">
        <f>#VALUE!</f>
        <v>0</v>
      </c>
      <c r="F583" s="22">
        <v>0</v>
      </c>
      <c r="G583" s="19">
        <f>#VALUE!</f>
        <v>0</v>
      </c>
      <c r="H583" s="19">
        <f>#VALUE!</f>
        <v>0</v>
      </c>
      <c r="I583" s="19">
        <f>#VALUE!</f>
        <v>0</v>
      </c>
      <c r="J583" s="19">
        <f>#VALUE!</f>
        <v>0</v>
      </c>
      <c r="K583" s="22">
        <v>0</v>
      </c>
      <c r="L583" s="22">
        <v>0</v>
      </c>
      <c r="M583" s="22">
        <v>0</v>
      </c>
      <c r="N583" s="22">
        <v>0</v>
      </c>
      <c r="O583" s="17"/>
    </row>
    <row r="584" spans="1:15">
      <c r="A584" s="25">
        <v>579</v>
      </c>
      <c r="B584" s="26">
        <f>#VALUE!</f>
        <v>0</v>
      </c>
      <c r="C584" s="19">
        <f>#VALUE!</f>
        <v>0</v>
      </c>
      <c r="D584" s="26">
        <f>#VALUE!</f>
        <v>0</v>
      </c>
      <c r="E584" s="18">
        <f>#VALUE!</f>
        <v>0</v>
      </c>
      <c r="F584" s="22">
        <v>0</v>
      </c>
      <c r="G584" s="19">
        <f>#VALUE!</f>
        <v>0</v>
      </c>
      <c r="H584" s="19">
        <f>#VALUE!</f>
        <v>0</v>
      </c>
      <c r="I584" s="19">
        <f>#VALUE!</f>
        <v>0</v>
      </c>
      <c r="J584" s="19">
        <f>#VALUE!</f>
        <v>0</v>
      </c>
      <c r="K584" s="22">
        <v>0</v>
      </c>
      <c r="L584" s="22">
        <v>0</v>
      </c>
      <c r="M584" s="22">
        <v>0</v>
      </c>
      <c r="N584" s="22">
        <v>0</v>
      </c>
      <c r="O584" s="17"/>
    </row>
    <row r="585" spans="1:15">
      <c r="A585" s="25">
        <v>580</v>
      </c>
      <c r="B585" s="26">
        <f>#VALUE!</f>
        <v>0</v>
      </c>
      <c r="C585" s="19">
        <f>#VALUE!</f>
        <v>0</v>
      </c>
      <c r="D585" s="26">
        <f>#VALUE!</f>
        <v>0</v>
      </c>
      <c r="E585" s="18">
        <f>#VALUE!</f>
        <v>0</v>
      </c>
      <c r="F585" s="22">
        <v>0</v>
      </c>
      <c r="G585" s="19">
        <f>#VALUE!</f>
        <v>0</v>
      </c>
      <c r="H585" s="19">
        <f>#VALUE!</f>
        <v>0</v>
      </c>
      <c r="I585" s="19">
        <f>#VALUE!</f>
        <v>0</v>
      </c>
      <c r="J585" s="19">
        <f>#VALUE!</f>
        <v>0</v>
      </c>
      <c r="K585" s="22">
        <v>0</v>
      </c>
      <c r="L585" s="22">
        <v>0</v>
      </c>
      <c r="M585" s="22">
        <v>0</v>
      </c>
      <c r="N585" s="22">
        <v>0</v>
      </c>
      <c r="O585" s="17"/>
    </row>
    <row r="586" spans="1:15">
      <c r="A586" s="25">
        <v>581</v>
      </c>
      <c r="B586" s="26">
        <f>#VALUE!</f>
        <v>0</v>
      </c>
      <c r="C586" s="19">
        <f>#VALUE!</f>
        <v>0</v>
      </c>
      <c r="D586" s="26">
        <f>#VALUE!</f>
        <v>0</v>
      </c>
      <c r="E586" s="18">
        <f>#VALUE!</f>
        <v>0</v>
      </c>
      <c r="F586" s="22">
        <v>0</v>
      </c>
      <c r="G586" s="19">
        <f>#VALUE!</f>
        <v>0</v>
      </c>
      <c r="H586" s="19">
        <f>#VALUE!</f>
        <v>0</v>
      </c>
      <c r="I586" s="19">
        <f>#VALUE!</f>
        <v>0</v>
      </c>
      <c r="J586" s="19">
        <f>#VALUE!</f>
        <v>0</v>
      </c>
      <c r="K586" s="22">
        <v>0</v>
      </c>
      <c r="L586" s="22">
        <v>0</v>
      </c>
      <c r="M586" s="22">
        <v>0</v>
      </c>
      <c r="N586" s="22">
        <v>0</v>
      </c>
      <c r="O586" s="17"/>
    </row>
    <row r="587" spans="1:15">
      <c r="A587" s="25">
        <v>582</v>
      </c>
      <c r="B587" s="26">
        <f>#VALUE!</f>
        <v>0</v>
      </c>
      <c r="C587" s="19">
        <f>#VALUE!</f>
        <v>0</v>
      </c>
      <c r="D587" s="26">
        <f>#VALUE!</f>
        <v>0</v>
      </c>
      <c r="E587" s="18">
        <f>#VALUE!</f>
        <v>0</v>
      </c>
      <c r="F587" s="22">
        <v>0</v>
      </c>
      <c r="G587" s="19">
        <f>#VALUE!</f>
        <v>0</v>
      </c>
      <c r="H587" s="19">
        <f>#VALUE!</f>
        <v>0</v>
      </c>
      <c r="I587" s="19">
        <f>#VALUE!</f>
        <v>0</v>
      </c>
      <c r="J587" s="19">
        <f>#VALUE!</f>
        <v>0</v>
      </c>
      <c r="K587" s="22">
        <v>0</v>
      </c>
      <c r="L587" s="22">
        <v>0</v>
      </c>
      <c r="M587" s="22">
        <v>0</v>
      </c>
      <c r="N587" s="22">
        <v>0</v>
      </c>
      <c r="O587" s="17"/>
    </row>
    <row r="588" spans="1:15">
      <c r="A588" s="25">
        <v>583</v>
      </c>
      <c r="B588" s="26">
        <f>#VALUE!</f>
        <v>0</v>
      </c>
      <c r="C588" s="19">
        <f>#VALUE!</f>
        <v>0</v>
      </c>
      <c r="D588" s="26">
        <f>#VALUE!</f>
        <v>0</v>
      </c>
      <c r="E588" s="18">
        <f>#VALUE!</f>
        <v>0</v>
      </c>
      <c r="F588" s="22">
        <v>0</v>
      </c>
      <c r="G588" s="19">
        <f>#VALUE!</f>
        <v>0</v>
      </c>
      <c r="H588" s="19">
        <f>#VALUE!</f>
        <v>0</v>
      </c>
      <c r="I588" s="19">
        <f>#VALUE!</f>
        <v>0</v>
      </c>
      <c r="J588" s="19">
        <f>#VALUE!</f>
        <v>0</v>
      </c>
      <c r="K588" s="22">
        <v>0</v>
      </c>
      <c r="L588" s="22">
        <v>0</v>
      </c>
      <c r="M588" s="22">
        <v>0</v>
      </c>
      <c r="N588" s="22">
        <v>0</v>
      </c>
      <c r="O588" s="17"/>
    </row>
    <row r="589" spans="1:15">
      <c r="A589" s="25">
        <v>584</v>
      </c>
      <c r="B589" s="26">
        <f>#VALUE!</f>
        <v>0</v>
      </c>
      <c r="C589" s="19">
        <f>#VALUE!</f>
        <v>0</v>
      </c>
      <c r="D589" s="26">
        <f>#VALUE!</f>
        <v>0</v>
      </c>
      <c r="E589" s="18">
        <f>#VALUE!</f>
        <v>0</v>
      </c>
      <c r="F589" s="22">
        <v>0</v>
      </c>
      <c r="G589" s="19">
        <f>#VALUE!</f>
        <v>0</v>
      </c>
      <c r="H589" s="19">
        <f>#VALUE!</f>
        <v>0</v>
      </c>
      <c r="I589" s="19">
        <f>#VALUE!</f>
        <v>0</v>
      </c>
      <c r="J589" s="19">
        <f>#VALUE!</f>
        <v>0</v>
      </c>
      <c r="K589" s="22">
        <v>0</v>
      </c>
      <c r="L589" s="22">
        <v>0</v>
      </c>
      <c r="M589" s="22">
        <v>0</v>
      </c>
      <c r="N589" s="22">
        <v>0</v>
      </c>
      <c r="O589" s="17"/>
    </row>
    <row r="590" spans="1:15">
      <c r="A590" s="25">
        <v>585</v>
      </c>
      <c r="B590" s="26">
        <f>#VALUE!</f>
        <v>0</v>
      </c>
      <c r="C590" s="19">
        <f>#VALUE!</f>
        <v>0</v>
      </c>
      <c r="D590" s="26">
        <f>#VALUE!</f>
        <v>0</v>
      </c>
      <c r="E590" s="18">
        <f>#VALUE!</f>
        <v>0</v>
      </c>
      <c r="F590" s="22">
        <v>0</v>
      </c>
      <c r="G590" s="19">
        <f>#VALUE!</f>
        <v>0</v>
      </c>
      <c r="H590" s="19">
        <f>#VALUE!</f>
        <v>0</v>
      </c>
      <c r="I590" s="19">
        <f>#VALUE!</f>
        <v>0</v>
      </c>
      <c r="J590" s="19">
        <f>#VALUE!</f>
        <v>0</v>
      </c>
      <c r="K590" s="22">
        <v>0</v>
      </c>
      <c r="L590" s="22">
        <v>0</v>
      </c>
      <c r="M590" s="22">
        <v>0</v>
      </c>
      <c r="N590" s="22">
        <v>0</v>
      </c>
      <c r="O590" s="17"/>
    </row>
    <row r="591" spans="1:15">
      <c r="A591" s="25">
        <v>586</v>
      </c>
      <c r="B591" s="26">
        <f>#VALUE!</f>
        <v>0</v>
      </c>
      <c r="C591" s="19">
        <f>#VALUE!</f>
        <v>0</v>
      </c>
      <c r="D591" s="26">
        <f>#VALUE!</f>
        <v>0</v>
      </c>
      <c r="E591" s="18">
        <f>#VALUE!</f>
        <v>0</v>
      </c>
      <c r="F591" s="22">
        <v>0</v>
      </c>
      <c r="G591" s="19">
        <f>#VALUE!</f>
        <v>0</v>
      </c>
      <c r="H591" s="19">
        <f>#VALUE!</f>
        <v>0</v>
      </c>
      <c r="I591" s="19">
        <f>#VALUE!</f>
        <v>0</v>
      </c>
      <c r="J591" s="19">
        <f>#VALUE!</f>
        <v>0</v>
      </c>
      <c r="K591" s="22">
        <v>0</v>
      </c>
      <c r="L591" s="22">
        <v>0</v>
      </c>
      <c r="M591" s="22">
        <v>0</v>
      </c>
      <c r="N591" s="22">
        <v>0</v>
      </c>
      <c r="O591" s="17"/>
    </row>
    <row r="592" spans="1:15">
      <c r="A592" s="25">
        <v>587</v>
      </c>
      <c r="B592" s="26">
        <f>#VALUE!</f>
        <v>0</v>
      </c>
      <c r="C592" s="19">
        <f>#VALUE!</f>
        <v>0</v>
      </c>
      <c r="D592" s="26">
        <f>#VALUE!</f>
        <v>0</v>
      </c>
      <c r="E592" s="18">
        <f>#VALUE!</f>
        <v>0</v>
      </c>
      <c r="F592" s="22">
        <v>0</v>
      </c>
      <c r="G592" s="19">
        <f>#VALUE!</f>
        <v>0</v>
      </c>
      <c r="H592" s="19">
        <f>#VALUE!</f>
        <v>0</v>
      </c>
      <c r="I592" s="19">
        <f>#VALUE!</f>
        <v>0</v>
      </c>
      <c r="J592" s="19">
        <f>#VALUE!</f>
        <v>0</v>
      </c>
      <c r="K592" s="22">
        <v>0</v>
      </c>
      <c r="L592" s="22">
        <v>0</v>
      </c>
      <c r="M592" s="22">
        <v>0</v>
      </c>
      <c r="N592" s="22">
        <v>0</v>
      </c>
      <c r="O592" s="17"/>
    </row>
    <row r="593" spans="1:15">
      <c r="A593" s="25">
        <v>588</v>
      </c>
      <c r="B593" s="26">
        <f>#VALUE!</f>
        <v>0</v>
      </c>
      <c r="C593" s="19">
        <f>#VALUE!</f>
        <v>0</v>
      </c>
      <c r="D593" s="26">
        <f>#VALUE!</f>
        <v>0</v>
      </c>
      <c r="E593" s="18">
        <f>#VALUE!</f>
        <v>0</v>
      </c>
      <c r="F593" s="22">
        <v>0</v>
      </c>
      <c r="G593" s="19">
        <f>#VALUE!</f>
        <v>0</v>
      </c>
      <c r="H593" s="19">
        <f>#VALUE!</f>
        <v>0</v>
      </c>
      <c r="I593" s="19">
        <f>#VALUE!</f>
        <v>0</v>
      </c>
      <c r="J593" s="19">
        <f>#VALUE!</f>
        <v>0</v>
      </c>
      <c r="K593" s="22">
        <v>0</v>
      </c>
      <c r="L593" s="22">
        <v>0</v>
      </c>
      <c r="M593" s="22">
        <v>0</v>
      </c>
      <c r="N593" s="22">
        <v>0</v>
      </c>
      <c r="O593" s="17"/>
    </row>
    <row r="594" spans="1:15">
      <c r="A594" s="25">
        <v>589</v>
      </c>
      <c r="B594" s="26">
        <f>#VALUE!</f>
        <v>0</v>
      </c>
      <c r="C594" s="19">
        <f>#VALUE!</f>
        <v>0</v>
      </c>
      <c r="D594" s="26">
        <f>#VALUE!</f>
        <v>0</v>
      </c>
      <c r="E594" s="18">
        <f>#VALUE!</f>
        <v>0</v>
      </c>
      <c r="F594" s="22">
        <v>0</v>
      </c>
      <c r="G594" s="19">
        <f>#VALUE!</f>
        <v>0</v>
      </c>
      <c r="H594" s="19">
        <f>#VALUE!</f>
        <v>0</v>
      </c>
      <c r="I594" s="19">
        <f>#VALUE!</f>
        <v>0</v>
      </c>
      <c r="J594" s="19">
        <f>#VALUE!</f>
        <v>0</v>
      </c>
      <c r="K594" s="22">
        <v>0</v>
      </c>
      <c r="L594" s="22">
        <v>0</v>
      </c>
      <c r="M594" s="22">
        <v>0</v>
      </c>
      <c r="N594" s="22">
        <v>0</v>
      </c>
      <c r="O594" s="17"/>
    </row>
    <row r="595" spans="1:15">
      <c r="A595" s="25">
        <v>590</v>
      </c>
      <c r="B595" s="26">
        <f>#VALUE!</f>
        <v>0</v>
      </c>
      <c r="C595" s="19">
        <f>#VALUE!</f>
        <v>0</v>
      </c>
      <c r="D595" s="26">
        <f>#VALUE!</f>
        <v>0</v>
      </c>
      <c r="E595" s="18">
        <f>#VALUE!</f>
        <v>0</v>
      </c>
      <c r="F595" s="22">
        <v>0</v>
      </c>
      <c r="G595" s="19">
        <f>#VALUE!</f>
        <v>0</v>
      </c>
      <c r="H595" s="19">
        <f>#VALUE!</f>
        <v>0</v>
      </c>
      <c r="I595" s="19">
        <f>#VALUE!</f>
        <v>0</v>
      </c>
      <c r="J595" s="19">
        <f>#VALUE!</f>
        <v>0</v>
      </c>
      <c r="K595" s="22">
        <v>0</v>
      </c>
      <c r="L595" s="22">
        <v>0</v>
      </c>
      <c r="M595" s="22">
        <v>0</v>
      </c>
      <c r="N595" s="22">
        <v>0</v>
      </c>
      <c r="O595" s="17"/>
    </row>
    <row r="596" spans="1:15">
      <c r="A596" s="25">
        <v>591</v>
      </c>
      <c r="B596" s="26">
        <f>#VALUE!</f>
        <v>0</v>
      </c>
      <c r="C596" s="19">
        <f>#VALUE!</f>
        <v>0</v>
      </c>
      <c r="D596" s="26">
        <f>#VALUE!</f>
        <v>0</v>
      </c>
      <c r="E596" s="18">
        <f>#VALUE!</f>
        <v>0</v>
      </c>
      <c r="F596" s="22">
        <v>0</v>
      </c>
      <c r="G596" s="19">
        <f>#VALUE!</f>
        <v>0</v>
      </c>
      <c r="H596" s="19">
        <f>#VALUE!</f>
        <v>0</v>
      </c>
      <c r="I596" s="19">
        <f>#VALUE!</f>
        <v>0</v>
      </c>
      <c r="J596" s="19">
        <f>#VALUE!</f>
        <v>0</v>
      </c>
      <c r="K596" s="22">
        <v>0</v>
      </c>
      <c r="L596" s="22">
        <v>0</v>
      </c>
      <c r="M596" s="22">
        <v>0</v>
      </c>
      <c r="N596" s="22">
        <v>0</v>
      </c>
      <c r="O596" s="17"/>
    </row>
    <row r="597" spans="1:15">
      <c r="A597" s="25">
        <v>592</v>
      </c>
      <c r="B597" s="26">
        <f>#VALUE!</f>
        <v>0</v>
      </c>
      <c r="C597" s="19">
        <f>#VALUE!</f>
        <v>0</v>
      </c>
      <c r="D597" s="26">
        <f>#VALUE!</f>
        <v>0</v>
      </c>
      <c r="E597" s="18">
        <f>#VALUE!</f>
        <v>0</v>
      </c>
      <c r="F597" s="22">
        <v>0</v>
      </c>
      <c r="G597" s="19">
        <f>#VALUE!</f>
        <v>0</v>
      </c>
      <c r="H597" s="19">
        <f>#VALUE!</f>
        <v>0</v>
      </c>
      <c r="I597" s="19">
        <f>#VALUE!</f>
        <v>0</v>
      </c>
      <c r="J597" s="19">
        <f>#VALUE!</f>
        <v>0</v>
      </c>
      <c r="K597" s="22">
        <v>0</v>
      </c>
      <c r="L597" s="22">
        <v>0</v>
      </c>
      <c r="M597" s="22">
        <v>0</v>
      </c>
      <c r="N597" s="22">
        <v>0</v>
      </c>
      <c r="O597" s="17"/>
    </row>
    <row r="598" spans="1:15">
      <c r="A598" s="25">
        <v>593</v>
      </c>
      <c r="B598" s="26">
        <f>#VALUE!</f>
        <v>0</v>
      </c>
      <c r="C598" s="19">
        <f>#VALUE!</f>
        <v>0</v>
      </c>
      <c r="D598" s="26">
        <f>#VALUE!</f>
        <v>0</v>
      </c>
      <c r="E598" s="18">
        <f>#VALUE!</f>
        <v>0</v>
      </c>
      <c r="F598" s="22">
        <v>0</v>
      </c>
      <c r="G598" s="19">
        <f>#VALUE!</f>
        <v>0</v>
      </c>
      <c r="H598" s="19">
        <f>#VALUE!</f>
        <v>0</v>
      </c>
      <c r="I598" s="19">
        <f>#VALUE!</f>
        <v>0</v>
      </c>
      <c r="J598" s="19">
        <f>#VALUE!</f>
        <v>0</v>
      </c>
      <c r="K598" s="22">
        <v>0</v>
      </c>
      <c r="L598" s="22">
        <v>0</v>
      </c>
      <c r="M598" s="22">
        <v>0</v>
      </c>
      <c r="N598" s="22">
        <v>0</v>
      </c>
      <c r="O598" s="17"/>
    </row>
    <row r="599" spans="1:15">
      <c r="A599" s="25">
        <v>594</v>
      </c>
      <c r="B599" s="26">
        <f>#VALUE!</f>
        <v>0</v>
      </c>
      <c r="C599" s="19">
        <f>#VALUE!</f>
        <v>0</v>
      </c>
      <c r="D599" s="26">
        <f>#VALUE!</f>
        <v>0</v>
      </c>
      <c r="E599" s="18">
        <f>#VALUE!</f>
        <v>0</v>
      </c>
      <c r="F599" s="22">
        <v>0</v>
      </c>
      <c r="G599" s="19">
        <f>#VALUE!</f>
        <v>0</v>
      </c>
      <c r="H599" s="19">
        <f>#VALUE!</f>
        <v>0</v>
      </c>
      <c r="I599" s="19">
        <f>#VALUE!</f>
        <v>0</v>
      </c>
      <c r="J599" s="19">
        <f>#VALUE!</f>
        <v>0</v>
      </c>
      <c r="K599" s="22">
        <v>0</v>
      </c>
      <c r="L599" s="22">
        <v>0</v>
      </c>
      <c r="M599" s="22">
        <v>0</v>
      </c>
      <c r="N599" s="22">
        <v>0</v>
      </c>
      <c r="O599" s="17"/>
    </row>
    <row r="600" spans="1:15">
      <c r="A600" s="25">
        <v>595</v>
      </c>
      <c r="B600" s="26">
        <f>#VALUE!</f>
        <v>0</v>
      </c>
      <c r="C600" s="19">
        <f>#VALUE!</f>
        <v>0</v>
      </c>
      <c r="D600" s="26">
        <f>#VALUE!</f>
        <v>0</v>
      </c>
      <c r="E600" s="18">
        <f>#VALUE!</f>
        <v>0</v>
      </c>
      <c r="F600" s="22">
        <v>0</v>
      </c>
      <c r="G600" s="19">
        <f>#VALUE!</f>
        <v>0</v>
      </c>
      <c r="H600" s="19">
        <f>#VALUE!</f>
        <v>0</v>
      </c>
      <c r="I600" s="19">
        <f>#VALUE!</f>
        <v>0</v>
      </c>
      <c r="J600" s="19">
        <f>#VALUE!</f>
        <v>0</v>
      </c>
      <c r="K600" s="22">
        <v>0</v>
      </c>
      <c r="L600" s="22">
        <v>0</v>
      </c>
      <c r="M600" s="22">
        <v>0</v>
      </c>
      <c r="N600" s="22">
        <v>0</v>
      </c>
      <c r="O600" s="17"/>
    </row>
    <row r="601" spans="1:15">
      <c r="A601" s="25">
        <v>596</v>
      </c>
      <c r="B601" s="26">
        <f>#VALUE!</f>
        <v>0</v>
      </c>
      <c r="C601" s="19">
        <f>#VALUE!</f>
        <v>0</v>
      </c>
      <c r="D601" s="26">
        <f>#VALUE!</f>
        <v>0</v>
      </c>
      <c r="E601" s="18">
        <f>#VALUE!</f>
        <v>0</v>
      </c>
      <c r="F601" s="22">
        <v>0</v>
      </c>
      <c r="G601" s="19">
        <f>#VALUE!</f>
        <v>0</v>
      </c>
      <c r="H601" s="19">
        <f>#VALUE!</f>
        <v>0</v>
      </c>
      <c r="I601" s="19">
        <f>#VALUE!</f>
        <v>0</v>
      </c>
      <c r="J601" s="19">
        <f>#VALUE!</f>
        <v>0</v>
      </c>
      <c r="K601" s="22">
        <v>0</v>
      </c>
      <c r="L601" s="22">
        <v>0</v>
      </c>
      <c r="M601" s="22">
        <v>0</v>
      </c>
      <c r="N601" s="22">
        <v>0</v>
      </c>
      <c r="O601" s="17"/>
    </row>
    <row r="602" spans="1:15">
      <c r="A602" s="25">
        <v>597</v>
      </c>
      <c r="B602" s="26">
        <f>#VALUE!</f>
        <v>0</v>
      </c>
      <c r="C602" s="19">
        <f>#VALUE!</f>
        <v>0</v>
      </c>
      <c r="D602" s="26">
        <f>#VALUE!</f>
        <v>0</v>
      </c>
      <c r="E602" s="18">
        <f>#VALUE!</f>
        <v>0</v>
      </c>
      <c r="F602" s="22">
        <v>0</v>
      </c>
      <c r="G602" s="19">
        <f>#VALUE!</f>
        <v>0</v>
      </c>
      <c r="H602" s="19">
        <f>#VALUE!</f>
        <v>0</v>
      </c>
      <c r="I602" s="19">
        <f>#VALUE!</f>
        <v>0</v>
      </c>
      <c r="J602" s="19">
        <f>#VALUE!</f>
        <v>0</v>
      </c>
      <c r="K602" s="22">
        <v>0</v>
      </c>
      <c r="L602" s="22">
        <v>0</v>
      </c>
      <c r="M602" s="22">
        <v>0</v>
      </c>
      <c r="N602" s="22">
        <v>0</v>
      </c>
      <c r="O602" s="17"/>
    </row>
    <row r="603" spans="1:15">
      <c r="A603" s="25">
        <v>598</v>
      </c>
      <c r="B603" s="26">
        <f>#VALUE!</f>
        <v>0</v>
      </c>
      <c r="C603" s="19">
        <f>#VALUE!</f>
        <v>0</v>
      </c>
      <c r="D603" s="26">
        <f>#VALUE!</f>
        <v>0</v>
      </c>
      <c r="E603" s="18">
        <f>#VALUE!</f>
        <v>0</v>
      </c>
      <c r="F603" s="22">
        <v>0</v>
      </c>
      <c r="G603" s="19">
        <f>#VALUE!</f>
        <v>0</v>
      </c>
      <c r="H603" s="19">
        <f>#VALUE!</f>
        <v>0</v>
      </c>
      <c r="I603" s="19">
        <f>#VALUE!</f>
        <v>0</v>
      </c>
      <c r="J603" s="19">
        <f>#VALUE!</f>
        <v>0</v>
      </c>
      <c r="K603" s="22">
        <v>0</v>
      </c>
      <c r="L603" s="22">
        <v>0</v>
      </c>
      <c r="M603" s="22">
        <v>0</v>
      </c>
      <c r="N603" s="22">
        <v>0</v>
      </c>
      <c r="O603" s="17"/>
    </row>
    <row r="604" spans="1:15">
      <c r="A604" s="25">
        <v>599</v>
      </c>
      <c r="B604" s="26">
        <f>#VALUE!</f>
        <v>0</v>
      </c>
      <c r="C604" s="19">
        <f>#VALUE!</f>
        <v>0</v>
      </c>
      <c r="D604" s="26">
        <f>#VALUE!</f>
        <v>0</v>
      </c>
      <c r="E604" s="18">
        <f>#VALUE!</f>
        <v>0</v>
      </c>
      <c r="F604" s="22">
        <v>0</v>
      </c>
      <c r="G604" s="19">
        <f>#VALUE!</f>
        <v>0</v>
      </c>
      <c r="H604" s="19">
        <f>#VALUE!</f>
        <v>0</v>
      </c>
      <c r="I604" s="19">
        <f>#VALUE!</f>
        <v>0</v>
      </c>
      <c r="J604" s="19">
        <f>#VALUE!</f>
        <v>0</v>
      </c>
      <c r="K604" s="22">
        <v>0</v>
      </c>
      <c r="L604" s="22">
        <v>0</v>
      </c>
      <c r="M604" s="22">
        <v>0</v>
      </c>
      <c r="N604" s="22">
        <v>0</v>
      </c>
      <c r="O604" s="17"/>
    </row>
    <row r="605" spans="1:15">
      <c r="A605" s="25">
        <v>600</v>
      </c>
      <c r="B605" s="26">
        <f>#VALUE!</f>
        <v>0</v>
      </c>
      <c r="C605" s="19">
        <f>#VALUE!</f>
        <v>0</v>
      </c>
      <c r="D605" s="26">
        <f>#VALUE!</f>
        <v>0</v>
      </c>
      <c r="E605" s="18">
        <f>#VALUE!</f>
        <v>0</v>
      </c>
      <c r="F605" s="22">
        <v>0</v>
      </c>
      <c r="G605" s="19">
        <f>#VALUE!</f>
        <v>0</v>
      </c>
      <c r="H605" s="19">
        <f>#VALUE!</f>
        <v>0</v>
      </c>
      <c r="I605" s="19">
        <f>#VALUE!</f>
        <v>0</v>
      </c>
      <c r="J605" s="19">
        <f>#VALUE!</f>
        <v>0</v>
      </c>
      <c r="K605" s="22">
        <v>0</v>
      </c>
      <c r="L605" s="22">
        <v>0</v>
      </c>
      <c r="M605" s="22">
        <v>0</v>
      </c>
      <c r="N605" s="22">
        <v>0</v>
      </c>
      <c r="O605" s="17"/>
    </row>
    <row r="606" spans="1:15">
      <c r="A606" s="25">
        <v>601</v>
      </c>
      <c r="B606" s="26">
        <f>#VALUE!</f>
        <v>0</v>
      </c>
      <c r="C606" s="19">
        <f>#VALUE!</f>
        <v>0</v>
      </c>
      <c r="D606" s="26">
        <f>#VALUE!</f>
        <v>0</v>
      </c>
      <c r="E606" s="18">
        <f>#VALUE!</f>
        <v>0</v>
      </c>
      <c r="F606" s="22">
        <v>0</v>
      </c>
      <c r="G606" s="19">
        <f>#VALUE!</f>
        <v>0</v>
      </c>
      <c r="H606" s="19">
        <f>#VALUE!</f>
        <v>0</v>
      </c>
      <c r="I606" s="19">
        <f>#VALUE!</f>
        <v>0</v>
      </c>
      <c r="J606" s="19">
        <f>#VALUE!</f>
        <v>0</v>
      </c>
      <c r="K606" s="22">
        <v>0</v>
      </c>
      <c r="L606" s="22">
        <v>0</v>
      </c>
      <c r="M606" s="22">
        <v>0</v>
      </c>
      <c r="N606" s="22">
        <v>0</v>
      </c>
      <c r="O606" s="17"/>
    </row>
    <row r="607" spans="1:15">
      <c r="A607" s="25">
        <v>602</v>
      </c>
      <c r="B607" s="26">
        <f>#VALUE!</f>
        <v>0</v>
      </c>
      <c r="C607" s="19">
        <f>#VALUE!</f>
        <v>0</v>
      </c>
      <c r="D607" s="26">
        <f>#VALUE!</f>
        <v>0</v>
      </c>
      <c r="E607" s="18">
        <f>#VALUE!</f>
        <v>0</v>
      </c>
      <c r="F607" s="22">
        <v>0</v>
      </c>
      <c r="G607" s="19">
        <f>#VALUE!</f>
        <v>0</v>
      </c>
      <c r="H607" s="19">
        <f>#VALUE!</f>
        <v>0</v>
      </c>
      <c r="I607" s="19">
        <f>#VALUE!</f>
        <v>0</v>
      </c>
      <c r="J607" s="19">
        <f>#VALUE!</f>
        <v>0</v>
      </c>
      <c r="K607" s="22">
        <v>0</v>
      </c>
      <c r="L607" s="22">
        <v>0</v>
      </c>
      <c r="M607" s="22">
        <v>0</v>
      </c>
      <c r="N607" s="22">
        <v>0</v>
      </c>
      <c r="O607" s="17"/>
    </row>
    <row r="608" spans="1:15">
      <c r="A608" s="25">
        <v>603</v>
      </c>
      <c r="B608" s="26">
        <f>#VALUE!</f>
        <v>0</v>
      </c>
      <c r="C608" s="19">
        <f>#VALUE!</f>
        <v>0</v>
      </c>
      <c r="D608" s="26">
        <f>#VALUE!</f>
        <v>0</v>
      </c>
      <c r="E608" s="18">
        <f>#VALUE!</f>
        <v>0</v>
      </c>
      <c r="F608" s="22">
        <v>0</v>
      </c>
      <c r="G608" s="19">
        <f>#VALUE!</f>
        <v>0</v>
      </c>
      <c r="H608" s="19">
        <f>#VALUE!</f>
        <v>0</v>
      </c>
      <c r="I608" s="19">
        <f>#VALUE!</f>
        <v>0</v>
      </c>
      <c r="J608" s="19">
        <f>#VALUE!</f>
        <v>0</v>
      </c>
      <c r="K608" s="22">
        <v>0</v>
      </c>
      <c r="L608" s="22">
        <v>0</v>
      </c>
      <c r="M608" s="22">
        <v>0</v>
      </c>
      <c r="N608" s="22">
        <v>0</v>
      </c>
      <c r="O608" s="17"/>
    </row>
    <row r="609" spans="1:15">
      <c r="A609" s="25">
        <v>604</v>
      </c>
      <c r="B609" s="26">
        <f>#VALUE!</f>
        <v>0</v>
      </c>
      <c r="C609" s="19">
        <f>#VALUE!</f>
        <v>0</v>
      </c>
      <c r="D609" s="26">
        <f>#VALUE!</f>
        <v>0</v>
      </c>
      <c r="E609" s="18">
        <f>#VALUE!</f>
        <v>0</v>
      </c>
      <c r="F609" s="22">
        <v>0</v>
      </c>
      <c r="G609" s="19">
        <f>#VALUE!</f>
        <v>0</v>
      </c>
      <c r="H609" s="19">
        <f>#VALUE!</f>
        <v>0</v>
      </c>
      <c r="I609" s="19">
        <f>#VALUE!</f>
        <v>0</v>
      </c>
      <c r="J609" s="19">
        <f>#VALUE!</f>
        <v>0</v>
      </c>
      <c r="K609" s="22">
        <v>0</v>
      </c>
      <c r="L609" s="22">
        <v>0</v>
      </c>
      <c r="M609" s="22">
        <v>0</v>
      </c>
      <c r="N609" s="22">
        <v>0</v>
      </c>
      <c r="O609" s="17"/>
    </row>
    <row r="610" spans="1:15">
      <c r="A610" s="25">
        <v>605</v>
      </c>
      <c r="B610" s="26">
        <f>#VALUE!</f>
        <v>0</v>
      </c>
      <c r="C610" s="19">
        <f>#VALUE!</f>
        <v>0</v>
      </c>
      <c r="D610" s="26">
        <f>#VALUE!</f>
        <v>0</v>
      </c>
      <c r="E610" s="18">
        <f>#VALUE!</f>
        <v>0</v>
      </c>
      <c r="F610" s="22">
        <v>0</v>
      </c>
      <c r="G610" s="19">
        <f>#VALUE!</f>
        <v>0</v>
      </c>
      <c r="H610" s="19">
        <f>#VALUE!</f>
        <v>0</v>
      </c>
      <c r="I610" s="19">
        <f>#VALUE!</f>
        <v>0</v>
      </c>
      <c r="J610" s="19">
        <f>#VALUE!</f>
        <v>0</v>
      </c>
      <c r="K610" s="22">
        <v>0</v>
      </c>
      <c r="L610" s="22">
        <v>0</v>
      </c>
      <c r="M610" s="22">
        <v>0</v>
      </c>
      <c r="N610" s="22">
        <v>0</v>
      </c>
      <c r="O610" s="17"/>
    </row>
    <row r="611" spans="1:15">
      <c r="A611" s="25">
        <v>606</v>
      </c>
      <c r="B611" s="26">
        <f>#VALUE!</f>
        <v>0</v>
      </c>
      <c r="C611" s="19">
        <f>#VALUE!</f>
        <v>0</v>
      </c>
      <c r="D611" s="26">
        <f>#VALUE!</f>
        <v>0</v>
      </c>
      <c r="E611" s="18">
        <f>#VALUE!</f>
        <v>0</v>
      </c>
      <c r="F611" s="22">
        <v>0</v>
      </c>
      <c r="G611" s="19">
        <f>#VALUE!</f>
        <v>0</v>
      </c>
      <c r="H611" s="19">
        <f>#VALUE!</f>
        <v>0</v>
      </c>
      <c r="I611" s="19">
        <f>#VALUE!</f>
        <v>0</v>
      </c>
      <c r="J611" s="19">
        <f>#VALUE!</f>
        <v>0</v>
      </c>
      <c r="K611" s="22">
        <v>0</v>
      </c>
      <c r="L611" s="22">
        <v>0</v>
      </c>
      <c r="M611" s="22">
        <v>0</v>
      </c>
      <c r="N611" s="22">
        <v>0</v>
      </c>
      <c r="O611" s="17"/>
    </row>
    <row r="612" spans="1:15">
      <c r="A612" s="25">
        <v>607</v>
      </c>
      <c r="B612" s="26">
        <f>#VALUE!</f>
        <v>0</v>
      </c>
      <c r="C612" s="19">
        <f>#VALUE!</f>
        <v>0</v>
      </c>
      <c r="D612" s="26">
        <f>#VALUE!</f>
        <v>0</v>
      </c>
      <c r="E612" s="18">
        <f>#VALUE!</f>
        <v>0</v>
      </c>
      <c r="F612" s="22">
        <v>0</v>
      </c>
      <c r="G612" s="19">
        <f>#VALUE!</f>
        <v>0</v>
      </c>
      <c r="H612" s="19">
        <f>#VALUE!</f>
        <v>0</v>
      </c>
      <c r="I612" s="19">
        <f>#VALUE!</f>
        <v>0</v>
      </c>
      <c r="J612" s="19">
        <f>#VALUE!</f>
        <v>0</v>
      </c>
      <c r="K612" s="22">
        <v>0</v>
      </c>
      <c r="L612" s="22">
        <v>0</v>
      </c>
      <c r="M612" s="22">
        <v>0</v>
      </c>
      <c r="N612" s="22">
        <v>0</v>
      </c>
      <c r="O612" s="17"/>
    </row>
    <row r="613" spans="1:15">
      <c r="A613" s="25">
        <v>608</v>
      </c>
      <c r="B613" s="26">
        <f>#VALUE!</f>
        <v>0</v>
      </c>
      <c r="C613" s="19">
        <f>#VALUE!</f>
        <v>0</v>
      </c>
      <c r="D613" s="26">
        <f>#VALUE!</f>
        <v>0</v>
      </c>
      <c r="E613" s="18">
        <f>#VALUE!</f>
        <v>0</v>
      </c>
      <c r="F613" s="22">
        <v>0</v>
      </c>
      <c r="G613" s="19">
        <f>#VALUE!</f>
        <v>0</v>
      </c>
      <c r="H613" s="19">
        <f>#VALUE!</f>
        <v>0</v>
      </c>
      <c r="I613" s="19">
        <f>#VALUE!</f>
        <v>0</v>
      </c>
      <c r="J613" s="19">
        <f>#VALUE!</f>
        <v>0</v>
      </c>
      <c r="K613" s="22">
        <v>0</v>
      </c>
      <c r="L613" s="22">
        <v>0</v>
      </c>
      <c r="M613" s="22">
        <v>0</v>
      </c>
      <c r="N613" s="22">
        <v>0</v>
      </c>
      <c r="O613" s="17"/>
    </row>
    <row r="614" spans="1:15">
      <c r="A614" s="25">
        <v>609</v>
      </c>
      <c r="B614" s="26">
        <f>#VALUE!</f>
        <v>0</v>
      </c>
      <c r="C614" s="19">
        <f>#VALUE!</f>
        <v>0</v>
      </c>
      <c r="D614" s="26">
        <f>#VALUE!</f>
        <v>0</v>
      </c>
      <c r="E614" s="18">
        <f>#VALUE!</f>
        <v>0</v>
      </c>
      <c r="F614" s="22">
        <v>0</v>
      </c>
      <c r="G614" s="19">
        <f>#VALUE!</f>
        <v>0</v>
      </c>
      <c r="H614" s="19">
        <f>#VALUE!</f>
        <v>0</v>
      </c>
      <c r="I614" s="19">
        <f>#VALUE!</f>
        <v>0</v>
      </c>
      <c r="J614" s="19">
        <f>#VALUE!</f>
        <v>0</v>
      </c>
      <c r="K614" s="22">
        <v>0</v>
      </c>
      <c r="L614" s="22">
        <v>0</v>
      </c>
      <c r="M614" s="22">
        <v>0</v>
      </c>
      <c r="N614" s="22">
        <v>0</v>
      </c>
      <c r="O614" s="17"/>
    </row>
    <row r="615" spans="1:15">
      <c r="A615" s="25">
        <v>610</v>
      </c>
      <c r="B615" s="26">
        <f>#VALUE!</f>
        <v>0</v>
      </c>
      <c r="C615" s="19">
        <f>#VALUE!</f>
        <v>0</v>
      </c>
      <c r="D615" s="26">
        <f>#VALUE!</f>
        <v>0</v>
      </c>
      <c r="E615" s="18">
        <f>#VALUE!</f>
        <v>0</v>
      </c>
      <c r="F615" s="22">
        <v>0</v>
      </c>
      <c r="G615" s="19">
        <f>#VALUE!</f>
        <v>0</v>
      </c>
      <c r="H615" s="19">
        <f>#VALUE!</f>
        <v>0</v>
      </c>
      <c r="I615" s="19">
        <f>#VALUE!</f>
        <v>0</v>
      </c>
      <c r="J615" s="19">
        <f>#VALUE!</f>
        <v>0</v>
      </c>
      <c r="K615" s="22">
        <v>0</v>
      </c>
      <c r="L615" s="22">
        <v>0</v>
      </c>
      <c r="M615" s="22">
        <v>0</v>
      </c>
      <c r="N615" s="22">
        <v>0</v>
      </c>
      <c r="O615" s="17"/>
    </row>
    <row r="616" spans="1:15">
      <c r="A616" s="25">
        <v>611</v>
      </c>
      <c r="B616" s="26">
        <f>#VALUE!</f>
        <v>0</v>
      </c>
      <c r="C616" s="19">
        <f>#VALUE!</f>
        <v>0</v>
      </c>
      <c r="D616" s="26">
        <f>#VALUE!</f>
        <v>0</v>
      </c>
      <c r="E616" s="18">
        <f>#VALUE!</f>
        <v>0</v>
      </c>
      <c r="F616" s="22">
        <v>0</v>
      </c>
      <c r="G616" s="19">
        <f>#VALUE!</f>
        <v>0</v>
      </c>
      <c r="H616" s="19">
        <f>#VALUE!</f>
        <v>0</v>
      </c>
      <c r="I616" s="19">
        <f>#VALUE!</f>
        <v>0</v>
      </c>
      <c r="J616" s="19">
        <f>#VALUE!</f>
        <v>0</v>
      </c>
      <c r="K616" s="22">
        <v>0</v>
      </c>
      <c r="L616" s="22">
        <v>0</v>
      </c>
      <c r="M616" s="22">
        <v>0</v>
      </c>
      <c r="N616" s="22">
        <v>0</v>
      </c>
      <c r="O616" s="17"/>
    </row>
    <row r="617" spans="1:15">
      <c r="A617" s="25">
        <v>612</v>
      </c>
      <c r="B617" s="26">
        <f>#VALUE!</f>
        <v>0</v>
      </c>
      <c r="C617" s="19">
        <f>#VALUE!</f>
        <v>0</v>
      </c>
      <c r="D617" s="26">
        <f>#VALUE!</f>
        <v>0</v>
      </c>
      <c r="E617" s="18">
        <f>#VALUE!</f>
        <v>0</v>
      </c>
      <c r="F617" s="22">
        <v>0</v>
      </c>
      <c r="G617" s="19">
        <f>#VALUE!</f>
        <v>0</v>
      </c>
      <c r="H617" s="19">
        <f>#VALUE!</f>
        <v>0</v>
      </c>
      <c r="I617" s="19">
        <f>#VALUE!</f>
        <v>0</v>
      </c>
      <c r="J617" s="19">
        <f>#VALUE!</f>
        <v>0</v>
      </c>
      <c r="K617" s="22">
        <v>0</v>
      </c>
      <c r="L617" s="22">
        <v>0</v>
      </c>
      <c r="M617" s="22">
        <v>0</v>
      </c>
      <c r="N617" s="22">
        <v>0</v>
      </c>
      <c r="O617" s="17"/>
    </row>
    <row r="618" spans="1:15">
      <c r="A618" s="25">
        <v>613</v>
      </c>
      <c r="B618" s="26">
        <f>#VALUE!</f>
        <v>0</v>
      </c>
      <c r="C618" s="19">
        <f>#VALUE!</f>
        <v>0</v>
      </c>
      <c r="D618" s="26">
        <f>#VALUE!</f>
        <v>0</v>
      </c>
      <c r="E618" s="18">
        <f>#VALUE!</f>
        <v>0</v>
      </c>
      <c r="F618" s="22">
        <v>0</v>
      </c>
      <c r="G618" s="19">
        <f>#VALUE!</f>
        <v>0</v>
      </c>
      <c r="H618" s="19">
        <f>#VALUE!</f>
        <v>0</v>
      </c>
      <c r="I618" s="19">
        <f>#VALUE!</f>
        <v>0</v>
      </c>
      <c r="J618" s="19">
        <f>#VALUE!</f>
        <v>0</v>
      </c>
      <c r="K618" s="22">
        <v>0</v>
      </c>
      <c r="L618" s="22">
        <v>0</v>
      </c>
      <c r="M618" s="22">
        <v>0</v>
      </c>
      <c r="N618" s="22">
        <v>0</v>
      </c>
      <c r="O618" s="17"/>
    </row>
    <row r="619" spans="1:15">
      <c r="A619" s="25">
        <v>614</v>
      </c>
      <c r="B619" s="26">
        <f>#VALUE!</f>
        <v>0</v>
      </c>
      <c r="C619" s="19">
        <f>#VALUE!</f>
        <v>0</v>
      </c>
      <c r="D619" s="26">
        <f>#VALUE!</f>
        <v>0</v>
      </c>
      <c r="E619" s="18">
        <f>#VALUE!</f>
        <v>0</v>
      </c>
      <c r="F619" s="22">
        <v>0</v>
      </c>
      <c r="G619" s="19">
        <f>#VALUE!</f>
        <v>0</v>
      </c>
      <c r="H619" s="19">
        <f>#VALUE!</f>
        <v>0</v>
      </c>
      <c r="I619" s="19">
        <f>#VALUE!</f>
        <v>0</v>
      </c>
      <c r="J619" s="19">
        <f>#VALUE!</f>
        <v>0</v>
      </c>
      <c r="K619" s="22">
        <v>0</v>
      </c>
      <c r="L619" s="22">
        <v>0</v>
      </c>
      <c r="M619" s="22">
        <v>0</v>
      </c>
      <c r="N619" s="22">
        <v>0</v>
      </c>
      <c r="O619" s="17"/>
    </row>
    <row r="620" spans="1:15">
      <c r="A620" s="25">
        <v>615</v>
      </c>
      <c r="B620" s="26">
        <f>#VALUE!</f>
        <v>0</v>
      </c>
      <c r="C620" s="19">
        <f>#VALUE!</f>
        <v>0</v>
      </c>
      <c r="D620" s="26">
        <f>#VALUE!</f>
        <v>0</v>
      </c>
      <c r="E620" s="18">
        <f>#VALUE!</f>
        <v>0</v>
      </c>
      <c r="F620" s="22">
        <v>0</v>
      </c>
      <c r="G620" s="19">
        <f>#VALUE!</f>
        <v>0</v>
      </c>
      <c r="H620" s="19">
        <f>#VALUE!</f>
        <v>0</v>
      </c>
      <c r="I620" s="19">
        <f>#VALUE!</f>
        <v>0</v>
      </c>
      <c r="J620" s="19">
        <f>#VALUE!</f>
        <v>0</v>
      </c>
      <c r="K620" s="22">
        <v>0</v>
      </c>
      <c r="L620" s="22">
        <v>0</v>
      </c>
      <c r="M620" s="22">
        <v>0</v>
      </c>
      <c r="N620" s="22">
        <v>0</v>
      </c>
      <c r="O620" s="17"/>
    </row>
    <row r="621" spans="1:15">
      <c r="A621" s="25">
        <v>616</v>
      </c>
      <c r="B621" s="26">
        <f>#VALUE!</f>
        <v>0</v>
      </c>
      <c r="C621" s="19">
        <f>#VALUE!</f>
        <v>0</v>
      </c>
      <c r="D621" s="26">
        <f>#VALUE!</f>
        <v>0</v>
      </c>
      <c r="E621" s="18">
        <f>#VALUE!</f>
        <v>0</v>
      </c>
      <c r="F621" s="22">
        <v>0</v>
      </c>
      <c r="G621" s="19">
        <f>#VALUE!</f>
        <v>0</v>
      </c>
      <c r="H621" s="19">
        <f>#VALUE!</f>
        <v>0</v>
      </c>
      <c r="I621" s="19">
        <f>#VALUE!</f>
        <v>0</v>
      </c>
      <c r="J621" s="19">
        <f>#VALUE!</f>
        <v>0</v>
      </c>
      <c r="K621" s="22">
        <v>0</v>
      </c>
      <c r="L621" s="22">
        <v>0</v>
      </c>
      <c r="M621" s="22">
        <v>0</v>
      </c>
      <c r="N621" s="22">
        <v>0</v>
      </c>
      <c r="O621" s="17"/>
    </row>
    <row r="622" spans="1:15">
      <c r="A622" s="25">
        <v>617</v>
      </c>
      <c r="B622" s="26">
        <f>#VALUE!</f>
        <v>0</v>
      </c>
      <c r="C622" s="19">
        <f>#VALUE!</f>
        <v>0</v>
      </c>
      <c r="D622" s="26">
        <f>#VALUE!</f>
        <v>0</v>
      </c>
      <c r="E622" s="18">
        <f>#VALUE!</f>
        <v>0</v>
      </c>
      <c r="F622" s="22">
        <v>0</v>
      </c>
      <c r="G622" s="19">
        <f>#VALUE!</f>
        <v>0</v>
      </c>
      <c r="H622" s="19">
        <f>#VALUE!</f>
        <v>0</v>
      </c>
      <c r="I622" s="19">
        <f>#VALUE!</f>
        <v>0</v>
      </c>
      <c r="J622" s="19">
        <f>#VALUE!</f>
        <v>0</v>
      </c>
      <c r="K622" s="22">
        <v>0</v>
      </c>
      <c r="L622" s="22">
        <v>0</v>
      </c>
      <c r="M622" s="22">
        <v>0</v>
      </c>
      <c r="N622" s="22">
        <v>0</v>
      </c>
      <c r="O622" s="17"/>
    </row>
    <row r="623" spans="1:15">
      <c r="A623" s="25">
        <v>618</v>
      </c>
      <c r="B623" s="26">
        <f>#VALUE!</f>
        <v>0</v>
      </c>
      <c r="C623" s="19">
        <f>#VALUE!</f>
        <v>0</v>
      </c>
      <c r="D623" s="26">
        <f>#VALUE!</f>
        <v>0</v>
      </c>
      <c r="E623" s="18">
        <f>#VALUE!</f>
        <v>0</v>
      </c>
      <c r="F623" s="22">
        <v>0</v>
      </c>
      <c r="G623" s="19">
        <f>#VALUE!</f>
        <v>0</v>
      </c>
      <c r="H623" s="19">
        <f>#VALUE!</f>
        <v>0</v>
      </c>
      <c r="I623" s="19">
        <f>#VALUE!</f>
        <v>0</v>
      </c>
      <c r="J623" s="19">
        <f>#VALUE!</f>
        <v>0</v>
      </c>
      <c r="K623" s="22">
        <v>0</v>
      </c>
      <c r="L623" s="22">
        <v>0</v>
      </c>
      <c r="M623" s="22">
        <v>0</v>
      </c>
      <c r="N623" s="22">
        <v>0</v>
      </c>
      <c r="O623" s="17"/>
    </row>
    <row r="624" spans="1:15">
      <c r="A624" s="25">
        <v>619</v>
      </c>
      <c r="B624" s="26">
        <f>#VALUE!</f>
        <v>0</v>
      </c>
      <c r="C624" s="19">
        <f>#VALUE!</f>
        <v>0</v>
      </c>
      <c r="D624" s="26">
        <f>#VALUE!</f>
        <v>0</v>
      </c>
      <c r="E624" s="18">
        <f>#VALUE!</f>
        <v>0</v>
      </c>
      <c r="F624" s="22">
        <v>0</v>
      </c>
      <c r="G624" s="19">
        <f>#VALUE!</f>
        <v>0</v>
      </c>
      <c r="H624" s="19">
        <f>#VALUE!</f>
        <v>0</v>
      </c>
      <c r="I624" s="19">
        <f>#VALUE!</f>
        <v>0</v>
      </c>
      <c r="J624" s="19">
        <f>#VALUE!</f>
        <v>0</v>
      </c>
      <c r="K624" s="22">
        <v>0</v>
      </c>
      <c r="L624" s="22">
        <v>0</v>
      </c>
      <c r="M624" s="22">
        <v>0</v>
      </c>
      <c r="N624" s="22">
        <v>0</v>
      </c>
      <c r="O624" s="17"/>
    </row>
    <row r="625" spans="1:15">
      <c r="A625" s="25">
        <v>620</v>
      </c>
      <c r="B625" s="26">
        <f>#VALUE!</f>
        <v>0</v>
      </c>
      <c r="C625" s="19">
        <f>#VALUE!</f>
        <v>0</v>
      </c>
      <c r="D625" s="26">
        <f>#VALUE!</f>
        <v>0</v>
      </c>
      <c r="E625" s="18">
        <f>#VALUE!</f>
        <v>0</v>
      </c>
      <c r="F625" s="22">
        <v>0</v>
      </c>
      <c r="G625" s="19">
        <f>#VALUE!</f>
        <v>0</v>
      </c>
      <c r="H625" s="19">
        <f>#VALUE!</f>
        <v>0</v>
      </c>
      <c r="I625" s="19">
        <f>#VALUE!</f>
        <v>0</v>
      </c>
      <c r="J625" s="19">
        <f>#VALUE!</f>
        <v>0</v>
      </c>
      <c r="K625" s="22">
        <v>0</v>
      </c>
      <c r="L625" s="22">
        <v>0</v>
      </c>
      <c r="M625" s="22">
        <v>0</v>
      </c>
      <c r="N625" s="22">
        <v>0</v>
      </c>
      <c r="O625" s="17"/>
    </row>
    <row r="626" spans="1:15">
      <c r="A626" s="25">
        <v>621</v>
      </c>
      <c r="B626" s="26">
        <f>#VALUE!</f>
        <v>0</v>
      </c>
      <c r="C626" s="19">
        <f>#VALUE!</f>
        <v>0</v>
      </c>
      <c r="D626" s="26">
        <f>#VALUE!</f>
        <v>0</v>
      </c>
      <c r="E626" s="18">
        <f>#VALUE!</f>
        <v>0</v>
      </c>
      <c r="F626" s="22">
        <v>0</v>
      </c>
      <c r="G626" s="19">
        <f>#VALUE!</f>
        <v>0</v>
      </c>
      <c r="H626" s="19">
        <f>#VALUE!</f>
        <v>0</v>
      </c>
      <c r="I626" s="19">
        <f>#VALUE!</f>
        <v>0</v>
      </c>
      <c r="J626" s="19">
        <f>#VALUE!</f>
        <v>0</v>
      </c>
      <c r="K626" s="22">
        <v>0</v>
      </c>
      <c r="L626" s="22">
        <v>0</v>
      </c>
      <c r="M626" s="22">
        <v>0</v>
      </c>
      <c r="N626" s="22">
        <v>0</v>
      </c>
      <c r="O626" s="17"/>
    </row>
    <row r="627" spans="1:15">
      <c r="A627" s="25">
        <v>622</v>
      </c>
      <c r="B627" s="26">
        <f>#VALUE!</f>
        <v>0</v>
      </c>
      <c r="C627" s="19">
        <f>#VALUE!</f>
        <v>0</v>
      </c>
      <c r="D627" s="26">
        <f>#VALUE!</f>
        <v>0</v>
      </c>
      <c r="E627" s="18">
        <f>#VALUE!</f>
        <v>0</v>
      </c>
      <c r="F627" s="22">
        <v>0</v>
      </c>
      <c r="G627" s="19">
        <f>#VALUE!</f>
        <v>0</v>
      </c>
      <c r="H627" s="19">
        <f>#VALUE!</f>
        <v>0</v>
      </c>
      <c r="I627" s="19">
        <f>#VALUE!</f>
        <v>0</v>
      </c>
      <c r="J627" s="19">
        <f>#VALUE!</f>
        <v>0</v>
      </c>
      <c r="K627" s="22">
        <v>0</v>
      </c>
      <c r="L627" s="22">
        <v>0</v>
      </c>
      <c r="M627" s="22">
        <v>0</v>
      </c>
      <c r="N627" s="22">
        <v>0</v>
      </c>
      <c r="O627" s="17"/>
    </row>
    <row r="628" spans="1:15">
      <c r="A628" s="25">
        <v>623</v>
      </c>
      <c r="B628" s="26">
        <f>#VALUE!</f>
        <v>0</v>
      </c>
      <c r="C628" s="19">
        <f>#VALUE!</f>
        <v>0</v>
      </c>
      <c r="D628" s="26">
        <f>#VALUE!</f>
        <v>0</v>
      </c>
      <c r="E628" s="18">
        <f>#VALUE!</f>
        <v>0</v>
      </c>
      <c r="F628" s="22">
        <v>0</v>
      </c>
      <c r="G628" s="19">
        <f>#VALUE!</f>
        <v>0</v>
      </c>
      <c r="H628" s="19">
        <f>#VALUE!</f>
        <v>0</v>
      </c>
      <c r="I628" s="19">
        <f>#VALUE!</f>
        <v>0</v>
      </c>
      <c r="J628" s="19">
        <f>#VALUE!</f>
        <v>0</v>
      </c>
      <c r="K628" s="22">
        <v>0</v>
      </c>
      <c r="L628" s="22">
        <v>0</v>
      </c>
      <c r="M628" s="22">
        <v>0</v>
      </c>
      <c r="N628" s="22">
        <v>0</v>
      </c>
      <c r="O628" s="17"/>
    </row>
    <row r="629" spans="1:15">
      <c r="A629" s="25">
        <v>624</v>
      </c>
      <c r="B629" s="26">
        <f>#VALUE!</f>
        <v>0</v>
      </c>
      <c r="C629" s="19">
        <f>#VALUE!</f>
        <v>0</v>
      </c>
      <c r="D629" s="26">
        <f>#VALUE!</f>
        <v>0</v>
      </c>
      <c r="E629" s="18">
        <f>#VALUE!</f>
        <v>0</v>
      </c>
      <c r="F629" s="22">
        <v>0</v>
      </c>
      <c r="G629" s="19">
        <f>#VALUE!</f>
        <v>0</v>
      </c>
      <c r="H629" s="19">
        <f>#VALUE!</f>
        <v>0</v>
      </c>
      <c r="I629" s="19">
        <f>#VALUE!</f>
        <v>0</v>
      </c>
      <c r="J629" s="19">
        <f>#VALUE!</f>
        <v>0</v>
      </c>
      <c r="K629" s="22">
        <v>0</v>
      </c>
      <c r="L629" s="22">
        <v>0</v>
      </c>
      <c r="M629" s="22">
        <v>0</v>
      </c>
      <c r="N629" s="22">
        <v>0</v>
      </c>
      <c r="O629" s="17"/>
    </row>
    <row r="630" spans="1:15">
      <c r="A630" s="25">
        <v>625</v>
      </c>
      <c r="B630" s="26">
        <f>#VALUE!</f>
        <v>0</v>
      </c>
      <c r="C630" s="19">
        <f>#VALUE!</f>
        <v>0</v>
      </c>
      <c r="D630" s="26">
        <f>#VALUE!</f>
        <v>0</v>
      </c>
      <c r="E630" s="18">
        <f>#VALUE!</f>
        <v>0</v>
      </c>
      <c r="F630" s="22">
        <v>0</v>
      </c>
      <c r="G630" s="19">
        <f>#VALUE!</f>
        <v>0</v>
      </c>
      <c r="H630" s="19">
        <f>#VALUE!</f>
        <v>0</v>
      </c>
      <c r="I630" s="19">
        <f>#VALUE!</f>
        <v>0</v>
      </c>
      <c r="J630" s="19">
        <f>#VALUE!</f>
        <v>0</v>
      </c>
      <c r="K630" s="22">
        <v>0</v>
      </c>
      <c r="L630" s="22">
        <v>0</v>
      </c>
      <c r="M630" s="22">
        <v>0</v>
      </c>
      <c r="N630" s="22">
        <v>0</v>
      </c>
      <c r="O630" s="17"/>
    </row>
    <row r="631" spans="1:15">
      <c r="A631" s="25">
        <v>626</v>
      </c>
      <c r="B631" s="26">
        <f>#VALUE!</f>
        <v>0</v>
      </c>
      <c r="C631" s="19">
        <f>#VALUE!</f>
        <v>0</v>
      </c>
      <c r="D631" s="26">
        <f>#VALUE!</f>
        <v>0</v>
      </c>
      <c r="E631" s="18">
        <f>#VALUE!</f>
        <v>0</v>
      </c>
      <c r="F631" s="22">
        <v>0</v>
      </c>
      <c r="G631" s="19">
        <f>#VALUE!</f>
        <v>0</v>
      </c>
      <c r="H631" s="19">
        <f>#VALUE!</f>
        <v>0</v>
      </c>
      <c r="I631" s="19">
        <f>#VALUE!</f>
        <v>0</v>
      </c>
      <c r="J631" s="19">
        <f>#VALUE!</f>
        <v>0</v>
      </c>
      <c r="K631" s="22">
        <v>0</v>
      </c>
      <c r="L631" s="22">
        <v>0</v>
      </c>
      <c r="M631" s="22">
        <v>0</v>
      </c>
      <c r="N631" s="22">
        <v>0</v>
      </c>
      <c r="O631" s="17"/>
    </row>
    <row r="632" spans="1:15">
      <c r="A632" s="25">
        <v>627</v>
      </c>
      <c r="B632" s="26">
        <f>#VALUE!</f>
        <v>0</v>
      </c>
      <c r="C632" s="19">
        <f>#VALUE!</f>
        <v>0</v>
      </c>
      <c r="D632" s="26">
        <f>#VALUE!</f>
        <v>0</v>
      </c>
      <c r="E632" s="18">
        <f>#VALUE!</f>
        <v>0</v>
      </c>
      <c r="F632" s="22">
        <v>0</v>
      </c>
      <c r="G632" s="19">
        <f>#VALUE!</f>
        <v>0</v>
      </c>
      <c r="H632" s="19">
        <f>#VALUE!</f>
        <v>0</v>
      </c>
      <c r="I632" s="19">
        <f>#VALUE!</f>
        <v>0</v>
      </c>
      <c r="J632" s="19">
        <f>#VALUE!</f>
        <v>0</v>
      </c>
      <c r="K632" s="22">
        <v>0</v>
      </c>
      <c r="L632" s="22">
        <v>0</v>
      </c>
      <c r="M632" s="22">
        <v>0</v>
      </c>
      <c r="N632" s="22">
        <v>0</v>
      </c>
      <c r="O632" s="17"/>
    </row>
    <row r="633" spans="1:15">
      <c r="A633" s="25">
        <v>628</v>
      </c>
      <c r="B633" s="26">
        <f>#VALUE!</f>
        <v>0</v>
      </c>
      <c r="C633" s="19">
        <f>#VALUE!</f>
        <v>0</v>
      </c>
      <c r="D633" s="26">
        <f>#VALUE!</f>
        <v>0</v>
      </c>
      <c r="E633" s="18">
        <f>#VALUE!</f>
        <v>0</v>
      </c>
      <c r="F633" s="22">
        <v>0</v>
      </c>
      <c r="G633" s="19">
        <f>#VALUE!</f>
        <v>0</v>
      </c>
      <c r="H633" s="19">
        <f>#VALUE!</f>
        <v>0</v>
      </c>
      <c r="I633" s="19">
        <f>#VALUE!</f>
        <v>0</v>
      </c>
      <c r="J633" s="19">
        <f>#VALUE!</f>
        <v>0</v>
      </c>
      <c r="K633" s="22">
        <v>0</v>
      </c>
      <c r="L633" s="22">
        <v>0</v>
      </c>
      <c r="M633" s="22">
        <v>0</v>
      </c>
      <c r="N633" s="22">
        <v>0</v>
      </c>
      <c r="O633" s="17"/>
    </row>
    <row r="634" spans="1:15">
      <c r="A634" s="25">
        <v>629</v>
      </c>
      <c r="B634" s="26">
        <f>#VALUE!</f>
        <v>0</v>
      </c>
      <c r="C634" s="19">
        <f>#VALUE!</f>
        <v>0</v>
      </c>
      <c r="D634" s="26">
        <f>#VALUE!</f>
        <v>0</v>
      </c>
      <c r="E634" s="18">
        <f>#VALUE!</f>
        <v>0</v>
      </c>
      <c r="F634" s="22">
        <v>0</v>
      </c>
      <c r="G634" s="19">
        <f>#VALUE!</f>
        <v>0</v>
      </c>
      <c r="H634" s="19">
        <f>#VALUE!</f>
        <v>0</v>
      </c>
      <c r="I634" s="19">
        <f>#VALUE!</f>
        <v>0</v>
      </c>
      <c r="J634" s="19">
        <f>#VALUE!</f>
        <v>0</v>
      </c>
      <c r="K634" s="22">
        <v>0</v>
      </c>
      <c r="L634" s="22">
        <v>0</v>
      </c>
      <c r="M634" s="22">
        <v>0</v>
      </c>
      <c r="N634" s="22">
        <v>0</v>
      </c>
      <c r="O634" s="17"/>
    </row>
    <row r="635" spans="1:15">
      <c r="A635" s="25">
        <v>630</v>
      </c>
      <c r="B635" s="26">
        <f>#VALUE!</f>
        <v>0</v>
      </c>
      <c r="C635" s="19">
        <f>#VALUE!</f>
        <v>0</v>
      </c>
      <c r="D635" s="26">
        <f>#VALUE!</f>
        <v>0</v>
      </c>
      <c r="E635" s="18">
        <f>#VALUE!</f>
        <v>0</v>
      </c>
      <c r="F635" s="22">
        <v>0</v>
      </c>
      <c r="G635" s="19">
        <f>#VALUE!</f>
        <v>0</v>
      </c>
      <c r="H635" s="19">
        <f>#VALUE!</f>
        <v>0</v>
      </c>
      <c r="I635" s="19">
        <f>#VALUE!</f>
        <v>0</v>
      </c>
      <c r="J635" s="19">
        <f>#VALUE!</f>
        <v>0</v>
      </c>
      <c r="K635" s="22">
        <v>0</v>
      </c>
      <c r="L635" s="22">
        <v>0</v>
      </c>
      <c r="M635" s="22">
        <v>0</v>
      </c>
      <c r="N635" s="22">
        <v>0</v>
      </c>
      <c r="O635" s="17"/>
    </row>
    <row r="636" spans="1:15">
      <c r="A636" s="25">
        <v>631</v>
      </c>
      <c r="B636" s="26">
        <f>#VALUE!</f>
        <v>0</v>
      </c>
      <c r="C636" s="19">
        <f>#VALUE!</f>
        <v>0</v>
      </c>
      <c r="D636" s="26">
        <f>#VALUE!</f>
        <v>0</v>
      </c>
      <c r="E636" s="18">
        <f>#VALUE!</f>
        <v>0</v>
      </c>
      <c r="F636" s="22">
        <v>0</v>
      </c>
      <c r="G636" s="19">
        <f>#VALUE!</f>
        <v>0</v>
      </c>
      <c r="H636" s="19">
        <f>#VALUE!</f>
        <v>0</v>
      </c>
      <c r="I636" s="19">
        <f>#VALUE!</f>
        <v>0</v>
      </c>
      <c r="J636" s="19">
        <f>#VALUE!</f>
        <v>0</v>
      </c>
      <c r="K636" s="22">
        <v>0</v>
      </c>
      <c r="L636" s="22">
        <v>0</v>
      </c>
      <c r="M636" s="22">
        <v>0</v>
      </c>
      <c r="N636" s="22">
        <v>0</v>
      </c>
      <c r="O636" s="17"/>
    </row>
    <row r="637" spans="1:15">
      <c r="A637" s="25">
        <v>632</v>
      </c>
      <c r="B637" s="26">
        <f>#VALUE!</f>
        <v>0</v>
      </c>
      <c r="C637" s="19">
        <f>#VALUE!</f>
        <v>0</v>
      </c>
      <c r="D637" s="26">
        <f>#VALUE!</f>
        <v>0</v>
      </c>
      <c r="E637" s="18">
        <f>#VALUE!</f>
        <v>0</v>
      </c>
      <c r="F637" s="22">
        <v>0</v>
      </c>
      <c r="G637" s="19">
        <f>#VALUE!</f>
        <v>0</v>
      </c>
      <c r="H637" s="19">
        <f>#VALUE!</f>
        <v>0</v>
      </c>
      <c r="I637" s="19">
        <f>#VALUE!</f>
        <v>0</v>
      </c>
      <c r="J637" s="19">
        <f>#VALUE!</f>
        <v>0</v>
      </c>
      <c r="K637" s="22">
        <v>0</v>
      </c>
      <c r="L637" s="22">
        <v>0</v>
      </c>
      <c r="M637" s="22">
        <v>0</v>
      </c>
      <c r="N637" s="22">
        <v>0</v>
      </c>
      <c r="O637" s="17"/>
    </row>
    <row r="638" spans="1:15">
      <c r="A638" s="25">
        <v>633</v>
      </c>
      <c r="B638" s="26">
        <f>#VALUE!</f>
        <v>0</v>
      </c>
      <c r="C638" s="19">
        <f>#VALUE!</f>
        <v>0</v>
      </c>
      <c r="D638" s="26">
        <f>#VALUE!</f>
        <v>0</v>
      </c>
      <c r="E638" s="18">
        <f>#VALUE!</f>
        <v>0</v>
      </c>
      <c r="F638" s="22">
        <v>0</v>
      </c>
      <c r="G638" s="19">
        <f>#VALUE!</f>
        <v>0</v>
      </c>
      <c r="H638" s="19">
        <f>#VALUE!</f>
        <v>0</v>
      </c>
      <c r="I638" s="19">
        <f>#VALUE!</f>
        <v>0</v>
      </c>
      <c r="J638" s="19">
        <f>#VALUE!</f>
        <v>0</v>
      </c>
      <c r="K638" s="22">
        <v>0</v>
      </c>
      <c r="L638" s="22">
        <v>0</v>
      </c>
      <c r="M638" s="22">
        <v>0</v>
      </c>
      <c r="N638" s="22">
        <v>0</v>
      </c>
      <c r="O638" s="17"/>
    </row>
    <row r="639" spans="1:15">
      <c r="A639" s="25">
        <v>634</v>
      </c>
      <c r="B639" s="26">
        <f>#VALUE!</f>
        <v>0</v>
      </c>
      <c r="C639" s="19">
        <f>#VALUE!</f>
        <v>0</v>
      </c>
      <c r="D639" s="26">
        <f>#VALUE!</f>
        <v>0</v>
      </c>
      <c r="E639" s="18">
        <f>#VALUE!</f>
        <v>0</v>
      </c>
      <c r="F639" s="22">
        <v>0</v>
      </c>
      <c r="G639" s="19">
        <f>#VALUE!</f>
        <v>0</v>
      </c>
      <c r="H639" s="19">
        <f>#VALUE!</f>
        <v>0</v>
      </c>
      <c r="I639" s="19">
        <f>#VALUE!</f>
        <v>0</v>
      </c>
      <c r="J639" s="19">
        <f>#VALUE!</f>
        <v>0</v>
      </c>
      <c r="K639" s="22">
        <v>0</v>
      </c>
      <c r="L639" s="22">
        <v>0</v>
      </c>
      <c r="M639" s="22">
        <v>0</v>
      </c>
      <c r="N639" s="22">
        <v>0</v>
      </c>
      <c r="O639" s="17"/>
    </row>
    <row r="640" spans="1:15">
      <c r="A640" s="25">
        <v>635</v>
      </c>
      <c r="B640" s="26">
        <f>#VALUE!</f>
        <v>0</v>
      </c>
      <c r="C640" s="19">
        <f>#VALUE!</f>
        <v>0</v>
      </c>
      <c r="D640" s="26">
        <f>#VALUE!</f>
        <v>0</v>
      </c>
      <c r="E640" s="18">
        <f>#VALUE!</f>
        <v>0</v>
      </c>
      <c r="F640" s="22">
        <v>0</v>
      </c>
      <c r="G640" s="19">
        <f>#VALUE!</f>
        <v>0</v>
      </c>
      <c r="H640" s="19">
        <f>#VALUE!</f>
        <v>0</v>
      </c>
      <c r="I640" s="19">
        <f>#VALUE!</f>
        <v>0</v>
      </c>
      <c r="J640" s="19">
        <f>#VALUE!</f>
        <v>0</v>
      </c>
      <c r="K640" s="22">
        <v>0</v>
      </c>
      <c r="L640" s="22">
        <v>0</v>
      </c>
      <c r="M640" s="22">
        <v>0</v>
      </c>
      <c r="N640" s="22">
        <v>0</v>
      </c>
      <c r="O640" s="17"/>
    </row>
    <row r="641" spans="1:15">
      <c r="A641" s="25">
        <v>636</v>
      </c>
      <c r="B641" s="26">
        <f>#VALUE!</f>
        <v>0</v>
      </c>
      <c r="C641" s="19">
        <f>#VALUE!</f>
        <v>0</v>
      </c>
      <c r="D641" s="26">
        <f>#VALUE!</f>
        <v>0</v>
      </c>
      <c r="E641" s="18">
        <f>#VALUE!</f>
        <v>0</v>
      </c>
      <c r="F641" s="22">
        <v>0</v>
      </c>
      <c r="G641" s="19">
        <f>#VALUE!</f>
        <v>0</v>
      </c>
      <c r="H641" s="19">
        <f>#VALUE!</f>
        <v>0</v>
      </c>
      <c r="I641" s="19">
        <f>#VALUE!</f>
        <v>0</v>
      </c>
      <c r="J641" s="19">
        <f>#VALUE!</f>
        <v>0</v>
      </c>
      <c r="K641" s="22">
        <v>0</v>
      </c>
      <c r="L641" s="22">
        <v>0</v>
      </c>
      <c r="M641" s="22">
        <v>0</v>
      </c>
      <c r="N641" s="22">
        <v>0</v>
      </c>
      <c r="O641" s="17"/>
    </row>
    <row r="642" spans="1:15">
      <c r="A642" s="25">
        <v>637</v>
      </c>
      <c r="B642" s="26">
        <f>#VALUE!</f>
        <v>0</v>
      </c>
      <c r="C642" s="19">
        <f>#VALUE!</f>
        <v>0</v>
      </c>
      <c r="D642" s="26">
        <f>#VALUE!</f>
        <v>0</v>
      </c>
      <c r="E642" s="18">
        <f>#VALUE!</f>
        <v>0</v>
      </c>
      <c r="F642" s="22">
        <v>0</v>
      </c>
      <c r="G642" s="19">
        <f>#VALUE!</f>
        <v>0</v>
      </c>
      <c r="H642" s="19">
        <f>#VALUE!</f>
        <v>0</v>
      </c>
      <c r="I642" s="19">
        <f>#VALUE!</f>
        <v>0</v>
      </c>
      <c r="J642" s="19">
        <f>#VALUE!</f>
        <v>0</v>
      </c>
      <c r="K642" s="22">
        <v>0</v>
      </c>
      <c r="L642" s="22">
        <v>0</v>
      </c>
      <c r="M642" s="22">
        <v>0</v>
      </c>
      <c r="N642" s="22">
        <v>0</v>
      </c>
      <c r="O642" s="17"/>
    </row>
    <row r="643" spans="1:15">
      <c r="A643" s="25">
        <v>638</v>
      </c>
      <c r="B643" s="26">
        <f>#VALUE!</f>
        <v>0</v>
      </c>
      <c r="C643" s="19">
        <f>#VALUE!</f>
        <v>0</v>
      </c>
      <c r="D643" s="26">
        <f>#VALUE!</f>
        <v>0</v>
      </c>
      <c r="E643" s="18">
        <f>#VALUE!</f>
        <v>0</v>
      </c>
      <c r="F643" s="22">
        <v>0</v>
      </c>
      <c r="G643" s="19">
        <f>#VALUE!</f>
        <v>0</v>
      </c>
      <c r="H643" s="19">
        <f>#VALUE!</f>
        <v>0</v>
      </c>
      <c r="I643" s="19">
        <f>#VALUE!</f>
        <v>0</v>
      </c>
      <c r="J643" s="19">
        <f>#VALUE!</f>
        <v>0</v>
      </c>
      <c r="K643" s="22">
        <v>0</v>
      </c>
      <c r="L643" s="22">
        <v>0</v>
      </c>
      <c r="M643" s="22">
        <v>0</v>
      </c>
      <c r="N643" s="22">
        <v>0</v>
      </c>
      <c r="O643" s="17"/>
    </row>
    <row r="644" spans="1:15">
      <c r="A644" s="25">
        <v>639</v>
      </c>
      <c r="B644" s="26">
        <f>#VALUE!</f>
        <v>0</v>
      </c>
      <c r="C644" s="19">
        <f>#VALUE!</f>
        <v>0</v>
      </c>
      <c r="D644" s="26">
        <f>#VALUE!</f>
        <v>0</v>
      </c>
      <c r="E644" s="18">
        <f>#VALUE!</f>
        <v>0</v>
      </c>
      <c r="F644" s="22">
        <v>0</v>
      </c>
      <c r="G644" s="19">
        <f>#VALUE!</f>
        <v>0</v>
      </c>
      <c r="H644" s="19">
        <f>#VALUE!</f>
        <v>0</v>
      </c>
      <c r="I644" s="19">
        <f>#VALUE!</f>
        <v>0</v>
      </c>
      <c r="J644" s="19">
        <f>#VALUE!</f>
        <v>0</v>
      </c>
      <c r="K644" s="22">
        <v>0</v>
      </c>
      <c r="L644" s="22">
        <v>0</v>
      </c>
      <c r="M644" s="22">
        <v>0</v>
      </c>
      <c r="N644" s="22">
        <v>0</v>
      </c>
      <c r="O644" s="17"/>
    </row>
    <row r="645" spans="1:15">
      <c r="A645" s="25">
        <v>640</v>
      </c>
      <c r="B645" s="26">
        <f>#VALUE!</f>
        <v>0</v>
      </c>
      <c r="C645" s="19">
        <f>#VALUE!</f>
        <v>0</v>
      </c>
      <c r="D645" s="26">
        <f>#VALUE!</f>
        <v>0</v>
      </c>
      <c r="E645" s="18">
        <f>#VALUE!</f>
        <v>0</v>
      </c>
      <c r="F645" s="22">
        <v>0</v>
      </c>
      <c r="G645" s="19">
        <f>#VALUE!</f>
        <v>0</v>
      </c>
      <c r="H645" s="19">
        <f>#VALUE!</f>
        <v>0</v>
      </c>
      <c r="I645" s="19">
        <f>#VALUE!</f>
        <v>0</v>
      </c>
      <c r="J645" s="19">
        <f>#VALUE!</f>
        <v>0</v>
      </c>
      <c r="K645" s="22">
        <v>0</v>
      </c>
      <c r="L645" s="22">
        <v>0</v>
      </c>
      <c r="M645" s="22">
        <v>0</v>
      </c>
      <c r="N645" s="22">
        <v>0</v>
      </c>
      <c r="O645" s="17"/>
    </row>
    <row r="646" spans="1:15">
      <c r="A646" s="25">
        <v>641</v>
      </c>
      <c r="B646" s="26">
        <f>#VALUE!</f>
        <v>0</v>
      </c>
      <c r="C646" s="19">
        <f>#VALUE!</f>
        <v>0</v>
      </c>
      <c r="D646" s="26">
        <f>#VALUE!</f>
        <v>0</v>
      </c>
      <c r="E646" s="18">
        <f>#VALUE!</f>
        <v>0</v>
      </c>
      <c r="F646" s="22">
        <v>0</v>
      </c>
      <c r="G646" s="19">
        <f>#VALUE!</f>
        <v>0</v>
      </c>
      <c r="H646" s="19">
        <f>#VALUE!</f>
        <v>0</v>
      </c>
      <c r="I646" s="19">
        <f>#VALUE!</f>
        <v>0</v>
      </c>
      <c r="J646" s="19">
        <f>#VALUE!</f>
        <v>0</v>
      </c>
      <c r="K646" s="22">
        <v>0</v>
      </c>
      <c r="L646" s="22">
        <v>0</v>
      </c>
      <c r="M646" s="22">
        <v>0</v>
      </c>
      <c r="N646" s="22">
        <v>0</v>
      </c>
      <c r="O646" s="17"/>
    </row>
    <row r="647" spans="1:15">
      <c r="A647" s="25">
        <v>642</v>
      </c>
      <c r="B647" s="26">
        <f>#VALUE!</f>
        <v>0</v>
      </c>
      <c r="C647" s="19">
        <f>#VALUE!</f>
        <v>0</v>
      </c>
      <c r="D647" s="26">
        <f>#VALUE!</f>
        <v>0</v>
      </c>
      <c r="E647" s="18">
        <f>#VALUE!</f>
        <v>0</v>
      </c>
      <c r="F647" s="22">
        <v>0</v>
      </c>
      <c r="G647" s="19">
        <f>#VALUE!</f>
        <v>0</v>
      </c>
      <c r="H647" s="19">
        <f>#VALUE!</f>
        <v>0</v>
      </c>
      <c r="I647" s="19">
        <f>#VALUE!</f>
        <v>0</v>
      </c>
      <c r="J647" s="19">
        <f>#VALUE!</f>
        <v>0</v>
      </c>
      <c r="K647" s="22">
        <v>0</v>
      </c>
      <c r="L647" s="22">
        <v>0</v>
      </c>
      <c r="M647" s="22">
        <v>0</v>
      </c>
      <c r="N647" s="22">
        <v>0</v>
      </c>
      <c r="O647" s="17"/>
    </row>
    <row r="648" spans="1:15">
      <c r="A648" s="25">
        <v>643</v>
      </c>
      <c r="B648" s="26">
        <f>#VALUE!</f>
        <v>0</v>
      </c>
      <c r="C648" s="19">
        <f>#VALUE!</f>
        <v>0</v>
      </c>
      <c r="D648" s="26">
        <f>#VALUE!</f>
        <v>0</v>
      </c>
      <c r="E648" s="18">
        <f>#VALUE!</f>
        <v>0</v>
      </c>
      <c r="F648" s="22">
        <v>0</v>
      </c>
      <c r="G648" s="19">
        <f>#VALUE!</f>
        <v>0</v>
      </c>
      <c r="H648" s="19">
        <f>#VALUE!</f>
        <v>0</v>
      </c>
      <c r="I648" s="19">
        <f>#VALUE!</f>
        <v>0</v>
      </c>
      <c r="J648" s="19">
        <f>#VALUE!</f>
        <v>0</v>
      </c>
      <c r="K648" s="22">
        <v>0</v>
      </c>
      <c r="L648" s="22">
        <v>0</v>
      </c>
      <c r="M648" s="22">
        <v>0</v>
      </c>
      <c r="N648" s="22">
        <v>0</v>
      </c>
      <c r="O648" s="17"/>
    </row>
    <row r="649" spans="1:15">
      <c r="A649" s="25">
        <v>644</v>
      </c>
      <c r="B649" s="26">
        <f>#VALUE!</f>
        <v>0</v>
      </c>
      <c r="C649" s="19">
        <f>#VALUE!</f>
        <v>0</v>
      </c>
      <c r="D649" s="26">
        <f>#VALUE!</f>
        <v>0</v>
      </c>
      <c r="E649" s="18">
        <f>#VALUE!</f>
        <v>0</v>
      </c>
      <c r="F649" s="22">
        <v>0</v>
      </c>
      <c r="G649" s="19">
        <f>#VALUE!</f>
        <v>0</v>
      </c>
      <c r="H649" s="19">
        <f>#VALUE!</f>
        <v>0</v>
      </c>
      <c r="I649" s="19">
        <f>#VALUE!</f>
        <v>0</v>
      </c>
      <c r="J649" s="19">
        <f>#VALUE!</f>
        <v>0</v>
      </c>
      <c r="K649" s="22">
        <v>0</v>
      </c>
      <c r="L649" s="22">
        <v>0</v>
      </c>
      <c r="M649" s="22">
        <v>0</v>
      </c>
      <c r="N649" s="22">
        <v>0</v>
      </c>
      <c r="O649" s="17"/>
    </row>
    <row r="650" spans="1:15">
      <c r="A650" s="25">
        <v>645</v>
      </c>
      <c r="B650" s="26">
        <f>#VALUE!</f>
        <v>0</v>
      </c>
      <c r="C650" s="19">
        <f>#VALUE!</f>
        <v>0</v>
      </c>
      <c r="D650" s="26">
        <f>#VALUE!</f>
        <v>0</v>
      </c>
      <c r="E650" s="18">
        <f>#VALUE!</f>
        <v>0</v>
      </c>
      <c r="F650" s="22">
        <v>0</v>
      </c>
      <c r="G650" s="19">
        <f>#VALUE!</f>
        <v>0</v>
      </c>
      <c r="H650" s="19">
        <f>#VALUE!</f>
        <v>0</v>
      </c>
      <c r="I650" s="19">
        <f>#VALUE!</f>
        <v>0</v>
      </c>
      <c r="J650" s="19">
        <f>#VALUE!</f>
        <v>0</v>
      </c>
      <c r="K650" s="22">
        <v>0</v>
      </c>
      <c r="L650" s="22">
        <v>0</v>
      </c>
      <c r="M650" s="22">
        <v>0</v>
      </c>
      <c r="N650" s="22">
        <v>0</v>
      </c>
      <c r="O650" s="17"/>
    </row>
    <row r="651" spans="1:15">
      <c r="A651" s="25">
        <v>646</v>
      </c>
      <c r="B651" s="26">
        <f>#VALUE!</f>
        <v>0</v>
      </c>
      <c r="C651" s="19">
        <f>#VALUE!</f>
        <v>0</v>
      </c>
      <c r="D651" s="26">
        <f>#VALUE!</f>
        <v>0</v>
      </c>
      <c r="E651" s="18">
        <f>#VALUE!</f>
        <v>0</v>
      </c>
      <c r="F651" s="22">
        <v>0</v>
      </c>
      <c r="G651" s="19">
        <f>#VALUE!</f>
        <v>0</v>
      </c>
      <c r="H651" s="19">
        <f>#VALUE!</f>
        <v>0</v>
      </c>
      <c r="I651" s="19">
        <f>#VALUE!</f>
        <v>0</v>
      </c>
      <c r="J651" s="19">
        <f>#VALUE!</f>
        <v>0</v>
      </c>
      <c r="K651" s="22">
        <v>0</v>
      </c>
      <c r="L651" s="22">
        <v>0</v>
      </c>
      <c r="M651" s="22">
        <v>0</v>
      </c>
      <c r="N651" s="22">
        <v>0</v>
      </c>
      <c r="O651" s="17"/>
    </row>
    <row r="652" spans="1:15">
      <c r="A652" s="25">
        <v>647</v>
      </c>
      <c r="B652" s="26">
        <f>#VALUE!</f>
        <v>0</v>
      </c>
      <c r="C652" s="19">
        <f>#VALUE!</f>
        <v>0</v>
      </c>
      <c r="D652" s="26">
        <f>#VALUE!</f>
        <v>0</v>
      </c>
      <c r="E652" s="18">
        <f>#VALUE!</f>
        <v>0</v>
      </c>
      <c r="F652" s="22">
        <v>0</v>
      </c>
      <c r="G652" s="19">
        <f>#VALUE!</f>
        <v>0</v>
      </c>
      <c r="H652" s="19">
        <f>#VALUE!</f>
        <v>0</v>
      </c>
      <c r="I652" s="19">
        <f>#VALUE!</f>
        <v>0</v>
      </c>
      <c r="J652" s="19">
        <f>#VALUE!</f>
        <v>0</v>
      </c>
      <c r="K652" s="22">
        <v>0</v>
      </c>
      <c r="L652" s="22">
        <v>0</v>
      </c>
      <c r="M652" s="22">
        <v>0</v>
      </c>
      <c r="N652" s="22">
        <v>0</v>
      </c>
      <c r="O652" s="17"/>
    </row>
    <row r="653" spans="1:15">
      <c r="A653" s="25">
        <v>648</v>
      </c>
      <c r="B653" s="26">
        <f>#VALUE!</f>
        <v>0</v>
      </c>
      <c r="C653" s="19">
        <f>#VALUE!</f>
        <v>0</v>
      </c>
      <c r="D653" s="26">
        <f>#VALUE!</f>
        <v>0</v>
      </c>
      <c r="E653" s="18">
        <f>#VALUE!</f>
        <v>0</v>
      </c>
      <c r="F653" s="22">
        <v>0</v>
      </c>
      <c r="G653" s="19">
        <f>#VALUE!</f>
        <v>0</v>
      </c>
      <c r="H653" s="19">
        <f>#VALUE!</f>
        <v>0</v>
      </c>
      <c r="I653" s="19">
        <f>#VALUE!</f>
        <v>0</v>
      </c>
      <c r="J653" s="19">
        <f>#VALUE!</f>
        <v>0</v>
      </c>
      <c r="K653" s="22">
        <v>0</v>
      </c>
      <c r="L653" s="22">
        <v>0</v>
      </c>
      <c r="M653" s="22">
        <v>0</v>
      </c>
      <c r="N653" s="22">
        <v>0</v>
      </c>
      <c r="O653" s="17"/>
    </row>
    <row r="654" spans="1:15">
      <c r="A654" s="25">
        <v>649</v>
      </c>
      <c r="B654" s="26">
        <f>#VALUE!</f>
        <v>0</v>
      </c>
      <c r="C654" s="19">
        <f>#VALUE!</f>
        <v>0</v>
      </c>
      <c r="D654" s="26">
        <f>#VALUE!</f>
        <v>0</v>
      </c>
      <c r="E654" s="18">
        <f>#VALUE!</f>
        <v>0</v>
      </c>
      <c r="F654" s="22">
        <v>0</v>
      </c>
      <c r="G654" s="19">
        <f>#VALUE!</f>
        <v>0</v>
      </c>
      <c r="H654" s="19">
        <f>#VALUE!</f>
        <v>0</v>
      </c>
      <c r="I654" s="19">
        <f>#VALUE!</f>
        <v>0</v>
      </c>
      <c r="J654" s="19">
        <f>#VALUE!</f>
        <v>0</v>
      </c>
      <c r="K654" s="22">
        <v>0</v>
      </c>
      <c r="L654" s="22">
        <v>0</v>
      </c>
      <c r="M654" s="22">
        <v>0</v>
      </c>
      <c r="N654" s="22">
        <v>0</v>
      </c>
      <c r="O654" s="17"/>
    </row>
    <row r="655" spans="1:15">
      <c r="A655" s="25">
        <v>650</v>
      </c>
      <c r="B655" s="26">
        <f>#VALUE!</f>
        <v>0</v>
      </c>
      <c r="C655" s="19">
        <f>#VALUE!</f>
        <v>0</v>
      </c>
      <c r="D655" s="26">
        <f>#VALUE!</f>
        <v>0</v>
      </c>
      <c r="E655" s="18">
        <f>#VALUE!</f>
        <v>0</v>
      </c>
      <c r="F655" s="22">
        <v>0</v>
      </c>
      <c r="G655" s="19">
        <f>#VALUE!</f>
        <v>0</v>
      </c>
      <c r="H655" s="19">
        <f>#VALUE!</f>
        <v>0</v>
      </c>
      <c r="I655" s="19">
        <f>#VALUE!</f>
        <v>0</v>
      </c>
      <c r="J655" s="19">
        <f>#VALUE!</f>
        <v>0</v>
      </c>
      <c r="K655" s="22">
        <v>0</v>
      </c>
      <c r="L655" s="22">
        <v>0</v>
      </c>
      <c r="M655" s="22">
        <v>0</v>
      </c>
      <c r="N655" s="22">
        <v>0</v>
      </c>
      <c r="O655" s="17"/>
    </row>
    <row r="656" spans="1:15">
      <c r="A656" s="25">
        <v>651</v>
      </c>
      <c r="B656" s="26">
        <f>#VALUE!</f>
        <v>0</v>
      </c>
      <c r="C656" s="19">
        <f>#VALUE!</f>
        <v>0</v>
      </c>
      <c r="D656" s="26">
        <f>#VALUE!</f>
        <v>0</v>
      </c>
      <c r="E656" s="18">
        <f>#VALUE!</f>
        <v>0</v>
      </c>
      <c r="F656" s="22">
        <v>0</v>
      </c>
      <c r="G656" s="19">
        <f>#VALUE!</f>
        <v>0</v>
      </c>
      <c r="H656" s="19">
        <f>#VALUE!</f>
        <v>0</v>
      </c>
      <c r="I656" s="19">
        <f>#VALUE!</f>
        <v>0</v>
      </c>
      <c r="J656" s="19">
        <f>#VALUE!</f>
        <v>0</v>
      </c>
      <c r="K656" s="22">
        <v>0</v>
      </c>
      <c r="L656" s="22">
        <v>0</v>
      </c>
      <c r="M656" s="22">
        <v>0</v>
      </c>
      <c r="N656" s="22">
        <v>0</v>
      </c>
      <c r="O656" s="17"/>
    </row>
    <row r="657" spans="1:15">
      <c r="A657" s="25">
        <v>652</v>
      </c>
      <c r="B657" s="26">
        <f>#VALUE!</f>
        <v>0</v>
      </c>
      <c r="C657" s="19">
        <f>#VALUE!</f>
        <v>0</v>
      </c>
      <c r="D657" s="26">
        <f>#VALUE!</f>
        <v>0</v>
      </c>
      <c r="E657" s="18">
        <f>#VALUE!</f>
        <v>0</v>
      </c>
      <c r="F657" s="22">
        <v>0</v>
      </c>
      <c r="G657" s="19">
        <f>#VALUE!</f>
        <v>0</v>
      </c>
      <c r="H657" s="19">
        <f>#VALUE!</f>
        <v>0</v>
      </c>
      <c r="I657" s="19">
        <f>#VALUE!</f>
        <v>0</v>
      </c>
      <c r="J657" s="19">
        <f>#VALUE!</f>
        <v>0</v>
      </c>
      <c r="K657" s="22">
        <v>0</v>
      </c>
      <c r="L657" s="22">
        <v>0</v>
      </c>
      <c r="M657" s="22">
        <v>0</v>
      </c>
      <c r="N657" s="22">
        <v>0</v>
      </c>
      <c r="O657" s="17"/>
    </row>
    <row r="658" spans="1:15">
      <c r="A658" s="25">
        <v>653</v>
      </c>
      <c r="B658" s="26">
        <f>#VALUE!</f>
        <v>0</v>
      </c>
      <c r="C658" s="19">
        <f>#VALUE!</f>
        <v>0</v>
      </c>
      <c r="D658" s="26">
        <f>#VALUE!</f>
        <v>0</v>
      </c>
      <c r="E658" s="18">
        <f>#VALUE!</f>
        <v>0</v>
      </c>
      <c r="F658" s="22">
        <v>0</v>
      </c>
      <c r="G658" s="19">
        <f>#VALUE!</f>
        <v>0</v>
      </c>
      <c r="H658" s="19">
        <f>#VALUE!</f>
        <v>0</v>
      </c>
      <c r="I658" s="19">
        <f>#VALUE!</f>
        <v>0</v>
      </c>
      <c r="J658" s="19">
        <f>#VALUE!</f>
        <v>0</v>
      </c>
      <c r="K658" s="22">
        <v>0</v>
      </c>
      <c r="L658" s="22">
        <v>0</v>
      </c>
      <c r="M658" s="22">
        <v>0</v>
      </c>
      <c r="N658" s="22">
        <v>0</v>
      </c>
      <c r="O658" s="17"/>
    </row>
    <row r="659" spans="1:15">
      <c r="A659" s="25">
        <v>654</v>
      </c>
      <c r="B659" s="26">
        <f>#VALUE!</f>
        <v>0</v>
      </c>
      <c r="C659" s="19">
        <f>#VALUE!</f>
        <v>0</v>
      </c>
      <c r="D659" s="26">
        <f>#VALUE!</f>
        <v>0</v>
      </c>
      <c r="E659" s="18">
        <f>#VALUE!</f>
        <v>0</v>
      </c>
      <c r="F659" s="22">
        <v>0</v>
      </c>
      <c r="G659" s="19">
        <f>#VALUE!</f>
        <v>0</v>
      </c>
      <c r="H659" s="19">
        <f>#VALUE!</f>
        <v>0</v>
      </c>
      <c r="I659" s="19">
        <f>#VALUE!</f>
        <v>0</v>
      </c>
      <c r="J659" s="19">
        <f>#VALUE!</f>
        <v>0</v>
      </c>
      <c r="K659" s="22">
        <v>0</v>
      </c>
      <c r="L659" s="22">
        <v>0</v>
      </c>
      <c r="M659" s="22">
        <v>0</v>
      </c>
      <c r="N659" s="22">
        <v>0</v>
      </c>
      <c r="O659" s="17"/>
    </row>
    <row r="660" spans="1:15">
      <c r="A660" s="25">
        <v>655</v>
      </c>
      <c r="B660" s="26">
        <f>#VALUE!</f>
        <v>0</v>
      </c>
      <c r="C660" s="19">
        <f>#VALUE!</f>
        <v>0</v>
      </c>
      <c r="D660" s="26">
        <f>#VALUE!</f>
        <v>0</v>
      </c>
      <c r="E660" s="18">
        <f>#VALUE!</f>
        <v>0</v>
      </c>
      <c r="F660" s="22">
        <v>0</v>
      </c>
      <c r="G660" s="19">
        <f>#VALUE!</f>
        <v>0</v>
      </c>
      <c r="H660" s="19">
        <f>#VALUE!</f>
        <v>0</v>
      </c>
      <c r="I660" s="19">
        <f>#VALUE!</f>
        <v>0</v>
      </c>
      <c r="J660" s="19">
        <f>#VALUE!</f>
        <v>0</v>
      </c>
      <c r="K660" s="22">
        <v>0</v>
      </c>
      <c r="L660" s="22">
        <v>0</v>
      </c>
      <c r="M660" s="22">
        <v>0</v>
      </c>
      <c r="N660" s="22">
        <v>0</v>
      </c>
      <c r="O660" s="17"/>
    </row>
    <row r="661" spans="1:15">
      <c r="A661" s="25">
        <v>656</v>
      </c>
      <c r="B661" s="26">
        <f>#VALUE!</f>
        <v>0</v>
      </c>
      <c r="C661" s="19">
        <f>#VALUE!</f>
        <v>0</v>
      </c>
      <c r="D661" s="26">
        <f>#VALUE!</f>
        <v>0</v>
      </c>
      <c r="E661" s="18">
        <f>#VALUE!</f>
        <v>0</v>
      </c>
      <c r="F661" s="22">
        <v>0</v>
      </c>
      <c r="G661" s="19">
        <f>#VALUE!</f>
        <v>0</v>
      </c>
      <c r="H661" s="19">
        <f>#VALUE!</f>
        <v>0</v>
      </c>
      <c r="I661" s="19">
        <f>#VALUE!</f>
        <v>0</v>
      </c>
      <c r="J661" s="19">
        <f>#VALUE!</f>
        <v>0</v>
      </c>
      <c r="K661" s="22">
        <v>0</v>
      </c>
      <c r="L661" s="22">
        <v>0</v>
      </c>
      <c r="M661" s="22">
        <v>0</v>
      </c>
      <c r="N661" s="22">
        <v>0</v>
      </c>
      <c r="O661" s="17"/>
    </row>
    <row r="662" spans="1:15">
      <c r="A662" s="25">
        <v>657</v>
      </c>
      <c r="B662" s="26">
        <f>#VALUE!</f>
        <v>0</v>
      </c>
      <c r="C662" s="19">
        <f>#VALUE!</f>
        <v>0</v>
      </c>
      <c r="D662" s="26">
        <f>#VALUE!</f>
        <v>0</v>
      </c>
      <c r="E662" s="18">
        <f>#VALUE!</f>
        <v>0</v>
      </c>
      <c r="F662" s="22">
        <v>0</v>
      </c>
      <c r="G662" s="19">
        <f>#VALUE!</f>
        <v>0</v>
      </c>
      <c r="H662" s="19">
        <f>#VALUE!</f>
        <v>0</v>
      </c>
      <c r="I662" s="19">
        <f>#VALUE!</f>
        <v>0</v>
      </c>
      <c r="J662" s="19">
        <f>#VALUE!</f>
        <v>0</v>
      </c>
      <c r="K662" s="22">
        <v>0</v>
      </c>
      <c r="L662" s="22">
        <v>0</v>
      </c>
      <c r="M662" s="22">
        <v>0</v>
      </c>
      <c r="N662" s="22">
        <v>0</v>
      </c>
      <c r="O662" s="17"/>
    </row>
    <row r="663" spans="1:15">
      <c r="A663" s="25">
        <v>658</v>
      </c>
      <c r="B663" s="26">
        <f>#VALUE!</f>
        <v>0</v>
      </c>
      <c r="C663" s="19">
        <f>#VALUE!</f>
        <v>0</v>
      </c>
      <c r="D663" s="26">
        <f>#VALUE!</f>
        <v>0</v>
      </c>
      <c r="E663" s="18">
        <f>#VALUE!</f>
        <v>0</v>
      </c>
      <c r="F663" s="22">
        <v>0</v>
      </c>
      <c r="G663" s="19">
        <f>#VALUE!</f>
        <v>0</v>
      </c>
      <c r="H663" s="19">
        <f>#VALUE!</f>
        <v>0</v>
      </c>
      <c r="I663" s="19">
        <f>#VALUE!</f>
        <v>0</v>
      </c>
      <c r="J663" s="19">
        <f>#VALUE!</f>
        <v>0</v>
      </c>
      <c r="K663" s="22">
        <v>0</v>
      </c>
      <c r="L663" s="22">
        <v>0</v>
      </c>
      <c r="M663" s="22">
        <v>0</v>
      </c>
      <c r="N663" s="22">
        <v>0</v>
      </c>
      <c r="O663" s="17"/>
    </row>
    <row r="664" spans="1:15">
      <c r="A664" s="25">
        <v>659</v>
      </c>
      <c r="B664" s="26">
        <f>#VALUE!</f>
        <v>0</v>
      </c>
      <c r="C664" s="19">
        <f>#VALUE!</f>
        <v>0</v>
      </c>
      <c r="D664" s="26">
        <f>#VALUE!</f>
        <v>0</v>
      </c>
      <c r="E664" s="18">
        <f>#VALUE!</f>
        <v>0</v>
      </c>
      <c r="F664" s="22">
        <v>0</v>
      </c>
      <c r="G664" s="19">
        <f>#VALUE!</f>
        <v>0</v>
      </c>
      <c r="H664" s="19">
        <f>#VALUE!</f>
        <v>0</v>
      </c>
      <c r="I664" s="19">
        <f>#VALUE!</f>
        <v>0</v>
      </c>
      <c r="J664" s="19">
        <f>#VALUE!</f>
        <v>0</v>
      </c>
      <c r="K664" s="22">
        <v>0</v>
      </c>
      <c r="L664" s="22">
        <v>0</v>
      </c>
      <c r="M664" s="22">
        <v>0</v>
      </c>
      <c r="N664" s="22">
        <v>0</v>
      </c>
      <c r="O664" s="17"/>
    </row>
    <row r="665" spans="1:15">
      <c r="A665" s="25">
        <v>660</v>
      </c>
      <c r="B665" s="26">
        <f>#VALUE!</f>
        <v>0</v>
      </c>
      <c r="C665" s="19">
        <f>#VALUE!</f>
        <v>0</v>
      </c>
      <c r="D665" s="26">
        <f>#VALUE!</f>
        <v>0</v>
      </c>
      <c r="E665" s="18">
        <f>#VALUE!</f>
        <v>0</v>
      </c>
      <c r="F665" s="22">
        <v>0</v>
      </c>
      <c r="G665" s="19">
        <f>#VALUE!</f>
        <v>0</v>
      </c>
      <c r="H665" s="19">
        <f>#VALUE!</f>
        <v>0</v>
      </c>
      <c r="I665" s="19">
        <f>#VALUE!</f>
        <v>0</v>
      </c>
      <c r="J665" s="19">
        <f>#VALUE!</f>
        <v>0</v>
      </c>
      <c r="K665" s="22">
        <v>0</v>
      </c>
      <c r="L665" s="22">
        <v>0</v>
      </c>
      <c r="M665" s="22">
        <v>0</v>
      </c>
      <c r="N665" s="22">
        <v>0</v>
      </c>
      <c r="O665" s="17"/>
    </row>
    <row r="666" spans="1:15">
      <c r="A666" s="25">
        <v>661</v>
      </c>
      <c r="B666" s="26">
        <f>#VALUE!</f>
        <v>0</v>
      </c>
      <c r="C666" s="19">
        <f>#VALUE!</f>
        <v>0</v>
      </c>
      <c r="D666" s="26">
        <f>#VALUE!</f>
        <v>0</v>
      </c>
      <c r="E666" s="18">
        <f>#VALUE!</f>
        <v>0</v>
      </c>
      <c r="F666" s="22">
        <v>0</v>
      </c>
      <c r="G666" s="19">
        <f>#VALUE!</f>
        <v>0</v>
      </c>
      <c r="H666" s="19">
        <f>#VALUE!</f>
        <v>0</v>
      </c>
      <c r="I666" s="19">
        <f>#VALUE!</f>
        <v>0</v>
      </c>
      <c r="J666" s="19">
        <f>#VALUE!</f>
        <v>0</v>
      </c>
      <c r="K666" s="22">
        <v>0</v>
      </c>
      <c r="L666" s="22">
        <v>0</v>
      </c>
      <c r="M666" s="22">
        <v>0</v>
      </c>
      <c r="N666" s="22">
        <v>0</v>
      </c>
      <c r="O666" s="17"/>
    </row>
    <row r="667" spans="1:15">
      <c r="A667" s="25">
        <v>662</v>
      </c>
      <c r="B667" s="26">
        <f>#VALUE!</f>
        <v>0</v>
      </c>
      <c r="C667" s="19">
        <f>#VALUE!</f>
        <v>0</v>
      </c>
      <c r="D667" s="26">
        <f>#VALUE!</f>
        <v>0</v>
      </c>
      <c r="E667" s="18">
        <f>#VALUE!</f>
        <v>0</v>
      </c>
      <c r="F667" s="22">
        <v>0</v>
      </c>
      <c r="G667" s="19">
        <f>#VALUE!</f>
        <v>0</v>
      </c>
      <c r="H667" s="19">
        <f>#VALUE!</f>
        <v>0</v>
      </c>
      <c r="I667" s="19">
        <f>#VALUE!</f>
        <v>0</v>
      </c>
      <c r="J667" s="19">
        <f>#VALUE!</f>
        <v>0</v>
      </c>
      <c r="K667" s="22">
        <v>0</v>
      </c>
      <c r="L667" s="22">
        <v>0</v>
      </c>
      <c r="M667" s="22">
        <v>0</v>
      </c>
      <c r="N667" s="22">
        <v>0</v>
      </c>
      <c r="O667" s="17"/>
    </row>
    <row r="668" spans="1:15">
      <c r="A668" s="25">
        <v>663</v>
      </c>
      <c r="B668" s="26">
        <f>#VALUE!</f>
        <v>0</v>
      </c>
      <c r="C668" s="19">
        <f>#VALUE!</f>
        <v>0</v>
      </c>
      <c r="D668" s="26">
        <f>#VALUE!</f>
        <v>0</v>
      </c>
      <c r="E668" s="18">
        <f>#VALUE!</f>
        <v>0</v>
      </c>
      <c r="F668" s="22">
        <v>0</v>
      </c>
      <c r="G668" s="19">
        <f>#VALUE!</f>
        <v>0</v>
      </c>
      <c r="H668" s="19">
        <f>#VALUE!</f>
        <v>0</v>
      </c>
      <c r="I668" s="19">
        <f>#VALUE!</f>
        <v>0</v>
      </c>
      <c r="J668" s="19">
        <f>#VALUE!</f>
        <v>0</v>
      </c>
      <c r="K668" s="22">
        <v>0</v>
      </c>
      <c r="L668" s="22">
        <v>0</v>
      </c>
      <c r="M668" s="22">
        <v>0</v>
      </c>
      <c r="N668" s="22">
        <v>0</v>
      </c>
      <c r="O668" s="17"/>
    </row>
    <row r="669" spans="1:15">
      <c r="A669" s="25">
        <v>664</v>
      </c>
      <c r="B669" s="26">
        <f>#VALUE!</f>
        <v>0</v>
      </c>
      <c r="C669" s="19">
        <f>#VALUE!</f>
        <v>0</v>
      </c>
      <c r="D669" s="26">
        <f>#VALUE!</f>
        <v>0</v>
      </c>
      <c r="E669" s="18">
        <f>#VALUE!</f>
        <v>0</v>
      </c>
      <c r="F669" s="22">
        <v>0</v>
      </c>
      <c r="G669" s="19">
        <f>#VALUE!</f>
        <v>0</v>
      </c>
      <c r="H669" s="19">
        <f>#VALUE!</f>
        <v>0</v>
      </c>
      <c r="I669" s="19">
        <f>#VALUE!</f>
        <v>0</v>
      </c>
      <c r="J669" s="19">
        <f>#VALUE!</f>
        <v>0</v>
      </c>
      <c r="K669" s="22">
        <v>0</v>
      </c>
      <c r="L669" s="22">
        <v>0</v>
      </c>
      <c r="M669" s="22">
        <v>0</v>
      </c>
      <c r="N669" s="22">
        <v>0</v>
      </c>
      <c r="O669" s="17"/>
    </row>
    <row r="670" spans="1:15">
      <c r="A670" s="25">
        <v>665</v>
      </c>
      <c r="B670" s="26">
        <f>#VALUE!</f>
        <v>0</v>
      </c>
      <c r="C670" s="19">
        <f>#VALUE!</f>
        <v>0</v>
      </c>
      <c r="D670" s="26">
        <f>#VALUE!</f>
        <v>0</v>
      </c>
      <c r="E670" s="18">
        <f>#VALUE!</f>
        <v>0</v>
      </c>
      <c r="F670" s="22">
        <v>0</v>
      </c>
      <c r="G670" s="19">
        <f>#VALUE!</f>
        <v>0</v>
      </c>
      <c r="H670" s="19">
        <f>#VALUE!</f>
        <v>0</v>
      </c>
      <c r="I670" s="19">
        <f>#VALUE!</f>
        <v>0</v>
      </c>
      <c r="J670" s="19">
        <f>#VALUE!</f>
        <v>0</v>
      </c>
      <c r="K670" s="22">
        <v>0</v>
      </c>
      <c r="L670" s="22">
        <v>0</v>
      </c>
      <c r="M670" s="22">
        <v>0</v>
      </c>
      <c r="N670" s="22">
        <v>0</v>
      </c>
      <c r="O670" s="17"/>
    </row>
    <row r="671" spans="1:15">
      <c r="A671" s="25">
        <v>666</v>
      </c>
      <c r="B671" s="26">
        <f>#VALUE!</f>
        <v>0</v>
      </c>
      <c r="C671" s="19">
        <f>#VALUE!</f>
        <v>0</v>
      </c>
      <c r="D671" s="26">
        <f>#VALUE!</f>
        <v>0</v>
      </c>
      <c r="E671" s="18">
        <f>#VALUE!</f>
        <v>0</v>
      </c>
      <c r="F671" s="22">
        <v>0</v>
      </c>
      <c r="G671" s="19">
        <f>#VALUE!</f>
        <v>0</v>
      </c>
      <c r="H671" s="19">
        <f>#VALUE!</f>
        <v>0</v>
      </c>
      <c r="I671" s="19">
        <f>#VALUE!</f>
        <v>0</v>
      </c>
      <c r="J671" s="19">
        <f>#VALUE!</f>
        <v>0</v>
      </c>
      <c r="K671" s="22">
        <v>0</v>
      </c>
      <c r="L671" s="22">
        <v>0</v>
      </c>
      <c r="M671" s="22">
        <v>0</v>
      </c>
      <c r="N671" s="22">
        <v>0</v>
      </c>
      <c r="O671" s="17"/>
    </row>
    <row r="672" spans="1:15">
      <c r="A672" s="25">
        <v>667</v>
      </c>
      <c r="B672" s="26">
        <f>#VALUE!</f>
        <v>0</v>
      </c>
      <c r="C672" s="19">
        <f>#VALUE!</f>
        <v>0</v>
      </c>
      <c r="D672" s="26">
        <f>#VALUE!</f>
        <v>0</v>
      </c>
      <c r="E672" s="18">
        <f>#VALUE!</f>
        <v>0</v>
      </c>
      <c r="F672" s="22">
        <v>0</v>
      </c>
      <c r="G672" s="19">
        <f>#VALUE!</f>
        <v>0</v>
      </c>
      <c r="H672" s="19">
        <f>#VALUE!</f>
        <v>0</v>
      </c>
      <c r="I672" s="19">
        <f>#VALUE!</f>
        <v>0</v>
      </c>
      <c r="J672" s="19">
        <f>#VALUE!</f>
        <v>0</v>
      </c>
      <c r="K672" s="22">
        <v>0</v>
      </c>
      <c r="L672" s="22">
        <v>0</v>
      </c>
      <c r="M672" s="22">
        <v>0</v>
      </c>
      <c r="N672" s="22">
        <v>0</v>
      </c>
      <c r="O672" s="17"/>
    </row>
    <row r="673" spans="1:15">
      <c r="A673" s="25">
        <v>668</v>
      </c>
      <c r="B673" s="26">
        <f>#VALUE!</f>
        <v>0</v>
      </c>
      <c r="C673" s="19">
        <f>#VALUE!</f>
        <v>0</v>
      </c>
      <c r="D673" s="26">
        <f>#VALUE!</f>
        <v>0</v>
      </c>
      <c r="E673" s="18">
        <f>#VALUE!</f>
        <v>0</v>
      </c>
      <c r="F673" s="22">
        <v>0</v>
      </c>
      <c r="G673" s="19">
        <f>#VALUE!</f>
        <v>0</v>
      </c>
      <c r="H673" s="19">
        <f>#VALUE!</f>
        <v>0</v>
      </c>
      <c r="I673" s="19">
        <f>#VALUE!</f>
        <v>0</v>
      </c>
      <c r="J673" s="19">
        <f>#VALUE!</f>
        <v>0</v>
      </c>
      <c r="K673" s="22">
        <v>0</v>
      </c>
      <c r="L673" s="22">
        <v>0</v>
      </c>
      <c r="M673" s="22">
        <v>0</v>
      </c>
      <c r="N673" s="22">
        <v>0</v>
      </c>
      <c r="O673" s="17"/>
    </row>
    <row r="674" spans="1:15">
      <c r="A674" s="25">
        <v>669</v>
      </c>
      <c r="B674" s="26">
        <f>#VALUE!</f>
        <v>0</v>
      </c>
      <c r="C674" s="19">
        <f>#VALUE!</f>
        <v>0</v>
      </c>
      <c r="D674" s="26">
        <f>#VALUE!</f>
        <v>0</v>
      </c>
      <c r="E674" s="18">
        <f>#VALUE!</f>
        <v>0</v>
      </c>
      <c r="F674" s="22">
        <v>0</v>
      </c>
      <c r="G674" s="19">
        <f>#VALUE!</f>
        <v>0</v>
      </c>
      <c r="H674" s="19">
        <f>#VALUE!</f>
        <v>0</v>
      </c>
      <c r="I674" s="19">
        <f>#VALUE!</f>
        <v>0</v>
      </c>
      <c r="J674" s="19">
        <f>#VALUE!</f>
        <v>0</v>
      </c>
      <c r="K674" s="22">
        <v>0</v>
      </c>
      <c r="L674" s="22">
        <v>0</v>
      </c>
      <c r="M674" s="22">
        <v>0</v>
      </c>
      <c r="N674" s="22">
        <v>0</v>
      </c>
      <c r="O674" s="17"/>
    </row>
    <row r="675" spans="1:15">
      <c r="A675" s="25">
        <v>670</v>
      </c>
      <c r="B675" s="26">
        <f>#VALUE!</f>
        <v>0</v>
      </c>
      <c r="C675" s="19">
        <f>#VALUE!</f>
        <v>0</v>
      </c>
      <c r="D675" s="26">
        <f>#VALUE!</f>
        <v>0</v>
      </c>
      <c r="E675" s="18">
        <f>#VALUE!</f>
        <v>0</v>
      </c>
      <c r="F675" s="22">
        <v>0</v>
      </c>
      <c r="G675" s="19">
        <f>#VALUE!</f>
        <v>0</v>
      </c>
      <c r="H675" s="19">
        <f>#VALUE!</f>
        <v>0</v>
      </c>
      <c r="I675" s="19">
        <f>#VALUE!</f>
        <v>0</v>
      </c>
      <c r="J675" s="19">
        <f>#VALUE!</f>
        <v>0</v>
      </c>
      <c r="K675" s="22">
        <v>0</v>
      </c>
      <c r="L675" s="22">
        <v>0</v>
      </c>
      <c r="M675" s="22">
        <v>0</v>
      </c>
      <c r="N675" s="22">
        <v>0</v>
      </c>
      <c r="O675" s="17"/>
    </row>
    <row r="676" spans="1:15">
      <c r="A676" s="25">
        <v>671</v>
      </c>
      <c r="B676" s="26">
        <f>#VALUE!</f>
        <v>0</v>
      </c>
      <c r="C676" s="19">
        <f>#VALUE!</f>
        <v>0</v>
      </c>
      <c r="D676" s="26">
        <f>#VALUE!</f>
        <v>0</v>
      </c>
      <c r="E676" s="18">
        <f>#VALUE!</f>
        <v>0</v>
      </c>
      <c r="F676" s="22">
        <v>0</v>
      </c>
      <c r="G676" s="19">
        <f>#VALUE!</f>
        <v>0</v>
      </c>
      <c r="H676" s="19">
        <f>#VALUE!</f>
        <v>0</v>
      </c>
      <c r="I676" s="19">
        <f>#VALUE!</f>
        <v>0</v>
      </c>
      <c r="J676" s="19">
        <f>#VALUE!</f>
        <v>0</v>
      </c>
      <c r="K676" s="22">
        <v>0</v>
      </c>
      <c r="L676" s="22">
        <v>0</v>
      </c>
      <c r="M676" s="22">
        <v>0</v>
      </c>
      <c r="N676" s="22">
        <v>0</v>
      </c>
      <c r="O676" s="17"/>
    </row>
    <row r="677" spans="1:15">
      <c r="A677" s="25">
        <v>672</v>
      </c>
      <c r="B677" s="26">
        <f>#VALUE!</f>
        <v>0</v>
      </c>
      <c r="C677" s="19">
        <f>#VALUE!</f>
        <v>0</v>
      </c>
      <c r="D677" s="26">
        <f>#VALUE!</f>
        <v>0</v>
      </c>
      <c r="E677" s="18">
        <f>#VALUE!</f>
        <v>0</v>
      </c>
      <c r="F677" s="22">
        <v>0</v>
      </c>
      <c r="G677" s="19">
        <f>#VALUE!</f>
        <v>0</v>
      </c>
      <c r="H677" s="19">
        <f>#VALUE!</f>
        <v>0</v>
      </c>
      <c r="I677" s="19">
        <f>#VALUE!</f>
        <v>0</v>
      </c>
      <c r="J677" s="19">
        <f>#VALUE!</f>
        <v>0</v>
      </c>
      <c r="K677" s="22">
        <v>0</v>
      </c>
      <c r="L677" s="22">
        <v>0</v>
      </c>
      <c r="M677" s="22">
        <v>0</v>
      </c>
      <c r="N677" s="22">
        <v>0</v>
      </c>
      <c r="O677" s="17"/>
    </row>
    <row r="678" spans="1:15">
      <c r="A678" s="25">
        <v>673</v>
      </c>
      <c r="B678" s="26">
        <f>#VALUE!</f>
        <v>0</v>
      </c>
      <c r="C678" s="19">
        <f>#VALUE!</f>
        <v>0</v>
      </c>
      <c r="D678" s="26">
        <f>#VALUE!</f>
        <v>0</v>
      </c>
      <c r="E678" s="18">
        <f>#VALUE!</f>
        <v>0</v>
      </c>
      <c r="F678" s="22">
        <v>0</v>
      </c>
      <c r="G678" s="19">
        <f>#VALUE!</f>
        <v>0</v>
      </c>
      <c r="H678" s="19">
        <f>#VALUE!</f>
        <v>0</v>
      </c>
      <c r="I678" s="19">
        <f>#VALUE!</f>
        <v>0</v>
      </c>
      <c r="J678" s="19">
        <f>#VALUE!</f>
        <v>0</v>
      </c>
      <c r="K678" s="22">
        <v>0</v>
      </c>
      <c r="L678" s="22">
        <v>0</v>
      </c>
      <c r="M678" s="22">
        <v>0</v>
      </c>
      <c r="N678" s="22">
        <v>0</v>
      </c>
      <c r="O678" s="17"/>
    </row>
    <row r="679" spans="1:15">
      <c r="A679" s="25">
        <v>674</v>
      </c>
      <c r="B679" s="26">
        <f>#VALUE!</f>
        <v>0</v>
      </c>
      <c r="C679" s="19">
        <f>#VALUE!</f>
        <v>0</v>
      </c>
      <c r="D679" s="26">
        <f>#VALUE!</f>
        <v>0</v>
      </c>
      <c r="E679" s="18">
        <f>#VALUE!</f>
        <v>0</v>
      </c>
      <c r="F679" s="22">
        <v>0</v>
      </c>
      <c r="G679" s="19">
        <f>#VALUE!</f>
        <v>0</v>
      </c>
      <c r="H679" s="19">
        <f>#VALUE!</f>
        <v>0</v>
      </c>
      <c r="I679" s="19">
        <f>#VALUE!</f>
        <v>0</v>
      </c>
      <c r="J679" s="19">
        <f>#VALUE!</f>
        <v>0</v>
      </c>
      <c r="K679" s="22">
        <v>0</v>
      </c>
      <c r="L679" s="22">
        <v>0</v>
      </c>
      <c r="M679" s="22">
        <v>0</v>
      </c>
      <c r="N679" s="22">
        <v>0</v>
      </c>
      <c r="O679" s="17"/>
    </row>
    <row r="680" spans="1:15">
      <c r="A680" s="25">
        <v>675</v>
      </c>
      <c r="B680" s="26">
        <f>#VALUE!</f>
        <v>0</v>
      </c>
      <c r="C680" s="19">
        <f>#VALUE!</f>
        <v>0</v>
      </c>
      <c r="D680" s="26">
        <f>#VALUE!</f>
        <v>0</v>
      </c>
      <c r="E680" s="18">
        <f>#VALUE!</f>
        <v>0</v>
      </c>
      <c r="F680" s="22">
        <v>0</v>
      </c>
      <c r="G680" s="19">
        <f>#VALUE!</f>
        <v>0</v>
      </c>
      <c r="H680" s="19">
        <f>#VALUE!</f>
        <v>0</v>
      </c>
      <c r="I680" s="19">
        <f>#VALUE!</f>
        <v>0</v>
      </c>
      <c r="J680" s="19">
        <f>#VALUE!</f>
        <v>0</v>
      </c>
      <c r="K680" s="22">
        <v>0</v>
      </c>
      <c r="L680" s="22">
        <v>0</v>
      </c>
      <c r="M680" s="22">
        <v>0</v>
      </c>
      <c r="N680" s="22">
        <v>0</v>
      </c>
      <c r="O680" s="17"/>
    </row>
    <row r="681" spans="1:15">
      <c r="A681" s="25">
        <v>676</v>
      </c>
      <c r="B681" s="26">
        <f>#VALUE!</f>
        <v>0</v>
      </c>
      <c r="C681" s="19">
        <f>#VALUE!</f>
        <v>0</v>
      </c>
      <c r="D681" s="26">
        <f>#VALUE!</f>
        <v>0</v>
      </c>
      <c r="E681" s="18">
        <f>#VALUE!</f>
        <v>0</v>
      </c>
      <c r="F681" s="22">
        <v>0</v>
      </c>
      <c r="G681" s="19">
        <f>#VALUE!</f>
        <v>0</v>
      </c>
      <c r="H681" s="19">
        <f>#VALUE!</f>
        <v>0</v>
      </c>
      <c r="I681" s="19">
        <f>#VALUE!</f>
        <v>0</v>
      </c>
      <c r="J681" s="19">
        <f>#VALUE!</f>
        <v>0</v>
      </c>
      <c r="K681" s="22">
        <v>0</v>
      </c>
      <c r="L681" s="22">
        <v>0</v>
      </c>
      <c r="M681" s="22">
        <v>0</v>
      </c>
      <c r="N681" s="22">
        <v>0</v>
      </c>
      <c r="O681" s="17"/>
    </row>
    <row r="682" spans="1:15">
      <c r="A682" s="25">
        <v>677</v>
      </c>
      <c r="B682" s="26">
        <f>#VALUE!</f>
        <v>0</v>
      </c>
      <c r="C682" s="19">
        <f>#VALUE!</f>
        <v>0</v>
      </c>
      <c r="D682" s="26">
        <f>#VALUE!</f>
        <v>0</v>
      </c>
      <c r="E682" s="18">
        <f>#VALUE!</f>
        <v>0</v>
      </c>
      <c r="F682" s="22">
        <v>0</v>
      </c>
      <c r="G682" s="19">
        <f>#VALUE!</f>
        <v>0</v>
      </c>
      <c r="H682" s="19">
        <f>#VALUE!</f>
        <v>0</v>
      </c>
      <c r="I682" s="19">
        <f>#VALUE!</f>
        <v>0</v>
      </c>
      <c r="J682" s="19">
        <f>#VALUE!</f>
        <v>0</v>
      </c>
      <c r="K682" s="22">
        <v>0</v>
      </c>
      <c r="L682" s="22">
        <v>0</v>
      </c>
      <c r="M682" s="22">
        <v>0</v>
      </c>
      <c r="N682" s="22">
        <v>0</v>
      </c>
      <c r="O682" s="17"/>
    </row>
    <row r="683" spans="1:15">
      <c r="A683" s="25">
        <v>678</v>
      </c>
      <c r="B683" s="26">
        <f>#VALUE!</f>
        <v>0</v>
      </c>
      <c r="C683" s="19">
        <f>#VALUE!</f>
        <v>0</v>
      </c>
      <c r="D683" s="26">
        <f>#VALUE!</f>
        <v>0</v>
      </c>
      <c r="E683" s="18">
        <f>#VALUE!</f>
        <v>0</v>
      </c>
      <c r="F683" s="22">
        <v>0</v>
      </c>
      <c r="G683" s="19">
        <f>#VALUE!</f>
        <v>0</v>
      </c>
      <c r="H683" s="19">
        <f>#VALUE!</f>
        <v>0</v>
      </c>
      <c r="I683" s="19">
        <f>#VALUE!</f>
        <v>0</v>
      </c>
      <c r="J683" s="19">
        <f>#VALUE!</f>
        <v>0</v>
      </c>
      <c r="K683" s="22">
        <v>0</v>
      </c>
      <c r="L683" s="22">
        <v>0</v>
      </c>
      <c r="M683" s="22">
        <v>0</v>
      </c>
      <c r="N683" s="22">
        <v>0</v>
      </c>
      <c r="O683" s="17"/>
    </row>
    <row r="684" spans="1:15">
      <c r="A684" s="25">
        <v>679</v>
      </c>
      <c r="B684" s="26">
        <f>#VALUE!</f>
        <v>0</v>
      </c>
      <c r="C684" s="19">
        <f>#VALUE!</f>
        <v>0</v>
      </c>
      <c r="D684" s="26">
        <f>#VALUE!</f>
        <v>0</v>
      </c>
      <c r="E684" s="18">
        <f>#VALUE!</f>
        <v>0</v>
      </c>
      <c r="F684" s="22">
        <v>0</v>
      </c>
      <c r="G684" s="19">
        <f>#VALUE!</f>
        <v>0</v>
      </c>
      <c r="H684" s="19">
        <f>#VALUE!</f>
        <v>0</v>
      </c>
      <c r="I684" s="19">
        <f>#VALUE!</f>
        <v>0</v>
      </c>
      <c r="J684" s="19">
        <f>#VALUE!</f>
        <v>0</v>
      </c>
      <c r="K684" s="22">
        <v>0</v>
      </c>
      <c r="L684" s="22">
        <v>0</v>
      </c>
      <c r="M684" s="22">
        <v>0</v>
      </c>
      <c r="N684" s="22">
        <v>0</v>
      </c>
      <c r="O684" s="17"/>
    </row>
    <row r="685" spans="1:15">
      <c r="A685" s="25">
        <v>680</v>
      </c>
      <c r="B685" s="26">
        <f>#VALUE!</f>
        <v>0</v>
      </c>
      <c r="C685" s="19">
        <f>#VALUE!</f>
        <v>0</v>
      </c>
      <c r="D685" s="26">
        <f>#VALUE!</f>
        <v>0</v>
      </c>
      <c r="E685" s="18">
        <f>#VALUE!</f>
        <v>0</v>
      </c>
      <c r="F685" s="22">
        <v>0</v>
      </c>
      <c r="G685" s="19">
        <f>#VALUE!</f>
        <v>0</v>
      </c>
      <c r="H685" s="19">
        <f>#VALUE!</f>
        <v>0</v>
      </c>
      <c r="I685" s="19">
        <f>#VALUE!</f>
        <v>0</v>
      </c>
      <c r="J685" s="19">
        <f>#VALUE!</f>
        <v>0</v>
      </c>
      <c r="K685" s="22">
        <v>0</v>
      </c>
      <c r="L685" s="22">
        <v>0</v>
      </c>
      <c r="M685" s="22">
        <v>0</v>
      </c>
      <c r="N685" s="22">
        <v>0</v>
      </c>
      <c r="O685" s="17"/>
    </row>
    <row r="686" spans="1:15">
      <c r="A686" s="25">
        <v>681</v>
      </c>
      <c r="B686" s="26">
        <f>#VALUE!</f>
        <v>0</v>
      </c>
      <c r="C686" s="19">
        <f>#VALUE!</f>
        <v>0</v>
      </c>
      <c r="D686" s="26">
        <f>#VALUE!</f>
        <v>0</v>
      </c>
      <c r="E686" s="18">
        <f>#VALUE!</f>
        <v>0</v>
      </c>
      <c r="F686" s="22">
        <v>0</v>
      </c>
      <c r="G686" s="19">
        <f>#VALUE!</f>
        <v>0</v>
      </c>
      <c r="H686" s="19">
        <f>#VALUE!</f>
        <v>0</v>
      </c>
      <c r="I686" s="19">
        <f>#VALUE!</f>
        <v>0</v>
      </c>
      <c r="J686" s="19">
        <f>#VALUE!</f>
        <v>0</v>
      </c>
      <c r="K686" s="22">
        <v>0</v>
      </c>
      <c r="L686" s="22">
        <v>0</v>
      </c>
      <c r="M686" s="22">
        <v>0</v>
      </c>
      <c r="N686" s="22">
        <v>0</v>
      </c>
      <c r="O686" s="17"/>
    </row>
    <row r="687" spans="1:15">
      <c r="A687" s="25">
        <v>682</v>
      </c>
      <c r="B687" s="26">
        <f>#VALUE!</f>
        <v>0</v>
      </c>
      <c r="C687" s="19">
        <f>#VALUE!</f>
        <v>0</v>
      </c>
      <c r="D687" s="26">
        <f>#VALUE!</f>
        <v>0</v>
      </c>
      <c r="E687" s="18">
        <f>#VALUE!</f>
        <v>0</v>
      </c>
      <c r="F687" s="22">
        <v>0</v>
      </c>
      <c r="G687" s="19">
        <f>#VALUE!</f>
        <v>0</v>
      </c>
      <c r="H687" s="19">
        <f>#VALUE!</f>
        <v>0</v>
      </c>
      <c r="I687" s="19">
        <f>#VALUE!</f>
        <v>0</v>
      </c>
      <c r="J687" s="19">
        <f>#VALUE!</f>
        <v>0</v>
      </c>
      <c r="K687" s="22">
        <v>0</v>
      </c>
      <c r="L687" s="22">
        <v>0</v>
      </c>
      <c r="M687" s="22">
        <v>0</v>
      </c>
      <c r="N687" s="22">
        <v>0</v>
      </c>
      <c r="O687" s="17"/>
    </row>
    <row r="688" spans="1:15">
      <c r="A688" s="25">
        <v>683</v>
      </c>
      <c r="B688" s="26">
        <f>#VALUE!</f>
        <v>0</v>
      </c>
      <c r="C688" s="19">
        <f>#VALUE!</f>
        <v>0</v>
      </c>
      <c r="D688" s="26">
        <f>#VALUE!</f>
        <v>0</v>
      </c>
      <c r="E688" s="18">
        <f>#VALUE!</f>
        <v>0</v>
      </c>
      <c r="F688" s="22">
        <v>0</v>
      </c>
      <c r="G688" s="19">
        <f>#VALUE!</f>
        <v>0</v>
      </c>
      <c r="H688" s="19">
        <f>#VALUE!</f>
        <v>0</v>
      </c>
      <c r="I688" s="19">
        <f>#VALUE!</f>
        <v>0</v>
      </c>
      <c r="J688" s="19">
        <f>#VALUE!</f>
        <v>0</v>
      </c>
      <c r="K688" s="22">
        <v>0</v>
      </c>
      <c r="L688" s="22">
        <v>0</v>
      </c>
      <c r="M688" s="22">
        <v>0</v>
      </c>
      <c r="N688" s="22">
        <v>0</v>
      </c>
      <c r="O688" s="17"/>
    </row>
    <row r="689" spans="1:15">
      <c r="A689" s="25">
        <v>684</v>
      </c>
      <c r="B689" s="26">
        <f>#VALUE!</f>
        <v>0</v>
      </c>
      <c r="C689" s="19">
        <f>#VALUE!</f>
        <v>0</v>
      </c>
      <c r="D689" s="26">
        <f>#VALUE!</f>
        <v>0</v>
      </c>
      <c r="E689" s="18">
        <f>#VALUE!</f>
        <v>0</v>
      </c>
      <c r="F689" s="22">
        <v>0</v>
      </c>
      <c r="G689" s="19">
        <f>#VALUE!</f>
        <v>0</v>
      </c>
      <c r="H689" s="19">
        <f>#VALUE!</f>
        <v>0</v>
      </c>
      <c r="I689" s="19">
        <f>#VALUE!</f>
        <v>0</v>
      </c>
      <c r="J689" s="19">
        <f>#VALUE!</f>
        <v>0</v>
      </c>
      <c r="K689" s="22">
        <v>0</v>
      </c>
      <c r="L689" s="22">
        <v>0</v>
      </c>
      <c r="M689" s="22">
        <v>0</v>
      </c>
      <c r="N689" s="22">
        <v>0</v>
      </c>
      <c r="O689" s="17"/>
    </row>
    <row r="690" spans="1:15">
      <c r="A690" s="25">
        <v>685</v>
      </c>
      <c r="B690" s="26">
        <f>#VALUE!</f>
        <v>0</v>
      </c>
      <c r="C690" s="19">
        <f>#VALUE!</f>
        <v>0</v>
      </c>
      <c r="D690" s="26">
        <f>#VALUE!</f>
        <v>0</v>
      </c>
      <c r="E690" s="18">
        <f>#VALUE!</f>
        <v>0</v>
      </c>
      <c r="F690" s="22">
        <v>0</v>
      </c>
      <c r="G690" s="19">
        <f>#VALUE!</f>
        <v>0</v>
      </c>
      <c r="H690" s="19">
        <f>#VALUE!</f>
        <v>0</v>
      </c>
      <c r="I690" s="19">
        <f>#VALUE!</f>
        <v>0</v>
      </c>
      <c r="J690" s="19">
        <f>#VALUE!</f>
        <v>0</v>
      </c>
      <c r="K690" s="22">
        <v>0</v>
      </c>
      <c r="L690" s="22">
        <v>0</v>
      </c>
      <c r="M690" s="22">
        <v>0</v>
      </c>
      <c r="N690" s="22">
        <v>0</v>
      </c>
      <c r="O690" s="17"/>
    </row>
    <row r="691" spans="1:15">
      <c r="A691" s="25">
        <v>686</v>
      </c>
      <c r="B691" s="26">
        <f>#VALUE!</f>
        <v>0</v>
      </c>
      <c r="C691" s="19">
        <f>#VALUE!</f>
        <v>0</v>
      </c>
      <c r="D691" s="26">
        <f>#VALUE!</f>
        <v>0</v>
      </c>
      <c r="E691" s="18">
        <f>#VALUE!</f>
        <v>0</v>
      </c>
      <c r="F691" s="22">
        <v>0</v>
      </c>
      <c r="G691" s="19">
        <f>#VALUE!</f>
        <v>0</v>
      </c>
      <c r="H691" s="19">
        <f>#VALUE!</f>
        <v>0</v>
      </c>
      <c r="I691" s="19">
        <f>#VALUE!</f>
        <v>0</v>
      </c>
      <c r="J691" s="19">
        <f>#VALUE!</f>
        <v>0</v>
      </c>
      <c r="K691" s="22">
        <v>0</v>
      </c>
      <c r="L691" s="22">
        <v>0</v>
      </c>
      <c r="M691" s="22">
        <v>0</v>
      </c>
      <c r="N691" s="22">
        <v>0</v>
      </c>
      <c r="O691" s="17"/>
    </row>
    <row r="692" spans="1:15">
      <c r="A692" s="25">
        <v>687</v>
      </c>
      <c r="B692" s="26">
        <f>#VALUE!</f>
        <v>0</v>
      </c>
      <c r="C692" s="19">
        <f>#VALUE!</f>
        <v>0</v>
      </c>
      <c r="D692" s="26">
        <f>#VALUE!</f>
        <v>0</v>
      </c>
      <c r="E692" s="18">
        <f>#VALUE!</f>
        <v>0</v>
      </c>
      <c r="F692" s="22">
        <v>0</v>
      </c>
      <c r="G692" s="19">
        <f>#VALUE!</f>
        <v>0</v>
      </c>
      <c r="H692" s="19">
        <f>#VALUE!</f>
        <v>0</v>
      </c>
      <c r="I692" s="19">
        <f>#VALUE!</f>
        <v>0</v>
      </c>
      <c r="J692" s="19">
        <f>#VALUE!</f>
        <v>0</v>
      </c>
      <c r="K692" s="22">
        <v>0</v>
      </c>
      <c r="L692" s="22">
        <v>0</v>
      </c>
      <c r="M692" s="22">
        <v>0</v>
      </c>
      <c r="N692" s="22">
        <v>0</v>
      </c>
      <c r="O692" s="17"/>
    </row>
    <row r="693" spans="1:15">
      <c r="A693" s="25">
        <v>688</v>
      </c>
      <c r="B693" s="26">
        <f>#VALUE!</f>
        <v>0</v>
      </c>
      <c r="C693" s="19">
        <f>#VALUE!</f>
        <v>0</v>
      </c>
      <c r="D693" s="26">
        <f>#VALUE!</f>
        <v>0</v>
      </c>
      <c r="E693" s="18">
        <f>#VALUE!</f>
        <v>0</v>
      </c>
      <c r="F693" s="22">
        <v>0</v>
      </c>
      <c r="G693" s="19">
        <f>#VALUE!</f>
        <v>0</v>
      </c>
      <c r="H693" s="19">
        <f>#VALUE!</f>
        <v>0</v>
      </c>
      <c r="I693" s="19">
        <f>#VALUE!</f>
        <v>0</v>
      </c>
      <c r="J693" s="19">
        <f>#VALUE!</f>
        <v>0</v>
      </c>
      <c r="K693" s="22">
        <v>0</v>
      </c>
      <c r="L693" s="22">
        <v>0</v>
      </c>
      <c r="M693" s="22">
        <v>0</v>
      </c>
      <c r="N693" s="22">
        <v>0</v>
      </c>
      <c r="O693" s="17"/>
    </row>
    <row r="694" spans="1:15">
      <c r="A694" s="25">
        <v>689</v>
      </c>
      <c r="B694" s="26">
        <f>#VALUE!</f>
        <v>0</v>
      </c>
      <c r="C694" s="19">
        <f>#VALUE!</f>
        <v>0</v>
      </c>
      <c r="D694" s="26">
        <f>#VALUE!</f>
        <v>0</v>
      </c>
      <c r="E694" s="18">
        <f>#VALUE!</f>
        <v>0</v>
      </c>
      <c r="F694" s="22">
        <v>0</v>
      </c>
      <c r="G694" s="19">
        <f>#VALUE!</f>
        <v>0</v>
      </c>
      <c r="H694" s="19">
        <f>#VALUE!</f>
        <v>0</v>
      </c>
      <c r="I694" s="19">
        <f>#VALUE!</f>
        <v>0</v>
      </c>
      <c r="J694" s="19">
        <f>#VALUE!</f>
        <v>0</v>
      </c>
      <c r="K694" s="22">
        <v>0</v>
      </c>
      <c r="L694" s="22">
        <v>0</v>
      </c>
      <c r="M694" s="22">
        <v>0</v>
      </c>
      <c r="N694" s="22">
        <v>0</v>
      </c>
      <c r="O694" s="17"/>
    </row>
    <row r="695" spans="1:15">
      <c r="A695" s="25">
        <v>690</v>
      </c>
      <c r="B695" s="26">
        <f>#VALUE!</f>
        <v>0</v>
      </c>
      <c r="C695" s="19">
        <f>#VALUE!</f>
        <v>0</v>
      </c>
      <c r="D695" s="26">
        <f>#VALUE!</f>
        <v>0</v>
      </c>
      <c r="E695" s="18">
        <f>#VALUE!</f>
        <v>0</v>
      </c>
      <c r="F695" s="22">
        <v>0</v>
      </c>
      <c r="G695" s="19">
        <f>#VALUE!</f>
        <v>0</v>
      </c>
      <c r="H695" s="19">
        <f>#VALUE!</f>
        <v>0</v>
      </c>
      <c r="I695" s="19">
        <f>#VALUE!</f>
        <v>0</v>
      </c>
      <c r="J695" s="19">
        <f>#VALUE!</f>
        <v>0</v>
      </c>
      <c r="K695" s="22">
        <v>0</v>
      </c>
      <c r="L695" s="22">
        <v>0</v>
      </c>
      <c r="M695" s="22">
        <v>0</v>
      </c>
      <c r="N695" s="22">
        <v>0</v>
      </c>
      <c r="O695" s="17"/>
    </row>
    <row r="696" spans="1:15">
      <c r="A696" s="25">
        <v>691</v>
      </c>
      <c r="B696" s="26">
        <f>#VALUE!</f>
        <v>0</v>
      </c>
      <c r="C696" s="19">
        <f>#VALUE!</f>
        <v>0</v>
      </c>
      <c r="D696" s="26">
        <f>#VALUE!</f>
        <v>0</v>
      </c>
      <c r="E696" s="18">
        <f>#VALUE!</f>
        <v>0</v>
      </c>
      <c r="F696" s="22">
        <v>0</v>
      </c>
      <c r="G696" s="19">
        <f>#VALUE!</f>
        <v>0</v>
      </c>
      <c r="H696" s="19">
        <f>#VALUE!</f>
        <v>0</v>
      </c>
      <c r="I696" s="19">
        <f>#VALUE!</f>
        <v>0</v>
      </c>
      <c r="J696" s="19">
        <f>#VALUE!</f>
        <v>0</v>
      </c>
      <c r="K696" s="22">
        <v>0</v>
      </c>
      <c r="L696" s="22">
        <v>0</v>
      </c>
      <c r="M696" s="22">
        <v>0</v>
      </c>
      <c r="N696" s="22">
        <v>0</v>
      </c>
      <c r="O696" s="17"/>
    </row>
    <row r="697" spans="1:15">
      <c r="A697" s="25">
        <v>692</v>
      </c>
      <c r="B697" s="26">
        <f>#VALUE!</f>
        <v>0</v>
      </c>
      <c r="C697" s="19">
        <f>#VALUE!</f>
        <v>0</v>
      </c>
      <c r="D697" s="26">
        <f>#VALUE!</f>
        <v>0</v>
      </c>
      <c r="E697" s="18">
        <f>#VALUE!</f>
        <v>0</v>
      </c>
      <c r="F697" s="22">
        <v>0</v>
      </c>
      <c r="G697" s="19">
        <f>#VALUE!</f>
        <v>0</v>
      </c>
      <c r="H697" s="19">
        <f>#VALUE!</f>
        <v>0</v>
      </c>
      <c r="I697" s="19">
        <f>#VALUE!</f>
        <v>0</v>
      </c>
      <c r="J697" s="19">
        <f>#VALUE!</f>
        <v>0</v>
      </c>
      <c r="K697" s="22">
        <v>0</v>
      </c>
      <c r="L697" s="22">
        <v>0</v>
      </c>
      <c r="M697" s="22">
        <v>0</v>
      </c>
      <c r="N697" s="22">
        <v>0</v>
      </c>
      <c r="O697" s="17"/>
    </row>
    <row r="698" spans="1:15">
      <c r="A698" s="25">
        <v>693</v>
      </c>
      <c r="B698" s="26">
        <f>#VALUE!</f>
        <v>0</v>
      </c>
      <c r="C698" s="19">
        <f>#VALUE!</f>
        <v>0</v>
      </c>
      <c r="D698" s="26">
        <f>#VALUE!</f>
        <v>0</v>
      </c>
      <c r="E698" s="18">
        <f>#VALUE!</f>
        <v>0</v>
      </c>
      <c r="F698" s="22">
        <v>0</v>
      </c>
      <c r="G698" s="19">
        <f>#VALUE!</f>
        <v>0</v>
      </c>
      <c r="H698" s="19">
        <f>#VALUE!</f>
        <v>0</v>
      </c>
      <c r="I698" s="19">
        <f>#VALUE!</f>
        <v>0</v>
      </c>
      <c r="J698" s="19">
        <f>#VALUE!</f>
        <v>0</v>
      </c>
      <c r="K698" s="22">
        <v>0</v>
      </c>
      <c r="L698" s="22">
        <v>0</v>
      </c>
      <c r="M698" s="22">
        <v>0</v>
      </c>
      <c r="N698" s="22">
        <v>0</v>
      </c>
      <c r="O698" s="17"/>
    </row>
    <row r="699" spans="1:15">
      <c r="A699" s="25">
        <v>694</v>
      </c>
      <c r="B699" s="26">
        <f>#VALUE!</f>
        <v>0</v>
      </c>
      <c r="C699" s="19">
        <f>#VALUE!</f>
        <v>0</v>
      </c>
      <c r="D699" s="26">
        <f>#VALUE!</f>
        <v>0</v>
      </c>
      <c r="E699" s="18">
        <f>#VALUE!</f>
        <v>0</v>
      </c>
      <c r="F699" s="22">
        <v>0</v>
      </c>
      <c r="G699" s="19">
        <f>#VALUE!</f>
        <v>0</v>
      </c>
      <c r="H699" s="19">
        <f>#VALUE!</f>
        <v>0</v>
      </c>
      <c r="I699" s="19">
        <f>#VALUE!</f>
        <v>0</v>
      </c>
      <c r="J699" s="19">
        <f>#VALUE!</f>
        <v>0</v>
      </c>
      <c r="K699" s="22">
        <v>0</v>
      </c>
      <c r="L699" s="22">
        <v>0</v>
      </c>
      <c r="M699" s="22">
        <v>0</v>
      </c>
      <c r="N699" s="22">
        <v>0</v>
      </c>
      <c r="O699" s="17"/>
    </row>
    <row r="700" spans="1:15">
      <c r="A700" s="25">
        <v>695</v>
      </c>
      <c r="B700" s="26">
        <f>#VALUE!</f>
        <v>0</v>
      </c>
      <c r="C700" s="19">
        <f>#VALUE!</f>
        <v>0</v>
      </c>
      <c r="D700" s="26">
        <f>#VALUE!</f>
        <v>0</v>
      </c>
      <c r="E700" s="18">
        <f>#VALUE!</f>
        <v>0</v>
      </c>
      <c r="F700" s="22">
        <v>0</v>
      </c>
      <c r="G700" s="19">
        <f>#VALUE!</f>
        <v>0</v>
      </c>
      <c r="H700" s="19">
        <f>#VALUE!</f>
        <v>0</v>
      </c>
      <c r="I700" s="19">
        <f>#VALUE!</f>
        <v>0</v>
      </c>
      <c r="J700" s="19">
        <f>#VALUE!</f>
        <v>0</v>
      </c>
      <c r="K700" s="22">
        <v>0</v>
      </c>
      <c r="L700" s="22">
        <v>0</v>
      </c>
      <c r="M700" s="22">
        <v>0</v>
      </c>
      <c r="N700" s="22">
        <v>0</v>
      </c>
      <c r="O700" s="17"/>
    </row>
    <row r="701" spans="1:15">
      <c r="A701" s="25">
        <v>696</v>
      </c>
      <c r="B701" s="26">
        <f>#VALUE!</f>
        <v>0</v>
      </c>
      <c r="C701" s="19">
        <f>#VALUE!</f>
        <v>0</v>
      </c>
      <c r="D701" s="26">
        <f>#VALUE!</f>
        <v>0</v>
      </c>
      <c r="E701" s="18">
        <f>#VALUE!</f>
        <v>0</v>
      </c>
      <c r="F701" s="22">
        <v>0</v>
      </c>
      <c r="G701" s="19">
        <f>#VALUE!</f>
        <v>0</v>
      </c>
      <c r="H701" s="19">
        <f>#VALUE!</f>
        <v>0</v>
      </c>
      <c r="I701" s="19">
        <f>#VALUE!</f>
        <v>0</v>
      </c>
      <c r="J701" s="19">
        <f>#VALUE!</f>
        <v>0</v>
      </c>
      <c r="K701" s="22">
        <v>0</v>
      </c>
      <c r="L701" s="22">
        <v>0</v>
      </c>
      <c r="M701" s="22">
        <v>0</v>
      </c>
      <c r="N701" s="22">
        <v>0</v>
      </c>
      <c r="O701" s="17"/>
    </row>
    <row r="702" spans="1:15">
      <c r="A702" s="25">
        <v>697</v>
      </c>
      <c r="B702" s="26">
        <f>#VALUE!</f>
        <v>0</v>
      </c>
      <c r="C702" s="19">
        <f>#VALUE!</f>
        <v>0</v>
      </c>
      <c r="D702" s="26">
        <f>#VALUE!</f>
        <v>0</v>
      </c>
      <c r="E702" s="18">
        <f>#VALUE!</f>
        <v>0</v>
      </c>
      <c r="F702" s="22">
        <v>0</v>
      </c>
      <c r="G702" s="19">
        <f>#VALUE!</f>
        <v>0</v>
      </c>
      <c r="H702" s="19">
        <f>#VALUE!</f>
        <v>0</v>
      </c>
      <c r="I702" s="19">
        <f>#VALUE!</f>
        <v>0</v>
      </c>
      <c r="J702" s="19">
        <f>#VALUE!</f>
        <v>0</v>
      </c>
      <c r="K702" s="22">
        <v>0</v>
      </c>
      <c r="L702" s="22">
        <v>0</v>
      </c>
      <c r="M702" s="22">
        <v>0</v>
      </c>
      <c r="N702" s="22">
        <v>0</v>
      </c>
      <c r="O702" s="17"/>
    </row>
    <row r="703" spans="1:15">
      <c r="A703" s="25">
        <v>698</v>
      </c>
      <c r="B703" s="26">
        <f>#VALUE!</f>
        <v>0</v>
      </c>
      <c r="C703" s="19">
        <f>#VALUE!</f>
        <v>0</v>
      </c>
      <c r="D703" s="26">
        <f>#VALUE!</f>
        <v>0</v>
      </c>
      <c r="E703" s="18">
        <f>#VALUE!</f>
        <v>0</v>
      </c>
      <c r="F703" s="22">
        <v>0</v>
      </c>
      <c r="G703" s="19">
        <f>#VALUE!</f>
        <v>0</v>
      </c>
      <c r="H703" s="19">
        <f>#VALUE!</f>
        <v>0</v>
      </c>
      <c r="I703" s="19">
        <f>#VALUE!</f>
        <v>0</v>
      </c>
      <c r="J703" s="19">
        <f>#VALUE!</f>
        <v>0</v>
      </c>
      <c r="K703" s="22">
        <v>0</v>
      </c>
      <c r="L703" s="22">
        <v>0</v>
      </c>
      <c r="M703" s="22">
        <v>0</v>
      </c>
      <c r="N703" s="22">
        <v>0</v>
      </c>
      <c r="O703" s="17"/>
    </row>
    <row r="704" spans="1:15">
      <c r="A704" s="25">
        <v>699</v>
      </c>
      <c r="B704" s="26">
        <f>#VALUE!</f>
        <v>0</v>
      </c>
      <c r="C704" s="19">
        <f>#VALUE!</f>
        <v>0</v>
      </c>
      <c r="D704" s="26">
        <f>#VALUE!</f>
        <v>0</v>
      </c>
      <c r="E704" s="18">
        <f>#VALUE!</f>
        <v>0</v>
      </c>
      <c r="F704" s="22">
        <v>0</v>
      </c>
      <c r="G704" s="19">
        <f>#VALUE!</f>
        <v>0</v>
      </c>
      <c r="H704" s="19">
        <f>#VALUE!</f>
        <v>0</v>
      </c>
      <c r="I704" s="19">
        <f>#VALUE!</f>
        <v>0</v>
      </c>
      <c r="J704" s="19">
        <f>#VALUE!</f>
        <v>0</v>
      </c>
      <c r="K704" s="22">
        <v>0</v>
      </c>
      <c r="L704" s="22">
        <v>0</v>
      </c>
      <c r="M704" s="22">
        <v>0</v>
      </c>
      <c r="N704" s="22">
        <v>0</v>
      </c>
      <c r="O704" s="17"/>
    </row>
    <row r="705" spans="1:15">
      <c r="A705" s="25">
        <v>700</v>
      </c>
      <c r="B705" s="26">
        <f>#VALUE!</f>
        <v>0</v>
      </c>
      <c r="C705" s="19">
        <f>#VALUE!</f>
        <v>0</v>
      </c>
      <c r="D705" s="26">
        <f>#VALUE!</f>
        <v>0</v>
      </c>
      <c r="E705" s="18">
        <f>#VALUE!</f>
        <v>0</v>
      </c>
      <c r="F705" s="22">
        <v>0</v>
      </c>
      <c r="G705" s="19">
        <f>#VALUE!</f>
        <v>0</v>
      </c>
      <c r="H705" s="19">
        <f>#VALUE!</f>
        <v>0</v>
      </c>
      <c r="I705" s="19">
        <f>#VALUE!</f>
        <v>0</v>
      </c>
      <c r="J705" s="19">
        <f>#VALUE!</f>
        <v>0</v>
      </c>
      <c r="K705" s="22">
        <v>0</v>
      </c>
      <c r="L705" s="22">
        <v>0</v>
      </c>
      <c r="M705" s="22">
        <v>0</v>
      </c>
      <c r="N705" s="22">
        <v>0</v>
      </c>
      <c r="O705" s="17"/>
    </row>
    <row r="706" spans="1:15">
      <c r="A706" s="25">
        <v>701</v>
      </c>
      <c r="B706" s="26">
        <f>#VALUE!</f>
        <v>0</v>
      </c>
      <c r="C706" s="19">
        <f>#VALUE!</f>
        <v>0</v>
      </c>
      <c r="D706" s="26">
        <f>#VALUE!</f>
        <v>0</v>
      </c>
      <c r="E706" s="18">
        <f>#VALUE!</f>
        <v>0</v>
      </c>
      <c r="F706" s="22">
        <v>0</v>
      </c>
      <c r="G706" s="19">
        <f>#VALUE!</f>
        <v>0</v>
      </c>
      <c r="H706" s="19">
        <f>#VALUE!</f>
        <v>0</v>
      </c>
      <c r="I706" s="19">
        <f>#VALUE!</f>
        <v>0</v>
      </c>
      <c r="J706" s="19">
        <f>#VALUE!</f>
        <v>0</v>
      </c>
      <c r="K706" s="22">
        <v>0</v>
      </c>
      <c r="L706" s="22">
        <v>0</v>
      </c>
      <c r="M706" s="22">
        <v>0</v>
      </c>
      <c r="N706" s="22">
        <v>0</v>
      </c>
      <c r="O706" s="17"/>
    </row>
    <row r="707" spans="1:15">
      <c r="A707" s="25">
        <v>702</v>
      </c>
      <c r="B707" s="26">
        <f>#VALUE!</f>
        <v>0</v>
      </c>
      <c r="C707" s="19">
        <f>#VALUE!</f>
        <v>0</v>
      </c>
      <c r="D707" s="26">
        <f>#VALUE!</f>
        <v>0</v>
      </c>
      <c r="E707" s="18">
        <f>#VALUE!</f>
        <v>0</v>
      </c>
      <c r="F707" s="22">
        <v>0</v>
      </c>
      <c r="G707" s="19">
        <f>#VALUE!</f>
        <v>0</v>
      </c>
      <c r="H707" s="19">
        <f>#VALUE!</f>
        <v>0</v>
      </c>
      <c r="I707" s="19">
        <f>#VALUE!</f>
        <v>0</v>
      </c>
      <c r="J707" s="19">
        <f>#VALUE!</f>
        <v>0</v>
      </c>
      <c r="K707" s="22">
        <v>0</v>
      </c>
      <c r="L707" s="22">
        <v>0</v>
      </c>
      <c r="M707" s="22">
        <v>0</v>
      </c>
      <c r="N707" s="22">
        <v>0</v>
      </c>
      <c r="O707" s="17"/>
    </row>
    <row r="708" spans="1:15">
      <c r="A708" s="25">
        <v>703</v>
      </c>
      <c r="B708" s="26">
        <f>#VALUE!</f>
        <v>0</v>
      </c>
      <c r="C708" s="19">
        <f>#VALUE!</f>
        <v>0</v>
      </c>
      <c r="D708" s="26">
        <f>#VALUE!</f>
        <v>0</v>
      </c>
      <c r="E708" s="18">
        <f>#VALUE!</f>
        <v>0</v>
      </c>
      <c r="F708" s="22">
        <v>0</v>
      </c>
      <c r="G708" s="19">
        <f>#VALUE!</f>
        <v>0</v>
      </c>
      <c r="H708" s="19">
        <f>#VALUE!</f>
        <v>0</v>
      </c>
      <c r="I708" s="19">
        <f>#VALUE!</f>
        <v>0</v>
      </c>
      <c r="J708" s="19">
        <f>#VALUE!</f>
        <v>0</v>
      </c>
      <c r="K708" s="22">
        <v>0</v>
      </c>
      <c r="L708" s="22">
        <v>0</v>
      </c>
      <c r="M708" s="22">
        <v>0</v>
      </c>
      <c r="N708" s="22">
        <v>0</v>
      </c>
      <c r="O708" s="17"/>
    </row>
    <row r="709" spans="1:15">
      <c r="A709" s="25">
        <v>704</v>
      </c>
      <c r="B709" s="26">
        <f>#VALUE!</f>
        <v>0</v>
      </c>
      <c r="C709" s="19">
        <f>#VALUE!</f>
        <v>0</v>
      </c>
      <c r="D709" s="26">
        <f>#VALUE!</f>
        <v>0</v>
      </c>
      <c r="E709" s="18">
        <f>#VALUE!</f>
        <v>0</v>
      </c>
      <c r="F709" s="22">
        <v>0</v>
      </c>
      <c r="G709" s="19">
        <f>#VALUE!</f>
        <v>0</v>
      </c>
      <c r="H709" s="19">
        <f>#VALUE!</f>
        <v>0</v>
      </c>
      <c r="I709" s="19">
        <f>#VALUE!</f>
        <v>0</v>
      </c>
      <c r="J709" s="19">
        <f>#VALUE!</f>
        <v>0</v>
      </c>
      <c r="K709" s="22">
        <v>0</v>
      </c>
      <c r="L709" s="22">
        <v>0</v>
      </c>
      <c r="M709" s="22">
        <v>0</v>
      </c>
      <c r="N709" s="22">
        <v>0</v>
      </c>
      <c r="O709" s="17"/>
    </row>
    <row r="710" spans="1:15">
      <c r="A710" s="25">
        <v>705</v>
      </c>
      <c r="B710" s="26">
        <f>#VALUE!</f>
        <v>0</v>
      </c>
      <c r="C710" s="19">
        <f>#VALUE!</f>
        <v>0</v>
      </c>
      <c r="D710" s="26">
        <f>#VALUE!</f>
        <v>0</v>
      </c>
      <c r="E710" s="18">
        <f>#VALUE!</f>
        <v>0</v>
      </c>
      <c r="F710" s="22">
        <v>0</v>
      </c>
      <c r="G710" s="19">
        <f>#VALUE!</f>
        <v>0</v>
      </c>
      <c r="H710" s="19">
        <f>#VALUE!</f>
        <v>0</v>
      </c>
      <c r="I710" s="19">
        <f>#VALUE!</f>
        <v>0</v>
      </c>
      <c r="J710" s="19">
        <f>#VALUE!</f>
        <v>0</v>
      </c>
      <c r="K710" s="22">
        <v>0</v>
      </c>
      <c r="L710" s="22">
        <v>0</v>
      </c>
      <c r="M710" s="22">
        <v>0</v>
      </c>
      <c r="N710" s="22">
        <v>0</v>
      </c>
      <c r="O710" s="17"/>
    </row>
    <row r="711" spans="1:15">
      <c r="A711" s="25">
        <v>706</v>
      </c>
      <c r="B711" s="26">
        <f>#VALUE!</f>
        <v>0</v>
      </c>
      <c r="C711" s="19">
        <f>#VALUE!</f>
        <v>0</v>
      </c>
      <c r="D711" s="26">
        <f>#VALUE!</f>
        <v>0</v>
      </c>
      <c r="E711" s="18">
        <f>#VALUE!</f>
        <v>0</v>
      </c>
      <c r="F711" s="22">
        <v>0</v>
      </c>
      <c r="G711" s="19">
        <f>#VALUE!</f>
        <v>0</v>
      </c>
      <c r="H711" s="19">
        <f>#VALUE!</f>
        <v>0</v>
      </c>
      <c r="I711" s="19">
        <f>#VALUE!</f>
        <v>0</v>
      </c>
      <c r="J711" s="19">
        <f>#VALUE!</f>
        <v>0</v>
      </c>
      <c r="K711" s="22">
        <v>0</v>
      </c>
      <c r="L711" s="22">
        <v>0</v>
      </c>
      <c r="M711" s="22">
        <v>0</v>
      </c>
      <c r="N711" s="22">
        <v>0</v>
      </c>
      <c r="O711" s="17"/>
    </row>
    <row r="712" spans="1:15">
      <c r="A712" s="25">
        <v>707</v>
      </c>
      <c r="B712" s="26">
        <f>#VALUE!</f>
        <v>0</v>
      </c>
      <c r="C712" s="19">
        <f>#VALUE!</f>
        <v>0</v>
      </c>
      <c r="D712" s="26">
        <f>#VALUE!</f>
        <v>0</v>
      </c>
      <c r="E712" s="18">
        <f>#VALUE!</f>
        <v>0</v>
      </c>
      <c r="F712" s="22">
        <v>0</v>
      </c>
      <c r="G712" s="19">
        <f>#VALUE!</f>
        <v>0</v>
      </c>
      <c r="H712" s="19">
        <f>#VALUE!</f>
        <v>0</v>
      </c>
      <c r="I712" s="19">
        <f>#VALUE!</f>
        <v>0</v>
      </c>
      <c r="J712" s="19">
        <f>#VALUE!</f>
        <v>0</v>
      </c>
      <c r="K712" s="22">
        <v>0</v>
      </c>
      <c r="L712" s="22">
        <v>0</v>
      </c>
      <c r="M712" s="22">
        <v>0</v>
      </c>
      <c r="N712" s="22">
        <v>0</v>
      </c>
      <c r="O712" s="17"/>
    </row>
    <row r="713" spans="1:15">
      <c r="A713" s="25">
        <v>708</v>
      </c>
      <c r="B713" s="26">
        <f>#VALUE!</f>
        <v>0</v>
      </c>
      <c r="C713" s="19">
        <f>#VALUE!</f>
        <v>0</v>
      </c>
      <c r="D713" s="26">
        <f>#VALUE!</f>
        <v>0</v>
      </c>
      <c r="E713" s="18">
        <f>#VALUE!</f>
        <v>0</v>
      </c>
      <c r="F713" s="22">
        <v>0</v>
      </c>
      <c r="G713" s="19">
        <f>#VALUE!</f>
        <v>0</v>
      </c>
      <c r="H713" s="19">
        <f>#VALUE!</f>
        <v>0</v>
      </c>
      <c r="I713" s="19">
        <f>#VALUE!</f>
        <v>0</v>
      </c>
      <c r="J713" s="19">
        <f>#VALUE!</f>
        <v>0</v>
      </c>
      <c r="K713" s="22">
        <v>0</v>
      </c>
      <c r="L713" s="22">
        <v>0</v>
      </c>
      <c r="M713" s="22">
        <v>0</v>
      </c>
      <c r="N713" s="22">
        <v>0</v>
      </c>
      <c r="O713" s="17"/>
    </row>
    <row r="714" spans="1:15">
      <c r="A714" s="25">
        <v>709</v>
      </c>
      <c r="B714" s="26">
        <f>#VALUE!</f>
        <v>0</v>
      </c>
      <c r="C714" s="19">
        <f>#VALUE!</f>
        <v>0</v>
      </c>
      <c r="D714" s="26">
        <f>#VALUE!</f>
        <v>0</v>
      </c>
      <c r="E714" s="18">
        <f>#VALUE!</f>
        <v>0</v>
      </c>
      <c r="F714" s="22">
        <v>0</v>
      </c>
      <c r="G714" s="19">
        <f>#VALUE!</f>
        <v>0</v>
      </c>
      <c r="H714" s="19">
        <f>#VALUE!</f>
        <v>0</v>
      </c>
      <c r="I714" s="19">
        <f>#VALUE!</f>
        <v>0</v>
      </c>
      <c r="J714" s="19">
        <f>#VALUE!</f>
        <v>0</v>
      </c>
      <c r="K714" s="22">
        <v>0</v>
      </c>
      <c r="L714" s="22">
        <v>0</v>
      </c>
      <c r="M714" s="22">
        <v>0</v>
      </c>
      <c r="N714" s="22">
        <v>0</v>
      </c>
      <c r="O714" s="17"/>
    </row>
    <row r="715" spans="1:15">
      <c r="A715" s="25">
        <v>710</v>
      </c>
      <c r="B715" s="26">
        <f>#VALUE!</f>
        <v>0</v>
      </c>
      <c r="C715" s="19">
        <f>#VALUE!</f>
        <v>0</v>
      </c>
      <c r="D715" s="26">
        <f>#VALUE!</f>
        <v>0</v>
      </c>
      <c r="E715" s="18">
        <f>#VALUE!</f>
        <v>0</v>
      </c>
      <c r="F715" s="22">
        <v>0</v>
      </c>
      <c r="G715" s="19">
        <f>#VALUE!</f>
        <v>0</v>
      </c>
      <c r="H715" s="19">
        <f>#VALUE!</f>
        <v>0</v>
      </c>
      <c r="I715" s="19">
        <f>#VALUE!</f>
        <v>0</v>
      </c>
      <c r="J715" s="19">
        <f>#VALUE!</f>
        <v>0</v>
      </c>
      <c r="K715" s="22">
        <v>0</v>
      </c>
      <c r="L715" s="22">
        <v>0</v>
      </c>
      <c r="M715" s="22">
        <v>0</v>
      </c>
      <c r="N715" s="22">
        <v>0</v>
      </c>
      <c r="O715" s="17"/>
    </row>
    <row r="716" spans="1:15">
      <c r="A716" s="25">
        <v>711</v>
      </c>
      <c r="B716" s="26">
        <f>#VALUE!</f>
        <v>0</v>
      </c>
      <c r="C716" s="19">
        <f>#VALUE!</f>
        <v>0</v>
      </c>
      <c r="D716" s="26">
        <f>#VALUE!</f>
        <v>0</v>
      </c>
      <c r="E716" s="18">
        <f>#VALUE!</f>
        <v>0</v>
      </c>
      <c r="F716" s="22">
        <v>0</v>
      </c>
      <c r="G716" s="19">
        <f>#VALUE!</f>
        <v>0</v>
      </c>
      <c r="H716" s="19">
        <f>#VALUE!</f>
        <v>0</v>
      </c>
      <c r="I716" s="19">
        <f>#VALUE!</f>
        <v>0</v>
      </c>
      <c r="J716" s="19">
        <f>#VALUE!</f>
        <v>0</v>
      </c>
      <c r="K716" s="22">
        <v>0</v>
      </c>
      <c r="L716" s="22">
        <v>0</v>
      </c>
      <c r="M716" s="22">
        <v>0</v>
      </c>
      <c r="N716" s="22">
        <v>0</v>
      </c>
      <c r="O716" s="17"/>
    </row>
    <row r="717" spans="1:15">
      <c r="A717" s="25">
        <v>712</v>
      </c>
      <c r="B717" s="26">
        <f>#VALUE!</f>
        <v>0</v>
      </c>
      <c r="C717" s="19">
        <f>#VALUE!</f>
        <v>0</v>
      </c>
      <c r="D717" s="26">
        <f>#VALUE!</f>
        <v>0</v>
      </c>
      <c r="E717" s="18">
        <f>#VALUE!</f>
        <v>0</v>
      </c>
      <c r="F717" s="22">
        <v>0</v>
      </c>
      <c r="G717" s="19">
        <f>#VALUE!</f>
        <v>0</v>
      </c>
      <c r="H717" s="19">
        <f>#VALUE!</f>
        <v>0</v>
      </c>
      <c r="I717" s="19">
        <f>#VALUE!</f>
        <v>0</v>
      </c>
      <c r="J717" s="19">
        <f>#VALUE!</f>
        <v>0</v>
      </c>
      <c r="K717" s="22">
        <v>0</v>
      </c>
      <c r="L717" s="22">
        <v>0</v>
      </c>
      <c r="M717" s="22">
        <v>0</v>
      </c>
      <c r="N717" s="22">
        <v>0</v>
      </c>
      <c r="O717" s="17"/>
    </row>
    <row r="718" spans="1:15">
      <c r="A718" s="25">
        <v>713</v>
      </c>
      <c r="B718" s="26">
        <f>#VALUE!</f>
        <v>0</v>
      </c>
      <c r="C718" s="19">
        <f>#VALUE!</f>
        <v>0</v>
      </c>
      <c r="D718" s="26">
        <f>#VALUE!</f>
        <v>0</v>
      </c>
      <c r="E718" s="18">
        <f>#VALUE!</f>
        <v>0</v>
      </c>
      <c r="F718" s="22">
        <v>0</v>
      </c>
      <c r="G718" s="19">
        <f>#VALUE!</f>
        <v>0</v>
      </c>
      <c r="H718" s="19">
        <f>#VALUE!</f>
        <v>0</v>
      </c>
      <c r="I718" s="19">
        <f>#VALUE!</f>
        <v>0</v>
      </c>
      <c r="J718" s="19">
        <f>#VALUE!</f>
        <v>0</v>
      </c>
      <c r="K718" s="22">
        <v>0</v>
      </c>
      <c r="L718" s="22">
        <v>0</v>
      </c>
      <c r="M718" s="22">
        <v>0</v>
      </c>
      <c r="N718" s="22">
        <v>0</v>
      </c>
      <c r="O718" s="17"/>
    </row>
    <row r="719" spans="1:15">
      <c r="A719" s="25">
        <v>714</v>
      </c>
      <c r="B719" s="26">
        <f>#VALUE!</f>
        <v>0</v>
      </c>
      <c r="C719" s="19">
        <f>#VALUE!</f>
        <v>0</v>
      </c>
      <c r="D719" s="26">
        <f>#VALUE!</f>
        <v>0</v>
      </c>
      <c r="E719" s="18">
        <f>#VALUE!</f>
        <v>0</v>
      </c>
      <c r="F719" s="22">
        <v>0</v>
      </c>
      <c r="G719" s="19">
        <f>#VALUE!</f>
        <v>0</v>
      </c>
      <c r="H719" s="19">
        <f>#VALUE!</f>
        <v>0</v>
      </c>
      <c r="I719" s="19">
        <f>#VALUE!</f>
        <v>0</v>
      </c>
      <c r="J719" s="19">
        <f>#VALUE!</f>
        <v>0</v>
      </c>
      <c r="K719" s="22">
        <v>0</v>
      </c>
      <c r="L719" s="22">
        <v>0</v>
      </c>
      <c r="M719" s="22">
        <v>0</v>
      </c>
      <c r="N719" s="22">
        <v>0</v>
      </c>
      <c r="O719" s="17"/>
    </row>
    <row r="720" spans="1:15">
      <c r="A720" s="25">
        <v>715</v>
      </c>
      <c r="B720" s="26">
        <f>#VALUE!</f>
        <v>0</v>
      </c>
      <c r="C720" s="19">
        <f>#VALUE!</f>
        <v>0</v>
      </c>
      <c r="D720" s="26">
        <f>#VALUE!</f>
        <v>0</v>
      </c>
      <c r="E720" s="18">
        <f>#VALUE!</f>
        <v>0</v>
      </c>
      <c r="F720" s="22">
        <v>0</v>
      </c>
      <c r="G720" s="19">
        <f>#VALUE!</f>
        <v>0</v>
      </c>
      <c r="H720" s="19">
        <f>#VALUE!</f>
        <v>0</v>
      </c>
      <c r="I720" s="19">
        <f>#VALUE!</f>
        <v>0</v>
      </c>
      <c r="J720" s="19">
        <f>#VALUE!</f>
        <v>0</v>
      </c>
      <c r="K720" s="22">
        <v>0</v>
      </c>
      <c r="L720" s="22">
        <v>0</v>
      </c>
      <c r="M720" s="22">
        <v>0</v>
      </c>
      <c r="N720" s="22">
        <v>0</v>
      </c>
      <c r="O720" s="17"/>
    </row>
    <row r="721" spans="1:15">
      <c r="A721" s="25">
        <v>716</v>
      </c>
      <c r="B721" s="26">
        <f>#VALUE!</f>
        <v>0</v>
      </c>
      <c r="C721" s="19">
        <f>#VALUE!</f>
        <v>0</v>
      </c>
      <c r="D721" s="26">
        <f>#VALUE!</f>
        <v>0</v>
      </c>
      <c r="E721" s="18">
        <f>#VALUE!</f>
        <v>0</v>
      </c>
      <c r="F721" s="22">
        <v>0</v>
      </c>
      <c r="G721" s="19">
        <f>#VALUE!</f>
        <v>0</v>
      </c>
      <c r="H721" s="19">
        <f>#VALUE!</f>
        <v>0</v>
      </c>
      <c r="I721" s="19">
        <f>#VALUE!</f>
        <v>0</v>
      </c>
      <c r="J721" s="19">
        <f>#VALUE!</f>
        <v>0</v>
      </c>
      <c r="K721" s="22">
        <v>0</v>
      </c>
      <c r="L721" s="22">
        <v>0</v>
      </c>
      <c r="M721" s="22">
        <v>0</v>
      </c>
      <c r="N721" s="22">
        <v>0</v>
      </c>
      <c r="O721" s="17"/>
    </row>
    <row r="722" spans="1:15">
      <c r="A722" s="25">
        <v>717</v>
      </c>
      <c r="B722" s="26">
        <f>#VALUE!</f>
        <v>0</v>
      </c>
      <c r="C722" s="19">
        <f>#VALUE!</f>
        <v>0</v>
      </c>
      <c r="D722" s="26">
        <f>#VALUE!</f>
        <v>0</v>
      </c>
      <c r="E722" s="18">
        <f>#VALUE!</f>
        <v>0</v>
      </c>
      <c r="F722" s="22">
        <v>0</v>
      </c>
      <c r="G722" s="19">
        <f>#VALUE!</f>
        <v>0</v>
      </c>
      <c r="H722" s="19">
        <f>#VALUE!</f>
        <v>0</v>
      </c>
      <c r="I722" s="19">
        <f>#VALUE!</f>
        <v>0</v>
      </c>
      <c r="J722" s="19">
        <f>#VALUE!</f>
        <v>0</v>
      </c>
      <c r="K722" s="22">
        <v>0</v>
      </c>
      <c r="L722" s="22">
        <v>0</v>
      </c>
      <c r="M722" s="22">
        <v>0</v>
      </c>
      <c r="N722" s="22">
        <v>0</v>
      </c>
      <c r="O722" s="17"/>
    </row>
    <row r="723" spans="1:15">
      <c r="A723" s="25">
        <v>718</v>
      </c>
      <c r="B723" s="26">
        <f>#VALUE!</f>
        <v>0</v>
      </c>
      <c r="C723" s="19">
        <f>#VALUE!</f>
        <v>0</v>
      </c>
      <c r="D723" s="26">
        <f>#VALUE!</f>
        <v>0</v>
      </c>
      <c r="E723" s="18">
        <f>#VALUE!</f>
        <v>0</v>
      </c>
      <c r="F723" s="22">
        <v>0</v>
      </c>
      <c r="G723" s="19">
        <f>#VALUE!</f>
        <v>0</v>
      </c>
      <c r="H723" s="19">
        <f>#VALUE!</f>
        <v>0</v>
      </c>
      <c r="I723" s="19">
        <f>#VALUE!</f>
        <v>0</v>
      </c>
      <c r="J723" s="19">
        <f>#VALUE!</f>
        <v>0</v>
      </c>
      <c r="K723" s="22">
        <v>0</v>
      </c>
      <c r="L723" s="22">
        <v>0</v>
      </c>
      <c r="M723" s="22">
        <v>0</v>
      </c>
      <c r="N723" s="22">
        <v>0</v>
      </c>
      <c r="O723" s="17"/>
    </row>
    <row r="724" spans="1:15">
      <c r="A724" s="25">
        <v>719</v>
      </c>
      <c r="B724" s="26">
        <f>#VALUE!</f>
        <v>0</v>
      </c>
      <c r="C724" s="19">
        <f>#VALUE!</f>
        <v>0</v>
      </c>
      <c r="D724" s="26">
        <f>#VALUE!</f>
        <v>0</v>
      </c>
      <c r="E724" s="18">
        <f>#VALUE!</f>
        <v>0</v>
      </c>
      <c r="F724" s="22">
        <v>0</v>
      </c>
      <c r="G724" s="19">
        <f>#VALUE!</f>
        <v>0</v>
      </c>
      <c r="H724" s="19">
        <f>#VALUE!</f>
        <v>0</v>
      </c>
      <c r="I724" s="19">
        <f>#VALUE!</f>
        <v>0</v>
      </c>
      <c r="J724" s="19">
        <f>#VALUE!</f>
        <v>0</v>
      </c>
      <c r="K724" s="22">
        <v>0</v>
      </c>
      <c r="L724" s="22">
        <v>0</v>
      </c>
      <c r="M724" s="22">
        <v>0</v>
      </c>
      <c r="N724" s="22">
        <v>0</v>
      </c>
      <c r="O724" s="17"/>
    </row>
    <row r="725" spans="1:15">
      <c r="A725" s="25">
        <v>720</v>
      </c>
      <c r="B725" s="26">
        <f>#VALUE!</f>
        <v>0</v>
      </c>
      <c r="C725" s="19">
        <f>#VALUE!</f>
        <v>0</v>
      </c>
      <c r="D725" s="26">
        <f>#VALUE!</f>
        <v>0</v>
      </c>
      <c r="E725" s="18">
        <f>#VALUE!</f>
        <v>0</v>
      </c>
      <c r="F725" s="22">
        <v>0</v>
      </c>
      <c r="G725" s="19">
        <f>#VALUE!</f>
        <v>0</v>
      </c>
      <c r="H725" s="19">
        <f>#VALUE!</f>
        <v>0</v>
      </c>
      <c r="I725" s="19">
        <f>#VALUE!</f>
        <v>0</v>
      </c>
      <c r="J725" s="19">
        <f>#VALUE!</f>
        <v>0</v>
      </c>
      <c r="K725" s="22">
        <v>0</v>
      </c>
      <c r="L725" s="22">
        <v>0</v>
      </c>
      <c r="M725" s="22">
        <v>0</v>
      </c>
      <c r="N725" s="22">
        <v>0</v>
      </c>
      <c r="O725" s="17"/>
    </row>
    <row r="726" spans="1:15">
      <c r="A726" s="25">
        <v>721</v>
      </c>
      <c r="B726" s="26">
        <f>#VALUE!</f>
        <v>0</v>
      </c>
      <c r="C726" s="19">
        <f>#VALUE!</f>
        <v>0</v>
      </c>
      <c r="D726" s="26">
        <f>#VALUE!</f>
        <v>0</v>
      </c>
      <c r="E726" s="18">
        <f>#VALUE!</f>
        <v>0</v>
      </c>
      <c r="F726" s="22">
        <v>0</v>
      </c>
      <c r="G726" s="19">
        <f>#VALUE!</f>
        <v>0</v>
      </c>
      <c r="H726" s="19">
        <f>#VALUE!</f>
        <v>0</v>
      </c>
      <c r="I726" s="19">
        <f>#VALUE!</f>
        <v>0</v>
      </c>
      <c r="J726" s="19">
        <f>#VALUE!</f>
        <v>0</v>
      </c>
      <c r="K726" s="22">
        <v>0</v>
      </c>
      <c r="L726" s="22">
        <v>0</v>
      </c>
      <c r="M726" s="22">
        <v>0</v>
      </c>
      <c r="N726" s="22">
        <v>0</v>
      </c>
      <c r="O726" s="17"/>
    </row>
    <row r="727" spans="1:15">
      <c r="A727" s="25">
        <v>722</v>
      </c>
      <c r="B727" s="26">
        <f>#VALUE!</f>
        <v>0</v>
      </c>
      <c r="C727" s="19">
        <f>#VALUE!</f>
        <v>0</v>
      </c>
      <c r="D727" s="26">
        <f>#VALUE!</f>
        <v>0</v>
      </c>
      <c r="E727" s="18">
        <f>#VALUE!</f>
        <v>0</v>
      </c>
      <c r="F727" s="22">
        <v>0</v>
      </c>
      <c r="G727" s="19">
        <f>#VALUE!</f>
        <v>0</v>
      </c>
      <c r="H727" s="19">
        <f>#VALUE!</f>
        <v>0</v>
      </c>
      <c r="I727" s="19">
        <f>#VALUE!</f>
        <v>0</v>
      </c>
      <c r="J727" s="19">
        <f>#VALUE!</f>
        <v>0</v>
      </c>
      <c r="K727" s="22">
        <v>0</v>
      </c>
      <c r="L727" s="22">
        <v>0</v>
      </c>
      <c r="M727" s="22">
        <v>0</v>
      </c>
      <c r="N727" s="22">
        <v>0</v>
      </c>
      <c r="O727" s="17"/>
    </row>
    <row r="728" spans="1:15">
      <c r="A728" s="25">
        <v>723</v>
      </c>
      <c r="B728" s="26">
        <f>#VALUE!</f>
        <v>0</v>
      </c>
      <c r="C728" s="19">
        <f>#VALUE!</f>
        <v>0</v>
      </c>
      <c r="D728" s="26">
        <f>#VALUE!</f>
        <v>0</v>
      </c>
      <c r="E728" s="18">
        <f>#VALUE!</f>
        <v>0</v>
      </c>
      <c r="F728" s="22">
        <v>0</v>
      </c>
      <c r="G728" s="19">
        <f>#VALUE!</f>
        <v>0</v>
      </c>
      <c r="H728" s="19">
        <f>#VALUE!</f>
        <v>0</v>
      </c>
      <c r="I728" s="19">
        <f>#VALUE!</f>
        <v>0</v>
      </c>
      <c r="J728" s="19">
        <f>#VALUE!</f>
        <v>0</v>
      </c>
      <c r="K728" s="22">
        <v>0</v>
      </c>
      <c r="L728" s="22">
        <v>0</v>
      </c>
      <c r="M728" s="22">
        <v>0</v>
      </c>
      <c r="N728" s="22">
        <v>0</v>
      </c>
      <c r="O728" s="17"/>
    </row>
    <row r="729" spans="1:15">
      <c r="A729" s="25">
        <v>724</v>
      </c>
      <c r="B729" s="26">
        <f>#VALUE!</f>
        <v>0</v>
      </c>
      <c r="C729" s="19">
        <f>#VALUE!</f>
        <v>0</v>
      </c>
      <c r="D729" s="26">
        <f>#VALUE!</f>
        <v>0</v>
      </c>
      <c r="E729" s="18">
        <f>#VALUE!</f>
        <v>0</v>
      </c>
      <c r="F729" s="22">
        <v>0</v>
      </c>
      <c r="G729" s="19">
        <f>#VALUE!</f>
        <v>0</v>
      </c>
      <c r="H729" s="19">
        <f>#VALUE!</f>
        <v>0</v>
      </c>
      <c r="I729" s="19">
        <f>#VALUE!</f>
        <v>0</v>
      </c>
      <c r="J729" s="19">
        <f>#VALUE!</f>
        <v>0</v>
      </c>
      <c r="K729" s="22">
        <v>0</v>
      </c>
      <c r="L729" s="22">
        <v>0</v>
      </c>
      <c r="M729" s="22">
        <v>0</v>
      </c>
      <c r="N729" s="22">
        <v>0</v>
      </c>
      <c r="O729" s="17"/>
    </row>
    <row r="730" spans="1:15">
      <c r="A730" s="25">
        <v>725</v>
      </c>
      <c r="B730" s="26">
        <f>#VALUE!</f>
        <v>0</v>
      </c>
      <c r="C730" s="19">
        <f>#VALUE!</f>
        <v>0</v>
      </c>
      <c r="D730" s="26">
        <f>#VALUE!</f>
        <v>0</v>
      </c>
      <c r="E730" s="18">
        <f>#VALUE!</f>
        <v>0</v>
      </c>
      <c r="F730" s="22">
        <v>0</v>
      </c>
      <c r="G730" s="19">
        <f>#VALUE!</f>
        <v>0</v>
      </c>
      <c r="H730" s="19">
        <f>#VALUE!</f>
        <v>0</v>
      </c>
      <c r="I730" s="19">
        <f>#VALUE!</f>
        <v>0</v>
      </c>
      <c r="J730" s="19">
        <f>#VALUE!</f>
        <v>0</v>
      </c>
      <c r="K730" s="22">
        <v>0</v>
      </c>
      <c r="L730" s="22">
        <v>0</v>
      </c>
      <c r="M730" s="22">
        <v>0</v>
      </c>
      <c r="N730" s="22">
        <v>0</v>
      </c>
      <c r="O730" s="17"/>
    </row>
    <row r="731" spans="1:15">
      <c r="A731" s="25">
        <v>726</v>
      </c>
      <c r="B731" s="26">
        <f>#VALUE!</f>
        <v>0</v>
      </c>
      <c r="C731" s="19">
        <f>#VALUE!</f>
        <v>0</v>
      </c>
      <c r="D731" s="26">
        <f>#VALUE!</f>
        <v>0</v>
      </c>
      <c r="E731" s="18">
        <f>#VALUE!</f>
        <v>0</v>
      </c>
      <c r="F731" s="22">
        <v>0</v>
      </c>
      <c r="G731" s="19">
        <f>#VALUE!</f>
        <v>0</v>
      </c>
      <c r="H731" s="19">
        <f>#VALUE!</f>
        <v>0</v>
      </c>
      <c r="I731" s="19">
        <f>#VALUE!</f>
        <v>0</v>
      </c>
      <c r="J731" s="19">
        <f>#VALUE!</f>
        <v>0</v>
      </c>
      <c r="K731" s="22">
        <v>0</v>
      </c>
      <c r="L731" s="22">
        <v>0</v>
      </c>
      <c r="M731" s="22">
        <v>0</v>
      </c>
      <c r="N731" s="22">
        <v>0</v>
      </c>
      <c r="O731" s="17"/>
    </row>
    <row r="732" spans="1:15">
      <c r="A732" s="25">
        <v>727</v>
      </c>
      <c r="B732" s="26">
        <f>#VALUE!</f>
        <v>0</v>
      </c>
      <c r="C732" s="19">
        <f>#VALUE!</f>
        <v>0</v>
      </c>
      <c r="D732" s="26">
        <f>#VALUE!</f>
        <v>0</v>
      </c>
      <c r="E732" s="18">
        <f>#VALUE!</f>
        <v>0</v>
      </c>
      <c r="F732" s="22">
        <v>0</v>
      </c>
      <c r="G732" s="19">
        <f>#VALUE!</f>
        <v>0</v>
      </c>
      <c r="H732" s="19">
        <f>#VALUE!</f>
        <v>0</v>
      </c>
      <c r="I732" s="19">
        <f>#VALUE!</f>
        <v>0</v>
      </c>
      <c r="J732" s="19">
        <f>#VALUE!</f>
        <v>0</v>
      </c>
      <c r="K732" s="22">
        <v>0</v>
      </c>
      <c r="L732" s="22">
        <v>0</v>
      </c>
      <c r="M732" s="22">
        <v>0</v>
      </c>
      <c r="N732" s="22">
        <v>0</v>
      </c>
      <c r="O732" s="17"/>
    </row>
    <row r="733" spans="1:15">
      <c r="A733" s="25">
        <v>728</v>
      </c>
      <c r="B733" s="26">
        <f>#VALUE!</f>
        <v>0</v>
      </c>
      <c r="C733" s="19">
        <f>#VALUE!</f>
        <v>0</v>
      </c>
      <c r="D733" s="26">
        <f>#VALUE!</f>
        <v>0</v>
      </c>
      <c r="E733" s="18">
        <f>#VALUE!</f>
        <v>0</v>
      </c>
      <c r="F733" s="22">
        <v>0</v>
      </c>
      <c r="G733" s="19">
        <f>#VALUE!</f>
        <v>0</v>
      </c>
      <c r="H733" s="19">
        <f>#VALUE!</f>
        <v>0</v>
      </c>
      <c r="I733" s="19">
        <f>#VALUE!</f>
        <v>0</v>
      </c>
      <c r="J733" s="19">
        <f>#VALUE!</f>
        <v>0</v>
      </c>
      <c r="K733" s="22">
        <v>0</v>
      </c>
      <c r="L733" s="22">
        <v>0</v>
      </c>
      <c r="M733" s="22">
        <v>0</v>
      </c>
      <c r="N733" s="22">
        <v>0</v>
      </c>
      <c r="O733" s="17"/>
    </row>
    <row r="734" spans="1:15">
      <c r="A734" s="25">
        <v>729</v>
      </c>
      <c r="B734" s="26">
        <f>#VALUE!</f>
        <v>0</v>
      </c>
      <c r="C734" s="19">
        <f>#VALUE!</f>
        <v>0</v>
      </c>
      <c r="D734" s="26">
        <f>#VALUE!</f>
        <v>0</v>
      </c>
      <c r="E734" s="18">
        <f>#VALUE!</f>
        <v>0</v>
      </c>
      <c r="F734" s="22">
        <v>0</v>
      </c>
      <c r="G734" s="19">
        <f>#VALUE!</f>
        <v>0</v>
      </c>
      <c r="H734" s="19">
        <f>#VALUE!</f>
        <v>0</v>
      </c>
      <c r="I734" s="19">
        <f>#VALUE!</f>
        <v>0</v>
      </c>
      <c r="J734" s="19">
        <f>#VALUE!</f>
        <v>0</v>
      </c>
      <c r="K734" s="22">
        <v>0</v>
      </c>
      <c r="L734" s="22">
        <v>0</v>
      </c>
      <c r="M734" s="22">
        <v>0</v>
      </c>
      <c r="N734" s="22">
        <v>0</v>
      </c>
      <c r="O734" s="17"/>
    </row>
    <row r="735" spans="1:15">
      <c r="A735" s="25">
        <v>730</v>
      </c>
      <c r="B735" s="26">
        <f>#VALUE!</f>
        <v>0</v>
      </c>
      <c r="C735" s="19">
        <f>#VALUE!</f>
        <v>0</v>
      </c>
      <c r="D735" s="26">
        <f>#VALUE!</f>
        <v>0</v>
      </c>
      <c r="E735" s="18">
        <f>#VALUE!</f>
        <v>0</v>
      </c>
      <c r="F735" s="22">
        <v>0</v>
      </c>
      <c r="G735" s="19">
        <f>#VALUE!</f>
        <v>0</v>
      </c>
      <c r="H735" s="19">
        <f>#VALUE!</f>
        <v>0</v>
      </c>
      <c r="I735" s="19">
        <f>#VALUE!</f>
        <v>0</v>
      </c>
      <c r="J735" s="19">
        <f>#VALUE!</f>
        <v>0</v>
      </c>
      <c r="K735" s="22">
        <v>0</v>
      </c>
      <c r="L735" s="22">
        <v>0</v>
      </c>
      <c r="M735" s="22">
        <v>0</v>
      </c>
      <c r="N735" s="22">
        <v>0</v>
      </c>
      <c r="O735" s="17"/>
    </row>
    <row r="736" spans="1:15">
      <c r="A736" s="25">
        <v>731</v>
      </c>
      <c r="B736" s="26">
        <f>#VALUE!</f>
        <v>0</v>
      </c>
      <c r="C736" s="19">
        <f>#VALUE!</f>
        <v>0</v>
      </c>
      <c r="D736" s="26">
        <f>#VALUE!</f>
        <v>0</v>
      </c>
      <c r="E736" s="18">
        <f>#VALUE!</f>
        <v>0</v>
      </c>
      <c r="F736" s="22">
        <v>0</v>
      </c>
      <c r="G736" s="19">
        <f>#VALUE!</f>
        <v>0</v>
      </c>
      <c r="H736" s="19">
        <f>#VALUE!</f>
        <v>0</v>
      </c>
      <c r="I736" s="19">
        <f>#VALUE!</f>
        <v>0</v>
      </c>
      <c r="J736" s="19">
        <f>#VALUE!</f>
        <v>0</v>
      </c>
      <c r="K736" s="22">
        <v>0</v>
      </c>
      <c r="L736" s="22">
        <v>0</v>
      </c>
      <c r="M736" s="22">
        <v>0</v>
      </c>
      <c r="N736" s="22">
        <v>0</v>
      </c>
      <c r="O736" s="17"/>
    </row>
    <row r="737" spans="1:15">
      <c r="A737" s="25">
        <v>732</v>
      </c>
      <c r="B737" s="26">
        <f>#VALUE!</f>
        <v>0</v>
      </c>
      <c r="C737" s="19">
        <f>#VALUE!</f>
        <v>0</v>
      </c>
      <c r="D737" s="26">
        <f>#VALUE!</f>
        <v>0</v>
      </c>
      <c r="E737" s="18">
        <f>#VALUE!</f>
        <v>0</v>
      </c>
      <c r="F737" s="22">
        <v>0</v>
      </c>
      <c r="G737" s="19">
        <f>#VALUE!</f>
        <v>0</v>
      </c>
      <c r="H737" s="19">
        <f>#VALUE!</f>
        <v>0</v>
      </c>
      <c r="I737" s="19">
        <f>#VALUE!</f>
        <v>0</v>
      </c>
      <c r="J737" s="19">
        <f>#VALUE!</f>
        <v>0</v>
      </c>
      <c r="K737" s="22">
        <v>0</v>
      </c>
      <c r="L737" s="22">
        <v>0</v>
      </c>
      <c r="M737" s="22">
        <v>0</v>
      </c>
      <c r="N737" s="22">
        <v>0</v>
      </c>
      <c r="O737" s="17"/>
    </row>
    <row r="738" spans="1:15">
      <c r="A738" s="25">
        <v>733</v>
      </c>
      <c r="B738" s="26">
        <f>#VALUE!</f>
        <v>0</v>
      </c>
      <c r="C738" s="19">
        <f>#VALUE!</f>
        <v>0</v>
      </c>
      <c r="D738" s="26">
        <f>#VALUE!</f>
        <v>0</v>
      </c>
      <c r="E738" s="18">
        <f>#VALUE!</f>
        <v>0</v>
      </c>
      <c r="F738" s="22">
        <v>0</v>
      </c>
      <c r="G738" s="19">
        <f>#VALUE!</f>
        <v>0</v>
      </c>
      <c r="H738" s="19">
        <f>#VALUE!</f>
        <v>0</v>
      </c>
      <c r="I738" s="19">
        <f>#VALUE!</f>
        <v>0</v>
      </c>
      <c r="J738" s="19">
        <f>#VALUE!</f>
        <v>0</v>
      </c>
      <c r="K738" s="22">
        <v>0</v>
      </c>
      <c r="L738" s="22">
        <v>0</v>
      </c>
      <c r="M738" s="22">
        <v>0</v>
      </c>
      <c r="N738" s="22">
        <v>0</v>
      </c>
      <c r="O738" s="17"/>
    </row>
    <row r="739" spans="1:15">
      <c r="A739" s="25">
        <v>734</v>
      </c>
      <c r="B739" s="26">
        <f>#VALUE!</f>
        <v>0</v>
      </c>
      <c r="C739" s="19">
        <f>#VALUE!</f>
        <v>0</v>
      </c>
      <c r="D739" s="26">
        <f>#VALUE!</f>
        <v>0</v>
      </c>
      <c r="E739" s="18">
        <f>#VALUE!</f>
        <v>0</v>
      </c>
      <c r="F739" s="22">
        <v>0</v>
      </c>
      <c r="G739" s="19">
        <f>#VALUE!</f>
        <v>0</v>
      </c>
      <c r="H739" s="19">
        <f>#VALUE!</f>
        <v>0</v>
      </c>
      <c r="I739" s="19">
        <f>#VALUE!</f>
        <v>0</v>
      </c>
      <c r="J739" s="19">
        <f>#VALUE!</f>
        <v>0</v>
      </c>
      <c r="K739" s="22">
        <v>0</v>
      </c>
      <c r="L739" s="22">
        <v>0</v>
      </c>
      <c r="M739" s="22">
        <v>0</v>
      </c>
      <c r="N739" s="22">
        <v>0</v>
      </c>
      <c r="O739" s="17"/>
    </row>
    <row r="740" spans="1:15">
      <c r="A740" s="25">
        <v>735</v>
      </c>
      <c r="B740" s="26">
        <f>#VALUE!</f>
        <v>0</v>
      </c>
      <c r="C740" s="19">
        <f>#VALUE!</f>
        <v>0</v>
      </c>
      <c r="D740" s="26">
        <f>#VALUE!</f>
        <v>0</v>
      </c>
      <c r="E740" s="18">
        <f>#VALUE!</f>
        <v>0</v>
      </c>
      <c r="F740" s="22">
        <v>0</v>
      </c>
      <c r="G740" s="19">
        <f>#VALUE!</f>
        <v>0</v>
      </c>
      <c r="H740" s="19">
        <f>#VALUE!</f>
        <v>0</v>
      </c>
      <c r="I740" s="19">
        <f>#VALUE!</f>
        <v>0</v>
      </c>
      <c r="J740" s="19">
        <f>#VALUE!</f>
        <v>0</v>
      </c>
      <c r="K740" s="22">
        <v>0</v>
      </c>
      <c r="L740" s="22">
        <v>0</v>
      </c>
      <c r="M740" s="22">
        <v>0</v>
      </c>
      <c r="N740" s="22">
        <v>0</v>
      </c>
      <c r="O740" s="17"/>
    </row>
    <row r="741" spans="1:15">
      <c r="A741" s="25">
        <v>736</v>
      </c>
      <c r="B741" s="26">
        <f>#VALUE!</f>
        <v>0</v>
      </c>
      <c r="C741" s="19">
        <f>#VALUE!</f>
        <v>0</v>
      </c>
      <c r="D741" s="26">
        <f>#VALUE!</f>
        <v>0</v>
      </c>
      <c r="E741" s="18">
        <f>#VALUE!</f>
        <v>0</v>
      </c>
      <c r="F741" s="22">
        <v>0</v>
      </c>
      <c r="G741" s="19">
        <f>#VALUE!</f>
        <v>0</v>
      </c>
      <c r="H741" s="19">
        <f>#VALUE!</f>
        <v>0</v>
      </c>
      <c r="I741" s="19">
        <f>#VALUE!</f>
        <v>0</v>
      </c>
      <c r="J741" s="19">
        <f>#VALUE!</f>
        <v>0</v>
      </c>
      <c r="K741" s="22">
        <v>0</v>
      </c>
      <c r="L741" s="22">
        <v>0</v>
      </c>
      <c r="M741" s="22">
        <v>0</v>
      </c>
      <c r="N741" s="22">
        <v>0</v>
      </c>
      <c r="O741" s="17"/>
    </row>
    <row r="742" spans="1:15">
      <c r="A742" s="25">
        <v>737</v>
      </c>
      <c r="B742" s="26">
        <f>#VALUE!</f>
        <v>0</v>
      </c>
      <c r="C742" s="19">
        <f>#VALUE!</f>
        <v>0</v>
      </c>
      <c r="D742" s="26">
        <f>#VALUE!</f>
        <v>0</v>
      </c>
      <c r="E742" s="18">
        <f>#VALUE!</f>
        <v>0</v>
      </c>
      <c r="F742" s="22">
        <v>0</v>
      </c>
      <c r="G742" s="19">
        <f>#VALUE!</f>
        <v>0</v>
      </c>
      <c r="H742" s="19">
        <f>#VALUE!</f>
        <v>0</v>
      </c>
      <c r="I742" s="19">
        <f>#VALUE!</f>
        <v>0</v>
      </c>
      <c r="J742" s="19">
        <f>#VALUE!</f>
        <v>0</v>
      </c>
      <c r="K742" s="22">
        <v>0</v>
      </c>
      <c r="L742" s="22">
        <v>0</v>
      </c>
      <c r="M742" s="22">
        <v>0</v>
      </c>
      <c r="N742" s="22">
        <v>0</v>
      </c>
      <c r="O742" s="17"/>
    </row>
    <row r="743" spans="1:15">
      <c r="A743" s="25">
        <v>738</v>
      </c>
      <c r="B743" s="26">
        <f>#VALUE!</f>
        <v>0</v>
      </c>
      <c r="C743" s="19">
        <f>#VALUE!</f>
        <v>0</v>
      </c>
      <c r="D743" s="26">
        <f>#VALUE!</f>
        <v>0</v>
      </c>
      <c r="E743" s="18">
        <f>#VALUE!</f>
        <v>0</v>
      </c>
      <c r="F743" s="22">
        <v>0</v>
      </c>
      <c r="G743" s="19">
        <f>#VALUE!</f>
        <v>0</v>
      </c>
      <c r="H743" s="19">
        <f>#VALUE!</f>
        <v>0</v>
      </c>
      <c r="I743" s="19">
        <f>#VALUE!</f>
        <v>0</v>
      </c>
      <c r="J743" s="19">
        <f>#VALUE!</f>
        <v>0</v>
      </c>
      <c r="K743" s="22">
        <v>0</v>
      </c>
      <c r="L743" s="22">
        <v>0</v>
      </c>
      <c r="M743" s="22">
        <v>0</v>
      </c>
      <c r="N743" s="22">
        <v>0</v>
      </c>
      <c r="O743" s="17"/>
    </row>
    <row r="744" spans="1:15">
      <c r="A744" s="25">
        <v>739</v>
      </c>
      <c r="B744" s="26">
        <f>#VALUE!</f>
        <v>0</v>
      </c>
      <c r="C744" s="19">
        <f>#VALUE!</f>
        <v>0</v>
      </c>
      <c r="D744" s="26">
        <f>#VALUE!</f>
        <v>0</v>
      </c>
      <c r="E744" s="18">
        <f>#VALUE!</f>
        <v>0</v>
      </c>
      <c r="F744" s="22">
        <v>0</v>
      </c>
      <c r="G744" s="19">
        <f>#VALUE!</f>
        <v>0</v>
      </c>
      <c r="H744" s="19">
        <f>#VALUE!</f>
        <v>0</v>
      </c>
      <c r="I744" s="19">
        <f>#VALUE!</f>
        <v>0</v>
      </c>
      <c r="J744" s="19">
        <f>#VALUE!</f>
        <v>0</v>
      </c>
      <c r="K744" s="22">
        <v>0</v>
      </c>
      <c r="L744" s="22">
        <v>0</v>
      </c>
      <c r="M744" s="22">
        <v>0</v>
      </c>
      <c r="N744" s="22">
        <v>0</v>
      </c>
      <c r="O744" s="17"/>
    </row>
    <row r="745" spans="1:15">
      <c r="A745" s="25">
        <v>740</v>
      </c>
      <c r="B745" s="26">
        <f>#VALUE!</f>
        <v>0</v>
      </c>
      <c r="C745" s="19">
        <f>#VALUE!</f>
        <v>0</v>
      </c>
      <c r="D745" s="26">
        <f>#VALUE!</f>
        <v>0</v>
      </c>
      <c r="E745" s="18">
        <f>#VALUE!</f>
        <v>0</v>
      </c>
      <c r="F745" s="22">
        <v>0</v>
      </c>
      <c r="G745" s="19">
        <f>#VALUE!</f>
        <v>0</v>
      </c>
      <c r="H745" s="19">
        <f>#VALUE!</f>
        <v>0</v>
      </c>
      <c r="I745" s="19">
        <f>#VALUE!</f>
        <v>0</v>
      </c>
      <c r="J745" s="19">
        <f>#VALUE!</f>
        <v>0</v>
      </c>
      <c r="K745" s="22">
        <v>0</v>
      </c>
      <c r="L745" s="22">
        <v>0</v>
      </c>
      <c r="M745" s="22">
        <v>0</v>
      </c>
      <c r="N745" s="22">
        <v>0</v>
      </c>
      <c r="O745" s="17"/>
    </row>
    <row r="746" spans="1:15">
      <c r="A746" s="25">
        <v>741</v>
      </c>
      <c r="B746" s="26">
        <f>#VALUE!</f>
        <v>0</v>
      </c>
      <c r="C746" s="19">
        <f>#VALUE!</f>
        <v>0</v>
      </c>
      <c r="D746" s="26">
        <f>#VALUE!</f>
        <v>0</v>
      </c>
      <c r="E746" s="18">
        <f>#VALUE!</f>
        <v>0</v>
      </c>
      <c r="F746" s="22">
        <v>0</v>
      </c>
      <c r="G746" s="19">
        <f>#VALUE!</f>
        <v>0</v>
      </c>
      <c r="H746" s="19">
        <f>#VALUE!</f>
        <v>0</v>
      </c>
      <c r="I746" s="19">
        <f>#VALUE!</f>
        <v>0</v>
      </c>
      <c r="J746" s="19">
        <f>#VALUE!</f>
        <v>0</v>
      </c>
      <c r="K746" s="22">
        <v>0</v>
      </c>
      <c r="L746" s="22">
        <v>0</v>
      </c>
      <c r="M746" s="22">
        <v>0</v>
      </c>
      <c r="N746" s="22">
        <v>0</v>
      </c>
      <c r="O746" s="17"/>
    </row>
    <row r="747" spans="1:15">
      <c r="A747" s="25">
        <v>742</v>
      </c>
      <c r="B747" s="26">
        <f>#VALUE!</f>
        <v>0</v>
      </c>
      <c r="C747" s="19">
        <f>#VALUE!</f>
        <v>0</v>
      </c>
      <c r="D747" s="26">
        <f>#VALUE!</f>
        <v>0</v>
      </c>
      <c r="E747" s="18">
        <f>#VALUE!</f>
        <v>0</v>
      </c>
      <c r="F747" s="22">
        <v>0</v>
      </c>
      <c r="G747" s="19">
        <f>#VALUE!</f>
        <v>0</v>
      </c>
      <c r="H747" s="19">
        <f>#VALUE!</f>
        <v>0</v>
      </c>
      <c r="I747" s="19">
        <f>#VALUE!</f>
        <v>0</v>
      </c>
      <c r="J747" s="19">
        <f>#VALUE!</f>
        <v>0</v>
      </c>
      <c r="K747" s="22">
        <v>0</v>
      </c>
      <c r="L747" s="22">
        <v>0</v>
      </c>
      <c r="M747" s="22">
        <v>0</v>
      </c>
      <c r="N747" s="22">
        <v>0</v>
      </c>
      <c r="O747" s="17"/>
    </row>
    <row r="748" spans="1:15">
      <c r="A748" s="25">
        <v>743</v>
      </c>
      <c r="B748" s="26">
        <f>#VALUE!</f>
        <v>0</v>
      </c>
      <c r="C748" s="19">
        <f>#VALUE!</f>
        <v>0</v>
      </c>
      <c r="D748" s="26">
        <f>#VALUE!</f>
        <v>0</v>
      </c>
      <c r="E748" s="18">
        <f>#VALUE!</f>
        <v>0</v>
      </c>
      <c r="F748" s="22">
        <v>0</v>
      </c>
      <c r="G748" s="19">
        <f>#VALUE!</f>
        <v>0</v>
      </c>
      <c r="H748" s="19">
        <f>#VALUE!</f>
        <v>0</v>
      </c>
      <c r="I748" s="19">
        <f>#VALUE!</f>
        <v>0</v>
      </c>
      <c r="J748" s="19">
        <f>#VALUE!</f>
        <v>0</v>
      </c>
      <c r="K748" s="22">
        <v>0</v>
      </c>
      <c r="L748" s="22">
        <v>0</v>
      </c>
      <c r="M748" s="22">
        <v>0</v>
      </c>
      <c r="N748" s="22">
        <v>0</v>
      </c>
      <c r="O748" s="17"/>
    </row>
    <row r="749" spans="1:15">
      <c r="A749" s="25">
        <v>744</v>
      </c>
      <c r="B749" s="26">
        <f>#VALUE!</f>
        <v>0</v>
      </c>
      <c r="C749" s="19">
        <f>#VALUE!</f>
        <v>0</v>
      </c>
      <c r="D749" s="26">
        <f>#VALUE!</f>
        <v>0</v>
      </c>
      <c r="E749" s="18">
        <f>#VALUE!</f>
        <v>0</v>
      </c>
      <c r="F749" s="22">
        <v>0</v>
      </c>
      <c r="G749" s="19">
        <f>#VALUE!</f>
        <v>0</v>
      </c>
      <c r="H749" s="19">
        <f>#VALUE!</f>
        <v>0</v>
      </c>
      <c r="I749" s="19">
        <f>#VALUE!</f>
        <v>0</v>
      </c>
      <c r="J749" s="19">
        <f>#VALUE!</f>
        <v>0</v>
      </c>
      <c r="K749" s="22">
        <v>0</v>
      </c>
      <c r="L749" s="22">
        <v>0</v>
      </c>
      <c r="M749" s="22">
        <v>0</v>
      </c>
      <c r="N749" s="22">
        <v>0</v>
      </c>
      <c r="O749" s="17"/>
    </row>
    <row r="750" spans="1:15">
      <c r="A750" s="25">
        <v>745</v>
      </c>
      <c r="B750" s="26">
        <f>#VALUE!</f>
        <v>0</v>
      </c>
      <c r="C750" s="19">
        <f>#VALUE!</f>
        <v>0</v>
      </c>
      <c r="D750" s="26">
        <f>#VALUE!</f>
        <v>0</v>
      </c>
      <c r="E750" s="18">
        <f>#VALUE!</f>
        <v>0</v>
      </c>
      <c r="F750" s="22">
        <v>0</v>
      </c>
      <c r="G750" s="19">
        <f>#VALUE!</f>
        <v>0</v>
      </c>
      <c r="H750" s="19">
        <f>#VALUE!</f>
        <v>0</v>
      </c>
      <c r="I750" s="19">
        <f>#VALUE!</f>
        <v>0</v>
      </c>
      <c r="J750" s="19">
        <f>#VALUE!</f>
        <v>0</v>
      </c>
      <c r="K750" s="22">
        <v>0</v>
      </c>
      <c r="L750" s="22">
        <v>0</v>
      </c>
      <c r="M750" s="22">
        <v>0</v>
      </c>
      <c r="N750" s="22">
        <v>0</v>
      </c>
      <c r="O750" s="17"/>
    </row>
    <row r="751" spans="1:15">
      <c r="A751" s="25">
        <v>746</v>
      </c>
      <c r="B751" s="26">
        <f>#VALUE!</f>
        <v>0</v>
      </c>
      <c r="C751" s="19">
        <f>#VALUE!</f>
        <v>0</v>
      </c>
      <c r="D751" s="26">
        <f>#VALUE!</f>
        <v>0</v>
      </c>
      <c r="E751" s="18">
        <f>#VALUE!</f>
        <v>0</v>
      </c>
      <c r="F751" s="22">
        <v>0</v>
      </c>
      <c r="G751" s="19">
        <f>#VALUE!</f>
        <v>0</v>
      </c>
      <c r="H751" s="19">
        <f>#VALUE!</f>
        <v>0</v>
      </c>
      <c r="I751" s="19">
        <f>#VALUE!</f>
        <v>0</v>
      </c>
      <c r="J751" s="19">
        <f>#VALUE!</f>
        <v>0</v>
      </c>
      <c r="K751" s="22">
        <v>0</v>
      </c>
      <c r="L751" s="22">
        <v>0</v>
      </c>
      <c r="M751" s="22">
        <v>0</v>
      </c>
      <c r="N751" s="22">
        <v>0</v>
      </c>
      <c r="O751" s="17"/>
    </row>
    <row r="752" spans="1:15">
      <c r="A752" s="25">
        <v>747</v>
      </c>
      <c r="B752" s="26">
        <f>#VALUE!</f>
        <v>0</v>
      </c>
      <c r="C752" s="19">
        <f>#VALUE!</f>
        <v>0</v>
      </c>
      <c r="D752" s="26">
        <f>#VALUE!</f>
        <v>0</v>
      </c>
      <c r="E752" s="18">
        <f>#VALUE!</f>
        <v>0</v>
      </c>
      <c r="F752" s="22">
        <v>0</v>
      </c>
      <c r="G752" s="19">
        <f>#VALUE!</f>
        <v>0</v>
      </c>
      <c r="H752" s="19">
        <f>#VALUE!</f>
        <v>0</v>
      </c>
      <c r="I752" s="19">
        <f>#VALUE!</f>
        <v>0</v>
      </c>
      <c r="J752" s="19">
        <f>#VALUE!</f>
        <v>0</v>
      </c>
      <c r="K752" s="22">
        <v>0</v>
      </c>
      <c r="L752" s="22">
        <v>0</v>
      </c>
      <c r="M752" s="22">
        <v>0</v>
      </c>
      <c r="N752" s="22">
        <v>0</v>
      </c>
      <c r="O752" s="17"/>
    </row>
    <row r="753" spans="1:15">
      <c r="A753" s="25">
        <v>748</v>
      </c>
      <c r="B753" s="26">
        <f>#VALUE!</f>
        <v>0</v>
      </c>
      <c r="C753" s="19">
        <f>#VALUE!</f>
        <v>0</v>
      </c>
      <c r="D753" s="26">
        <f>#VALUE!</f>
        <v>0</v>
      </c>
      <c r="E753" s="18">
        <f>#VALUE!</f>
        <v>0</v>
      </c>
      <c r="F753" s="22">
        <v>0</v>
      </c>
      <c r="G753" s="19">
        <f>#VALUE!</f>
        <v>0</v>
      </c>
      <c r="H753" s="19">
        <f>#VALUE!</f>
        <v>0</v>
      </c>
      <c r="I753" s="19">
        <f>#VALUE!</f>
        <v>0</v>
      </c>
      <c r="J753" s="19">
        <f>#VALUE!</f>
        <v>0</v>
      </c>
      <c r="K753" s="22">
        <v>0</v>
      </c>
      <c r="L753" s="22">
        <v>0</v>
      </c>
      <c r="M753" s="22">
        <v>0</v>
      </c>
      <c r="N753" s="22">
        <v>0</v>
      </c>
      <c r="O753" s="17"/>
    </row>
    <row r="754" spans="1:15">
      <c r="A754" s="25">
        <v>749</v>
      </c>
      <c r="B754" s="26">
        <f>#VALUE!</f>
        <v>0</v>
      </c>
      <c r="C754" s="19">
        <f>#VALUE!</f>
        <v>0</v>
      </c>
      <c r="D754" s="26">
        <f>#VALUE!</f>
        <v>0</v>
      </c>
      <c r="E754" s="18">
        <f>#VALUE!</f>
        <v>0</v>
      </c>
      <c r="F754" s="22">
        <v>0</v>
      </c>
      <c r="G754" s="19">
        <f>#VALUE!</f>
        <v>0</v>
      </c>
      <c r="H754" s="19">
        <f>#VALUE!</f>
        <v>0</v>
      </c>
      <c r="I754" s="19">
        <f>#VALUE!</f>
        <v>0</v>
      </c>
      <c r="J754" s="19">
        <f>#VALUE!</f>
        <v>0</v>
      </c>
      <c r="K754" s="22">
        <v>0</v>
      </c>
      <c r="L754" s="22">
        <v>0</v>
      </c>
      <c r="M754" s="22">
        <v>0</v>
      </c>
      <c r="N754" s="22">
        <v>0</v>
      </c>
      <c r="O754" s="17"/>
    </row>
    <row r="755" spans="1:15">
      <c r="A755" s="25">
        <v>750</v>
      </c>
      <c r="B755" s="26">
        <f>#VALUE!</f>
        <v>0</v>
      </c>
      <c r="C755" s="19">
        <f>#VALUE!</f>
        <v>0</v>
      </c>
      <c r="D755" s="26">
        <f>#VALUE!</f>
        <v>0</v>
      </c>
      <c r="E755" s="18">
        <f>#VALUE!</f>
        <v>0</v>
      </c>
      <c r="F755" s="22">
        <v>0</v>
      </c>
      <c r="G755" s="19">
        <f>#VALUE!</f>
        <v>0</v>
      </c>
      <c r="H755" s="19">
        <f>#VALUE!</f>
        <v>0</v>
      </c>
      <c r="I755" s="19">
        <f>#VALUE!</f>
        <v>0</v>
      </c>
      <c r="J755" s="19">
        <f>#VALUE!</f>
        <v>0</v>
      </c>
      <c r="K755" s="22">
        <v>0</v>
      </c>
      <c r="L755" s="22">
        <v>0</v>
      </c>
      <c r="M755" s="22">
        <v>0</v>
      </c>
      <c r="N755" s="22">
        <v>0</v>
      </c>
      <c r="O755" s="17"/>
    </row>
    <row r="756" spans="1:15">
      <c r="A756" s="25">
        <v>751</v>
      </c>
      <c r="B756" s="26">
        <f>#VALUE!</f>
        <v>0</v>
      </c>
      <c r="C756" s="19">
        <f>#VALUE!</f>
        <v>0</v>
      </c>
      <c r="D756" s="26">
        <f>#VALUE!</f>
        <v>0</v>
      </c>
      <c r="E756" s="18">
        <f>#VALUE!</f>
        <v>0</v>
      </c>
      <c r="F756" s="22">
        <v>0</v>
      </c>
      <c r="G756" s="19">
        <f>#VALUE!</f>
        <v>0</v>
      </c>
      <c r="H756" s="19">
        <f>#VALUE!</f>
        <v>0</v>
      </c>
      <c r="I756" s="19">
        <f>#VALUE!</f>
        <v>0</v>
      </c>
      <c r="J756" s="19">
        <f>#VALUE!</f>
        <v>0</v>
      </c>
      <c r="K756" s="22">
        <v>0</v>
      </c>
      <c r="L756" s="22">
        <v>0</v>
      </c>
      <c r="M756" s="22">
        <v>0</v>
      </c>
      <c r="N756" s="22">
        <v>0</v>
      </c>
      <c r="O756" s="17"/>
    </row>
    <row r="757" spans="1:15">
      <c r="A757" s="25">
        <v>752</v>
      </c>
      <c r="B757" s="26">
        <f>#VALUE!</f>
        <v>0</v>
      </c>
      <c r="C757" s="19">
        <f>#VALUE!</f>
        <v>0</v>
      </c>
      <c r="D757" s="26">
        <f>#VALUE!</f>
        <v>0</v>
      </c>
      <c r="E757" s="18">
        <f>#VALUE!</f>
        <v>0</v>
      </c>
      <c r="F757" s="22">
        <v>0</v>
      </c>
      <c r="G757" s="19">
        <f>#VALUE!</f>
        <v>0</v>
      </c>
      <c r="H757" s="19">
        <f>#VALUE!</f>
        <v>0</v>
      </c>
      <c r="I757" s="19">
        <f>#VALUE!</f>
        <v>0</v>
      </c>
      <c r="J757" s="19">
        <f>#VALUE!</f>
        <v>0</v>
      </c>
      <c r="K757" s="22">
        <v>0</v>
      </c>
      <c r="L757" s="22">
        <v>0</v>
      </c>
      <c r="M757" s="22">
        <v>0</v>
      </c>
      <c r="N757" s="22">
        <v>0</v>
      </c>
      <c r="O757" s="17"/>
    </row>
    <row r="758" spans="1:15">
      <c r="A758" s="25">
        <v>753</v>
      </c>
      <c r="B758" s="26">
        <f>#VALUE!</f>
        <v>0</v>
      </c>
      <c r="C758" s="19">
        <f>#VALUE!</f>
        <v>0</v>
      </c>
      <c r="D758" s="26">
        <f>#VALUE!</f>
        <v>0</v>
      </c>
      <c r="E758" s="18">
        <f>#VALUE!</f>
        <v>0</v>
      </c>
      <c r="F758" s="22">
        <v>0</v>
      </c>
      <c r="G758" s="19">
        <f>#VALUE!</f>
        <v>0</v>
      </c>
      <c r="H758" s="19">
        <f>#VALUE!</f>
        <v>0</v>
      </c>
      <c r="I758" s="19">
        <f>#VALUE!</f>
        <v>0</v>
      </c>
      <c r="J758" s="19">
        <f>#VALUE!</f>
        <v>0</v>
      </c>
      <c r="K758" s="22">
        <v>0</v>
      </c>
      <c r="L758" s="22">
        <v>0</v>
      </c>
      <c r="M758" s="22">
        <v>0</v>
      </c>
      <c r="N758" s="22">
        <v>0</v>
      </c>
      <c r="O758" s="17"/>
    </row>
    <row r="759" spans="1:15">
      <c r="A759" s="25">
        <v>754</v>
      </c>
      <c r="B759" s="26">
        <f>#VALUE!</f>
        <v>0</v>
      </c>
      <c r="C759" s="19">
        <f>#VALUE!</f>
        <v>0</v>
      </c>
      <c r="D759" s="26">
        <f>#VALUE!</f>
        <v>0</v>
      </c>
      <c r="E759" s="18">
        <f>#VALUE!</f>
        <v>0</v>
      </c>
      <c r="F759" s="22">
        <v>0</v>
      </c>
      <c r="G759" s="19">
        <f>#VALUE!</f>
        <v>0</v>
      </c>
      <c r="H759" s="19">
        <f>#VALUE!</f>
        <v>0</v>
      </c>
      <c r="I759" s="19">
        <f>#VALUE!</f>
        <v>0</v>
      </c>
      <c r="J759" s="19">
        <f>#VALUE!</f>
        <v>0</v>
      </c>
      <c r="K759" s="22">
        <v>0</v>
      </c>
      <c r="L759" s="22">
        <v>0</v>
      </c>
      <c r="M759" s="22">
        <v>0</v>
      </c>
      <c r="N759" s="22">
        <v>0</v>
      </c>
      <c r="O759" s="17"/>
    </row>
    <row r="760" spans="1:15">
      <c r="A760" s="25">
        <v>755</v>
      </c>
      <c r="B760" s="26">
        <f>#VALUE!</f>
        <v>0</v>
      </c>
      <c r="C760" s="19">
        <f>#VALUE!</f>
        <v>0</v>
      </c>
      <c r="D760" s="26">
        <f>#VALUE!</f>
        <v>0</v>
      </c>
      <c r="E760" s="18">
        <f>#VALUE!</f>
        <v>0</v>
      </c>
      <c r="F760" s="22">
        <v>0</v>
      </c>
      <c r="G760" s="19">
        <f>#VALUE!</f>
        <v>0</v>
      </c>
      <c r="H760" s="19">
        <f>#VALUE!</f>
        <v>0</v>
      </c>
      <c r="I760" s="19">
        <f>#VALUE!</f>
        <v>0</v>
      </c>
      <c r="J760" s="19">
        <f>#VALUE!</f>
        <v>0</v>
      </c>
      <c r="K760" s="22">
        <v>0</v>
      </c>
      <c r="L760" s="22">
        <v>0</v>
      </c>
      <c r="M760" s="22">
        <v>0</v>
      </c>
      <c r="N760" s="22">
        <v>0</v>
      </c>
      <c r="O760" s="17"/>
    </row>
    <row r="761" spans="1:15">
      <c r="A761" s="25">
        <v>756</v>
      </c>
      <c r="B761" s="26">
        <f>#VALUE!</f>
        <v>0</v>
      </c>
      <c r="C761" s="19">
        <f>#VALUE!</f>
        <v>0</v>
      </c>
      <c r="D761" s="26">
        <f>#VALUE!</f>
        <v>0</v>
      </c>
      <c r="E761" s="18">
        <f>#VALUE!</f>
        <v>0</v>
      </c>
      <c r="F761" s="22">
        <v>0</v>
      </c>
      <c r="G761" s="19">
        <f>#VALUE!</f>
        <v>0</v>
      </c>
      <c r="H761" s="19">
        <f>#VALUE!</f>
        <v>0</v>
      </c>
      <c r="I761" s="19">
        <f>#VALUE!</f>
        <v>0</v>
      </c>
      <c r="J761" s="19">
        <f>#VALUE!</f>
        <v>0</v>
      </c>
      <c r="K761" s="22">
        <v>0</v>
      </c>
      <c r="L761" s="22">
        <v>0</v>
      </c>
      <c r="M761" s="22">
        <v>0</v>
      </c>
      <c r="N761" s="22">
        <v>0</v>
      </c>
      <c r="O761" s="17"/>
    </row>
    <row r="762" spans="1:15">
      <c r="A762" s="25">
        <v>757</v>
      </c>
      <c r="B762" s="26">
        <f>#VALUE!</f>
        <v>0</v>
      </c>
      <c r="C762" s="19">
        <f>#VALUE!</f>
        <v>0</v>
      </c>
      <c r="D762" s="26">
        <f>#VALUE!</f>
        <v>0</v>
      </c>
      <c r="E762" s="18">
        <f>#VALUE!</f>
        <v>0</v>
      </c>
      <c r="F762" s="22">
        <v>0</v>
      </c>
      <c r="G762" s="19">
        <f>#VALUE!</f>
        <v>0</v>
      </c>
      <c r="H762" s="19">
        <f>#VALUE!</f>
        <v>0</v>
      </c>
      <c r="I762" s="19">
        <f>#VALUE!</f>
        <v>0</v>
      </c>
      <c r="J762" s="19">
        <f>#VALUE!</f>
        <v>0</v>
      </c>
      <c r="K762" s="22">
        <v>0</v>
      </c>
      <c r="L762" s="22">
        <v>0</v>
      </c>
      <c r="M762" s="22">
        <v>0</v>
      </c>
      <c r="N762" s="22">
        <v>0</v>
      </c>
      <c r="O762" s="17"/>
    </row>
    <row r="763" spans="1:15">
      <c r="A763" s="25">
        <v>758</v>
      </c>
      <c r="B763" s="26">
        <f>#VALUE!</f>
        <v>0</v>
      </c>
      <c r="C763" s="19">
        <f>#VALUE!</f>
        <v>0</v>
      </c>
      <c r="D763" s="26">
        <f>#VALUE!</f>
        <v>0</v>
      </c>
      <c r="E763" s="18">
        <f>#VALUE!</f>
        <v>0</v>
      </c>
      <c r="F763" s="22">
        <v>0</v>
      </c>
      <c r="G763" s="19">
        <f>#VALUE!</f>
        <v>0</v>
      </c>
      <c r="H763" s="19">
        <f>#VALUE!</f>
        <v>0</v>
      </c>
      <c r="I763" s="19">
        <f>#VALUE!</f>
        <v>0</v>
      </c>
      <c r="J763" s="19">
        <f>#VALUE!</f>
        <v>0</v>
      </c>
      <c r="K763" s="22">
        <v>0</v>
      </c>
      <c r="L763" s="22">
        <v>0</v>
      </c>
      <c r="M763" s="22">
        <v>0</v>
      </c>
      <c r="N763" s="22">
        <v>0</v>
      </c>
      <c r="O763" s="17"/>
    </row>
    <row r="764" spans="1:15">
      <c r="A764" s="25">
        <v>759</v>
      </c>
      <c r="B764" s="26">
        <f>#VALUE!</f>
        <v>0</v>
      </c>
      <c r="C764" s="19">
        <f>#VALUE!</f>
        <v>0</v>
      </c>
      <c r="D764" s="26">
        <f>#VALUE!</f>
        <v>0</v>
      </c>
      <c r="E764" s="18">
        <f>#VALUE!</f>
        <v>0</v>
      </c>
      <c r="F764" s="22">
        <v>0</v>
      </c>
      <c r="G764" s="19">
        <f>#VALUE!</f>
        <v>0</v>
      </c>
      <c r="H764" s="19">
        <f>#VALUE!</f>
        <v>0</v>
      </c>
      <c r="I764" s="19">
        <f>#VALUE!</f>
        <v>0</v>
      </c>
      <c r="J764" s="19">
        <f>#VALUE!</f>
        <v>0</v>
      </c>
      <c r="K764" s="22">
        <v>0</v>
      </c>
      <c r="L764" s="22">
        <v>0</v>
      </c>
      <c r="M764" s="22">
        <v>0</v>
      </c>
      <c r="N764" s="22">
        <v>0</v>
      </c>
      <c r="O764" s="17"/>
    </row>
    <row r="765" spans="1:15">
      <c r="A765" s="25">
        <v>760</v>
      </c>
      <c r="B765" s="26">
        <f>#VALUE!</f>
        <v>0</v>
      </c>
      <c r="C765" s="19">
        <f>#VALUE!</f>
        <v>0</v>
      </c>
      <c r="D765" s="26">
        <f>#VALUE!</f>
        <v>0</v>
      </c>
      <c r="E765" s="18">
        <f>#VALUE!</f>
        <v>0</v>
      </c>
      <c r="F765" s="22">
        <v>0</v>
      </c>
      <c r="G765" s="19">
        <f>#VALUE!</f>
        <v>0</v>
      </c>
      <c r="H765" s="19">
        <f>#VALUE!</f>
        <v>0</v>
      </c>
      <c r="I765" s="19">
        <f>#VALUE!</f>
        <v>0</v>
      </c>
      <c r="J765" s="19">
        <f>#VALUE!</f>
        <v>0</v>
      </c>
      <c r="K765" s="22">
        <v>0</v>
      </c>
      <c r="L765" s="22">
        <v>0</v>
      </c>
      <c r="M765" s="22">
        <v>0</v>
      </c>
      <c r="N765" s="22">
        <v>0</v>
      </c>
      <c r="O765" s="17"/>
    </row>
    <row r="766" spans="1:15">
      <c r="A766" s="25">
        <v>761</v>
      </c>
      <c r="B766" s="26">
        <f>#VALUE!</f>
        <v>0</v>
      </c>
      <c r="C766" s="19">
        <f>#VALUE!</f>
        <v>0</v>
      </c>
      <c r="D766" s="26">
        <f>#VALUE!</f>
        <v>0</v>
      </c>
      <c r="E766" s="18">
        <f>#VALUE!</f>
        <v>0</v>
      </c>
      <c r="F766" s="22">
        <v>0</v>
      </c>
      <c r="G766" s="19">
        <f>#VALUE!</f>
        <v>0</v>
      </c>
      <c r="H766" s="19">
        <f>#VALUE!</f>
        <v>0</v>
      </c>
      <c r="I766" s="19">
        <f>#VALUE!</f>
        <v>0</v>
      </c>
      <c r="J766" s="19">
        <f>#VALUE!</f>
        <v>0</v>
      </c>
      <c r="K766" s="22">
        <v>0</v>
      </c>
      <c r="L766" s="22">
        <v>0</v>
      </c>
      <c r="M766" s="22">
        <v>0</v>
      </c>
      <c r="N766" s="22">
        <v>0</v>
      </c>
      <c r="O766" s="17"/>
    </row>
    <row r="767" spans="1:15">
      <c r="A767" s="25">
        <v>762</v>
      </c>
      <c r="B767" s="26">
        <f>#VALUE!</f>
        <v>0</v>
      </c>
      <c r="C767" s="19">
        <f>#VALUE!</f>
        <v>0</v>
      </c>
      <c r="D767" s="26">
        <f>#VALUE!</f>
        <v>0</v>
      </c>
      <c r="E767" s="18">
        <f>#VALUE!</f>
        <v>0</v>
      </c>
      <c r="F767" s="22">
        <v>0</v>
      </c>
      <c r="G767" s="19">
        <f>#VALUE!</f>
        <v>0</v>
      </c>
      <c r="H767" s="19">
        <f>#VALUE!</f>
        <v>0</v>
      </c>
      <c r="I767" s="19">
        <f>#VALUE!</f>
        <v>0</v>
      </c>
      <c r="J767" s="19">
        <f>#VALUE!</f>
        <v>0</v>
      </c>
      <c r="K767" s="22">
        <v>0</v>
      </c>
      <c r="L767" s="22">
        <v>0</v>
      </c>
      <c r="M767" s="22">
        <v>0</v>
      </c>
      <c r="N767" s="22">
        <v>0</v>
      </c>
      <c r="O767" s="17"/>
    </row>
    <row r="768" spans="1:15">
      <c r="A768" s="25">
        <v>763</v>
      </c>
      <c r="B768" s="26">
        <f>#VALUE!</f>
        <v>0</v>
      </c>
      <c r="C768" s="19">
        <f>#VALUE!</f>
        <v>0</v>
      </c>
      <c r="D768" s="26">
        <f>#VALUE!</f>
        <v>0</v>
      </c>
      <c r="E768" s="18">
        <f>#VALUE!</f>
        <v>0</v>
      </c>
      <c r="F768" s="22">
        <v>0</v>
      </c>
      <c r="G768" s="19">
        <f>#VALUE!</f>
        <v>0</v>
      </c>
      <c r="H768" s="19">
        <f>#VALUE!</f>
        <v>0</v>
      </c>
      <c r="I768" s="19">
        <f>#VALUE!</f>
        <v>0</v>
      </c>
      <c r="J768" s="19">
        <f>#VALUE!</f>
        <v>0</v>
      </c>
      <c r="K768" s="22">
        <v>0</v>
      </c>
      <c r="L768" s="22">
        <v>0</v>
      </c>
      <c r="M768" s="22">
        <v>0</v>
      </c>
      <c r="N768" s="22">
        <v>0</v>
      </c>
      <c r="O768" s="17"/>
    </row>
    <row r="769" spans="1:15">
      <c r="A769" s="25">
        <v>764</v>
      </c>
      <c r="B769" s="26">
        <f>#VALUE!</f>
        <v>0</v>
      </c>
      <c r="C769" s="19">
        <f>#VALUE!</f>
        <v>0</v>
      </c>
      <c r="D769" s="26">
        <f>#VALUE!</f>
        <v>0</v>
      </c>
      <c r="E769" s="18">
        <f>#VALUE!</f>
        <v>0</v>
      </c>
      <c r="F769" s="22">
        <v>0</v>
      </c>
      <c r="G769" s="19">
        <f>#VALUE!</f>
        <v>0</v>
      </c>
      <c r="H769" s="19">
        <f>#VALUE!</f>
        <v>0</v>
      </c>
      <c r="I769" s="19">
        <f>#VALUE!</f>
        <v>0</v>
      </c>
      <c r="J769" s="19">
        <f>#VALUE!</f>
        <v>0</v>
      </c>
      <c r="K769" s="22">
        <v>0</v>
      </c>
      <c r="L769" s="22">
        <v>0</v>
      </c>
      <c r="M769" s="22">
        <v>0</v>
      </c>
      <c r="N769" s="22">
        <v>0</v>
      </c>
      <c r="O769" s="17"/>
    </row>
    <row r="770" spans="1:15">
      <c r="A770" s="25">
        <v>765</v>
      </c>
      <c r="B770" s="26">
        <f>#VALUE!</f>
        <v>0</v>
      </c>
      <c r="C770" s="19">
        <f>#VALUE!</f>
        <v>0</v>
      </c>
      <c r="D770" s="26">
        <f>#VALUE!</f>
        <v>0</v>
      </c>
      <c r="E770" s="18">
        <f>#VALUE!</f>
        <v>0</v>
      </c>
      <c r="F770" s="22">
        <v>0</v>
      </c>
      <c r="G770" s="19">
        <f>#VALUE!</f>
        <v>0</v>
      </c>
      <c r="H770" s="19">
        <f>#VALUE!</f>
        <v>0</v>
      </c>
      <c r="I770" s="19">
        <f>#VALUE!</f>
        <v>0</v>
      </c>
      <c r="J770" s="19">
        <f>#VALUE!</f>
        <v>0</v>
      </c>
      <c r="K770" s="22">
        <v>0</v>
      </c>
      <c r="L770" s="22">
        <v>0</v>
      </c>
      <c r="M770" s="22">
        <v>0</v>
      </c>
      <c r="N770" s="22">
        <v>0</v>
      </c>
      <c r="O770" s="17"/>
    </row>
    <row r="771" spans="1:15">
      <c r="A771" s="25">
        <v>766</v>
      </c>
      <c r="B771" s="26">
        <f>#VALUE!</f>
        <v>0</v>
      </c>
      <c r="C771" s="19">
        <f>#VALUE!</f>
        <v>0</v>
      </c>
      <c r="D771" s="26">
        <f>#VALUE!</f>
        <v>0</v>
      </c>
      <c r="E771" s="18">
        <f>#VALUE!</f>
        <v>0</v>
      </c>
      <c r="F771" s="22">
        <v>0</v>
      </c>
      <c r="G771" s="19">
        <f>#VALUE!</f>
        <v>0</v>
      </c>
      <c r="H771" s="19">
        <f>#VALUE!</f>
        <v>0</v>
      </c>
      <c r="I771" s="19">
        <f>#VALUE!</f>
        <v>0</v>
      </c>
      <c r="J771" s="19">
        <f>#VALUE!</f>
        <v>0</v>
      </c>
      <c r="K771" s="22">
        <v>0</v>
      </c>
      <c r="L771" s="22">
        <v>0</v>
      </c>
      <c r="M771" s="22">
        <v>0</v>
      </c>
      <c r="N771" s="22">
        <v>0</v>
      </c>
      <c r="O771" s="17"/>
    </row>
    <row r="772" spans="1:15">
      <c r="A772" s="25">
        <v>767</v>
      </c>
      <c r="B772" s="26">
        <f>#VALUE!</f>
        <v>0</v>
      </c>
      <c r="C772" s="19">
        <f>#VALUE!</f>
        <v>0</v>
      </c>
      <c r="D772" s="26">
        <f>#VALUE!</f>
        <v>0</v>
      </c>
      <c r="E772" s="18">
        <f>#VALUE!</f>
        <v>0</v>
      </c>
      <c r="F772" s="22">
        <v>0</v>
      </c>
      <c r="G772" s="19">
        <f>#VALUE!</f>
        <v>0</v>
      </c>
      <c r="H772" s="19">
        <f>#VALUE!</f>
        <v>0</v>
      </c>
      <c r="I772" s="19">
        <f>#VALUE!</f>
        <v>0</v>
      </c>
      <c r="J772" s="19">
        <f>#VALUE!</f>
        <v>0</v>
      </c>
      <c r="K772" s="22">
        <v>0</v>
      </c>
      <c r="L772" s="22">
        <v>0</v>
      </c>
      <c r="M772" s="22">
        <v>0</v>
      </c>
      <c r="N772" s="22">
        <v>0</v>
      </c>
      <c r="O772" s="17"/>
    </row>
    <row r="773" spans="1:15">
      <c r="A773" s="25">
        <v>768</v>
      </c>
      <c r="B773" s="26">
        <f>#VALUE!</f>
        <v>0</v>
      </c>
      <c r="C773" s="19">
        <f>#VALUE!</f>
        <v>0</v>
      </c>
      <c r="D773" s="26">
        <f>#VALUE!</f>
        <v>0</v>
      </c>
      <c r="E773" s="18">
        <f>#VALUE!</f>
        <v>0</v>
      </c>
      <c r="F773" s="22">
        <v>0</v>
      </c>
      <c r="G773" s="19">
        <f>#VALUE!</f>
        <v>0</v>
      </c>
      <c r="H773" s="19">
        <f>#VALUE!</f>
        <v>0</v>
      </c>
      <c r="I773" s="19">
        <f>#VALUE!</f>
        <v>0</v>
      </c>
      <c r="J773" s="19">
        <f>#VALUE!</f>
        <v>0</v>
      </c>
      <c r="K773" s="22">
        <v>0</v>
      </c>
      <c r="L773" s="22">
        <v>0</v>
      </c>
      <c r="M773" s="22">
        <v>0</v>
      </c>
      <c r="N773" s="22">
        <v>0</v>
      </c>
      <c r="O773" s="17"/>
    </row>
    <row r="774" spans="1:15">
      <c r="A774" s="25">
        <v>769</v>
      </c>
      <c r="B774" s="26">
        <f>#VALUE!</f>
        <v>0</v>
      </c>
      <c r="C774" s="19">
        <f>#VALUE!</f>
        <v>0</v>
      </c>
      <c r="D774" s="26">
        <f>#VALUE!</f>
        <v>0</v>
      </c>
      <c r="E774" s="18">
        <f>#VALUE!</f>
        <v>0</v>
      </c>
      <c r="F774" s="22">
        <v>0</v>
      </c>
      <c r="G774" s="19">
        <f>#VALUE!</f>
        <v>0</v>
      </c>
      <c r="H774" s="19">
        <f>#VALUE!</f>
        <v>0</v>
      </c>
      <c r="I774" s="19">
        <f>#VALUE!</f>
        <v>0</v>
      </c>
      <c r="J774" s="19">
        <f>#VALUE!</f>
        <v>0</v>
      </c>
      <c r="K774" s="22">
        <v>0</v>
      </c>
      <c r="L774" s="22">
        <v>0</v>
      </c>
      <c r="M774" s="22">
        <v>0</v>
      </c>
      <c r="N774" s="22">
        <v>0</v>
      </c>
      <c r="O774" s="17"/>
    </row>
    <row r="775" spans="1:15">
      <c r="A775" s="25">
        <v>770</v>
      </c>
      <c r="B775" s="26">
        <f>#VALUE!</f>
        <v>0</v>
      </c>
      <c r="C775" s="19">
        <f>#VALUE!</f>
        <v>0</v>
      </c>
      <c r="D775" s="26">
        <f>#VALUE!</f>
        <v>0</v>
      </c>
      <c r="E775" s="18">
        <f>#VALUE!</f>
        <v>0</v>
      </c>
      <c r="F775" s="22">
        <v>0</v>
      </c>
      <c r="G775" s="19">
        <f>#VALUE!</f>
        <v>0</v>
      </c>
      <c r="H775" s="19">
        <f>#VALUE!</f>
        <v>0</v>
      </c>
      <c r="I775" s="19">
        <f>#VALUE!</f>
        <v>0</v>
      </c>
      <c r="J775" s="19">
        <f>#VALUE!</f>
        <v>0</v>
      </c>
      <c r="K775" s="22">
        <v>0</v>
      </c>
      <c r="L775" s="22">
        <v>0</v>
      </c>
      <c r="M775" s="22">
        <v>0</v>
      </c>
      <c r="N775" s="22">
        <v>0</v>
      </c>
      <c r="O775" s="17"/>
    </row>
    <row r="776" spans="1:15">
      <c r="A776" s="25">
        <v>771</v>
      </c>
      <c r="B776" s="26">
        <f>#VALUE!</f>
        <v>0</v>
      </c>
      <c r="C776" s="19">
        <f>#VALUE!</f>
        <v>0</v>
      </c>
      <c r="D776" s="26">
        <f>#VALUE!</f>
        <v>0</v>
      </c>
      <c r="E776" s="18">
        <f>#VALUE!</f>
        <v>0</v>
      </c>
      <c r="F776" s="22">
        <v>0</v>
      </c>
      <c r="G776" s="19">
        <f>#VALUE!</f>
        <v>0</v>
      </c>
      <c r="H776" s="19">
        <f>#VALUE!</f>
        <v>0</v>
      </c>
      <c r="I776" s="19">
        <f>#VALUE!</f>
        <v>0</v>
      </c>
      <c r="J776" s="19">
        <f>#VALUE!</f>
        <v>0</v>
      </c>
      <c r="K776" s="22">
        <v>0</v>
      </c>
      <c r="L776" s="22">
        <v>0</v>
      </c>
      <c r="M776" s="22">
        <v>0</v>
      </c>
      <c r="N776" s="22">
        <v>0</v>
      </c>
      <c r="O776" s="17"/>
    </row>
    <row r="777" spans="1:15">
      <c r="A777" s="25">
        <v>772</v>
      </c>
      <c r="B777" s="26">
        <f>#VALUE!</f>
        <v>0</v>
      </c>
      <c r="C777" s="19">
        <f>#VALUE!</f>
        <v>0</v>
      </c>
      <c r="D777" s="26">
        <f>#VALUE!</f>
        <v>0</v>
      </c>
      <c r="E777" s="18">
        <f>#VALUE!</f>
        <v>0</v>
      </c>
      <c r="F777" s="22">
        <v>0</v>
      </c>
      <c r="G777" s="19">
        <f>#VALUE!</f>
        <v>0</v>
      </c>
      <c r="H777" s="19">
        <f>#VALUE!</f>
        <v>0</v>
      </c>
      <c r="I777" s="19">
        <f>#VALUE!</f>
        <v>0</v>
      </c>
      <c r="J777" s="19">
        <f>#VALUE!</f>
        <v>0</v>
      </c>
      <c r="K777" s="22">
        <v>0</v>
      </c>
      <c r="L777" s="22">
        <v>0</v>
      </c>
      <c r="M777" s="22">
        <v>0</v>
      </c>
      <c r="N777" s="22">
        <v>0</v>
      </c>
      <c r="O777" s="17"/>
    </row>
    <row r="778" spans="1:15">
      <c r="A778" s="25">
        <v>773</v>
      </c>
      <c r="B778" s="26">
        <f>#VALUE!</f>
        <v>0</v>
      </c>
      <c r="C778" s="19">
        <f>#VALUE!</f>
        <v>0</v>
      </c>
      <c r="D778" s="26">
        <f>#VALUE!</f>
        <v>0</v>
      </c>
      <c r="E778" s="18">
        <f>#VALUE!</f>
        <v>0</v>
      </c>
      <c r="F778" s="22">
        <v>0</v>
      </c>
      <c r="G778" s="19">
        <f>#VALUE!</f>
        <v>0</v>
      </c>
      <c r="H778" s="19">
        <f>#VALUE!</f>
        <v>0</v>
      </c>
      <c r="I778" s="19">
        <f>#VALUE!</f>
        <v>0</v>
      </c>
      <c r="J778" s="19">
        <f>#VALUE!</f>
        <v>0</v>
      </c>
      <c r="K778" s="22">
        <v>0</v>
      </c>
      <c r="L778" s="22">
        <v>0</v>
      </c>
      <c r="M778" s="22">
        <v>0</v>
      </c>
      <c r="N778" s="22">
        <v>0</v>
      </c>
      <c r="O778" s="17"/>
    </row>
    <row r="779" spans="1:15">
      <c r="A779" s="25">
        <v>774</v>
      </c>
      <c r="B779" s="26">
        <f>#VALUE!</f>
        <v>0</v>
      </c>
      <c r="C779" s="19">
        <f>#VALUE!</f>
        <v>0</v>
      </c>
      <c r="D779" s="26">
        <f>#VALUE!</f>
        <v>0</v>
      </c>
      <c r="E779" s="18">
        <f>#VALUE!</f>
        <v>0</v>
      </c>
      <c r="F779" s="22">
        <v>0</v>
      </c>
      <c r="G779" s="19">
        <f>#VALUE!</f>
        <v>0</v>
      </c>
      <c r="H779" s="19">
        <f>#VALUE!</f>
        <v>0</v>
      </c>
      <c r="I779" s="19">
        <f>#VALUE!</f>
        <v>0</v>
      </c>
      <c r="J779" s="19">
        <f>#VALUE!</f>
        <v>0</v>
      </c>
      <c r="K779" s="22">
        <v>0</v>
      </c>
      <c r="L779" s="22">
        <v>0</v>
      </c>
      <c r="M779" s="22">
        <v>0</v>
      </c>
      <c r="N779" s="22">
        <v>0</v>
      </c>
      <c r="O779" s="17"/>
    </row>
    <row r="780" spans="1:15">
      <c r="A780" s="25">
        <v>775</v>
      </c>
      <c r="B780" s="26">
        <f>#VALUE!</f>
        <v>0</v>
      </c>
      <c r="C780" s="19">
        <f>#VALUE!</f>
        <v>0</v>
      </c>
      <c r="D780" s="26">
        <f>#VALUE!</f>
        <v>0</v>
      </c>
      <c r="E780" s="18">
        <f>#VALUE!</f>
        <v>0</v>
      </c>
      <c r="F780" s="22">
        <v>0</v>
      </c>
      <c r="G780" s="19">
        <f>#VALUE!</f>
        <v>0</v>
      </c>
      <c r="H780" s="19">
        <f>#VALUE!</f>
        <v>0</v>
      </c>
      <c r="I780" s="19">
        <f>#VALUE!</f>
        <v>0</v>
      </c>
      <c r="J780" s="19">
        <f>#VALUE!</f>
        <v>0</v>
      </c>
      <c r="K780" s="22">
        <v>0</v>
      </c>
      <c r="L780" s="22">
        <v>0</v>
      </c>
      <c r="M780" s="22">
        <v>0</v>
      </c>
      <c r="N780" s="22">
        <v>0</v>
      </c>
      <c r="O780" s="17"/>
    </row>
    <row r="781" spans="1:15">
      <c r="A781" s="25">
        <v>776</v>
      </c>
      <c r="B781" s="26">
        <f>#VALUE!</f>
        <v>0</v>
      </c>
      <c r="C781" s="19">
        <f>#VALUE!</f>
        <v>0</v>
      </c>
      <c r="D781" s="26">
        <f>#VALUE!</f>
        <v>0</v>
      </c>
      <c r="E781" s="18">
        <f>#VALUE!</f>
        <v>0</v>
      </c>
      <c r="F781" s="22">
        <v>0</v>
      </c>
      <c r="G781" s="19">
        <f>#VALUE!</f>
        <v>0</v>
      </c>
      <c r="H781" s="19">
        <f>#VALUE!</f>
        <v>0</v>
      </c>
      <c r="I781" s="19">
        <f>#VALUE!</f>
        <v>0</v>
      </c>
      <c r="J781" s="19">
        <f>#VALUE!</f>
        <v>0</v>
      </c>
      <c r="K781" s="22">
        <v>0</v>
      </c>
      <c r="L781" s="22">
        <v>0</v>
      </c>
      <c r="M781" s="22">
        <v>0</v>
      </c>
      <c r="N781" s="22">
        <v>0</v>
      </c>
      <c r="O781" s="17"/>
    </row>
    <row r="782" spans="1:15">
      <c r="A782" s="25">
        <v>777</v>
      </c>
      <c r="B782" s="26">
        <f>#VALUE!</f>
        <v>0</v>
      </c>
      <c r="C782" s="19">
        <f>#VALUE!</f>
        <v>0</v>
      </c>
      <c r="D782" s="26">
        <f>#VALUE!</f>
        <v>0</v>
      </c>
      <c r="E782" s="18">
        <f>#VALUE!</f>
        <v>0</v>
      </c>
      <c r="F782" s="22">
        <v>0</v>
      </c>
      <c r="G782" s="19">
        <f>#VALUE!</f>
        <v>0</v>
      </c>
      <c r="H782" s="19">
        <f>#VALUE!</f>
        <v>0</v>
      </c>
      <c r="I782" s="19">
        <f>#VALUE!</f>
        <v>0</v>
      </c>
      <c r="J782" s="19">
        <f>#VALUE!</f>
        <v>0</v>
      </c>
      <c r="K782" s="22">
        <v>0</v>
      </c>
      <c r="L782" s="22">
        <v>0</v>
      </c>
      <c r="M782" s="22">
        <v>0</v>
      </c>
      <c r="N782" s="22">
        <v>0</v>
      </c>
      <c r="O782" s="17"/>
    </row>
    <row r="783" spans="1:15">
      <c r="A783" s="25">
        <v>778</v>
      </c>
      <c r="B783" s="26">
        <f>#VALUE!</f>
        <v>0</v>
      </c>
      <c r="C783" s="19">
        <f>#VALUE!</f>
        <v>0</v>
      </c>
      <c r="D783" s="26">
        <f>#VALUE!</f>
        <v>0</v>
      </c>
      <c r="E783" s="18">
        <f>#VALUE!</f>
        <v>0</v>
      </c>
      <c r="F783" s="22">
        <v>0</v>
      </c>
      <c r="G783" s="19">
        <f>#VALUE!</f>
        <v>0</v>
      </c>
      <c r="H783" s="19">
        <f>#VALUE!</f>
        <v>0</v>
      </c>
      <c r="I783" s="19">
        <f>#VALUE!</f>
        <v>0</v>
      </c>
      <c r="J783" s="19">
        <f>#VALUE!</f>
        <v>0</v>
      </c>
      <c r="K783" s="22">
        <v>0</v>
      </c>
      <c r="L783" s="22">
        <v>0</v>
      </c>
      <c r="M783" s="22">
        <v>0</v>
      </c>
      <c r="N783" s="22">
        <v>0</v>
      </c>
      <c r="O783" s="17"/>
    </row>
    <row r="784" spans="1:15">
      <c r="A784" s="25">
        <v>779</v>
      </c>
      <c r="B784" s="26">
        <f>#VALUE!</f>
        <v>0</v>
      </c>
      <c r="C784" s="19">
        <f>#VALUE!</f>
        <v>0</v>
      </c>
      <c r="D784" s="26">
        <f>#VALUE!</f>
        <v>0</v>
      </c>
      <c r="E784" s="18">
        <f>#VALUE!</f>
        <v>0</v>
      </c>
      <c r="F784" s="22">
        <v>0</v>
      </c>
      <c r="G784" s="19">
        <f>#VALUE!</f>
        <v>0</v>
      </c>
      <c r="H784" s="19">
        <f>#VALUE!</f>
        <v>0</v>
      </c>
      <c r="I784" s="19">
        <f>#VALUE!</f>
        <v>0</v>
      </c>
      <c r="J784" s="19">
        <f>#VALUE!</f>
        <v>0</v>
      </c>
      <c r="K784" s="22">
        <v>0</v>
      </c>
      <c r="L784" s="22">
        <v>0</v>
      </c>
      <c r="M784" s="22">
        <v>0</v>
      </c>
      <c r="N784" s="22">
        <v>0</v>
      </c>
      <c r="O784" s="17"/>
    </row>
    <row r="785" spans="1:15">
      <c r="A785" s="25">
        <v>780</v>
      </c>
      <c r="B785" s="26">
        <f>#VALUE!</f>
        <v>0</v>
      </c>
      <c r="C785" s="19">
        <f>#VALUE!</f>
        <v>0</v>
      </c>
      <c r="D785" s="26">
        <f>#VALUE!</f>
        <v>0</v>
      </c>
      <c r="E785" s="18">
        <f>#VALUE!</f>
        <v>0</v>
      </c>
      <c r="F785" s="22">
        <v>0</v>
      </c>
      <c r="G785" s="19">
        <f>#VALUE!</f>
        <v>0</v>
      </c>
      <c r="H785" s="19">
        <f>#VALUE!</f>
        <v>0</v>
      </c>
      <c r="I785" s="19">
        <f>#VALUE!</f>
        <v>0</v>
      </c>
      <c r="J785" s="19">
        <f>#VALUE!</f>
        <v>0</v>
      </c>
      <c r="K785" s="22">
        <v>0</v>
      </c>
      <c r="L785" s="22">
        <v>0</v>
      </c>
      <c r="M785" s="22">
        <v>0</v>
      </c>
      <c r="N785" s="22">
        <v>0</v>
      </c>
      <c r="O785" s="17"/>
    </row>
    <row r="786" spans="1:15">
      <c r="A786" s="25">
        <v>781</v>
      </c>
      <c r="B786" s="26">
        <f>#VALUE!</f>
        <v>0</v>
      </c>
      <c r="C786" s="19">
        <f>#VALUE!</f>
        <v>0</v>
      </c>
      <c r="D786" s="26">
        <f>#VALUE!</f>
        <v>0</v>
      </c>
      <c r="E786" s="18">
        <f>#VALUE!</f>
        <v>0</v>
      </c>
      <c r="F786" s="22">
        <v>0</v>
      </c>
      <c r="G786" s="19">
        <f>#VALUE!</f>
        <v>0</v>
      </c>
      <c r="H786" s="19">
        <f>#VALUE!</f>
        <v>0</v>
      </c>
      <c r="I786" s="19">
        <f>#VALUE!</f>
        <v>0</v>
      </c>
      <c r="J786" s="19">
        <f>#VALUE!</f>
        <v>0</v>
      </c>
      <c r="K786" s="22">
        <v>0</v>
      </c>
      <c r="L786" s="22">
        <v>0</v>
      </c>
      <c r="M786" s="22">
        <v>0</v>
      </c>
      <c r="N786" s="22">
        <v>0</v>
      </c>
      <c r="O786" s="17"/>
    </row>
    <row r="787" spans="1:15">
      <c r="A787" s="25">
        <v>782</v>
      </c>
      <c r="B787" s="26">
        <f>#VALUE!</f>
        <v>0</v>
      </c>
      <c r="C787" s="19">
        <f>#VALUE!</f>
        <v>0</v>
      </c>
      <c r="D787" s="26">
        <f>#VALUE!</f>
        <v>0</v>
      </c>
      <c r="E787" s="18">
        <f>#VALUE!</f>
        <v>0</v>
      </c>
      <c r="F787" s="22">
        <v>0</v>
      </c>
      <c r="G787" s="19">
        <f>#VALUE!</f>
        <v>0</v>
      </c>
      <c r="H787" s="19">
        <f>#VALUE!</f>
        <v>0</v>
      </c>
      <c r="I787" s="19">
        <f>#VALUE!</f>
        <v>0</v>
      </c>
      <c r="J787" s="19">
        <f>#VALUE!</f>
        <v>0</v>
      </c>
      <c r="K787" s="22">
        <v>0</v>
      </c>
      <c r="L787" s="22">
        <v>0</v>
      </c>
      <c r="M787" s="22">
        <v>0</v>
      </c>
      <c r="N787" s="22">
        <v>0</v>
      </c>
      <c r="O787" s="17"/>
    </row>
    <row r="788" spans="1:15">
      <c r="A788" s="25">
        <v>783</v>
      </c>
      <c r="B788" s="26">
        <f>#VALUE!</f>
        <v>0</v>
      </c>
      <c r="C788" s="19">
        <f>#VALUE!</f>
        <v>0</v>
      </c>
      <c r="D788" s="26">
        <f>#VALUE!</f>
        <v>0</v>
      </c>
      <c r="E788" s="18">
        <f>#VALUE!</f>
        <v>0</v>
      </c>
      <c r="F788" s="22">
        <v>0</v>
      </c>
      <c r="G788" s="19">
        <f>#VALUE!</f>
        <v>0</v>
      </c>
      <c r="H788" s="19">
        <f>#VALUE!</f>
        <v>0</v>
      </c>
      <c r="I788" s="19">
        <f>#VALUE!</f>
        <v>0</v>
      </c>
      <c r="J788" s="19">
        <f>#VALUE!</f>
        <v>0</v>
      </c>
      <c r="K788" s="22">
        <v>0</v>
      </c>
      <c r="L788" s="22">
        <v>0</v>
      </c>
      <c r="M788" s="22">
        <v>0</v>
      </c>
      <c r="N788" s="22">
        <v>0</v>
      </c>
      <c r="O788" s="17"/>
    </row>
    <row r="789" spans="1:15">
      <c r="A789" s="25">
        <v>784</v>
      </c>
      <c r="B789" s="26">
        <f>#VALUE!</f>
        <v>0</v>
      </c>
      <c r="C789" s="19">
        <f>#VALUE!</f>
        <v>0</v>
      </c>
      <c r="D789" s="26">
        <f>#VALUE!</f>
        <v>0</v>
      </c>
      <c r="E789" s="18">
        <f>#VALUE!</f>
        <v>0</v>
      </c>
      <c r="F789" s="22">
        <v>0</v>
      </c>
      <c r="G789" s="19">
        <f>#VALUE!</f>
        <v>0</v>
      </c>
      <c r="H789" s="19">
        <f>#VALUE!</f>
        <v>0</v>
      </c>
      <c r="I789" s="19">
        <f>#VALUE!</f>
        <v>0</v>
      </c>
      <c r="J789" s="19">
        <f>#VALUE!</f>
        <v>0</v>
      </c>
      <c r="K789" s="22">
        <v>0</v>
      </c>
      <c r="L789" s="22">
        <v>0</v>
      </c>
      <c r="M789" s="22">
        <v>0</v>
      </c>
      <c r="N789" s="22">
        <v>0</v>
      </c>
      <c r="O789" s="17"/>
    </row>
    <row r="790" spans="1:15">
      <c r="A790" s="25">
        <v>785</v>
      </c>
      <c r="B790" s="26">
        <f>#VALUE!</f>
        <v>0</v>
      </c>
      <c r="C790" s="19">
        <f>#VALUE!</f>
        <v>0</v>
      </c>
      <c r="D790" s="26">
        <f>#VALUE!</f>
        <v>0</v>
      </c>
      <c r="E790" s="18">
        <f>#VALUE!</f>
        <v>0</v>
      </c>
      <c r="F790" s="22">
        <v>0</v>
      </c>
      <c r="G790" s="19">
        <f>#VALUE!</f>
        <v>0</v>
      </c>
      <c r="H790" s="19">
        <f>#VALUE!</f>
        <v>0</v>
      </c>
      <c r="I790" s="19">
        <f>#VALUE!</f>
        <v>0</v>
      </c>
      <c r="J790" s="19">
        <f>#VALUE!</f>
        <v>0</v>
      </c>
      <c r="K790" s="22">
        <v>0</v>
      </c>
      <c r="L790" s="22">
        <v>0</v>
      </c>
      <c r="M790" s="22">
        <v>0</v>
      </c>
      <c r="N790" s="22">
        <v>0</v>
      </c>
      <c r="O790" s="17"/>
    </row>
    <row r="791" spans="1:15">
      <c r="A791" s="25">
        <v>786</v>
      </c>
      <c r="B791" s="26">
        <f>#VALUE!</f>
        <v>0</v>
      </c>
      <c r="C791" s="19">
        <f>#VALUE!</f>
        <v>0</v>
      </c>
      <c r="D791" s="26">
        <f>#VALUE!</f>
        <v>0</v>
      </c>
      <c r="E791" s="18">
        <f>#VALUE!</f>
        <v>0</v>
      </c>
      <c r="F791" s="22">
        <v>0</v>
      </c>
      <c r="G791" s="19">
        <f>#VALUE!</f>
        <v>0</v>
      </c>
      <c r="H791" s="19">
        <f>#VALUE!</f>
        <v>0</v>
      </c>
      <c r="I791" s="19">
        <f>#VALUE!</f>
        <v>0</v>
      </c>
      <c r="J791" s="19">
        <f>#VALUE!</f>
        <v>0</v>
      </c>
      <c r="K791" s="22">
        <v>0</v>
      </c>
      <c r="L791" s="22">
        <v>0</v>
      </c>
      <c r="M791" s="22">
        <v>0</v>
      </c>
      <c r="N791" s="22">
        <v>0</v>
      </c>
      <c r="O791" s="17"/>
    </row>
    <row r="792" spans="1:15">
      <c r="A792" s="25">
        <v>787</v>
      </c>
      <c r="B792" s="26">
        <f>#VALUE!</f>
        <v>0</v>
      </c>
      <c r="C792" s="19">
        <f>#VALUE!</f>
        <v>0</v>
      </c>
      <c r="D792" s="26">
        <f>#VALUE!</f>
        <v>0</v>
      </c>
      <c r="E792" s="18">
        <f>#VALUE!</f>
        <v>0</v>
      </c>
      <c r="F792" s="22">
        <v>0</v>
      </c>
      <c r="G792" s="19">
        <f>#VALUE!</f>
        <v>0</v>
      </c>
      <c r="H792" s="19">
        <f>#VALUE!</f>
        <v>0</v>
      </c>
      <c r="I792" s="19">
        <f>#VALUE!</f>
        <v>0</v>
      </c>
      <c r="J792" s="19">
        <f>#VALUE!</f>
        <v>0</v>
      </c>
      <c r="K792" s="22">
        <v>0</v>
      </c>
      <c r="L792" s="22">
        <v>0</v>
      </c>
      <c r="M792" s="22">
        <v>0</v>
      </c>
      <c r="N792" s="22">
        <v>0</v>
      </c>
      <c r="O792" s="17"/>
    </row>
    <row r="793" spans="1:15">
      <c r="A793" s="25">
        <v>788</v>
      </c>
      <c r="B793" s="26">
        <f>#VALUE!</f>
        <v>0</v>
      </c>
      <c r="C793" s="19">
        <f>#VALUE!</f>
        <v>0</v>
      </c>
      <c r="D793" s="26">
        <f>#VALUE!</f>
        <v>0</v>
      </c>
      <c r="E793" s="18">
        <f>#VALUE!</f>
        <v>0</v>
      </c>
      <c r="F793" s="22">
        <v>0</v>
      </c>
      <c r="G793" s="19">
        <f>#VALUE!</f>
        <v>0</v>
      </c>
      <c r="H793" s="19">
        <f>#VALUE!</f>
        <v>0</v>
      </c>
      <c r="I793" s="19">
        <f>#VALUE!</f>
        <v>0</v>
      </c>
      <c r="J793" s="19">
        <f>#VALUE!</f>
        <v>0</v>
      </c>
      <c r="K793" s="22">
        <v>0</v>
      </c>
      <c r="L793" s="22">
        <v>0</v>
      </c>
      <c r="M793" s="22">
        <v>0</v>
      </c>
      <c r="N793" s="22">
        <v>0</v>
      </c>
      <c r="O793" s="17"/>
    </row>
    <row r="794" spans="1:15">
      <c r="A794" s="25">
        <v>789</v>
      </c>
      <c r="B794" s="26">
        <f>#VALUE!</f>
        <v>0</v>
      </c>
      <c r="C794" s="19">
        <f>#VALUE!</f>
        <v>0</v>
      </c>
      <c r="D794" s="26">
        <f>#VALUE!</f>
        <v>0</v>
      </c>
      <c r="E794" s="18">
        <f>#VALUE!</f>
        <v>0</v>
      </c>
      <c r="F794" s="22">
        <v>0</v>
      </c>
      <c r="G794" s="19">
        <f>#VALUE!</f>
        <v>0</v>
      </c>
      <c r="H794" s="19">
        <f>#VALUE!</f>
        <v>0</v>
      </c>
      <c r="I794" s="19">
        <f>#VALUE!</f>
        <v>0</v>
      </c>
      <c r="J794" s="19">
        <f>#VALUE!</f>
        <v>0</v>
      </c>
      <c r="K794" s="22">
        <v>0</v>
      </c>
      <c r="L794" s="22">
        <v>0</v>
      </c>
      <c r="M794" s="22">
        <v>0</v>
      </c>
      <c r="N794" s="22">
        <v>0</v>
      </c>
      <c r="O794" s="17"/>
    </row>
    <row r="795" spans="1:15">
      <c r="A795" s="25">
        <v>790</v>
      </c>
      <c r="B795" s="26">
        <f>#VALUE!</f>
        <v>0</v>
      </c>
      <c r="C795" s="19">
        <f>#VALUE!</f>
        <v>0</v>
      </c>
      <c r="D795" s="26">
        <f>#VALUE!</f>
        <v>0</v>
      </c>
      <c r="E795" s="18">
        <f>#VALUE!</f>
        <v>0</v>
      </c>
      <c r="F795" s="22">
        <v>0</v>
      </c>
      <c r="G795" s="19">
        <f>#VALUE!</f>
        <v>0</v>
      </c>
      <c r="H795" s="19">
        <f>#VALUE!</f>
        <v>0</v>
      </c>
      <c r="I795" s="19">
        <f>#VALUE!</f>
        <v>0</v>
      </c>
      <c r="J795" s="19">
        <f>#VALUE!</f>
        <v>0</v>
      </c>
      <c r="K795" s="22">
        <v>0</v>
      </c>
      <c r="L795" s="22">
        <v>0</v>
      </c>
      <c r="M795" s="22">
        <v>0</v>
      </c>
      <c r="N795" s="22">
        <v>0</v>
      </c>
      <c r="O795" s="17"/>
    </row>
    <row r="796" spans="1:15">
      <c r="A796" s="25">
        <v>791</v>
      </c>
      <c r="B796" s="26">
        <f>#VALUE!</f>
        <v>0</v>
      </c>
      <c r="C796" s="19">
        <f>#VALUE!</f>
        <v>0</v>
      </c>
      <c r="D796" s="26">
        <f>#VALUE!</f>
        <v>0</v>
      </c>
      <c r="E796" s="18">
        <f>#VALUE!</f>
        <v>0</v>
      </c>
      <c r="F796" s="22">
        <v>0</v>
      </c>
      <c r="G796" s="19">
        <f>#VALUE!</f>
        <v>0</v>
      </c>
      <c r="H796" s="19">
        <f>#VALUE!</f>
        <v>0</v>
      </c>
      <c r="I796" s="19">
        <f>#VALUE!</f>
        <v>0</v>
      </c>
      <c r="J796" s="19">
        <f>#VALUE!</f>
        <v>0</v>
      </c>
      <c r="K796" s="22">
        <v>0</v>
      </c>
      <c r="L796" s="22">
        <v>0</v>
      </c>
      <c r="M796" s="22">
        <v>0</v>
      </c>
      <c r="N796" s="22">
        <v>0</v>
      </c>
      <c r="O796" s="17"/>
    </row>
    <row r="797" spans="1:15">
      <c r="A797" s="25">
        <v>792</v>
      </c>
      <c r="B797" s="26">
        <f>#VALUE!</f>
        <v>0</v>
      </c>
      <c r="C797" s="19">
        <f>#VALUE!</f>
        <v>0</v>
      </c>
      <c r="D797" s="26">
        <f>#VALUE!</f>
        <v>0</v>
      </c>
      <c r="E797" s="18">
        <f>#VALUE!</f>
        <v>0</v>
      </c>
      <c r="F797" s="22">
        <v>0</v>
      </c>
      <c r="G797" s="19">
        <f>#VALUE!</f>
        <v>0</v>
      </c>
      <c r="H797" s="19">
        <f>#VALUE!</f>
        <v>0</v>
      </c>
      <c r="I797" s="19">
        <f>#VALUE!</f>
        <v>0</v>
      </c>
      <c r="J797" s="19">
        <f>#VALUE!</f>
        <v>0</v>
      </c>
      <c r="K797" s="22">
        <v>0</v>
      </c>
      <c r="L797" s="22">
        <v>0</v>
      </c>
      <c r="M797" s="22">
        <v>0</v>
      </c>
      <c r="N797" s="22">
        <v>0</v>
      </c>
      <c r="O797" s="17"/>
    </row>
    <row r="798" spans="1:15">
      <c r="A798" s="25">
        <v>793</v>
      </c>
      <c r="B798" s="26">
        <f>#VALUE!</f>
        <v>0</v>
      </c>
      <c r="C798" s="19">
        <f>#VALUE!</f>
        <v>0</v>
      </c>
      <c r="D798" s="26">
        <f>#VALUE!</f>
        <v>0</v>
      </c>
      <c r="E798" s="18">
        <f>#VALUE!</f>
        <v>0</v>
      </c>
      <c r="F798" s="22">
        <v>0</v>
      </c>
      <c r="G798" s="19">
        <f>#VALUE!</f>
        <v>0</v>
      </c>
      <c r="H798" s="19">
        <f>#VALUE!</f>
        <v>0</v>
      </c>
      <c r="I798" s="19">
        <f>#VALUE!</f>
        <v>0</v>
      </c>
      <c r="J798" s="19">
        <f>#VALUE!</f>
        <v>0</v>
      </c>
      <c r="K798" s="22">
        <v>0</v>
      </c>
      <c r="L798" s="22">
        <v>0</v>
      </c>
      <c r="M798" s="22">
        <v>0</v>
      </c>
      <c r="N798" s="22">
        <v>0</v>
      </c>
      <c r="O798" s="17"/>
    </row>
    <row r="799" spans="1:15">
      <c r="A799" s="25">
        <v>794</v>
      </c>
      <c r="B799" s="26">
        <f>#VALUE!</f>
        <v>0</v>
      </c>
      <c r="C799" s="19">
        <f>#VALUE!</f>
        <v>0</v>
      </c>
      <c r="D799" s="26">
        <f>#VALUE!</f>
        <v>0</v>
      </c>
      <c r="E799" s="18">
        <f>#VALUE!</f>
        <v>0</v>
      </c>
      <c r="F799" s="22">
        <v>0</v>
      </c>
      <c r="G799" s="19">
        <f>#VALUE!</f>
        <v>0</v>
      </c>
      <c r="H799" s="19">
        <f>#VALUE!</f>
        <v>0</v>
      </c>
      <c r="I799" s="19">
        <f>#VALUE!</f>
        <v>0</v>
      </c>
      <c r="J799" s="19">
        <f>#VALUE!</f>
        <v>0</v>
      </c>
      <c r="K799" s="22">
        <v>0</v>
      </c>
      <c r="L799" s="22">
        <v>0</v>
      </c>
      <c r="M799" s="22">
        <v>0</v>
      </c>
      <c r="N799" s="22">
        <v>0</v>
      </c>
      <c r="O799" s="17"/>
    </row>
    <row r="800" spans="1:15">
      <c r="A800" s="25">
        <v>795</v>
      </c>
      <c r="B800" s="26">
        <f>#VALUE!</f>
        <v>0</v>
      </c>
      <c r="C800" s="19">
        <f>#VALUE!</f>
        <v>0</v>
      </c>
      <c r="D800" s="26">
        <f>#VALUE!</f>
        <v>0</v>
      </c>
      <c r="E800" s="18">
        <f>#VALUE!</f>
        <v>0</v>
      </c>
      <c r="F800" s="22">
        <v>0</v>
      </c>
      <c r="G800" s="19">
        <f>#VALUE!</f>
        <v>0</v>
      </c>
      <c r="H800" s="19">
        <f>#VALUE!</f>
        <v>0</v>
      </c>
      <c r="I800" s="19">
        <f>#VALUE!</f>
        <v>0</v>
      </c>
      <c r="J800" s="19">
        <f>#VALUE!</f>
        <v>0</v>
      </c>
      <c r="K800" s="22">
        <v>0</v>
      </c>
      <c r="L800" s="22">
        <v>0</v>
      </c>
      <c r="M800" s="22">
        <v>0</v>
      </c>
      <c r="N800" s="22">
        <v>0</v>
      </c>
      <c r="O800" s="17"/>
    </row>
    <row r="801" spans="1:15">
      <c r="A801" s="25">
        <v>796</v>
      </c>
      <c r="B801" s="26">
        <f>#VALUE!</f>
        <v>0</v>
      </c>
      <c r="C801" s="19">
        <f>#VALUE!</f>
        <v>0</v>
      </c>
      <c r="D801" s="26">
        <f>#VALUE!</f>
        <v>0</v>
      </c>
      <c r="E801" s="18">
        <f>#VALUE!</f>
        <v>0</v>
      </c>
      <c r="F801" s="22">
        <v>0</v>
      </c>
      <c r="G801" s="19">
        <f>#VALUE!</f>
        <v>0</v>
      </c>
      <c r="H801" s="19">
        <f>#VALUE!</f>
        <v>0</v>
      </c>
      <c r="I801" s="19">
        <f>#VALUE!</f>
        <v>0</v>
      </c>
      <c r="J801" s="19">
        <f>#VALUE!</f>
        <v>0</v>
      </c>
      <c r="K801" s="22">
        <v>0</v>
      </c>
      <c r="L801" s="22">
        <v>0</v>
      </c>
      <c r="M801" s="22">
        <v>0</v>
      </c>
      <c r="N801" s="22">
        <v>0</v>
      </c>
      <c r="O801" s="17"/>
    </row>
    <row r="802" spans="1:15">
      <c r="A802" s="25">
        <v>797</v>
      </c>
      <c r="B802" s="26">
        <f>#VALUE!</f>
        <v>0</v>
      </c>
      <c r="C802" s="19">
        <f>#VALUE!</f>
        <v>0</v>
      </c>
      <c r="D802" s="26">
        <f>#VALUE!</f>
        <v>0</v>
      </c>
      <c r="E802" s="18">
        <f>#VALUE!</f>
        <v>0</v>
      </c>
      <c r="F802" s="22">
        <v>0</v>
      </c>
      <c r="G802" s="19">
        <f>#VALUE!</f>
        <v>0</v>
      </c>
      <c r="H802" s="19">
        <f>#VALUE!</f>
        <v>0</v>
      </c>
      <c r="I802" s="19">
        <f>#VALUE!</f>
        <v>0</v>
      </c>
      <c r="J802" s="19">
        <f>#VALUE!</f>
        <v>0</v>
      </c>
      <c r="K802" s="22">
        <v>0</v>
      </c>
      <c r="L802" s="22">
        <v>0</v>
      </c>
      <c r="M802" s="22">
        <v>0</v>
      </c>
      <c r="N802" s="22">
        <v>0</v>
      </c>
      <c r="O802" s="17"/>
    </row>
    <row r="803" spans="1:15">
      <c r="A803" s="25">
        <v>798</v>
      </c>
      <c r="B803" s="26">
        <f>#VALUE!</f>
        <v>0</v>
      </c>
      <c r="C803" s="19">
        <f>#VALUE!</f>
        <v>0</v>
      </c>
      <c r="D803" s="26">
        <f>#VALUE!</f>
        <v>0</v>
      </c>
      <c r="E803" s="18">
        <f>#VALUE!</f>
        <v>0</v>
      </c>
      <c r="F803" s="22">
        <v>0</v>
      </c>
      <c r="G803" s="19">
        <f>#VALUE!</f>
        <v>0</v>
      </c>
      <c r="H803" s="19">
        <f>#VALUE!</f>
        <v>0</v>
      </c>
      <c r="I803" s="19">
        <f>#VALUE!</f>
        <v>0</v>
      </c>
      <c r="J803" s="19">
        <f>#VALUE!</f>
        <v>0</v>
      </c>
      <c r="K803" s="22">
        <v>0</v>
      </c>
      <c r="L803" s="22">
        <v>0</v>
      </c>
      <c r="M803" s="22">
        <v>0</v>
      </c>
      <c r="N803" s="22">
        <v>0</v>
      </c>
      <c r="O803" s="17"/>
    </row>
    <row r="804" spans="1:15">
      <c r="A804" s="25">
        <v>799</v>
      </c>
      <c r="B804" s="26">
        <f>#VALUE!</f>
        <v>0</v>
      </c>
      <c r="C804" s="19">
        <f>#VALUE!</f>
        <v>0</v>
      </c>
      <c r="D804" s="26">
        <f>#VALUE!</f>
        <v>0</v>
      </c>
      <c r="E804" s="18">
        <f>#VALUE!</f>
        <v>0</v>
      </c>
      <c r="F804" s="22">
        <v>0</v>
      </c>
      <c r="G804" s="19">
        <f>#VALUE!</f>
        <v>0</v>
      </c>
      <c r="H804" s="19">
        <f>#VALUE!</f>
        <v>0</v>
      </c>
      <c r="I804" s="19">
        <f>#VALUE!</f>
        <v>0</v>
      </c>
      <c r="J804" s="19">
        <f>#VALUE!</f>
        <v>0</v>
      </c>
      <c r="K804" s="22">
        <v>0</v>
      </c>
      <c r="L804" s="22">
        <v>0</v>
      </c>
      <c r="M804" s="22">
        <v>0</v>
      </c>
      <c r="N804" s="22">
        <v>0</v>
      </c>
      <c r="O804" s="17"/>
    </row>
    <row r="805" spans="1:15">
      <c r="A805" s="25">
        <v>800</v>
      </c>
      <c r="B805" s="26">
        <f>#VALUE!</f>
        <v>0</v>
      </c>
      <c r="C805" s="19">
        <f>#VALUE!</f>
        <v>0</v>
      </c>
      <c r="D805" s="26">
        <f>#VALUE!</f>
        <v>0</v>
      </c>
      <c r="E805" s="18">
        <f>#VALUE!</f>
        <v>0</v>
      </c>
      <c r="F805" s="22">
        <v>0</v>
      </c>
      <c r="G805" s="19">
        <f>#VALUE!</f>
        <v>0</v>
      </c>
      <c r="H805" s="19">
        <f>#VALUE!</f>
        <v>0</v>
      </c>
      <c r="I805" s="19">
        <f>#VALUE!</f>
        <v>0</v>
      </c>
      <c r="J805" s="19">
        <f>#VALUE!</f>
        <v>0</v>
      </c>
      <c r="K805" s="22">
        <v>0</v>
      </c>
      <c r="L805" s="22">
        <v>0</v>
      </c>
      <c r="M805" s="22">
        <v>0</v>
      </c>
      <c r="N805" s="22">
        <v>0</v>
      </c>
      <c r="O805" s="17"/>
    </row>
    <row r="806" spans="1:15">
      <c r="A806" s="25">
        <v>801</v>
      </c>
      <c r="B806" s="26">
        <f>#VALUE!</f>
        <v>0</v>
      </c>
      <c r="C806" s="19">
        <f>#VALUE!</f>
        <v>0</v>
      </c>
      <c r="D806" s="26">
        <f>#VALUE!</f>
        <v>0</v>
      </c>
      <c r="E806" s="18">
        <f>#VALUE!</f>
        <v>0</v>
      </c>
      <c r="F806" s="22">
        <v>0</v>
      </c>
      <c r="G806" s="19">
        <f>#VALUE!</f>
        <v>0</v>
      </c>
      <c r="H806" s="19">
        <f>#VALUE!</f>
        <v>0</v>
      </c>
      <c r="I806" s="19">
        <f>#VALUE!</f>
        <v>0</v>
      </c>
      <c r="J806" s="19">
        <f>#VALUE!</f>
        <v>0</v>
      </c>
      <c r="K806" s="22">
        <v>0</v>
      </c>
      <c r="L806" s="22">
        <v>0</v>
      </c>
      <c r="M806" s="22">
        <v>0</v>
      </c>
      <c r="N806" s="22">
        <v>0</v>
      </c>
      <c r="O806" s="17"/>
    </row>
    <row r="807" spans="1:15">
      <c r="A807" s="25">
        <v>802</v>
      </c>
      <c r="B807" s="26">
        <f>#VALUE!</f>
        <v>0</v>
      </c>
      <c r="C807" s="19">
        <f>#VALUE!</f>
        <v>0</v>
      </c>
      <c r="D807" s="26">
        <f>#VALUE!</f>
        <v>0</v>
      </c>
      <c r="E807" s="18">
        <f>#VALUE!</f>
        <v>0</v>
      </c>
      <c r="F807" s="22">
        <v>0</v>
      </c>
      <c r="G807" s="19">
        <f>#VALUE!</f>
        <v>0</v>
      </c>
      <c r="H807" s="19">
        <f>#VALUE!</f>
        <v>0</v>
      </c>
      <c r="I807" s="19">
        <f>#VALUE!</f>
        <v>0</v>
      </c>
      <c r="J807" s="19">
        <f>#VALUE!</f>
        <v>0</v>
      </c>
      <c r="K807" s="22">
        <v>0</v>
      </c>
      <c r="L807" s="22">
        <v>0</v>
      </c>
      <c r="M807" s="22">
        <v>0</v>
      </c>
      <c r="N807" s="22">
        <v>0</v>
      </c>
      <c r="O807" s="17"/>
    </row>
    <row r="808" spans="1:15">
      <c r="A808" s="25">
        <v>803</v>
      </c>
      <c r="B808" s="26">
        <f>#VALUE!</f>
        <v>0</v>
      </c>
      <c r="C808" s="19">
        <f>#VALUE!</f>
        <v>0</v>
      </c>
      <c r="D808" s="26">
        <f>#VALUE!</f>
        <v>0</v>
      </c>
      <c r="E808" s="18">
        <f>#VALUE!</f>
        <v>0</v>
      </c>
      <c r="F808" s="22">
        <v>0</v>
      </c>
      <c r="G808" s="19">
        <f>#VALUE!</f>
        <v>0</v>
      </c>
      <c r="H808" s="19">
        <f>#VALUE!</f>
        <v>0</v>
      </c>
      <c r="I808" s="19">
        <f>#VALUE!</f>
        <v>0</v>
      </c>
      <c r="J808" s="19">
        <f>#VALUE!</f>
        <v>0</v>
      </c>
      <c r="K808" s="22">
        <v>0</v>
      </c>
      <c r="L808" s="22">
        <v>0</v>
      </c>
      <c r="M808" s="22">
        <v>0</v>
      </c>
      <c r="N808" s="22">
        <v>0</v>
      </c>
      <c r="O808" s="17"/>
    </row>
    <row r="809" spans="1:15">
      <c r="A809" s="25">
        <v>804</v>
      </c>
      <c r="B809" s="26">
        <f>#VALUE!</f>
        <v>0</v>
      </c>
      <c r="C809" s="19">
        <f>#VALUE!</f>
        <v>0</v>
      </c>
      <c r="D809" s="26">
        <f>#VALUE!</f>
        <v>0</v>
      </c>
      <c r="E809" s="18">
        <f>#VALUE!</f>
        <v>0</v>
      </c>
      <c r="F809" s="22">
        <v>0</v>
      </c>
      <c r="G809" s="19">
        <f>#VALUE!</f>
        <v>0</v>
      </c>
      <c r="H809" s="19">
        <f>#VALUE!</f>
        <v>0</v>
      </c>
      <c r="I809" s="19">
        <f>#VALUE!</f>
        <v>0</v>
      </c>
      <c r="J809" s="19">
        <f>#VALUE!</f>
        <v>0</v>
      </c>
      <c r="K809" s="22">
        <v>0</v>
      </c>
      <c r="L809" s="22">
        <v>0</v>
      </c>
      <c r="M809" s="22">
        <v>0</v>
      </c>
      <c r="N809" s="22">
        <v>0</v>
      </c>
      <c r="O809" s="17"/>
    </row>
    <row r="810" spans="1:15">
      <c r="A810" s="25">
        <v>805</v>
      </c>
      <c r="B810" s="26">
        <f>#VALUE!</f>
        <v>0</v>
      </c>
      <c r="C810" s="19">
        <f>#VALUE!</f>
        <v>0</v>
      </c>
      <c r="D810" s="26">
        <f>#VALUE!</f>
        <v>0</v>
      </c>
      <c r="E810" s="18">
        <f>#VALUE!</f>
        <v>0</v>
      </c>
      <c r="F810" s="22">
        <v>0</v>
      </c>
      <c r="G810" s="19">
        <f>#VALUE!</f>
        <v>0</v>
      </c>
      <c r="H810" s="19">
        <f>#VALUE!</f>
        <v>0</v>
      </c>
      <c r="I810" s="19">
        <f>#VALUE!</f>
        <v>0</v>
      </c>
      <c r="J810" s="19">
        <f>#VALUE!</f>
        <v>0</v>
      </c>
      <c r="K810" s="22">
        <v>0</v>
      </c>
      <c r="L810" s="22">
        <v>0</v>
      </c>
      <c r="M810" s="22">
        <v>0</v>
      </c>
      <c r="N810" s="22">
        <v>0</v>
      </c>
      <c r="O810" s="17"/>
    </row>
    <row r="811" spans="1:15">
      <c r="A811" s="25">
        <v>806</v>
      </c>
      <c r="B811" s="26">
        <f>#VALUE!</f>
        <v>0</v>
      </c>
      <c r="C811" s="19">
        <f>#VALUE!</f>
        <v>0</v>
      </c>
      <c r="D811" s="26">
        <f>#VALUE!</f>
        <v>0</v>
      </c>
      <c r="E811" s="18">
        <f>#VALUE!</f>
        <v>0</v>
      </c>
      <c r="F811" s="22">
        <v>0</v>
      </c>
      <c r="G811" s="19">
        <f>#VALUE!</f>
        <v>0</v>
      </c>
      <c r="H811" s="19">
        <f>#VALUE!</f>
        <v>0</v>
      </c>
      <c r="I811" s="19">
        <f>#VALUE!</f>
        <v>0</v>
      </c>
      <c r="J811" s="19">
        <f>#VALUE!</f>
        <v>0</v>
      </c>
      <c r="K811" s="22">
        <v>0</v>
      </c>
      <c r="L811" s="22">
        <v>0</v>
      </c>
      <c r="M811" s="22">
        <v>0</v>
      </c>
      <c r="N811" s="22">
        <v>0</v>
      </c>
      <c r="O811" s="17"/>
    </row>
    <row r="812" spans="1:15">
      <c r="A812" s="25">
        <v>807</v>
      </c>
      <c r="B812" s="26">
        <f>#VALUE!</f>
        <v>0</v>
      </c>
      <c r="C812" s="19">
        <f>#VALUE!</f>
        <v>0</v>
      </c>
      <c r="D812" s="26">
        <f>#VALUE!</f>
        <v>0</v>
      </c>
      <c r="E812" s="18">
        <f>#VALUE!</f>
        <v>0</v>
      </c>
      <c r="F812" s="22">
        <v>0</v>
      </c>
      <c r="G812" s="19">
        <f>#VALUE!</f>
        <v>0</v>
      </c>
      <c r="H812" s="19">
        <f>#VALUE!</f>
        <v>0</v>
      </c>
      <c r="I812" s="19">
        <f>#VALUE!</f>
        <v>0</v>
      </c>
      <c r="J812" s="19">
        <f>#VALUE!</f>
        <v>0</v>
      </c>
      <c r="K812" s="22">
        <v>0</v>
      </c>
      <c r="L812" s="22">
        <v>0</v>
      </c>
      <c r="M812" s="22">
        <v>0</v>
      </c>
      <c r="N812" s="22">
        <v>0</v>
      </c>
      <c r="O812" s="17"/>
    </row>
    <row r="813" spans="1:15">
      <c r="A813" s="25">
        <v>808</v>
      </c>
      <c r="B813" s="26">
        <f>#VALUE!</f>
        <v>0</v>
      </c>
      <c r="C813" s="19">
        <f>#VALUE!</f>
        <v>0</v>
      </c>
      <c r="D813" s="26">
        <f>#VALUE!</f>
        <v>0</v>
      </c>
      <c r="E813" s="18">
        <f>#VALUE!</f>
        <v>0</v>
      </c>
      <c r="F813" s="22">
        <v>0</v>
      </c>
      <c r="G813" s="19">
        <f>#VALUE!</f>
        <v>0</v>
      </c>
      <c r="H813" s="19">
        <f>#VALUE!</f>
        <v>0</v>
      </c>
      <c r="I813" s="19">
        <f>#VALUE!</f>
        <v>0</v>
      </c>
      <c r="J813" s="19">
        <f>#VALUE!</f>
        <v>0</v>
      </c>
      <c r="K813" s="22">
        <v>0</v>
      </c>
      <c r="L813" s="22">
        <v>0</v>
      </c>
      <c r="M813" s="22">
        <v>0</v>
      </c>
      <c r="N813" s="22">
        <v>0</v>
      </c>
      <c r="O813" s="17"/>
    </row>
    <row r="814" spans="1:15">
      <c r="A814" s="25">
        <v>809</v>
      </c>
      <c r="B814" s="26">
        <f>#VALUE!</f>
        <v>0</v>
      </c>
      <c r="C814" s="19">
        <f>#VALUE!</f>
        <v>0</v>
      </c>
      <c r="D814" s="26">
        <f>#VALUE!</f>
        <v>0</v>
      </c>
      <c r="E814" s="18">
        <f>#VALUE!</f>
        <v>0</v>
      </c>
      <c r="F814" s="22">
        <v>0</v>
      </c>
      <c r="G814" s="19">
        <f>#VALUE!</f>
        <v>0</v>
      </c>
      <c r="H814" s="19">
        <f>#VALUE!</f>
        <v>0</v>
      </c>
      <c r="I814" s="19">
        <f>#VALUE!</f>
        <v>0</v>
      </c>
      <c r="J814" s="19">
        <f>#VALUE!</f>
        <v>0</v>
      </c>
      <c r="K814" s="22">
        <v>0</v>
      </c>
      <c r="L814" s="22">
        <v>0</v>
      </c>
      <c r="M814" s="22">
        <v>0</v>
      </c>
      <c r="N814" s="22">
        <v>0</v>
      </c>
      <c r="O814" s="17"/>
    </row>
    <row r="815" spans="1:15">
      <c r="A815" s="25">
        <v>810</v>
      </c>
      <c r="B815" s="26">
        <f>#VALUE!</f>
        <v>0</v>
      </c>
      <c r="C815" s="19">
        <f>#VALUE!</f>
        <v>0</v>
      </c>
      <c r="D815" s="26">
        <f>#VALUE!</f>
        <v>0</v>
      </c>
      <c r="E815" s="18">
        <f>#VALUE!</f>
        <v>0</v>
      </c>
      <c r="F815" s="22">
        <v>0</v>
      </c>
      <c r="G815" s="19">
        <f>#VALUE!</f>
        <v>0</v>
      </c>
      <c r="H815" s="19">
        <f>#VALUE!</f>
        <v>0</v>
      </c>
      <c r="I815" s="19">
        <f>#VALUE!</f>
        <v>0</v>
      </c>
      <c r="J815" s="19">
        <f>#VALUE!</f>
        <v>0</v>
      </c>
      <c r="K815" s="22">
        <v>0</v>
      </c>
      <c r="L815" s="22">
        <v>0</v>
      </c>
      <c r="M815" s="22">
        <v>0</v>
      </c>
      <c r="N815" s="22">
        <v>0</v>
      </c>
      <c r="O815" s="17"/>
    </row>
    <row r="816" spans="1:15">
      <c r="A816" s="25">
        <v>811</v>
      </c>
      <c r="B816" s="26">
        <f>#VALUE!</f>
        <v>0</v>
      </c>
      <c r="C816" s="19">
        <f>#VALUE!</f>
        <v>0</v>
      </c>
      <c r="D816" s="26">
        <f>#VALUE!</f>
        <v>0</v>
      </c>
      <c r="E816" s="18">
        <f>#VALUE!</f>
        <v>0</v>
      </c>
      <c r="F816" s="22">
        <v>0</v>
      </c>
      <c r="G816" s="19">
        <f>#VALUE!</f>
        <v>0</v>
      </c>
      <c r="H816" s="19">
        <f>#VALUE!</f>
        <v>0</v>
      </c>
      <c r="I816" s="19">
        <f>#VALUE!</f>
        <v>0</v>
      </c>
      <c r="J816" s="19">
        <f>#VALUE!</f>
        <v>0</v>
      </c>
      <c r="K816" s="22">
        <v>0</v>
      </c>
      <c r="L816" s="22">
        <v>0</v>
      </c>
      <c r="M816" s="22">
        <v>0</v>
      </c>
      <c r="N816" s="22">
        <v>0</v>
      </c>
      <c r="O816" s="17"/>
    </row>
    <row r="817" spans="1:15">
      <c r="A817" s="25">
        <v>812</v>
      </c>
      <c r="B817" s="26">
        <f>#VALUE!</f>
        <v>0</v>
      </c>
      <c r="C817" s="19">
        <f>#VALUE!</f>
        <v>0</v>
      </c>
      <c r="D817" s="26">
        <f>#VALUE!</f>
        <v>0</v>
      </c>
      <c r="E817" s="18">
        <f>#VALUE!</f>
        <v>0</v>
      </c>
      <c r="F817" s="22">
        <v>0</v>
      </c>
      <c r="G817" s="19">
        <f>#VALUE!</f>
        <v>0</v>
      </c>
      <c r="H817" s="19">
        <f>#VALUE!</f>
        <v>0</v>
      </c>
      <c r="I817" s="19">
        <f>#VALUE!</f>
        <v>0</v>
      </c>
      <c r="J817" s="19">
        <f>#VALUE!</f>
        <v>0</v>
      </c>
      <c r="K817" s="22">
        <v>0</v>
      </c>
      <c r="L817" s="22">
        <v>0</v>
      </c>
      <c r="M817" s="22">
        <v>0</v>
      </c>
      <c r="N817" s="22">
        <v>0</v>
      </c>
      <c r="O817" s="17"/>
    </row>
    <row r="818" spans="1:15">
      <c r="A818" s="25">
        <v>813</v>
      </c>
      <c r="B818" s="26">
        <f>#VALUE!</f>
        <v>0</v>
      </c>
      <c r="C818" s="19">
        <f>#VALUE!</f>
        <v>0</v>
      </c>
      <c r="D818" s="26">
        <f>#VALUE!</f>
        <v>0</v>
      </c>
      <c r="E818" s="18">
        <f>#VALUE!</f>
        <v>0</v>
      </c>
      <c r="F818" s="22">
        <v>0</v>
      </c>
      <c r="G818" s="19">
        <f>#VALUE!</f>
        <v>0</v>
      </c>
      <c r="H818" s="19">
        <f>#VALUE!</f>
        <v>0</v>
      </c>
      <c r="I818" s="19">
        <f>#VALUE!</f>
        <v>0</v>
      </c>
      <c r="J818" s="19">
        <f>#VALUE!</f>
        <v>0</v>
      </c>
      <c r="K818" s="22">
        <v>0</v>
      </c>
      <c r="L818" s="22">
        <v>0</v>
      </c>
      <c r="M818" s="22">
        <v>0</v>
      </c>
      <c r="N818" s="22">
        <v>0</v>
      </c>
      <c r="O818" s="17"/>
    </row>
    <row r="819" spans="1:15">
      <c r="A819" s="25">
        <v>814</v>
      </c>
      <c r="B819" s="26">
        <f>#VALUE!</f>
        <v>0</v>
      </c>
      <c r="C819" s="19">
        <f>#VALUE!</f>
        <v>0</v>
      </c>
      <c r="D819" s="26">
        <f>#VALUE!</f>
        <v>0</v>
      </c>
      <c r="E819" s="18">
        <f>#VALUE!</f>
        <v>0</v>
      </c>
      <c r="F819" s="22">
        <v>0</v>
      </c>
      <c r="G819" s="19">
        <f>#VALUE!</f>
        <v>0</v>
      </c>
      <c r="H819" s="19">
        <f>#VALUE!</f>
        <v>0</v>
      </c>
      <c r="I819" s="19">
        <f>#VALUE!</f>
        <v>0</v>
      </c>
      <c r="J819" s="19">
        <f>#VALUE!</f>
        <v>0</v>
      </c>
      <c r="K819" s="22">
        <v>0</v>
      </c>
      <c r="L819" s="22">
        <v>0</v>
      </c>
      <c r="M819" s="22">
        <v>0</v>
      </c>
      <c r="N819" s="22">
        <v>0</v>
      </c>
      <c r="O819" s="17"/>
    </row>
    <row r="820" spans="1:15">
      <c r="A820" s="25">
        <v>815</v>
      </c>
      <c r="B820" s="26">
        <f>#VALUE!</f>
        <v>0</v>
      </c>
      <c r="C820" s="19">
        <f>#VALUE!</f>
        <v>0</v>
      </c>
      <c r="D820" s="26">
        <f>#VALUE!</f>
        <v>0</v>
      </c>
      <c r="E820" s="18">
        <f>#VALUE!</f>
        <v>0</v>
      </c>
      <c r="F820" s="22">
        <v>0</v>
      </c>
      <c r="G820" s="19">
        <f>#VALUE!</f>
        <v>0</v>
      </c>
      <c r="H820" s="19">
        <f>#VALUE!</f>
        <v>0</v>
      </c>
      <c r="I820" s="19">
        <f>#VALUE!</f>
        <v>0</v>
      </c>
      <c r="J820" s="19">
        <f>#VALUE!</f>
        <v>0</v>
      </c>
      <c r="K820" s="22">
        <v>0</v>
      </c>
      <c r="L820" s="22">
        <v>0</v>
      </c>
      <c r="M820" s="22">
        <v>0</v>
      </c>
      <c r="N820" s="22">
        <v>0</v>
      </c>
      <c r="O820" s="17"/>
    </row>
    <row r="821" spans="1:15">
      <c r="A821" s="25">
        <v>816</v>
      </c>
      <c r="B821" s="26">
        <f>#VALUE!</f>
        <v>0</v>
      </c>
      <c r="C821" s="19">
        <f>#VALUE!</f>
        <v>0</v>
      </c>
      <c r="D821" s="26">
        <f>#VALUE!</f>
        <v>0</v>
      </c>
      <c r="E821" s="18">
        <f>#VALUE!</f>
        <v>0</v>
      </c>
      <c r="F821" s="22">
        <v>0</v>
      </c>
      <c r="G821" s="19">
        <f>#VALUE!</f>
        <v>0</v>
      </c>
      <c r="H821" s="19">
        <f>#VALUE!</f>
        <v>0</v>
      </c>
      <c r="I821" s="19">
        <f>#VALUE!</f>
        <v>0</v>
      </c>
      <c r="J821" s="19">
        <f>#VALUE!</f>
        <v>0</v>
      </c>
      <c r="K821" s="22">
        <v>0</v>
      </c>
      <c r="L821" s="22">
        <v>0</v>
      </c>
      <c r="M821" s="22">
        <v>0</v>
      </c>
      <c r="N821" s="22">
        <v>0</v>
      </c>
      <c r="O821" s="17"/>
    </row>
    <row r="822" spans="1:15">
      <c r="A822" s="25">
        <v>817</v>
      </c>
      <c r="B822" s="26">
        <f>#VALUE!</f>
        <v>0</v>
      </c>
      <c r="C822" s="19">
        <f>#VALUE!</f>
        <v>0</v>
      </c>
      <c r="D822" s="26">
        <f>#VALUE!</f>
        <v>0</v>
      </c>
      <c r="E822" s="18">
        <f>#VALUE!</f>
        <v>0</v>
      </c>
      <c r="F822" s="22">
        <v>0</v>
      </c>
      <c r="G822" s="19">
        <f>#VALUE!</f>
        <v>0</v>
      </c>
      <c r="H822" s="19">
        <f>#VALUE!</f>
        <v>0</v>
      </c>
      <c r="I822" s="19">
        <f>#VALUE!</f>
        <v>0</v>
      </c>
      <c r="J822" s="19">
        <f>#VALUE!</f>
        <v>0</v>
      </c>
      <c r="K822" s="22">
        <v>0</v>
      </c>
      <c r="L822" s="22">
        <v>0</v>
      </c>
      <c r="M822" s="22">
        <v>0</v>
      </c>
      <c r="N822" s="22">
        <v>0</v>
      </c>
      <c r="O822" s="17"/>
    </row>
    <row r="823" spans="1:15">
      <c r="A823" s="25">
        <v>818</v>
      </c>
      <c r="B823" s="26">
        <f>#VALUE!</f>
        <v>0</v>
      </c>
      <c r="C823" s="19">
        <f>#VALUE!</f>
        <v>0</v>
      </c>
      <c r="D823" s="26">
        <f>#VALUE!</f>
        <v>0</v>
      </c>
      <c r="E823" s="18">
        <f>#VALUE!</f>
        <v>0</v>
      </c>
      <c r="F823" s="22">
        <v>0</v>
      </c>
      <c r="G823" s="19">
        <f>#VALUE!</f>
        <v>0</v>
      </c>
      <c r="H823" s="19">
        <f>#VALUE!</f>
        <v>0</v>
      </c>
      <c r="I823" s="19">
        <f>#VALUE!</f>
        <v>0</v>
      </c>
      <c r="J823" s="19">
        <f>#VALUE!</f>
        <v>0</v>
      </c>
      <c r="K823" s="22">
        <v>0</v>
      </c>
      <c r="L823" s="22">
        <v>0</v>
      </c>
      <c r="M823" s="22">
        <v>0</v>
      </c>
      <c r="N823" s="22">
        <v>0</v>
      </c>
      <c r="O823" s="17"/>
    </row>
    <row r="824" spans="1:15">
      <c r="A824" s="25">
        <v>819</v>
      </c>
      <c r="B824" s="26">
        <f>#VALUE!</f>
        <v>0</v>
      </c>
      <c r="C824" s="19">
        <f>#VALUE!</f>
        <v>0</v>
      </c>
      <c r="D824" s="26">
        <f>#VALUE!</f>
        <v>0</v>
      </c>
      <c r="E824" s="18">
        <f>#VALUE!</f>
        <v>0</v>
      </c>
      <c r="F824" s="22">
        <v>0</v>
      </c>
      <c r="G824" s="19">
        <f>#VALUE!</f>
        <v>0</v>
      </c>
      <c r="H824" s="19">
        <f>#VALUE!</f>
        <v>0</v>
      </c>
      <c r="I824" s="19">
        <f>#VALUE!</f>
        <v>0</v>
      </c>
      <c r="J824" s="19">
        <f>#VALUE!</f>
        <v>0</v>
      </c>
      <c r="K824" s="22">
        <v>0</v>
      </c>
      <c r="L824" s="22">
        <v>0</v>
      </c>
      <c r="M824" s="22">
        <v>0</v>
      </c>
      <c r="N824" s="22">
        <v>0</v>
      </c>
      <c r="O824" s="17"/>
    </row>
    <row r="825" spans="1:15">
      <c r="A825" s="25">
        <v>820</v>
      </c>
      <c r="B825" s="26">
        <f>#VALUE!</f>
        <v>0</v>
      </c>
      <c r="C825" s="19">
        <f>#VALUE!</f>
        <v>0</v>
      </c>
      <c r="D825" s="26">
        <f>#VALUE!</f>
        <v>0</v>
      </c>
      <c r="E825" s="18">
        <f>#VALUE!</f>
        <v>0</v>
      </c>
      <c r="F825" s="22">
        <v>0</v>
      </c>
      <c r="G825" s="19">
        <f>#VALUE!</f>
        <v>0</v>
      </c>
      <c r="H825" s="19">
        <f>#VALUE!</f>
        <v>0</v>
      </c>
      <c r="I825" s="19">
        <f>#VALUE!</f>
        <v>0</v>
      </c>
      <c r="J825" s="19">
        <f>#VALUE!</f>
        <v>0</v>
      </c>
      <c r="K825" s="22">
        <v>0</v>
      </c>
      <c r="L825" s="22">
        <v>0</v>
      </c>
      <c r="M825" s="22">
        <v>0</v>
      </c>
      <c r="N825" s="22">
        <v>0</v>
      </c>
      <c r="O825" s="17"/>
    </row>
    <row r="826" spans="1:15">
      <c r="A826" s="25">
        <v>821</v>
      </c>
      <c r="B826" s="26">
        <f>#VALUE!</f>
        <v>0</v>
      </c>
      <c r="C826" s="19">
        <f>#VALUE!</f>
        <v>0</v>
      </c>
      <c r="D826" s="26">
        <f>#VALUE!</f>
        <v>0</v>
      </c>
      <c r="E826" s="18">
        <f>#VALUE!</f>
        <v>0</v>
      </c>
      <c r="F826" s="22">
        <v>0</v>
      </c>
      <c r="G826" s="19">
        <f>#VALUE!</f>
        <v>0</v>
      </c>
      <c r="H826" s="19">
        <f>#VALUE!</f>
        <v>0</v>
      </c>
      <c r="I826" s="19">
        <f>#VALUE!</f>
        <v>0</v>
      </c>
      <c r="J826" s="19">
        <f>#VALUE!</f>
        <v>0</v>
      </c>
      <c r="K826" s="22">
        <v>0</v>
      </c>
      <c r="L826" s="22">
        <v>0</v>
      </c>
      <c r="M826" s="22">
        <v>0</v>
      </c>
      <c r="N826" s="22">
        <v>0</v>
      </c>
      <c r="O826" s="17"/>
    </row>
    <row r="827" spans="1:15">
      <c r="A827" s="25">
        <v>822</v>
      </c>
      <c r="B827" s="26">
        <f>#VALUE!</f>
        <v>0</v>
      </c>
      <c r="C827" s="19">
        <f>#VALUE!</f>
        <v>0</v>
      </c>
      <c r="D827" s="26">
        <f>#VALUE!</f>
        <v>0</v>
      </c>
      <c r="E827" s="18">
        <f>#VALUE!</f>
        <v>0</v>
      </c>
      <c r="F827" s="22">
        <v>0</v>
      </c>
      <c r="G827" s="19">
        <f>#VALUE!</f>
        <v>0</v>
      </c>
      <c r="H827" s="19">
        <f>#VALUE!</f>
        <v>0</v>
      </c>
      <c r="I827" s="19">
        <f>#VALUE!</f>
        <v>0</v>
      </c>
      <c r="J827" s="19">
        <f>#VALUE!</f>
        <v>0</v>
      </c>
      <c r="K827" s="22">
        <v>0</v>
      </c>
      <c r="L827" s="22">
        <v>0</v>
      </c>
      <c r="M827" s="22">
        <v>0</v>
      </c>
      <c r="N827" s="22">
        <v>0</v>
      </c>
      <c r="O827" s="17"/>
    </row>
    <row r="828" spans="1:15">
      <c r="A828" s="25">
        <v>823</v>
      </c>
      <c r="B828" s="26">
        <f>#VALUE!</f>
        <v>0</v>
      </c>
      <c r="C828" s="19">
        <f>#VALUE!</f>
        <v>0</v>
      </c>
      <c r="D828" s="26">
        <f>#VALUE!</f>
        <v>0</v>
      </c>
      <c r="E828" s="18">
        <f>#VALUE!</f>
        <v>0</v>
      </c>
      <c r="F828" s="22">
        <v>0</v>
      </c>
      <c r="G828" s="19">
        <f>#VALUE!</f>
        <v>0</v>
      </c>
      <c r="H828" s="19">
        <f>#VALUE!</f>
        <v>0</v>
      </c>
      <c r="I828" s="19">
        <f>#VALUE!</f>
        <v>0</v>
      </c>
      <c r="J828" s="19">
        <f>#VALUE!</f>
        <v>0</v>
      </c>
      <c r="K828" s="22">
        <v>0</v>
      </c>
      <c r="L828" s="22">
        <v>0</v>
      </c>
      <c r="M828" s="22">
        <v>0</v>
      </c>
      <c r="N828" s="22">
        <v>0</v>
      </c>
      <c r="O828" s="17"/>
    </row>
    <row r="829" spans="1:15">
      <c r="A829" s="25">
        <v>824</v>
      </c>
      <c r="B829" s="26">
        <f>#VALUE!</f>
        <v>0</v>
      </c>
      <c r="C829" s="19">
        <f>#VALUE!</f>
        <v>0</v>
      </c>
      <c r="D829" s="26">
        <f>#VALUE!</f>
        <v>0</v>
      </c>
      <c r="E829" s="18">
        <f>#VALUE!</f>
        <v>0</v>
      </c>
      <c r="F829" s="22">
        <v>0</v>
      </c>
      <c r="G829" s="19">
        <f>#VALUE!</f>
        <v>0</v>
      </c>
      <c r="H829" s="19">
        <f>#VALUE!</f>
        <v>0</v>
      </c>
      <c r="I829" s="19">
        <f>#VALUE!</f>
        <v>0</v>
      </c>
      <c r="J829" s="19">
        <f>#VALUE!</f>
        <v>0</v>
      </c>
      <c r="K829" s="22">
        <v>0</v>
      </c>
      <c r="L829" s="22">
        <v>0</v>
      </c>
      <c r="M829" s="22">
        <v>0</v>
      </c>
      <c r="N829" s="22">
        <v>0</v>
      </c>
      <c r="O829" s="17"/>
    </row>
    <row r="830" spans="1:15">
      <c r="A830" s="25">
        <v>825</v>
      </c>
      <c r="B830" s="26">
        <f>#VALUE!</f>
        <v>0</v>
      </c>
      <c r="C830" s="19">
        <f>#VALUE!</f>
        <v>0</v>
      </c>
      <c r="D830" s="26">
        <f>#VALUE!</f>
        <v>0</v>
      </c>
      <c r="E830" s="18">
        <f>#VALUE!</f>
        <v>0</v>
      </c>
      <c r="F830" s="22">
        <v>0</v>
      </c>
      <c r="G830" s="19">
        <f>#VALUE!</f>
        <v>0</v>
      </c>
      <c r="H830" s="19">
        <f>#VALUE!</f>
        <v>0</v>
      </c>
      <c r="I830" s="19">
        <f>#VALUE!</f>
        <v>0</v>
      </c>
      <c r="J830" s="19">
        <f>#VALUE!</f>
        <v>0</v>
      </c>
      <c r="K830" s="22">
        <v>0</v>
      </c>
      <c r="L830" s="22">
        <v>0</v>
      </c>
      <c r="M830" s="22">
        <v>0</v>
      </c>
      <c r="N830" s="22">
        <v>0</v>
      </c>
      <c r="O830" s="17"/>
    </row>
    <row r="831" spans="1:15">
      <c r="A831" s="25">
        <v>826</v>
      </c>
      <c r="B831" s="26">
        <f>#VALUE!</f>
        <v>0</v>
      </c>
      <c r="C831" s="19">
        <f>#VALUE!</f>
        <v>0</v>
      </c>
      <c r="D831" s="26">
        <f>#VALUE!</f>
        <v>0</v>
      </c>
      <c r="E831" s="18">
        <f>#VALUE!</f>
        <v>0</v>
      </c>
      <c r="F831" s="22">
        <v>0</v>
      </c>
      <c r="G831" s="19">
        <f>#VALUE!</f>
        <v>0</v>
      </c>
      <c r="H831" s="19">
        <f>#VALUE!</f>
        <v>0</v>
      </c>
      <c r="I831" s="19">
        <f>#VALUE!</f>
        <v>0</v>
      </c>
      <c r="J831" s="19">
        <f>#VALUE!</f>
        <v>0</v>
      </c>
      <c r="K831" s="22">
        <v>0</v>
      </c>
      <c r="L831" s="22">
        <v>0</v>
      </c>
      <c r="M831" s="22">
        <v>0</v>
      </c>
      <c r="N831" s="22">
        <v>0</v>
      </c>
      <c r="O831" s="17"/>
    </row>
    <row r="832" spans="1:15">
      <c r="A832" s="25">
        <v>827</v>
      </c>
      <c r="B832" s="26">
        <f>#VALUE!</f>
        <v>0</v>
      </c>
      <c r="C832" s="19">
        <f>#VALUE!</f>
        <v>0</v>
      </c>
      <c r="D832" s="26">
        <f>#VALUE!</f>
        <v>0</v>
      </c>
      <c r="E832" s="18">
        <f>#VALUE!</f>
        <v>0</v>
      </c>
      <c r="F832" s="22">
        <v>0</v>
      </c>
      <c r="G832" s="19">
        <f>#VALUE!</f>
        <v>0</v>
      </c>
      <c r="H832" s="19">
        <f>#VALUE!</f>
        <v>0</v>
      </c>
      <c r="I832" s="19">
        <f>#VALUE!</f>
        <v>0</v>
      </c>
      <c r="J832" s="19">
        <f>#VALUE!</f>
        <v>0</v>
      </c>
      <c r="K832" s="22">
        <v>0</v>
      </c>
      <c r="L832" s="22">
        <v>0</v>
      </c>
      <c r="M832" s="22">
        <v>0</v>
      </c>
      <c r="N832" s="22">
        <v>0</v>
      </c>
      <c r="O832" s="17"/>
    </row>
    <row r="833" spans="1:15">
      <c r="A833" s="25">
        <v>828</v>
      </c>
      <c r="B833" s="26">
        <f>#VALUE!</f>
        <v>0</v>
      </c>
      <c r="C833" s="19">
        <f>#VALUE!</f>
        <v>0</v>
      </c>
      <c r="D833" s="26">
        <f>#VALUE!</f>
        <v>0</v>
      </c>
      <c r="E833" s="18">
        <f>#VALUE!</f>
        <v>0</v>
      </c>
      <c r="F833" s="22">
        <v>0</v>
      </c>
      <c r="G833" s="19">
        <f>#VALUE!</f>
        <v>0</v>
      </c>
      <c r="H833" s="19">
        <f>#VALUE!</f>
        <v>0</v>
      </c>
      <c r="I833" s="19">
        <f>#VALUE!</f>
        <v>0</v>
      </c>
      <c r="J833" s="19">
        <f>#VALUE!</f>
        <v>0</v>
      </c>
      <c r="K833" s="22">
        <v>0</v>
      </c>
      <c r="L833" s="22">
        <v>0</v>
      </c>
      <c r="M833" s="22">
        <v>0</v>
      </c>
      <c r="N833" s="22">
        <v>0</v>
      </c>
      <c r="O833" s="17"/>
    </row>
    <row r="834" spans="1:15">
      <c r="A834" s="25">
        <v>829</v>
      </c>
      <c r="B834" s="26">
        <f>#VALUE!</f>
        <v>0</v>
      </c>
      <c r="C834" s="19">
        <f>#VALUE!</f>
        <v>0</v>
      </c>
      <c r="D834" s="26">
        <f>#VALUE!</f>
        <v>0</v>
      </c>
      <c r="E834" s="18">
        <f>#VALUE!</f>
        <v>0</v>
      </c>
      <c r="F834" s="22">
        <v>0</v>
      </c>
      <c r="G834" s="19">
        <f>#VALUE!</f>
        <v>0</v>
      </c>
      <c r="H834" s="19">
        <f>#VALUE!</f>
        <v>0</v>
      </c>
      <c r="I834" s="19">
        <f>#VALUE!</f>
        <v>0</v>
      </c>
      <c r="J834" s="19">
        <f>#VALUE!</f>
        <v>0</v>
      </c>
      <c r="K834" s="22">
        <v>0</v>
      </c>
      <c r="L834" s="22">
        <v>0</v>
      </c>
      <c r="M834" s="22">
        <v>0</v>
      </c>
      <c r="N834" s="22">
        <v>0</v>
      </c>
      <c r="O834" s="17"/>
    </row>
    <row r="835" spans="1:15">
      <c r="A835" s="25">
        <v>830</v>
      </c>
      <c r="B835" s="26">
        <f>#VALUE!</f>
        <v>0</v>
      </c>
      <c r="C835" s="19">
        <f>#VALUE!</f>
        <v>0</v>
      </c>
      <c r="D835" s="26">
        <f>#VALUE!</f>
        <v>0</v>
      </c>
      <c r="E835" s="18">
        <f>#VALUE!</f>
        <v>0</v>
      </c>
      <c r="F835" s="22">
        <v>0</v>
      </c>
      <c r="G835" s="19">
        <f>#VALUE!</f>
        <v>0</v>
      </c>
      <c r="H835" s="19">
        <f>#VALUE!</f>
        <v>0</v>
      </c>
      <c r="I835" s="19">
        <f>#VALUE!</f>
        <v>0</v>
      </c>
      <c r="J835" s="19">
        <f>#VALUE!</f>
        <v>0</v>
      </c>
      <c r="K835" s="22">
        <v>0</v>
      </c>
      <c r="L835" s="22">
        <v>0</v>
      </c>
      <c r="M835" s="22">
        <v>0</v>
      </c>
      <c r="N835" s="22">
        <v>0</v>
      </c>
      <c r="O835" s="17"/>
    </row>
    <row r="836" spans="1:15">
      <c r="A836" s="25">
        <v>831</v>
      </c>
      <c r="B836" s="26">
        <f>#VALUE!</f>
        <v>0</v>
      </c>
      <c r="C836" s="19">
        <f>#VALUE!</f>
        <v>0</v>
      </c>
      <c r="D836" s="26">
        <f>#VALUE!</f>
        <v>0</v>
      </c>
      <c r="E836" s="18">
        <f>#VALUE!</f>
        <v>0</v>
      </c>
      <c r="F836" s="22">
        <v>0</v>
      </c>
      <c r="G836" s="19">
        <f>#VALUE!</f>
        <v>0</v>
      </c>
      <c r="H836" s="19">
        <f>#VALUE!</f>
        <v>0</v>
      </c>
      <c r="I836" s="19">
        <f>#VALUE!</f>
        <v>0</v>
      </c>
      <c r="J836" s="19">
        <f>#VALUE!</f>
        <v>0</v>
      </c>
      <c r="K836" s="22">
        <v>0</v>
      </c>
      <c r="L836" s="22">
        <v>0</v>
      </c>
      <c r="M836" s="22">
        <v>0</v>
      </c>
      <c r="N836" s="22">
        <v>0</v>
      </c>
      <c r="O836" s="17"/>
    </row>
    <row r="837" spans="1:15">
      <c r="A837" s="25">
        <v>832</v>
      </c>
      <c r="B837" s="26">
        <f>#VALUE!</f>
        <v>0</v>
      </c>
      <c r="C837" s="19">
        <f>#VALUE!</f>
        <v>0</v>
      </c>
      <c r="D837" s="26">
        <f>#VALUE!</f>
        <v>0</v>
      </c>
      <c r="E837" s="18">
        <f>#VALUE!</f>
        <v>0</v>
      </c>
      <c r="F837" s="22">
        <v>0</v>
      </c>
      <c r="G837" s="19">
        <f>#VALUE!</f>
        <v>0</v>
      </c>
      <c r="H837" s="19">
        <f>#VALUE!</f>
        <v>0</v>
      </c>
      <c r="I837" s="19">
        <f>#VALUE!</f>
        <v>0</v>
      </c>
      <c r="J837" s="19">
        <f>#VALUE!</f>
        <v>0</v>
      </c>
      <c r="K837" s="22">
        <v>0</v>
      </c>
      <c r="L837" s="22">
        <v>0</v>
      </c>
      <c r="M837" s="22">
        <v>0</v>
      </c>
      <c r="N837" s="22">
        <v>0</v>
      </c>
      <c r="O837" s="17"/>
    </row>
    <row r="838" spans="1:15">
      <c r="A838" s="25">
        <v>833</v>
      </c>
      <c r="B838" s="26">
        <f>#VALUE!</f>
        <v>0</v>
      </c>
      <c r="C838" s="19">
        <f>#VALUE!</f>
        <v>0</v>
      </c>
      <c r="D838" s="26">
        <f>#VALUE!</f>
        <v>0</v>
      </c>
      <c r="E838" s="18">
        <f>#VALUE!</f>
        <v>0</v>
      </c>
      <c r="F838" s="22">
        <v>0</v>
      </c>
      <c r="G838" s="19">
        <f>#VALUE!</f>
        <v>0</v>
      </c>
      <c r="H838" s="19">
        <f>#VALUE!</f>
        <v>0</v>
      </c>
      <c r="I838" s="19">
        <f>#VALUE!</f>
        <v>0</v>
      </c>
      <c r="J838" s="19">
        <f>#VALUE!</f>
        <v>0</v>
      </c>
      <c r="K838" s="22">
        <v>0</v>
      </c>
      <c r="L838" s="22">
        <v>0</v>
      </c>
      <c r="M838" s="22">
        <v>0</v>
      </c>
      <c r="N838" s="22">
        <v>0</v>
      </c>
      <c r="O838" s="17"/>
    </row>
    <row r="839" spans="1:15">
      <c r="A839" s="25">
        <v>834</v>
      </c>
      <c r="B839" s="26">
        <f>#VALUE!</f>
        <v>0</v>
      </c>
      <c r="C839" s="19">
        <f>#VALUE!</f>
        <v>0</v>
      </c>
      <c r="D839" s="26">
        <f>#VALUE!</f>
        <v>0</v>
      </c>
      <c r="E839" s="18">
        <f>#VALUE!</f>
        <v>0</v>
      </c>
      <c r="F839" s="22">
        <v>0</v>
      </c>
      <c r="G839" s="19">
        <f>#VALUE!</f>
        <v>0</v>
      </c>
      <c r="H839" s="19">
        <f>#VALUE!</f>
        <v>0</v>
      </c>
      <c r="I839" s="19">
        <f>#VALUE!</f>
        <v>0</v>
      </c>
      <c r="J839" s="19">
        <f>#VALUE!</f>
        <v>0</v>
      </c>
      <c r="K839" s="22">
        <v>0</v>
      </c>
      <c r="L839" s="22">
        <v>0</v>
      </c>
      <c r="M839" s="22">
        <v>0</v>
      </c>
      <c r="N839" s="22">
        <v>0</v>
      </c>
      <c r="O839" s="17"/>
    </row>
    <row r="840" spans="1:15">
      <c r="A840" s="25">
        <v>835</v>
      </c>
      <c r="B840" s="26">
        <f>#VALUE!</f>
        <v>0</v>
      </c>
      <c r="C840" s="19">
        <f>#VALUE!</f>
        <v>0</v>
      </c>
      <c r="D840" s="26">
        <f>#VALUE!</f>
        <v>0</v>
      </c>
      <c r="E840" s="18">
        <f>#VALUE!</f>
        <v>0</v>
      </c>
      <c r="F840" s="22">
        <v>0</v>
      </c>
      <c r="G840" s="19">
        <f>#VALUE!</f>
        <v>0</v>
      </c>
      <c r="H840" s="19">
        <f>#VALUE!</f>
        <v>0</v>
      </c>
      <c r="I840" s="19">
        <f>#VALUE!</f>
        <v>0</v>
      </c>
      <c r="J840" s="19">
        <f>#VALUE!</f>
        <v>0</v>
      </c>
      <c r="K840" s="22">
        <v>0</v>
      </c>
      <c r="L840" s="22">
        <v>0</v>
      </c>
      <c r="M840" s="22">
        <v>0</v>
      </c>
      <c r="N840" s="22">
        <v>0</v>
      </c>
      <c r="O840" s="17"/>
    </row>
    <row r="841" spans="1:15">
      <c r="A841" s="25">
        <v>836</v>
      </c>
      <c r="B841" s="26">
        <f>#VALUE!</f>
        <v>0</v>
      </c>
      <c r="C841" s="19">
        <f>#VALUE!</f>
        <v>0</v>
      </c>
      <c r="D841" s="26">
        <f>#VALUE!</f>
        <v>0</v>
      </c>
      <c r="E841" s="18">
        <f>#VALUE!</f>
        <v>0</v>
      </c>
      <c r="F841" s="22">
        <v>0</v>
      </c>
      <c r="G841" s="19">
        <f>#VALUE!</f>
        <v>0</v>
      </c>
      <c r="H841" s="19">
        <f>#VALUE!</f>
        <v>0</v>
      </c>
      <c r="I841" s="19">
        <f>#VALUE!</f>
        <v>0</v>
      </c>
      <c r="J841" s="19">
        <f>#VALUE!</f>
        <v>0</v>
      </c>
      <c r="K841" s="22">
        <v>0</v>
      </c>
      <c r="L841" s="22">
        <v>0</v>
      </c>
      <c r="M841" s="22">
        <v>0</v>
      </c>
      <c r="N841" s="22">
        <v>0</v>
      </c>
      <c r="O841" s="17"/>
    </row>
    <row r="842" spans="1:15">
      <c r="A842" s="25">
        <v>837</v>
      </c>
      <c r="B842" s="26">
        <f>#VALUE!</f>
        <v>0</v>
      </c>
      <c r="C842" s="19">
        <f>#VALUE!</f>
        <v>0</v>
      </c>
      <c r="D842" s="26">
        <f>#VALUE!</f>
        <v>0</v>
      </c>
      <c r="E842" s="18">
        <f>#VALUE!</f>
        <v>0</v>
      </c>
      <c r="F842" s="22">
        <v>0</v>
      </c>
      <c r="G842" s="19">
        <f>#VALUE!</f>
        <v>0</v>
      </c>
      <c r="H842" s="19">
        <f>#VALUE!</f>
        <v>0</v>
      </c>
      <c r="I842" s="19">
        <f>#VALUE!</f>
        <v>0</v>
      </c>
      <c r="J842" s="19">
        <f>#VALUE!</f>
        <v>0</v>
      </c>
      <c r="K842" s="22">
        <v>0</v>
      </c>
      <c r="L842" s="22">
        <v>0</v>
      </c>
      <c r="M842" s="22">
        <v>0</v>
      </c>
      <c r="N842" s="22">
        <v>0</v>
      </c>
      <c r="O842" s="17"/>
    </row>
    <row r="843" spans="1:15">
      <c r="A843" s="25">
        <v>838</v>
      </c>
      <c r="B843" s="26">
        <f>#VALUE!</f>
        <v>0</v>
      </c>
      <c r="C843" s="19">
        <f>#VALUE!</f>
        <v>0</v>
      </c>
      <c r="D843" s="26">
        <f>#VALUE!</f>
        <v>0</v>
      </c>
      <c r="E843" s="18">
        <f>#VALUE!</f>
        <v>0</v>
      </c>
      <c r="F843" s="22">
        <v>0</v>
      </c>
      <c r="G843" s="19">
        <f>#VALUE!</f>
        <v>0</v>
      </c>
      <c r="H843" s="19">
        <f>#VALUE!</f>
        <v>0</v>
      </c>
      <c r="I843" s="19">
        <f>#VALUE!</f>
        <v>0</v>
      </c>
      <c r="J843" s="19">
        <f>#VALUE!</f>
        <v>0</v>
      </c>
      <c r="K843" s="22">
        <v>0</v>
      </c>
      <c r="L843" s="22">
        <v>0</v>
      </c>
      <c r="M843" s="22">
        <v>0</v>
      </c>
      <c r="N843" s="22">
        <v>0</v>
      </c>
      <c r="O843" s="17"/>
    </row>
    <row r="844" spans="1:15">
      <c r="A844" s="25">
        <v>839</v>
      </c>
      <c r="B844" s="26">
        <f>#VALUE!</f>
        <v>0</v>
      </c>
      <c r="C844" s="19">
        <f>#VALUE!</f>
        <v>0</v>
      </c>
      <c r="D844" s="26">
        <f>#VALUE!</f>
        <v>0</v>
      </c>
      <c r="E844" s="18">
        <f>#VALUE!</f>
        <v>0</v>
      </c>
      <c r="F844" s="22">
        <v>0</v>
      </c>
      <c r="G844" s="19">
        <f>#VALUE!</f>
        <v>0</v>
      </c>
      <c r="H844" s="19">
        <f>#VALUE!</f>
        <v>0</v>
      </c>
      <c r="I844" s="19">
        <f>#VALUE!</f>
        <v>0</v>
      </c>
      <c r="J844" s="19">
        <f>#VALUE!</f>
        <v>0</v>
      </c>
      <c r="K844" s="22">
        <v>0</v>
      </c>
      <c r="L844" s="22">
        <v>0</v>
      </c>
      <c r="M844" s="22">
        <v>0</v>
      </c>
      <c r="N844" s="22">
        <v>0</v>
      </c>
      <c r="O844" s="17"/>
    </row>
    <row r="845" spans="1:15">
      <c r="A845" s="25">
        <v>840</v>
      </c>
      <c r="B845" s="26">
        <f>#VALUE!</f>
        <v>0</v>
      </c>
      <c r="C845" s="19">
        <f>#VALUE!</f>
        <v>0</v>
      </c>
      <c r="D845" s="26">
        <f>#VALUE!</f>
        <v>0</v>
      </c>
      <c r="E845" s="18">
        <f>#VALUE!</f>
        <v>0</v>
      </c>
      <c r="F845" s="22">
        <v>0</v>
      </c>
      <c r="G845" s="19">
        <f>#VALUE!</f>
        <v>0</v>
      </c>
      <c r="H845" s="19">
        <f>#VALUE!</f>
        <v>0</v>
      </c>
      <c r="I845" s="19">
        <f>#VALUE!</f>
        <v>0</v>
      </c>
      <c r="J845" s="19">
        <f>#VALUE!</f>
        <v>0</v>
      </c>
      <c r="K845" s="22">
        <v>0</v>
      </c>
      <c r="L845" s="22">
        <v>0</v>
      </c>
      <c r="M845" s="22">
        <v>0</v>
      </c>
      <c r="N845" s="22">
        <v>0</v>
      </c>
      <c r="O845" s="17"/>
    </row>
    <row r="846" spans="1:15">
      <c r="A846" s="25">
        <v>841</v>
      </c>
      <c r="B846" s="26">
        <f>#VALUE!</f>
        <v>0</v>
      </c>
      <c r="C846" s="19">
        <f>#VALUE!</f>
        <v>0</v>
      </c>
      <c r="D846" s="26">
        <f>#VALUE!</f>
        <v>0</v>
      </c>
      <c r="E846" s="18">
        <f>#VALUE!</f>
        <v>0</v>
      </c>
      <c r="F846" s="22">
        <v>0</v>
      </c>
      <c r="G846" s="19">
        <f>#VALUE!</f>
        <v>0</v>
      </c>
      <c r="H846" s="19">
        <f>#VALUE!</f>
        <v>0</v>
      </c>
      <c r="I846" s="19">
        <f>#VALUE!</f>
        <v>0</v>
      </c>
      <c r="J846" s="19">
        <f>#VALUE!</f>
        <v>0</v>
      </c>
      <c r="K846" s="22">
        <v>0</v>
      </c>
      <c r="L846" s="22">
        <v>0</v>
      </c>
      <c r="M846" s="22">
        <v>0</v>
      </c>
      <c r="N846" s="22">
        <v>0</v>
      </c>
      <c r="O846" s="17"/>
    </row>
    <row r="847" spans="1:15">
      <c r="A847" s="25">
        <v>842</v>
      </c>
      <c r="B847" s="26">
        <f>#VALUE!</f>
        <v>0</v>
      </c>
      <c r="C847" s="19">
        <f>#VALUE!</f>
        <v>0</v>
      </c>
      <c r="D847" s="26">
        <f>#VALUE!</f>
        <v>0</v>
      </c>
      <c r="E847" s="18">
        <f>#VALUE!</f>
        <v>0</v>
      </c>
      <c r="F847" s="22">
        <v>0</v>
      </c>
      <c r="G847" s="19">
        <f>#VALUE!</f>
        <v>0</v>
      </c>
      <c r="H847" s="19">
        <f>#VALUE!</f>
        <v>0</v>
      </c>
      <c r="I847" s="19">
        <f>#VALUE!</f>
        <v>0</v>
      </c>
      <c r="J847" s="19">
        <f>#VALUE!</f>
        <v>0</v>
      </c>
      <c r="K847" s="22">
        <v>0</v>
      </c>
      <c r="L847" s="22">
        <v>0</v>
      </c>
      <c r="M847" s="22">
        <v>0</v>
      </c>
      <c r="N847" s="22">
        <v>0</v>
      </c>
      <c r="O847" s="17"/>
    </row>
    <row r="848" spans="1:15">
      <c r="A848" s="25">
        <v>843</v>
      </c>
      <c r="B848" s="26">
        <f>#VALUE!</f>
        <v>0</v>
      </c>
      <c r="C848" s="19">
        <f>#VALUE!</f>
        <v>0</v>
      </c>
      <c r="D848" s="26">
        <f>#VALUE!</f>
        <v>0</v>
      </c>
      <c r="E848" s="18">
        <f>#VALUE!</f>
        <v>0</v>
      </c>
      <c r="F848" s="22">
        <v>0</v>
      </c>
      <c r="G848" s="19">
        <f>#VALUE!</f>
        <v>0</v>
      </c>
      <c r="H848" s="19">
        <f>#VALUE!</f>
        <v>0</v>
      </c>
      <c r="I848" s="19">
        <f>#VALUE!</f>
        <v>0</v>
      </c>
      <c r="J848" s="19">
        <f>#VALUE!</f>
        <v>0</v>
      </c>
      <c r="K848" s="22">
        <v>0</v>
      </c>
      <c r="L848" s="22">
        <v>0</v>
      </c>
      <c r="M848" s="22">
        <v>0</v>
      </c>
      <c r="N848" s="22">
        <v>0</v>
      </c>
      <c r="O848" s="17"/>
    </row>
    <row r="849" spans="1:15">
      <c r="A849" s="25">
        <v>844</v>
      </c>
      <c r="B849" s="26">
        <f>#VALUE!</f>
        <v>0</v>
      </c>
      <c r="C849" s="19">
        <f>#VALUE!</f>
        <v>0</v>
      </c>
      <c r="D849" s="26">
        <f>#VALUE!</f>
        <v>0</v>
      </c>
      <c r="E849" s="18">
        <f>#VALUE!</f>
        <v>0</v>
      </c>
      <c r="F849" s="22">
        <v>0</v>
      </c>
      <c r="G849" s="19">
        <f>#VALUE!</f>
        <v>0</v>
      </c>
      <c r="H849" s="19">
        <f>#VALUE!</f>
        <v>0</v>
      </c>
      <c r="I849" s="19">
        <f>#VALUE!</f>
        <v>0</v>
      </c>
      <c r="J849" s="19">
        <f>#VALUE!</f>
        <v>0</v>
      </c>
      <c r="K849" s="22">
        <v>0</v>
      </c>
      <c r="L849" s="22">
        <v>0</v>
      </c>
      <c r="M849" s="22">
        <v>0</v>
      </c>
      <c r="N849" s="22">
        <v>0</v>
      </c>
      <c r="O849" s="17"/>
    </row>
    <row r="850" spans="1:15">
      <c r="A850" s="25">
        <v>845</v>
      </c>
      <c r="B850" s="26">
        <f>#VALUE!</f>
        <v>0</v>
      </c>
      <c r="C850" s="19">
        <f>#VALUE!</f>
        <v>0</v>
      </c>
      <c r="D850" s="26">
        <f>#VALUE!</f>
        <v>0</v>
      </c>
      <c r="E850" s="18">
        <f>#VALUE!</f>
        <v>0</v>
      </c>
      <c r="F850" s="22">
        <v>0</v>
      </c>
      <c r="G850" s="19">
        <f>#VALUE!</f>
        <v>0</v>
      </c>
      <c r="H850" s="19">
        <f>#VALUE!</f>
        <v>0</v>
      </c>
      <c r="I850" s="19">
        <f>#VALUE!</f>
        <v>0</v>
      </c>
      <c r="J850" s="19">
        <f>#VALUE!</f>
        <v>0</v>
      </c>
      <c r="K850" s="22">
        <v>0</v>
      </c>
      <c r="L850" s="22">
        <v>0</v>
      </c>
      <c r="M850" s="22">
        <v>0</v>
      </c>
      <c r="N850" s="22">
        <v>0</v>
      </c>
      <c r="O850" s="17"/>
    </row>
    <row r="851" spans="1:15">
      <c r="A851" s="25">
        <v>846</v>
      </c>
      <c r="B851" s="26">
        <f>#VALUE!</f>
        <v>0</v>
      </c>
      <c r="C851" s="19">
        <f>#VALUE!</f>
        <v>0</v>
      </c>
      <c r="D851" s="26">
        <f>#VALUE!</f>
        <v>0</v>
      </c>
      <c r="E851" s="18">
        <f>#VALUE!</f>
        <v>0</v>
      </c>
      <c r="F851" s="22">
        <v>0</v>
      </c>
      <c r="G851" s="19">
        <f>#VALUE!</f>
        <v>0</v>
      </c>
      <c r="H851" s="19">
        <f>#VALUE!</f>
        <v>0</v>
      </c>
      <c r="I851" s="19">
        <f>#VALUE!</f>
        <v>0</v>
      </c>
      <c r="J851" s="19">
        <f>#VALUE!</f>
        <v>0</v>
      </c>
      <c r="K851" s="22">
        <v>0</v>
      </c>
      <c r="L851" s="22">
        <v>0</v>
      </c>
      <c r="M851" s="22">
        <v>0</v>
      </c>
      <c r="N851" s="22">
        <v>0</v>
      </c>
      <c r="O851" s="17"/>
    </row>
    <row r="852" spans="1:15">
      <c r="A852" s="25">
        <v>847</v>
      </c>
      <c r="B852" s="26">
        <f>#VALUE!</f>
        <v>0</v>
      </c>
      <c r="C852" s="19">
        <f>#VALUE!</f>
        <v>0</v>
      </c>
      <c r="D852" s="26">
        <f>#VALUE!</f>
        <v>0</v>
      </c>
      <c r="E852" s="18">
        <f>#VALUE!</f>
        <v>0</v>
      </c>
      <c r="F852" s="22">
        <v>0</v>
      </c>
      <c r="G852" s="19">
        <f>#VALUE!</f>
        <v>0</v>
      </c>
      <c r="H852" s="19">
        <f>#VALUE!</f>
        <v>0</v>
      </c>
      <c r="I852" s="19">
        <f>#VALUE!</f>
        <v>0</v>
      </c>
      <c r="J852" s="19">
        <f>#VALUE!</f>
        <v>0</v>
      </c>
      <c r="K852" s="22">
        <v>0</v>
      </c>
      <c r="L852" s="22">
        <v>0</v>
      </c>
      <c r="M852" s="22">
        <v>0</v>
      </c>
      <c r="N852" s="22">
        <v>0</v>
      </c>
      <c r="O852" s="17"/>
    </row>
    <row r="853" spans="1:15">
      <c r="A853" s="25">
        <v>848</v>
      </c>
      <c r="B853" s="26">
        <f>#VALUE!</f>
        <v>0</v>
      </c>
      <c r="C853" s="19">
        <f>#VALUE!</f>
        <v>0</v>
      </c>
      <c r="D853" s="26">
        <f>#VALUE!</f>
        <v>0</v>
      </c>
      <c r="E853" s="18">
        <f>#VALUE!</f>
        <v>0</v>
      </c>
      <c r="F853" s="22">
        <v>0</v>
      </c>
      <c r="G853" s="19">
        <f>#VALUE!</f>
        <v>0</v>
      </c>
      <c r="H853" s="19">
        <f>#VALUE!</f>
        <v>0</v>
      </c>
      <c r="I853" s="19">
        <f>#VALUE!</f>
        <v>0</v>
      </c>
      <c r="J853" s="19">
        <f>#VALUE!</f>
        <v>0</v>
      </c>
      <c r="K853" s="22">
        <v>0</v>
      </c>
      <c r="L853" s="22">
        <v>0</v>
      </c>
      <c r="M853" s="22">
        <v>0</v>
      </c>
      <c r="N853" s="22">
        <v>0</v>
      </c>
      <c r="O853" s="17"/>
    </row>
    <row r="854" spans="1:15">
      <c r="A854" s="25">
        <v>849</v>
      </c>
      <c r="B854" s="26">
        <f>#VALUE!</f>
        <v>0</v>
      </c>
      <c r="C854" s="19">
        <f>#VALUE!</f>
        <v>0</v>
      </c>
      <c r="D854" s="26">
        <f>#VALUE!</f>
        <v>0</v>
      </c>
      <c r="E854" s="18">
        <f>#VALUE!</f>
        <v>0</v>
      </c>
      <c r="F854" s="22">
        <v>0</v>
      </c>
      <c r="G854" s="19">
        <f>#VALUE!</f>
        <v>0</v>
      </c>
      <c r="H854" s="19">
        <f>#VALUE!</f>
        <v>0</v>
      </c>
      <c r="I854" s="19">
        <f>#VALUE!</f>
        <v>0</v>
      </c>
      <c r="J854" s="19">
        <f>#VALUE!</f>
        <v>0</v>
      </c>
      <c r="K854" s="22">
        <v>0</v>
      </c>
      <c r="L854" s="22">
        <v>0</v>
      </c>
      <c r="M854" s="22">
        <v>0</v>
      </c>
      <c r="N854" s="22">
        <v>0</v>
      </c>
      <c r="O854" s="17"/>
    </row>
    <row r="855" spans="1:15">
      <c r="A855" s="25">
        <v>850</v>
      </c>
      <c r="B855" s="26">
        <f>#VALUE!</f>
        <v>0</v>
      </c>
      <c r="C855" s="19">
        <f>#VALUE!</f>
        <v>0</v>
      </c>
      <c r="D855" s="26">
        <f>#VALUE!</f>
        <v>0</v>
      </c>
      <c r="E855" s="18">
        <f>#VALUE!</f>
        <v>0</v>
      </c>
      <c r="F855" s="22">
        <v>0</v>
      </c>
      <c r="G855" s="19">
        <f>#VALUE!</f>
        <v>0</v>
      </c>
      <c r="H855" s="19">
        <f>#VALUE!</f>
        <v>0</v>
      </c>
      <c r="I855" s="19">
        <f>#VALUE!</f>
        <v>0</v>
      </c>
      <c r="J855" s="19">
        <f>#VALUE!</f>
        <v>0</v>
      </c>
      <c r="K855" s="22">
        <v>0</v>
      </c>
      <c r="L855" s="22">
        <v>0</v>
      </c>
      <c r="M855" s="22">
        <v>0</v>
      </c>
      <c r="N855" s="22">
        <v>0</v>
      </c>
      <c r="O855" s="17"/>
    </row>
    <row r="856" spans="1:15">
      <c r="A856" s="25">
        <v>851</v>
      </c>
      <c r="B856" s="26">
        <f>#VALUE!</f>
        <v>0</v>
      </c>
      <c r="C856" s="19">
        <f>#VALUE!</f>
        <v>0</v>
      </c>
      <c r="D856" s="26">
        <f>#VALUE!</f>
        <v>0</v>
      </c>
      <c r="E856" s="18">
        <f>#VALUE!</f>
        <v>0</v>
      </c>
      <c r="F856" s="22">
        <v>0</v>
      </c>
      <c r="G856" s="19">
        <f>#VALUE!</f>
        <v>0</v>
      </c>
      <c r="H856" s="19">
        <f>#VALUE!</f>
        <v>0</v>
      </c>
      <c r="I856" s="19">
        <f>#VALUE!</f>
        <v>0</v>
      </c>
      <c r="J856" s="19">
        <f>#VALUE!</f>
        <v>0</v>
      </c>
      <c r="K856" s="22">
        <v>0</v>
      </c>
      <c r="L856" s="22">
        <v>0</v>
      </c>
      <c r="M856" s="22">
        <v>0</v>
      </c>
      <c r="N856" s="22">
        <v>0</v>
      </c>
      <c r="O856" s="17"/>
    </row>
    <row r="857" spans="1:15">
      <c r="A857" s="25">
        <v>852</v>
      </c>
      <c r="B857" s="26">
        <f>#VALUE!</f>
        <v>0</v>
      </c>
      <c r="C857" s="19">
        <f>#VALUE!</f>
        <v>0</v>
      </c>
      <c r="D857" s="26">
        <f>#VALUE!</f>
        <v>0</v>
      </c>
      <c r="E857" s="18">
        <f>#VALUE!</f>
        <v>0</v>
      </c>
      <c r="F857" s="22">
        <v>0</v>
      </c>
      <c r="G857" s="19">
        <f>#VALUE!</f>
        <v>0</v>
      </c>
      <c r="H857" s="19">
        <f>#VALUE!</f>
        <v>0</v>
      </c>
      <c r="I857" s="19">
        <f>#VALUE!</f>
        <v>0</v>
      </c>
      <c r="J857" s="19">
        <f>#VALUE!</f>
        <v>0</v>
      </c>
      <c r="K857" s="22">
        <v>0</v>
      </c>
      <c r="L857" s="22">
        <v>0</v>
      </c>
      <c r="M857" s="22">
        <v>0</v>
      </c>
      <c r="N857" s="22">
        <v>0</v>
      </c>
      <c r="O857" s="17"/>
    </row>
    <row r="858" spans="1:15">
      <c r="A858" s="25">
        <v>853</v>
      </c>
      <c r="B858" s="26">
        <f>#VALUE!</f>
        <v>0</v>
      </c>
      <c r="C858" s="19">
        <f>#VALUE!</f>
        <v>0</v>
      </c>
      <c r="D858" s="26">
        <f>#VALUE!</f>
        <v>0</v>
      </c>
      <c r="E858" s="18">
        <f>#VALUE!</f>
        <v>0</v>
      </c>
      <c r="F858" s="22">
        <v>0</v>
      </c>
      <c r="G858" s="19">
        <f>#VALUE!</f>
        <v>0</v>
      </c>
      <c r="H858" s="19">
        <f>#VALUE!</f>
        <v>0</v>
      </c>
      <c r="I858" s="19">
        <f>#VALUE!</f>
        <v>0</v>
      </c>
      <c r="J858" s="19">
        <f>#VALUE!</f>
        <v>0</v>
      </c>
      <c r="K858" s="22">
        <v>0</v>
      </c>
      <c r="L858" s="22">
        <v>0</v>
      </c>
      <c r="M858" s="22">
        <v>0</v>
      </c>
      <c r="N858" s="22">
        <v>0</v>
      </c>
      <c r="O858" s="17"/>
    </row>
    <row r="859" spans="1:15">
      <c r="A859" s="25">
        <v>854</v>
      </c>
      <c r="B859" s="26">
        <f>#VALUE!</f>
        <v>0</v>
      </c>
      <c r="C859" s="19">
        <f>#VALUE!</f>
        <v>0</v>
      </c>
      <c r="D859" s="26">
        <f>#VALUE!</f>
        <v>0</v>
      </c>
      <c r="E859" s="18">
        <f>#VALUE!</f>
        <v>0</v>
      </c>
      <c r="F859" s="22">
        <v>0</v>
      </c>
      <c r="G859" s="19">
        <f>#VALUE!</f>
        <v>0</v>
      </c>
      <c r="H859" s="19">
        <f>#VALUE!</f>
        <v>0</v>
      </c>
      <c r="I859" s="19">
        <f>#VALUE!</f>
        <v>0</v>
      </c>
      <c r="J859" s="19">
        <f>#VALUE!</f>
        <v>0</v>
      </c>
      <c r="K859" s="22">
        <v>0</v>
      </c>
      <c r="L859" s="22">
        <v>0</v>
      </c>
      <c r="M859" s="22">
        <v>0</v>
      </c>
      <c r="N859" s="22">
        <v>0</v>
      </c>
      <c r="O859" s="17"/>
    </row>
    <row r="860" spans="1:15">
      <c r="A860" s="25">
        <v>855</v>
      </c>
      <c r="B860" s="26">
        <f>#VALUE!</f>
        <v>0</v>
      </c>
      <c r="C860" s="19">
        <f>#VALUE!</f>
        <v>0</v>
      </c>
      <c r="D860" s="26">
        <f>#VALUE!</f>
        <v>0</v>
      </c>
      <c r="E860" s="18">
        <f>#VALUE!</f>
        <v>0</v>
      </c>
      <c r="F860" s="22">
        <v>0</v>
      </c>
      <c r="G860" s="19">
        <f>#VALUE!</f>
        <v>0</v>
      </c>
      <c r="H860" s="19">
        <f>#VALUE!</f>
        <v>0</v>
      </c>
      <c r="I860" s="19">
        <f>#VALUE!</f>
        <v>0</v>
      </c>
      <c r="J860" s="19">
        <f>#VALUE!</f>
        <v>0</v>
      </c>
      <c r="K860" s="22">
        <v>0</v>
      </c>
      <c r="L860" s="22">
        <v>0</v>
      </c>
      <c r="M860" s="22">
        <v>0</v>
      </c>
      <c r="N860" s="22">
        <v>0</v>
      </c>
      <c r="O860" s="17"/>
    </row>
    <row r="861" spans="1:15">
      <c r="A861" s="25">
        <v>856</v>
      </c>
      <c r="B861" s="26">
        <f>#VALUE!</f>
        <v>0</v>
      </c>
      <c r="C861" s="19">
        <f>#VALUE!</f>
        <v>0</v>
      </c>
      <c r="D861" s="26">
        <f>#VALUE!</f>
        <v>0</v>
      </c>
      <c r="E861" s="18">
        <f>#VALUE!</f>
        <v>0</v>
      </c>
      <c r="F861" s="22">
        <v>0</v>
      </c>
      <c r="G861" s="19">
        <f>#VALUE!</f>
        <v>0</v>
      </c>
      <c r="H861" s="19">
        <f>#VALUE!</f>
        <v>0</v>
      </c>
      <c r="I861" s="19">
        <f>#VALUE!</f>
        <v>0</v>
      </c>
      <c r="J861" s="19">
        <f>#VALUE!</f>
        <v>0</v>
      </c>
      <c r="K861" s="22">
        <v>0</v>
      </c>
      <c r="L861" s="22">
        <v>0</v>
      </c>
      <c r="M861" s="22">
        <v>0</v>
      </c>
      <c r="N861" s="22">
        <v>0</v>
      </c>
      <c r="O861" s="17"/>
    </row>
    <row r="862" spans="1:15">
      <c r="A862" s="25">
        <v>857</v>
      </c>
      <c r="B862" s="26">
        <f>#VALUE!</f>
        <v>0</v>
      </c>
      <c r="C862" s="19">
        <f>#VALUE!</f>
        <v>0</v>
      </c>
      <c r="D862" s="26">
        <f>#VALUE!</f>
        <v>0</v>
      </c>
      <c r="E862" s="18">
        <f>#VALUE!</f>
        <v>0</v>
      </c>
      <c r="F862" s="22">
        <v>0</v>
      </c>
      <c r="G862" s="19">
        <f>#VALUE!</f>
        <v>0</v>
      </c>
      <c r="H862" s="19">
        <f>#VALUE!</f>
        <v>0</v>
      </c>
      <c r="I862" s="19">
        <f>#VALUE!</f>
        <v>0</v>
      </c>
      <c r="J862" s="19">
        <f>#VALUE!</f>
        <v>0</v>
      </c>
      <c r="K862" s="22">
        <v>0</v>
      </c>
      <c r="L862" s="22">
        <v>0</v>
      </c>
      <c r="M862" s="22">
        <v>0</v>
      </c>
      <c r="N862" s="22">
        <v>0</v>
      </c>
      <c r="O862" s="17"/>
    </row>
    <row r="863" spans="1:15">
      <c r="A863" s="25">
        <v>858</v>
      </c>
      <c r="B863" s="26">
        <f>#VALUE!</f>
        <v>0</v>
      </c>
      <c r="C863" s="19">
        <f>#VALUE!</f>
        <v>0</v>
      </c>
      <c r="D863" s="26">
        <f>#VALUE!</f>
        <v>0</v>
      </c>
      <c r="E863" s="18">
        <f>#VALUE!</f>
        <v>0</v>
      </c>
      <c r="F863" s="22">
        <v>0</v>
      </c>
      <c r="G863" s="19">
        <f>#VALUE!</f>
        <v>0</v>
      </c>
      <c r="H863" s="19">
        <f>#VALUE!</f>
        <v>0</v>
      </c>
      <c r="I863" s="19">
        <f>#VALUE!</f>
        <v>0</v>
      </c>
      <c r="J863" s="19">
        <f>#VALUE!</f>
        <v>0</v>
      </c>
      <c r="K863" s="22">
        <v>0</v>
      </c>
      <c r="L863" s="22">
        <v>0</v>
      </c>
      <c r="M863" s="22">
        <v>0</v>
      </c>
      <c r="N863" s="22">
        <v>0</v>
      </c>
      <c r="O863" s="17"/>
    </row>
    <row r="864" spans="1:15">
      <c r="A864" s="25">
        <v>859</v>
      </c>
      <c r="B864" s="26">
        <f>#VALUE!</f>
        <v>0</v>
      </c>
      <c r="C864" s="19">
        <f>#VALUE!</f>
        <v>0</v>
      </c>
      <c r="D864" s="26">
        <f>#VALUE!</f>
        <v>0</v>
      </c>
      <c r="E864" s="18">
        <f>#VALUE!</f>
        <v>0</v>
      </c>
      <c r="F864" s="22">
        <v>0</v>
      </c>
      <c r="G864" s="19">
        <f>#VALUE!</f>
        <v>0</v>
      </c>
      <c r="H864" s="19">
        <f>#VALUE!</f>
        <v>0</v>
      </c>
      <c r="I864" s="19">
        <f>#VALUE!</f>
        <v>0</v>
      </c>
      <c r="J864" s="19">
        <f>#VALUE!</f>
        <v>0</v>
      </c>
      <c r="K864" s="22">
        <v>0</v>
      </c>
      <c r="L864" s="22">
        <v>0</v>
      </c>
      <c r="M864" s="22">
        <v>0</v>
      </c>
      <c r="N864" s="22">
        <v>0</v>
      </c>
      <c r="O864" s="17"/>
    </row>
    <row r="865" spans="1:15">
      <c r="A865" s="25">
        <v>860</v>
      </c>
      <c r="B865" s="26">
        <f>#VALUE!</f>
        <v>0</v>
      </c>
      <c r="C865" s="19">
        <f>#VALUE!</f>
        <v>0</v>
      </c>
      <c r="D865" s="26">
        <f>#VALUE!</f>
        <v>0</v>
      </c>
      <c r="E865" s="18">
        <f>#VALUE!</f>
        <v>0</v>
      </c>
      <c r="F865" s="22">
        <v>0</v>
      </c>
      <c r="G865" s="19">
        <f>#VALUE!</f>
        <v>0</v>
      </c>
      <c r="H865" s="19">
        <f>#VALUE!</f>
        <v>0</v>
      </c>
      <c r="I865" s="19">
        <f>#VALUE!</f>
        <v>0</v>
      </c>
      <c r="J865" s="19">
        <f>#VALUE!</f>
        <v>0</v>
      </c>
      <c r="K865" s="22">
        <v>0</v>
      </c>
      <c r="L865" s="22">
        <v>0</v>
      </c>
      <c r="M865" s="22">
        <v>0</v>
      </c>
      <c r="N865" s="22">
        <v>0</v>
      </c>
      <c r="O865" s="17"/>
    </row>
    <row r="866" spans="1:15">
      <c r="A866" s="25">
        <v>861</v>
      </c>
      <c r="B866" s="26">
        <f>#VALUE!</f>
        <v>0</v>
      </c>
      <c r="C866" s="19">
        <f>#VALUE!</f>
        <v>0</v>
      </c>
      <c r="D866" s="26">
        <f>#VALUE!</f>
        <v>0</v>
      </c>
      <c r="E866" s="18">
        <f>#VALUE!</f>
        <v>0</v>
      </c>
      <c r="F866" s="22">
        <v>0</v>
      </c>
      <c r="G866" s="19">
        <f>#VALUE!</f>
        <v>0</v>
      </c>
      <c r="H866" s="19">
        <f>#VALUE!</f>
        <v>0</v>
      </c>
      <c r="I866" s="19">
        <f>#VALUE!</f>
        <v>0</v>
      </c>
      <c r="J866" s="19">
        <f>#VALUE!</f>
        <v>0</v>
      </c>
      <c r="K866" s="22">
        <v>0</v>
      </c>
      <c r="L866" s="22">
        <v>0</v>
      </c>
      <c r="M866" s="22">
        <v>0</v>
      </c>
      <c r="N866" s="22">
        <v>0</v>
      </c>
      <c r="O866" s="17"/>
    </row>
    <row r="867" spans="1:15">
      <c r="A867" s="25">
        <v>862</v>
      </c>
      <c r="B867" s="26">
        <f>#VALUE!</f>
        <v>0</v>
      </c>
      <c r="C867" s="19">
        <f>#VALUE!</f>
        <v>0</v>
      </c>
      <c r="D867" s="26">
        <f>#VALUE!</f>
        <v>0</v>
      </c>
      <c r="E867" s="18">
        <f>#VALUE!</f>
        <v>0</v>
      </c>
      <c r="F867" s="22">
        <v>0</v>
      </c>
      <c r="G867" s="19">
        <f>#VALUE!</f>
        <v>0</v>
      </c>
      <c r="H867" s="19">
        <f>#VALUE!</f>
        <v>0</v>
      </c>
      <c r="I867" s="19">
        <f>#VALUE!</f>
        <v>0</v>
      </c>
      <c r="J867" s="19">
        <f>#VALUE!</f>
        <v>0</v>
      </c>
      <c r="K867" s="22">
        <v>0</v>
      </c>
      <c r="L867" s="22">
        <v>0</v>
      </c>
      <c r="M867" s="22">
        <v>0</v>
      </c>
      <c r="N867" s="22">
        <v>0</v>
      </c>
      <c r="O867" s="17"/>
    </row>
    <row r="868" spans="1:15">
      <c r="A868" s="25">
        <v>863</v>
      </c>
      <c r="B868" s="26">
        <f>#VALUE!</f>
        <v>0</v>
      </c>
      <c r="C868" s="19">
        <f>#VALUE!</f>
        <v>0</v>
      </c>
      <c r="D868" s="26">
        <f>#VALUE!</f>
        <v>0</v>
      </c>
      <c r="E868" s="18">
        <f>#VALUE!</f>
        <v>0</v>
      </c>
      <c r="F868" s="22">
        <v>0</v>
      </c>
      <c r="G868" s="19">
        <f>#VALUE!</f>
        <v>0</v>
      </c>
      <c r="H868" s="19">
        <f>#VALUE!</f>
        <v>0</v>
      </c>
      <c r="I868" s="19">
        <f>#VALUE!</f>
        <v>0</v>
      </c>
      <c r="J868" s="19">
        <f>#VALUE!</f>
        <v>0</v>
      </c>
      <c r="K868" s="22">
        <v>0</v>
      </c>
      <c r="L868" s="22">
        <v>0</v>
      </c>
      <c r="M868" s="22">
        <v>0</v>
      </c>
      <c r="N868" s="22">
        <v>0</v>
      </c>
      <c r="O868" s="17"/>
    </row>
    <row r="869" spans="1:15">
      <c r="A869" s="25">
        <v>864</v>
      </c>
      <c r="B869" s="26">
        <f>#VALUE!</f>
        <v>0</v>
      </c>
      <c r="C869" s="19">
        <f>#VALUE!</f>
        <v>0</v>
      </c>
      <c r="D869" s="26">
        <f>#VALUE!</f>
        <v>0</v>
      </c>
      <c r="E869" s="18">
        <f>#VALUE!</f>
        <v>0</v>
      </c>
      <c r="F869" s="22">
        <v>0</v>
      </c>
      <c r="G869" s="19">
        <f>#VALUE!</f>
        <v>0</v>
      </c>
      <c r="H869" s="19">
        <f>#VALUE!</f>
        <v>0</v>
      </c>
      <c r="I869" s="19">
        <f>#VALUE!</f>
        <v>0</v>
      </c>
      <c r="J869" s="19">
        <f>#VALUE!</f>
        <v>0</v>
      </c>
      <c r="K869" s="22">
        <v>0</v>
      </c>
      <c r="L869" s="22">
        <v>0</v>
      </c>
      <c r="M869" s="22">
        <v>0</v>
      </c>
      <c r="N869" s="22">
        <v>0</v>
      </c>
      <c r="O869" s="17"/>
    </row>
    <row r="870" spans="1:15">
      <c r="A870" s="25">
        <v>865</v>
      </c>
      <c r="B870" s="26">
        <f>#VALUE!</f>
        <v>0</v>
      </c>
      <c r="C870" s="19">
        <f>#VALUE!</f>
        <v>0</v>
      </c>
      <c r="D870" s="26">
        <f>#VALUE!</f>
        <v>0</v>
      </c>
      <c r="E870" s="18">
        <f>#VALUE!</f>
        <v>0</v>
      </c>
      <c r="F870" s="22">
        <v>0</v>
      </c>
      <c r="G870" s="19">
        <f>#VALUE!</f>
        <v>0</v>
      </c>
      <c r="H870" s="19">
        <f>#VALUE!</f>
        <v>0</v>
      </c>
      <c r="I870" s="19">
        <f>#VALUE!</f>
        <v>0</v>
      </c>
      <c r="J870" s="19">
        <f>#VALUE!</f>
        <v>0</v>
      </c>
      <c r="K870" s="22">
        <v>0</v>
      </c>
      <c r="L870" s="22">
        <v>0</v>
      </c>
      <c r="M870" s="22">
        <v>0</v>
      </c>
      <c r="N870" s="22">
        <v>0</v>
      </c>
      <c r="O870" s="17"/>
    </row>
    <row r="871" spans="1:15">
      <c r="A871" s="25">
        <v>866</v>
      </c>
      <c r="B871" s="26">
        <f>#VALUE!</f>
        <v>0</v>
      </c>
      <c r="C871" s="19">
        <f>#VALUE!</f>
        <v>0</v>
      </c>
      <c r="D871" s="26">
        <f>#VALUE!</f>
        <v>0</v>
      </c>
      <c r="E871" s="18">
        <f>#VALUE!</f>
        <v>0</v>
      </c>
      <c r="F871" s="22">
        <v>0</v>
      </c>
      <c r="G871" s="19">
        <f>#VALUE!</f>
        <v>0</v>
      </c>
      <c r="H871" s="19">
        <f>#VALUE!</f>
        <v>0</v>
      </c>
      <c r="I871" s="19">
        <f>#VALUE!</f>
        <v>0</v>
      </c>
      <c r="J871" s="19">
        <f>#VALUE!</f>
        <v>0</v>
      </c>
      <c r="K871" s="22">
        <v>0</v>
      </c>
      <c r="L871" s="22">
        <v>0</v>
      </c>
      <c r="M871" s="22">
        <v>0</v>
      </c>
      <c r="N871" s="22">
        <v>0</v>
      </c>
      <c r="O871" s="17"/>
    </row>
    <row r="872" spans="1:15">
      <c r="A872" s="25">
        <v>867</v>
      </c>
      <c r="B872" s="26">
        <f>#VALUE!</f>
        <v>0</v>
      </c>
      <c r="C872" s="19">
        <f>#VALUE!</f>
        <v>0</v>
      </c>
      <c r="D872" s="26">
        <f>#VALUE!</f>
        <v>0</v>
      </c>
      <c r="E872" s="18">
        <f>#VALUE!</f>
        <v>0</v>
      </c>
      <c r="F872" s="22">
        <v>0</v>
      </c>
      <c r="G872" s="19">
        <f>#VALUE!</f>
        <v>0</v>
      </c>
      <c r="H872" s="19">
        <f>#VALUE!</f>
        <v>0</v>
      </c>
      <c r="I872" s="19">
        <f>#VALUE!</f>
        <v>0</v>
      </c>
      <c r="J872" s="19">
        <f>#VALUE!</f>
        <v>0</v>
      </c>
      <c r="K872" s="22">
        <v>0</v>
      </c>
      <c r="L872" s="22">
        <v>0</v>
      </c>
      <c r="M872" s="22">
        <v>0</v>
      </c>
      <c r="N872" s="22">
        <v>0</v>
      </c>
      <c r="O872" s="17"/>
    </row>
    <row r="873" spans="1:15">
      <c r="A873" s="25">
        <v>868</v>
      </c>
      <c r="B873" s="26">
        <f>#VALUE!</f>
        <v>0</v>
      </c>
      <c r="C873" s="19">
        <f>#VALUE!</f>
        <v>0</v>
      </c>
      <c r="D873" s="26">
        <f>#VALUE!</f>
        <v>0</v>
      </c>
      <c r="E873" s="18">
        <f>#VALUE!</f>
        <v>0</v>
      </c>
      <c r="F873" s="22">
        <v>0</v>
      </c>
      <c r="G873" s="19">
        <f>#VALUE!</f>
        <v>0</v>
      </c>
      <c r="H873" s="19">
        <f>#VALUE!</f>
        <v>0</v>
      </c>
      <c r="I873" s="19">
        <f>#VALUE!</f>
        <v>0</v>
      </c>
      <c r="J873" s="19">
        <f>#VALUE!</f>
        <v>0</v>
      </c>
      <c r="K873" s="22">
        <v>0</v>
      </c>
      <c r="L873" s="22">
        <v>0</v>
      </c>
      <c r="M873" s="22">
        <v>0</v>
      </c>
      <c r="N873" s="22">
        <v>0</v>
      </c>
      <c r="O873" s="17"/>
    </row>
    <row r="874" spans="1:15">
      <c r="A874" s="25">
        <v>869</v>
      </c>
      <c r="B874" s="26">
        <f>#VALUE!</f>
        <v>0</v>
      </c>
      <c r="C874" s="19">
        <f>#VALUE!</f>
        <v>0</v>
      </c>
      <c r="D874" s="26">
        <f>#VALUE!</f>
        <v>0</v>
      </c>
      <c r="E874" s="18">
        <f>#VALUE!</f>
        <v>0</v>
      </c>
      <c r="F874" s="22">
        <v>0</v>
      </c>
      <c r="G874" s="19">
        <f>#VALUE!</f>
        <v>0</v>
      </c>
      <c r="H874" s="19">
        <f>#VALUE!</f>
        <v>0</v>
      </c>
      <c r="I874" s="19">
        <f>#VALUE!</f>
        <v>0</v>
      </c>
      <c r="J874" s="19">
        <f>#VALUE!</f>
        <v>0</v>
      </c>
      <c r="K874" s="22">
        <v>0</v>
      </c>
      <c r="L874" s="22">
        <v>0</v>
      </c>
      <c r="M874" s="22">
        <v>0</v>
      </c>
      <c r="N874" s="22">
        <v>0</v>
      </c>
      <c r="O874" s="17"/>
    </row>
    <row r="875" spans="1:15">
      <c r="A875" s="25">
        <v>870</v>
      </c>
      <c r="B875" s="26">
        <f>#VALUE!</f>
        <v>0</v>
      </c>
      <c r="C875" s="19">
        <f>#VALUE!</f>
        <v>0</v>
      </c>
      <c r="D875" s="26">
        <f>#VALUE!</f>
        <v>0</v>
      </c>
      <c r="E875" s="18">
        <f>#VALUE!</f>
        <v>0</v>
      </c>
      <c r="F875" s="22">
        <v>0</v>
      </c>
      <c r="G875" s="19">
        <f>#VALUE!</f>
        <v>0</v>
      </c>
      <c r="H875" s="19">
        <f>#VALUE!</f>
        <v>0</v>
      </c>
      <c r="I875" s="19">
        <f>#VALUE!</f>
        <v>0</v>
      </c>
      <c r="J875" s="19">
        <f>#VALUE!</f>
        <v>0</v>
      </c>
      <c r="K875" s="22">
        <v>0</v>
      </c>
      <c r="L875" s="22">
        <v>0</v>
      </c>
      <c r="M875" s="22">
        <v>0</v>
      </c>
      <c r="N875" s="22">
        <v>0</v>
      </c>
      <c r="O875" s="17"/>
    </row>
    <row r="876" spans="1:15">
      <c r="A876" s="25">
        <v>871</v>
      </c>
      <c r="B876" s="26">
        <f>#VALUE!</f>
        <v>0</v>
      </c>
      <c r="C876" s="19">
        <f>#VALUE!</f>
        <v>0</v>
      </c>
      <c r="D876" s="26">
        <f>#VALUE!</f>
        <v>0</v>
      </c>
      <c r="E876" s="18">
        <f>#VALUE!</f>
        <v>0</v>
      </c>
      <c r="F876" s="22">
        <v>0</v>
      </c>
      <c r="G876" s="19">
        <f>#VALUE!</f>
        <v>0</v>
      </c>
      <c r="H876" s="19">
        <f>#VALUE!</f>
        <v>0</v>
      </c>
      <c r="I876" s="19">
        <f>#VALUE!</f>
        <v>0</v>
      </c>
      <c r="J876" s="19">
        <f>#VALUE!</f>
        <v>0</v>
      </c>
      <c r="K876" s="22">
        <v>0</v>
      </c>
      <c r="L876" s="22">
        <v>0</v>
      </c>
      <c r="M876" s="22">
        <v>0</v>
      </c>
      <c r="N876" s="22">
        <v>0</v>
      </c>
      <c r="O876" s="17"/>
    </row>
    <row r="877" spans="1:15">
      <c r="A877" s="25">
        <v>872</v>
      </c>
      <c r="B877" s="26">
        <f>#VALUE!</f>
        <v>0</v>
      </c>
      <c r="C877" s="19">
        <f>#VALUE!</f>
        <v>0</v>
      </c>
      <c r="D877" s="26">
        <f>#VALUE!</f>
        <v>0</v>
      </c>
      <c r="E877" s="18">
        <f>#VALUE!</f>
        <v>0</v>
      </c>
      <c r="F877" s="22">
        <v>0</v>
      </c>
      <c r="G877" s="19">
        <f>#VALUE!</f>
        <v>0</v>
      </c>
      <c r="H877" s="19">
        <f>#VALUE!</f>
        <v>0</v>
      </c>
      <c r="I877" s="19">
        <f>#VALUE!</f>
        <v>0</v>
      </c>
      <c r="J877" s="19">
        <f>#VALUE!</f>
        <v>0</v>
      </c>
      <c r="K877" s="22">
        <v>0</v>
      </c>
      <c r="L877" s="22">
        <v>0</v>
      </c>
      <c r="M877" s="22">
        <v>0</v>
      </c>
      <c r="N877" s="22">
        <v>0</v>
      </c>
      <c r="O877" s="17"/>
    </row>
    <row r="878" spans="1:15">
      <c r="A878" s="25">
        <v>873</v>
      </c>
      <c r="B878" s="26">
        <f>#VALUE!</f>
        <v>0</v>
      </c>
      <c r="C878" s="19">
        <f>#VALUE!</f>
        <v>0</v>
      </c>
      <c r="D878" s="26">
        <f>#VALUE!</f>
        <v>0</v>
      </c>
      <c r="E878" s="18">
        <f>#VALUE!</f>
        <v>0</v>
      </c>
      <c r="F878" s="22">
        <v>0</v>
      </c>
      <c r="G878" s="19">
        <f>#VALUE!</f>
        <v>0</v>
      </c>
      <c r="H878" s="19">
        <f>#VALUE!</f>
        <v>0</v>
      </c>
      <c r="I878" s="19">
        <f>#VALUE!</f>
        <v>0</v>
      </c>
      <c r="J878" s="19">
        <f>#VALUE!</f>
        <v>0</v>
      </c>
      <c r="K878" s="22">
        <v>0</v>
      </c>
      <c r="L878" s="22">
        <v>0</v>
      </c>
      <c r="M878" s="22">
        <v>0</v>
      </c>
      <c r="N878" s="22">
        <v>0</v>
      </c>
      <c r="O878" s="17"/>
    </row>
    <row r="879" spans="1:15">
      <c r="A879" s="25">
        <v>874</v>
      </c>
      <c r="B879" s="26">
        <f>#VALUE!</f>
        <v>0</v>
      </c>
      <c r="C879" s="19">
        <f>#VALUE!</f>
        <v>0</v>
      </c>
      <c r="D879" s="26">
        <f>#VALUE!</f>
        <v>0</v>
      </c>
      <c r="E879" s="18">
        <f>#VALUE!</f>
        <v>0</v>
      </c>
      <c r="F879" s="22">
        <v>0</v>
      </c>
      <c r="G879" s="19">
        <f>#VALUE!</f>
        <v>0</v>
      </c>
      <c r="H879" s="19">
        <f>#VALUE!</f>
        <v>0</v>
      </c>
      <c r="I879" s="19">
        <f>#VALUE!</f>
        <v>0</v>
      </c>
      <c r="J879" s="19">
        <f>#VALUE!</f>
        <v>0</v>
      </c>
      <c r="K879" s="22">
        <v>0</v>
      </c>
      <c r="L879" s="22">
        <v>0</v>
      </c>
      <c r="M879" s="22">
        <v>0</v>
      </c>
      <c r="N879" s="22">
        <v>0</v>
      </c>
      <c r="O879" s="17"/>
    </row>
    <row r="880" spans="1:15">
      <c r="A880" s="25">
        <v>875</v>
      </c>
      <c r="B880" s="26">
        <f>#VALUE!</f>
        <v>0</v>
      </c>
      <c r="C880" s="19">
        <f>#VALUE!</f>
        <v>0</v>
      </c>
      <c r="D880" s="26">
        <f>#VALUE!</f>
        <v>0</v>
      </c>
      <c r="E880" s="18">
        <f>#VALUE!</f>
        <v>0</v>
      </c>
      <c r="F880" s="22">
        <v>0</v>
      </c>
      <c r="G880" s="19">
        <f>#VALUE!</f>
        <v>0</v>
      </c>
      <c r="H880" s="19">
        <f>#VALUE!</f>
        <v>0</v>
      </c>
      <c r="I880" s="19">
        <f>#VALUE!</f>
        <v>0</v>
      </c>
      <c r="J880" s="19">
        <f>#VALUE!</f>
        <v>0</v>
      </c>
      <c r="K880" s="22">
        <v>0</v>
      </c>
      <c r="L880" s="22">
        <v>0</v>
      </c>
      <c r="M880" s="22">
        <v>0</v>
      </c>
      <c r="N880" s="22">
        <v>0</v>
      </c>
      <c r="O880" s="17"/>
    </row>
    <row r="881" spans="1:15">
      <c r="A881" s="25">
        <v>876</v>
      </c>
      <c r="B881" s="26">
        <f>#VALUE!</f>
        <v>0</v>
      </c>
      <c r="C881" s="19">
        <f>#VALUE!</f>
        <v>0</v>
      </c>
      <c r="D881" s="26">
        <f>#VALUE!</f>
        <v>0</v>
      </c>
      <c r="E881" s="18">
        <f>#VALUE!</f>
        <v>0</v>
      </c>
      <c r="F881" s="22">
        <v>0</v>
      </c>
      <c r="G881" s="19">
        <f>#VALUE!</f>
        <v>0</v>
      </c>
      <c r="H881" s="19">
        <f>#VALUE!</f>
        <v>0</v>
      </c>
      <c r="I881" s="19">
        <f>#VALUE!</f>
        <v>0</v>
      </c>
      <c r="J881" s="19">
        <f>#VALUE!</f>
        <v>0</v>
      </c>
      <c r="K881" s="22">
        <v>0</v>
      </c>
      <c r="L881" s="22">
        <v>0</v>
      </c>
      <c r="M881" s="22">
        <v>0</v>
      </c>
      <c r="N881" s="22">
        <v>0</v>
      </c>
      <c r="O881" s="17"/>
    </row>
    <row r="882" spans="1:15">
      <c r="A882" s="25">
        <v>877</v>
      </c>
      <c r="B882" s="26">
        <f>#VALUE!</f>
        <v>0</v>
      </c>
      <c r="C882" s="19">
        <f>#VALUE!</f>
        <v>0</v>
      </c>
      <c r="D882" s="26">
        <f>#VALUE!</f>
        <v>0</v>
      </c>
      <c r="E882" s="18">
        <f>#VALUE!</f>
        <v>0</v>
      </c>
      <c r="F882" s="22">
        <v>0</v>
      </c>
      <c r="G882" s="19">
        <f>#VALUE!</f>
        <v>0</v>
      </c>
      <c r="H882" s="19">
        <f>#VALUE!</f>
        <v>0</v>
      </c>
      <c r="I882" s="19">
        <f>#VALUE!</f>
        <v>0</v>
      </c>
      <c r="J882" s="19">
        <f>#VALUE!</f>
        <v>0</v>
      </c>
      <c r="K882" s="22">
        <v>0</v>
      </c>
      <c r="L882" s="22">
        <v>0</v>
      </c>
      <c r="M882" s="22">
        <v>0</v>
      </c>
      <c r="N882" s="22">
        <v>0</v>
      </c>
      <c r="O882" s="17"/>
    </row>
    <row r="883" spans="1:15">
      <c r="A883" s="25">
        <v>878</v>
      </c>
      <c r="B883" s="26">
        <f>#VALUE!</f>
        <v>0</v>
      </c>
      <c r="C883" s="19">
        <f>#VALUE!</f>
        <v>0</v>
      </c>
      <c r="D883" s="26">
        <f>#VALUE!</f>
        <v>0</v>
      </c>
      <c r="E883" s="18">
        <f>#VALUE!</f>
        <v>0</v>
      </c>
      <c r="F883" s="22">
        <v>0</v>
      </c>
      <c r="G883" s="19">
        <f>#VALUE!</f>
        <v>0</v>
      </c>
      <c r="H883" s="19">
        <f>#VALUE!</f>
        <v>0</v>
      </c>
      <c r="I883" s="19">
        <f>#VALUE!</f>
        <v>0</v>
      </c>
      <c r="J883" s="19">
        <f>#VALUE!</f>
        <v>0</v>
      </c>
      <c r="K883" s="22">
        <v>0</v>
      </c>
      <c r="L883" s="22">
        <v>0</v>
      </c>
      <c r="M883" s="22">
        <v>0</v>
      </c>
      <c r="N883" s="22">
        <v>0</v>
      </c>
      <c r="O883" s="17"/>
    </row>
    <row r="884" spans="1:15">
      <c r="A884" s="25">
        <v>879</v>
      </c>
      <c r="B884" s="26">
        <f>#VALUE!</f>
        <v>0</v>
      </c>
      <c r="C884" s="19">
        <f>#VALUE!</f>
        <v>0</v>
      </c>
      <c r="D884" s="26">
        <f>#VALUE!</f>
        <v>0</v>
      </c>
      <c r="E884" s="18">
        <f>#VALUE!</f>
        <v>0</v>
      </c>
      <c r="F884" s="22">
        <v>0</v>
      </c>
      <c r="G884" s="19">
        <f>#VALUE!</f>
        <v>0</v>
      </c>
      <c r="H884" s="19">
        <f>#VALUE!</f>
        <v>0</v>
      </c>
      <c r="I884" s="19">
        <f>#VALUE!</f>
        <v>0</v>
      </c>
      <c r="J884" s="19">
        <f>#VALUE!</f>
        <v>0</v>
      </c>
      <c r="K884" s="22">
        <v>0</v>
      </c>
      <c r="L884" s="22">
        <v>0</v>
      </c>
      <c r="M884" s="22">
        <v>0</v>
      </c>
      <c r="N884" s="22">
        <v>0</v>
      </c>
      <c r="O884" s="17"/>
    </row>
    <row r="885" spans="1:15">
      <c r="A885" s="25">
        <v>880</v>
      </c>
      <c r="B885" s="26">
        <f>#VALUE!</f>
        <v>0</v>
      </c>
      <c r="C885" s="19">
        <f>#VALUE!</f>
        <v>0</v>
      </c>
      <c r="D885" s="26">
        <f>#VALUE!</f>
        <v>0</v>
      </c>
      <c r="E885" s="18">
        <f>#VALUE!</f>
        <v>0</v>
      </c>
      <c r="F885" s="22">
        <v>0</v>
      </c>
      <c r="G885" s="19">
        <f>#VALUE!</f>
        <v>0</v>
      </c>
      <c r="H885" s="19">
        <f>#VALUE!</f>
        <v>0</v>
      </c>
      <c r="I885" s="19">
        <f>#VALUE!</f>
        <v>0</v>
      </c>
      <c r="J885" s="19">
        <f>#VALUE!</f>
        <v>0</v>
      </c>
      <c r="K885" s="22">
        <v>0</v>
      </c>
      <c r="L885" s="22">
        <v>0</v>
      </c>
      <c r="M885" s="22">
        <v>0</v>
      </c>
      <c r="N885" s="22">
        <v>0</v>
      </c>
      <c r="O885" s="17"/>
    </row>
    <row r="886" spans="1:15">
      <c r="A886" s="25">
        <v>881</v>
      </c>
      <c r="B886" s="26">
        <f>#VALUE!</f>
        <v>0</v>
      </c>
      <c r="C886" s="19">
        <f>#VALUE!</f>
        <v>0</v>
      </c>
      <c r="D886" s="26">
        <f>#VALUE!</f>
        <v>0</v>
      </c>
      <c r="E886" s="18">
        <f>#VALUE!</f>
        <v>0</v>
      </c>
      <c r="F886" s="22">
        <v>0</v>
      </c>
      <c r="G886" s="19">
        <f>#VALUE!</f>
        <v>0</v>
      </c>
      <c r="H886" s="19">
        <f>#VALUE!</f>
        <v>0</v>
      </c>
      <c r="I886" s="19">
        <f>#VALUE!</f>
        <v>0</v>
      </c>
      <c r="J886" s="19">
        <f>#VALUE!</f>
        <v>0</v>
      </c>
      <c r="K886" s="22">
        <v>0</v>
      </c>
      <c r="L886" s="22">
        <v>0</v>
      </c>
      <c r="M886" s="22">
        <v>0</v>
      </c>
      <c r="N886" s="22">
        <v>0</v>
      </c>
      <c r="O886" s="17"/>
    </row>
    <row r="887" spans="1:15">
      <c r="A887" s="25">
        <v>882</v>
      </c>
      <c r="B887" s="26">
        <f>#VALUE!</f>
        <v>0</v>
      </c>
      <c r="C887" s="19">
        <f>#VALUE!</f>
        <v>0</v>
      </c>
      <c r="D887" s="26">
        <f>#VALUE!</f>
        <v>0</v>
      </c>
      <c r="E887" s="18">
        <f>#VALUE!</f>
        <v>0</v>
      </c>
      <c r="F887" s="22">
        <v>0</v>
      </c>
      <c r="G887" s="19">
        <f>#VALUE!</f>
        <v>0</v>
      </c>
      <c r="H887" s="19">
        <f>#VALUE!</f>
        <v>0</v>
      </c>
      <c r="I887" s="19">
        <f>#VALUE!</f>
        <v>0</v>
      </c>
      <c r="J887" s="19">
        <f>#VALUE!</f>
        <v>0</v>
      </c>
      <c r="K887" s="22">
        <v>0</v>
      </c>
      <c r="L887" s="22">
        <v>0</v>
      </c>
      <c r="M887" s="22">
        <v>0</v>
      </c>
      <c r="N887" s="22">
        <v>0</v>
      </c>
      <c r="O887" s="17"/>
    </row>
    <row r="888" spans="1:15">
      <c r="A888" s="25">
        <v>883</v>
      </c>
      <c r="B888" s="26">
        <f>#VALUE!</f>
        <v>0</v>
      </c>
      <c r="C888" s="19">
        <f>#VALUE!</f>
        <v>0</v>
      </c>
      <c r="D888" s="26">
        <f>#VALUE!</f>
        <v>0</v>
      </c>
      <c r="E888" s="18">
        <f>#VALUE!</f>
        <v>0</v>
      </c>
      <c r="F888" s="22">
        <v>0</v>
      </c>
      <c r="G888" s="19">
        <f>#VALUE!</f>
        <v>0</v>
      </c>
      <c r="H888" s="19">
        <f>#VALUE!</f>
        <v>0</v>
      </c>
      <c r="I888" s="19">
        <f>#VALUE!</f>
        <v>0</v>
      </c>
      <c r="J888" s="19">
        <f>#VALUE!</f>
        <v>0</v>
      </c>
      <c r="K888" s="22">
        <v>0</v>
      </c>
      <c r="L888" s="22">
        <v>0</v>
      </c>
      <c r="M888" s="22">
        <v>0</v>
      </c>
      <c r="N888" s="22">
        <v>0</v>
      </c>
      <c r="O888" s="17"/>
    </row>
    <row r="889" spans="1:15">
      <c r="A889" s="25">
        <v>884</v>
      </c>
      <c r="B889" s="26">
        <f>#VALUE!</f>
        <v>0</v>
      </c>
      <c r="C889" s="19">
        <f>#VALUE!</f>
        <v>0</v>
      </c>
      <c r="D889" s="26">
        <f>#VALUE!</f>
        <v>0</v>
      </c>
      <c r="E889" s="18">
        <f>#VALUE!</f>
        <v>0</v>
      </c>
      <c r="F889" s="22">
        <v>0</v>
      </c>
      <c r="G889" s="19">
        <f>#VALUE!</f>
        <v>0</v>
      </c>
      <c r="H889" s="19">
        <f>#VALUE!</f>
        <v>0</v>
      </c>
      <c r="I889" s="19">
        <f>#VALUE!</f>
        <v>0</v>
      </c>
      <c r="J889" s="19">
        <f>#VALUE!</f>
        <v>0</v>
      </c>
      <c r="K889" s="22">
        <v>0</v>
      </c>
      <c r="L889" s="22">
        <v>0</v>
      </c>
      <c r="M889" s="22">
        <v>0</v>
      </c>
      <c r="N889" s="22">
        <v>0</v>
      </c>
      <c r="O889" s="17"/>
    </row>
    <row r="890" spans="1:15">
      <c r="A890" s="25">
        <v>885</v>
      </c>
      <c r="B890" s="26">
        <f>#VALUE!</f>
        <v>0</v>
      </c>
      <c r="C890" s="19">
        <f>#VALUE!</f>
        <v>0</v>
      </c>
      <c r="D890" s="26">
        <f>#VALUE!</f>
        <v>0</v>
      </c>
      <c r="E890" s="18">
        <f>#VALUE!</f>
        <v>0</v>
      </c>
      <c r="F890" s="22">
        <v>0</v>
      </c>
      <c r="G890" s="19">
        <f>#VALUE!</f>
        <v>0</v>
      </c>
      <c r="H890" s="19">
        <f>#VALUE!</f>
        <v>0</v>
      </c>
      <c r="I890" s="19">
        <f>#VALUE!</f>
        <v>0</v>
      </c>
      <c r="J890" s="19">
        <f>#VALUE!</f>
        <v>0</v>
      </c>
      <c r="K890" s="22">
        <v>0</v>
      </c>
      <c r="L890" s="22">
        <v>0</v>
      </c>
      <c r="M890" s="22">
        <v>0</v>
      </c>
      <c r="N890" s="22">
        <v>0</v>
      </c>
      <c r="O890" s="17"/>
    </row>
    <row r="891" spans="1:15">
      <c r="A891" s="25">
        <v>886</v>
      </c>
      <c r="B891" s="26">
        <f>#VALUE!</f>
        <v>0</v>
      </c>
      <c r="C891" s="19">
        <f>#VALUE!</f>
        <v>0</v>
      </c>
      <c r="D891" s="26">
        <f>#VALUE!</f>
        <v>0</v>
      </c>
      <c r="E891" s="18">
        <f>#VALUE!</f>
        <v>0</v>
      </c>
      <c r="F891" s="22">
        <v>0</v>
      </c>
      <c r="G891" s="19">
        <f>#VALUE!</f>
        <v>0</v>
      </c>
      <c r="H891" s="19">
        <f>#VALUE!</f>
        <v>0</v>
      </c>
      <c r="I891" s="19">
        <f>#VALUE!</f>
        <v>0</v>
      </c>
      <c r="J891" s="19">
        <f>#VALUE!</f>
        <v>0</v>
      </c>
      <c r="K891" s="22">
        <v>0</v>
      </c>
      <c r="L891" s="22">
        <v>0</v>
      </c>
      <c r="M891" s="22">
        <v>0</v>
      </c>
      <c r="N891" s="22">
        <v>0</v>
      </c>
      <c r="O891" s="17"/>
    </row>
    <row r="892" spans="1:15">
      <c r="A892" s="25">
        <v>887</v>
      </c>
      <c r="B892" s="26">
        <f>#VALUE!</f>
        <v>0</v>
      </c>
      <c r="C892" s="19">
        <f>#VALUE!</f>
        <v>0</v>
      </c>
      <c r="D892" s="26">
        <f>#VALUE!</f>
        <v>0</v>
      </c>
      <c r="E892" s="18">
        <f>#VALUE!</f>
        <v>0</v>
      </c>
      <c r="F892" s="22">
        <v>0</v>
      </c>
      <c r="G892" s="19">
        <f>#VALUE!</f>
        <v>0</v>
      </c>
      <c r="H892" s="19">
        <f>#VALUE!</f>
        <v>0</v>
      </c>
      <c r="I892" s="19">
        <f>#VALUE!</f>
        <v>0</v>
      </c>
      <c r="J892" s="19">
        <f>#VALUE!</f>
        <v>0</v>
      </c>
      <c r="K892" s="22">
        <v>0</v>
      </c>
      <c r="L892" s="22">
        <v>0</v>
      </c>
      <c r="M892" s="22">
        <v>0</v>
      </c>
      <c r="N892" s="22">
        <v>0</v>
      </c>
      <c r="O892" s="17"/>
    </row>
    <row r="893" spans="1:15">
      <c r="A893" s="25">
        <v>888</v>
      </c>
      <c r="B893" s="26">
        <f>#VALUE!</f>
        <v>0</v>
      </c>
      <c r="C893" s="19">
        <f>#VALUE!</f>
        <v>0</v>
      </c>
      <c r="D893" s="26">
        <f>#VALUE!</f>
        <v>0</v>
      </c>
      <c r="E893" s="18">
        <f>#VALUE!</f>
        <v>0</v>
      </c>
      <c r="F893" s="22">
        <v>0</v>
      </c>
      <c r="G893" s="19">
        <f>#VALUE!</f>
        <v>0</v>
      </c>
      <c r="H893" s="19">
        <f>#VALUE!</f>
        <v>0</v>
      </c>
      <c r="I893" s="19">
        <f>#VALUE!</f>
        <v>0</v>
      </c>
      <c r="J893" s="19">
        <f>#VALUE!</f>
        <v>0</v>
      </c>
      <c r="K893" s="22">
        <v>0</v>
      </c>
      <c r="L893" s="22">
        <v>0</v>
      </c>
      <c r="M893" s="22">
        <v>0</v>
      </c>
      <c r="N893" s="22">
        <v>0</v>
      </c>
      <c r="O893" s="17"/>
    </row>
    <row r="894" spans="1:15">
      <c r="A894" s="25">
        <v>889</v>
      </c>
      <c r="B894" s="26">
        <f>#VALUE!</f>
        <v>0</v>
      </c>
      <c r="C894" s="19">
        <f>#VALUE!</f>
        <v>0</v>
      </c>
      <c r="D894" s="26">
        <f>#VALUE!</f>
        <v>0</v>
      </c>
      <c r="E894" s="18">
        <f>#VALUE!</f>
        <v>0</v>
      </c>
      <c r="F894" s="22">
        <v>0</v>
      </c>
      <c r="G894" s="19">
        <f>#VALUE!</f>
        <v>0</v>
      </c>
      <c r="H894" s="19">
        <f>#VALUE!</f>
        <v>0</v>
      </c>
      <c r="I894" s="19">
        <f>#VALUE!</f>
        <v>0</v>
      </c>
      <c r="J894" s="19">
        <f>#VALUE!</f>
        <v>0</v>
      </c>
      <c r="K894" s="22">
        <v>0</v>
      </c>
      <c r="L894" s="22">
        <v>0</v>
      </c>
      <c r="M894" s="22">
        <v>0</v>
      </c>
      <c r="N894" s="22">
        <v>0</v>
      </c>
      <c r="O894" s="17"/>
    </row>
    <row r="895" spans="1:15">
      <c r="A895" s="25">
        <v>890</v>
      </c>
      <c r="B895" s="26">
        <f>#VALUE!</f>
        <v>0</v>
      </c>
      <c r="C895" s="19">
        <f>#VALUE!</f>
        <v>0</v>
      </c>
      <c r="D895" s="26">
        <f>#VALUE!</f>
        <v>0</v>
      </c>
      <c r="E895" s="18">
        <f>#VALUE!</f>
        <v>0</v>
      </c>
      <c r="F895" s="22">
        <v>0</v>
      </c>
      <c r="G895" s="19">
        <f>#VALUE!</f>
        <v>0</v>
      </c>
      <c r="H895" s="19">
        <f>#VALUE!</f>
        <v>0</v>
      </c>
      <c r="I895" s="19">
        <f>#VALUE!</f>
        <v>0</v>
      </c>
      <c r="J895" s="19">
        <f>#VALUE!</f>
        <v>0</v>
      </c>
      <c r="K895" s="22">
        <v>0</v>
      </c>
      <c r="L895" s="22">
        <v>0</v>
      </c>
      <c r="M895" s="22">
        <v>0</v>
      </c>
      <c r="N895" s="22">
        <v>0</v>
      </c>
      <c r="O895" s="17"/>
    </row>
    <row r="896" spans="1:15">
      <c r="A896" s="25">
        <v>891</v>
      </c>
      <c r="B896" s="26">
        <f>#VALUE!</f>
        <v>0</v>
      </c>
      <c r="C896" s="19">
        <f>#VALUE!</f>
        <v>0</v>
      </c>
      <c r="D896" s="26">
        <f>#VALUE!</f>
        <v>0</v>
      </c>
      <c r="E896" s="18">
        <f>#VALUE!</f>
        <v>0</v>
      </c>
      <c r="F896" s="22">
        <v>0</v>
      </c>
      <c r="G896" s="19">
        <f>#VALUE!</f>
        <v>0</v>
      </c>
      <c r="H896" s="19">
        <f>#VALUE!</f>
        <v>0</v>
      </c>
      <c r="I896" s="19">
        <f>#VALUE!</f>
        <v>0</v>
      </c>
      <c r="J896" s="19">
        <f>#VALUE!</f>
        <v>0</v>
      </c>
      <c r="K896" s="22">
        <v>0</v>
      </c>
      <c r="L896" s="22">
        <v>0</v>
      </c>
      <c r="M896" s="22">
        <v>0</v>
      </c>
      <c r="N896" s="22">
        <v>0</v>
      </c>
      <c r="O896" s="17"/>
    </row>
    <row r="897" spans="1:15">
      <c r="A897" s="25">
        <v>892</v>
      </c>
      <c r="B897" s="26">
        <f>#VALUE!</f>
        <v>0</v>
      </c>
      <c r="C897" s="19">
        <f>#VALUE!</f>
        <v>0</v>
      </c>
      <c r="D897" s="26">
        <f>#VALUE!</f>
        <v>0</v>
      </c>
      <c r="E897" s="18">
        <f>#VALUE!</f>
        <v>0</v>
      </c>
      <c r="F897" s="22">
        <v>0</v>
      </c>
      <c r="G897" s="19">
        <f>#VALUE!</f>
        <v>0</v>
      </c>
      <c r="H897" s="19">
        <f>#VALUE!</f>
        <v>0</v>
      </c>
      <c r="I897" s="19">
        <f>#VALUE!</f>
        <v>0</v>
      </c>
      <c r="J897" s="19">
        <f>#VALUE!</f>
        <v>0</v>
      </c>
      <c r="K897" s="22">
        <v>0</v>
      </c>
      <c r="L897" s="22">
        <v>0</v>
      </c>
      <c r="M897" s="22">
        <v>0</v>
      </c>
      <c r="N897" s="22">
        <v>0</v>
      </c>
      <c r="O897" s="17"/>
    </row>
    <row r="898" spans="1:15">
      <c r="A898" s="25">
        <v>893</v>
      </c>
      <c r="B898" s="26">
        <f>#VALUE!</f>
        <v>0</v>
      </c>
      <c r="C898" s="19">
        <f>#VALUE!</f>
        <v>0</v>
      </c>
      <c r="D898" s="26">
        <f>#VALUE!</f>
        <v>0</v>
      </c>
      <c r="E898" s="18">
        <f>#VALUE!</f>
        <v>0</v>
      </c>
      <c r="F898" s="22">
        <v>0</v>
      </c>
      <c r="G898" s="19">
        <f>#VALUE!</f>
        <v>0</v>
      </c>
      <c r="H898" s="19">
        <f>#VALUE!</f>
        <v>0</v>
      </c>
      <c r="I898" s="19">
        <f>#VALUE!</f>
        <v>0</v>
      </c>
      <c r="J898" s="19">
        <f>#VALUE!</f>
        <v>0</v>
      </c>
      <c r="K898" s="22">
        <v>0</v>
      </c>
      <c r="L898" s="22">
        <v>0</v>
      </c>
      <c r="M898" s="22">
        <v>0</v>
      </c>
      <c r="N898" s="22">
        <v>0</v>
      </c>
      <c r="O898" s="17"/>
    </row>
    <row r="899" spans="1:15">
      <c r="A899" s="25">
        <v>894</v>
      </c>
      <c r="B899" s="26">
        <f>#VALUE!</f>
        <v>0</v>
      </c>
      <c r="C899" s="19">
        <f>#VALUE!</f>
        <v>0</v>
      </c>
      <c r="D899" s="26">
        <f>#VALUE!</f>
        <v>0</v>
      </c>
      <c r="E899" s="18">
        <f>#VALUE!</f>
        <v>0</v>
      </c>
      <c r="F899" s="22">
        <v>0</v>
      </c>
      <c r="G899" s="19">
        <f>#VALUE!</f>
        <v>0</v>
      </c>
      <c r="H899" s="19">
        <f>#VALUE!</f>
        <v>0</v>
      </c>
      <c r="I899" s="19">
        <f>#VALUE!</f>
        <v>0</v>
      </c>
      <c r="J899" s="19">
        <f>#VALUE!</f>
        <v>0</v>
      </c>
      <c r="K899" s="22">
        <v>0</v>
      </c>
      <c r="L899" s="22">
        <v>0</v>
      </c>
      <c r="M899" s="22">
        <v>0</v>
      </c>
      <c r="N899" s="22">
        <v>0</v>
      </c>
      <c r="O899" s="17"/>
    </row>
    <row r="900" spans="1:15">
      <c r="A900" s="25">
        <v>895</v>
      </c>
      <c r="B900" s="26">
        <f>#VALUE!</f>
        <v>0</v>
      </c>
      <c r="C900" s="19">
        <f>#VALUE!</f>
        <v>0</v>
      </c>
      <c r="D900" s="26">
        <f>#VALUE!</f>
        <v>0</v>
      </c>
      <c r="E900" s="18">
        <f>#VALUE!</f>
        <v>0</v>
      </c>
      <c r="F900" s="22">
        <v>0</v>
      </c>
      <c r="G900" s="19">
        <f>#VALUE!</f>
        <v>0</v>
      </c>
      <c r="H900" s="19">
        <f>#VALUE!</f>
        <v>0</v>
      </c>
      <c r="I900" s="19">
        <f>#VALUE!</f>
        <v>0</v>
      </c>
      <c r="J900" s="19">
        <f>#VALUE!</f>
        <v>0</v>
      </c>
      <c r="K900" s="22">
        <v>0</v>
      </c>
      <c r="L900" s="22">
        <v>0</v>
      </c>
      <c r="M900" s="22">
        <v>0</v>
      </c>
      <c r="N900" s="22">
        <v>0</v>
      </c>
      <c r="O900" s="17"/>
    </row>
    <row r="901" spans="1:15">
      <c r="A901" s="25">
        <v>896</v>
      </c>
      <c r="B901" s="26">
        <f>#VALUE!</f>
        <v>0</v>
      </c>
      <c r="C901" s="19">
        <f>#VALUE!</f>
        <v>0</v>
      </c>
      <c r="D901" s="26">
        <f>#VALUE!</f>
        <v>0</v>
      </c>
      <c r="E901" s="18">
        <f>#VALUE!</f>
        <v>0</v>
      </c>
      <c r="F901" s="22">
        <v>0</v>
      </c>
      <c r="G901" s="19">
        <f>#VALUE!</f>
        <v>0</v>
      </c>
      <c r="H901" s="19">
        <f>#VALUE!</f>
        <v>0</v>
      </c>
      <c r="I901" s="19">
        <f>#VALUE!</f>
        <v>0</v>
      </c>
      <c r="J901" s="19">
        <f>#VALUE!</f>
        <v>0</v>
      </c>
      <c r="K901" s="22">
        <v>0</v>
      </c>
      <c r="L901" s="22">
        <v>0</v>
      </c>
      <c r="M901" s="22">
        <v>0</v>
      </c>
      <c r="N901" s="22">
        <v>0</v>
      </c>
      <c r="O901" s="17"/>
    </row>
    <row r="902" spans="1:15">
      <c r="A902" s="25">
        <v>897</v>
      </c>
      <c r="B902" s="26">
        <f>#VALUE!</f>
        <v>0</v>
      </c>
      <c r="C902" s="19">
        <f>#VALUE!</f>
        <v>0</v>
      </c>
      <c r="D902" s="26">
        <f>#VALUE!</f>
        <v>0</v>
      </c>
      <c r="E902" s="18">
        <f>#VALUE!</f>
        <v>0</v>
      </c>
      <c r="F902" s="22">
        <v>0</v>
      </c>
      <c r="G902" s="19">
        <f>#VALUE!</f>
        <v>0</v>
      </c>
      <c r="H902" s="19">
        <f>#VALUE!</f>
        <v>0</v>
      </c>
      <c r="I902" s="19">
        <f>#VALUE!</f>
        <v>0</v>
      </c>
      <c r="J902" s="19">
        <f>#VALUE!</f>
        <v>0</v>
      </c>
      <c r="K902" s="22">
        <v>0</v>
      </c>
      <c r="L902" s="22">
        <v>0</v>
      </c>
      <c r="M902" s="22">
        <v>0</v>
      </c>
      <c r="N902" s="22">
        <v>0</v>
      </c>
      <c r="O902" s="17"/>
    </row>
    <row r="903" spans="1:15">
      <c r="A903" s="25">
        <v>898</v>
      </c>
      <c r="B903" s="26">
        <f>#VALUE!</f>
        <v>0</v>
      </c>
      <c r="C903" s="19">
        <f>#VALUE!</f>
        <v>0</v>
      </c>
      <c r="D903" s="26">
        <f>#VALUE!</f>
        <v>0</v>
      </c>
      <c r="E903" s="18">
        <f>#VALUE!</f>
        <v>0</v>
      </c>
      <c r="F903" s="22">
        <v>0</v>
      </c>
      <c r="G903" s="19">
        <f>#VALUE!</f>
        <v>0</v>
      </c>
      <c r="H903" s="19">
        <f>#VALUE!</f>
        <v>0</v>
      </c>
      <c r="I903" s="19">
        <f>#VALUE!</f>
        <v>0</v>
      </c>
      <c r="J903" s="19">
        <f>#VALUE!</f>
        <v>0</v>
      </c>
      <c r="K903" s="22">
        <v>0</v>
      </c>
      <c r="L903" s="22">
        <v>0</v>
      </c>
      <c r="M903" s="22">
        <v>0</v>
      </c>
      <c r="N903" s="22">
        <v>0</v>
      </c>
      <c r="O903" s="17"/>
    </row>
    <row r="904" spans="1:15">
      <c r="A904" s="25">
        <v>899</v>
      </c>
      <c r="B904" s="26">
        <f>#VALUE!</f>
        <v>0</v>
      </c>
      <c r="C904" s="19">
        <f>#VALUE!</f>
        <v>0</v>
      </c>
      <c r="D904" s="26">
        <f>#VALUE!</f>
        <v>0</v>
      </c>
      <c r="E904" s="18">
        <f>#VALUE!</f>
        <v>0</v>
      </c>
      <c r="F904" s="22">
        <v>0</v>
      </c>
      <c r="G904" s="19">
        <f>#VALUE!</f>
        <v>0</v>
      </c>
      <c r="H904" s="19">
        <f>#VALUE!</f>
        <v>0</v>
      </c>
      <c r="I904" s="19">
        <f>#VALUE!</f>
        <v>0</v>
      </c>
      <c r="J904" s="19">
        <f>#VALUE!</f>
        <v>0</v>
      </c>
      <c r="K904" s="22">
        <v>0</v>
      </c>
      <c r="L904" s="22">
        <v>0</v>
      </c>
      <c r="M904" s="22">
        <v>0</v>
      </c>
      <c r="N904" s="22">
        <v>0</v>
      </c>
      <c r="O904" s="17"/>
    </row>
    <row r="905" spans="1:15">
      <c r="A905" s="25">
        <v>900</v>
      </c>
      <c r="B905" s="26">
        <f>#VALUE!</f>
        <v>0</v>
      </c>
      <c r="C905" s="19">
        <f>#VALUE!</f>
        <v>0</v>
      </c>
      <c r="D905" s="26">
        <f>#VALUE!</f>
        <v>0</v>
      </c>
      <c r="E905" s="18">
        <f>#VALUE!</f>
        <v>0</v>
      </c>
      <c r="F905" s="22">
        <v>0</v>
      </c>
      <c r="G905" s="19">
        <f>#VALUE!</f>
        <v>0</v>
      </c>
      <c r="H905" s="19">
        <f>#VALUE!</f>
        <v>0</v>
      </c>
      <c r="I905" s="19">
        <f>#VALUE!</f>
        <v>0</v>
      </c>
      <c r="J905" s="19">
        <f>#VALUE!</f>
        <v>0</v>
      </c>
      <c r="K905" s="22">
        <v>0</v>
      </c>
      <c r="L905" s="22">
        <v>0</v>
      </c>
      <c r="M905" s="22">
        <v>0</v>
      </c>
      <c r="N905" s="22">
        <v>0</v>
      </c>
      <c r="O905" s="17"/>
    </row>
    <row r="906" spans="1:15">
      <c r="A906" s="25">
        <v>901</v>
      </c>
      <c r="B906" s="26">
        <f>#VALUE!</f>
        <v>0</v>
      </c>
      <c r="C906" s="19">
        <f>#VALUE!</f>
        <v>0</v>
      </c>
      <c r="D906" s="26">
        <f>#VALUE!</f>
        <v>0</v>
      </c>
      <c r="E906" s="18">
        <f>#VALUE!</f>
        <v>0</v>
      </c>
      <c r="F906" s="22">
        <v>0</v>
      </c>
      <c r="G906" s="19">
        <f>#VALUE!</f>
        <v>0</v>
      </c>
      <c r="H906" s="19">
        <f>#VALUE!</f>
        <v>0</v>
      </c>
      <c r="I906" s="19">
        <f>#VALUE!</f>
        <v>0</v>
      </c>
      <c r="J906" s="19">
        <f>#VALUE!</f>
        <v>0</v>
      </c>
      <c r="K906" s="22">
        <v>0</v>
      </c>
      <c r="L906" s="22">
        <v>0</v>
      </c>
      <c r="M906" s="22">
        <v>0</v>
      </c>
      <c r="N906" s="22">
        <v>0</v>
      </c>
      <c r="O906" s="17"/>
    </row>
    <row r="907" spans="1:15">
      <c r="A907" s="25">
        <v>902</v>
      </c>
      <c r="B907" s="26">
        <f>#VALUE!</f>
        <v>0</v>
      </c>
      <c r="C907" s="19">
        <f>#VALUE!</f>
        <v>0</v>
      </c>
      <c r="D907" s="26">
        <f>#VALUE!</f>
        <v>0</v>
      </c>
      <c r="E907" s="18">
        <f>#VALUE!</f>
        <v>0</v>
      </c>
      <c r="F907" s="22">
        <v>0</v>
      </c>
      <c r="G907" s="19">
        <f>#VALUE!</f>
        <v>0</v>
      </c>
      <c r="H907" s="19">
        <f>#VALUE!</f>
        <v>0</v>
      </c>
      <c r="I907" s="19">
        <f>#VALUE!</f>
        <v>0</v>
      </c>
      <c r="J907" s="19">
        <f>#VALUE!</f>
        <v>0</v>
      </c>
      <c r="K907" s="22">
        <v>0</v>
      </c>
      <c r="L907" s="22">
        <v>0</v>
      </c>
      <c r="M907" s="22">
        <v>0</v>
      </c>
      <c r="N907" s="22">
        <v>0</v>
      </c>
      <c r="O907" s="17"/>
    </row>
    <row r="908" spans="1:15">
      <c r="A908" s="25">
        <v>903</v>
      </c>
      <c r="B908" s="26">
        <f>#VALUE!</f>
        <v>0</v>
      </c>
      <c r="C908" s="19">
        <f>#VALUE!</f>
        <v>0</v>
      </c>
      <c r="D908" s="26">
        <f>#VALUE!</f>
        <v>0</v>
      </c>
      <c r="E908" s="18">
        <f>#VALUE!</f>
        <v>0</v>
      </c>
      <c r="F908" s="22">
        <v>0</v>
      </c>
      <c r="G908" s="19">
        <f>#VALUE!</f>
        <v>0</v>
      </c>
      <c r="H908" s="19">
        <f>#VALUE!</f>
        <v>0</v>
      </c>
      <c r="I908" s="19">
        <f>#VALUE!</f>
        <v>0</v>
      </c>
      <c r="J908" s="19">
        <f>#VALUE!</f>
        <v>0</v>
      </c>
      <c r="K908" s="22">
        <v>0</v>
      </c>
      <c r="L908" s="22">
        <v>0</v>
      </c>
      <c r="M908" s="22">
        <v>0</v>
      </c>
      <c r="N908" s="22">
        <v>0</v>
      </c>
      <c r="O908" s="17"/>
    </row>
    <row r="909" spans="1:15">
      <c r="A909" s="25">
        <v>904</v>
      </c>
      <c r="B909" s="26">
        <f>#VALUE!</f>
        <v>0</v>
      </c>
      <c r="C909" s="19">
        <f>#VALUE!</f>
        <v>0</v>
      </c>
      <c r="D909" s="26">
        <f>#VALUE!</f>
        <v>0</v>
      </c>
      <c r="E909" s="18">
        <f>#VALUE!</f>
        <v>0</v>
      </c>
      <c r="F909" s="22">
        <v>0</v>
      </c>
      <c r="G909" s="19">
        <f>#VALUE!</f>
        <v>0</v>
      </c>
      <c r="H909" s="19">
        <f>#VALUE!</f>
        <v>0</v>
      </c>
      <c r="I909" s="19">
        <f>#VALUE!</f>
        <v>0</v>
      </c>
      <c r="J909" s="19">
        <f>#VALUE!</f>
        <v>0</v>
      </c>
      <c r="K909" s="22">
        <v>0</v>
      </c>
      <c r="L909" s="22">
        <v>0</v>
      </c>
      <c r="M909" s="22">
        <v>0</v>
      </c>
      <c r="N909" s="22">
        <v>0</v>
      </c>
      <c r="O909" s="17"/>
    </row>
    <row r="910" spans="1:15">
      <c r="A910" s="25">
        <v>905</v>
      </c>
      <c r="B910" s="26">
        <f>#VALUE!</f>
        <v>0</v>
      </c>
      <c r="C910" s="19">
        <f>#VALUE!</f>
        <v>0</v>
      </c>
      <c r="D910" s="26">
        <f>#VALUE!</f>
        <v>0</v>
      </c>
      <c r="E910" s="18">
        <f>#VALUE!</f>
        <v>0</v>
      </c>
      <c r="F910" s="22">
        <v>0</v>
      </c>
      <c r="G910" s="19">
        <f>#VALUE!</f>
        <v>0</v>
      </c>
      <c r="H910" s="19">
        <f>#VALUE!</f>
        <v>0</v>
      </c>
      <c r="I910" s="19">
        <f>#VALUE!</f>
        <v>0</v>
      </c>
      <c r="J910" s="19">
        <f>#VALUE!</f>
        <v>0</v>
      </c>
      <c r="K910" s="22">
        <v>0</v>
      </c>
      <c r="L910" s="22">
        <v>0</v>
      </c>
      <c r="M910" s="22">
        <v>0</v>
      </c>
      <c r="N910" s="22">
        <v>0</v>
      </c>
      <c r="O910" s="17"/>
    </row>
    <row r="911" spans="1:15">
      <c r="A911" s="25">
        <v>906</v>
      </c>
      <c r="B911" s="26">
        <f>#VALUE!</f>
        <v>0</v>
      </c>
      <c r="C911" s="19">
        <f>#VALUE!</f>
        <v>0</v>
      </c>
      <c r="D911" s="26">
        <f>#VALUE!</f>
        <v>0</v>
      </c>
      <c r="E911" s="18">
        <f>#VALUE!</f>
        <v>0</v>
      </c>
      <c r="F911" s="22">
        <v>0</v>
      </c>
      <c r="G911" s="19">
        <f>#VALUE!</f>
        <v>0</v>
      </c>
      <c r="H911" s="19">
        <f>#VALUE!</f>
        <v>0</v>
      </c>
      <c r="I911" s="19">
        <f>#VALUE!</f>
        <v>0</v>
      </c>
      <c r="J911" s="19">
        <f>#VALUE!</f>
        <v>0</v>
      </c>
      <c r="K911" s="22">
        <v>0</v>
      </c>
      <c r="L911" s="22">
        <v>0</v>
      </c>
      <c r="M911" s="22">
        <v>0</v>
      </c>
      <c r="N911" s="22">
        <v>0</v>
      </c>
      <c r="O911" s="17"/>
    </row>
    <row r="912" spans="1:15">
      <c r="A912" s="25">
        <v>907</v>
      </c>
      <c r="B912" s="26">
        <f>#VALUE!</f>
        <v>0</v>
      </c>
      <c r="C912" s="19">
        <f>#VALUE!</f>
        <v>0</v>
      </c>
      <c r="D912" s="26">
        <f>#VALUE!</f>
        <v>0</v>
      </c>
      <c r="E912" s="18">
        <f>#VALUE!</f>
        <v>0</v>
      </c>
      <c r="F912" s="22">
        <v>0</v>
      </c>
      <c r="G912" s="19">
        <f>#VALUE!</f>
        <v>0</v>
      </c>
      <c r="H912" s="19">
        <f>#VALUE!</f>
        <v>0</v>
      </c>
      <c r="I912" s="19">
        <f>#VALUE!</f>
        <v>0</v>
      </c>
      <c r="J912" s="19">
        <f>#VALUE!</f>
        <v>0</v>
      </c>
      <c r="K912" s="22">
        <v>0</v>
      </c>
      <c r="L912" s="22">
        <v>0</v>
      </c>
      <c r="M912" s="22">
        <v>0</v>
      </c>
      <c r="N912" s="22">
        <v>0</v>
      </c>
      <c r="O912" s="17"/>
    </row>
    <row r="913" spans="1:15">
      <c r="A913" s="25">
        <v>908</v>
      </c>
      <c r="B913" s="26">
        <f>#VALUE!</f>
        <v>0</v>
      </c>
      <c r="C913" s="19">
        <f>#VALUE!</f>
        <v>0</v>
      </c>
      <c r="D913" s="26">
        <f>#VALUE!</f>
        <v>0</v>
      </c>
      <c r="E913" s="18">
        <f>#VALUE!</f>
        <v>0</v>
      </c>
      <c r="F913" s="22">
        <v>0</v>
      </c>
      <c r="G913" s="19">
        <f>#VALUE!</f>
        <v>0</v>
      </c>
      <c r="H913" s="19">
        <f>#VALUE!</f>
        <v>0</v>
      </c>
      <c r="I913" s="19">
        <f>#VALUE!</f>
        <v>0</v>
      </c>
      <c r="J913" s="19">
        <f>#VALUE!</f>
        <v>0</v>
      </c>
      <c r="K913" s="22">
        <v>0</v>
      </c>
      <c r="L913" s="22">
        <v>0</v>
      </c>
      <c r="M913" s="22">
        <v>0</v>
      </c>
      <c r="N913" s="22">
        <v>0</v>
      </c>
      <c r="O913" s="17"/>
    </row>
    <row r="914" spans="1:15">
      <c r="A914" s="25">
        <v>909</v>
      </c>
      <c r="B914" s="26">
        <f>#VALUE!</f>
        <v>0</v>
      </c>
      <c r="C914" s="19">
        <f>#VALUE!</f>
        <v>0</v>
      </c>
      <c r="D914" s="26">
        <f>#VALUE!</f>
        <v>0</v>
      </c>
      <c r="E914" s="18">
        <f>#VALUE!</f>
        <v>0</v>
      </c>
      <c r="F914" s="22">
        <v>0</v>
      </c>
      <c r="G914" s="19">
        <f>#VALUE!</f>
        <v>0</v>
      </c>
      <c r="H914" s="19">
        <f>#VALUE!</f>
        <v>0</v>
      </c>
      <c r="I914" s="19">
        <f>#VALUE!</f>
        <v>0</v>
      </c>
      <c r="J914" s="19">
        <f>#VALUE!</f>
        <v>0</v>
      </c>
      <c r="K914" s="22">
        <v>0</v>
      </c>
      <c r="L914" s="22">
        <v>0</v>
      </c>
      <c r="M914" s="22">
        <v>0</v>
      </c>
      <c r="N914" s="22">
        <v>0</v>
      </c>
      <c r="O914" s="17"/>
    </row>
    <row r="915" spans="1:15">
      <c r="A915" s="25">
        <v>910</v>
      </c>
      <c r="B915" s="26">
        <f>#VALUE!</f>
        <v>0</v>
      </c>
      <c r="C915" s="19">
        <f>#VALUE!</f>
        <v>0</v>
      </c>
      <c r="D915" s="26">
        <f>#VALUE!</f>
        <v>0</v>
      </c>
      <c r="E915" s="18">
        <f>#VALUE!</f>
        <v>0</v>
      </c>
      <c r="F915" s="22">
        <v>0</v>
      </c>
      <c r="G915" s="19">
        <f>#VALUE!</f>
        <v>0</v>
      </c>
      <c r="H915" s="19">
        <f>#VALUE!</f>
        <v>0</v>
      </c>
      <c r="I915" s="19">
        <f>#VALUE!</f>
        <v>0</v>
      </c>
      <c r="J915" s="19">
        <f>#VALUE!</f>
        <v>0</v>
      </c>
      <c r="K915" s="22">
        <v>0</v>
      </c>
      <c r="L915" s="22">
        <v>0</v>
      </c>
      <c r="M915" s="22">
        <v>0</v>
      </c>
      <c r="N915" s="22">
        <v>0</v>
      </c>
      <c r="O915" s="17"/>
    </row>
    <row r="916" spans="1:15">
      <c r="A916" s="25">
        <v>911</v>
      </c>
      <c r="B916" s="26">
        <f>#VALUE!</f>
        <v>0</v>
      </c>
      <c r="C916" s="19">
        <f>#VALUE!</f>
        <v>0</v>
      </c>
      <c r="D916" s="26">
        <f>#VALUE!</f>
        <v>0</v>
      </c>
      <c r="E916" s="18">
        <f>#VALUE!</f>
        <v>0</v>
      </c>
      <c r="F916" s="22">
        <v>0</v>
      </c>
      <c r="G916" s="19">
        <f>#VALUE!</f>
        <v>0</v>
      </c>
      <c r="H916" s="19">
        <f>#VALUE!</f>
        <v>0</v>
      </c>
      <c r="I916" s="19">
        <f>#VALUE!</f>
        <v>0</v>
      </c>
      <c r="J916" s="19">
        <f>#VALUE!</f>
        <v>0</v>
      </c>
      <c r="K916" s="22">
        <v>0</v>
      </c>
      <c r="L916" s="22">
        <v>0</v>
      </c>
      <c r="M916" s="22">
        <v>0</v>
      </c>
      <c r="N916" s="22">
        <v>0</v>
      </c>
      <c r="O916" s="17"/>
    </row>
    <row r="917" spans="1:15">
      <c r="A917" s="25">
        <v>912</v>
      </c>
      <c r="B917" s="26">
        <f>#VALUE!</f>
        <v>0</v>
      </c>
      <c r="C917" s="19">
        <f>#VALUE!</f>
        <v>0</v>
      </c>
      <c r="D917" s="26">
        <f>#VALUE!</f>
        <v>0</v>
      </c>
      <c r="E917" s="18">
        <f>#VALUE!</f>
        <v>0</v>
      </c>
      <c r="F917" s="22">
        <v>0</v>
      </c>
      <c r="G917" s="19">
        <f>#VALUE!</f>
        <v>0</v>
      </c>
      <c r="H917" s="19">
        <f>#VALUE!</f>
        <v>0</v>
      </c>
      <c r="I917" s="19">
        <f>#VALUE!</f>
        <v>0</v>
      </c>
      <c r="J917" s="19">
        <f>#VALUE!</f>
        <v>0</v>
      </c>
      <c r="K917" s="22">
        <v>0</v>
      </c>
      <c r="L917" s="22">
        <v>0</v>
      </c>
      <c r="M917" s="22">
        <v>0</v>
      </c>
      <c r="N917" s="22">
        <v>0</v>
      </c>
      <c r="O917" s="17"/>
    </row>
    <row r="918" spans="1:15">
      <c r="A918" s="25">
        <v>913</v>
      </c>
      <c r="B918" s="26">
        <f>#VALUE!</f>
        <v>0</v>
      </c>
      <c r="C918" s="19">
        <f>#VALUE!</f>
        <v>0</v>
      </c>
      <c r="D918" s="26">
        <f>#VALUE!</f>
        <v>0</v>
      </c>
      <c r="E918" s="18">
        <f>#VALUE!</f>
        <v>0</v>
      </c>
      <c r="F918" s="22">
        <v>0</v>
      </c>
      <c r="G918" s="19">
        <f>#VALUE!</f>
        <v>0</v>
      </c>
      <c r="H918" s="19">
        <f>#VALUE!</f>
        <v>0</v>
      </c>
      <c r="I918" s="19">
        <f>#VALUE!</f>
        <v>0</v>
      </c>
      <c r="J918" s="19">
        <f>#VALUE!</f>
        <v>0</v>
      </c>
      <c r="K918" s="22">
        <v>0</v>
      </c>
      <c r="L918" s="22">
        <v>0</v>
      </c>
      <c r="M918" s="22">
        <v>0</v>
      </c>
      <c r="N918" s="22">
        <v>0</v>
      </c>
      <c r="O918" s="17"/>
    </row>
    <row r="919" spans="1:15">
      <c r="A919" s="25">
        <v>914</v>
      </c>
      <c r="B919" s="26">
        <f>#VALUE!</f>
        <v>0</v>
      </c>
      <c r="C919" s="19">
        <f>#VALUE!</f>
        <v>0</v>
      </c>
      <c r="D919" s="26">
        <f>#VALUE!</f>
        <v>0</v>
      </c>
      <c r="E919" s="18">
        <f>#VALUE!</f>
        <v>0</v>
      </c>
      <c r="F919" s="22">
        <v>0</v>
      </c>
      <c r="G919" s="19">
        <f>#VALUE!</f>
        <v>0</v>
      </c>
      <c r="H919" s="19">
        <f>#VALUE!</f>
        <v>0</v>
      </c>
      <c r="I919" s="19">
        <f>#VALUE!</f>
        <v>0</v>
      </c>
      <c r="J919" s="19">
        <f>#VALUE!</f>
        <v>0</v>
      </c>
      <c r="K919" s="22">
        <v>0</v>
      </c>
      <c r="L919" s="22">
        <v>0</v>
      </c>
      <c r="M919" s="22">
        <v>0</v>
      </c>
      <c r="N919" s="22">
        <v>0</v>
      </c>
      <c r="O919" s="17"/>
    </row>
    <row r="920" spans="1:15">
      <c r="A920" s="25">
        <v>915</v>
      </c>
      <c r="B920" s="26">
        <f>#VALUE!</f>
        <v>0</v>
      </c>
      <c r="C920" s="19">
        <f>#VALUE!</f>
        <v>0</v>
      </c>
      <c r="D920" s="26">
        <f>#VALUE!</f>
        <v>0</v>
      </c>
      <c r="E920" s="18">
        <f>#VALUE!</f>
        <v>0</v>
      </c>
      <c r="F920" s="22">
        <v>0</v>
      </c>
      <c r="G920" s="19">
        <f>#VALUE!</f>
        <v>0</v>
      </c>
      <c r="H920" s="19">
        <f>#VALUE!</f>
        <v>0</v>
      </c>
      <c r="I920" s="19">
        <f>#VALUE!</f>
        <v>0</v>
      </c>
      <c r="J920" s="19">
        <f>#VALUE!</f>
        <v>0</v>
      </c>
      <c r="K920" s="22">
        <v>0</v>
      </c>
      <c r="L920" s="22">
        <v>0</v>
      </c>
      <c r="M920" s="22">
        <v>0</v>
      </c>
      <c r="N920" s="22">
        <v>0</v>
      </c>
      <c r="O920" s="17"/>
    </row>
    <row r="921" spans="1:15">
      <c r="A921" s="25">
        <v>916</v>
      </c>
      <c r="B921" s="26">
        <f>#VALUE!</f>
        <v>0</v>
      </c>
      <c r="C921" s="19">
        <f>#VALUE!</f>
        <v>0</v>
      </c>
      <c r="D921" s="26">
        <f>#VALUE!</f>
        <v>0</v>
      </c>
      <c r="E921" s="18">
        <f>#VALUE!</f>
        <v>0</v>
      </c>
      <c r="F921" s="22">
        <v>0</v>
      </c>
      <c r="G921" s="19">
        <f>#VALUE!</f>
        <v>0</v>
      </c>
      <c r="H921" s="19">
        <f>#VALUE!</f>
        <v>0</v>
      </c>
      <c r="I921" s="19">
        <f>#VALUE!</f>
        <v>0</v>
      </c>
      <c r="J921" s="19">
        <f>#VALUE!</f>
        <v>0</v>
      </c>
      <c r="K921" s="22">
        <v>0</v>
      </c>
      <c r="L921" s="22">
        <v>0</v>
      </c>
      <c r="M921" s="22">
        <v>0</v>
      </c>
      <c r="N921" s="22">
        <v>0</v>
      </c>
      <c r="O921" s="17"/>
    </row>
    <row r="922" spans="1:15">
      <c r="A922" s="25">
        <v>917</v>
      </c>
      <c r="B922" s="26">
        <f>#VALUE!</f>
        <v>0</v>
      </c>
      <c r="C922" s="19">
        <f>#VALUE!</f>
        <v>0</v>
      </c>
      <c r="D922" s="26">
        <f>#VALUE!</f>
        <v>0</v>
      </c>
      <c r="E922" s="18">
        <f>#VALUE!</f>
        <v>0</v>
      </c>
      <c r="F922" s="22">
        <v>0</v>
      </c>
      <c r="G922" s="19">
        <f>#VALUE!</f>
        <v>0</v>
      </c>
      <c r="H922" s="19">
        <f>#VALUE!</f>
        <v>0</v>
      </c>
      <c r="I922" s="19">
        <f>#VALUE!</f>
        <v>0</v>
      </c>
      <c r="J922" s="19">
        <f>#VALUE!</f>
        <v>0</v>
      </c>
      <c r="K922" s="22">
        <v>0</v>
      </c>
      <c r="L922" s="22">
        <v>0</v>
      </c>
      <c r="M922" s="22">
        <v>0</v>
      </c>
      <c r="N922" s="22">
        <v>0</v>
      </c>
      <c r="O922" s="17"/>
    </row>
    <row r="923" spans="1:15">
      <c r="A923" s="25">
        <v>918</v>
      </c>
      <c r="B923" s="26">
        <f>#VALUE!</f>
        <v>0</v>
      </c>
      <c r="C923" s="19">
        <f>#VALUE!</f>
        <v>0</v>
      </c>
      <c r="D923" s="26">
        <f>#VALUE!</f>
        <v>0</v>
      </c>
      <c r="E923" s="18">
        <f>#VALUE!</f>
        <v>0</v>
      </c>
      <c r="F923" s="22">
        <v>0</v>
      </c>
      <c r="G923" s="19">
        <f>#VALUE!</f>
        <v>0</v>
      </c>
      <c r="H923" s="19">
        <f>#VALUE!</f>
        <v>0</v>
      </c>
      <c r="I923" s="19">
        <f>#VALUE!</f>
        <v>0</v>
      </c>
      <c r="J923" s="19">
        <f>#VALUE!</f>
        <v>0</v>
      </c>
      <c r="K923" s="22">
        <v>0</v>
      </c>
      <c r="L923" s="22">
        <v>0</v>
      </c>
      <c r="M923" s="22">
        <v>0</v>
      </c>
      <c r="N923" s="22">
        <v>0</v>
      </c>
      <c r="O923" s="17"/>
    </row>
    <row r="924" spans="1:15">
      <c r="A924" s="25">
        <v>919</v>
      </c>
      <c r="B924" s="26">
        <f>#VALUE!</f>
        <v>0</v>
      </c>
      <c r="C924" s="19">
        <f>#VALUE!</f>
        <v>0</v>
      </c>
      <c r="D924" s="26">
        <f>#VALUE!</f>
        <v>0</v>
      </c>
      <c r="E924" s="18">
        <f>#VALUE!</f>
        <v>0</v>
      </c>
      <c r="F924" s="22">
        <v>0</v>
      </c>
      <c r="G924" s="19">
        <f>#VALUE!</f>
        <v>0</v>
      </c>
      <c r="H924" s="19">
        <f>#VALUE!</f>
        <v>0</v>
      </c>
      <c r="I924" s="19">
        <f>#VALUE!</f>
        <v>0</v>
      </c>
      <c r="J924" s="19">
        <f>#VALUE!</f>
        <v>0</v>
      </c>
      <c r="K924" s="22">
        <v>0</v>
      </c>
      <c r="L924" s="22">
        <v>0</v>
      </c>
      <c r="M924" s="22">
        <v>0</v>
      </c>
      <c r="N924" s="22">
        <v>0</v>
      </c>
      <c r="O924" s="17"/>
    </row>
    <row r="925" spans="1:15">
      <c r="A925" s="25">
        <v>920</v>
      </c>
      <c r="B925" s="26">
        <f>#VALUE!</f>
        <v>0</v>
      </c>
      <c r="C925" s="19">
        <f>#VALUE!</f>
        <v>0</v>
      </c>
      <c r="D925" s="26">
        <f>#VALUE!</f>
        <v>0</v>
      </c>
      <c r="E925" s="18">
        <f>#VALUE!</f>
        <v>0</v>
      </c>
      <c r="F925" s="22">
        <v>0</v>
      </c>
      <c r="G925" s="19">
        <f>#VALUE!</f>
        <v>0</v>
      </c>
      <c r="H925" s="19">
        <f>#VALUE!</f>
        <v>0</v>
      </c>
      <c r="I925" s="19">
        <f>#VALUE!</f>
        <v>0</v>
      </c>
      <c r="J925" s="19">
        <f>#VALUE!</f>
        <v>0</v>
      </c>
      <c r="K925" s="22">
        <v>0</v>
      </c>
      <c r="L925" s="22">
        <v>0</v>
      </c>
      <c r="M925" s="22">
        <v>0</v>
      </c>
      <c r="N925" s="22">
        <v>0</v>
      </c>
      <c r="O925" s="17"/>
    </row>
    <row r="926" spans="1:15">
      <c r="A926" s="25">
        <v>921</v>
      </c>
      <c r="B926" s="26">
        <f>#VALUE!</f>
        <v>0</v>
      </c>
      <c r="C926" s="19">
        <f>#VALUE!</f>
        <v>0</v>
      </c>
      <c r="D926" s="26">
        <f>#VALUE!</f>
        <v>0</v>
      </c>
      <c r="E926" s="18">
        <f>#VALUE!</f>
        <v>0</v>
      </c>
      <c r="F926" s="22">
        <v>0</v>
      </c>
      <c r="G926" s="19">
        <f>#VALUE!</f>
        <v>0</v>
      </c>
      <c r="H926" s="19">
        <f>#VALUE!</f>
        <v>0</v>
      </c>
      <c r="I926" s="19">
        <f>#VALUE!</f>
        <v>0</v>
      </c>
      <c r="J926" s="19">
        <f>#VALUE!</f>
        <v>0</v>
      </c>
      <c r="K926" s="22">
        <v>0</v>
      </c>
      <c r="L926" s="22">
        <v>0</v>
      </c>
      <c r="M926" s="22">
        <v>0</v>
      </c>
      <c r="N926" s="22">
        <v>0</v>
      </c>
      <c r="O926" s="17"/>
    </row>
    <row r="927" spans="1:15">
      <c r="A927" s="25">
        <v>922</v>
      </c>
      <c r="B927" s="26">
        <f>#VALUE!</f>
        <v>0</v>
      </c>
      <c r="C927" s="19">
        <f>#VALUE!</f>
        <v>0</v>
      </c>
      <c r="D927" s="26">
        <f>#VALUE!</f>
        <v>0</v>
      </c>
      <c r="E927" s="18">
        <f>#VALUE!</f>
        <v>0</v>
      </c>
      <c r="F927" s="22">
        <v>0</v>
      </c>
      <c r="G927" s="19">
        <f>#VALUE!</f>
        <v>0</v>
      </c>
      <c r="H927" s="19">
        <f>#VALUE!</f>
        <v>0</v>
      </c>
      <c r="I927" s="19">
        <f>#VALUE!</f>
        <v>0</v>
      </c>
      <c r="J927" s="19">
        <f>#VALUE!</f>
        <v>0</v>
      </c>
      <c r="K927" s="22">
        <v>0</v>
      </c>
      <c r="L927" s="22">
        <v>0</v>
      </c>
      <c r="M927" s="22">
        <v>0</v>
      </c>
      <c r="N927" s="22">
        <v>0</v>
      </c>
      <c r="O927" s="17"/>
    </row>
    <row r="928" spans="1:15">
      <c r="A928" s="25">
        <v>923</v>
      </c>
      <c r="B928" s="26">
        <f>#VALUE!</f>
        <v>0</v>
      </c>
      <c r="C928" s="19">
        <f>#VALUE!</f>
        <v>0</v>
      </c>
      <c r="D928" s="26">
        <f>#VALUE!</f>
        <v>0</v>
      </c>
      <c r="E928" s="18">
        <f>#VALUE!</f>
        <v>0</v>
      </c>
      <c r="F928" s="22">
        <v>0</v>
      </c>
      <c r="G928" s="19">
        <f>#VALUE!</f>
        <v>0</v>
      </c>
      <c r="H928" s="19">
        <f>#VALUE!</f>
        <v>0</v>
      </c>
      <c r="I928" s="19">
        <f>#VALUE!</f>
        <v>0</v>
      </c>
      <c r="J928" s="19">
        <f>#VALUE!</f>
        <v>0</v>
      </c>
      <c r="K928" s="22">
        <v>0</v>
      </c>
      <c r="L928" s="22">
        <v>0</v>
      </c>
      <c r="M928" s="22">
        <v>0</v>
      </c>
      <c r="N928" s="22">
        <v>0</v>
      </c>
      <c r="O928" s="17"/>
    </row>
    <row r="929" spans="1:15">
      <c r="A929" s="25">
        <v>924</v>
      </c>
      <c r="B929" s="26">
        <f>#VALUE!</f>
        <v>0</v>
      </c>
      <c r="C929" s="19">
        <f>#VALUE!</f>
        <v>0</v>
      </c>
      <c r="D929" s="26">
        <f>#VALUE!</f>
        <v>0</v>
      </c>
      <c r="E929" s="18">
        <f>#VALUE!</f>
        <v>0</v>
      </c>
      <c r="F929" s="22">
        <v>0</v>
      </c>
      <c r="G929" s="19">
        <f>#VALUE!</f>
        <v>0</v>
      </c>
      <c r="H929" s="19">
        <f>#VALUE!</f>
        <v>0</v>
      </c>
      <c r="I929" s="19">
        <f>#VALUE!</f>
        <v>0</v>
      </c>
      <c r="J929" s="19">
        <f>#VALUE!</f>
        <v>0</v>
      </c>
      <c r="K929" s="22">
        <v>0</v>
      </c>
      <c r="L929" s="22">
        <v>0</v>
      </c>
      <c r="M929" s="22">
        <v>0</v>
      </c>
      <c r="N929" s="22">
        <v>0</v>
      </c>
      <c r="O929" s="17"/>
    </row>
    <row r="930" spans="1:15">
      <c r="A930" s="25">
        <v>925</v>
      </c>
      <c r="B930" s="26">
        <f>#VALUE!</f>
        <v>0</v>
      </c>
      <c r="C930" s="19">
        <f>#VALUE!</f>
        <v>0</v>
      </c>
      <c r="D930" s="26">
        <f>#VALUE!</f>
        <v>0</v>
      </c>
      <c r="E930" s="18">
        <f>#VALUE!</f>
        <v>0</v>
      </c>
      <c r="F930" s="22">
        <v>0</v>
      </c>
      <c r="G930" s="19">
        <f>#VALUE!</f>
        <v>0</v>
      </c>
      <c r="H930" s="19">
        <f>#VALUE!</f>
        <v>0</v>
      </c>
      <c r="I930" s="19">
        <f>#VALUE!</f>
        <v>0</v>
      </c>
      <c r="J930" s="19">
        <f>#VALUE!</f>
        <v>0</v>
      </c>
      <c r="K930" s="22">
        <v>0</v>
      </c>
      <c r="L930" s="22">
        <v>0</v>
      </c>
      <c r="M930" s="22">
        <v>0</v>
      </c>
      <c r="N930" s="22">
        <v>0</v>
      </c>
      <c r="O930" s="17"/>
    </row>
    <row r="931" spans="1:15">
      <c r="A931" s="25">
        <v>926</v>
      </c>
      <c r="B931" s="26">
        <f>#VALUE!</f>
        <v>0</v>
      </c>
      <c r="C931" s="19">
        <f>#VALUE!</f>
        <v>0</v>
      </c>
      <c r="D931" s="26">
        <f>#VALUE!</f>
        <v>0</v>
      </c>
      <c r="E931" s="18">
        <f>#VALUE!</f>
        <v>0</v>
      </c>
      <c r="F931" s="22">
        <v>0</v>
      </c>
      <c r="G931" s="19">
        <f>#VALUE!</f>
        <v>0</v>
      </c>
      <c r="H931" s="19">
        <f>#VALUE!</f>
        <v>0</v>
      </c>
      <c r="I931" s="19">
        <f>#VALUE!</f>
        <v>0</v>
      </c>
      <c r="J931" s="19">
        <f>#VALUE!</f>
        <v>0</v>
      </c>
      <c r="K931" s="22">
        <v>0</v>
      </c>
      <c r="L931" s="22">
        <v>0</v>
      </c>
      <c r="M931" s="22">
        <v>0</v>
      </c>
      <c r="N931" s="22">
        <v>0</v>
      </c>
      <c r="O931" s="17"/>
    </row>
    <row r="932" spans="1:15">
      <c r="A932" s="25">
        <v>927</v>
      </c>
      <c r="B932" s="26">
        <f>#VALUE!</f>
        <v>0</v>
      </c>
      <c r="C932" s="19">
        <f>#VALUE!</f>
        <v>0</v>
      </c>
      <c r="D932" s="26">
        <f>#VALUE!</f>
        <v>0</v>
      </c>
      <c r="E932" s="18">
        <f>#VALUE!</f>
        <v>0</v>
      </c>
      <c r="F932" s="22">
        <v>0</v>
      </c>
      <c r="G932" s="19">
        <f>#VALUE!</f>
        <v>0</v>
      </c>
      <c r="H932" s="19">
        <f>#VALUE!</f>
        <v>0</v>
      </c>
      <c r="I932" s="19">
        <f>#VALUE!</f>
        <v>0</v>
      </c>
      <c r="J932" s="19">
        <f>#VALUE!</f>
        <v>0</v>
      </c>
      <c r="K932" s="22">
        <v>0</v>
      </c>
      <c r="L932" s="22">
        <v>0</v>
      </c>
      <c r="M932" s="22">
        <v>0</v>
      </c>
      <c r="N932" s="22">
        <v>0</v>
      </c>
      <c r="O932" s="17"/>
    </row>
    <row r="933" spans="1:15">
      <c r="A933" s="25">
        <v>928</v>
      </c>
      <c r="B933" s="26">
        <f>#VALUE!</f>
        <v>0</v>
      </c>
      <c r="C933" s="19">
        <f>#VALUE!</f>
        <v>0</v>
      </c>
      <c r="D933" s="26">
        <f>#VALUE!</f>
        <v>0</v>
      </c>
      <c r="E933" s="18">
        <f>#VALUE!</f>
        <v>0</v>
      </c>
      <c r="F933" s="22">
        <v>0</v>
      </c>
      <c r="G933" s="19">
        <f>#VALUE!</f>
        <v>0</v>
      </c>
      <c r="H933" s="19">
        <f>#VALUE!</f>
        <v>0</v>
      </c>
      <c r="I933" s="19">
        <f>#VALUE!</f>
        <v>0</v>
      </c>
      <c r="J933" s="19">
        <f>#VALUE!</f>
        <v>0</v>
      </c>
      <c r="K933" s="22">
        <v>0</v>
      </c>
      <c r="L933" s="22">
        <v>0</v>
      </c>
      <c r="M933" s="22">
        <v>0</v>
      </c>
      <c r="N933" s="22">
        <v>0</v>
      </c>
      <c r="O933" s="17"/>
    </row>
    <row r="934" spans="1:15">
      <c r="A934" s="25">
        <v>929</v>
      </c>
      <c r="B934" s="26">
        <f>#VALUE!</f>
        <v>0</v>
      </c>
      <c r="C934" s="19">
        <f>#VALUE!</f>
        <v>0</v>
      </c>
      <c r="D934" s="26">
        <f>#VALUE!</f>
        <v>0</v>
      </c>
      <c r="E934" s="18">
        <f>#VALUE!</f>
        <v>0</v>
      </c>
      <c r="F934" s="22">
        <v>0</v>
      </c>
      <c r="G934" s="19">
        <f>#VALUE!</f>
        <v>0</v>
      </c>
      <c r="H934" s="19">
        <f>#VALUE!</f>
        <v>0</v>
      </c>
      <c r="I934" s="19">
        <f>#VALUE!</f>
        <v>0</v>
      </c>
      <c r="J934" s="19">
        <f>#VALUE!</f>
        <v>0</v>
      </c>
      <c r="K934" s="22">
        <v>0</v>
      </c>
      <c r="L934" s="22">
        <v>0</v>
      </c>
      <c r="M934" s="22">
        <v>0</v>
      </c>
      <c r="N934" s="22">
        <v>0</v>
      </c>
      <c r="O934" s="17"/>
    </row>
    <row r="935" spans="1:15">
      <c r="A935" s="25">
        <v>930</v>
      </c>
      <c r="B935" s="26">
        <f>#VALUE!</f>
        <v>0</v>
      </c>
      <c r="C935" s="19">
        <f>#VALUE!</f>
        <v>0</v>
      </c>
      <c r="D935" s="26">
        <f>#VALUE!</f>
        <v>0</v>
      </c>
      <c r="E935" s="18">
        <f>#VALUE!</f>
        <v>0</v>
      </c>
      <c r="F935" s="22">
        <v>0</v>
      </c>
      <c r="G935" s="19">
        <f>#VALUE!</f>
        <v>0</v>
      </c>
      <c r="H935" s="19">
        <f>#VALUE!</f>
        <v>0</v>
      </c>
      <c r="I935" s="19">
        <f>#VALUE!</f>
        <v>0</v>
      </c>
      <c r="J935" s="19">
        <f>#VALUE!</f>
        <v>0</v>
      </c>
      <c r="K935" s="22">
        <v>0</v>
      </c>
      <c r="L935" s="22">
        <v>0</v>
      </c>
      <c r="M935" s="22">
        <v>0</v>
      </c>
      <c r="N935" s="22">
        <v>0</v>
      </c>
      <c r="O935" s="17"/>
    </row>
    <row r="936" spans="1:15">
      <c r="A936" s="25">
        <v>931</v>
      </c>
      <c r="B936" s="26">
        <f>#VALUE!</f>
        <v>0</v>
      </c>
      <c r="C936" s="19">
        <f>#VALUE!</f>
        <v>0</v>
      </c>
      <c r="D936" s="26">
        <f>#VALUE!</f>
        <v>0</v>
      </c>
      <c r="E936" s="18">
        <f>#VALUE!</f>
        <v>0</v>
      </c>
      <c r="F936" s="22">
        <v>0</v>
      </c>
      <c r="G936" s="19">
        <f>#VALUE!</f>
        <v>0</v>
      </c>
      <c r="H936" s="19">
        <f>#VALUE!</f>
        <v>0</v>
      </c>
      <c r="I936" s="19">
        <f>#VALUE!</f>
        <v>0</v>
      </c>
      <c r="J936" s="19">
        <f>#VALUE!</f>
        <v>0</v>
      </c>
      <c r="K936" s="22">
        <v>0</v>
      </c>
      <c r="L936" s="22">
        <v>0</v>
      </c>
      <c r="M936" s="22">
        <v>0</v>
      </c>
      <c r="N936" s="22">
        <v>0</v>
      </c>
      <c r="O936" s="17"/>
    </row>
    <row r="937" spans="1:15">
      <c r="A937" s="25">
        <v>932</v>
      </c>
      <c r="B937" s="26">
        <f>#VALUE!</f>
        <v>0</v>
      </c>
      <c r="C937" s="19">
        <f>#VALUE!</f>
        <v>0</v>
      </c>
      <c r="D937" s="26">
        <f>#VALUE!</f>
        <v>0</v>
      </c>
      <c r="E937" s="18">
        <f>#VALUE!</f>
        <v>0</v>
      </c>
      <c r="F937" s="22">
        <v>0</v>
      </c>
      <c r="G937" s="19">
        <f>#VALUE!</f>
        <v>0</v>
      </c>
      <c r="H937" s="19">
        <f>#VALUE!</f>
        <v>0</v>
      </c>
      <c r="I937" s="19">
        <f>#VALUE!</f>
        <v>0</v>
      </c>
      <c r="J937" s="19">
        <f>#VALUE!</f>
        <v>0</v>
      </c>
      <c r="K937" s="22">
        <v>0</v>
      </c>
      <c r="L937" s="22">
        <v>0</v>
      </c>
      <c r="M937" s="22">
        <v>0</v>
      </c>
      <c r="N937" s="22">
        <v>0</v>
      </c>
      <c r="O937" s="17"/>
    </row>
    <row r="938" spans="1:15">
      <c r="A938" s="25">
        <v>933</v>
      </c>
      <c r="B938" s="26">
        <f>#VALUE!</f>
        <v>0</v>
      </c>
      <c r="C938" s="19">
        <f>#VALUE!</f>
        <v>0</v>
      </c>
      <c r="D938" s="26">
        <f>#VALUE!</f>
        <v>0</v>
      </c>
      <c r="E938" s="18">
        <f>#VALUE!</f>
        <v>0</v>
      </c>
      <c r="F938" s="22">
        <v>0</v>
      </c>
      <c r="G938" s="19">
        <f>#VALUE!</f>
        <v>0</v>
      </c>
      <c r="H938" s="19">
        <f>#VALUE!</f>
        <v>0</v>
      </c>
      <c r="I938" s="19">
        <f>#VALUE!</f>
        <v>0</v>
      </c>
      <c r="J938" s="19">
        <f>#VALUE!</f>
        <v>0</v>
      </c>
      <c r="K938" s="22">
        <v>0</v>
      </c>
      <c r="L938" s="22">
        <v>0</v>
      </c>
      <c r="M938" s="22">
        <v>0</v>
      </c>
      <c r="N938" s="22">
        <v>0</v>
      </c>
      <c r="O938" s="17"/>
    </row>
    <row r="939" spans="1:15">
      <c r="A939" s="25">
        <v>934</v>
      </c>
      <c r="B939" s="26">
        <f>#VALUE!</f>
        <v>0</v>
      </c>
      <c r="C939" s="19">
        <f>#VALUE!</f>
        <v>0</v>
      </c>
      <c r="D939" s="26">
        <f>#VALUE!</f>
        <v>0</v>
      </c>
      <c r="E939" s="18">
        <f>#VALUE!</f>
        <v>0</v>
      </c>
      <c r="F939" s="22">
        <v>0</v>
      </c>
      <c r="G939" s="19">
        <f>#VALUE!</f>
        <v>0</v>
      </c>
      <c r="H939" s="19">
        <f>#VALUE!</f>
        <v>0</v>
      </c>
      <c r="I939" s="19">
        <f>#VALUE!</f>
        <v>0</v>
      </c>
      <c r="J939" s="19">
        <f>#VALUE!</f>
        <v>0</v>
      </c>
      <c r="K939" s="22">
        <v>0</v>
      </c>
      <c r="L939" s="22">
        <v>0</v>
      </c>
      <c r="M939" s="22">
        <v>0</v>
      </c>
      <c r="N939" s="22">
        <v>0</v>
      </c>
      <c r="O939" s="17"/>
    </row>
    <row r="940" spans="1:15">
      <c r="A940" s="25">
        <v>935</v>
      </c>
      <c r="B940" s="26">
        <f>#VALUE!</f>
        <v>0</v>
      </c>
      <c r="C940" s="19">
        <f>#VALUE!</f>
        <v>0</v>
      </c>
      <c r="D940" s="26">
        <f>#VALUE!</f>
        <v>0</v>
      </c>
      <c r="E940" s="18">
        <f>#VALUE!</f>
        <v>0</v>
      </c>
      <c r="F940" s="22">
        <v>0</v>
      </c>
      <c r="G940" s="19">
        <f>#VALUE!</f>
        <v>0</v>
      </c>
      <c r="H940" s="19">
        <f>#VALUE!</f>
        <v>0</v>
      </c>
      <c r="I940" s="19">
        <f>#VALUE!</f>
        <v>0</v>
      </c>
      <c r="J940" s="19">
        <f>#VALUE!</f>
        <v>0</v>
      </c>
      <c r="K940" s="22">
        <v>0</v>
      </c>
      <c r="L940" s="22">
        <v>0</v>
      </c>
      <c r="M940" s="22">
        <v>0</v>
      </c>
      <c r="N940" s="22">
        <v>0</v>
      </c>
      <c r="O940" s="17"/>
    </row>
    <row r="941" spans="1:15">
      <c r="A941" s="25">
        <v>936</v>
      </c>
      <c r="B941" s="26">
        <f>#VALUE!</f>
        <v>0</v>
      </c>
      <c r="C941" s="19">
        <f>#VALUE!</f>
        <v>0</v>
      </c>
      <c r="D941" s="26">
        <f>#VALUE!</f>
        <v>0</v>
      </c>
      <c r="E941" s="18">
        <f>#VALUE!</f>
        <v>0</v>
      </c>
      <c r="F941" s="22">
        <v>0</v>
      </c>
      <c r="G941" s="19">
        <f>#VALUE!</f>
        <v>0</v>
      </c>
      <c r="H941" s="19">
        <f>#VALUE!</f>
        <v>0</v>
      </c>
      <c r="I941" s="19">
        <f>#VALUE!</f>
        <v>0</v>
      </c>
      <c r="J941" s="19">
        <f>#VALUE!</f>
        <v>0</v>
      </c>
      <c r="K941" s="22">
        <v>0</v>
      </c>
      <c r="L941" s="22">
        <v>0</v>
      </c>
      <c r="M941" s="22">
        <v>0</v>
      </c>
      <c r="N941" s="22">
        <v>0</v>
      </c>
      <c r="O941" s="17"/>
    </row>
    <row r="942" spans="1:15">
      <c r="A942" s="25">
        <v>937</v>
      </c>
      <c r="B942" s="26">
        <f>#VALUE!</f>
        <v>0</v>
      </c>
      <c r="C942" s="19">
        <f>#VALUE!</f>
        <v>0</v>
      </c>
      <c r="D942" s="26">
        <f>#VALUE!</f>
        <v>0</v>
      </c>
      <c r="E942" s="18">
        <f>#VALUE!</f>
        <v>0</v>
      </c>
      <c r="F942" s="22">
        <v>0</v>
      </c>
      <c r="G942" s="19">
        <f>#VALUE!</f>
        <v>0</v>
      </c>
      <c r="H942" s="19">
        <f>#VALUE!</f>
        <v>0</v>
      </c>
      <c r="I942" s="19">
        <f>#VALUE!</f>
        <v>0</v>
      </c>
      <c r="J942" s="19">
        <f>#VALUE!</f>
        <v>0</v>
      </c>
      <c r="K942" s="22">
        <v>0</v>
      </c>
      <c r="L942" s="22">
        <v>0</v>
      </c>
      <c r="M942" s="22">
        <v>0</v>
      </c>
      <c r="N942" s="22">
        <v>0</v>
      </c>
      <c r="O942" s="17"/>
    </row>
    <row r="943" spans="1:15">
      <c r="A943" s="25">
        <v>938</v>
      </c>
      <c r="B943" s="26">
        <f>#VALUE!</f>
        <v>0</v>
      </c>
      <c r="C943" s="19">
        <f>#VALUE!</f>
        <v>0</v>
      </c>
      <c r="D943" s="26">
        <f>#VALUE!</f>
        <v>0</v>
      </c>
      <c r="E943" s="18">
        <f>#VALUE!</f>
        <v>0</v>
      </c>
      <c r="F943" s="22">
        <v>0</v>
      </c>
      <c r="G943" s="19">
        <f>#VALUE!</f>
        <v>0</v>
      </c>
      <c r="H943" s="19">
        <f>#VALUE!</f>
        <v>0</v>
      </c>
      <c r="I943" s="19">
        <f>#VALUE!</f>
        <v>0</v>
      </c>
      <c r="J943" s="19">
        <f>#VALUE!</f>
        <v>0</v>
      </c>
      <c r="K943" s="22">
        <v>0</v>
      </c>
      <c r="L943" s="22">
        <v>0</v>
      </c>
      <c r="M943" s="22">
        <v>0</v>
      </c>
      <c r="N943" s="22">
        <v>0</v>
      </c>
      <c r="O943" s="17"/>
    </row>
    <row r="944" spans="1:15">
      <c r="A944" s="25">
        <v>939</v>
      </c>
      <c r="B944" s="26">
        <f>#VALUE!</f>
        <v>0</v>
      </c>
      <c r="C944" s="19">
        <f>#VALUE!</f>
        <v>0</v>
      </c>
      <c r="D944" s="26">
        <f>#VALUE!</f>
        <v>0</v>
      </c>
      <c r="E944" s="18">
        <f>#VALUE!</f>
        <v>0</v>
      </c>
      <c r="F944" s="22">
        <v>0</v>
      </c>
      <c r="G944" s="19">
        <f>#VALUE!</f>
        <v>0</v>
      </c>
      <c r="H944" s="19">
        <f>#VALUE!</f>
        <v>0</v>
      </c>
      <c r="I944" s="19">
        <f>#VALUE!</f>
        <v>0</v>
      </c>
      <c r="J944" s="19">
        <f>#VALUE!</f>
        <v>0</v>
      </c>
      <c r="K944" s="22">
        <v>0</v>
      </c>
      <c r="L944" s="22">
        <v>0</v>
      </c>
      <c r="M944" s="22">
        <v>0</v>
      </c>
      <c r="N944" s="22">
        <v>0</v>
      </c>
      <c r="O944" s="17"/>
    </row>
    <row r="945" spans="1:15">
      <c r="A945" s="25">
        <v>940</v>
      </c>
      <c r="B945" s="26">
        <f>#VALUE!</f>
        <v>0</v>
      </c>
      <c r="C945" s="19">
        <f>#VALUE!</f>
        <v>0</v>
      </c>
      <c r="D945" s="26">
        <f>#VALUE!</f>
        <v>0</v>
      </c>
      <c r="E945" s="18">
        <f>#VALUE!</f>
        <v>0</v>
      </c>
      <c r="F945" s="22">
        <v>0</v>
      </c>
      <c r="G945" s="19">
        <f>#VALUE!</f>
        <v>0</v>
      </c>
      <c r="H945" s="19">
        <f>#VALUE!</f>
        <v>0</v>
      </c>
      <c r="I945" s="19">
        <f>#VALUE!</f>
        <v>0</v>
      </c>
      <c r="J945" s="19">
        <f>#VALUE!</f>
        <v>0</v>
      </c>
      <c r="K945" s="22">
        <v>0</v>
      </c>
      <c r="L945" s="22">
        <v>0</v>
      </c>
      <c r="M945" s="22">
        <v>0</v>
      </c>
      <c r="N945" s="22">
        <v>0</v>
      </c>
      <c r="O945" s="17"/>
    </row>
    <row r="946" spans="1:15">
      <c r="A946" s="25">
        <v>941</v>
      </c>
      <c r="B946" s="26">
        <f>#VALUE!</f>
        <v>0</v>
      </c>
      <c r="C946" s="19">
        <f>#VALUE!</f>
        <v>0</v>
      </c>
      <c r="D946" s="26">
        <f>#VALUE!</f>
        <v>0</v>
      </c>
      <c r="E946" s="18">
        <f>#VALUE!</f>
        <v>0</v>
      </c>
      <c r="F946" s="22">
        <v>0</v>
      </c>
      <c r="G946" s="19">
        <f>#VALUE!</f>
        <v>0</v>
      </c>
      <c r="H946" s="19">
        <f>#VALUE!</f>
        <v>0</v>
      </c>
      <c r="I946" s="19">
        <f>#VALUE!</f>
        <v>0</v>
      </c>
      <c r="J946" s="19">
        <f>#VALUE!</f>
        <v>0</v>
      </c>
      <c r="K946" s="22">
        <v>0</v>
      </c>
      <c r="L946" s="22">
        <v>0</v>
      </c>
      <c r="M946" s="22">
        <v>0</v>
      </c>
      <c r="N946" s="22">
        <v>0</v>
      </c>
      <c r="O946" s="17"/>
    </row>
    <row r="947" spans="1:15">
      <c r="A947" s="25">
        <v>942</v>
      </c>
      <c r="B947" s="26">
        <f>#VALUE!</f>
        <v>0</v>
      </c>
      <c r="C947" s="19">
        <f>#VALUE!</f>
        <v>0</v>
      </c>
      <c r="D947" s="26">
        <f>#VALUE!</f>
        <v>0</v>
      </c>
      <c r="E947" s="18">
        <f>#VALUE!</f>
        <v>0</v>
      </c>
      <c r="F947" s="22">
        <v>0</v>
      </c>
      <c r="G947" s="19">
        <f>#VALUE!</f>
        <v>0</v>
      </c>
      <c r="H947" s="19">
        <f>#VALUE!</f>
        <v>0</v>
      </c>
      <c r="I947" s="19">
        <f>#VALUE!</f>
        <v>0</v>
      </c>
      <c r="J947" s="19">
        <f>#VALUE!</f>
        <v>0</v>
      </c>
      <c r="K947" s="22">
        <v>0</v>
      </c>
      <c r="L947" s="22">
        <v>0</v>
      </c>
      <c r="M947" s="22">
        <v>0</v>
      </c>
      <c r="N947" s="22">
        <v>0</v>
      </c>
      <c r="O947" s="17"/>
    </row>
    <row r="948" spans="1:15">
      <c r="A948" s="25">
        <v>943</v>
      </c>
      <c r="B948" s="26">
        <f>#VALUE!</f>
        <v>0</v>
      </c>
      <c r="C948" s="19">
        <f>#VALUE!</f>
        <v>0</v>
      </c>
      <c r="D948" s="26">
        <f>#VALUE!</f>
        <v>0</v>
      </c>
      <c r="E948" s="18">
        <f>#VALUE!</f>
        <v>0</v>
      </c>
      <c r="F948" s="22">
        <v>0</v>
      </c>
      <c r="G948" s="19">
        <f>#VALUE!</f>
        <v>0</v>
      </c>
      <c r="H948" s="19">
        <f>#VALUE!</f>
        <v>0</v>
      </c>
      <c r="I948" s="19">
        <f>#VALUE!</f>
        <v>0</v>
      </c>
      <c r="J948" s="19">
        <f>#VALUE!</f>
        <v>0</v>
      </c>
      <c r="K948" s="22">
        <v>0</v>
      </c>
      <c r="L948" s="22">
        <v>0</v>
      </c>
      <c r="M948" s="22">
        <v>0</v>
      </c>
      <c r="N948" s="22">
        <v>0</v>
      </c>
      <c r="O948" s="17"/>
    </row>
    <row r="949" spans="1:15">
      <c r="A949" s="25">
        <v>944</v>
      </c>
      <c r="B949" s="26">
        <f>#VALUE!</f>
        <v>0</v>
      </c>
      <c r="C949" s="19">
        <f>#VALUE!</f>
        <v>0</v>
      </c>
      <c r="D949" s="26">
        <f>#VALUE!</f>
        <v>0</v>
      </c>
      <c r="E949" s="18">
        <f>#VALUE!</f>
        <v>0</v>
      </c>
      <c r="F949" s="22">
        <v>0</v>
      </c>
      <c r="G949" s="19">
        <f>#VALUE!</f>
        <v>0</v>
      </c>
      <c r="H949" s="19">
        <f>#VALUE!</f>
        <v>0</v>
      </c>
      <c r="I949" s="19">
        <f>#VALUE!</f>
        <v>0</v>
      </c>
      <c r="J949" s="19">
        <f>#VALUE!</f>
        <v>0</v>
      </c>
      <c r="K949" s="22">
        <v>0</v>
      </c>
      <c r="L949" s="22">
        <v>0</v>
      </c>
      <c r="M949" s="22">
        <v>0</v>
      </c>
      <c r="N949" s="22">
        <v>0</v>
      </c>
      <c r="O949" s="17"/>
    </row>
    <row r="950" spans="1:15">
      <c r="A950" s="25">
        <v>945</v>
      </c>
      <c r="B950" s="26">
        <f>#VALUE!</f>
        <v>0</v>
      </c>
      <c r="C950" s="19">
        <f>#VALUE!</f>
        <v>0</v>
      </c>
      <c r="D950" s="26">
        <f>#VALUE!</f>
        <v>0</v>
      </c>
      <c r="E950" s="18">
        <f>#VALUE!</f>
        <v>0</v>
      </c>
      <c r="F950" s="22">
        <v>0</v>
      </c>
      <c r="G950" s="19">
        <f>#VALUE!</f>
        <v>0</v>
      </c>
      <c r="H950" s="19">
        <f>#VALUE!</f>
        <v>0</v>
      </c>
      <c r="I950" s="19">
        <f>#VALUE!</f>
        <v>0</v>
      </c>
      <c r="J950" s="19">
        <f>#VALUE!</f>
        <v>0</v>
      </c>
      <c r="K950" s="22">
        <v>0</v>
      </c>
      <c r="L950" s="22">
        <v>0</v>
      </c>
      <c r="M950" s="22">
        <v>0</v>
      </c>
      <c r="N950" s="22">
        <v>0</v>
      </c>
      <c r="O950" s="17"/>
    </row>
    <row r="951" spans="1:15">
      <c r="A951" s="25">
        <v>946</v>
      </c>
      <c r="B951" s="26">
        <f>#VALUE!</f>
        <v>0</v>
      </c>
      <c r="C951" s="19">
        <f>#VALUE!</f>
        <v>0</v>
      </c>
      <c r="D951" s="26">
        <f>#VALUE!</f>
        <v>0</v>
      </c>
      <c r="E951" s="18">
        <f>#VALUE!</f>
        <v>0</v>
      </c>
      <c r="F951" s="22">
        <v>0</v>
      </c>
      <c r="G951" s="19">
        <f>#VALUE!</f>
        <v>0</v>
      </c>
      <c r="H951" s="19">
        <f>#VALUE!</f>
        <v>0</v>
      </c>
      <c r="I951" s="19">
        <f>#VALUE!</f>
        <v>0</v>
      </c>
      <c r="J951" s="19">
        <f>#VALUE!</f>
        <v>0</v>
      </c>
      <c r="K951" s="22">
        <v>0</v>
      </c>
      <c r="L951" s="22">
        <v>0</v>
      </c>
      <c r="M951" s="22">
        <v>0</v>
      </c>
      <c r="N951" s="22">
        <v>0</v>
      </c>
      <c r="O951" s="17"/>
    </row>
    <row r="952" spans="1:15">
      <c r="A952" s="25">
        <v>947</v>
      </c>
      <c r="B952" s="26">
        <f>#VALUE!</f>
        <v>0</v>
      </c>
      <c r="C952" s="19">
        <f>#VALUE!</f>
        <v>0</v>
      </c>
      <c r="D952" s="26">
        <f>#VALUE!</f>
        <v>0</v>
      </c>
      <c r="E952" s="18">
        <f>#VALUE!</f>
        <v>0</v>
      </c>
      <c r="F952" s="22">
        <v>0</v>
      </c>
      <c r="G952" s="19">
        <f>#VALUE!</f>
        <v>0</v>
      </c>
      <c r="H952" s="19">
        <f>#VALUE!</f>
        <v>0</v>
      </c>
      <c r="I952" s="19">
        <f>#VALUE!</f>
        <v>0</v>
      </c>
      <c r="J952" s="19">
        <f>#VALUE!</f>
        <v>0</v>
      </c>
      <c r="K952" s="22">
        <v>0</v>
      </c>
      <c r="L952" s="22">
        <v>0</v>
      </c>
      <c r="M952" s="22">
        <v>0</v>
      </c>
      <c r="N952" s="22">
        <v>0</v>
      </c>
      <c r="O952" s="17"/>
    </row>
    <row r="953" spans="1:15">
      <c r="A953" s="25">
        <v>948</v>
      </c>
      <c r="B953" s="26">
        <f>#VALUE!</f>
        <v>0</v>
      </c>
      <c r="C953" s="19">
        <f>#VALUE!</f>
        <v>0</v>
      </c>
      <c r="D953" s="26">
        <f>#VALUE!</f>
        <v>0</v>
      </c>
      <c r="E953" s="18">
        <f>#VALUE!</f>
        <v>0</v>
      </c>
      <c r="F953" s="22">
        <v>0</v>
      </c>
      <c r="G953" s="19">
        <f>#VALUE!</f>
        <v>0</v>
      </c>
      <c r="H953" s="19">
        <f>#VALUE!</f>
        <v>0</v>
      </c>
      <c r="I953" s="19">
        <f>#VALUE!</f>
        <v>0</v>
      </c>
      <c r="J953" s="19">
        <f>#VALUE!</f>
        <v>0</v>
      </c>
      <c r="K953" s="22">
        <v>0</v>
      </c>
      <c r="L953" s="22">
        <v>0</v>
      </c>
      <c r="M953" s="22">
        <v>0</v>
      </c>
      <c r="N953" s="22">
        <v>0</v>
      </c>
      <c r="O953" s="17"/>
    </row>
    <row r="954" spans="1:15">
      <c r="A954" s="25">
        <v>949</v>
      </c>
      <c r="B954" s="26">
        <f>#VALUE!</f>
        <v>0</v>
      </c>
      <c r="C954" s="19">
        <f>#VALUE!</f>
        <v>0</v>
      </c>
      <c r="D954" s="26">
        <f>#VALUE!</f>
        <v>0</v>
      </c>
      <c r="E954" s="18">
        <f>#VALUE!</f>
        <v>0</v>
      </c>
      <c r="F954" s="22">
        <v>0</v>
      </c>
      <c r="G954" s="19">
        <f>#VALUE!</f>
        <v>0</v>
      </c>
      <c r="H954" s="19">
        <f>#VALUE!</f>
        <v>0</v>
      </c>
      <c r="I954" s="19">
        <f>#VALUE!</f>
        <v>0</v>
      </c>
      <c r="J954" s="19">
        <f>#VALUE!</f>
        <v>0</v>
      </c>
      <c r="K954" s="22">
        <v>0</v>
      </c>
      <c r="L954" s="22">
        <v>0</v>
      </c>
      <c r="M954" s="22">
        <v>0</v>
      </c>
      <c r="N954" s="22">
        <v>0</v>
      </c>
      <c r="O954" s="17"/>
    </row>
    <row r="955" spans="1:15">
      <c r="A955" s="25">
        <v>950</v>
      </c>
      <c r="B955" s="26">
        <f>#VALUE!</f>
        <v>0</v>
      </c>
      <c r="C955" s="19">
        <f>#VALUE!</f>
        <v>0</v>
      </c>
      <c r="D955" s="26">
        <f>#VALUE!</f>
        <v>0</v>
      </c>
      <c r="E955" s="18">
        <f>#VALUE!</f>
        <v>0</v>
      </c>
      <c r="F955" s="22">
        <v>0</v>
      </c>
      <c r="G955" s="19">
        <f>#VALUE!</f>
        <v>0</v>
      </c>
      <c r="H955" s="19">
        <f>#VALUE!</f>
        <v>0</v>
      </c>
      <c r="I955" s="19">
        <f>#VALUE!</f>
        <v>0</v>
      </c>
      <c r="J955" s="19">
        <f>#VALUE!</f>
        <v>0</v>
      </c>
      <c r="K955" s="22">
        <v>0</v>
      </c>
      <c r="L955" s="22">
        <v>0</v>
      </c>
      <c r="M955" s="22">
        <v>0</v>
      </c>
      <c r="N955" s="22">
        <v>0</v>
      </c>
      <c r="O955" s="17"/>
    </row>
    <row r="956" spans="1:15">
      <c r="A956" s="25">
        <v>951</v>
      </c>
      <c r="B956" s="26">
        <f>#VALUE!</f>
        <v>0</v>
      </c>
      <c r="C956" s="19">
        <f>#VALUE!</f>
        <v>0</v>
      </c>
      <c r="D956" s="26">
        <f>#VALUE!</f>
        <v>0</v>
      </c>
      <c r="E956" s="18">
        <f>#VALUE!</f>
        <v>0</v>
      </c>
      <c r="F956" s="22">
        <v>0</v>
      </c>
      <c r="G956" s="19">
        <f>#VALUE!</f>
        <v>0</v>
      </c>
      <c r="H956" s="19">
        <f>#VALUE!</f>
        <v>0</v>
      </c>
      <c r="I956" s="19">
        <f>#VALUE!</f>
        <v>0</v>
      </c>
      <c r="J956" s="19">
        <f>#VALUE!</f>
        <v>0</v>
      </c>
      <c r="K956" s="22">
        <v>0</v>
      </c>
      <c r="L956" s="22">
        <v>0</v>
      </c>
      <c r="M956" s="22">
        <v>0</v>
      </c>
      <c r="N956" s="22">
        <v>0</v>
      </c>
      <c r="O956" s="17"/>
    </row>
    <row r="957" spans="1:15">
      <c r="A957" s="25">
        <v>952</v>
      </c>
      <c r="B957" s="26">
        <f>#VALUE!</f>
        <v>0</v>
      </c>
      <c r="C957" s="19">
        <f>#VALUE!</f>
        <v>0</v>
      </c>
      <c r="D957" s="26">
        <f>#VALUE!</f>
        <v>0</v>
      </c>
      <c r="E957" s="18">
        <f>#VALUE!</f>
        <v>0</v>
      </c>
      <c r="F957" s="22">
        <v>0</v>
      </c>
      <c r="G957" s="19">
        <f>#VALUE!</f>
        <v>0</v>
      </c>
      <c r="H957" s="19">
        <f>#VALUE!</f>
        <v>0</v>
      </c>
      <c r="I957" s="19">
        <f>#VALUE!</f>
        <v>0</v>
      </c>
      <c r="J957" s="19">
        <f>#VALUE!</f>
        <v>0</v>
      </c>
      <c r="K957" s="22">
        <v>0</v>
      </c>
      <c r="L957" s="22">
        <v>0</v>
      </c>
      <c r="M957" s="22">
        <v>0</v>
      </c>
      <c r="N957" s="22">
        <v>0</v>
      </c>
      <c r="O957" s="17"/>
    </row>
    <row r="958" spans="1:15">
      <c r="A958" s="25">
        <v>953</v>
      </c>
      <c r="B958" s="26">
        <f>#VALUE!</f>
        <v>0</v>
      </c>
      <c r="C958" s="19">
        <f>#VALUE!</f>
        <v>0</v>
      </c>
      <c r="D958" s="26">
        <f>#VALUE!</f>
        <v>0</v>
      </c>
      <c r="E958" s="18">
        <f>#VALUE!</f>
        <v>0</v>
      </c>
      <c r="F958" s="22">
        <v>0</v>
      </c>
      <c r="G958" s="19">
        <f>#VALUE!</f>
        <v>0</v>
      </c>
      <c r="H958" s="19">
        <f>#VALUE!</f>
        <v>0</v>
      </c>
      <c r="I958" s="19">
        <f>#VALUE!</f>
        <v>0</v>
      </c>
      <c r="J958" s="19">
        <f>#VALUE!</f>
        <v>0</v>
      </c>
      <c r="K958" s="22">
        <v>0</v>
      </c>
      <c r="L958" s="22">
        <v>0</v>
      </c>
      <c r="M958" s="22">
        <v>0</v>
      </c>
      <c r="N958" s="22">
        <v>0</v>
      </c>
      <c r="O958" s="17"/>
    </row>
    <row r="959" spans="1:15">
      <c r="A959" s="25">
        <v>954</v>
      </c>
      <c r="B959" s="26">
        <f>#VALUE!</f>
        <v>0</v>
      </c>
      <c r="C959" s="19">
        <f>#VALUE!</f>
        <v>0</v>
      </c>
      <c r="D959" s="26">
        <f>#VALUE!</f>
        <v>0</v>
      </c>
      <c r="E959" s="18">
        <f>#VALUE!</f>
        <v>0</v>
      </c>
      <c r="F959" s="22">
        <v>0</v>
      </c>
      <c r="G959" s="19">
        <f>#VALUE!</f>
        <v>0</v>
      </c>
      <c r="H959" s="19">
        <f>#VALUE!</f>
        <v>0</v>
      </c>
      <c r="I959" s="19">
        <f>#VALUE!</f>
        <v>0</v>
      </c>
      <c r="J959" s="19">
        <f>#VALUE!</f>
        <v>0</v>
      </c>
      <c r="K959" s="22">
        <v>0</v>
      </c>
      <c r="L959" s="22">
        <v>0</v>
      </c>
      <c r="M959" s="22">
        <v>0</v>
      </c>
      <c r="N959" s="22">
        <v>0</v>
      </c>
      <c r="O959" s="17"/>
    </row>
    <row r="960" spans="1:15">
      <c r="A960" s="25">
        <v>955</v>
      </c>
      <c r="B960" s="26">
        <f>#VALUE!</f>
        <v>0</v>
      </c>
      <c r="C960" s="19">
        <f>#VALUE!</f>
        <v>0</v>
      </c>
      <c r="D960" s="26">
        <f>#VALUE!</f>
        <v>0</v>
      </c>
      <c r="E960" s="18">
        <f>#VALUE!</f>
        <v>0</v>
      </c>
      <c r="F960" s="22">
        <v>0</v>
      </c>
      <c r="G960" s="19">
        <f>#VALUE!</f>
        <v>0</v>
      </c>
      <c r="H960" s="19">
        <f>#VALUE!</f>
        <v>0</v>
      </c>
      <c r="I960" s="19">
        <f>#VALUE!</f>
        <v>0</v>
      </c>
      <c r="J960" s="19">
        <f>#VALUE!</f>
        <v>0</v>
      </c>
      <c r="K960" s="22">
        <v>0</v>
      </c>
      <c r="L960" s="22">
        <v>0</v>
      </c>
      <c r="M960" s="22">
        <v>0</v>
      </c>
      <c r="N960" s="22">
        <v>0</v>
      </c>
      <c r="O960" s="17"/>
    </row>
    <row r="961" spans="1:15">
      <c r="A961" s="25">
        <v>956</v>
      </c>
      <c r="B961" s="26">
        <f>#VALUE!</f>
        <v>0</v>
      </c>
      <c r="C961" s="19">
        <f>#VALUE!</f>
        <v>0</v>
      </c>
      <c r="D961" s="26">
        <f>#VALUE!</f>
        <v>0</v>
      </c>
      <c r="E961" s="18">
        <f>#VALUE!</f>
        <v>0</v>
      </c>
      <c r="F961" s="22">
        <v>0</v>
      </c>
      <c r="G961" s="19">
        <f>#VALUE!</f>
        <v>0</v>
      </c>
      <c r="H961" s="19">
        <f>#VALUE!</f>
        <v>0</v>
      </c>
      <c r="I961" s="19">
        <f>#VALUE!</f>
        <v>0</v>
      </c>
      <c r="J961" s="19">
        <f>#VALUE!</f>
        <v>0</v>
      </c>
      <c r="K961" s="22">
        <v>0</v>
      </c>
      <c r="L961" s="22">
        <v>0</v>
      </c>
      <c r="M961" s="22">
        <v>0</v>
      </c>
      <c r="N961" s="22">
        <v>0</v>
      </c>
      <c r="O961" s="17"/>
    </row>
    <row r="962" spans="1:15">
      <c r="A962" s="25">
        <v>957</v>
      </c>
      <c r="B962" s="26">
        <f>#VALUE!</f>
        <v>0</v>
      </c>
      <c r="C962" s="19">
        <f>#VALUE!</f>
        <v>0</v>
      </c>
      <c r="D962" s="26">
        <f>#VALUE!</f>
        <v>0</v>
      </c>
      <c r="E962" s="18">
        <f>#VALUE!</f>
        <v>0</v>
      </c>
      <c r="F962" s="22">
        <v>0</v>
      </c>
      <c r="G962" s="19">
        <f>#VALUE!</f>
        <v>0</v>
      </c>
      <c r="H962" s="19">
        <f>#VALUE!</f>
        <v>0</v>
      </c>
      <c r="I962" s="19">
        <f>#VALUE!</f>
        <v>0</v>
      </c>
      <c r="J962" s="19">
        <f>#VALUE!</f>
        <v>0</v>
      </c>
      <c r="K962" s="22">
        <v>0</v>
      </c>
      <c r="L962" s="22">
        <v>0</v>
      </c>
      <c r="M962" s="22">
        <v>0</v>
      </c>
      <c r="N962" s="22">
        <v>0</v>
      </c>
      <c r="O962" s="17"/>
    </row>
    <row r="963" spans="1:15">
      <c r="A963" s="25">
        <v>958</v>
      </c>
      <c r="B963" s="26">
        <f>#VALUE!</f>
        <v>0</v>
      </c>
      <c r="C963" s="19">
        <f>#VALUE!</f>
        <v>0</v>
      </c>
      <c r="D963" s="26">
        <f>#VALUE!</f>
        <v>0</v>
      </c>
      <c r="E963" s="18">
        <f>#VALUE!</f>
        <v>0</v>
      </c>
      <c r="F963" s="22">
        <v>0</v>
      </c>
      <c r="G963" s="19">
        <f>#VALUE!</f>
        <v>0</v>
      </c>
      <c r="H963" s="19">
        <f>#VALUE!</f>
        <v>0</v>
      </c>
      <c r="I963" s="19">
        <f>#VALUE!</f>
        <v>0</v>
      </c>
      <c r="J963" s="19">
        <f>#VALUE!</f>
        <v>0</v>
      </c>
      <c r="K963" s="22">
        <v>0</v>
      </c>
      <c r="L963" s="22">
        <v>0</v>
      </c>
      <c r="M963" s="22">
        <v>0</v>
      </c>
      <c r="N963" s="22">
        <v>0</v>
      </c>
      <c r="O963" s="17"/>
    </row>
    <row r="964" spans="1:15">
      <c r="A964" s="25">
        <v>959</v>
      </c>
      <c r="B964" s="26">
        <f>#VALUE!</f>
        <v>0</v>
      </c>
      <c r="C964" s="19">
        <f>#VALUE!</f>
        <v>0</v>
      </c>
      <c r="D964" s="26">
        <f>#VALUE!</f>
        <v>0</v>
      </c>
      <c r="E964" s="18">
        <f>#VALUE!</f>
        <v>0</v>
      </c>
      <c r="F964" s="22">
        <v>0</v>
      </c>
      <c r="G964" s="19">
        <f>#VALUE!</f>
        <v>0</v>
      </c>
      <c r="H964" s="19">
        <f>#VALUE!</f>
        <v>0</v>
      </c>
      <c r="I964" s="19">
        <f>#VALUE!</f>
        <v>0</v>
      </c>
      <c r="J964" s="19">
        <f>#VALUE!</f>
        <v>0</v>
      </c>
      <c r="K964" s="22">
        <v>0</v>
      </c>
      <c r="L964" s="22">
        <v>0</v>
      </c>
      <c r="M964" s="22">
        <v>0</v>
      </c>
      <c r="N964" s="22">
        <v>0</v>
      </c>
      <c r="O964" s="17"/>
    </row>
    <row r="965" spans="1:15">
      <c r="A965" s="25">
        <v>960</v>
      </c>
      <c r="B965" s="26">
        <f>#VALUE!</f>
        <v>0</v>
      </c>
      <c r="C965" s="19">
        <f>#VALUE!</f>
        <v>0</v>
      </c>
      <c r="D965" s="26">
        <f>#VALUE!</f>
        <v>0</v>
      </c>
      <c r="E965" s="18">
        <f>#VALUE!</f>
        <v>0</v>
      </c>
      <c r="F965" s="22">
        <v>0</v>
      </c>
      <c r="G965" s="19">
        <f>#VALUE!</f>
        <v>0</v>
      </c>
      <c r="H965" s="19">
        <f>#VALUE!</f>
        <v>0</v>
      </c>
      <c r="I965" s="19">
        <f>#VALUE!</f>
        <v>0</v>
      </c>
      <c r="J965" s="19">
        <f>#VALUE!</f>
        <v>0</v>
      </c>
      <c r="K965" s="22">
        <v>0</v>
      </c>
      <c r="L965" s="22">
        <v>0</v>
      </c>
      <c r="M965" s="22">
        <v>0</v>
      </c>
      <c r="N965" s="22">
        <v>0</v>
      </c>
      <c r="O965" s="17"/>
    </row>
    <row r="966" spans="1:15">
      <c r="A966" s="25">
        <v>961</v>
      </c>
      <c r="B966" s="26">
        <f>#VALUE!</f>
        <v>0</v>
      </c>
      <c r="C966" s="19">
        <f>#VALUE!</f>
        <v>0</v>
      </c>
      <c r="D966" s="26">
        <f>#VALUE!</f>
        <v>0</v>
      </c>
      <c r="E966" s="18">
        <f>#VALUE!</f>
        <v>0</v>
      </c>
      <c r="F966" s="22">
        <v>0</v>
      </c>
      <c r="G966" s="19">
        <f>#VALUE!</f>
        <v>0</v>
      </c>
      <c r="H966" s="19">
        <f>#VALUE!</f>
        <v>0</v>
      </c>
      <c r="I966" s="19">
        <f>#VALUE!</f>
        <v>0</v>
      </c>
      <c r="J966" s="19">
        <f>#VALUE!</f>
        <v>0</v>
      </c>
      <c r="K966" s="22">
        <v>0</v>
      </c>
      <c r="L966" s="22">
        <v>0</v>
      </c>
      <c r="M966" s="22">
        <v>0</v>
      </c>
      <c r="N966" s="22">
        <v>0</v>
      </c>
      <c r="O966" s="17"/>
    </row>
    <row r="967" spans="1:15">
      <c r="A967" s="25">
        <v>962</v>
      </c>
      <c r="B967" s="26">
        <f>#VALUE!</f>
        <v>0</v>
      </c>
      <c r="C967" s="19">
        <f>#VALUE!</f>
        <v>0</v>
      </c>
      <c r="D967" s="26">
        <f>#VALUE!</f>
        <v>0</v>
      </c>
      <c r="E967" s="18">
        <f>#VALUE!</f>
        <v>0</v>
      </c>
      <c r="F967" s="22">
        <v>0</v>
      </c>
      <c r="G967" s="19">
        <f>#VALUE!</f>
        <v>0</v>
      </c>
      <c r="H967" s="19">
        <f>#VALUE!</f>
        <v>0</v>
      </c>
      <c r="I967" s="19">
        <f>#VALUE!</f>
        <v>0</v>
      </c>
      <c r="J967" s="19">
        <f>#VALUE!</f>
        <v>0</v>
      </c>
      <c r="K967" s="22">
        <v>0</v>
      </c>
      <c r="L967" s="22">
        <v>0</v>
      </c>
      <c r="M967" s="22">
        <v>0</v>
      </c>
      <c r="N967" s="22">
        <v>0</v>
      </c>
      <c r="O967" s="17"/>
    </row>
    <row r="968" spans="1:15">
      <c r="A968" s="25">
        <v>963</v>
      </c>
      <c r="B968" s="26">
        <f>#VALUE!</f>
        <v>0</v>
      </c>
      <c r="C968" s="19">
        <f>#VALUE!</f>
        <v>0</v>
      </c>
      <c r="D968" s="26">
        <f>#VALUE!</f>
        <v>0</v>
      </c>
      <c r="E968" s="18">
        <f>#VALUE!</f>
        <v>0</v>
      </c>
      <c r="F968" s="22">
        <v>0</v>
      </c>
      <c r="G968" s="19">
        <f>#VALUE!</f>
        <v>0</v>
      </c>
      <c r="H968" s="19">
        <f>#VALUE!</f>
        <v>0</v>
      </c>
      <c r="I968" s="19">
        <f>#VALUE!</f>
        <v>0</v>
      </c>
      <c r="J968" s="19">
        <f>#VALUE!</f>
        <v>0</v>
      </c>
      <c r="K968" s="22">
        <v>0</v>
      </c>
      <c r="L968" s="22">
        <v>0</v>
      </c>
      <c r="M968" s="22">
        <v>0</v>
      </c>
      <c r="N968" s="22">
        <v>0</v>
      </c>
      <c r="O968" s="17"/>
    </row>
    <row r="969" spans="1:15">
      <c r="A969" s="25">
        <v>964</v>
      </c>
      <c r="B969" s="26">
        <f>#VALUE!</f>
        <v>0</v>
      </c>
      <c r="C969" s="19">
        <f>#VALUE!</f>
        <v>0</v>
      </c>
      <c r="D969" s="26">
        <f>#VALUE!</f>
        <v>0</v>
      </c>
      <c r="E969" s="18">
        <f>#VALUE!</f>
        <v>0</v>
      </c>
      <c r="F969" s="22">
        <v>0</v>
      </c>
      <c r="G969" s="19">
        <f>#VALUE!</f>
        <v>0</v>
      </c>
      <c r="H969" s="19">
        <f>#VALUE!</f>
        <v>0</v>
      </c>
      <c r="I969" s="19">
        <f>#VALUE!</f>
        <v>0</v>
      </c>
      <c r="J969" s="19">
        <f>#VALUE!</f>
        <v>0</v>
      </c>
      <c r="K969" s="22">
        <v>0</v>
      </c>
      <c r="L969" s="22">
        <v>0</v>
      </c>
      <c r="M969" s="22">
        <v>0</v>
      </c>
      <c r="N969" s="22">
        <v>0</v>
      </c>
      <c r="O969" s="17"/>
    </row>
    <row r="970" spans="1:15">
      <c r="A970" s="25">
        <v>965</v>
      </c>
      <c r="B970" s="26">
        <f>#VALUE!</f>
        <v>0</v>
      </c>
      <c r="C970" s="19">
        <f>#VALUE!</f>
        <v>0</v>
      </c>
      <c r="D970" s="26">
        <f>#VALUE!</f>
        <v>0</v>
      </c>
      <c r="E970" s="18">
        <f>#VALUE!</f>
        <v>0</v>
      </c>
      <c r="F970" s="22">
        <v>0</v>
      </c>
      <c r="G970" s="19">
        <f>#VALUE!</f>
        <v>0</v>
      </c>
      <c r="H970" s="19">
        <f>#VALUE!</f>
        <v>0</v>
      </c>
      <c r="I970" s="19">
        <f>#VALUE!</f>
        <v>0</v>
      </c>
      <c r="J970" s="19">
        <f>#VALUE!</f>
        <v>0</v>
      </c>
      <c r="K970" s="22">
        <v>0</v>
      </c>
      <c r="L970" s="22">
        <v>0</v>
      </c>
      <c r="M970" s="22">
        <v>0</v>
      </c>
      <c r="N970" s="22">
        <v>0</v>
      </c>
      <c r="O970" s="17"/>
    </row>
    <row r="971" spans="1:15">
      <c r="A971" s="25">
        <v>966</v>
      </c>
      <c r="B971" s="26">
        <f>#VALUE!</f>
        <v>0</v>
      </c>
      <c r="C971" s="19">
        <f>#VALUE!</f>
        <v>0</v>
      </c>
      <c r="D971" s="26">
        <f>#VALUE!</f>
        <v>0</v>
      </c>
      <c r="E971" s="18">
        <f>#VALUE!</f>
        <v>0</v>
      </c>
      <c r="F971" s="22">
        <v>0</v>
      </c>
      <c r="G971" s="19">
        <f>#VALUE!</f>
        <v>0</v>
      </c>
      <c r="H971" s="19">
        <f>#VALUE!</f>
        <v>0</v>
      </c>
      <c r="I971" s="19">
        <f>#VALUE!</f>
        <v>0</v>
      </c>
      <c r="J971" s="19">
        <f>#VALUE!</f>
        <v>0</v>
      </c>
      <c r="K971" s="22">
        <v>0</v>
      </c>
      <c r="L971" s="22">
        <v>0</v>
      </c>
      <c r="M971" s="22">
        <v>0</v>
      </c>
      <c r="N971" s="22">
        <v>0</v>
      </c>
      <c r="O971" s="17"/>
    </row>
    <row r="972" spans="1:15">
      <c r="A972" s="25">
        <v>967</v>
      </c>
      <c r="B972" s="26">
        <f>#VALUE!</f>
        <v>0</v>
      </c>
      <c r="C972" s="19">
        <f>#VALUE!</f>
        <v>0</v>
      </c>
      <c r="D972" s="26">
        <f>#VALUE!</f>
        <v>0</v>
      </c>
      <c r="E972" s="18">
        <f>#VALUE!</f>
        <v>0</v>
      </c>
      <c r="F972" s="22">
        <v>0</v>
      </c>
      <c r="G972" s="19">
        <f>#VALUE!</f>
        <v>0</v>
      </c>
      <c r="H972" s="19">
        <f>#VALUE!</f>
        <v>0</v>
      </c>
      <c r="I972" s="19">
        <f>#VALUE!</f>
        <v>0</v>
      </c>
      <c r="J972" s="19">
        <f>#VALUE!</f>
        <v>0</v>
      </c>
      <c r="K972" s="22">
        <v>0</v>
      </c>
      <c r="L972" s="22">
        <v>0</v>
      </c>
      <c r="M972" s="22">
        <v>0</v>
      </c>
      <c r="N972" s="22">
        <v>0</v>
      </c>
      <c r="O972" s="17"/>
    </row>
    <row r="973" spans="1:15">
      <c r="A973" s="25">
        <v>968</v>
      </c>
      <c r="B973" s="26">
        <f>#VALUE!</f>
        <v>0</v>
      </c>
      <c r="C973" s="19">
        <f>#VALUE!</f>
        <v>0</v>
      </c>
      <c r="D973" s="26">
        <f>#VALUE!</f>
        <v>0</v>
      </c>
      <c r="E973" s="18">
        <f>#VALUE!</f>
        <v>0</v>
      </c>
      <c r="F973" s="22">
        <v>0</v>
      </c>
      <c r="G973" s="19">
        <f>#VALUE!</f>
        <v>0</v>
      </c>
      <c r="H973" s="19">
        <f>#VALUE!</f>
        <v>0</v>
      </c>
      <c r="I973" s="19">
        <f>#VALUE!</f>
        <v>0</v>
      </c>
      <c r="J973" s="19">
        <f>#VALUE!</f>
        <v>0</v>
      </c>
      <c r="K973" s="22">
        <v>0</v>
      </c>
      <c r="L973" s="22">
        <v>0</v>
      </c>
      <c r="M973" s="22">
        <v>0</v>
      </c>
      <c r="N973" s="22">
        <v>0</v>
      </c>
      <c r="O973" s="17"/>
    </row>
    <row r="974" spans="1:15">
      <c r="A974" s="25">
        <v>969</v>
      </c>
      <c r="B974" s="26">
        <f>#VALUE!</f>
        <v>0</v>
      </c>
      <c r="C974" s="19">
        <f>#VALUE!</f>
        <v>0</v>
      </c>
      <c r="D974" s="26">
        <f>#VALUE!</f>
        <v>0</v>
      </c>
      <c r="E974" s="18">
        <f>#VALUE!</f>
        <v>0</v>
      </c>
      <c r="F974" s="22">
        <v>0</v>
      </c>
      <c r="G974" s="19">
        <f>#VALUE!</f>
        <v>0</v>
      </c>
      <c r="H974" s="19">
        <f>#VALUE!</f>
        <v>0</v>
      </c>
      <c r="I974" s="19">
        <f>#VALUE!</f>
        <v>0</v>
      </c>
      <c r="J974" s="19">
        <f>#VALUE!</f>
        <v>0</v>
      </c>
      <c r="K974" s="22">
        <v>0</v>
      </c>
      <c r="L974" s="22">
        <v>0</v>
      </c>
      <c r="M974" s="22">
        <v>0</v>
      </c>
      <c r="N974" s="22">
        <v>0</v>
      </c>
      <c r="O974" s="17"/>
    </row>
    <row r="975" spans="1:15">
      <c r="A975" s="25">
        <v>970</v>
      </c>
      <c r="B975" s="26">
        <f>#VALUE!</f>
        <v>0</v>
      </c>
      <c r="C975" s="19">
        <f>#VALUE!</f>
        <v>0</v>
      </c>
      <c r="D975" s="26">
        <f>#VALUE!</f>
        <v>0</v>
      </c>
      <c r="E975" s="18">
        <f>#VALUE!</f>
        <v>0</v>
      </c>
      <c r="F975" s="22">
        <v>0</v>
      </c>
      <c r="G975" s="19">
        <f>#VALUE!</f>
        <v>0</v>
      </c>
      <c r="H975" s="19">
        <f>#VALUE!</f>
        <v>0</v>
      </c>
      <c r="I975" s="19">
        <f>#VALUE!</f>
        <v>0</v>
      </c>
      <c r="J975" s="19">
        <f>#VALUE!</f>
        <v>0</v>
      </c>
      <c r="K975" s="22">
        <v>0</v>
      </c>
      <c r="L975" s="22">
        <v>0</v>
      </c>
      <c r="M975" s="22">
        <v>0</v>
      </c>
      <c r="N975" s="22">
        <v>0</v>
      </c>
      <c r="O975" s="17"/>
    </row>
    <row r="976" spans="1:15">
      <c r="A976" s="25">
        <v>971</v>
      </c>
      <c r="B976" s="26">
        <f>#VALUE!</f>
        <v>0</v>
      </c>
      <c r="C976" s="19">
        <f>#VALUE!</f>
        <v>0</v>
      </c>
      <c r="D976" s="26">
        <f>#VALUE!</f>
        <v>0</v>
      </c>
      <c r="E976" s="18">
        <f>#VALUE!</f>
        <v>0</v>
      </c>
      <c r="F976" s="22">
        <v>0</v>
      </c>
      <c r="G976" s="19">
        <f>#VALUE!</f>
        <v>0</v>
      </c>
      <c r="H976" s="19">
        <f>#VALUE!</f>
        <v>0</v>
      </c>
      <c r="I976" s="19">
        <f>#VALUE!</f>
        <v>0</v>
      </c>
      <c r="J976" s="19">
        <f>#VALUE!</f>
        <v>0</v>
      </c>
      <c r="K976" s="22">
        <v>0</v>
      </c>
      <c r="L976" s="22">
        <v>0</v>
      </c>
      <c r="M976" s="22">
        <v>0</v>
      </c>
      <c r="N976" s="22">
        <v>0</v>
      </c>
      <c r="O976" s="17"/>
    </row>
    <row r="977" spans="1:15">
      <c r="A977" s="25">
        <v>972</v>
      </c>
      <c r="B977" s="26">
        <f>#VALUE!</f>
        <v>0</v>
      </c>
      <c r="C977" s="19">
        <f>#VALUE!</f>
        <v>0</v>
      </c>
      <c r="D977" s="26">
        <f>#VALUE!</f>
        <v>0</v>
      </c>
      <c r="E977" s="18">
        <f>#VALUE!</f>
        <v>0</v>
      </c>
      <c r="F977" s="22">
        <v>0</v>
      </c>
      <c r="G977" s="19">
        <f>#VALUE!</f>
        <v>0</v>
      </c>
      <c r="H977" s="19">
        <f>#VALUE!</f>
        <v>0</v>
      </c>
      <c r="I977" s="19">
        <f>#VALUE!</f>
        <v>0</v>
      </c>
      <c r="J977" s="19">
        <f>#VALUE!</f>
        <v>0</v>
      </c>
      <c r="K977" s="22">
        <v>0</v>
      </c>
      <c r="L977" s="22">
        <v>0</v>
      </c>
      <c r="M977" s="22">
        <v>0</v>
      </c>
      <c r="N977" s="22">
        <v>0</v>
      </c>
      <c r="O977" s="17"/>
    </row>
    <row r="978" spans="1:15">
      <c r="A978" s="25">
        <v>973</v>
      </c>
      <c r="B978" s="26">
        <f>#VALUE!</f>
        <v>0</v>
      </c>
      <c r="C978" s="19">
        <f>#VALUE!</f>
        <v>0</v>
      </c>
      <c r="D978" s="26">
        <f>#VALUE!</f>
        <v>0</v>
      </c>
      <c r="E978" s="18">
        <f>#VALUE!</f>
        <v>0</v>
      </c>
      <c r="F978" s="22">
        <v>0</v>
      </c>
      <c r="G978" s="19">
        <f>#VALUE!</f>
        <v>0</v>
      </c>
      <c r="H978" s="19">
        <f>#VALUE!</f>
        <v>0</v>
      </c>
      <c r="I978" s="19">
        <f>#VALUE!</f>
        <v>0</v>
      </c>
      <c r="J978" s="19">
        <f>#VALUE!</f>
        <v>0</v>
      </c>
      <c r="K978" s="22">
        <v>0</v>
      </c>
      <c r="L978" s="22">
        <v>0</v>
      </c>
      <c r="M978" s="22">
        <v>0</v>
      </c>
      <c r="N978" s="22">
        <v>0</v>
      </c>
      <c r="O978" s="17"/>
    </row>
    <row r="979" spans="1:15">
      <c r="A979" s="25">
        <v>974</v>
      </c>
      <c r="B979" s="26">
        <f>#VALUE!</f>
        <v>0</v>
      </c>
      <c r="C979" s="19">
        <f>#VALUE!</f>
        <v>0</v>
      </c>
      <c r="D979" s="26">
        <f>#VALUE!</f>
        <v>0</v>
      </c>
      <c r="E979" s="18">
        <f>#VALUE!</f>
        <v>0</v>
      </c>
      <c r="F979" s="22">
        <v>0</v>
      </c>
      <c r="G979" s="19">
        <f>#VALUE!</f>
        <v>0</v>
      </c>
      <c r="H979" s="19">
        <f>#VALUE!</f>
        <v>0</v>
      </c>
      <c r="I979" s="19">
        <f>#VALUE!</f>
        <v>0</v>
      </c>
      <c r="J979" s="19">
        <f>#VALUE!</f>
        <v>0</v>
      </c>
      <c r="K979" s="22">
        <v>0</v>
      </c>
      <c r="L979" s="22">
        <v>0</v>
      </c>
      <c r="M979" s="22">
        <v>0</v>
      </c>
      <c r="N979" s="22">
        <v>0</v>
      </c>
      <c r="O979" s="17"/>
    </row>
    <row r="980" spans="1:15">
      <c r="A980" s="25">
        <v>975</v>
      </c>
      <c r="B980" s="26">
        <f>#VALUE!</f>
        <v>0</v>
      </c>
      <c r="C980" s="19">
        <f>#VALUE!</f>
        <v>0</v>
      </c>
      <c r="D980" s="26">
        <f>#VALUE!</f>
        <v>0</v>
      </c>
      <c r="E980" s="18">
        <f>#VALUE!</f>
        <v>0</v>
      </c>
      <c r="F980" s="22">
        <v>0</v>
      </c>
      <c r="G980" s="19">
        <f>#VALUE!</f>
        <v>0</v>
      </c>
      <c r="H980" s="19">
        <f>#VALUE!</f>
        <v>0</v>
      </c>
      <c r="I980" s="19">
        <f>#VALUE!</f>
        <v>0</v>
      </c>
      <c r="J980" s="19">
        <f>#VALUE!</f>
        <v>0</v>
      </c>
      <c r="K980" s="22">
        <v>0</v>
      </c>
      <c r="L980" s="22">
        <v>0</v>
      </c>
      <c r="M980" s="22">
        <v>0</v>
      </c>
      <c r="N980" s="22">
        <v>0</v>
      </c>
      <c r="O980" s="17"/>
    </row>
    <row r="981" spans="1:15">
      <c r="A981" s="25">
        <v>976</v>
      </c>
      <c r="B981" s="26">
        <f>#VALUE!</f>
        <v>0</v>
      </c>
      <c r="C981" s="19">
        <f>#VALUE!</f>
        <v>0</v>
      </c>
      <c r="D981" s="26">
        <f>#VALUE!</f>
        <v>0</v>
      </c>
      <c r="E981" s="18">
        <f>#VALUE!</f>
        <v>0</v>
      </c>
      <c r="F981" s="22">
        <v>0</v>
      </c>
      <c r="G981" s="19">
        <f>#VALUE!</f>
        <v>0</v>
      </c>
      <c r="H981" s="19">
        <f>#VALUE!</f>
        <v>0</v>
      </c>
      <c r="I981" s="19">
        <f>#VALUE!</f>
        <v>0</v>
      </c>
      <c r="J981" s="19">
        <f>#VALUE!</f>
        <v>0</v>
      </c>
      <c r="K981" s="22">
        <v>0</v>
      </c>
      <c r="L981" s="22">
        <v>0</v>
      </c>
      <c r="M981" s="22">
        <v>0</v>
      </c>
      <c r="N981" s="22">
        <v>0</v>
      </c>
      <c r="O981" s="17"/>
    </row>
    <row r="982" spans="1:15">
      <c r="A982" s="25">
        <v>977</v>
      </c>
      <c r="B982" s="26">
        <f>#VALUE!</f>
        <v>0</v>
      </c>
      <c r="C982" s="19">
        <f>#VALUE!</f>
        <v>0</v>
      </c>
      <c r="D982" s="26">
        <f>#VALUE!</f>
        <v>0</v>
      </c>
      <c r="E982" s="18">
        <f>#VALUE!</f>
        <v>0</v>
      </c>
      <c r="F982" s="22">
        <v>0</v>
      </c>
      <c r="G982" s="19">
        <f>#VALUE!</f>
        <v>0</v>
      </c>
      <c r="H982" s="19">
        <f>#VALUE!</f>
        <v>0</v>
      </c>
      <c r="I982" s="19">
        <f>#VALUE!</f>
        <v>0</v>
      </c>
      <c r="J982" s="19">
        <f>#VALUE!</f>
        <v>0</v>
      </c>
      <c r="K982" s="22">
        <v>0</v>
      </c>
      <c r="L982" s="22">
        <v>0</v>
      </c>
      <c r="M982" s="22">
        <v>0</v>
      </c>
      <c r="N982" s="22">
        <v>0</v>
      </c>
      <c r="O982" s="17"/>
    </row>
    <row r="983" spans="1:15">
      <c r="A983" s="25">
        <v>978</v>
      </c>
      <c r="B983" s="26">
        <f>#VALUE!</f>
        <v>0</v>
      </c>
      <c r="C983" s="19">
        <f>#VALUE!</f>
        <v>0</v>
      </c>
      <c r="D983" s="26">
        <f>#VALUE!</f>
        <v>0</v>
      </c>
      <c r="E983" s="18">
        <f>#VALUE!</f>
        <v>0</v>
      </c>
      <c r="F983" s="22">
        <v>0</v>
      </c>
      <c r="G983" s="19">
        <f>#VALUE!</f>
        <v>0</v>
      </c>
      <c r="H983" s="19">
        <f>#VALUE!</f>
        <v>0</v>
      </c>
      <c r="I983" s="19">
        <f>#VALUE!</f>
        <v>0</v>
      </c>
      <c r="J983" s="19">
        <f>#VALUE!</f>
        <v>0</v>
      </c>
      <c r="K983" s="22">
        <v>0</v>
      </c>
      <c r="L983" s="22">
        <v>0</v>
      </c>
      <c r="M983" s="22">
        <v>0</v>
      </c>
      <c r="N983" s="22">
        <v>0</v>
      </c>
      <c r="O983" s="17"/>
    </row>
    <row r="984" spans="1:15">
      <c r="A984" s="25">
        <v>979</v>
      </c>
      <c r="B984" s="26">
        <f>#VALUE!</f>
        <v>0</v>
      </c>
      <c r="C984" s="19">
        <f>#VALUE!</f>
        <v>0</v>
      </c>
      <c r="D984" s="26">
        <f>#VALUE!</f>
        <v>0</v>
      </c>
      <c r="E984" s="18">
        <f>#VALUE!</f>
        <v>0</v>
      </c>
      <c r="F984" s="22">
        <v>0</v>
      </c>
      <c r="G984" s="19">
        <f>#VALUE!</f>
        <v>0</v>
      </c>
      <c r="H984" s="19">
        <f>#VALUE!</f>
        <v>0</v>
      </c>
      <c r="I984" s="19">
        <f>#VALUE!</f>
        <v>0</v>
      </c>
      <c r="J984" s="19">
        <f>#VALUE!</f>
        <v>0</v>
      </c>
      <c r="K984" s="22">
        <v>0</v>
      </c>
      <c r="L984" s="22">
        <v>0</v>
      </c>
      <c r="M984" s="22">
        <v>0</v>
      </c>
      <c r="N984" s="22">
        <v>0</v>
      </c>
      <c r="O984" s="17"/>
    </row>
    <row r="985" spans="1:15">
      <c r="A985" s="25">
        <v>980</v>
      </c>
      <c r="B985" s="26">
        <f>#VALUE!</f>
        <v>0</v>
      </c>
      <c r="C985" s="19">
        <f>#VALUE!</f>
        <v>0</v>
      </c>
      <c r="D985" s="26">
        <f>#VALUE!</f>
        <v>0</v>
      </c>
      <c r="E985" s="18">
        <f>#VALUE!</f>
        <v>0</v>
      </c>
      <c r="F985" s="22">
        <v>0</v>
      </c>
      <c r="G985" s="19">
        <f>#VALUE!</f>
        <v>0</v>
      </c>
      <c r="H985" s="19">
        <f>#VALUE!</f>
        <v>0</v>
      </c>
      <c r="I985" s="19">
        <f>#VALUE!</f>
        <v>0</v>
      </c>
      <c r="J985" s="19">
        <f>#VALUE!</f>
        <v>0</v>
      </c>
      <c r="K985" s="22">
        <v>0</v>
      </c>
      <c r="L985" s="22">
        <v>0</v>
      </c>
      <c r="M985" s="22">
        <v>0</v>
      </c>
      <c r="N985" s="22">
        <v>0</v>
      </c>
      <c r="O985" s="17"/>
    </row>
    <row r="986" spans="1:15">
      <c r="A986" s="25">
        <v>981</v>
      </c>
      <c r="B986" s="26">
        <f>#VALUE!</f>
        <v>0</v>
      </c>
      <c r="C986" s="19">
        <f>#VALUE!</f>
        <v>0</v>
      </c>
      <c r="D986" s="26">
        <f>#VALUE!</f>
        <v>0</v>
      </c>
      <c r="E986" s="18">
        <f>#VALUE!</f>
        <v>0</v>
      </c>
      <c r="F986" s="22">
        <v>0</v>
      </c>
      <c r="G986" s="19">
        <f>#VALUE!</f>
        <v>0</v>
      </c>
      <c r="H986" s="19">
        <f>#VALUE!</f>
        <v>0</v>
      </c>
      <c r="I986" s="19">
        <f>#VALUE!</f>
        <v>0</v>
      </c>
      <c r="J986" s="19">
        <f>#VALUE!</f>
        <v>0</v>
      </c>
      <c r="K986" s="22">
        <v>0</v>
      </c>
      <c r="L986" s="22">
        <v>0</v>
      </c>
      <c r="M986" s="22">
        <v>0</v>
      </c>
      <c r="N986" s="22">
        <v>0</v>
      </c>
      <c r="O986" s="17"/>
    </row>
    <row r="987" spans="1:15">
      <c r="A987" s="25">
        <v>982</v>
      </c>
      <c r="B987" s="26">
        <f>#VALUE!</f>
        <v>0</v>
      </c>
      <c r="C987" s="19">
        <f>#VALUE!</f>
        <v>0</v>
      </c>
      <c r="D987" s="26">
        <f>#VALUE!</f>
        <v>0</v>
      </c>
      <c r="E987" s="18">
        <f>#VALUE!</f>
        <v>0</v>
      </c>
      <c r="F987" s="22">
        <v>0</v>
      </c>
      <c r="G987" s="19">
        <f>#VALUE!</f>
        <v>0</v>
      </c>
      <c r="H987" s="19">
        <f>#VALUE!</f>
        <v>0</v>
      </c>
      <c r="I987" s="19">
        <f>#VALUE!</f>
        <v>0</v>
      </c>
      <c r="J987" s="19">
        <f>#VALUE!</f>
        <v>0</v>
      </c>
      <c r="K987" s="22">
        <v>0</v>
      </c>
      <c r="L987" s="22">
        <v>0</v>
      </c>
      <c r="M987" s="22">
        <v>0</v>
      </c>
      <c r="N987" s="22">
        <v>0</v>
      </c>
      <c r="O987" s="17"/>
    </row>
    <row r="988" spans="1:15">
      <c r="A988" s="25">
        <v>983</v>
      </c>
      <c r="B988" s="26">
        <f>#VALUE!</f>
        <v>0</v>
      </c>
      <c r="C988" s="19">
        <f>#VALUE!</f>
        <v>0</v>
      </c>
      <c r="D988" s="26">
        <f>#VALUE!</f>
        <v>0</v>
      </c>
      <c r="E988" s="18">
        <f>#VALUE!</f>
        <v>0</v>
      </c>
      <c r="F988" s="22">
        <v>0</v>
      </c>
      <c r="G988" s="19">
        <f>#VALUE!</f>
        <v>0</v>
      </c>
      <c r="H988" s="19">
        <f>#VALUE!</f>
        <v>0</v>
      </c>
      <c r="I988" s="19">
        <f>#VALUE!</f>
        <v>0</v>
      </c>
      <c r="J988" s="19">
        <f>#VALUE!</f>
        <v>0</v>
      </c>
      <c r="K988" s="22">
        <v>0</v>
      </c>
      <c r="L988" s="22">
        <v>0</v>
      </c>
      <c r="M988" s="22">
        <v>0</v>
      </c>
      <c r="N988" s="22">
        <v>0</v>
      </c>
      <c r="O988" s="17"/>
    </row>
    <row r="989" spans="1:15">
      <c r="A989" s="25">
        <v>984</v>
      </c>
      <c r="B989" s="26">
        <f>#VALUE!</f>
        <v>0</v>
      </c>
      <c r="C989" s="19">
        <f>#VALUE!</f>
        <v>0</v>
      </c>
      <c r="D989" s="26">
        <f>#VALUE!</f>
        <v>0</v>
      </c>
      <c r="E989" s="18">
        <f>#VALUE!</f>
        <v>0</v>
      </c>
      <c r="F989" s="22">
        <v>0</v>
      </c>
      <c r="G989" s="19">
        <f>#VALUE!</f>
        <v>0</v>
      </c>
      <c r="H989" s="19">
        <f>#VALUE!</f>
        <v>0</v>
      </c>
      <c r="I989" s="19">
        <f>#VALUE!</f>
        <v>0</v>
      </c>
      <c r="J989" s="19">
        <f>#VALUE!</f>
        <v>0</v>
      </c>
      <c r="K989" s="22">
        <v>0</v>
      </c>
      <c r="L989" s="22">
        <v>0</v>
      </c>
      <c r="M989" s="22">
        <v>0</v>
      </c>
      <c r="N989" s="22">
        <v>0</v>
      </c>
      <c r="O989" s="17"/>
    </row>
    <row r="990" spans="1:15">
      <c r="A990" s="25">
        <v>985</v>
      </c>
      <c r="B990" s="26">
        <f>#VALUE!</f>
        <v>0</v>
      </c>
      <c r="C990" s="19">
        <f>#VALUE!</f>
        <v>0</v>
      </c>
      <c r="D990" s="26">
        <f>#VALUE!</f>
        <v>0</v>
      </c>
      <c r="E990" s="18">
        <f>#VALUE!</f>
        <v>0</v>
      </c>
      <c r="F990" s="22">
        <v>0</v>
      </c>
      <c r="G990" s="19">
        <f>#VALUE!</f>
        <v>0</v>
      </c>
      <c r="H990" s="19">
        <f>#VALUE!</f>
        <v>0</v>
      </c>
      <c r="I990" s="19">
        <f>#VALUE!</f>
        <v>0</v>
      </c>
      <c r="J990" s="19">
        <f>#VALUE!</f>
        <v>0</v>
      </c>
      <c r="K990" s="22">
        <v>0</v>
      </c>
      <c r="L990" s="22">
        <v>0</v>
      </c>
      <c r="M990" s="22">
        <v>0</v>
      </c>
      <c r="N990" s="22">
        <v>0</v>
      </c>
      <c r="O990" s="17"/>
    </row>
    <row r="991" spans="1:15">
      <c r="A991" s="25">
        <v>986</v>
      </c>
      <c r="B991" s="26">
        <f>#VALUE!</f>
        <v>0</v>
      </c>
      <c r="C991" s="19">
        <f>#VALUE!</f>
        <v>0</v>
      </c>
      <c r="D991" s="26">
        <f>#VALUE!</f>
        <v>0</v>
      </c>
      <c r="E991" s="18">
        <f>#VALUE!</f>
        <v>0</v>
      </c>
      <c r="F991" s="22">
        <v>0</v>
      </c>
      <c r="G991" s="19">
        <f>#VALUE!</f>
        <v>0</v>
      </c>
      <c r="H991" s="19">
        <f>#VALUE!</f>
        <v>0</v>
      </c>
      <c r="I991" s="19">
        <f>#VALUE!</f>
        <v>0</v>
      </c>
      <c r="J991" s="19">
        <f>#VALUE!</f>
        <v>0</v>
      </c>
      <c r="K991" s="22">
        <v>0</v>
      </c>
      <c r="L991" s="22">
        <v>0</v>
      </c>
      <c r="M991" s="22">
        <v>0</v>
      </c>
      <c r="N991" s="22">
        <v>0</v>
      </c>
      <c r="O991" s="17"/>
    </row>
    <row r="992" spans="1:15">
      <c r="A992" s="25">
        <v>987</v>
      </c>
      <c r="B992" s="26">
        <f>#VALUE!</f>
        <v>0</v>
      </c>
      <c r="C992" s="19">
        <f>#VALUE!</f>
        <v>0</v>
      </c>
      <c r="D992" s="26">
        <f>#VALUE!</f>
        <v>0</v>
      </c>
      <c r="E992" s="18">
        <f>#VALUE!</f>
        <v>0</v>
      </c>
      <c r="F992" s="22">
        <v>0</v>
      </c>
      <c r="G992" s="19">
        <f>#VALUE!</f>
        <v>0</v>
      </c>
      <c r="H992" s="19">
        <f>#VALUE!</f>
        <v>0</v>
      </c>
      <c r="I992" s="19">
        <f>#VALUE!</f>
        <v>0</v>
      </c>
      <c r="J992" s="19">
        <f>#VALUE!</f>
        <v>0</v>
      </c>
      <c r="K992" s="22">
        <v>0</v>
      </c>
      <c r="L992" s="22">
        <v>0</v>
      </c>
      <c r="M992" s="22">
        <v>0</v>
      </c>
      <c r="N992" s="22">
        <v>0</v>
      </c>
      <c r="O992" s="17"/>
    </row>
    <row r="993" spans="1:15">
      <c r="A993" s="25">
        <v>988</v>
      </c>
      <c r="B993" s="26">
        <f>#VALUE!</f>
        <v>0</v>
      </c>
      <c r="C993" s="19">
        <f>#VALUE!</f>
        <v>0</v>
      </c>
      <c r="D993" s="26">
        <f>#VALUE!</f>
        <v>0</v>
      </c>
      <c r="E993" s="18">
        <f>#VALUE!</f>
        <v>0</v>
      </c>
      <c r="F993" s="22">
        <v>0</v>
      </c>
      <c r="G993" s="19">
        <f>#VALUE!</f>
        <v>0</v>
      </c>
      <c r="H993" s="19">
        <f>#VALUE!</f>
        <v>0</v>
      </c>
      <c r="I993" s="19">
        <f>#VALUE!</f>
        <v>0</v>
      </c>
      <c r="J993" s="19">
        <f>#VALUE!</f>
        <v>0</v>
      </c>
      <c r="K993" s="22">
        <v>0</v>
      </c>
      <c r="L993" s="22">
        <v>0</v>
      </c>
      <c r="M993" s="22">
        <v>0</v>
      </c>
      <c r="N993" s="22">
        <v>0</v>
      </c>
      <c r="O993" s="17"/>
    </row>
    <row r="994" spans="1:15">
      <c r="A994" s="25">
        <v>989</v>
      </c>
      <c r="B994" s="26">
        <f>#VALUE!</f>
        <v>0</v>
      </c>
      <c r="C994" s="19">
        <f>#VALUE!</f>
        <v>0</v>
      </c>
      <c r="D994" s="26">
        <f>#VALUE!</f>
        <v>0</v>
      </c>
      <c r="E994" s="18">
        <f>#VALUE!</f>
        <v>0</v>
      </c>
      <c r="F994" s="22">
        <v>0</v>
      </c>
      <c r="G994" s="19">
        <f>#VALUE!</f>
        <v>0</v>
      </c>
      <c r="H994" s="19">
        <f>#VALUE!</f>
        <v>0</v>
      </c>
      <c r="I994" s="19">
        <f>#VALUE!</f>
        <v>0</v>
      </c>
      <c r="J994" s="19">
        <f>#VALUE!</f>
        <v>0</v>
      </c>
      <c r="K994" s="22">
        <v>0</v>
      </c>
      <c r="L994" s="22">
        <v>0</v>
      </c>
      <c r="M994" s="22">
        <v>0</v>
      </c>
      <c r="N994" s="22">
        <v>0</v>
      </c>
      <c r="O994" s="17"/>
    </row>
    <row r="995" spans="1:15">
      <c r="A995" s="25">
        <v>990</v>
      </c>
      <c r="B995" s="26">
        <f>#VALUE!</f>
        <v>0</v>
      </c>
      <c r="C995" s="19">
        <f>#VALUE!</f>
        <v>0</v>
      </c>
      <c r="D995" s="26">
        <f>#VALUE!</f>
        <v>0</v>
      </c>
      <c r="E995" s="18">
        <f>#VALUE!</f>
        <v>0</v>
      </c>
      <c r="F995" s="22">
        <v>0</v>
      </c>
      <c r="G995" s="19">
        <f>#VALUE!</f>
        <v>0</v>
      </c>
      <c r="H995" s="19">
        <f>#VALUE!</f>
        <v>0</v>
      </c>
      <c r="I995" s="19">
        <f>#VALUE!</f>
        <v>0</v>
      </c>
      <c r="J995" s="19">
        <f>#VALUE!</f>
        <v>0</v>
      </c>
      <c r="K995" s="22">
        <v>0</v>
      </c>
      <c r="L995" s="22">
        <v>0</v>
      </c>
      <c r="M995" s="22">
        <v>0</v>
      </c>
      <c r="N995" s="22">
        <v>0</v>
      </c>
      <c r="O995" s="17"/>
    </row>
    <row r="996" spans="1:15">
      <c r="A996" s="25">
        <v>991</v>
      </c>
      <c r="B996" s="26">
        <f>#VALUE!</f>
        <v>0</v>
      </c>
      <c r="C996" s="19">
        <f>#VALUE!</f>
        <v>0</v>
      </c>
      <c r="D996" s="26">
        <f>#VALUE!</f>
        <v>0</v>
      </c>
      <c r="E996" s="18">
        <f>#VALUE!</f>
        <v>0</v>
      </c>
      <c r="F996" s="22">
        <v>0</v>
      </c>
      <c r="G996" s="19">
        <f>#VALUE!</f>
        <v>0</v>
      </c>
      <c r="H996" s="19">
        <f>#VALUE!</f>
        <v>0</v>
      </c>
      <c r="I996" s="19">
        <f>#VALUE!</f>
        <v>0</v>
      </c>
      <c r="J996" s="19">
        <f>#VALUE!</f>
        <v>0</v>
      </c>
      <c r="K996" s="22">
        <v>0</v>
      </c>
      <c r="L996" s="22">
        <v>0</v>
      </c>
      <c r="M996" s="22">
        <v>0</v>
      </c>
      <c r="N996" s="22">
        <v>0</v>
      </c>
      <c r="O996" s="17"/>
    </row>
    <row r="997" spans="1:15">
      <c r="A997" s="25">
        <v>992</v>
      </c>
      <c r="B997" s="26">
        <f>#VALUE!</f>
        <v>0</v>
      </c>
      <c r="C997" s="19">
        <f>#VALUE!</f>
        <v>0</v>
      </c>
      <c r="D997" s="26">
        <f>#VALUE!</f>
        <v>0</v>
      </c>
      <c r="E997" s="18">
        <f>#VALUE!</f>
        <v>0</v>
      </c>
      <c r="F997" s="22">
        <v>0</v>
      </c>
      <c r="G997" s="19">
        <f>#VALUE!</f>
        <v>0</v>
      </c>
      <c r="H997" s="19">
        <f>#VALUE!</f>
        <v>0</v>
      </c>
      <c r="I997" s="19">
        <f>#VALUE!</f>
        <v>0</v>
      </c>
      <c r="J997" s="19">
        <f>#VALUE!</f>
        <v>0</v>
      </c>
      <c r="K997" s="22">
        <v>0</v>
      </c>
      <c r="L997" s="22">
        <v>0</v>
      </c>
      <c r="M997" s="22">
        <v>0</v>
      </c>
      <c r="N997" s="22">
        <v>0</v>
      </c>
      <c r="O997" s="17"/>
    </row>
    <row r="998" spans="1:15">
      <c r="A998" s="25">
        <v>993</v>
      </c>
      <c r="B998" s="26">
        <f>#VALUE!</f>
        <v>0</v>
      </c>
      <c r="C998" s="19">
        <f>#VALUE!</f>
        <v>0</v>
      </c>
      <c r="D998" s="26">
        <f>#VALUE!</f>
        <v>0</v>
      </c>
      <c r="E998" s="18">
        <f>#VALUE!</f>
        <v>0</v>
      </c>
      <c r="F998" s="22">
        <v>0</v>
      </c>
      <c r="G998" s="19">
        <f>#VALUE!</f>
        <v>0</v>
      </c>
      <c r="H998" s="19">
        <f>#VALUE!</f>
        <v>0</v>
      </c>
      <c r="I998" s="19">
        <f>#VALUE!</f>
        <v>0</v>
      </c>
      <c r="J998" s="19">
        <f>#VALUE!</f>
        <v>0</v>
      </c>
      <c r="K998" s="22">
        <v>0</v>
      </c>
      <c r="L998" s="22">
        <v>0</v>
      </c>
      <c r="M998" s="22">
        <v>0</v>
      </c>
      <c r="N998" s="22">
        <v>0</v>
      </c>
      <c r="O998" s="17"/>
    </row>
    <row r="999" spans="1:15">
      <c r="A999" s="25">
        <v>994</v>
      </c>
      <c r="B999" s="26">
        <f>#VALUE!</f>
        <v>0</v>
      </c>
      <c r="C999" s="19">
        <f>#VALUE!</f>
        <v>0</v>
      </c>
      <c r="D999" s="26">
        <f>#VALUE!</f>
        <v>0</v>
      </c>
      <c r="E999" s="18">
        <f>#VALUE!</f>
        <v>0</v>
      </c>
      <c r="F999" s="22">
        <v>0</v>
      </c>
      <c r="G999" s="19">
        <f>#VALUE!</f>
        <v>0</v>
      </c>
      <c r="H999" s="19">
        <f>#VALUE!</f>
        <v>0</v>
      </c>
      <c r="I999" s="19">
        <f>#VALUE!</f>
        <v>0</v>
      </c>
      <c r="J999" s="19">
        <f>#VALUE!</f>
        <v>0</v>
      </c>
      <c r="K999" s="22">
        <v>0</v>
      </c>
      <c r="L999" s="22">
        <v>0</v>
      </c>
      <c r="M999" s="22">
        <v>0</v>
      </c>
      <c r="N999" s="22">
        <v>0</v>
      </c>
      <c r="O999" s="17"/>
    </row>
    <row r="1000" spans="1:15">
      <c r="A1000" s="25">
        <v>995</v>
      </c>
      <c r="B1000" s="26">
        <f>#VALUE!</f>
        <v>0</v>
      </c>
      <c r="C1000" s="19">
        <f>#VALUE!</f>
        <v>0</v>
      </c>
      <c r="D1000" s="26">
        <f>#VALUE!</f>
        <v>0</v>
      </c>
      <c r="E1000" s="18">
        <f>#VALUE!</f>
        <v>0</v>
      </c>
      <c r="F1000" s="22">
        <v>0</v>
      </c>
      <c r="G1000" s="19">
        <f>#VALUE!</f>
        <v>0</v>
      </c>
      <c r="H1000" s="19">
        <f>#VALUE!</f>
        <v>0</v>
      </c>
      <c r="I1000" s="19">
        <f>#VALUE!</f>
        <v>0</v>
      </c>
      <c r="J1000" s="19">
        <f>#VALUE!</f>
        <v>0</v>
      </c>
      <c r="K1000" s="22">
        <v>0</v>
      </c>
      <c r="L1000" s="22">
        <v>0</v>
      </c>
      <c r="M1000" s="22">
        <v>0</v>
      </c>
      <c r="N1000" s="22">
        <v>0</v>
      </c>
      <c r="O1000" s="17"/>
    </row>
    <row r="1001" spans="1:15">
      <c r="A1001" s="25">
        <v>996</v>
      </c>
      <c r="B1001" s="26">
        <f>#VALUE!</f>
        <v>0</v>
      </c>
      <c r="C1001" s="19">
        <f>#VALUE!</f>
        <v>0</v>
      </c>
      <c r="D1001" s="26">
        <f>#VALUE!</f>
        <v>0</v>
      </c>
      <c r="E1001" s="18">
        <f>#VALUE!</f>
        <v>0</v>
      </c>
      <c r="F1001" s="22">
        <v>0</v>
      </c>
      <c r="G1001" s="19">
        <f>#VALUE!</f>
        <v>0</v>
      </c>
      <c r="H1001" s="19">
        <f>#VALUE!</f>
        <v>0</v>
      </c>
      <c r="I1001" s="19">
        <f>#VALUE!</f>
        <v>0</v>
      </c>
      <c r="J1001" s="19">
        <f>#VALUE!</f>
        <v>0</v>
      </c>
      <c r="K1001" s="22">
        <v>0</v>
      </c>
      <c r="L1001" s="22">
        <v>0</v>
      </c>
      <c r="M1001" s="22">
        <v>0</v>
      </c>
      <c r="N1001" s="22">
        <v>0</v>
      </c>
      <c r="O1001" s="17"/>
    </row>
    <row r="1002" spans="1:15">
      <c r="A1002" s="25">
        <v>997</v>
      </c>
      <c r="B1002" s="26">
        <f>#VALUE!</f>
        <v>0</v>
      </c>
      <c r="C1002" s="19">
        <f>#VALUE!</f>
        <v>0</v>
      </c>
      <c r="D1002" s="26">
        <f>#VALUE!</f>
        <v>0</v>
      </c>
      <c r="E1002" s="18">
        <f>#VALUE!</f>
        <v>0</v>
      </c>
      <c r="F1002" s="22">
        <v>0</v>
      </c>
      <c r="G1002" s="19">
        <f>#VALUE!</f>
        <v>0</v>
      </c>
      <c r="H1002" s="19">
        <f>#VALUE!</f>
        <v>0</v>
      </c>
      <c r="I1002" s="19">
        <f>#VALUE!</f>
        <v>0</v>
      </c>
      <c r="J1002" s="19">
        <f>#VALUE!</f>
        <v>0</v>
      </c>
      <c r="K1002" s="22">
        <v>0</v>
      </c>
      <c r="L1002" s="22">
        <v>0</v>
      </c>
      <c r="M1002" s="22">
        <v>0</v>
      </c>
      <c r="N1002" s="22">
        <v>0</v>
      </c>
      <c r="O1002" s="17"/>
    </row>
    <row r="1003" spans="1:15">
      <c r="A1003" s="25">
        <v>998</v>
      </c>
      <c r="B1003" s="26">
        <f>#VALUE!</f>
        <v>0</v>
      </c>
      <c r="C1003" s="19">
        <f>#VALUE!</f>
        <v>0</v>
      </c>
      <c r="D1003" s="26">
        <f>#VALUE!</f>
        <v>0</v>
      </c>
      <c r="E1003" s="18">
        <f>#VALUE!</f>
        <v>0</v>
      </c>
      <c r="F1003" s="22">
        <v>0</v>
      </c>
      <c r="G1003" s="19">
        <f>#VALUE!</f>
        <v>0</v>
      </c>
      <c r="H1003" s="19">
        <f>#VALUE!</f>
        <v>0</v>
      </c>
      <c r="I1003" s="19">
        <f>#VALUE!</f>
        <v>0</v>
      </c>
      <c r="J1003" s="19">
        <f>#VALUE!</f>
        <v>0</v>
      </c>
      <c r="K1003" s="22">
        <v>0</v>
      </c>
      <c r="L1003" s="22">
        <v>0</v>
      </c>
      <c r="M1003" s="22">
        <v>0</v>
      </c>
      <c r="N1003" s="22">
        <v>0</v>
      </c>
      <c r="O1003" s="17"/>
    </row>
    <row r="1004" spans="1:15">
      <c r="A1004" s="25">
        <v>999</v>
      </c>
      <c r="B1004" s="26">
        <f>#VALUE!</f>
        <v>0</v>
      </c>
      <c r="C1004" s="19">
        <f>#VALUE!</f>
        <v>0</v>
      </c>
      <c r="D1004" s="26">
        <f>#VALUE!</f>
        <v>0</v>
      </c>
      <c r="E1004" s="18">
        <f>#VALUE!</f>
        <v>0</v>
      </c>
      <c r="F1004" s="22">
        <v>0</v>
      </c>
      <c r="G1004" s="19">
        <f>#VALUE!</f>
        <v>0</v>
      </c>
      <c r="H1004" s="19">
        <f>#VALUE!</f>
        <v>0</v>
      </c>
      <c r="I1004" s="19">
        <f>#VALUE!</f>
        <v>0</v>
      </c>
      <c r="J1004" s="19">
        <f>#VALUE!</f>
        <v>0</v>
      </c>
      <c r="K1004" s="22">
        <v>0</v>
      </c>
      <c r="L1004" s="22">
        <v>0</v>
      </c>
      <c r="M1004" s="22">
        <v>0</v>
      </c>
      <c r="N1004" s="22">
        <v>0</v>
      </c>
      <c r="O1004" s="17"/>
    </row>
    <row r="1005" spans="1:15">
      <c r="A1005" s="25">
        <v>1000</v>
      </c>
      <c r="B1005" s="26">
        <f>#VALUE!</f>
        <v>0</v>
      </c>
      <c r="C1005" s="19">
        <f>#VALUE!</f>
        <v>0</v>
      </c>
      <c r="D1005" s="26">
        <f>#VALUE!</f>
        <v>0</v>
      </c>
      <c r="E1005" s="18">
        <f>#VALUE!</f>
        <v>0</v>
      </c>
      <c r="F1005" s="22">
        <v>0</v>
      </c>
      <c r="G1005" s="19">
        <f>#VALUE!</f>
        <v>0</v>
      </c>
      <c r="H1005" s="19">
        <f>#VALUE!</f>
        <v>0</v>
      </c>
      <c r="I1005" s="19">
        <f>#VALUE!</f>
        <v>0</v>
      </c>
      <c r="J1005" s="19">
        <f>#VALUE!</f>
        <v>0</v>
      </c>
      <c r="K1005" s="22">
        <v>0</v>
      </c>
      <c r="L1005" s="22">
        <v>0</v>
      </c>
      <c r="M1005" s="22">
        <v>0</v>
      </c>
      <c r="N1005" s="22">
        <v>0</v>
      </c>
      <c r="O1005" s="17"/>
    </row>
    <row r="1006" spans="1:15">
      <c r="A1006" s="25">
        <v>1001</v>
      </c>
      <c r="B1006" s="26">
        <f>#VALUE!</f>
        <v>0</v>
      </c>
      <c r="C1006" s="19">
        <f>#VALUE!</f>
        <v>0</v>
      </c>
      <c r="D1006" s="26">
        <f>#VALUE!</f>
        <v>0</v>
      </c>
      <c r="E1006" s="18">
        <f>#VALUE!</f>
        <v>0</v>
      </c>
      <c r="F1006" s="22">
        <v>0</v>
      </c>
      <c r="G1006" s="19">
        <f>#VALUE!</f>
        <v>0</v>
      </c>
      <c r="H1006" s="19">
        <f>#VALUE!</f>
        <v>0</v>
      </c>
      <c r="I1006" s="19">
        <f>#VALUE!</f>
        <v>0</v>
      </c>
      <c r="J1006" s="19">
        <f>#VALUE!</f>
        <v>0</v>
      </c>
      <c r="K1006" s="22">
        <v>0</v>
      </c>
      <c r="L1006" s="22">
        <v>0</v>
      </c>
      <c r="M1006" s="22">
        <v>0</v>
      </c>
      <c r="N1006" s="22">
        <v>0</v>
      </c>
      <c r="O1006" s="17"/>
    </row>
    <row r="1007" spans="1:15">
      <c r="A1007" s="25">
        <v>1002</v>
      </c>
      <c r="B1007" s="26">
        <f>#VALUE!</f>
        <v>0</v>
      </c>
      <c r="C1007" s="19">
        <f>#VALUE!</f>
        <v>0</v>
      </c>
      <c r="D1007" s="26">
        <f>#VALUE!</f>
        <v>0</v>
      </c>
      <c r="E1007" s="18">
        <f>#VALUE!</f>
        <v>0</v>
      </c>
      <c r="F1007" s="22">
        <v>0</v>
      </c>
      <c r="G1007" s="19">
        <f>#VALUE!</f>
        <v>0</v>
      </c>
      <c r="H1007" s="19">
        <f>#VALUE!</f>
        <v>0</v>
      </c>
      <c r="I1007" s="19">
        <f>#VALUE!</f>
        <v>0</v>
      </c>
      <c r="J1007" s="19">
        <f>#VALUE!</f>
        <v>0</v>
      </c>
      <c r="K1007" s="22">
        <v>0</v>
      </c>
      <c r="L1007" s="22">
        <v>0</v>
      </c>
      <c r="M1007" s="22">
        <v>0</v>
      </c>
      <c r="N1007" s="22">
        <v>0</v>
      </c>
      <c r="O1007" s="17"/>
    </row>
    <row r="1008" spans="1:15">
      <c r="A1008" s="25">
        <v>1003</v>
      </c>
      <c r="B1008" s="26">
        <f>#VALUE!</f>
        <v>0</v>
      </c>
      <c r="C1008" s="19">
        <f>#VALUE!</f>
        <v>0</v>
      </c>
      <c r="D1008" s="26">
        <f>#VALUE!</f>
        <v>0</v>
      </c>
      <c r="E1008" s="18">
        <f>#VALUE!</f>
        <v>0</v>
      </c>
      <c r="F1008" s="22">
        <v>0</v>
      </c>
      <c r="G1008" s="19">
        <f>#VALUE!</f>
        <v>0</v>
      </c>
      <c r="H1008" s="19">
        <f>#VALUE!</f>
        <v>0</v>
      </c>
      <c r="I1008" s="19">
        <f>#VALUE!</f>
        <v>0</v>
      </c>
      <c r="J1008" s="19">
        <f>#VALUE!</f>
        <v>0</v>
      </c>
      <c r="K1008" s="22">
        <v>0</v>
      </c>
      <c r="L1008" s="22">
        <v>0</v>
      </c>
      <c r="M1008" s="22">
        <v>0</v>
      </c>
      <c r="N1008" s="22">
        <v>0</v>
      </c>
      <c r="O1008" s="17"/>
    </row>
    <row r="1009" spans="1:15">
      <c r="A1009" s="25">
        <v>1004</v>
      </c>
      <c r="B1009" s="26">
        <f>#VALUE!</f>
        <v>0</v>
      </c>
      <c r="C1009" s="19">
        <f>#VALUE!</f>
        <v>0</v>
      </c>
      <c r="D1009" s="26">
        <f>#VALUE!</f>
        <v>0</v>
      </c>
      <c r="E1009" s="18">
        <f>#VALUE!</f>
        <v>0</v>
      </c>
      <c r="F1009" s="22">
        <v>0</v>
      </c>
      <c r="G1009" s="19">
        <f>#VALUE!</f>
        <v>0</v>
      </c>
      <c r="H1009" s="19">
        <f>#VALUE!</f>
        <v>0</v>
      </c>
      <c r="I1009" s="19">
        <f>#VALUE!</f>
        <v>0</v>
      </c>
      <c r="J1009" s="19">
        <f>#VALUE!</f>
        <v>0</v>
      </c>
      <c r="K1009" s="22">
        <v>0</v>
      </c>
      <c r="L1009" s="22">
        <v>0</v>
      </c>
      <c r="M1009" s="22">
        <v>0</v>
      </c>
      <c r="N1009" s="22">
        <v>0</v>
      </c>
      <c r="O1009" s="17"/>
    </row>
    <row r="1010" spans="1:15">
      <c r="A1010" s="25">
        <v>1005</v>
      </c>
      <c r="B1010" s="26">
        <f>#VALUE!</f>
        <v>0</v>
      </c>
      <c r="C1010" s="19">
        <f>#VALUE!</f>
        <v>0</v>
      </c>
      <c r="D1010" s="26">
        <f>#VALUE!</f>
        <v>0</v>
      </c>
      <c r="E1010" s="18">
        <f>#VALUE!</f>
        <v>0</v>
      </c>
      <c r="F1010" s="22">
        <v>0</v>
      </c>
      <c r="G1010" s="19">
        <f>#VALUE!</f>
        <v>0</v>
      </c>
      <c r="H1010" s="19">
        <f>#VALUE!</f>
        <v>0</v>
      </c>
      <c r="I1010" s="19">
        <f>#VALUE!</f>
        <v>0</v>
      </c>
      <c r="J1010" s="19">
        <f>#VALUE!</f>
        <v>0</v>
      </c>
      <c r="K1010" s="22">
        <v>0</v>
      </c>
      <c r="L1010" s="22">
        <v>0</v>
      </c>
      <c r="M1010" s="22">
        <v>0</v>
      </c>
      <c r="N1010" s="22">
        <v>0</v>
      </c>
      <c r="O1010" s="17"/>
    </row>
    <row r="1011" spans="1:15">
      <c r="A1011" s="25">
        <v>1006</v>
      </c>
      <c r="B1011" s="26">
        <f>#VALUE!</f>
        <v>0</v>
      </c>
      <c r="C1011" s="19">
        <f>#VALUE!</f>
        <v>0</v>
      </c>
      <c r="D1011" s="26">
        <f>#VALUE!</f>
        <v>0</v>
      </c>
      <c r="E1011" s="18">
        <f>#VALUE!</f>
        <v>0</v>
      </c>
      <c r="F1011" s="22">
        <v>0</v>
      </c>
      <c r="G1011" s="19">
        <f>#VALUE!</f>
        <v>0</v>
      </c>
      <c r="H1011" s="19">
        <f>#VALUE!</f>
        <v>0</v>
      </c>
      <c r="I1011" s="19">
        <f>#VALUE!</f>
        <v>0</v>
      </c>
      <c r="J1011" s="19">
        <f>#VALUE!</f>
        <v>0</v>
      </c>
      <c r="K1011" s="22">
        <v>0</v>
      </c>
      <c r="L1011" s="22">
        <v>0</v>
      </c>
      <c r="M1011" s="22">
        <v>0</v>
      </c>
      <c r="N1011" s="22">
        <v>0</v>
      </c>
      <c r="O1011" s="17"/>
    </row>
    <row r="1012" spans="1:15">
      <c r="A1012" s="25">
        <v>1007</v>
      </c>
      <c r="B1012" s="26">
        <f>#VALUE!</f>
        <v>0</v>
      </c>
      <c r="C1012" s="19">
        <f>#VALUE!</f>
        <v>0</v>
      </c>
      <c r="D1012" s="26">
        <f>#VALUE!</f>
        <v>0</v>
      </c>
      <c r="E1012" s="18">
        <f>#VALUE!</f>
        <v>0</v>
      </c>
      <c r="F1012" s="22">
        <v>0</v>
      </c>
      <c r="G1012" s="19">
        <f>#VALUE!</f>
        <v>0</v>
      </c>
      <c r="H1012" s="19">
        <f>#VALUE!</f>
        <v>0</v>
      </c>
      <c r="I1012" s="19">
        <f>#VALUE!</f>
        <v>0</v>
      </c>
      <c r="J1012" s="19">
        <f>#VALUE!</f>
        <v>0</v>
      </c>
      <c r="K1012" s="22">
        <v>0</v>
      </c>
      <c r="L1012" s="22">
        <v>0</v>
      </c>
      <c r="M1012" s="22">
        <v>0</v>
      </c>
      <c r="N1012" s="22">
        <v>0</v>
      </c>
      <c r="O1012" s="17"/>
    </row>
    <row r="1013" spans="1:15">
      <c r="A1013" s="25">
        <v>1008</v>
      </c>
      <c r="B1013" s="26">
        <f>#VALUE!</f>
        <v>0</v>
      </c>
      <c r="C1013" s="19">
        <f>#VALUE!</f>
        <v>0</v>
      </c>
      <c r="D1013" s="26">
        <f>#VALUE!</f>
        <v>0</v>
      </c>
      <c r="E1013" s="18">
        <f>#VALUE!</f>
        <v>0</v>
      </c>
      <c r="F1013" s="22">
        <v>0</v>
      </c>
      <c r="G1013" s="19">
        <f>#VALUE!</f>
        <v>0</v>
      </c>
      <c r="H1013" s="19">
        <f>#VALUE!</f>
        <v>0</v>
      </c>
      <c r="I1013" s="19">
        <f>#VALUE!</f>
        <v>0</v>
      </c>
      <c r="J1013" s="19">
        <f>#VALUE!</f>
        <v>0</v>
      </c>
      <c r="K1013" s="22">
        <v>0</v>
      </c>
      <c r="L1013" s="22">
        <v>0</v>
      </c>
      <c r="M1013" s="22">
        <v>0</v>
      </c>
      <c r="N1013" s="22">
        <v>0</v>
      </c>
      <c r="O1013" s="17"/>
    </row>
    <row r="1014" spans="1:15">
      <c r="A1014" s="25">
        <v>1009</v>
      </c>
      <c r="B1014" s="26">
        <f>#VALUE!</f>
        <v>0</v>
      </c>
      <c r="C1014" s="19">
        <f>#VALUE!</f>
        <v>0</v>
      </c>
      <c r="D1014" s="26">
        <f>#VALUE!</f>
        <v>0</v>
      </c>
      <c r="E1014" s="18">
        <f>#VALUE!</f>
        <v>0</v>
      </c>
      <c r="F1014" s="22">
        <v>0</v>
      </c>
      <c r="G1014" s="19">
        <f>#VALUE!</f>
        <v>0</v>
      </c>
      <c r="H1014" s="19">
        <f>#VALUE!</f>
        <v>0</v>
      </c>
      <c r="I1014" s="19">
        <f>#VALUE!</f>
        <v>0</v>
      </c>
      <c r="J1014" s="19">
        <f>#VALUE!</f>
        <v>0</v>
      </c>
      <c r="K1014" s="22">
        <v>0</v>
      </c>
      <c r="L1014" s="22">
        <v>0</v>
      </c>
      <c r="M1014" s="22">
        <v>0</v>
      </c>
      <c r="N1014" s="22">
        <v>0</v>
      </c>
      <c r="O1014" s="17"/>
    </row>
    <row r="1015" spans="1:15">
      <c r="A1015" s="25">
        <v>1010</v>
      </c>
      <c r="B1015" s="26">
        <f>#VALUE!</f>
        <v>0</v>
      </c>
      <c r="C1015" s="19">
        <f>#VALUE!</f>
        <v>0</v>
      </c>
      <c r="D1015" s="26">
        <f>#VALUE!</f>
        <v>0</v>
      </c>
      <c r="E1015" s="18">
        <f>#VALUE!</f>
        <v>0</v>
      </c>
      <c r="F1015" s="22">
        <v>0</v>
      </c>
      <c r="G1015" s="19">
        <f>#VALUE!</f>
        <v>0</v>
      </c>
      <c r="H1015" s="19">
        <f>#VALUE!</f>
        <v>0</v>
      </c>
      <c r="I1015" s="19">
        <f>#VALUE!</f>
        <v>0</v>
      </c>
      <c r="J1015" s="19">
        <f>#VALUE!</f>
        <v>0</v>
      </c>
      <c r="K1015" s="22">
        <v>0</v>
      </c>
      <c r="L1015" s="22">
        <v>0</v>
      </c>
      <c r="M1015" s="22">
        <v>0</v>
      </c>
      <c r="N1015" s="22">
        <v>0</v>
      </c>
      <c r="O1015" s="17"/>
    </row>
    <row r="1016" spans="1:15">
      <c r="A1016" s="25">
        <v>1011</v>
      </c>
      <c r="B1016" s="26">
        <f>#VALUE!</f>
        <v>0</v>
      </c>
      <c r="C1016" s="19">
        <f>#VALUE!</f>
        <v>0</v>
      </c>
      <c r="D1016" s="26">
        <f>#VALUE!</f>
        <v>0</v>
      </c>
      <c r="E1016" s="18">
        <f>#VALUE!</f>
        <v>0</v>
      </c>
      <c r="F1016" s="22">
        <v>0</v>
      </c>
      <c r="G1016" s="19">
        <f>#VALUE!</f>
        <v>0</v>
      </c>
      <c r="H1016" s="19">
        <f>#VALUE!</f>
        <v>0</v>
      </c>
      <c r="I1016" s="19">
        <f>#VALUE!</f>
        <v>0</v>
      </c>
      <c r="J1016" s="19">
        <f>#VALUE!</f>
        <v>0</v>
      </c>
      <c r="K1016" s="22">
        <v>0</v>
      </c>
      <c r="L1016" s="22">
        <v>0</v>
      </c>
      <c r="M1016" s="22">
        <v>0</v>
      </c>
      <c r="N1016" s="22">
        <v>0</v>
      </c>
      <c r="O1016" s="17"/>
    </row>
    <row r="1017" spans="1:15">
      <c r="A1017" s="25">
        <v>1012</v>
      </c>
      <c r="B1017" s="26">
        <f>#VALUE!</f>
        <v>0</v>
      </c>
      <c r="C1017" s="19">
        <f>#VALUE!</f>
        <v>0</v>
      </c>
      <c r="D1017" s="26">
        <f>#VALUE!</f>
        <v>0</v>
      </c>
      <c r="E1017" s="18">
        <f>#VALUE!</f>
        <v>0</v>
      </c>
      <c r="F1017" s="22">
        <v>0</v>
      </c>
      <c r="G1017" s="19">
        <f>#VALUE!</f>
        <v>0</v>
      </c>
      <c r="H1017" s="19">
        <f>#VALUE!</f>
        <v>0</v>
      </c>
      <c r="I1017" s="19">
        <f>#VALUE!</f>
        <v>0</v>
      </c>
      <c r="J1017" s="19">
        <f>#VALUE!</f>
        <v>0</v>
      </c>
      <c r="K1017" s="22">
        <v>0</v>
      </c>
      <c r="L1017" s="22">
        <v>0</v>
      </c>
      <c r="M1017" s="22">
        <v>0</v>
      </c>
      <c r="N1017" s="22">
        <v>0</v>
      </c>
      <c r="O1017" s="17"/>
    </row>
    <row r="1018" spans="1:15">
      <c r="A1018" s="25">
        <v>1013</v>
      </c>
      <c r="B1018" s="26">
        <f>#VALUE!</f>
        <v>0</v>
      </c>
      <c r="C1018" s="19">
        <f>#VALUE!</f>
        <v>0</v>
      </c>
      <c r="D1018" s="26">
        <f>#VALUE!</f>
        <v>0</v>
      </c>
      <c r="E1018" s="18">
        <f>#VALUE!</f>
        <v>0</v>
      </c>
      <c r="F1018" s="22">
        <v>0</v>
      </c>
      <c r="G1018" s="19">
        <f>#VALUE!</f>
        <v>0</v>
      </c>
      <c r="H1018" s="19">
        <f>#VALUE!</f>
        <v>0</v>
      </c>
      <c r="I1018" s="19">
        <f>#VALUE!</f>
        <v>0</v>
      </c>
      <c r="J1018" s="19">
        <f>#VALUE!</f>
        <v>0</v>
      </c>
      <c r="K1018" s="22">
        <v>0</v>
      </c>
      <c r="L1018" s="22">
        <v>0</v>
      </c>
      <c r="M1018" s="22">
        <v>0</v>
      </c>
      <c r="N1018" s="22">
        <v>0</v>
      </c>
      <c r="O1018" s="17"/>
    </row>
    <row r="1019" spans="1:15">
      <c r="A1019" s="25">
        <v>1014</v>
      </c>
      <c r="B1019" s="26">
        <f>#VALUE!</f>
        <v>0</v>
      </c>
      <c r="C1019" s="19">
        <f>#VALUE!</f>
        <v>0</v>
      </c>
      <c r="D1019" s="26">
        <f>#VALUE!</f>
        <v>0</v>
      </c>
      <c r="E1019" s="18">
        <f>#VALUE!</f>
        <v>0</v>
      </c>
      <c r="F1019" s="22">
        <v>0</v>
      </c>
      <c r="G1019" s="19">
        <f>#VALUE!</f>
        <v>0</v>
      </c>
      <c r="H1019" s="19">
        <f>#VALUE!</f>
        <v>0</v>
      </c>
      <c r="I1019" s="19">
        <f>#VALUE!</f>
        <v>0</v>
      </c>
      <c r="J1019" s="19">
        <f>#VALUE!</f>
        <v>0</v>
      </c>
      <c r="K1019" s="22">
        <v>0</v>
      </c>
      <c r="L1019" s="22">
        <v>0</v>
      </c>
      <c r="M1019" s="22">
        <v>0</v>
      </c>
      <c r="N1019" s="22">
        <v>0</v>
      </c>
      <c r="O1019" s="17"/>
    </row>
    <row r="1020" spans="1:15">
      <c r="A1020" s="25">
        <v>1015</v>
      </c>
      <c r="B1020" s="26">
        <f>#VALUE!</f>
        <v>0</v>
      </c>
      <c r="C1020" s="19">
        <f>#VALUE!</f>
        <v>0</v>
      </c>
      <c r="D1020" s="26">
        <f>#VALUE!</f>
        <v>0</v>
      </c>
      <c r="E1020" s="18">
        <f>#VALUE!</f>
        <v>0</v>
      </c>
      <c r="F1020" s="22">
        <v>0</v>
      </c>
      <c r="G1020" s="19">
        <f>#VALUE!</f>
        <v>0</v>
      </c>
      <c r="H1020" s="19">
        <f>#VALUE!</f>
        <v>0</v>
      </c>
      <c r="I1020" s="19">
        <f>#VALUE!</f>
        <v>0</v>
      </c>
      <c r="J1020" s="19">
        <f>#VALUE!</f>
        <v>0</v>
      </c>
      <c r="K1020" s="22">
        <v>0</v>
      </c>
      <c r="L1020" s="22">
        <v>0</v>
      </c>
      <c r="M1020" s="22">
        <v>0</v>
      </c>
      <c r="N1020" s="22">
        <v>0</v>
      </c>
      <c r="O1020" s="17"/>
    </row>
    <row r="1021" spans="1:15">
      <c r="A1021" s="25">
        <v>1016</v>
      </c>
      <c r="B1021" s="26">
        <f>#VALUE!</f>
        <v>0</v>
      </c>
      <c r="C1021" s="19">
        <f>#VALUE!</f>
        <v>0</v>
      </c>
      <c r="D1021" s="26">
        <f>#VALUE!</f>
        <v>0</v>
      </c>
      <c r="E1021" s="18">
        <f>#VALUE!</f>
        <v>0</v>
      </c>
      <c r="F1021" s="22">
        <v>0</v>
      </c>
      <c r="G1021" s="19">
        <f>#VALUE!</f>
        <v>0</v>
      </c>
      <c r="H1021" s="19">
        <f>#VALUE!</f>
        <v>0</v>
      </c>
      <c r="I1021" s="19">
        <f>#VALUE!</f>
        <v>0</v>
      </c>
      <c r="J1021" s="19">
        <f>#VALUE!</f>
        <v>0</v>
      </c>
      <c r="K1021" s="22">
        <v>0</v>
      </c>
      <c r="L1021" s="22">
        <v>0</v>
      </c>
      <c r="M1021" s="22">
        <v>0</v>
      </c>
      <c r="N1021" s="22">
        <v>0</v>
      </c>
      <c r="O1021" s="17"/>
    </row>
    <row r="1022" spans="1:15">
      <c r="A1022" s="25">
        <v>1017</v>
      </c>
      <c r="B1022" s="26">
        <f>#VALUE!</f>
        <v>0</v>
      </c>
      <c r="C1022" s="19">
        <f>#VALUE!</f>
        <v>0</v>
      </c>
      <c r="D1022" s="26">
        <f>#VALUE!</f>
        <v>0</v>
      </c>
      <c r="E1022" s="18">
        <f>#VALUE!</f>
        <v>0</v>
      </c>
      <c r="F1022" s="22">
        <v>0</v>
      </c>
      <c r="G1022" s="19">
        <f>#VALUE!</f>
        <v>0</v>
      </c>
      <c r="H1022" s="19">
        <f>#VALUE!</f>
        <v>0</v>
      </c>
      <c r="I1022" s="19">
        <f>#VALUE!</f>
        <v>0</v>
      </c>
      <c r="J1022" s="19">
        <f>#VALUE!</f>
        <v>0</v>
      </c>
      <c r="K1022" s="22">
        <v>0</v>
      </c>
      <c r="L1022" s="22">
        <v>0</v>
      </c>
      <c r="M1022" s="22">
        <v>0</v>
      </c>
      <c r="N1022" s="22">
        <v>0</v>
      </c>
      <c r="O1022" s="17"/>
    </row>
    <row r="1023" spans="1:15">
      <c r="A1023" s="25">
        <v>1018</v>
      </c>
      <c r="B1023" s="26">
        <f>#VALUE!</f>
        <v>0</v>
      </c>
      <c r="C1023" s="19">
        <f>#VALUE!</f>
        <v>0</v>
      </c>
      <c r="D1023" s="26">
        <f>#VALUE!</f>
        <v>0</v>
      </c>
      <c r="E1023" s="18">
        <f>#VALUE!</f>
        <v>0</v>
      </c>
      <c r="F1023" s="22">
        <v>0</v>
      </c>
      <c r="G1023" s="19">
        <f>#VALUE!</f>
        <v>0</v>
      </c>
      <c r="H1023" s="19">
        <f>#VALUE!</f>
        <v>0</v>
      </c>
      <c r="I1023" s="19">
        <f>#VALUE!</f>
        <v>0</v>
      </c>
      <c r="J1023" s="19">
        <f>#VALUE!</f>
        <v>0</v>
      </c>
      <c r="K1023" s="22">
        <v>0</v>
      </c>
      <c r="L1023" s="22">
        <v>0</v>
      </c>
      <c r="M1023" s="22">
        <v>0</v>
      </c>
      <c r="N1023" s="22">
        <v>0</v>
      </c>
      <c r="O1023" s="17"/>
    </row>
    <row r="1024" spans="1:15">
      <c r="A1024" s="25">
        <v>1019</v>
      </c>
      <c r="B1024" s="26">
        <f>#VALUE!</f>
        <v>0</v>
      </c>
      <c r="C1024" s="19">
        <f>#VALUE!</f>
        <v>0</v>
      </c>
      <c r="D1024" s="26">
        <f>#VALUE!</f>
        <v>0</v>
      </c>
      <c r="E1024" s="18">
        <f>#VALUE!</f>
        <v>0</v>
      </c>
      <c r="F1024" s="22">
        <v>0</v>
      </c>
      <c r="G1024" s="19">
        <f>#VALUE!</f>
        <v>0</v>
      </c>
      <c r="H1024" s="19">
        <f>#VALUE!</f>
        <v>0</v>
      </c>
      <c r="I1024" s="19">
        <f>#VALUE!</f>
        <v>0</v>
      </c>
      <c r="J1024" s="19">
        <f>#VALUE!</f>
        <v>0</v>
      </c>
      <c r="K1024" s="22">
        <v>0</v>
      </c>
      <c r="L1024" s="22">
        <v>0</v>
      </c>
      <c r="M1024" s="22">
        <v>0</v>
      </c>
      <c r="N1024" s="22">
        <v>0</v>
      </c>
      <c r="O1024" s="17"/>
    </row>
    <row r="1025" spans="1:15">
      <c r="A1025" s="25">
        <v>1020</v>
      </c>
      <c r="B1025" s="26">
        <f>#VALUE!</f>
        <v>0</v>
      </c>
      <c r="C1025" s="19">
        <f>#VALUE!</f>
        <v>0</v>
      </c>
      <c r="D1025" s="26">
        <f>#VALUE!</f>
        <v>0</v>
      </c>
      <c r="E1025" s="18">
        <f>#VALUE!</f>
        <v>0</v>
      </c>
      <c r="F1025" s="22">
        <v>0</v>
      </c>
      <c r="G1025" s="19">
        <f>#VALUE!</f>
        <v>0</v>
      </c>
      <c r="H1025" s="19">
        <f>#VALUE!</f>
        <v>0</v>
      </c>
      <c r="I1025" s="19">
        <f>#VALUE!</f>
        <v>0</v>
      </c>
      <c r="J1025" s="19">
        <f>#VALUE!</f>
        <v>0</v>
      </c>
      <c r="K1025" s="22">
        <v>0</v>
      </c>
      <c r="L1025" s="22">
        <v>0</v>
      </c>
      <c r="M1025" s="22">
        <v>0</v>
      </c>
      <c r="N1025" s="22">
        <v>0</v>
      </c>
      <c r="O1025" s="17"/>
    </row>
    <row r="1026" spans="1:15">
      <c r="A1026" s="25">
        <v>1021</v>
      </c>
      <c r="B1026" s="26">
        <f>#VALUE!</f>
        <v>0</v>
      </c>
      <c r="C1026" s="19">
        <f>#VALUE!</f>
        <v>0</v>
      </c>
      <c r="D1026" s="26">
        <f>#VALUE!</f>
        <v>0</v>
      </c>
      <c r="E1026" s="18">
        <f>#VALUE!</f>
        <v>0</v>
      </c>
      <c r="F1026" s="22">
        <v>0</v>
      </c>
      <c r="G1026" s="19">
        <f>#VALUE!</f>
        <v>0</v>
      </c>
      <c r="H1026" s="19">
        <f>#VALUE!</f>
        <v>0</v>
      </c>
      <c r="I1026" s="19">
        <f>#VALUE!</f>
        <v>0</v>
      </c>
      <c r="J1026" s="19">
        <f>#VALUE!</f>
        <v>0</v>
      </c>
      <c r="K1026" s="22">
        <v>0</v>
      </c>
      <c r="L1026" s="22">
        <v>0</v>
      </c>
      <c r="M1026" s="22">
        <v>0</v>
      </c>
      <c r="N1026" s="22">
        <v>0</v>
      </c>
      <c r="O1026" s="17"/>
    </row>
    <row r="1027" spans="1:15">
      <c r="A1027" s="25">
        <v>1022</v>
      </c>
      <c r="B1027" s="26">
        <f>#VALUE!</f>
        <v>0</v>
      </c>
      <c r="C1027" s="19">
        <f>#VALUE!</f>
        <v>0</v>
      </c>
      <c r="D1027" s="26">
        <f>#VALUE!</f>
        <v>0</v>
      </c>
      <c r="E1027" s="18">
        <f>#VALUE!</f>
        <v>0</v>
      </c>
      <c r="F1027" s="22">
        <v>0</v>
      </c>
      <c r="G1027" s="19">
        <f>#VALUE!</f>
        <v>0</v>
      </c>
      <c r="H1027" s="19">
        <f>#VALUE!</f>
        <v>0</v>
      </c>
      <c r="I1027" s="19">
        <f>#VALUE!</f>
        <v>0</v>
      </c>
      <c r="J1027" s="19">
        <f>#VALUE!</f>
        <v>0</v>
      </c>
      <c r="K1027" s="22">
        <v>0</v>
      </c>
      <c r="L1027" s="22">
        <v>0</v>
      </c>
      <c r="M1027" s="22">
        <v>0</v>
      </c>
      <c r="N1027" s="22">
        <v>0</v>
      </c>
      <c r="O1027" s="17"/>
    </row>
    <row r="1028" spans="1:15">
      <c r="A1028" s="25">
        <v>1023</v>
      </c>
      <c r="B1028" s="26">
        <f>#VALUE!</f>
        <v>0</v>
      </c>
      <c r="C1028" s="19">
        <f>#VALUE!</f>
        <v>0</v>
      </c>
      <c r="D1028" s="26">
        <f>#VALUE!</f>
        <v>0</v>
      </c>
      <c r="E1028" s="18">
        <f>#VALUE!</f>
        <v>0</v>
      </c>
      <c r="F1028" s="22">
        <v>0</v>
      </c>
      <c r="G1028" s="19">
        <f>#VALUE!</f>
        <v>0</v>
      </c>
      <c r="H1028" s="19">
        <f>#VALUE!</f>
        <v>0</v>
      </c>
      <c r="I1028" s="19">
        <f>#VALUE!</f>
        <v>0</v>
      </c>
      <c r="J1028" s="19">
        <f>#VALUE!</f>
        <v>0</v>
      </c>
      <c r="K1028" s="22">
        <v>0</v>
      </c>
      <c r="L1028" s="22">
        <v>0</v>
      </c>
      <c r="M1028" s="22">
        <v>0</v>
      </c>
      <c r="N1028" s="22">
        <v>0</v>
      </c>
      <c r="O1028" s="17"/>
    </row>
    <row r="1029" spans="1:15">
      <c r="A1029" s="25">
        <v>1024</v>
      </c>
      <c r="B1029" s="26">
        <f>#VALUE!</f>
        <v>0</v>
      </c>
      <c r="C1029" s="19">
        <f>#VALUE!</f>
        <v>0</v>
      </c>
      <c r="D1029" s="26">
        <f>#VALUE!</f>
        <v>0</v>
      </c>
      <c r="E1029" s="18">
        <f>#VALUE!</f>
        <v>0</v>
      </c>
      <c r="F1029" s="22">
        <v>0</v>
      </c>
      <c r="G1029" s="19">
        <f>#VALUE!</f>
        <v>0</v>
      </c>
      <c r="H1029" s="19">
        <f>#VALUE!</f>
        <v>0</v>
      </c>
      <c r="I1029" s="19">
        <f>#VALUE!</f>
        <v>0</v>
      </c>
      <c r="J1029" s="19">
        <f>#VALUE!</f>
        <v>0</v>
      </c>
      <c r="K1029" s="22">
        <v>0</v>
      </c>
      <c r="L1029" s="22">
        <v>0</v>
      </c>
      <c r="M1029" s="22">
        <v>0</v>
      </c>
      <c r="N1029" s="22">
        <v>0</v>
      </c>
      <c r="O1029" s="17"/>
    </row>
    <row r="1030" spans="1:15">
      <c r="A1030" s="25">
        <v>1025</v>
      </c>
      <c r="B1030" s="26">
        <f>#VALUE!</f>
        <v>0</v>
      </c>
      <c r="C1030" s="19">
        <f>#VALUE!</f>
        <v>0</v>
      </c>
      <c r="D1030" s="26">
        <f>#VALUE!</f>
        <v>0</v>
      </c>
      <c r="E1030" s="18">
        <f>#VALUE!</f>
        <v>0</v>
      </c>
      <c r="F1030" s="22">
        <v>0</v>
      </c>
      <c r="G1030" s="19">
        <f>#VALUE!</f>
        <v>0</v>
      </c>
      <c r="H1030" s="19">
        <f>#VALUE!</f>
        <v>0</v>
      </c>
      <c r="I1030" s="19">
        <f>#VALUE!</f>
        <v>0</v>
      </c>
      <c r="J1030" s="19">
        <f>#VALUE!</f>
        <v>0</v>
      </c>
      <c r="K1030" s="22">
        <v>0</v>
      </c>
      <c r="L1030" s="22">
        <v>0</v>
      </c>
      <c r="M1030" s="22">
        <v>0</v>
      </c>
      <c r="N1030" s="22">
        <v>0</v>
      </c>
      <c r="O1030" s="17"/>
    </row>
    <row r="1031" spans="1:15">
      <c r="A1031" s="25">
        <v>1026</v>
      </c>
      <c r="B1031" s="26">
        <f>#VALUE!</f>
        <v>0</v>
      </c>
      <c r="C1031" s="19">
        <f>#VALUE!</f>
        <v>0</v>
      </c>
      <c r="D1031" s="26">
        <f>#VALUE!</f>
        <v>0</v>
      </c>
      <c r="E1031" s="18">
        <f>#VALUE!</f>
        <v>0</v>
      </c>
      <c r="F1031" s="22">
        <v>0</v>
      </c>
      <c r="G1031" s="19">
        <f>#VALUE!</f>
        <v>0</v>
      </c>
      <c r="H1031" s="19">
        <f>#VALUE!</f>
        <v>0</v>
      </c>
      <c r="I1031" s="19">
        <f>#VALUE!</f>
        <v>0</v>
      </c>
      <c r="J1031" s="19">
        <f>#VALUE!</f>
        <v>0</v>
      </c>
      <c r="K1031" s="22">
        <v>0</v>
      </c>
      <c r="L1031" s="22">
        <v>0</v>
      </c>
      <c r="M1031" s="22">
        <v>0</v>
      </c>
      <c r="N1031" s="22">
        <v>0</v>
      </c>
      <c r="O1031" s="17"/>
    </row>
    <row r="1032" spans="1:15">
      <c r="A1032" s="25">
        <v>1027</v>
      </c>
      <c r="B1032" s="26">
        <f>#VALUE!</f>
        <v>0</v>
      </c>
      <c r="C1032" s="19">
        <f>#VALUE!</f>
        <v>0</v>
      </c>
      <c r="D1032" s="26">
        <f>#VALUE!</f>
        <v>0</v>
      </c>
      <c r="E1032" s="18">
        <f>#VALUE!</f>
        <v>0</v>
      </c>
      <c r="F1032" s="22">
        <v>0</v>
      </c>
      <c r="G1032" s="19">
        <f>#VALUE!</f>
        <v>0</v>
      </c>
      <c r="H1032" s="19">
        <f>#VALUE!</f>
        <v>0</v>
      </c>
      <c r="I1032" s="19">
        <f>#VALUE!</f>
        <v>0</v>
      </c>
      <c r="J1032" s="19">
        <f>#VALUE!</f>
        <v>0</v>
      </c>
      <c r="K1032" s="22">
        <v>0</v>
      </c>
      <c r="L1032" s="22">
        <v>0</v>
      </c>
      <c r="M1032" s="22">
        <v>0</v>
      </c>
      <c r="N1032" s="22">
        <v>0</v>
      </c>
      <c r="O1032" s="17"/>
    </row>
    <row r="1033" spans="1:15">
      <c r="A1033" s="25">
        <v>1028</v>
      </c>
      <c r="B1033" s="26">
        <f>#VALUE!</f>
        <v>0</v>
      </c>
      <c r="C1033" s="19">
        <f>#VALUE!</f>
        <v>0</v>
      </c>
      <c r="D1033" s="26">
        <f>#VALUE!</f>
        <v>0</v>
      </c>
      <c r="E1033" s="18">
        <f>#VALUE!</f>
        <v>0</v>
      </c>
      <c r="F1033" s="22">
        <v>0</v>
      </c>
      <c r="G1033" s="19">
        <f>#VALUE!</f>
        <v>0</v>
      </c>
      <c r="H1033" s="19">
        <f>#VALUE!</f>
        <v>0</v>
      </c>
      <c r="I1033" s="19">
        <f>#VALUE!</f>
        <v>0</v>
      </c>
      <c r="J1033" s="19">
        <f>#VALUE!</f>
        <v>0</v>
      </c>
      <c r="K1033" s="22">
        <v>0</v>
      </c>
      <c r="L1033" s="22">
        <v>0</v>
      </c>
      <c r="M1033" s="22">
        <v>0</v>
      </c>
      <c r="N1033" s="22">
        <v>0</v>
      </c>
      <c r="O1033" s="17"/>
    </row>
    <row r="1034" spans="1:15">
      <c r="A1034" s="25">
        <v>1029</v>
      </c>
      <c r="B1034" s="26">
        <f>#VALUE!</f>
        <v>0</v>
      </c>
      <c r="C1034" s="19">
        <f>#VALUE!</f>
        <v>0</v>
      </c>
      <c r="D1034" s="26">
        <f>#VALUE!</f>
        <v>0</v>
      </c>
      <c r="E1034" s="18">
        <f>#VALUE!</f>
        <v>0</v>
      </c>
      <c r="F1034" s="22">
        <v>0</v>
      </c>
      <c r="G1034" s="19">
        <f>#VALUE!</f>
        <v>0</v>
      </c>
      <c r="H1034" s="19">
        <f>#VALUE!</f>
        <v>0</v>
      </c>
      <c r="I1034" s="19">
        <f>#VALUE!</f>
        <v>0</v>
      </c>
      <c r="J1034" s="19">
        <f>#VALUE!</f>
        <v>0</v>
      </c>
      <c r="K1034" s="22">
        <v>0</v>
      </c>
      <c r="L1034" s="22">
        <v>0</v>
      </c>
      <c r="M1034" s="22">
        <v>0</v>
      </c>
      <c r="N1034" s="22">
        <v>0</v>
      </c>
      <c r="O1034" s="17"/>
    </row>
    <row r="1035" spans="1:15">
      <c r="A1035" s="25">
        <v>1030</v>
      </c>
      <c r="B1035" s="26">
        <f>#VALUE!</f>
        <v>0</v>
      </c>
      <c r="C1035" s="19">
        <f>#VALUE!</f>
        <v>0</v>
      </c>
      <c r="D1035" s="26">
        <f>#VALUE!</f>
        <v>0</v>
      </c>
      <c r="E1035" s="18">
        <f>#VALUE!</f>
        <v>0</v>
      </c>
      <c r="F1035" s="22">
        <v>0</v>
      </c>
      <c r="G1035" s="19">
        <f>#VALUE!</f>
        <v>0</v>
      </c>
      <c r="H1035" s="19">
        <f>#VALUE!</f>
        <v>0</v>
      </c>
      <c r="I1035" s="19">
        <f>#VALUE!</f>
        <v>0</v>
      </c>
      <c r="J1035" s="19">
        <f>#VALUE!</f>
        <v>0</v>
      </c>
      <c r="K1035" s="22">
        <v>0</v>
      </c>
      <c r="L1035" s="22">
        <v>0</v>
      </c>
      <c r="M1035" s="22">
        <v>0</v>
      </c>
      <c r="N1035" s="22">
        <v>0</v>
      </c>
      <c r="O1035" s="17"/>
    </row>
    <row r="1036" spans="1:15">
      <c r="A1036" s="25">
        <v>1031</v>
      </c>
      <c r="B1036" s="26">
        <f>#VALUE!</f>
        <v>0</v>
      </c>
      <c r="C1036" s="19">
        <f>#VALUE!</f>
        <v>0</v>
      </c>
      <c r="D1036" s="26">
        <f>#VALUE!</f>
        <v>0</v>
      </c>
      <c r="E1036" s="18">
        <f>#VALUE!</f>
        <v>0</v>
      </c>
      <c r="F1036" s="22">
        <v>0</v>
      </c>
      <c r="G1036" s="19">
        <f>#VALUE!</f>
        <v>0</v>
      </c>
      <c r="H1036" s="19">
        <f>#VALUE!</f>
        <v>0</v>
      </c>
      <c r="I1036" s="19">
        <f>#VALUE!</f>
        <v>0</v>
      </c>
      <c r="J1036" s="19">
        <f>#VALUE!</f>
        <v>0</v>
      </c>
      <c r="K1036" s="22">
        <v>0</v>
      </c>
      <c r="L1036" s="22">
        <v>0</v>
      </c>
      <c r="M1036" s="22">
        <v>0</v>
      </c>
      <c r="N1036" s="22">
        <v>0</v>
      </c>
      <c r="O1036" s="17"/>
    </row>
    <row r="1037" spans="1:15">
      <c r="A1037" s="25">
        <v>1032</v>
      </c>
      <c r="B1037" s="26">
        <f>#VALUE!</f>
        <v>0</v>
      </c>
      <c r="C1037" s="19">
        <f>#VALUE!</f>
        <v>0</v>
      </c>
      <c r="D1037" s="26">
        <f>#VALUE!</f>
        <v>0</v>
      </c>
      <c r="E1037" s="18">
        <f>#VALUE!</f>
        <v>0</v>
      </c>
      <c r="F1037" s="22">
        <v>0</v>
      </c>
      <c r="G1037" s="19">
        <f>#VALUE!</f>
        <v>0</v>
      </c>
      <c r="H1037" s="19">
        <f>#VALUE!</f>
        <v>0</v>
      </c>
      <c r="I1037" s="19">
        <f>#VALUE!</f>
        <v>0</v>
      </c>
      <c r="J1037" s="19">
        <f>#VALUE!</f>
        <v>0</v>
      </c>
      <c r="K1037" s="22">
        <v>0</v>
      </c>
      <c r="L1037" s="22">
        <v>0</v>
      </c>
      <c r="M1037" s="22">
        <v>0</v>
      </c>
      <c r="N1037" s="22">
        <v>0</v>
      </c>
      <c r="O1037" s="17"/>
    </row>
    <row r="1038" spans="1:15">
      <c r="A1038" s="25">
        <v>1033</v>
      </c>
      <c r="B1038" s="26">
        <f>#VALUE!</f>
        <v>0</v>
      </c>
      <c r="C1038" s="19">
        <f>#VALUE!</f>
        <v>0</v>
      </c>
      <c r="D1038" s="26">
        <f>#VALUE!</f>
        <v>0</v>
      </c>
      <c r="E1038" s="18">
        <f>#VALUE!</f>
        <v>0</v>
      </c>
      <c r="F1038" s="22">
        <v>0</v>
      </c>
      <c r="G1038" s="19">
        <f>#VALUE!</f>
        <v>0</v>
      </c>
      <c r="H1038" s="19">
        <f>#VALUE!</f>
        <v>0</v>
      </c>
      <c r="I1038" s="19">
        <f>#VALUE!</f>
        <v>0</v>
      </c>
      <c r="J1038" s="19">
        <f>#VALUE!</f>
        <v>0</v>
      </c>
      <c r="K1038" s="22">
        <v>0</v>
      </c>
      <c r="L1038" s="22">
        <v>0</v>
      </c>
      <c r="M1038" s="22">
        <v>0</v>
      </c>
      <c r="N1038" s="22">
        <v>0</v>
      </c>
      <c r="O1038" s="17"/>
    </row>
    <row r="1039" spans="1:15">
      <c r="A1039" s="25">
        <v>1034</v>
      </c>
      <c r="B1039" s="26">
        <f>#VALUE!</f>
        <v>0</v>
      </c>
      <c r="C1039" s="19">
        <f>#VALUE!</f>
        <v>0</v>
      </c>
      <c r="D1039" s="26">
        <f>#VALUE!</f>
        <v>0</v>
      </c>
      <c r="E1039" s="18">
        <f>#VALUE!</f>
        <v>0</v>
      </c>
      <c r="F1039" s="22">
        <v>0</v>
      </c>
      <c r="G1039" s="19">
        <f>#VALUE!</f>
        <v>0</v>
      </c>
      <c r="H1039" s="19">
        <f>#VALUE!</f>
        <v>0</v>
      </c>
      <c r="I1039" s="19">
        <f>#VALUE!</f>
        <v>0</v>
      </c>
      <c r="J1039" s="19">
        <f>#VALUE!</f>
        <v>0</v>
      </c>
      <c r="K1039" s="22">
        <v>0</v>
      </c>
      <c r="L1039" s="22">
        <v>0</v>
      </c>
      <c r="M1039" s="22">
        <v>0</v>
      </c>
      <c r="N1039" s="22">
        <v>0</v>
      </c>
      <c r="O1039" s="17"/>
    </row>
    <row r="1040" spans="1:15">
      <c r="A1040" s="25">
        <v>1035</v>
      </c>
      <c r="B1040" s="26">
        <f>#VALUE!</f>
        <v>0</v>
      </c>
      <c r="C1040" s="19">
        <f>#VALUE!</f>
        <v>0</v>
      </c>
      <c r="D1040" s="26">
        <f>#VALUE!</f>
        <v>0</v>
      </c>
      <c r="E1040" s="18">
        <f>#VALUE!</f>
        <v>0</v>
      </c>
      <c r="F1040" s="22">
        <v>0</v>
      </c>
      <c r="G1040" s="19">
        <f>#VALUE!</f>
        <v>0</v>
      </c>
      <c r="H1040" s="19">
        <f>#VALUE!</f>
        <v>0</v>
      </c>
      <c r="I1040" s="19">
        <f>#VALUE!</f>
        <v>0</v>
      </c>
      <c r="J1040" s="19">
        <f>#VALUE!</f>
        <v>0</v>
      </c>
      <c r="K1040" s="22">
        <v>0</v>
      </c>
      <c r="L1040" s="22">
        <v>0</v>
      </c>
      <c r="M1040" s="22">
        <v>0</v>
      </c>
      <c r="N1040" s="22">
        <v>0</v>
      </c>
      <c r="O1040" s="17"/>
    </row>
    <row r="1041" spans="1:15">
      <c r="A1041" s="25">
        <v>1036</v>
      </c>
      <c r="B1041" s="26">
        <f>#VALUE!</f>
        <v>0</v>
      </c>
      <c r="C1041" s="19">
        <f>#VALUE!</f>
        <v>0</v>
      </c>
      <c r="D1041" s="26">
        <f>#VALUE!</f>
        <v>0</v>
      </c>
      <c r="E1041" s="18">
        <f>#VALUE!</f>
        <v>0</v>
      </c>
      <c r="F1041" s="22">
        <v>0</v>
      </c>
      <c r="G1041" s="19">
        <f>#VALUE!</f>
        <v>0</v>
      </c>
      <c r="H1041" s="19">
        <f>#VALUE!</f>
        <v>0</v>
      </c>
      <c r="I1041" s="19">
        <f>#VALUE!</f>
        <v>0</v>
      </c>
      <c r="J1041" s="19">
        <f>#VALUE!</f>
        <v>0</v>
      </c>
      <c r="K1041" s="22">
        <v>0</v>
      </c>
      <c r="L1041" s="22">
        <v>0</v>
      </c>
      <c r="M1041" s="22">
        <v>0</v>
      </c>
      <c r="N1041" s="22">
        <v>0</v>
      </c>
      <c r="O1041" s="17"/>
    </row>
    <row r="1042" spans="1:15">
      <c r="A1042" s="25">
        <v>1037</v>
      </c>
      <c r="B1042" s="26">
        <f>#VALUE!</f>
        <v>0</v>
      </c>
      <c r="C1042" s="19">
        <f>#VALUE!</f>
        <v>0</v>
      </c>
      <c r="D1042" s="26">
        <f>#VALUE!</f>
        <v>0</v>
      </c>
      <c r="E1042" s="18">
        <f>#VALUE!</f>
        <v>0</v>
      </c>
      <c r="F1042" s="22">
        <v>0</v>
      </c>
      <c r="G1042" s="19">
        <f>#VALUE!</f>
        <v>0</v>
      </c>
      <c r="H1042" s="19">
        <f>#VALUE!</f>
        <v>0</v>
      </c>
      <c r="I1042" s="19">
        <f>#VALUE!</f>
        <v>0</v>
      </c>
      <c r="J1042" s="19">
        <f>#VALUE!</f>
        <v>0</v>
      </c>
      <c r="K1042" s="22">
        <v>0</v>
      </c>
      <c r="L1042" s="22">
        <v>0</v>
      </c>
      <c r="M1042" s="22">
        <v>0</v>
      </c>
      <c r="N1042" s="22">
        <v>0</v>
      </c>
      <c r="O1042" s="17"/>
    </row>
    <row r="1043" spans="1:15">
      <c r="A1043" s="25">
        <v>1038</v>
      </c>
      <c r="B1043" s="26">
        <f>#VALUE!</f>
        <v>0</v>
      </c>
      <c r="C1043" s="19">
        <f>#VALUE!</f>
        <v>0</v>
      </c>
      <c r="D1043" s="26">
        <f>#VALUE!</f>
        <v>0</v>
      </c>
      <c r="E1043" s="18">
        <f>#VALUE!</f>
        <v>0</v>
      </c>
      <c r="F1043" s="22">
        <v>0</v>
      </c>
      <c r="G1043" s="19">
        <f>#VALUE!</f>
        <v>0</v>
      </c>
      <c r="H1043" s="19">
        <f>#VALUE!</f>
        <v>0</v>
      </c>
      <c r="I1043" s="19">
        <f>#VALUE!</f>
        <v>0</v>
      </c>
      <c r="J1043" s="19">
        <f>#VALUE!</f>
        <v>0</v>
      </c>
      <c r="K1043" s="22">
        <v>0</v>
      </c>
      <c r="L1043" s="22">
        <v>0</v>
      </c>
      <c r="M1043" s="22">
        <v>0</v>
      </c>
      <c r="N1043" s="22">
        <v>0</v>
      </c>
      <c r="O1043" s="17"/>
    </row>
    <row r="1044" spans="1:15">
      <c r="A1044" s="25">
        <v>1039</v>
      </c>
      <c r="B1044" s="26">
        <f>#VALUE!</f>
        <v>0</v>
      </c>
      <c r="C1044" s="19">
        <f>#VALUE!</f>
        <v>0</v>
      </c>
      <c r="D1044" s="26">
        <f>#VALUE!</f>
        <v>0</v>
      </c>
      <c r="E1044" s="18">
        <f>#VALUE!</f>
        <v>0</v>
      </c>
      <c r="F1044" s="22">
        <v>0</v>
      </c>
      <c r="G1044" s="19">
        <f>#VALUE!</f>
        <v>0</v>
      </c>
      <c r="H1044" s="19">
        <f>#VALUE!</f>
        <v>0</v>
      </c>
      <c r="I1044" s="19">
        <f>#VALUE!</f>
        <v>0</v>
      </c>
      <c r="J1044" s="19">
        <f>#VALUE!</f>
        <v>0</v>
      </c>
      <c r="K1044" s="22">
        <v>0</v>
      </c>
      <c r="L1044" s="22">
        <v>0</v>
      </c>
      <c r="M1044" s="22">
        <v>0</v>
      </c>
      <c r="N1044" s="22">
        <v>0</v>
      </c>
      <c r="O1044" s="17"/>
    </row>
    <row r="1045" spans="1:15">
      <c r="A1045" s="25">
        <v>1040</v>
      </c>
      <c r="B1045" s="26">
        <f>#VALUE!</f>
        <v>0</v>
      </c>
      <c r="C1045" s="19">
        <f>#VALUE!</f>
        <v>0</v>
      </c>
      <c r="D1045" s="26">
        <f>#VALUE!</f>
        <v>0</v>
      </c>
      <c r="E1045" s="18">
        <f>#VALUE!</f>
        <v>0</v>
      </c>
      <c r="F1045" s="22">
        <v>0</v>
      </c>
      <c r="G1045" s="19">
        <f>#VALUE!</f>
        <v>0</v>
      </c>
      <c r="H1045" s="19">
        <f>#VALUE!</f>
        <v>0</v>
      </c>
      <c r="I1045" s="19">
        <f>#VALUE!</f>
        <v>0</v>
      </c>
      <c r="J1045" s="19">
        <f>#VALUE!</f>
        <v>0</v>
      </c>
      <c r="K1045" s="22">
        <v>0</v>
      </c>
      <c r="L1045" s="22">
        <v>0</v>
      </c>
      <c r="M1045" s="22">
        <v>0</v>
      </c>
      <c r="N1045" s="22">
        <v>0</v>
      </c>
      <c r="O1045" s="17"/>
    </row>
    <row r="1046" spans="1:15">
      <c r="A1046" s="25">
        <v>1041</v>
      </c>
      <c r="B1046" s="26">
        <f>#VALUE!</f>
        <v>0</v>
      </c>
      <c r="C1046" s="19">
        <f>#VALUE!</f>
        <v>0</v>
      </c>
      <c r="D1046" s="26">
        <f>#VALUE!</f>
        <v>0</v>
      </c>
      <c r="E1046" s="18">
        <f>#VALUE!</f>
        <v>0</v>
      </c>
      <c r="F1046" s="22">
        <v>0</v>
      </c>
      <c r="G1046" s="19">
        <f>#VALUE!</f>
        <v>0</v>
      </c>
      <c r="H1046" s="19">
        <f>#VALUE!</f>
        <v>0</v>
      </c>
      <c r="I1046" s="19">
        <f>#VALUE!</f>
        <v>0</v>
      </c>
      <c r="J1046" s="19">
        <f>#VALUE!</f>
        <v>0</v>
      </c>
      <c r="K1046" s="22">
        <v>0</v>
      </c>
      <c r="L1046" s="22">
        <v>0</v>
      </c>
      <c r="M1046" s="22">
        <v>0</v>
      </c>
      <c r="N1046" s="22">
        <v>0</v>
      </c>
      <c r="O1046" s="17"/>
    </row>
    <row r="1047" spans="1:15">
      <c r="A1047" s="25">
        <v>1042</v>
      </c>
      <c r="B1047" s="26">
        <f>#VALUE!</f>
        <v>0</v>
      </c>
      <c r="C1047" s="19">
        <f>#VALUE!</f>
        <v>0</v>
      </c>
      <c r="D1047" s="26">
        <f>#VALUE!</f>
        <v>0</v>
      </c>
      <c r="E1047" s="18">
        <f>#VALUE!</f>
        <v>0</v>
      </c>
      <c r="F1047" s="22">
        <v>0</v>
      </c>
      <c r="G1047" s="19">
        <f>#VALUE!</f>
        <v>0</v>
      </c>
      <c r="H1047" s="19">
        <f>#VALUE!</f>
        <v>0</v>
      </c>
      <c r="I1047" s="19">
        <f>#VALUE!</f>
        <v>0</v>
      </c>
      <c r="J1047" s="19">
        <f>#VALUE!</f>
        <v>0</v>
      </c>
      <c r="K1047" s="22">
        <v>0</v>
      </c>
      <c r="L1047" s="22">
        <v>0</v>
      </c>
      <c r="M1047" s="22">
        <v>0</v>
      </c>
      <c r="N1047" s="22">
        <v>0</v>
      </c>
      <c r="O1047" s="17"/>
    </row>
    <row r="1048" spans="1:15">
      <c r="A1048" s="25">
        <v>1043</v>
      </c>
      <c r="B1048" s="26">
        <f>#VALUE!</f>
        <v>0</v>
      </c>
      <c r="C1048" s="19">
        <f>#VALUE!</f>
        <v>0</v>
      </c>
      <c r="D1048" s="26">
        <f>#VALUE!</f>
        <v>0</v>
      </c>
      <c r="E1048" s="18">
        <f>#VALUE!</f>
        <v>0</v>
      </c>
      <c r="F1048" s="22">
        <v>0</v>
      </c>
      <c r="G1048" s="19">
        <f>#VALUE!</f>
        <v>0</v>
      </c>
      <c r="H1048" s="19">
        <f>#VALUE!</f>
        <v>0</v>
      </c>
      <c r="I1048" s="19">
        <f>#VALUE!</f>
        <v>0</v>
      </c>
      <c r="J1048" s="19">
        <f>#VALUE!</f>
        <v>0</v>
      </c>
      <c r="K1048" s="22">
        <v>0</v>
      </c>
      <c r="L1048" s="22">
        <v>0</v>
      </c>
      <c r="M1048" s="22">
        <v>0</v>
      </c>
      <c r="N1048" s="22">
        <v>0</v>
      </c>
      <c r="O1048" s="17"/>
    </row>
    <row r="1049" spans="1:15">
      <c r="A1049" s="25">
        <v>1044</v>
      </c>
      <c r="B1049" s="26">
        <f>#VALUE!</f>
        <v>0</v>
      </c>
      <c r="C1049" s="19">
        <f>#VALUE!</f>
        <v>0</v>
      </c>
      <c r="D1049" s="26">
        <f>#VALUE!</f>
        <v>0</v>
      </c>
      <c r="E1049" s="18">
        <f>#VALUE!</f>
        <v>0</v>
      </c>
      <c r="F1049" s="22">
        <v>0</v>
      </c>
      <c r="G1049" s="19">
        <f>#VALUE!</f>
        <v>0</v>
      </c>
      <c r="H1049" s="19">
        <f>#VALUE!</f>
        <v>0</v>
      </c>
      <c r="I1049" s="19">
        <f>#VALUE!</f>
        <v>0</v>
      </c>
      <c r="J1049" s="19">
        <f>#VALUE!</f>
        <v>0</v>
      </c>
      <c r="K1049" s="22">
        <v>0</v>
      </c>
      <c r="L1049" s="22">
        <v>0</v>
      </c>
      <c r="M1049" s="22">
        <v>0</v>
      </c>
      <c r="N1049" s="22">
        <v>0</v>
      </c>
      <c r="O1049" s="17"/>
    </row>
    <row r="1050" spans="1:15">
      <c r="A1050" s="25">
        <v>1045</v>
      </c>
      <c r="B1050" s="26">
        <f>#VALUE!</f>
        <v>0</v>
      </c>
      <c r="C1050" s="19">
        <f>#VALUE!</f>
        <v>0</v>
      </c>
      <c r="D1050" s="26">
        <f>#VALUE!</f>
        <v>0</v>
      </c>
      <c r="E1050" s="18">
        <f>#VALUE!</f>
        <v>0</v>
      </c>
      <c r="F1050" s="22">
        <v>0</v>
      </c>
      <c r="G1050" s="19">
        <f>#VALUE!</f>
        <v>0</v>
      </c>
      <c r="H1050" s="19">
        <f>#VALUE!</f>
        <v>0</v>
      </c>
      <c r="I1050" s="19">
        <f>#VALUE!</f>
        <v>0</v>
      </c>
      <c r="J1050" s="19">
        <f>#VALUE!</f>
        <v>0</v>
      </c>
      <c r="K1050" s="22">
        <v>0</v>
      </c>
      <c r="L1050" s="22">
        <v>0</v>
      </c>
      <c r="M1050" s="22">
        <v>0</v>
      </c>
      <c r="N1050" s="22">
        <v>0</v>
      </c>
      <c r="O1050" s="17"/>
    </row>
    <row r="1051" spans="1:15">
      <c r="A1051" s="25">
        <v>1046</v>
      </c>
      <c r="B1051" s="26">
        <f>#VALUE!</f>
        <v>0</v>
      </c>
      <c r="C1051" s="19">
        <f>#VALUE!</f>
        <v>0</v>
      </c>
      <c r="D1051" s="26">
        <f>#VALUE!</f>
        <v>0</v>
      </c>
      <c r="E1051" s="18">
        <f>#VALUE!</f>
        <v>0</v>
      </c>
      <c r="F1051" s="22">
        <v>0</v>
      </c>
      <c r="G1051" s="19">
        <f>#VALUE!</f>
        <v>0</v>
      </c>
      <c r="H1051" s="19">
        <f>#VALUE!</f>
        <v>0</v>
      </c>
      <c r="I1051" s="19">
        <f>#VALUE!</f>
        <v>0</v>
      </c>
      <c r="J1051" s="19">
        <f>#VALUE!</f>
        <v>0</v>
      </c>
      <c r="K1051" s="22">
        <v>0</v>
      </c>
      <c r="L1051" s="22">
        <v>0</v>
      </c>
      <c r="M1051" s="22">
        <v>0</v>
      </c>
      <c r="N1051" s="22">
        <v>0</v>
      </c>
      <c r="O1051" s="17"/>
    </row>
    <row r="1052" spans="1:15">
      <c r="A1052" s="25">
        <v>1047</v>
      </c>
      <c r="B1052" s="26">
        <f>#VALUE!</f>
        <v>0</v>
      </c>
      <c r="C1052" s="19">
        <f>#VALUE!</f>
        <v>0</v>
      </c>
      <c r="D1052" s="26">
        <f>#VALUE!</f>
        <v>0</v>
      </c>
      <c r="E1052" s="18">
        <f>#VALUE!</f>
        <v>0</v>
      </c>
      <c r="F1052" s="22">
        <v>0</v>
      </c>
      <c r="G1052" s="19">
        <f>#VALUE!</f>
        <v>0</v>
      </c>
      <c r="H1052" s="19">
        <f>#VALUE!</f>
        <v>0</v>
      </c>
      <c r="I1052" s="19">
        <f>#VALUE!</f>
        <v>0</v>
      </c>
      <c r="J1052" s="19">
        <f>#VALUE!</f>
        <v>0</v>
      </c>
      <c r="K1052" s="22">
        <v>0</v>
      </c>
      <c r="L1052" s="22">
        <v>0</v>
      </c>
      <c r="M1052" s="22">
        <v>0</v>
      </c>
      <c r="N1052" s="22">
        <v>0</v>
      </c>
      <c r="O1052" s="17"/>
    </row>
    <row r="1053" spans="1:15">
      <c r="A1053" s="25">
        <v>1048</v>
      </c>
      <c r="B1053" s="26">
        <f>#VALUE!</f>
        <v>0</v>
      </c>
      <c r="C1053" s="19">
        <f>#VALUE!</f>
        <v>0</v>
      </c>
      <c r="D1053" s="26">
        <f>#VALUE!</f>
        <v>0</v>
      </c>
      <c r="E1053" s="18">
        <f>#VALUE!</f>
        <v>0</v>
      </c>
      <c r="F1053" s="22">
        <v>0</v>
      </c>
      <c r="G1053" s="19">
        <f>#VALUE!</f>
        <v>0</v>
      </c>
      <c r="H1053" s="19">
        <f>#VALUE!</f>
        <v>0</v>
      </c>
      <c r="I1053" s="19">
        <f>#VALUE!</f>
        <v>0</v>
      </c>
      <c r="J1053" s="19">
        <f>#VALUE!</f>
        <v>0</v>
      </c>
      <c r="K1053" s="22">
        <v>0</v>
      </c>
      <c r="L1053" s="22">
        <v>0</v>
      </c>
      <c r="M1053" s="22">
        <v>0</v>
      </c>
      <c r="N1053" s="22">
        <v>0</v>
      </c>
      <c r="O1053" s="17"/>
    </row>
    <row r="1054" spans="1:15">
      <c r="A1054" s="25">
        <v>1049</v>
      </c>
      <c r="B1054" s="26">
        <f>#VALUE!</f>
        <v>0</v>
      </c>
      <c r="C1054" s="19">
        <f>#VALUE!</f>
        <v>0</v>
      </c>
      <c r="D1054" s="26">
        <f>#VALUE!</f>
        <v>0</v>
      </c>
      <c r="E1054" s="18">
        <f>#VALUE!</f>
        <v>0</v>
      </c>
      <c r="F1054" s="22">
        <v>0</v>
      </c>
      <c r="G1054" s="19">
        <f>#VALUE!</f>
        <v>0</v>
      </c>
      <c r="H1054" s="19">
        <f>#VALUE!</f>
        <v>0</v>
      </c>
      <c r="I1054" s="19">
        <f>#VALUE!</f>
        <v>0</v>
      </c>
      <c r="J1054" s="19">
        <f>#VALUE!</f>
        <v>0</v>
      </c>
      <c r="K1054" s="22">
        <v>0</v>
      </c>
      <c r="L1054" s="22">
        <v>0</v>
      </c>
      <c r="M1054" s="22">
        <v>0</v>
      </c>
      <c r="N1054" s="22">
        <v>0</v>
      </c>
      <c r="O1054" s="17"/>
    </row>
    <row r="1055" spans="1:15">
      <c r="A1055" s="25">
        <v>1050</v>
      </c>
      <c r="B1055" s="26">
        <f>#VALUE!</f>
        <v>0</v>
      </c>
      <c r="C1055" s="19">
        <f>#VALUE!</f>
        <v>0</v>
      </c>
      <c r="D1055" s="26">
        <f>#VALUE!</f>
        <v>0</v>
      </c>
      <c r="E1055" s="18">
        <f>#VALUE!</f>
        <v>0</v>
      </c>
      <c r="F1055" s="22">
        <v>0</v>
      </c>
      <c r="G1055" s="19">
        <f>#VALUE!</f>
        <v>0</v>
      </c>
      <c r="H1055" s="19">
        <f>#VALUE!</f>
        <v>0</v>
      </c>
      <c r="I1055" s="19">
        <f>#VALUE!</f>
        <v>0</v>
      </c>
      <c r="J1055" s="19">
        <f>#VALUE!</f>
        <v>0</v>
      </c>
      <c r="K1055" s="22">
        <v>0</v>
      </c>
      <c r="L1055" s="22">
        <v>0</v>
      </c>
      <c r="M1055" s="22">
        <v>0</v>
      </c>
      <c r="N1055" s="22">
        <v>0</v>
      </c>
      <c r="O1055" s="17"/>
    </row>
    <row r="1056" spans="1:15">
      <c r="A1056" s="25">
        <v>1051</v>
      </c>
      <c r="B1056" s="26">
        <f>#VALUE!</f>
        <v>0</v>
      </c>
      <c r="C1056" s="19">
        <f>#VALUE!</f>
        <v>0</v>
      </c>
      <c r="D1056" s="26">
        <f>#VALUE!</f>
        <v>0</v>
      </c>
      <c r="E1056" s="18">
        <f>#VALUE!</f>
        <v>0</v>
      </c>
      <c r="F1056" s="22">
        <v>0</v>
      </c>
      <c r="G1056" s="19">
        <f>#VALUE!</f>
        <v>0</v>
      </c>
      <c r="H1056" s="19">
        <f>#VALUE!</f>
        <v>0</v>
      </c>
      <c r="I1056" s="19">
        <f>#VALUE!</f>
        <v>0</v>
      </c>
      <c r="J1056" s="19">
        <f>#VALUE!</f>
        <v>0</v>
      </c>
      <c r="K1056" s="22">
        <v>0</v>
      </c>
      <c r="L1056" s="22">
        <v>0</v>
      </c>
      <c r="M1056" s="22">
        <v>0</v>
      </c>
      <c r="N1056" s="22">
        <v>0</v>
      </c>
      <c r="O1056" s="17"/>
    </row>
    <row r="1057" spans="1:15">
      <c r="A1057" s="25">
        <v>1052</v>
      </c>
      <c r="B1057" s="26">
        <f>#VALUE!</f>
        <v>0</v>
      </c>
      <c r="C1057" s="19">
        <f>#VALUE!</f>
        <v>0</v>
      </c>
      <c r="D1057" s="26">
        <f>#VALUE!</f>
        <v>0</v>
      </c>
      <c r="E1057" s="18">
        <f>#VALUE!</f>
        <v>0</v>
      </c>
      <c r="F1057" s="22">
        <v>0</v>
      </c>
      <c r="G1057" s="19">
        <f>#VALUE!</f>
        <v>0</v>
      </c>
      <c r="H1057" s="19">
        <f>#VALUE!</f>
        <v>0</v>
      </c>
      <c r="I1057" s="19">
        <f>#VALUE!</f>
        <v>0</v>
      </c>
      <c r="J1057" s="19">
        <f>#VALUE!</f>
        <v>0</v>
      </c>
      <c r="K1057" s="22">
        <v>0</v>
      </c>
      <c r="L1057" s="22">
        <v>0</v>
      </c>
      <c r="M1057" s="22">
        <v>0</v>
      </c>
      <c r="N1057" s="22">
        <v>0</v>
      </c>
      <c r="O1057" s="17"/>
    </row>
    <row r="1058" spans="1:15">
      <c r="A1058" s="25">
        <v>1053</v>
      </c>
      <c r="B1058" s="26">
        <f>#VALUE!</f>
        <v>0</v>
      </c>
      <c r="C1058" s="19">
        <f>#VALUE!</f>
        <v>0</v>
      </c>
      <c r="D1058" s="26">
        <f>#VALUE!</f>
        <v>0</v>
      </c>
      <c r="E1058" s="18">
        <f>#VALUE!</f>
        <v>0</v>
      </c>
      <c r="F1058" s="22">
        <v>0</v>
      </c>
      <c r="G1058" s="19">
        <f>#VALUE!</f>
        <v>0</v>
      </c>
      <c r="H1058" s="19">
        <f>#VALUE!</f>
        <v>0</v>
      </c>
      <c r="I1058" s="19">
        <f>#VALUE!</f>
        <v>0</v>
      </c>
      <c r="J1058" s="19">
        <f>#VALUE!</f>
        <v>0</v>
      </c>
      <c r="K1058" s="22">
        <v>0</v>
      </c>
      <c r="L1058" s="22">
        <v>0</v>
      </c>
      <c r="M1058" s="22">
        <v>0</v>
      </c>
      <c r="N1058" s="22">
        <v>0</v>
      </c>
      <c r="O1058" s="17"/>
    </row>
    <row r="1059" spans="1:15">
      <c r="A1059" s="25">
        <v>1054</v>
      </c>
      <c r="B1059" s="26">
        <f>#VALUE!</f>
        <v>0</v>
      </c>
      <c r="C1059" s="19">
        <f>#VALUE!</f>
        <v>0</v>
      </c>
      <c r="D1059" s="26">
        <f>#VALUE!</f>
        <v>0</v>
      </c>
      <c r="E1059" s="18">
        <f>#VALUE!</f>
        <v>0</v>
      </c>
      <c r="F1059" s="22">
        <v>0</v>
      </c>
      <c r="G1059" s="19">
        <f>#VALUE!</f>
        <v>0</v>
      </c>
      <c r="H1059" s="19">
        <f>#VALUE!</f>
        <v>0</v>
      </c>
      <c r="I1059" s="19">
        <f>#VALUE!</f>
        <v>0</v>
      </c>
      <c r="J1059" s="19">
        <f>#VALUE!</f>
        <v>0</v>
      </c>
      <c r="K1059" s="22">
        <v>0</v>
      </c>
      <c r="L1059" s="22">
        <v>0</v>
      </c>
      <c r="M1059" s="22">
        <v>0</v>
      </c>
      <c r="N1059" s="22">
        <v>0</v>
      </c>
      <c r="O1059" s="17"/>
    </row>
    <row r="1060" spans="1:15">
      <c r="A1060" s="25">
        <v>1055</v>
      </c>
      <c r="B1060" s="26">
        <f>#VALUE!</f>
        <v>0</v>
      </c>
      <c r="C1060" s="19">
        <f>#VALUE!</f>
        <v>0</v>
      </c>
      <c r="D1060" s="26">
        <f>#VALUE!</f>
        <v>0</v>
      </c>
      <c r="E1060" s="18">
        <f>#VALUE!</f>
        <v>0</v>
      </c>
      <c r="F1060" s="22">
        <v>0</v>
      </c>
      <c r="G1060" s="19">
        <f>#VALUE!</f>
        <v>0</v>
      </c>
      <c r="H1060" s="19">
        <f>#VALUE!</f>
        <v>0</v>
      </c>
      <c r="I1060" s="19">
        <f>#VALUE!</f>
        <v>0</v>
      </c>
      <c r="J1060" s="19">
        <f>#VALUE!</f>
        <v>0</v>
      </c>
      <c r="K1060" s="22">
        <v>0</v>
      </c>
      <c r="L1060" s="22">
        <v>0</v>
      </c>
      <c r="M1060" s="22">
        <v>0</v>
      </c>
      <c r="N1060" s="22">
        <v>0</v>
      </c>
      <c r="O1060" s="17"/>
    </row>
    <row r="1061" spans="1:15">
      <c r="A1061" s="25">
        <v>1056</v>
      </c>
      <c r="B1061" s="26">
        <f>#VALUE!</f>
        <v>0</v>
      </c>
      <c r="C1061" s="19">
        <f>#VALUE!</f>
        <v>0</v>
      </c>
      <c r="D1061" s="26">
        <f>#VALUE!</f>
        <v>0</v>
      </c>
      <c r="E1061" s="18">
        <f>#VALUE!</f>
        <v>0</v>
      </c>
      <c r="F1061" s="22">
        <v>0</v>
      </c>
      <c r="G1061" s="19">
        <f>#VALUE!</f>
        <v>0</v>
      </c>
      <c r="H1061" s="19">
        <f>#VALUE!</f>
        <v>0</v>
      </c>
      <c r="I1061" s="19">
        <f>#VALUE!</f>
        <v>0</v>
      </c>
      <c r="J1061" s="19">
        <f>#VALUE!</f>
        <v>0</v>
      </c>
      <c r="K1061" s="22">
        <v>0</v>
      </c>
      <c r="L1061" s="22">
        <v>0</v>
      </c>
      <c r="M1061" s="22">
        <v>0</v>
      </c>
      <c r="N1061" s="22">
        <v>0</v>
      </c>
      <c r="O1061" s="17"/>
    </row>
    <row r="1062" spans="1:15">
      <c r="A1062" s="25">
        <v>1057</v>
      </c>
      <c r="B1062" s="26">
        <f>#VALUE!</f>
        <v>0</v>
      </c>
      <c r="C1062" s="19">
        <f>#VALUE!</f>
        <v>0</v>
      </c>
      <c r="D1062" s="26">
        <f>#VALUE!</f>
        <v>0</v>
      </c>
      <c r="E1062" s="18">
        <f>#VALUE!</f>
        <v>0</v>
      </c>
      <c r="F1062" s="22">
        <v>0</v>
      </c>
      <c r="G1062" s="19">
        <f>#VALUE!</f>
        <v>0</v>
      </c>
      <c r="H1062" s="19">
        <f>#VALUE!</f>
        <v>0</v>
      </c>
      <c r="I1062" s="19">
        <f>#VALUE!</f>
        <v>0</v>
      </c>
      <c r="J1062" s="19">
        <f>#VALUE!</f>
        <v>0</v>
      </c>
      <c r="K1062" s="22">
        <v>0</v>
      </c>
      <c r="L1062" s="22">
        <v>0</v>
      </c>
      <c r="M1062" s="22">
        <v>0</v>
      </c>
      <c r="N1062" s="22">
        <v>0</v>
      </c>
      <c r="O1062" s="17"/>
    </row>
    <row r="1063" spans="1:15">
      <c r="A1063" s="25">
        <v>1058</v>
      </c>
      <c r="B1063" s="26">
        <f>#VALUE!</f>
        <v>0</v>
      </c>
      <c r="C1063" s="19">
        <f>#VALUE!</f>
        <v>0</v>
      </c>
      <c r="D1063" s="26">
        <f>#VALUE!</f>
        <v>0</v>
      </c>
      <c r="E1063" s="18">
        <f>#VALUE!</f>
        <v>0</v>
      </c>
      <c r="F1063" s="22">
        <v>0</v>
      </c>
      <c r="G1063" s="19">
        <f>#VALUE!</f>
        <v>0</v>
      </c>
      <c r="H1063" s="19">
        <f>#VALUE!</f>
        <v>0</v>
      </c>
      <c r="I1063" s="19">
        <f>#VALUE!</f>
        <v>0</v>
      </c>
      <c r="J1063" s="19">
        <f>#VALUE!</f>
        <v>0</v>
      </c>
      <c r="K1063" s="22">
        <v>0</v>
      </c>
      <c r="L1063" s="22">
        <v>0</v>
      </c>
      <c r="M1063" s="22">
        <v>0</v>
      </c>
      <c r="N1063" s="22">
        <v>0</v>
      </c>
      <c r="O1063" s="17"/>
    </row>
    <row r="1064" spans="1:15">
      <c r="A1064" s="25">
        <v>1059</v>
      </c>
      <c r="B1064" s="26">
        <f>#VALUE!</f>
        <v>0</v>
      </c>
      <c r="C1064" s="19">
        <f>#VALUE!</f>
        <v>0</v>
      </c>
      <c r="D1064" s="26">
        <f>#VALUE!</f>
        <v>0</v>
      </c>
      <c r="E1064" s="18">
        <f>#VALUE!</f>
        <v>0</v>
      </c>
      <c r="F1064" s="22">
        <v>0</v>
      </c>
      <c r="G1064" s="19">
        <f>#VALUE!</f>
        <v>0</v>
      </c>
      <c r="H1064" s="19">
        <f>#VALUE!</f>
        <v>0</v>
      </c>
      <c r="I1064" s="19">
        <f>#VALUE!</f>
        <v>0</v>
      </c>
      <c r="J1064" s="19">
        <f>#VALUE!</f>
        <v>0</v>
      </c>
      <c r="K1064" s="22">
        <v>0</v>
      </c>
      <c r="L1064" s="22">
        <v>0</v>
      </c>
      <c r="M1064" s="22">
        <v>0</v>
      </c>
      <c r="N1064" s="22">
        <v>0</v>
      </c>
      <c r="O1064" s="17"/>
    </row>
    <row r="1065" spans="1:15">
      <c r="A1065" s="25">
        <v>1060</v>
      </c>
      <c r="B1065" s="26">
        <f>#VALUE!</f>
        <v>0</v>
      </c>
      <c r="C1065" s="19">
        <f>#VALUE!</f>
        <v>0</v>
      </c>
      <c r="D1065" s="26">
        <f>#VALUE!</f>
        <v>0</v>
      </c>
      <c r="E1065" s="18">
        <f>#VALUE!</f>
        <v>0</v>
      </c>
      <c r="F1065" s="22">
        <v>0</v>
      </c>
      <c r="G1065" s="19">
        <f>#VALUE!</f>
        <v>0</v>
      </c>
      <c r="H1065" s="19">
        <f>#VALUE!</f>
        <v>0</v>
      </c>
      <c r="I1065" s="19">
        <f>#VALUE!</f>
        <v>0</v>
      </c>
      <c r="J1065" s="19">
        <f>#VALUE!</f>
        <v>0</v>
      </c>
      <c r="K1065" s="22">
        <v>0</v>
      </c>
      <c r="L1065" s="22">
        <v>0</v>
      </c>
      <c r="M1065" s="22">
        <v>0</v>
      </c>
      <c r="N1065" s="22">
        <v>0</v>
      </c>
      <c r="O1065" s="17"/>
    </row>
    <row r="1066" spans="1:15">
      <c r="A1066" s="25">
        <v>1061</v>
      </c>
      <c r="B1066" s="26">
        <f>#VALUE!</f>
        <v>0</v>
      </c>
      <c r="C1066" s="19">
        <f>#VALUE!</f>
        <v>0</v>
      </c>
      <c r="D1066" s="26">
        <f>#VALUE!</f>
        <v>0</v>
      </c>
      <c r="E1066" s="18">
        <f>#VALUE!</f>
        <v>0</v>
      </c>
      <c r="F1066" s="22">
        <v>0</v>
      </c>
      <c r="G1066" s="19">
        <f>#VALUE!</f>
        <v>0</v>
      </c>
      <c r="H1066" s="19">
        <f>#VALUE!</f>
        <v>0</v>
      </c>
      <c r="I1066" s="19">
        <f>#VALUE!</f>
        <v>0</v>
      </c>
      <c r="J1066" s="19">
        <f>#VALUE!</f>
        <v>0</v>
      </c>
      <c r="K1066" s="22">
        <v>0</v>
      </c>
      <c r="L1066" s="22">
        <v>0</v>
      </c>
      <c r="M1066" s="22">
        <v>0</v>
      </c>
      <c r="N1066" s="22">
        <v>0</v>
      </c>
      <c r="O1066" s="17"/>
    </row>
    <row r="1067" spans="1:15">
      <c r="A1067" s="25">
        <v>1062</v>
      </c>
      <c r="B1067" s="26">
        <f>#VALUE!</f>
        <v>0</v>
      </c>
      <c r="C1067" s="19">
        <f>#VALUE!</f>
        <v>0</v>
      </c>
      <c r="D1067" s="26">
        <f>#VALUE!</f>
        <v>0</v>
      </c>
      <c r="E1067" s="18">
        <f>#VALUE!</f>
        <v>0</v>
      </c>
      <c r="F1067" s="22">
        <v>0</v>
      </c>
      <c r="G1067" s="19">
        <f>#VALUE!</f>
        <v>0</v>
      </c>
      <c r="H1067" s="19">
        <f>#VALUE!</f>
        <v>0</v>
      </c>
      <c r="I1067" s="19">
        <f>#VALUE!</f>
        <v>0</v>
      </c>
      <c r="J1067" s="19">
        <f>#VALUE!</f>
        <v>0</v>
      </c>
      <c r="K1067" s="22">
        <v>0</v>
      </c>
      <c r="L1067" s="22">
        <v>0</v>
      </c>
      <c r="M1067" s="22">
        <v>0</v>
      </c>
      <c r="N1067" s="22">
        <v>0</v>
      </c>
      <c r="O1067" s="17"/>
    </row>
    <row r="1068" spans="1:15">
      <c r="A1068" s="25">
        <v>1063</v>
      </c>
      <c r="B1068" s="26">
        <f>#VALUE!</f>
        <v>0</v>
      </c>
      <c r="C1068" s="19">
        <f>#VALUE!</f>
        <v>0</v>
      </c>
      <c r="D1068" s="26">
        <f>#VALUE!</f>
        <v>0</v>
      </c>
      <c r="E1068" s="18">
        <f>#VALUE!</f>
        <v>0</v>
      </c>
      <c r="F1068" s="22">
        <v>0</v>
      </c>
      <c r="G1068" s="19">
        <f>#VALUE!</f>
        <v>0</v>
      </c>
      <c r="H1068" s="19">
        <f>#VALUE!</f>
        <v>0</v>
      </c>
      <c r="I1068" s="19">
        <f>#VALUE!</f>
        <v>0</v>
      </c>
      <c r="J1068" s="19">
        <f>#VALUE!</f>
        <v>0</v>
      </c>
      <c r="K1068" s="22">
        <v>0</v>
      </c>
      <c r="L1068" s="22">
        <v>0</v>
      </c>
      <c r="M1068" s="22">
        <v>0</v>
      </c>
      <c r="N1068" s="22">
        <v>0</v>
      </c>
      <c r="O1068" s="17"/>
    </row>
    <row r="1069" spans="1:15">
      <c r="A1069" s="25">
        <v>1064</v>
      </c>
      <c r="B1069" s="26">
        <f>#VALUE!</f>
        <v>0</v>
      </c>
      <c r="C1069" s="19">
        <f>#VALUE!</f>
        <v>0</v>
      </c>
      <c r="D1069" s="26">
        <f>#VALUE!</f>
        <v>0</v>
      </c>
      <c r="E1069" s="18">
        <f>#VALUE!</f>
        <v>0</v>
      </c>
      <c r="F1069" s="22">
        <v>0</v>
      </c>
      <c r="G1069" s="19">
        <f>#VALUE!</f>
        <v>0</v>
      </c>
      <c r="H1069" s="19">
        <f>#VALUE!</f>
        <v>0</v>
      </c>
      <c r="I1069" s="19">
        <f>#VALUE!</f>
        <v>0</v>
      </c>
      <c r="J1069" s="19">
        <f>#VALUE!</f>
        <v>0</v>
      </c>
      <c r="K1069" s="22">
        <v>0</v>
      </c>
      <c r="L1069" s="22">
        <v>0</v>
      </c>
      <c r="M1069" s="22">
        <v>0</v>
      </c>
      <c r="N1069" s="22">
        <v>0</v>
      </c>
      <c r="O1069" s="17"/>
    </row>
    <row r="1070" spans="1:15">
      <c r="A1070" s="25">
        <v>1065</v>
      </c>
      <c r="B1070" s="26">
        <f>#VALUE!</f>
        <v>0</v>
      </c>
      <c r="C1070" s="19">
        <f>#VALUE!</f>
        <v>0</v>
      </c>
      <c r="D1070" s="26">
        <f>#VALUE!</f>
        <v>0</v>
      </c>
      <c r="E1070" s="18">
        <f>#VALUE!</f>
        <v>0</v>
      </c>
      <c r="F1070" s="22">
        <v>0</v>
      </c>
      <c r="G1070" s="19">
        <f>#VALUE!</f>
        <v>0</v>
      </c>
      <c r="H1070" s="19">
        <f>#VALUE!</f>
        <v>0</v>
      </c>
      <c r="I1070" s="19">
        <f>#VALUE!</f>
        <v>0</v>
      </c>
      <c r="J1070" s="19">
        <f>#VALUE!</f>
        <v>0</v>
      </c>
      <c r="K1070" s="22">
        <v>0</v>
      </c>
      <c r="L1070" s="22">
        <v>0</v>
      </c>
      <c r="M1070" s="22">
        <v>0</v>
      </c>
      <c r="N1070" s="22">
        <v>0</v>
      </c>
      <c r="O1070" s="17"/>
    </row>
    <row r="1071" spans="1:15">
      <c r="A1071" s="25">
        <v>1066</v>
      </c>
      <c r="B1071" s="26">
        <f>#VALUE!</f>
        <v>0</v>
      </c>
      <c r="C1071" s="19">
        <f>#VALUE!</f>
        <v>0</v>
      </c>
      <c r="D1071" s="26">
        <f>#VALUE!</f>
        <v>0</v>
      </c>
      <c r="E1071" s="18">
        <f>#VALUE!</f>
        <v>0</v>
      </c>
      <c r="F1071" s="22">
        <v>0</v>
      </c>
      <c r="G1071" s="19">
        <f>#VALUE!</f>
        <v>0</v>
      </c>
      <c r="H1071" s="19">
        <f>#VALUE!</f>
        <v>0</v>
      </c>
      <c r="I1071" s="19">
        <f>#VALUE!</f>
        <v>0</v>
      </c>
      <c r="J1071" s="19">
        <f>#VALUE!</f>
        <v>0</v>
      </c>
      <c r="K1071" s="22">
        <v>0</v>
      </c>
      <c r="L1071" s="22">
        <v>0</v>
      </c>
      <c r="M1071" s="22">
        <v>0</v>
      </c>
      <c r="N1071" s="22">
        <v>0</v>
      </c>
      <c r="O1071" s="17"/>
    </row>
    <row r="1072" spans="1:15">
      <c r="A1072" s="25">
        <v>1067</v>
      </c>
      <c r="B1072" s="26">
        <f>#VALUE!</f>
        <v>0</v>
      </c>
      <c r="C1072" s="19">
        <f>#VALUE!</f>
        <v>0</v>
      </c>
      <c r="D1072" s="26">
        <f>#VALUE!</f>
        <v>0</v>
      </c>
      <c r="E1072" s="18">
        <f>#VALUE!</f>
        <v>0</v>
      </c>
      <c r="F1072" s="22">
        <v>0</v>
      </c>
      <c r="G1072" s="19">
        <f>#VALUE!</f>
        <v>0</v>
      </c>
      <c r="H1072" s="19">
        <f>#VALUE!</f>
        <v>0</v>
      </c>
      <c r="I1072" s="19">
        <f>#VALUE!</f>
        <v>0</v>
      </c>
      <c r="J1072" s="19">
        <f>#VALUE!</f>
        <v>0</v>
      </c>
      <c r="K1072" s="22">
        <v>0</v>
      </c>
      <c r="L1072" s="22">
        <v>0</v>
      </c>
      <c r="M1072" s="22">
        <v>0</v>
      </c>
      <c r="N1072" s="22">
        <v>0</v>
      </c>
      <c r="O1072" s="17"/>
    </row>
    <row r="1073" spans="1:15">
      <c r="A1073" s="25">
        <v>1068</v>
      </c>
      <c r="B1073" s="26">
        <f>#VALUE!</f>
        <v>0</v>
      </c>
      <c r="C1073" s="19">
        <f>#VALUE!</f>
        <v>0</v>
      </c>
      <c r="D1073" s="26">
        <f>#VALUE!</f>
        <v>0</v>
      </c>
      <c r="E1073" s="18">
        <f>#VALUE!</f>
        <v>0</v>
      </c>
      <c r="F1073" s="22">
        <v>0</v>
      </c>
      <c r="G1073" s="19">
        <f>#VALUE!</f>
        <v>0</v>
      </c>
      <c r="H1073" s="19">
        <f>#VALUE!</f>
        <v>0</v>
      </c>
      <c r="I1073" s="19">
        <f>#VALUE!</f>
        <v>0</v>
      </c>
      <c r="J1073" s="19">
        <f>#VALUE!</f>
        <v>0</v>
      </c>
      <c r="K1073" s="22">
        <v>0</v>
      </c>
      <c r="L1073" s="22">
        <v>0</v>
      </c>
      <c r="M1073" s="22">
        <v>0</v>
      </c>
      <c r="N1073" s="22">
        <v>0</v>
      </c>
      <c r="O1073" s="17"/>
    </row>
    <row r="1074" spans="1:15">
      <c r="A1074" s="25">
        <v>1069</v>
      </c>
      <c r="B1074" s="26">
        <f>#VALUE!</f>
        <v>0</v>
      </c>
      <c r="C1074" s="19">
        <f>#VALUE!</f>
        <v>0</v>
      </c>
      <c r="D1074" s="26">
        <f>#VALUE!</f>
        <v>0</v>
      </c>
      <c r="E1074" s="18">
        <f>#VALUE!</f>
        <v>0</v>
      </c>
      <c r="F1074" s="22">
        <v>0</v>
      </c>
      <c r="G1074" s="19">
        <f>#VALUE!</f>
        <v>0</v>
      </c>
      <c r="H1074" s="19">
        <f>#VALUE!</f>
        <v>0</v>
      </c>
      <c r="I1074" s="19">
        <f>#VALUE!</f>
        <v>0</v>
      </c>
      <c r="J1074" s="19">
        <f>#VALUE!</f>
        <v>0</v>
      </c>
      <c r="K1074" s="22">
        <v>0</v>
      </c>
      <c r="L1074" s="22">
        <v>0</v>
      </c>
      <c r="M1074" s="22">
        <v>0</v>
      </c>
      <c r="N1074" s="22">
        <v>0</v>
      </c>
      <c r="O1074" s="17"/>
    </row>
    <row r="1075" spans="1:15">
      <c r="A1075" s="25">
        <v>1070</v>
      </c>
      <c r="B1075" s="26">
        <f>#VALUE!</f>
        <v>0</v>
      </c>
      <c r="C1075" s="19">
        <f>#VALUE!</f>
        <v>0</v>
      </c>
      <c r="D1075" s="26">
        <f>#VALUE!</f>
        <v>0</v>
      </c>
      <c r="E1075" s="18">
        <f>#VALUE!</f>
        <v>0</v>
      </c>
      <c r="F1075" s="22">
        <v>0</v>
      </c>
      <c r="G1075" s="19">
        <f>#VALUE!</f>
        <v>0</v>
      </c>
      <c r="H1075" s="19">
        <f>#VALUE!</f>
        <v>0</v>
      </c>
      <c r="I1075" s="19">
        <f>#VALUE!</f>
        <v>0</v>
      </c>
      <c r="J1075" s="19">
        <f>#VALUE!</f>
        <v>0</v>
      </c>
      <c r="K1075" s="22">
        <v>0</v>
      </c>
      <c r="L1075" s="22">
        <v>0</v>
      </c>
      <c r="M1075" s="22">
        <v>0</v>
      </c>
      <c r="N1075" s="22">
        <v>0</v>
      </c>
      <c r="O1075" s="17"/>
    </row>
    <row r="1076" spans="1:15">
      <c r="A1076" s="25">
        <v>1071</v>
      </c>
      <c r="B1076" s="26">
        <f>#VALUE!</f>
        <v>0</v>
      </c>
      <c r="C1076" s="19">
        <f>#VALUE!</f>
        <v>0</v>
      </c>
      <c r="D1076" s="26">
        <f>#VALUE!</f>
        <v>0</v>
      </c>
      <c r="E1076" s="18">
        <f>#VALUE!</f>
        <v>0</v>
      </c>
      <c r="F1076" s="22">
        <v>0</v>
      </c>
      <c r="G1076" s="19">
        <f>#VALUE!</f>
        <v>0</v>
      </c>
      <c r="H1076" s="19">
        <f>#VALUE!</f>
        <v>0</v>
      </c>
      <c r="I1076" s="19">
        <f>#VALUE!</f>
        <v>0</v>
      </c>
      <c r="J1076" s="19">
        <f>#VALUE!</f>
        <v>0</v>
      </c>
      <c r="K1076" s="22">
        <v>0</v>
      </c>
      <c r="L1076" s="22">
        <v>0</v>
      </c>
      <c r="M1076" s="22">
        <v>0</v>
      </c>
      <c r="N1076" s="22">
        <v>0</v>
      </c>
      <c r="O1076" s="17"/>
    </row>
    <row r="1077" spans="1:15">
      <c r="A1077" s="25">
        <v>1072</v>
      </c>
      <c r="B1077" s="26">
        <f>#VALUE!</f>
        <v>0</v>
      </c>
      <c r="C1077" s="19">
        <f>#VALUE!</f>
        <v>0</v>
      </c>
      <c r="D1077" s="26">
        <f>#VALUE!</f>
        <v>0</v>
      </c>
      <c r="E1077" s="18">
        <f>#VALUE!</f>
        <v>0</v>
      </c>
      <c r="F1077" s="22">
        <v>0</v>
      </c>
      <c r="G1077" s="19">
        <f>#VALUE!</f>
        <v>0</v>
      </c>
      <c r="H1077" s="19">
        <f>#VALUE!</f>
        <v>0</v>
      </c>
      <c r="I1077" s="19">
        <f>#VALUE!</f>
        <v>0</v>
      </c>
      <c r="J1077" s="19">
        <f>#VALUE!</f>
        <v>0</v>
      </c>
      <c r="K1077" s="22">
        <v>0</v>
      </c>
      <c r="L1077" s="22">
        <v>0</v>
      </c>
      <c r="M1077" s="22">
        <v>0</v>
      </c>
      <c r="N1077" s="22">
        <v>0</v>
      </c>
      <c r="O1077" s="17"/>
    </row>
    <row r="1078" spans="1:15">
      <c r="A1078" s="25">
        <v>1073</v>
      </c>
      <c r="B1078" s="26">
        <f>#VALUE!</f>
        <v>0</v>
      </c>
      <c r="C1078" s="19">
        <f>#VALUE!</f>
        <v>0</v>
      </c>
      <c r="D1078" s="26">
        <f>#VALUE!</f>
        <v>0</v>
      </c>
      <c r="E1078" s="18">
        <f>#VALUE!</f>
        <v>0</v>
      </c>
      <c r="F1078" s="22">
        <v>0</v>
      </c>
      <c r="G1078" s="19">
        <f>#VALUE!</f>
        <v>0</v>
      </c>
      <c r="H1078" s="19">
        <f>#VALUE!</f>
        <v>0</v>
      </c>
      <c r="I1078" s="19">
        <f>#VALUE!</f>
        <v>0</v>
      </c>
      <c r="J1078" s="19">
        <f>#VALUE!</f>
        <v>0</v>
      </c>
      <c r="K1078" s="22">
        <v>0</v>
      </c>
      <c r="L1078" s="22">
        <v>0</v>
      </c>
      <c r="M1078" s="22">
        <v>0</v>
      </c>
      <c r="N1078" s="22">
        <v>0</v>
      </c>
      <c r="O1078" s="17"/>
    </row>
    <row r="1079" spans="1:15">
      <c r="A1079" s="25">
        <v>1074</v>
      </c>
      <c r="B1079" s="26">
        <f>#VALUE!</f>
        <v>0</v>
      </c>
      <c r="C1079" s="19">
        <f>#VALUE!</f>
        <v>0</v>
      </c>
      <c r="D1079" s="26">
        <f>#VALUE!</f>
        <v>0</v>
      </c>
      <c r="E1079" s="18">
        <f>#VALUE!</f>
        <v>0</v>
      </c>
      <c r="F1079" s="22">
        <v>0</v>
      </c>
      <c r="G1079" s="19">
        <f>#VALUE!</f>
        <v>0</v>
      </c>
      <c r="H1079" s="19">
        <f>#VALUE!</f>
        <v>0</v>
      </c>
      <c r="I1079" s="19">
        <f>#VALUE!</f>
        <v>0</v>
      </c>
      <c r="J1079" s="19">
        <f>#VALUE!</f>
        <v>0</v>
      </c>
      <c r="K1079" s="22">
        <v>0</v>
      </c>
      <c r="L1079" s="22">
        <v>0</v>
      </c>
      <c r="M1079" s="22">
        <v>0</v>
      </c>
      <c r="N1079" s="22">
        <v>0</v>
      </c>
      <c r="O1079" s="17"/>
    </row>
    <row r="1080" spans="1:15">
      <c r="A1080" s="25">
        <v>1075</v>
      </c>
      <c r="B1080" s="26">
        <f>#VALUE!</f>
        <v>0</v>
      </c>
      <c r="C1080" s="19">
        <f>#VALUE!</f>
        <v>0</v>
      </c>
      <c r="D1080" s="26">
        <f>#VALUE!</f>
        <v>0</v>
      </c>
      <c r="E1080" s="18">
        <f>#VALUE!</f>
        <v>0</v>
      </c>
      <c r="F1080" s="22">
        <v>0</v>
      </c>
      <c r="G1080" s="19">
        <f>#VALUE!</f>
        <v>0</v>
      </c>
      <c r="H1080" s="19">
        <f>#VALUE!</f>
        <v>0</v>
      </c>
      <c r="I1080" s="19">
        <f>#VALUE!</f>
        <v>0</v>
      </c>
      <c r="J1080" s="19">
        <f>#VALUE!</f>
        <v>0</v>
      </c>
      <c r="K1080" s="22">
        <v>0</v>
      </c>
      <c r="L1080" s="22">
        <v>0</v>
      </c>
      <c r="M1080" s="22">
        <v>0</v>
      </c>
      <c r="N1080" s="22">
        <v>0</v>
      </c>
      <c r="O1080" s="17"/>
    </row>
    <row r="1081" spans="1:15">
      <c r="A1081" s="25">
        <v>1076</v>
      </c>
      <c r="B1081" s="26">
        <f>#VALUE!</f>
        <v>0</v>
      </c>
      <c r="C1081" s="19">
        <f>#VALUE!</f>
        <v>0</v>
      </c>
      <c r="D1081" s="26">
        <f>#VALUE!</f>
        <v>0</v>
      </c>
      <c r="E1081" s="18">
        <f>#VALUE!</f>
        <v>0</v>
      </c>
      <c r="F1081" s="22">
        <v>0</v>
      </c>
      <c r="G1081" s="19">
        <f>#VALUE!</f>
        <v>0</v>
      </c>
      <c r="H1081" s="19">
        <f>#VALUE!</f>
        <v>0</v>
      </c>
      <c r="I1081" s="19">
        <f>#VALUE!</f>
        <v>0</v>
      </c>
      <c r="J1081" s="19">
        <f>#VALUE!</f>
        <v>0</v>
      </c>
      <c r="K1081" s="22">
        <v>0</v>
      </c>
      <c r="L1081" s="22">
        <v>0</v>
      </c>
      <c r="M1081" s="22">
        <v>0</v>
      </c>
      <c r="N1081" s="22">
        <v>0</v>
      </c>
      <c r="O1081" s="17"/>
    </row>
    <row r="1082" spans="1:15">
      <c r="A1082" s="25">
        <v>1077</v>
      </c>
      <c r="B1082" s="26">
        <f>#VALUE!</f>
        <v>0</v>
      </c>
      <c r="C1082" s="19">
        <f>#VALUE!</f>
        <v>0</v>
      </c>
      <c r="D1082" s="26">
        <f>#VALUE!</f>
        <v>0</v>
      </c>
      <c r="E1082" s="18">
        <f>#VALUE!</f>
        <v>0</v>
      </c>
      <c r="F1082" s="22">
        <v>0</v>
      </c>
      <c r="G1082" s="19">
        <f>#VALUE!</f>
        <v>0</v>
      </c>
      <c r="H1082" s="19">
        <f>#VALUE!</f>
        <v>0</v>
      </c>
      <c r="I1082" s="19">
        <f>#VALUE!</f>
        <v>0</v>
      </c>
      <c r="J1082" s="19">
        <f>#VALUE!</f>
        <v>0</v>
      </c>
      <c r="K1082" s="22">
        <v>0</v>
      </c>
      <c r="L1082" s="22">
        <v>0</v>
      </c>
      <c r="M1082" s="22">
        <v>0</v>
      </c>
      <c r="N1082" s="22">
        <v>0</v>
      </c>
      <c r="O1082" s="17"/>
    </row>
    <row r="1083" spans="1:15">
      <c r="A1083" s="25">
        <v>1078</v>
      </c>
      <c r="B1083" s="26">
        <f>#VALUE!</f>
        <v>0</v>
      </c>
      <c r="C1083" s="19">
        <f>#VALUE!</f>
        <v>0</v>
      </c>
      <c r="D1083" s="26">
        <f>#VALUE!</f>
        <v>0</v>
      </c>
      <c r="E1083" s="18">
        <f>#VALUE!</f>
        <v>0</v>
      </c>
      <c r="F1083" s="22">
        <v>0</v>
      </c>
      <c r="G1083" s="19">
        <f>#VALUE!</f>
        <v>0</v>
      </c>
      <c r="H1083" s="19">
        <f>#VALUE!</f>
        <v>0</v>
      </c>
      <c r="I1083" s="19">
        <f>#VALUE!</f>
        <v>0</v>
      </c>
      <c r="J1083" s="19">
        <f>#VALUE!</f>
        <v>0</v>
      </c>
      <c r="K1083" s="22">
        <v>0</v>
      </c>
      <c r="L1083" s="22">
        <v>0</v>
      </c>
      <c r="M1083" s="22">
        <v>0</v>
      </c>
      <c r="N1083" s="22">
        <v>0</v>
      </c>
      <c r="O1083" s="17"/>
    </row>
    <row r="1084" spans="1:15">
      <c r="A1084" s="25">
        <v>1079</v>
      </c>
      <c r="B1084" s="26">
        <f>#VALUE!</f>
        <v>0</v>
      </c>
      <c r="C1084" s="19">
        <f>#VALUE!</f>
        <v>0</v>
      </c>
      <c r="D1084" s="26">
        <f>#VALUE!</f>
        <v>0</v>
      </c>
      <c r="E1084" s="18">
        <f>#VALUE!</f>
        <v>0</v>
      </c>
      <c r="F1084" s="22">
        <v>0</v>
      </c>
      <c r="G1084" s="19">
        <f>#VALUE!</f>
        <v>0</v>
      </c>
      <c r="H1084" s="19">
        <f>#VALUE!</f>
        <v>0</v>
      </c>
      <c r="I1084" s="19">
        <f>#VALUE!</f>
        <v>0</v>
      </c>
      <c r="J1084" s="19">
        <f>#VALUE!</f>
        <v>0</v>
      </c>
      <c r="K1084" s="22">
        <v>0</v>
      </c>
      <c r="L1084" s="22">
        <v>0</v>
      </c>
      <c r="M1084" s="22">
        <v>0</v>
      </c>
      <c r="N1084" s="22">
        <v>0</v>
      </c>
      <c r="O1084" s="17"/>
    </row>
    <row r="1085" spans="1:15">
      <c r="A1085" s="25">
        <v>1080</v>
      </c>
      <c r="B1085" s="26">
        <f>#VALUE!</f>
        <v>0</v>
      </c>
      <c r="C1085" s="19">
        <f>#VALUE!</f>
        <v>0</v>
      </c>
      <c r="D1085" s="26">
        <f>#VALUE!</f>
        <v>0</v>
      </c>
      <c r="E1085" s="18">
        <f>#VALUE!</f>
        <v>0</v>
      </c>
      <c r="F1085" s="22">
        <v>0</v>
      </c>
      <c r="G1085" s="19">
        <f>#VALUE!</f>
        <v>0</v>
      </c>
      <c r="H1085" s="19">
        <f>#VALUE!</f>
        <v>0</v>
      </c>
      <c r="I1085" s="19">
        <f>#VALUE!</f>
        <v>0</v>
      </c>
      <c r="J1085" s="19">
        <f>#VALUE!</f>
        <v>0</v>
      </c>
      <c r="K1085" s="22">
        <v>0</v>
      </c>
      <c r="L1085" s="22">
        <v>0</v>
      </c>
      <c r="M1085" s="22">
        <v>0</v>
      </c>
      <c r="N1085" s="22">
        <v>0</v>
      </c>
      <c r="O1085" s="17"/>
    </row>
    <row r="1086" spans="1:15">
      <c r="A1086" s="25">
        <v>1081</v>
      </c>
      <c r="B1086" s="26">
        <f>#VALUE!</f>
        <v>0</v>
      </c>
      <c r="C1086" s="19">
        <f>#VALUE!</f>
        <v>0</v>
      </c>
      <c r="D1086" s="26">
        <f>#VALUE!</f>
        <v>0</v>
      </c>
      <c r="E1086" s="18">
        <f>#VALUE!</f>
        <v>0</v>
      </c>
      <c r="F1086" s="22">
        <v>0</v>
      </c>
      <c r="G1086" s="19">
        <f>#VALUE!</f>
        <v>0</v>
      </c>
      <c r="H1086" s="19">
        <f>#VALUE!</f>
        <v>0</v>
      </c>
      <c r="I1086" s="19">
        <f>#VALUE!</f>
        <v>0</v>
      </c>
      <c r="J1086" s="19">
        <f>#VALUE!</f>
        <v>0</v>
      </c>
      <c r="K1086" s="22">
        <v>0</v>
      </c>
      <c r="L1086" s="22">
        <v>0</v>
      </c>
      <c r="M1086" s="22">
        <v>0</v>
      </c>
      <c r="N1086" s="22">
        <v>0</v>
      </c>
      <c r="O1086" s="17"/>
    </row>
    <row r="1087" spans="1:15">
      <c r="A1087" s="25">
        <v>1082</v>
      </c>
      <c r="B1087" s="26">
        <f>#VALUE!</f>
        <v>0</v>
      </c>
      <c r="C1087" s="19">
        <f>#VALUE!</f>
        <v>0</v>
      </c>
      <c r="D1087" s="26">
        <f>#VALUE!</f>
        <v>0</v>
      </c>
      <c r="E1087" s="18">
        <f>#VALUE!</f>
        <v>0</v>
      </c>
      <c r="F1087" s="22">
        <v>0</v>
      </c>
      <c r="G1087" s="19">
        <f>#VALUE!</f>
        <v>0</v>
      </c>
      <c r="H1087" s="19">
        <f>#VALUE!</f>
        <v>0</v>
      </c>
      <c r="I1087" s="19">
        <f>#VALUE!</f>
        <v>0</v>
      </c>
      <c r="J1087" s="19">
        <f>#VALUE!</f>
        <v>0</v>
      </c>
      <c r="K1087" s="22">
        <v>0</v>
      </c>
      <c r="L1087" s="22">
        <v>0</v>
      </c>
      <c r="M1087" s="22">
        <v>0</v>
      </c>
      <c r="N1087" s="22">
        <v>0</v>
      </c>
      <c r="O1087" s="17"/>
    </row>
    <row r="1088" spans="1:15">
      <c r="A1088" s="25">
        <v>1083</v>
      </c>
      <c r="B1088" s="26">
        <f>#VALUE!</f>
        <v>0</v>
      </c>
      <c r="C1088" s="19">
        <f>#VALUE!</f>
        <v>0</v>
      </c>
      <c r="D1088" s="26">
        <f>#VALUE!</f>
        <v>0</v>
      </c>
      <c r="E1088" s="18">
        <f>#VALUE!</f>
        <v>0</v>
      </c>
      <c r="F1088" s="22">
        <v>0</v>
      </c>
      <c r="G1088" s="19">
        <f>#VALUE!</f>
        <v>0</v>
      </c>
      <c r="H1088" s="19">
        <f>#VALUE!</f>
        <v>0</v>
      </c>
      <c r="I1088" s="19">
        <f>#VALUE!</f>
        <v>0</v>
      </c>
      <c r="J1088" s="19">
        <f>#VALUE!</f>
        <v>0</v>
      </c>
      <c r="K1088" s="22">
        <v>0</v>
      </c>
      <c r="L1088" s="22">
        <v>0</v>
      </c>
      <c r="M1088" s="22">
        <v>0</v>
      </c>
      <c r="N1088" s="22">
        <v>0</v>
      </c>
      <c r="O1088" s="17"/>
    </row>
    <row r="1089" spans="1:15">
      <c r="A1089" s="25">
        <v>1084</v>
      </c>
      <c r="B1089" s="26">
        <f>#VALUE!</f>
        <v>0</v>
      </c>
      <c r="C1089" s="19">
        <f>#VALUE!</f>
        <v>0</v>
      </c>
      <c r="D1089" s="26">
        <f>#VALUE!</f>
        <v>0</v>
      </c>
      <c r="E1089" s="18">
        <f>#VALUE!</f>
        <v>0</v>
      </c>
      <c r="F1089" s="22">
        <v>0</v>
      </c>
      <c r="G1089" s="19">
        <f>#VALUE!</f>
        <v>0</v>
      </c>
      <c r="H1089" s="19">
        <f>#VALUE!</f>
        <v>0</v>
      </c>
      <c r="I1089" s="19">
        <f>#VALUE!</f>
        <v>0</v>
      </c>
      <c r="J1089" s="19">
        <f>#VALUE!</f>
        <v>0</v>
      </c>
      <c r="K1089" s="22">
        <v>0</v>
      </c>
      <c r="L1089" s="22">
        <v>0</v>
      </c>
      <c r="M1089" s="22">
        <v>0</v>
      </c>
      <c r="N1089" s="22">
        <v>0</v>
      </c>
      <c r="O1089" s="17"/>
    </row>
    <row r="1090" spans="1:15">
      <c r="A1090" s="25">
        <v>1085</v>
      </c>
      <c r="B1090" s="26">
        <f>#VALUE!</f>
        <v>0</v>
      </c>
      <c r="C1090" s="19">
        <f>#VALUE!</f>
        <v>0</v>
      </c>
      <c r="D1090" s="26">
        <f>#VALUE!</f>
        <v>0</v>
      </c>
      <c r="E1090" s="18">
        <f>#VALUE!</f>
        <v>0</v>
      </c>
      <c r="F1090" s="22">
        <v>0</v>
      </c>
      <c r="G1090" s="19">
        <f>#VALUE!</f>
        <v>0</v>
      </c>
      <c r="H1090" s="19">
        <f>#VALUE!</f>
        <v>0</v>
      </c>
      <c r="I1090" s="19">
        <f>#VALUE!</f>
        <v>0</v>
      </c>
      <c r="J1090" s="19">
        <f>#VALUE!</f>
        <v>0</v>
      </c>
      <c r="K1090" s="22">
        <v>0</v>
      </c>
      <c r="L1090" s="22">
        <v>0</v>
      </c>
      <c r="M1090" s="22">
        <v>0</v>
      </c>
      <c r="N1090" s="22">
        <v>0</v>
      </c>
      <c r="O1090" s="17"/>
    </row>
    <row r="1091" spans="1:15">
      <c r="A1091" s="25">
        <v>1086</v>
      </c>
      <c r="B1091" s="26">
        <f>#VALUE!</f>
        <v>0</v>
      </c>
      <c r="C1091" s="19">
        <f>#VALUE!</f>
        <v>0</v>
      </c>
      <c r="D1091" s="26">
        <f>#VALUE!</f>
        <v>0</v>
      </c>
      <c r="E1091" s="18">
        <f>#VALUE!</f>
        <v>0</v>
      </c>
      <c r="F1091" s="22">
        <v>0</v>
      </c>
      <c r="G1091" s="19">
        <f>#VALUE!</f>
        <v>0</v>
      </c>
      <c r="H1091" s="19">
        <f>#VALUE!</f>
        <v>0</v>
      </c>
      <c r="I1091" s="19">
        <f>#VALUE!</f>
        <v>0</v>
      </c>
      <c r="J1091" s="19">
        <f>#VALUE!</f>
        <v>0</v>
      </c>
      <c r="K1091" s="22">
        <v>0</v>
      </c>
      <c r="L1091" s="22">
        <v>0</v>
      </c>
      <c r="M1091" s="22">
        <v>0</v>
      </c>
      <c r="N1091" s="22">
        <v>0</v>
      </c>
      <c r="O1091" s="17"/>
    </row>
    <row r="1092" spans="1:15">
      <c r="A1092" s="25">
        <v>1087</v>
      </c>
      <c r="B1092" s="26">
        <f>#VALUE!</f>
        <v>0</v>
      </c>
      <c r="C1092" s="19">
        <f>#VALUE!</f>
        <v>0</v>
      </c>
      <c r="D1092" s="26">
        <f>#VALUE!</f>
        <v>0</v>
      </c>
      <c r="E1092" s="18">
        <f>#VALUE!</f>
        <v>0</v>
      </c>
      <c r="F1092" s="22">
        <v>0</v>
      </c>
      <c r="G1092" s="19">
        <f>#VALUE!</f>
        <v>0</v>
      </c>
      <c r="H1092" s="19">
        <f>#VALUE!</f>
        <v>0</v>
      </c>
      <c r="I1092" s="19">
        <f>#VALUE!</f>
        <v>0</v>
      </c>
      <c r="J1092" s="19">
        <f>#VALUE!</f>
        <v>0</v>
      </c>
      <c r="K1092" s="22">
        <v>0</v>
      </c>
      <c r="L1092" s="22">
        <v>0</v>
      </c>
      <c r="M1092" s="22">
        <v>0</v>
      </c>
      <c r="N1092" s="22">
        <v>0</v>
      </c>
      <c r="O1092" s="17"/>
    </row>
    <row r="1093" spans="1:15">
      <c r="A1093" s="25">
        <v>1088</v>
      </c>
      <c r="B1093" s="26">
        <f>#VALUE!</f>
        <v>0</v>
      </c>
      <c r="C1093" s="19">
        <f>#VALUE!</f>
        <v>0</v>
      </c>
      <c r="D1093" s="26">
        <f>#VALUE!</f>
        <v>0</v>
      </c>
      <c r="E1093" s="18">
        <f>#VALUE!</f>
        <v>0</v>
      </c>
      <c r="F1093" s="22">
        <v>0</v>
      </c>
      <c r="G1093" s="19">
        <f>#VALUE!</f>
        <v>0</v>
      </c>
      <c r="H1093" s="19">
        <f>#VALUE!</f>
        <v>0</v>
      </c>
      <c r="I1093" s="19">
        <f>#VALUE!</f>
        <v>0</v>
      </c>
      <c r="J1093" s="19">
        <f>#VALUE!</f>
        <v>0</v>
      </c>
      <c r="K1093" s="22">
        <v>0</v>
      </c>
      <c r="L1093" s="22">
        <v>0</v>
      </c>
      <c r="M1093" s="22">
        <v>0</v>
      </c>
      <c r="N1093" s="22">
        <v>0</v>
      </c>
      <c r="O1093" s="17"/>
    </row>
    <row r="1094" spans="1:15">
      <c r="A1094" s="25">
        <v>1089</v>
      </c>
      <c r="B1094" s="26">
        <f>#VALUE!</f>
        <v>0</v>
      </c>
      <c r="C1094" s="19">
        <f>#VALUE!</f>
        <v>0</v>
      </c>
      <c r="D1094" s="26">
        <f>#VALUE!</f>
        <v>0</v>
      </c>
      <c r="E1094" s="18">
        <f>#VALUE!</f>
        <v>0</v>
      </c>
      <c r="F1094" s="22">
        <v>0</v>
      </c>
      <c r="G1094" s="19">
        <f>#VALUE!</f>
        <v>0</v>
      </c>
      <c r="H1094" s="19">
        <f>#VALUE!</f>
        <v>0</v>
      </c>
      <c r="I1094" s="19">
        <f>#VALUE!</f>
        <v>0</v>
      </c>
      <c r="J1094" s="19">
        <f>#VALUE!</f>
        <v>0</v>
      </c>
      <c r="K1094" s="22">
        <v>0</v>
      </c>
      <c r="L1094" s="22">
        <v>0</v>
      </c>
      <c r="M1094" s="22">
        <v>0</v>
      </c>
      <c r="N1094" s="22">
        <v>0</v>
      </c>
      <c r="O1094" s="17"/>
    </row>
    <row r="1095" spans="1:15">
      <c r="A1095" s="25">
        <v>1090</v>
      </c>
      <c r="B1095" s="26">
        <f>#VALUE!</f>
        <v>0</v>
      </c>
      <c r="C1095" s="19">
        <f>#VALUE!</f>
        <v>0</v>
      </c>
      <c r="D1095" s="26">
        <f>#VALUE!</f>
        <v>0</v>
      </c>
      <c r="E1095" s="18">
        <f>#VALUE!</f>
        <v>0</v>
      </c>
      <c r="F1095" s="22">
        <v>0</v>
      </c>
      <c r="G1095" s="19">
        <f>#VALUE!</f>
        <v>0</v>
      </c>
      <c r="H1095" s="19">
        <f>#VALUE!</f>
        <v>0</v>
      </c>
      <c r="I1095" s="19">
        <f>#VALUE!</f>
        <v>0</v>
      </c>
      <c r="J1095" s="19">
        <f>#VALUE!</f>
        <v>0</v>
      </c>
      <c r="K1095" s="22">
        <v>0</v>
      </c>
      <c r="L1095" s="22">
        <v>0</v>
      </c>
      <c r="M1095" s="22">
        <v>0</v>
      </c>
      <c r="N1095" s="22">
        <v>0</v>
      </c>
      <c r="O1095" s="17"/>
    </row>
    <row r="1096" spans="1:15">
      <c r="A1096" s="25">
        <v>1091</v>
      </c>
      <c r="B1096" s="26">
        <f>#VALUE!</f>
        <v>0</v>
      </c>
      <c r="C1096" s="19">
        <f>#VALUE!</f>
        <v>0</v>
      </c>
      <c r="D1096" s="26">
        <f>#VALUE!</f>
        <v>0</v>
      </c>
      <c r="E1096" s="18">
        <f>#VALUE!</f>
        <v>0</v>
      </c>
      <c r="F1096" s="22">
        <v>0</v>
      </c>
      <c r="G1096" s="19">
        <f>#VALUE!</f>
        <v>0</v>
      </c>
      <c r="H1096" s="19">
        <f>#VALUE!</f>
        <v>0</v>
      </c>
      <c r="I1096" s="19">
        <f>#VALUE!</f>
        <v>0</v>
      </c>
      <c r="J1096" s="19">
        <f>#VALUE!</f>
        <v>0</v>
      </c>
      <c r="K1096" s="22">
        <v>0</v>
      </c>
      <c r="L1096" s="22">
        <v>0</v>
      </c>
      <c r="M1096" s="22">
        <v>0</v>
      </c>
      <c r="N1096" s="22">
        <v>0</v>
      </c>
      <c r="O1096" s="17"/>
    </row>
    <row r="1097" spans="1:15">
      <c r="A1097" s="25">
        <v>1092</v>
      </c>
      <c r="B1097" s="26">
        <f>#VALUE!</f>
        <v>0</v>
      </c>
      <c r="C1097" s="19">
        <f>#VALUE!</f>
        <v>0</v>
      </c>
      <c r="D1097" s="26">
        <f>#VALUE!</f>
        <v>0</v>
      </c>
      <c r="E1097" s="18">
        <f>#VALUE!</f>
        <v>0</v>
      </c>
      <c r="F1097" s="22">
        <v>0</v>
      </c>
      <c r="G1097" s="19">
        <f>#VALUE!</f>
        <v>0</v>
      </c>
      <c r="H1097" s="19">
        <f>#VALUE!</f>
        <v>0</v>
      </c>
      <c r="I1097" s="19">
        <f>#VALUE!</f>
        <v>0</v>
      </c>
      <c r="J1097" s="19">
        <f>#VALUE!</f>
        <v>0</v>
      </c>
      <c r="K1097" s="22">
        <v>0</v>
      </c>
      <c r="L1097" s="22">
        <v>0</v>
      </c>
      <c r="M1097" s="22">
        <v>0</v>
      </c>
      <c r="N1097" s="22">
        <v>0</v>
      </c>
      <c r="O1097" s="17"/>
    </row>
    <row r="1098" spans="1:15">
      <c r="A1098" s="25">
        <v>1093</v>
      </c>
      <c r="B1098" s="26">
        <f>#VALUE!</f>
        <v>0</v>
      </c>
      <c r="C1098" s="19">
        <f>#VALUE!</f>
        <v>0</v>
      </c>
      <c r="D1098" s="26">
        <f>#VALUE!</f>
        <v>0</v>
      </c>
      <c r="E1098" s="18">
        <f>#VALUE!</f>
        <v>0</v>
      </c>
      <c r="F1098" s="22">
        <v>0</v>
      </c>
      <c r="G1098" s="19">
        <f>#VALUE!</f>
        <v>0</v>
      </c>
      <c r="H1098" s="19">
        <f>#VALUE!</f>
        <v>0</v>
      </c>
      <c r="I1098" s="19">
        <f>#VALUE!</f>
        <v>0</v>
      </c>
      <c r="J1098" s="19">
        <f>#VALUE!</f>
        <v>0</v>
      </c>
      <c r="K1098" s="22">
        <v>0</v>
      </c>
      <c r="L1098" s="22">
        <v>0</v>
      </c>
      <c r="M1098" s="22">
        <v>0</v>
      </c>
      <c r="N1098" s="22">
        <v>0</v>
      </c>
      <c r="O1098" s="17"/>
    </row>
    <row r="1099" spans="1:15">
      <c r="A1099" s="25">
        <v>1094</v>
      </c>
      <c r="B1099" s="26">
        <f>#VALUE!</f>
        <v>0</v>
      </c>
      <c r="C1099" s="19">
        <f>#VALUE!</f>
        <v>0</v>
      </c>
      <c r="D1099" s="26">
        <f>#VALUE!</f>
        <v>0</v>
      </c>
      <c r="E1099" s="18">
        <f>#VALUE!</f>
        <v>0</v>
      </c>
      <c r="F1099" s="22">
        <v>0</v>
      </c>
      <c r="G1099" s="19">
        <f>#VALUE!</f>
        <v>0</v>
      </c>
      <c r="H1099" s="19">
        <f>#VALUE!</f>
        <v>0</v>
      </c>
      <c r="I1099" s="19">
        <f>#VALUE!</f>
        <v>0</v>
      </c>
      <c r="J1099" s="19">
        <f>#VALUE!</f>
        <v>0</v>
      </c>
      <c r="K1099" s="22">
        <v>0</v>
      </c>
      <c r="L1099" s="22">
        <v>0</v>
      </c>
      <c r="M1099" s="22">
        <v>0</v>
      </c>
      <c r="N1099" s="22">
        <v>0</v>
      </c>
      <c r="O1099" s="17"/>
    </row>
    <row r="1100" spans="1:15">
      <c r="A1100" s="25">
        <v>1095</v>
      </c>
      <c r="B1100" s="26">
        <f>#VALUE!</f>
        <v>0</v>
      </c>
      <c r="C1100" s="19">
        <f>#VALUE!</f>
        <v>0</v>
      </c>
      <c r="D1100" s="26">
        <f>#VALUE!</f>
        <v>0</v>
      </c>
      <c r="E1100" s="18">
        <f>#VALUE!</f>
        <v>0</v>
      </c>
      <c r="F1100" s="22">
        <v>0</v>
      </c>
      <c r="G1100" s="19">
        <f>#VALUE!</f>
        <v>0</v>
      </c>
      <c r="H1100" s="19">
        <f>#VALUE!</f>
        <v>0</v>
      </c>
      <c r="I1100" s="19">
        <f>#VALUE!</f>
        <v>0</v>
      </c>
      <c r="J1100" s="19">
        <f>#VALUE!</f>
        <v>0</v>
      </c>
      <c r="K1100" s="22">
        <v>0</v>
      </c>
      <c r="L1100" s="22">
        <v>0</v>
      </c>
      <c r="M1100" s="22">
        <v>0</v>
      </c>
      <c r="N1100" s="22">
        <v>0</v>
      </c>
      <c r="O1100" s="17"/>
    </row>
    <row r="1101" spans="1:15">
      <c r="A1101" s="25">
        <v>1096</v>
      </c>
      <c r="B1101" s="26">
        <f>#VALUE!</f>
        <v>0</v>
      </c>
      <c r="C1101" s="19">
        <f>#VALUE!</f>
        <v>0</v>
      </c>
      <c r="D1101" s="26">
        <f>#VALUE!</f>
        <v>0</v>
      </c>
      <c r="E1101" s="18">
        <f>#VALUE!</f>
        <v>0</v>
      </c>
      <c r="F1101" s="22">
        <v>0</v>
      </c>
      <c r="G1101" s="19">
        <f>#VALUE!</f>
        <v>0</v>
      </c>
      <c r="H1101" s="19">
        <f>#VALUE!</f>
        <v>0</v>
      </c>
      <c r="I1101" s="19">
        <f>#VALUE!</f>
        <v>0</v>
      </c>
      <c r="J1101" s="19">
        <f>#VALUE!</f>
        <v>0</v>
      </c>
      <c r="K1101" s="22">
        <v>0</v>
      </c>
      <c r="L1101" s="22">
        <v>0</v>
      </c>
      <c r="M1101" s="22">
        <v>0</v>
      </c>
      <c r="N1101" s="22">
        <v>0</v>
      </c>
      <c r="O1101" s="17"/>
    </row>
    <row r="1102" spans="1:15">
      <c r="A1102" s="25">
        <v>1097</v>
      </c>
      <c r="B1102" s="26">
        <f>#VALUE!</f>
        <v>0</v>
      </c>
      <c r="C1102" s="19">
        <f>#VALUE!</f>
        <v>0</v>
      </c>
      <c r="D1102" s="26">
        <f>#VALUE!</f>
        <v>0</v>
      </c>
      <c r="E1102" s="18">
        <f>#VALUE!</f>
        <v>0</v>
      </c>
      <c r="F1102" s="22">
        <v>0</v>
      </c>
      <c r="G1102" s="19">
        <f>#VALUE!</f>
        <v>0</v>
      </c>
      <c r="H1102" s="19">
        <f>#VALUE!</f>
        <v>0</v>
      </c>
      <c r="I1102" s="19">
        <f>#VALUE!</f>
        <v>0</v>
      </c>
      <c r="J1102" s="19">
        <f>#VALUE!</f>
        <v>0</v>
      </c>
      <c r="K1102" s="22">
        <v>0</v>
      </c>
      <c r="L1102" s="22">
        <v>0</v>
      </c>
      <c r="M1102" s="22">
        <v>0</v>
      </c>
      <c r="N1102" s="22">
        <v>0</v>
      </c>
      <c r="O1102" s="17"/>
    </row>
    <row r="1103" spans="1:15">
      <c r="A1103" s="25">
        <v>1098</v>
      </c>
      <c r="B1103" s="26">
        <f>#VALUE!</f>
        <v>0</v>
      </c>
      <c r="C1103" s="19">
        <f>#VALUE!</f>
        <v>0</v>
      </c>
      <c r="D1103" s="26">
        <f>#VALUE!</f>
        <v>0</v>
      </c>
      <c r="E1103" s="18">
        <f>#VALUE!</f>
        <v>0</v>
      </c>
      <c r="F1103" s="22">
        <v>0</v>
      </c>
      <c r="G1103" s="19">
        <f>#VALUE!</f>
        <v>0</v>
      </c>
      <c r="H1103" s="19">
        <f>#VALUE!</f>
        <v>0</v>
      </c>
      <c r="I1103" s="19">
        <f>#VALUE!</f>
        <v>0</v>
      </c>
      <c r="J1103" s="19">
        <f>#VALUE!</f>
        <v>0</v>
      </c>
      <c r="K1103" s="22">
        <v>0</v>
      </c>
      <c r="L1103" s="22">
        <v>0</v>
      </c>
      <c r="M1103" s="22">
        <v>0</v>
      </c>
      <c r="N1103" s="22">
        <v>0</v>
      </c>
      <c r="O1103" s="17"/>
    </row>
    <row r="1104" spans="1:15">
      <c r="A1104" s="25">
        <v>1099</v>
      </c>
      <c r="B1104" s="26">
        <f>#VALUE!</f>
        <v>0</v>
      </c>
      <c r="C1104" s="19">
        <f>#VALUE!</f>
        <v>0</v>
      </c>
      <c r="D1104" s="26">
        <f>#VALUE!</f>
        <v>0</v>
      </c>
      <c r="E1104" s="18">
        <f>#VALUE!</f>
        <v>0</v>
      </c>
      <c r="F1104" s="22">
        <v>0</v>
      </c>
      <c r="G1104" s="19">
        <f>#VALUE!</f>
        <v>0</v>
      </c>
      <c r="H1104" s="19">
        <f>#VALUE!</f>
        <v>0</v>
      </c>
      <c r="I1104" s="19">
        <f>#VALUE!</f>
        <v>0</v>
      </c>
      <c r="J1104" s="19">
        <f>#VALUE!</f>
        <v>0</v>
      </c>
      <c r="K1104" s="22">
        <v>0</v>
      </c>
      <c r="L1104" s="22">
        <v>0</v>
      </c>
      <c r="M1104" s="22">
        <v>0</v>
      </c>
      <c r="N1104" s="22">
        <v>0</v>
      </c>
      <c r="O1104" s="17"/>
    </row>
    <row r="1105" spans="1:15">
      <c r="A1105" s="25">
        <v>1100</v>
      </c>
      <c r="B1105" s="26">
        <f>#VALUE!</f>
        <v>0</v>
      </c>
      <c r="C1105" s="19">
        <f>#VALUE!</f>
        <v>0</v>
      </c>
      <c r="D1105" s="26">
        <f>#VALUE!</f>
        <v>0</v>
      </c>
      <c r="E1105" s="18">
        <f>#VALUE!</f>
        <v>0</v>
      </c>
      <c r="F1105" s="22">
        <v>0</v>
      </c>
      <c r="G1105" s="19">
        <f>#VALUE!</f>
        <v>0</v>
      </c>
      <c r="H1105" s="19">
        <f>#VALUE!</f>
        <v>0</v>
      </c>
      <c r="I1105" s="19">
        <f>#VALUE!</f>
        <v>0</v>
      </c>
      <c r="J1105" s="19">
        <f>#VALUE!</f>
        <v>0</v>
      </c>
      <c r="K1105" s="22">
        <v>0</v>
      </c>
      <c r="L1105" s="22">
        <v>0</v>
      </c>
      <c r="M1105" s="22">
        <v>0</v>
      </c>
      <c r="N1105" s="22">
        <v>0</v>
      </c>
      <c r="O1105" s="17"/>
    </row>
    <row r="1106" spans="1:15">
      <c r="A1106" s="25">
        <v>1101</v>
      </c>
      <c r="B1106" s="26">
        <f>#VALUE!</f>
        <v>0</v>
      </c>
      <c r="C1106" s="19">
        <f>#VALUE!</f>
        <v>0</v>
      </c>
      <c r="D1106" s="26">
        <f>#VALUE!</f>
        <v>0</v>
      </c>
      <c r="E1106" s="18">
        <f>#VALUE!</f>
        <v>0</v>
      </c>
      <c r="F1106" s="22">
        <v>0</v>
      </c>
      <c r="G1106" s="19">
        <f>#VALUE!</f>
        <v>0</v>
      </c>
      <c r="H1106" s="19">
        <f>#VALUE!</f>
        <v>0</v>
      </c>
      <c r="I1106" s="19">
        <f>#VALUE!</f>
        <v>0</v>
      </c>
      <c r="J1106" s="19">
        <f>#VALUE!</f>
        <v>0</v>
      </c>
      <c r="K1106" s="22">
        <v>0</v>
      </c>
      <c r="L1106" s="22">
        <v>0</v>
      </c>
      <c r="M1106" s="22">
        <v>0</v>
      </c>
      <c r="N1106" s="22">
        <v>0</v>
      </c>
      <c r="O1106" s="17"/>
    </row>
    <row r="1107" spans="1:15">
      <c r="A1107" s="25">
        <v>1102</v>
      </c>
      <c r="B1107" s="26">
        <f>#VALUE!</f>
        <v>0</v>
      </c>
      <c r="C1107" s="19">
        <f>#VALUE!</f>
        <v>0</v>
      </c>
      <c r="D1107" s="26">
        <f>#VALUE!</f>
        <v>0</v>
      </c>
      <c r="E1107" s="18">
        <f>#VALUE!</f>
        <v>0</v>
      </c>
      <c r="F1107" s="22">
        <v>0</v>
      </c>
      <c r="G1107" s="19">
        <f>#VALUE!</f>
        <v>0</v>
      </c>
      <c r="H1107" s="19">
        <f>#VALUE!</f>
        <v>0</v>
      </c>
      <c r="I1107" s="19">
        <f>#VALUE!</f>
        <v>0</v>
      </c>
      <c r="J1107" s="19">
        <f>#VALUE!</f>
        <v>0</v>
      </c>
      <c r="K1107" s="22">
        <v>0</v>
      </c>
      <c r="L1107" s="22">
        <v>0</v>
      </c>
      <c r="M1107" s="22">
        <v>0</v>
      </c>
      <c r="N1107" s="22">
        <v>0</v>
      </c>
      <c r="O1107" s="17"/>
    </row>
    <row r="1108" spans="1:15">
      <c r="A1108" s="25">
        <v>1103</v>
      </c>
      <c r="B1108" s="26">
        <f>#VALUE!</f>
        <v>0</v>
      </c>
      <c r="C1108" s="19">
        <f>#VALUE!</f>
        <v>0</v>
      </c>
      <c r="D1108" s="26">
        <f>#VALUE!</f>
        <v>0</v>
      </c>
      <c r="E1108" s="18">
        <f>#VALUE!</f>
        <v>0</v>
      </c>
      <c r="F1108" s="22">
        <v>0</v>
      </c>
      <c r="G1108" s="19">
        <f>#VALUE!</f>
        <v>0</v>
      </c>
      <c r="H1108" s="19">
        <f>#VALUE!</f>
        <v>0</v>
      </c>
      <c r="I1108" s="19">
        <f>#VALUE!</f>
        <v>0</v>
      </c>
      <c r="J1108" s="19">
        <f>#VALUE!</f>
        <v>0</v>
      </c>
      <c r="K1108" s="22">
        <v>0</v>
      </c>
      <c r="L1108" s="22">
        <v>0</v>
      </c>
      <c r="M1108" s="22">
        <v>0</v>
      </c>
      <c r="N1108" s="22">
        <v>0</v>
      </c>
      <c r="O1108" s="17"/>
    </row>
    <row r="1109" spans="1:15">
      <c r="A1109" s="25">
        <v>1104</v>
      </c>
      <c r="B1109" s="26">
        <f>#VALUE!</f>
        <v>0</v>
      </c>
      <c r="C1109" s="19">
        <f>#VALUE!</f>
        <v>0</v>
      </c>
      <c r="D1109" s="26">
        <f>#VALUE!</f>
        <v>0</v>
      </c>
      <c r="E1109" s="18">
        <f>#VALUE!</f>
        <v>0</v>
      </c>
      <c r="F1109" s="22">
        <v>0</v>
      </c>
      <c r="G1109" s="19">
        <f>#VALUE!</f>
        <v>0</v>
      </c>
      <c r="H1109" s="19">
        <f>#VALUE!</f>
        <v>0</v>
      </c>
      <c r="I1109" s="19">
        <f>#VALUE!</f>
        <v>0</v>
      </c>
      <c r="J1109" s="19">
        <f>#VALUE!</f>
        <v>0</v>
      </c>
      <c r="K1109" s="22">
        <v>0</v>
      </c>
      <c r="L1109" s="22">
        <v>0</v>
      </c>
      <c r="M1109" s="22">
        <v>0</v>
      </c>
      <c r="N1109" s="22">
        <v>0</v>
      </c>
      <c r="O1109" s="17"/>
    </row>
    <row r="1110" spans="1:15">
      <c r="A1110" s="25">
        <v>1105</v>
      </c>
      <c r="B1110" s="26">
        <f>#VALUE!</f>
        <v>0</v>
      </c>
      <c r="C1110" s="19">
        <f>#VALUE!</f>
        <v>0</v>
      </c>
      <c r="D1110" s="26">
        <f>#VALUE!</f>
        <v>0</v>
      </c>
      <c r="E1110" s="18">
        <f>#VALUE!</f>
        <v>0</v>
      </c>
      <c r="F1110" s="22">
        <v>0</v>
      </c>
      <c r="G1110" s="19">
        <f>#VALUE!</f>
        <v>0</v>
      </c>
      <c r="H1110" s="19">
        <f>#VALUE!</f>
        <v>0</v>
      </c>
      <c r="I1110" s="19">
        <f>#VALUE!</f>
        <v>0</v>
      </c>
      <c r="J1110" s="19">
        <f>#VALUE!</f>
        <v>0</v>
      </c>
      <c r="K1110" s="22">
        <v>0</v>
      </c>
      <c r="L1110" s="22">
        <v>0</v>
      </c>
      <c r="M1110" s="22">
        <v>0</v>
      </c>
      <c r="N1110" s="22">
        <v>0</v>
      </c>
      <c r="O1110" s="17"/>
    </row>
    <row r="1111" spans="1:15">
      <c r="A1111" s="25">
        <v>1106</v>
      </c>
      <c r="B1111" s="26">
        <f>#VALUE!</f>
        <v>0</v>
      </c>
      <c r="C1111" s="19">
        <f>#VALUE!</f>
        <v>0</v>
      </c>
      <c r="D1111" s="26">
        <f>#VALUE!</f>
        <v>0</v>
      </c>
      <c r="E1111" s="18">
        <f>#VALUE!</f>
        <v>0</v>
      </c>
      <c r="F1111" s="22">
        <v>0</v>
      </c>
      <c r="G1111" s="19">
        <f>#VALUE!</f>
        <v>0</v>
      </c>
      <c r="H1111" s="19">
        <f>#VALUE!</f>
        <v>0</v>
      </c>
      <c r="I1111" s="19">
        <f>#VALUE!</f>
        <v>0</v>
      </c>
      <c r="J1111" s="19">
        <f>#VALUE!</f>
        <v>0</v>
      </c>
      <c r="K1111" s="22">
        <v>0</v>
      </c>
      <c r="L1111" s="22">
        <v>0</v>
      </c>
      <c r="M1111" s="22">
        <v>0</v>
      </c>
      <c r="N1111" s="22">
        <v>0</v>
      </c>
      <c r="O1111" s="17"/>
    </row>
    <row r="1112" spans="1:15">
      <c r="A1112" s="25">
        <v>1107</v>
      </c>
      <c r="B1112" s="26">
        <f>#VALUE!</f>
        <v>0</v>
      </c>
      <c r="C1112" s="19">
        <f>#VALUE!</f>
        <v>0</v>
      </c>
      <c r="D1112" s="26">
        <f>#VALUE!</f>
        <v>0</v>
      </c>
      <c r="E1112" s="18">
        <f>#VALUE!</f>
        <v>0</v>
      </c>
      <c r="F1112" s="22">
        <v>0</v>
      </c>
      <c r="G1112" s="19">
        <f>#VALUE!</f>
        <v>0</v>
      </c>
      <c r="H1112" s="19">
        <f>#VALUE!</f>
        <v>0</v>
      </c>
      <c r="I1112" s="19">
        <f>#VALUE!</f>
        <v>0</v>
      </c>
      <c r="J1112" s="19">
        <f>#VALUE!</f>
        <v>0</v>
      </c>
      <c r="K1112" s="22">
        <v>0</v>
      </c>
      <c r="L1112" s="22">
        <v>0</v>
      </c>
      <c r="M1112" s="22">
        <v>0</v>
      </c>
      <c r="N1112" s="22">
        <v>0</v>
      </c>
      <c r="O1112" s="17"/>
    </row>
    <row r="1113" spans="1:15">
      <c r="A1113" s="25">
        <v>1108</v>
      </c>
      <c r="B1113" s="26">
        <f>#VALUE!</f>
        <v>0</v>
      </c>
      <c r="C1113" s="19">
        <f>#VALUE!</f>
        <v>0</v>
      </c>
      <c r="D1113" s="26">
        <f>#VALUE!</f>
        <v>0</v>
      </c>
      <c r="E1113" s="18">
        <f>#VALUE!</f>
        <v>0</v>
      </c>
      <c r="F1113" s="22">
        <v>0</v>
      </c>
      <c r="G1113" s="19">
        <f>#VALUE!</f>
        <v>0</v>
      </c>
      <c r="H1113" s="19">
        <f>#VALUE!</f>
        <v>0</v>
      </c>
      <c r="I1113" s="19">
        <f>#VALUE!</f>
        <v>0</v>
      </c>
      <c r="J1113" s="19">
        <f>#VALUE!</f>
        <v>0</v>
      </c>
      <c r="K1113" s="22">
        <v>0</v>
      </c>
      <c r="L1113" s="22">
        <v>0</v>
      </c>
      <c r="M1113" s="22">
        <v>0</v>
      </c>
      <c r="N1113" s="22">
        <v>0</v>
      </c>
      <c r="O1113" s="17"/>
    </row>
    <row r="1114" spans="1:15">
      <c r="A1114" s="25">
        <v>1109</v>
      </c>
      <c r="B1114" s="26">
        <f>#VALUE!</f>
        <v>0</v>
      </c>
      <c r="C1114" s="19">
        <f>#VALUE!</f>
        <v>0</v>
      </c>
      <c r="D1114" s="26">
        <f>#VALUE!</f>
        <v>0</v>
      </c>
      <c r="E1114" s="18">
        <f>#VALUE!</f>
        <v>0</v>
      </c>
      <c r="F1114" s="22">
        <v>0</v>
      </c>
      <c r="G1114" s="19">
        <f>#VALUE!</f>
        <v>0</v>
      </c>
      <c r="H1114" s="19">
        <f>#VALUE!</f>
        <v>0</v>
      </c>
      <c r="I1114" s="19">
        <f>#VALUE!</f>
        <v>0</v>
      </c>
      <c r="J1114" s="19">
        <f>#VALUE!</f>
        <v>0</v>
      </c>
      <c r="K1114" s="22">
        <v>0</v>
      </c>
      <c r="L1114" s="22">
        <v>0</v>
      </c>
      <c r="M1114" s="22">
        <v>0</v>
      </c>
      <c r="N1114" s="22">
        <v>0</v>
      </c>
      <c r="O1114" s="17"/>
    </row>
    <row r="1115" spans="1:15">
      <c r="A1115" s="25">
        <v>1110</v>
      </c>
      <c r="B1115" s="26">
        <f>#VALUE!</f>
        <v>0</v>
      </c>
      <c r="C1115" s="19">
        <f>#VALUE!</f>
        <v>0</v>
      </c>
      <c r="D1115" s="26">
        <f>#VALUE!</f>
        <v>0</v>
      </c>
      <c r="E1115" s="18">
        <f>#VALUE!</f>
        <v>0</v>
      </c>
      <c r="F1115" s="22">
        <v>0</v>
      </c>
      <c r="G1115" s="19">
        <f>#VALUE!</f>
        <v>0</v>
      </c>
      <c r="H1115" s="19">
        <f>#VALUE!</f>
        <v>0</v>
      </c>
      <c r="I1115" s="19">
        <f>#VALUE!</f>
        <v>0</v>
      </c>
      <c r="J1115" s="19">
        <f>#VALUE!</f>
        <v>0</v>
      </c>
      <c r="K1115" s="22">
        <v>0</v>
      </c>
      <c r="L1115" s="22">
        <v>0</v>
      </c>
      <c r="M1115" s="22">
        <v>0</v>
      </c>
      <c r="N1115" s="22">
        <v>0</v>
      </c>
      <c r="O1115" s="17"/>
    </row>
    <row r="1116" spans="1:15">
      <c r="A1116" s="25">
        <v>1111</v>
      </c>
      <c r="B1116" s="26">
        <f>#VALUE!</f>
        <v>0</v>
      </c>
      <c r="C1116" s="19">
        <f>#VALUE!</f>
        <v>0</v>
      </c>
      <c r="D1116" s="26">
        <f>#VALUE!</f>
        <v>0</v>
      </c>
      <c r="E1116" s="18">
        <f>#VALUE!</f>
        <v>0</v>
      </c>
      <c r="F1116" s="22">
        <v>0</v>
      </c>
      <c r="G1116" s="19">
        <f>#VALUE!</f>
        <v>0</v>
      </c>
      <c r="H1116" s="19">
        <f>#VALUE!</f>
        <v>0</v>
      </c>
      <c r="I1116" s="19">
        <f>#VALUE!</f>
        <v>0</v>
      </c>
      <c r="J1116" s="19">
        <f>#VALUE!</f>
        <v>0</v>
      </c>
      <c r="K1116" s="22">
        <v>0</v>
      </c>
      <c r="L1116" s="22">
        <v>0</v>
      </c>
      <c r="M1116" s="22">
        <v>0</v>
      </c>
      <c r="N1116" s="22">
        <v>0</v>
      </c>
      <c r="O1116" s="17"/>
    </row>
    <row r="1117" spans="1:15">
      <c r="A1117" s="25">
        <v>1112</v>
      </c>
      <c r="B1117" s="26">
        <f>#VALUE!</f>
        <v>0</v>
      </c>
      <c r="C1117" s="19">
        <f>#VALUE!</f>
        <v>0</v>
      </c>
      <c r="D1117" s="26">
        <f>#VALUE!</f>
        <v>0</v>
      </c>
      <c r="E1117" s="18">
        <f>#VALUE!</f>
        <v>0</v>
      </c>
      <c r="F1117" s="22">
        <v>0</v>
      </c>
      <c r="G1117" s="19">
        <f>#VALUE!</f>
        <v>0</v>
      </c>
      <c r="H1117" s="19">
        <f>#VALUE!</f>
        <v>0</v>
      </c>
      <c r="I1117" s="19">
        <f>#VALUE!</f>
        <v>0</v>
      </c>
      <c r="J1117" s="19">
        <f>#VALUE!</f>
        <v>0</v>
      </c>
      <c r="K1117" s="22">
        <v>0</v>
      </c>
      <c r="L1117" s="22">
        <v>0</v>
      </c>
      <c r="M1117" s="22">
        <v>0</v>
      </c>
      <c r="N1117" s="22">
        <v>0</v>
      </c>
      <c r="O1117" s="17"/>
    </row>
    <row r="1118" spans="1:15">
      <c r="A1118" s="25">
        <v>1113</v>
      </c>
      <c r="B1118" s="26">
        <f>#VALUE!</f>
        <v>0</v>
      </c>
      <c r="C1118" s="19">
        <f>#VALUE!</f>
        <v>0</v>
      </c>
      <c r="D1118" s="26">
        <f>#VALUE!</f>
        <v>0</v>
      </c>
      <c r="E1118" s="18">
        <f>#VALUE!</f>
        <v>0</v>
      </c>
      <c r="F1118" s="22">
        <v>0</v>
      </c>
      <c r="G1118" s="19">
        <f>#VALUE!</f>
        <v>0</v>
      </c>
      <c r="H1118" s="19">
        <f>#VALUE!</f>
        <v>0</v>
      </c>
      <c r="I1118" s="19">
        <f>#VALUE!</f>
        <v>0</v>
      </c>
      <c r="J1118" s="19">
        <f>#VALUE!</f>
        <v>0</v>
      </c>
      <c r="K1118" s="22">
        <v>0</v>
      </c>
      <c r="L1118" s="22">
        <v>0</v>
      </c>
      <c r="M1118" s="22">
        <v>0</v>
      </c>
      <c r="N1118" s="22">
        <v>0</v>
      </c>
      <c r="O1118" s="17"/>
    </row>
    <row r="1119" spans="1:15">
      <c r="A1119" s="25">
        <v>1114</v>
      </c>
      <c r="B1119" s="26">
        <f>#VALUE!</f>
        <v>0</v>
      </c>
      <c r="C1119" s="19">
        <f>#VALUE!</f>
        <v>0</v>
      </c>
      <c r="D1119" s="26">
        <f>#VALUE!</f>
        <v>0</v>
      </c>
      <c r="E1119" s="18">
        <f>#VALUE!</f>
        <v>0</v>
      </c>
      <c r="F1119" s="22">
        <v>0</v>
      </c>
      <c r="G1119" s="19">
        <f>#VALUE!</f>
        <v>0</v>
      </c>
      <c r="H1119" s="19">
        <f>#VALUE!</f>
        <v>0</v>
      </c>
      <c r="I1119" s="19">
        <f>#VALUE!</f>
        <v>0</v>
      </c>
      <c r="J1119" s="19">
        <f>#VALUE!</f>
        <v>0</v>
      </c>
      <c r="K1119" s="22">
        <v>0</v>
      </c>
      <c r="L1119" s="22">
        <v>0</v>
      </c>
      <c r="M1119" s="22">
        <v>0</v>
      </c>
      <c r="N1119" s="22">
        <v>0</v>
      </c>
      <c r="O1119" s="17"/>
    </row>
    <row r="1120" spans="1:15">
      <c r="A1120" s="25">
        <v>1115</v>
      </c>
      <c r="B1120" s="26">
        <f>#VALUE!</f>
        <v>0</v>
      </c>
      <c r="C1120" s="19">
        <f>#VALUE!</f>
        <v>0</v>
      </c>
      <c r="D1120" s="26">
        <f>#VALUE!</f>
        <v>0</v>
      </c>
      <c r="E1120" s="18">
        <f>#VALUE!</f>
        <v>0</v>
      </c>
      <c r="F1120" s="22">
        <v>0</v>
      </c>
      <c r="G1120" s="19">
        <f>#VALUE!</f>
        <v>0</v>
      </c>
      <c r="H1120" s="19">
        <f>#VALUE!</f>
        <v>0</v>
      </c>
      <c r="I1120" s="19">
        <f>#VALUE!</f>
        <v>0</v>
      </c>
      <c r="J1120" s="19">
        <f>#VALUE!</f>
        <v>0</v>
      </c>
      <c r="K1120" s="22">
        <v>0</v>
      </c>
      <c r="L1120" s="22">
        <v>0</v>
      </c>
      <c r="M1120" s="22">
        <v>0</v>
      </c>
      <c r="N1120" s="22">
        <v>0</v>
      </c>
      <c r="O1120" s="17"/>
    </row>
    <row r="1121" spans="1:15">
      <c r="A1121" s="25">
        <v>1116</v>
      </c>
      <c r="B1121" s="26">
        <f>#VALUE!</f>
        <v>0</v>
      </c>
      <c r="C1121" s="19">
        <f>#VALUE!</f>
        <v>0</v>
      </c>
      <c r="D1121" s="26">
        <f>#VALUE!</f>
        <v>0</v>
      </c>
      <c r="E1121" s="18">
        <f>#VALUE!</f>
        <v>0</v>
      </c>
      <c r="F1121" s="22">
        <v>0</v>
      </c>
      <c r="G1121" s="19">
        <f>#VALUE!</f>
        <v>0</v>
      </c>
      <c r="H1121" s="19">
        <f>#VALUE!</f>
        <v>0</v>
      </c>
      <c r="I1121" s="19">
        <f>#VALUE!</f>
        <v>0</v>
      </c>
      <c r="J1121" s="19">
        <f>#VALUE!</f>
        <v>0</v>
      </c>
      <c r="K1121" s="22">
        <v>0</v>
      </c>
      <c r="L1121" s="22">
        <v>0</v>
      </c>
      <c r="M1121" s="22">
        <v>0</v>
      </c>
      <c r="N1121" s="22">
        <v>0</v>
      </c>
      <c r="O1121" s="17"/>
    </row>
    <row r="1122" spans="1:15">
      <c r="A1122" s="25">
        <v>1117</v>
      </c>
      <c r="B1122" s="26">
        <f>#VALUE!</f>
        <v>0</v>
      </c>
      <c r="C1122" s="19">
        <f>#VALUE!</f>
        <v>0</v>
      </c>
      <c r="D1122" s="26">
        <f>#VALUE!</f>
        <v>0</v>
      </c>
      <c r="E1122" s="18">
        <f>#VALUE!</f>
        <v>0</v>
      </c>
      <c r="F1122" s="22">
        <v>0</v>
      </c>
      <c r="G1122" s="19">
        <f>#VALUE!</f>
        <v>0</v>
      </c>
      <c r="H1122" s="19">
        <f>#VALUE!</f>
        <v>0</v>
      </c>
      <c r="I1122" s="19">
        <f>#VALUE!</f>
        <v>0</v>
      </c>
      <c r="J1122" s="19">
        <f>#VALUE!</f>
        <v>0</v>
      </c>
      <c r="K1122" s="22">
        <v>0</v>
      </c>
      <c r="L1122" s="22">
        <v>0</v>
      </c>
      <c r="M1122" s="22">
        <v>0</v>
      </c>
      <c r="N1122" s="22">
        <v>0</v>
      </c>
      <c r="O1122" s="17"/>
    </row>
    <row r="1123" spans="1:15">
      <c r="A1123" s="25">
        <v>1118</v>
      </c>
      <c r="B1123" s="26">
        <f>#VALUE!</f>
        <v>0</v>
      </c>
      <c r="C1123" s="19">
        <f>#VALUE!</f>
        <v>0</v>
      </c>
      <c r="D1123" s="26">
        <f>#VALUE!</f>
        <v>0</v>
      </c>
      <c r="E1123" s="18">
        <f>#VALUE!</f>
        <v>0</v>
      </c>
      <c r="F1123" s="22">
        <v>0</v>
      </c>
      <c r="G1123" s="19">
        <f>#VALUE!</f>
        <v>0</v>
      </c>
      <c r="H1123" s="19">
        <f>#VALUE!</f>
        <v>0</v>
      </c>
      <c r="I1123" s="19">
        <f>#VALUE!</f>
        <v>0</v>
      </c>
      <c r="J1123" s="19">
        <f>#VALUE!</f>
        <v>0</v>
      </c>
      <c r="K1123" s="22">
        <v>0</v>
      </c>
      <c r="L1123" s="22">
        <v>0</v>
      </c>
      <c r="M1123" s="22">
        <v>0</v>
      </c>
      <c r="N1123" s="22">
        <v>0</v>
      </c>
      <c r="O1123" s="17"/>
    </row>
    <row r="1124" spans="1:15">
      <c r="A1124" s="25">
        <v>1119</v>
      </c>
      <c r="B1124" s="26">
        <f>#VALUE!</f>
        <v>0</v>
      </c>
      <c r="C1124" s="19">
        <f>#VALUE!</f>
        <v>0</v>
      </c>
      <c r="D1124" s="26">
        <f>#VALUE!</f>
        <v>0</v>
      </c>
      <c r="E1124" s="18">
        <f>#VALUE!</f>
        <v>0</v>
      </c>
      <c r="F1124" s="22">
        <v>0</v>
      </c>
      <c r="G1124" s="19">
        <f>#VALUE!</f>
        <v>0</v>
      </c>
      <c r="H1124" s="19">
        <f>#VALUE!</f>
        <v>0</v>
      </c>
      <c r="I1124" s="19">
        <f>#VALUE!</f>
        <v>0</v>
      </c>
      <c r="J1124" s="19">
        <f>#VALUE!</f>
        <v>0</v>
      </c>
      <c r="K1124" s="22">
        <v>0</v>
      </c>
      <c r="L1124" s="22">
        <v>0</v>
      </c>
      <c r="M1124" s="22">
        <v>0</v>
      </c>
      <c r="N1124" s="22">
        <v>0</v>
      </c>
      <c r="O1124" s="17"/>
    </row>
    <row r="1125" spans="1:15">
      <c r="A1125" s="25">
        <v>1120</v>
      </c>
      <c r="B1125" s="26">
        <f>#VALUE!</f>
        <v>0</v>
      </c>
      <c r="C1125" s="19">
        <f>#VALUE!</f>
        <v>0</v>
      </c>
      <c r="D1125" s="26">
        <f>#VALUE!</f>
        <v>0</v>
      </c>
      <c r="E1125" s="18">
        <f>#VALUE!</f>
        <v>0</v>
      </c>
      <c r="F1125" s="22">
        <v>0</v>
      </c>
      <c r="G1125" s="19">
        <f>#VALUE!</f>
        <v>0</v>
      </c>
      <c r="H1125" s="19">
        <f>#VALUE!</f>
        <v>0</v>
      </c>
      <c r="I1125" s="19">
        <f>#VALUE!</f>
        <v>0</v>
      </c>
      <c r="J1125" s="19">
        <f>#VALUE!</f>
        <v>0</v>
      </c>
      <c r="K1125" s="22">
        <v>0</v>
      </c>
      <c r="L1125" s="22">
        <v>0</v>
      </c>
      <c r="M1125" s="22">
        <v>0</v>
      </c>
      <c r="N1125" s="22">
        <v>0</v>
      </c>
      <c r="O1125" s="17"/>
    </row>
    <row r="1126" spans="1:15">
      <c r="A1126" s="25">
        <v>1121</v>
      </c>
      <c r="B1126" s="26">
        <f>#VALUE!</f>
        <v>0</v>
      </c>
      <c r="C1126" s="19">
        <f>#VALUE!</f>
        <v>0</v>
      </c>
      <c r="D1126" s="26">
        <f>#VALUE!</f>
        <v>0</v>
      </c>
      <c r="E1126" s="18">
        <f>#VALUE!</f>
        <v>0</v>
      </c>
      <c r="F1126" s="22">
        <v>0</v>
      </c>
      <c r="G1126" s="19">
        <f>#VALUE!</f>
        <v>0</v>
      </c>
      <c r="H1126" s="19">
        <f>#VALUE!</f>
        <v>0</v>
      </c>
      <c r="I1126" s="19">
        <f>#VALUE!</f>
        <v>0</v>
      </c>
      <c r="J1126" s="19">
        <f>#VALUE!</f>
        <v>0</v>
      </c>
      <c r="K1126" s="22">
        <v>0</v>
      </c>
      <c r="L1126" s="22">
        <v>0</v>
      </c>
      <c r="M1126" s="22">
        <v>0</v>
      </c>
      <c r="N1126" s="22">
        <v>0</v>
      </c>
      <c r="O1126" s="17"/>
    </row>
    <row r="1127" spans="1:15">
      <c r="A1127" s="25">
        <v>1122</v>
      </c>
      <c r="B1127" s="26">
        <f>#VALUE!</f>
        <v>0</v>
      </c>
      <c r="C1127" s="19">
        <f>#VALUE!</f>
        <v>0</v>
      </c>
      <c r="D1127" s="26">
        <f>#VALUE!</f>
        <v>0</v>
      </c>
      <c r="E1127" s="18">
        <f>#VALUE!</f>
        <v>0</v>
      </c>
      <c r="F1127" s="22">
        <v>0</v>
      </c>
      <c r="G1127" s="19">
        <f>#VALUE!</f>
        <v>0</v>
      </c>
      <c r="H1127" s="19">
        <f>#VALUE!</f>
        <v>0</v>
      </c>
      <c r="I1127" s="19">
        <f>#VALUE!</f>
        <v>0</v>
      </c>
      <c r="J1127" s="19">
        <f>#VALUE!</f>
        <v>0</v>
      </c>
      <c r="K1127" s="22">
        <v>0</v>
      </c>
      <c r="L1127" s="22">
        <v>0</v>
      </c>
      <c r="M1127" s="22">
        <v>0</v>
      </c>
      <c r="N1127" s="22">
        <v>0</v>
      </c>
      <c r="O1127" s="17"/>
    </row>
    <row r="1128" spans="1:15">
      <c r="A1128" s="25">
        <v>1123</v>
      </c>
      <c r="B1128" s="26">
        <f>#VALUE!</f>
        <v>0</v>
      </c>
      <c r="C1128" s="19">
        <f>#VALUE!</f>
        <v>0</v>
      </c>
      <c r="D1128" s="26">
        <f>#VALUE!</f>
        <v>0</v>
      </c>
      <c r="E1128" s="18">
        <f>#VALUE!</f>
        <v>0</v>
      </c>
      <c r="F1128" s="22">
        <v>0</v>
      </c>
      <c r="G1128" s="19">
        <f>#VALUE!</f>
        <v>0</v>
      </c>
      <c r="H1128" s="19">
        <f>#VALUE!</f>
        <v>0</v>
      </c>
      <c r="I1128" s="19">
        <f>#VALUE!</f>
        <v>0</v>
      </c>
      <c r="J1128" s="19">
        <f>#VALUE!</f>
        <v>0</v>
      </c>
      <c r="K1128" s="22">
        <v>0</v>
      </c>
      <c r="L1128" s="22">
        <v>0</v>
      </c>
      <c r="M1128" s="22">
        <v>0</v>
      </c>
      <c r="N1128" s="22">
        <v>0</v>
      </c>
      <c r="O1128" s="17"/>
    </row>
    <row r="1129" spans="1:15">
      <c r="A1129" s="25">
        <v>1124</v>
      </c>
      <c r="B1129" s="26">
        <f>#VALUE!</f>
        <v>0</v>
      </c>
      <c r="C1129" s="19">
        <f>#VALUE!</f>
        <v>0</v>
      </c>
      <c r="D1129" s="26">
        <f>#VALUE!</f>
        <v>0</v>
      </c>
      <c r="E1129" s="18">
        <f>#VALUE!</f>
        <v>0</v>
      </c>
      <c r="F1129" s="22">
        <v>0</v>
      </c>
      <c r="G1129" s="19">
        <f>#VALUE!</f>
        <v>0</v>
      </c>
      <c r="H1129" s="19">
        <f>#VALUE!</f>
        <v>0</v>
      </c>
      <c r="I1129" s="19">
        <f>#VALUE!</f>
        <v>0</v>
      </c>
      <c r="J1129" s="19">
        <f>#VALUE!</f>
        <v>0</v>
      </c>
      <c r="K1129" s="22">
        <v>0</v>
      </c>
      <c r="L1129" s="22">
        <v>0</v>
      </c>
      <c r="M1129" s="22">
        <v>0</v>
      </c>
      <c r="N1129" s="22">
        <v>0</v>
      </c>
      <c r="O1129" s="17"/>
    </row>
    <row r="1130" spans="1:15">
      <c r="A1130" s="25">
        <v>1125</v>
      </c>
      <c r="B1130" s="26">
        <f>#VALUE!</f>
        <v>0</v>
      </c>
      <c r="C1130" s="19">
        <f>#VALUE!</f>
        <v>0</v>
      </c>
      <c r="D1130" s="26">
        <f>#VALUE!</f>
        <v>0</v>
      </c>
      <c r="E1130" s="18">
        <f>#VALUE!</f>
        <v>0</v>
      </c>
      <c r="F1130" s="22">
        <v>0</v>
      </c>
      <c r="G1130" s="19">
        <f>#VALUE!</f>
        <v>0</v>
      </c>
      <c r="H1130" s="19">
        <f>#VALUE!</f>
        <v>0</v>
      </c>
      <c r="I1130" s="19">
        <f>#VALUE!</f>
        <v>0</v>
      </c>
      <c r="J1130" s="19">
        <f>#VALUE!</f>
        <v>0</v>
      </c>
      <c r="K1130" s="22">
        <v>0</v>
      </c>
      <c r="L1130" s="22">
        <v>0</v>
      </c>
      <c r="M1130" s="22">
        <v>0</v>
      </c>
      <c r="N1130" s="22">
        <v>0</v>
      </c>
      <c r="O1130" s="17"/>
    </row>
    <row r="1131" spans="1:15">
      <c r="A1131" s="25">
        <v>1126</v>
      </c>
      <c r="B1131" s="26">
        <f>#VALUE!</f>
        <v>0</v>
      </c>
      <c r="C1131" s="19">
        <f>#VALUE!</f>
        <v>0</v>
      </c>
      <c r="D1131" s="26">
        <f>#VALUE!</f>
        <v>0</v>
      </c>
      <c r="E1131" s="18">
        <f>#VALUE!</f>
        <v>0</v>
      </c>
      <c r="F1131" s="22">
        <v>0</v>
      </c>
      <c r="G1131" s="19">
        <f>#VALUE!</f>
        <v>0</v>
      </c>
      <c r="H1131" s="19">
        <f>#VALUE!</f>
        <v>0</v>
      </c>
      <c r="I1131" s="19">
        <f>#VALUE!</f>
        <v>0</v>
      </c>
      <c r="J1131" s="19">
        <f>#VALUE!</f>
        <v>0</v>
      </c>
      <c r="K1131" s="22">
        <v>0</v>
      </c>
      <c r="L1131" s="22">
        <v>0</v>
      </c>
      <c r="M1131" s="22">
        <v>0</v>
      </c>
      <c r="N1131" s="22">
        <v>0</v>
      </c>
      <c r="O1131" s="17"/>
    </row>
    <row r="1132" spans="1:15">
      <c r="A1132" s="25">
        <v>1127</v>
      </c>
      <c r="B1132" s="26">
        <f>#VALUE!</f>
        <v>0</v>
      </c>
      <c r="C1132" s="19">
        <f>#VALUE!</f>
        <v>0</v>
      </c>
      <c r="D1132" s="26">
        <f>#VALUE!</f>
        <v>0</v>
      </c>
      <c r="E1132" s="18">
        <f>#VALUE!</f>
        <v>0</v>
      </c>
      <c r="F1132" s="22">
        <v>0</v>
      </c>
      <c r="G1132" s="19">
        <f>#VALUE!</f>
        <v>0</v>
      </c>
      <c r="H1132" s="19">
        <f>#VALUE!</f>
        <v>0</v>
      </c>
      <c r="I1132" s="19">
        <f>#VALUE!</f>
        <v>0</v>
      </c>
      <c r="J1132" s="19">
        <f>#VALUE!</f>
        <v>0</v>
      </c>
      <c r="K1132" s="22">
        <v>0</v>
      </c>
      <c r="L1132" s="22">
        <v>0</v>
      </c>
      <c r="M1132" s="22">
        <v>0</v>
      </c>
      <c r="N1132" s="22">
        <v>0</v>
      </c>
      <c r="O1132" s="17"/>
    </row>
    <row r="1133" spans="1:15">
      <c r="A1133" s="25">
        <v>1128</v>
      </c>
      <c r="B1133" s="26">
        <f>#VALUE!</f>
        <v>0</v>
      </c>
      <c r="C1133" s="19">
        <f>#VALUE!</f>
        <v>0</v>
      </c>
      <c r="D1133" s="26">
        <f>#VALUE!</f>
        <v>0</v>
      </c>
      <c r="E1133" s="18">
        <f>#VALUE!</f>
        <v>0</v>
      </c>
      <c r="F1133" s="22">
        <v>0</v>
      </c>
      <c r="G1133" s="19">
        <f>#VALUE!</f>
        <v>0</v>
      </c>
      <c r="H1133" s="19">
        <f>#VALUE!</f>
        <v>0</v>
      </c>
      <c r="I1133" s="19">
        <f>#VALUE!</f>
        <v>0</v>
      </c>
      <c r="J1133" s="19">
        <f>#VALUE!</f>
        <v>0</v>
      </c>
      <c r="K1133" s="22">
        <v>0</v>
      </c>
      <c r="L1133" s="22">
        <v>0</v>
      </c>
      <c r="M1133" s="22">
        <v>0</v>
      </c>
      <c r="N1133" s="22">
        <v>0</v>
      </c>
      <c r="O1133" s="17"/>
    </row>
    <row r="1134" spans="1:15">
      <c r="A1134" s="25">
        <v>1129</v>
      </c>
      <c r="B1134" s="26">
        <f>#VALUE!</f>
        <v>0</v>
      </c>
      <c r="C1134" s="19">
        <f>#VALUE!</f>
        <v>0</v>
      </c>
      <c r="D1134" s="26">
        <f>#VALUE!</f>
        <v>0</v>
      </c>
      <c r="E1134" s="18">
        <f>#VALUE!</f>
        <v>0</v>
      </c>
      <c r="F1134" s="22">
        <v>0</v>
      </c>
      <c r="G1134" s="19">
        <f>#VALUE!</f>
        <v>0</v>
      </c>
      <c r="H1134" s="19">
        <f>#VALUE!</f>
        <v>0</v>
      </c>
      <c r="I1134" s="19">
        <f>#VALUE!</f>
        <v>0</v>
      </c>
      <c r="J1134" s="19">
        <f>#VALUE!</f>
        <v>0</v>
      </c>
      <c r="K1134" s="22">
        <v>0</v>
      </c>
      <c r="L1134" s="22">
        <v>0</v>
      </c>
      <c r="M1134" s="22">
        <v>0</v>
      </c>
      <c r="N1134" s="22">
        <v>0</v>
      </c>
      <c r="O1134" s="17"/>
    </row>
    <row r="1135" spans="1:15">
      <c r="A1135" s="25">
        <v>1130</v>
      </c>
      <c r="B1135" s="26">
        <f>#VALUE!</f>
        <v>0</v>
      </c>
      <c r="C1135" s="19">
        <f>#VALUE!</f>
        <v>0</v>
      </c>
      <c r="D1135" s="26">
        <f>#VALUE!</f>
        <v>0</v>
      </c>
      <c r="E1135" s="18">
        <f>#VALUE!</f>
        <v>0</v>
      </c>
      <c r="F1135" s="22">
        <v>0</v>
      </c>
      <c r="G1135" s="19">
        <f>#VALUE!</f>
        <v>0</v>
      </c>
      <c r="H1135" s="19">
        <f>#VALUE!</f>
        <v>0</v>
      </c>
      <c r="I1135" s="19">
        <f>#VALUE!</f>
        <v>0</v>
      </c>
      <c r="J1135" s="19">
        <f>#VALUE!</f>
        <v>0</v>
      </c>
      <c r="K1135" s="22">
        <v>0</v>
      </c>
      <c r="L1135" s="22">
        <v>0</v>
      </c>
      <c r="M1135" s="22">
        <v>0</v>
      </c>
      <c r="N1135" s="22">
        <v>0</v>
      </c>
      <c r="O1135" s="17"/>
    </row>
    <row r="1136" spans="1:15">
      <c r="A1136" s="25">
        <v>1131</v>
      </c>
      <c r="B1136" s="26">
        <f>#VALUE!</f>
        <v>0</v>
      </c>
      <c r="C1136" s="19">
        <f>#VALUE!</f>
        <v>0</v>
      </c>
      <c r="D1136" s="26">
        <f>#VALUE!</f>
        <v>0</v>
      </c>
      <c r="E1136" s="18">
        <f>#VALUE!</f>
        <v>0</v>
      </c>
      <c r="F1136" s="22">
        <v>0</v>
      </c>
      <c r="G1136" s="19">
        <f>#VALUE!</f>
        <v>0</v>
      </c>
      <c r="H1136" s="19">
        <f>#VALUE!</f>
        <v>0</v>
      </c>
      <c r="I1136" s="19">
        <f>#VALUE!</f>
        <v>0</v>
      </c>
      <c r="J1136" s="19">
        <f>#VALUE!</f>
        <v>0</v>
      </c>
      <c r="K1136" s="22">
        <v>0</v>
      </c>
      <c r="L1136" s="22">
        <v>0</v>
      </c>
      <c r="M1136" s="22">
        <v>0</v>
      </c>
      <c r="N1136" s="22">
        <v>0</v>
      </c>
      <c r="O1136" s="17"/>
    </row>
    <row r="1137" spans="1:15">
      <c r="A1137" s="25">
        <v>1132</v>
      </c>
      <c r="B1137" s="26">
        <f>#VALUE!</f>
        <v>0</v>
      </c>
      <c r="C1137" s="19">
        <f>#VALUE!</f>
        <v>0</v>
      </c>
      <c r="D1137" s="26">
        <f>#VALUE!</f>
        <v>0</v>
      </c>
      <c r="E1137" s="18">
        <f>#VALUE!</f>
        <v>0</v>
      </c>
      <c r="F1137" s="22">
        <v>0</v>
      </c>
      <c r="G1137" s="19">
        <f>#VALUE!</f>
        <v>0</v>
      </c>
      <c r="H1137" s="19">
        <f>#VALUE!</f>
        <v>0</v>
      </c>
      <c r="I1137" s="19">
        <f>#VALUE!</f>
        <v>0</v>
      </c>
      <c r="J1137" s="19">
        <f>#VALUE!</f>
        <v>0</v>
      </c>
      <c r="K1137" s="22">
        <v>0</v>
      </c>
      <c r="L1137" s="22">
        <v>0</v>
      </c>
      <c r="M1137" s="22">
        <v>0</v>
      </c>
      <c r="N1137" s="22">
        <v>0</v>
      </c>
      <c r="O1137" s="17"/>
    </row>
    <row r="1138" spans="1:15">
      <c r="A1138" s="25">
        <v>1133</v>
      </c>
      <c r="B1138" s="26">
        <f>#VALUE!</f>
        <v>0</v>
      </c>
      <c r="C1138" s="19">
        <f>#VALUE!</f>
        <v>0</v>
      </c>
      <c r="D1138" s="26">
        <f>#VALUE!</f>
        <v>0</v>
      </c>
      <c r="E1138" s="18">
        <f>#VALUE!</f>
        <v>0</v>
      </c>
      <c r="F1138" s="22">
        <v>0</v>
      </c>
      <c r="G1138" s="19">
        <f>#VALUE!</f>
        <v>0</v>
      </c>
      <c r="H1138" s="19">
        <f>#VALUE!</f>
        <v>0</v>
      </c>
      <c r="I1138" s="19">
        <f>#VALUE!</f>
        <v>0</v>
      </c>
      <c r="J1138" s="19">
        <f>#VALUE!</f>
        <v>0</v>
      </c>
      <c r="K1138" s="22">
        <v>0</v>
      </c>
      <c r="L1138" s="22">
        <v>0</v>
      </c>
      <c r="M1138" s="22">
        <v>0</v>
      </c>
      <c r="N1138" s="22">
        <v>0</v>
      </c>
      <c r="O1138" s="17"/>
    </row>
    <row r="1139" spans="1:15">
      <c r="A1139" s="25">
        <v>1134</v>
      </c>
      <c r="B1139" s="26">
        <f>#VALUE!</f>
        <v>0</v>
      </c>
      <c r="C1139" s="19">
        <f>#VALUE!</f>
        <v>0</v>
      </c>
      <c r="D1139" s="26">
        <f>#VALUE!</f>
        <v>0</v>
      </c>
      <c r="E1139" s="18">
        <f>#VALUE!</f>
        <v>0</v>
      </c>
      <c r="F1139" s="22">
        <v>0</v>
      </c>
      <c r="G1139" s="19">
        <f>#VALUE!</f>
        <v>0</v>
      </c>
      <c r="H1139" s="19">
        <f>#VALUE!</f>
        <v>0</v>
      </c>
      <c r="I1139" s="19">
        <f>#VALUE!</f>
        <v>0</v>
      </c>
      <c r="J1139" s="19">
        <f>#VALUE!</f>
        <v>0</v>
      </c>
      <c r="K1139" s="22">
        <v>0</v>
      </c>
      <c r="L1139" s="22">
        <v>0</v>
      </c>
      <c r="M1139" s="22">
        <v>0</v>
      </c>
      <c r="N1139" s="22">
        <v>0</v>
      </c>
      <c r="O1139" s="17"/>
    </row>
    <row r="1140" spans="1:15">
      <c r="A1140" s="25">
        <v>1135</v>
      </c>
      <c r="B1140" s="26">
        <f>#VALUE!</f>
        <v>0</v>
      </c>
      <c r="C1140" s="19">
        <f>#VALUE!</f>
        <v>0</v>
      </c>
      <c r="D1140" s="26">
        <f>#VALUE!</f>
        <v>0</v>
      </c>
      <c r="E1140" s="18">
        <f>#VALUE!</f>
        <v>0</v>
      </c>
      <c r="F1140" s="22">
        <v>0</v>
      </c>
      <c r="G1140" s="19">
        <f>#VALUE!</f>
        <v>0</v>
      </c>
      <c r="H1140" s="19">
        <f>#VALUE!</f>
        <v>0</v>
      </c>
      <c r="I1140" s="19">
        <f>#VALUE!</f>
        <v>0</v>
      </c>
      <c r="J1140" s="19">
        <f>#VALUE!</f>
        <v>0</v>
      </c>
      <c r="K1140" s="22">
        <v>0</v>
      </c>
      <c r="L1140" s="22">
        <v>0</v>
      </c>
      <c r="M1140" s="22">
        <v>0</v>
      </c>
      <c r="N1140" s="22">
        <v>0</v>
      </c>
      <c r="O1140" s="17"/>
    </row>
    <row r="1141" spans="1:15">
      <c r="A1141" s="25">
        <v>1136</v>
      </c>
      <c r="B1141" s="26">
        <f>#VALUE!</f>
        <v>0</v>
      </c>
      <c r="C1141" s="19">
        <f>#VALUE!</f>
        <v>0</v>
      </c>
      <c r="D1141" s="26">
        <f>#VALUE!</f>
        <v>0</v>
      </c>
      <c r="E1141" s="18">
        <f>#VALUE!</f>
        <v>0</v>
      </c>
      <c r="F1141" s="22">
        <v>0</v>
      </c>
      <c r="G1141" s="19">
        <f>#VALUE!</f>
        <v>0</v>
      </c>
      <c r="H1141" s="19">
        <f>#VALUE!</f>
        <v>0</v>
      </c>
      <c r="I1141" s="19">
        <f>#VALUE!</f>
        <v>0</v>
      </c>
      <c r="J1141" s="19">
        <f>#VALUE!</f>
        <v>0</v>
      </c>
      <c r="K1141" s="22">
        <v>0</v>
      </c>
      <c r="L1141" s="22">
        <v>0</v>
      </c>
      <c r="M1141" s="22">
        <v>0</v>
      </c>
      <c r="N1141" s="22">
        <v>0</v>
      </c>
      <c r="O1141" s="17"/>
    </row>
    <row r="1142" spans="1:15">
      <c r="A1142" s="25">
        <v>1137</v>
      </c>
      <c r="B1142" s="26">
        <f>#VALUE!</f>
        <v>0</v>
      </c>
      <c r="C1142" s="19">
        <f>#VALUE!</f>
        <v>0</v>
      </c>
      <c r="D1142" s="26">
        <f>#VALUE!</f>
        <v>0</v>
      </c>
      <c r="E1142" s="18">
        <f>#VALUE!</f>
        <v>0</v>
      </c>
      <c r="F1142" s="22">
        <v>0</v>
      </c>
      <c r="G1142" s="19">
        <f>#VALUE!</f>
        <v>0</v>
      </c>
      <c r="H1142" s="19">
        <f>#VALUE!</f>
        <v>0</v>
      </c>
      <c r="I1142" s="19">
        <f>#VALUE!</f>
        <v>0</v>
      </c>
      <c r="J1142" s="19">
        <f>#VALUE!</f>
        <v>0</v>
      </c>
      <c r="K1142" s="22">
        <v>0</v>
      </c>
      <c r="L1142" s="22">
        <v>0</v>
      </c>
      <c r="M1142" s="22">
        <v>0</v>
      </c>
      <c r="N1142" s="22">
        <v>0</v>
      </c>
      <c r="O1142" s="17"/>
    </row>
    <row r="1143" spans="1:15">
      <c r="A1143" s="25">
        <v>1138</v>
      </c>
      <c r="B1143" s="26">
        <f>#VALUE!</f>
        <v>0</v>
      </c>
      <c r="C1143" s="19">
        <f>#VALUE!</f>
        <v>0</v>
      </c>
      <c r="D1143" s="26">
        <f>#VALUE!</f>
        <v>0</v>
      </c>
      <c r="E1143" s="18">
        <f>#VALUE!</f>
        <v>0</v>
      </c>
      <c r="F1143" s="22">
        <v>0</v>
      </c>
      <c r="G1143" s="19">
        <f>#VALUE!</f>
        <v>0</v>
      </c>
      <c r="H1143" s="19">
        <f>#VALUE!</f>
        <v>0</v>
      </c>
      <c r="I1143" s="19">
        <f>#VALUE!</f>
        <v>0</v>
      </c>
      <c r="J1143" s="19">
        <f>#VALUE!</f>
        <v>0</v>
      </c>
      <c r="K1143" s="22">
        <v>0</v>
      </c>
      <c r="L1143" s="22">
        <v>0</v>
      </c>
      <c r="M1143" s="22">
        <v>0</v>
      </c>
      <c r="N1143" s="22">
        <v>0</v>
      </c>
      <c r="O1143" s="17"/>
    </row>
    <row r="1144" spans="1:15">
      <c r="A1144" s="25">
        <v>1139</v>
      </c>
      <c r="B1144" s="26">
        <f>#VALUE!</f>
        <v>0</v>
      </c>
      <c r="C1144" s="19">
        <f>#VALUE!</f>
        <v>0</v>
      </c>
      <c r="D1144" s="26">
        <f>#VALUE!</f>
        <v>0</v>
      </c>
      <c r="E1144" s="18">
        <f>#VALUE!</f>
        <v>0</v>
      </c>
      <c r="F1144" s="22">
        <v>0</v>
      </c>
      <c r="G1144" s="19">
        <f>#VALUE!</f>
        <v>0</v>
      </c>
      <c r="H1144" s="19">
        <f>#VALUE!</f>
        <v>0</v>
      </c>
      <c r="I1144" s="19">
        <f>#VALUE!</f>
        <v>0</v>
      </c>
      <c r="J1144" s="19">
        <f>#VALUE!</f>
        <v>0</v>
      </c>
      <c r="K1144" s="22">
        <v>0</v>
      </c>
      <c r="L1144" s="22">
        <v>0</v>
      </c>
      <c r="M1144" s="22">
        <v>0</v>
      </c>
      <c r="N1144" s="22">
        <v>0</v>
      </c>
      <c r="O1144" s="17"/>
    </row>
    <row r="1145" spans="1:15">
      <c r="A1145" s="25">
        <v>1140</v>
      </c>
      <c r="B1145" s="26">
        <f>#VALUE!</f>
        <v>0</v>
      </c>
      <c r="C1145" s="19">
        <f>#VALUE!</f>
        <v>0</v>
      </c>
      <c r="D1145" s="26">
        <f>#VALUE!</f>
        <v>0</v>
      </c>
      <c r="E1145" s="18">
        <f>#VALUE!</f>
        <v>0</v>
      </c>
      <c r="F1145" s="22">
        <v>0</v>
      </c>
      <c r="G1145" s="19">
        <f>#VALUE!</f>
        <v>0</v>
      </c>
      <c r="H1145" s="19">
        <f>#VALUE!</f>
        <v>0</v>
      </c>
      <c r="I1145" s="19">
        <f>#VALUE!</f>
        <v>0</v>
      </c>
      <c r="J1145" s="19">
        <f>#VALUE!</f>
        <v>0</v>
      </c>
      <c r="K1145" s="22">
        <v>0</v>
      </c>
      <c r="L1145" s="22">
        <v>0</v>
      </c>
      <c r="M1145" s="22">
        <v>0</v>
      </c>
      <c r="N1145" s="22">
        <v>0</v>
      </c>
      <c r="O1145" s="17"/>
    </row>
    <row r="1146" spans="1:15">
      <c r="A1146" s="25">
        <v>1141</v>
      </c>
      <c r="B1146" s="26">
        <f>#VALUE!</f>
        <v>0</v>
      </c>
      <c r="C1146" s="19">
        <f>#VALUE!</f>
        <v>0</v>
      </c>
      <c r="D1146" s="26">
        <f>#VALUE!</f>
        <v>0</v>
      </c>
      <c r="E1146" s="18">
        <f>#VALUE!</f>
        <v>0</v>
      </c>
      <c r="F1146" s="22">
        <v>0</v>
      </c>
      <c r="G1146" s="19">
        <f>#VALUE!</f>
        <v>0</v>
      </c>
      <c r="H1146" s="19">
        <f>#VALUE!</f>
        <v>0</v>
      </c>
      <c r="I1146" s="19">
        <f>#VALUE!</f>
        <v>0</v>
      </c>
      <c r="J1146" s="19">
        <f>#VALUE!</f>
        <v>0</v>
      </c>
      <c r="K1146" s="22">
        <v>0</v>
      </c>
      <c r="L1146" s="22">
        <v>0</v>
      </c>
      <c r="M1146" s="22">
        <v>0</v>
      </c>
      <c r="N1146" s="22">
        <v>0</v>
      </c>
      <c r="O1146" s="17"/>
    </row>
    <row r="1147" spans="1:15">
      <c r="A1147" s="25">
        <v>1142</v>
      </c>
      <c r="B1147" s="26">
        <f>#VALUE!</f>
        <v>0</v>
      </c>
      <c r="C1147" s="19">
        <f>#VALUE!</f>
        <v>0</v>
      </c>
      <c r="D1147" s="26">
        <f>#VALUE!</f>
        <v>0</v>
      </c>
      <c r="E1147" s="18">
        <f>#VALUE!</f>
        <v>0</v>
      </c>
      <c r="F1147" s="22">
        <v>0</v>
      </c>
      <c r="G1147" s="19">
        <f>#VALUE!</f>
        <v>0</v>
      </c>
      <c r="H1147" s="19">
        <f>#VALUE!</f>
        <v>0</v>
      </c>
      <c r="I1147" s="19">
        <f>#VALUE!</f>
        <v>0</v>
      </c>
      <c r="J1147" s="19">
        <f>#VALUE!</f>
        <v>0</v>
      </c>
      <c r="K1147" s="22">
        <v>0</v>
      </c>
      <c r="L1147" s="22">
        <v>0</v>
      </c>
      <c r="M1147" s="22">
        <v>0</v>
      </c>
      <c r="N1147" s="22">
        <v>0</v>
      </c>
      <c r="O1147" s="17"/>
    </row>
    <row r="1148" spans="1:15">
      <c r="A1148" s="25">
        <v>1143</v>
      </c>
      <c r="B1148" s="26">
        <f>#VALUE!</f>
        <v>0</v>
      </c>
      <c r="C1148" s="19">
        <f>#VALUE!</f>
        <v>0</v>
      </c>
      <c r="D1148" s="26">
        <f>#VALUE!</f>
        <v>0</v>
      </c>
      <c r="E1148" s="18">
        <f>#VALUE!</f>
        <v>0</v>
      </c>
      <c r="F1148" s="22">
        <v>0</v>
      </c>
      <c r="G1148" s="19">
        <f>#VALUE!</f>
        <v>0</v>
      </c>
      <c r="H1148" s="19">
        <f>#VALUE!</f>
        <v>0</v>
      </c>
      <c r="I1148" s="19">
        <f>#VALUE!</f>
        <v>0</v>
      </c>
      <c r="J1148" s="19">
        <f>#VALUE!</f>
        <v>0</v>
      </c>
      <c r="K1148" s="22">
        <v>0</v>
      </c>
      <c r="L1148" s="22">
        <v>0</v>
      </c>
      <c r="M1148" s="22">
        <v>0</v>
      </c>
      <c r="N1148" s="22">
        <v>0</v>
      </c>
      <c r="O1148" s="17"/>
    </row>
    <row r="1149" spans="1:15">
      <c r="A1149" s="25">
        <v>1144</v>
      </c>
      <c r="B1149" s="26">
        <f>#VALUE!</f>
        <v>0</v>
      </c>
      <c r="C1149" s="19">
        <f>#VALUE!</f>
        <v>0</v>
      </c>
      <c r="D1149" s="26">
        <f>#VALUE!</f>
        <v>0</v>
      </c>
      <c r="E1149" s="18">
        <f>#VALUE!</f>
        <v>0</v>
      </c>
      <c r="F1149" s="22">
        <v>0</v>
      </c>
      <c r="G1149" s="19">
        <f>#VALUE!</f>
        <v>0</v>
      </c>
      <c r="H1149" s="19">
        <f>#VALUE!</f>
        <v>0</v>
      </c>
      <c r="I1149" s="19">
        <f>#VALUE!</f>
        <v>0</v>
      </c>
      <c r="J1149" s="19">
        <f>#VALUE!</f>
        <v>0</v>
      </c>
      <c r="K1149" s="22">
        <v>0</v>
      </c>
      <c r="L1149" s="22">
        <v>0</v>
      </c>
      <c r="M1149" s="22">
        <v>0</v>
      </c>
      <c r="N1149" s="22">
        <v>0</v>
      </c>
      <c r="O1149" s="17"/>
    </row>
    <row r="1150" spans="1:15">
      <c r="A1150" s="25">
        <v>1145</v>
      </c>
      <c r="B1150" s="26">
        <f>#VALUE!</f>
        <v>0</v>
      </c>
      <c r="C1150" s="19">
        <f>#VALUE!</f>
        <v>0</v>
      </c>
      <c r="D1150" s="26">
        <f>#VALUE!</f>
        <v>0</v>
      </c>
      <c r="E1150" s="18">
        <f>#VALUE!</f>
        <v>0</v>
      </c>
      <c r="F1150" s="22">
        <v>0</v>
      </c>
      <c r="G1150" s="19">
        <f>#VALUE!</f>
        <v>0</v>
      </c>
      <c r="H1150" s="19">
        <f>#VALUE!</f>
        <v>0</v>
      </c>
      <c r="I1150" s="19">
        <f>#VALUE!</f>
        <v>0</v>
      </c>
      <c r="J1150" s="19">
        <f>#VALUE!</f>
        <v>0</v>
      </c>
      <c r="K1150" s="22">
        <v>0</v>
      </c>
      <c r="L1150" s="22">
        <v>0</v>
      </c>
      <c r="M1150" s="22">
        <v>0</v>
      </c>
      <c r="N1150" s="22">
        <v>0</v>
      </c>
      <c r="O1150" s="17"/>
    </row>
    <row r="1151" spans="1:15">
      <c r="A1151" s="25">
        <v>1146</v>
      </c>
      <c r="B1151" s="26">
        <f>#VALUE!</f>
        <v>0</v>
      </c>
      <c r="C1151" s="19">
        <f>#VALUE!</f>
        <v>0</v>
      </c>
      <c r="D1151" s="26">
        <f>#VALUE!</f>
        <v>0</v>
      </c>
      <c r="E1151" s="18">
        <f>#VALUE!</f>
        <v>0</v>
      </c>
      <c r="F1151" s="22">
        <v>0</v>
      </c>
      <c r="G1151" s="19">
        <f>#VALUE!</f>
        <v>0</v>
      </c>
      <c r="H1151" s="19">
        <f>#VALUE!</f>
        <v>0</v>
      </c>
      <c r="I1151" s="19">
        <f>#VALUE!</f>
        <v>0</v>
      </c>
      <c r="J1151" s="19">
        <f>#VALUE!</f>
        <v>0</v>
      </c>
      <c r="K1151" s="22">
        <v>0</v>
      </c>
      <c r="L1151" s="22">
        <v>0</v>
      </c>
      <c r="M1151" s="22">
        <v>0</v>
      </c>
      <c r="N1151" s="22">
        <v>0</v>
      </c>
      <c r="O1151" s="17"/>
    </row>
    <row r="1152" spans="1:15">
      <c r="A1152" s="25">
        <v>1147</v>
      </c>
      <c r="B1152" s="26">
        <f>#VALUE!</f>
        <v>0</v>
      </c>
      <c r="C1152" s="19">
        <f>#VALUE!</f>
        <v>0</v>
      </c>
      <c r="D1152" s="26">
        <f>#VALUE!</f>
        <v>0</v>
      </c>
      <c r="E1152" s="18">
        <f>#VALUE!</f>
        <v>0</v>
      </c>
      <c r="F1152" s="22">
        <v>0</v>
      </c>
      <c r="G1152" s="19">
        <f>#VALUE!</f>
        <v>0</v>
      </c>
      <c r="H1152" s="19">
        <f>#VALUE!</f>
        <v>0</v>
      </c>
      <c r="I1152" s="19">
        <f>#VALUE!</f>
        <v>0</v>
      </c>
      <c r="J1152" s="19">
        <f>#VALUE!</f>
        <v>0</v>
      </c>
      <c r="K1152" s="22">
        <v>0</v>
      </c>
      <c r="L1152" s="22">
        <v>0</v>
      </c>
      <c r="M1152" s="22">
        <v>0</v>
      </c>
      <c r="N1152" s="22">
        <v>0</v>
      </c>
      <c r="O1152" s="17"/>
    </row>
    <row r="1153" spans="1:15">
      <c r="A1153" s="25">
        <v>1148</v>
      </c>
      <c r="B1153" s="26">
        <f>#VALUE!</f>
        <v>0</v>
      </c>
      <c r="C1153" s="19">
        <f>#VALUE!</f>
        <v>0</v>
      </c>
      <c r="D1153" s="26">
        <f>#VALUE!</f>
        <v>0</v>
      </c>
      <c r="E1153" s="18">
        <f>#VALUE!</f>
        <v>0</v>
      </c>
      <c r="F1153" s="22">
        <v>0</v>
      </c>
      <c r="G1153" s="19">
        <f>#VALUE!</f>
        <v>0</v>
      </c>
      <c r="H1153" s="19">
        <f>#VALUE!</f>
        <v>0</v>
      </c>
      <c r="I1153" s="19">
        <f>#VALUE!</f>
        <v>0</v>
      </c>
      <c r="J1153" s="19">
        <f>#VALUE!</f>
        <v>0</v>
      </c>
      <c r="K1153" s="22">
        <v>0</v>
      </c>
      <c r="L1153" s="22">
        <v>0</v>
      </c>
      <c r="M1153" s="22">
        <v>0</v>
      </c>
      <c r="N1153" s="22">
        <v>0</v>
      </c>
      <c r="O1153" s="17"/>
    </row>
    <row r="1154" spans="1:15">
      <c r="A1154" s="25">
        <v>1149</v>
      </c>
      <c r="B1154" s="26">
        <f>#VALUE!</f>
        <v>0</v>
      </c>
      <c r="C1154" s="19">
        <f>#VALUE!</f>
        <v>0</v>
      </c>
      <c r="D1154" s="26">
        <f>#VALUE!</f>
        <v>0</v>
      </c>
      <c r="E1154" s="18">
        <f>#VALUE!</f>
        <v>0</v>
      </c>
      <c r="F1154" s="22">
        <v>0</v>
      </c>
      <c r="G1154" s="19">
        <f>#VALUE!</f>
        <v>0</v>
      </c>
      <c r="H1154" s="19">
        <f>#VALUE!</f>
        <v>0</v>
      </c>
      <c r="I1154" s="19">
        <f>#VALUE!</f>
        <v>0</v>
      </c>
      <c r="J1154" s="19">
        <f>#VALUE!</f>
        <v>0</v>
      </c>
      <c r="K1154" s="22">
        <v>0</v>
      </c>
      <c r="L1154" s="22">
        <v>0</v>
      </c>
      <c r="M1154" s="22">
        <v>0</v>
      </c>
      <c r="N1154" s="22">
        <v>0</v>
      </c>
      <c r="O1154" s="17"/>
    </row>
    <row r="1155" spans="1:15">
      <c r="A1155" s="25">
        <v>1150</v>
      </c>
      <c r="B1155" s="26">
        <f>#VALUE!</f>
        <v>0</v>
      </c>
      <c r="C1155" s="19">
        <f>#VALUE!</f>
        <v>0</v>
      </c>
      <c r="D1155" s="26">
        <f>#VALUE!</f>
        <v>0</v>
      </c>
      <c r="E1155" s="18">
        <f>#VALUE!</f>
        <v>0</v>
      </c>
      <c r="F1155" s="22">
        <v>0</v>
      </c>
      <c r="G1155" s="19">
        <f>#VALUE!</f>
        <v>0</v>
      </c>
      <c r="H1155" s="19">
        <f>#VALUE!</f>
        <v>0</v>
      </c>
      <c r="I1155" s="19">
        <f>#VALUE!</f>
        <v>0</v>
      </c>
      <c r="J1155" s="19">
        <f>#VALUE!</f>
        <v>0</v>
      </c>
      <c r="K1155" s="22">
        <v>0</v>
      </c>
      <c r="L1155" s="22">
        <v>0</v>
      </c>
      <c r="M1155" s="22">
        <v>0</v>
      </c>
      <c r="N1155" s="22">
        <v>0</v>
      </c>
      <c r="O1155" s="17"/>
    </row>
    <row r="1156" spans="1:15">
      <c r="A1156" s="25">
        <v>1151</v>
      </c>
      <c r="B1156" s="26">
        <f>#VALUE!</f>
        <v>0</v>
      </c>
      <c r="C1156" s="19">
        <f>#VALUE!</f>
        <v>0</v>
      </c>
      <c r="D1156" s="26">
        <f>#VALUE!</f>
        <v>0</v>
      </c>
      <c r="E1156" s="18">
        <f>#VALUE!</f>
        <v>0</v>
      </c>
      <c r="F1156" s="22">
        <v>0</v>
      </c>
      <c r="G1156" s="19">
        <f>#VALUE!</f>
        <v>0</v>
      </c>
      <c r="H1156" s="19">
        <f>#VALUE!</f>
        <v>0</v>
      </c>
      <c r="I1156" s="19">
        <f>#VALUE!</f>
        <v>0</v>
      </c>
      <c r="J1156" s="19">
        <f>#VALUE!</f>
        <v>0</v>
      </c>
      <c r="K1156" s="22">
        <v>0</v>
      </c>
      <c r="L1156" s="22">
        <v>0</v>
      </c>
      <c r="M1156" s="22">
        <v>0</v>
      </c>
      <c r="N1156" s="22">
        <v>0</v>
      </c>
      <c r="O1156" s="17"/>
    </row>
    <row r="1157" spans="1:15">
      <c r="A1157" s="25">
        <v>1152</v>
      </c>
      <c r="B1157" s="26">
        <f>#VALUE!</f>
        <v>0</v>
      </c>
      <c r="C1157" s="19">
        <f>#VALUE!</f>
        <v>0</v>
      </c>
      <c r="D1157" s="26">
        <f>#VALUE!</f>
        <v>0</v>
      </c>
      <c r="E1157" s="18">
        <f>#VALUE!</f>
        <v>0</v>
      </c>
      <c r="F1157" s="22">
        <v>0</v>
      </c>
      <c r="G1157" s="19">
        <f>#VALUE!</f>
        <v>0</v>
      </c>
      <c r="H1157" s="19">
        <f>#VALUE!</f>
        <v>0</v>
      </c>
      <c r="I1157" s="19">
        <f>#VALUE!</f>
        <v>0</v>
      </c>
      <c r="J1157" s="19">
        <f>#VALUE!</f>
        <v>0</v>
      </c>
      <c r="K1157" s="22">
        <v>0</v>
      </c>
      <c r="L1157" s="22">
        <v>0</v>
      </c>
      <c r="M1157" s="22">
        <v>0</v>
      </c>
      <c r="N1157" s="22">
        <v>0</v>
      </c>
      <c r="O1157" s="17"/>
    </row>
    <row r="1158" spans="1:15">
      <c r="A1158" s="25">
        <v>1153</v>
      </c>
      <c r="B1158" s="26">
        <f>#VALUE!</f>
        <v>0</v>
      </c>
      <c r="C1158" s="19">
        <f>#VALUE!</f>
        <v>0</v>
      </c>
      <c r="D1158" s="26">
        <f>#VALUE!</f>
        <v>0</v>
      </c>
      <c r="E1158" s="18">
        <f>#VALUE!</f>
        <v>0</v>
      </c>
      <c r="F1158" s="22">
        <v>0</v>
      </c>
      <c r="G1158" s="19">
        <f>#VALUE!</f>
        <v>0</v>
      </c>
      <c r="H1158" s="19">
        <f>#VALUE!</f>
        <v>0</v>
      </c>
      <c r="I1158" s="19">
        <f>#VALUE!</f>
        <v>0</v>
      </c>
      <c r="J1158" s="19">
        <f>#VALUE!</f>
        <v>0</v>
      </c>
      <c r="K1158" s="22">
        <v>0</v>
      </c>
      <c r="L1158" s="22">
        <v>0</v>
      </c>
      <c r="M1158" s="22">
        <v>0</v>
      </c>
      <c r="N1158" s="22">
        <v>0</v>
      </c>
      <c r="O1158" s="17"/>
    </row>
    <row r="1159" spans="1:15">
      <c r="A1159" s="25">
        <v>1154</v>
      </c>
      <c r="B1159" s="26">
        <f>#VALUE!</f>
        <v>0</v>
      </c>
      <c r="C1159" s="19">
        <f>#VALUE!</f>
        <v>0</v>
      </c>
      <c r="D1159" s="26">
        <f>#VALUE!</f>
        <v>0</v>
      </c>
      <c r="E1159" s="18">
        <f>#VALUE!</f>
        <v>0</v>
      </c>
      <c r="F1159" s="22">
        <v>0</v>
      </c>
      <c r="G1159" s="19">
        <f>#VALUE!</f>
        <v>0</v>
      </c>
      <c r="H1159" s="19">
        <f>#VALUE!</f>
        <v>0</v>
      </c>
      <c r="I1159" s="19">
        <f>#VALUE!</f>
        <v>0</v>
      </c>
      <c r="J1159" s="19">
        <f>#VALUE!</f>
        <v>0</v>
      </c>
      <c r="K1159" s="22">
        <v>0</v>
      </c>
      <c r="L1159" s="22">
        <v>0</v>
      </c>
      <c r="M1159" s="22">
        <v>0</v>
      </c>
      <c r="N1159" s="22">
        <v>0</v>
      </c>
      <c r="O1159" s="17"/>
    </row>
    <row r="1160" spans="1:15">
      <c r="A1160" s="25">
        <v>1155</v>
      </c>
      <c r="B1160" s="26">
        <f>#VALUE!</f>
        <v>0</v>
      </c>
      <c r="C1160" s="19">
        <f>#VALUE!</f>
        <v>0</v>
      </c>
      <c r="D1160" s="26">
        <f>#VALUE!</f>
        <v>0</v>
      </c>
      <c r="E1160" s="18">
        <f>#VALUE!</f>
        <v>0</v>
      </c>
      <c r="F1160" s="22">
        <v>0</v>
      </c>
      <c r="G1160" s="19">
        <f>#VALUE!</f>
        <v>0</v>
      </c>
      <c r="H1160" s="19">
        <f>#VALUE!</f>
        <v>0</v>
      </c>
      <c r="I1160" s="19">
        <f>#VALUE!</f>
        <v>0</v>
      </c>
      <c r="J1160" s="19">
        <f>#VALUE!</f>
        <v>0</v>
      </c>
      <c r="K1160" s="22">
        <v>0</v>
      </c>
      <c r="L1160" s="22">
        <v>0</v>
      </c>
      <c r="M1160" s="22">
        <v>0</v>
      </c>
      <c r="N1160" s="22">
        <v>0</v>
      </c>
      <c r="O1160" s="17"/>
    </row>
    <row r="1161" spans="1:15">
      <c r="A1161" s="25">
        <v>1156</v>
      </c>
      <c r="B1161" s="26">
        <f>#VALUE!</f>
        <v>0</v>
      </c>
      <c r="C1161" s="19">
        <f>#VALUE!</f>
        <v>0</v>
      </c>
      <c r="D1161" s="26">
        <f>#VALUE!</f>
        <v>0</v>
      </c>
      <c r="E1161" s="18">
        <f>#VALUE!</f>
        <v>0</v>
      </c>
      <c r="F1161" s="22">
        <v>0</v>
      </c>
      <c r="G1161" s="19">
        <f>#VALUE!</f>
        <v>0</v>
      </c>
      <c r="H1161" s="19">
        <f>#VALUE!</f>
        <v>0</v>
      </c>
      <c r="I1161" s="19">
        <f>#VALUE!</f>
        <v>0</v>
      </c>
      <c r="J1161" s="19">
        <f>#VALUE!</f>
        <v>0</v>
      </c>
      <c r="K1161" s="22">
        <v>0</v>
      </c>
      <c r="L1161" s="22">
        <v>0</v>
      </c>
      <c r="M1161" s="22">
        <v>0</v>
      </c>
      <c r="N1161" s="22">
        <v>0</v>
      </c>
      <c r="O1161" s="17"/>
    </row>
    <row r="1162" spans="1:15">
      <c r="A1162" s="25">
        <v>1157</v>
      </c>
      <c r="B1162" s="26">
        <f>#VALUE!</f>
        <v>0</v>
      </c>
      <c r="C1162" s="19">
        <f>#VALUE!</f>
        <v>0</v>
      </c>
      <c r="D1162" s="26">
        <f>#VALUE!</f>
        <v>0</v>
      </c>
      <c r="E1162" s="18">
        <f>#VALUE!</f>
        <v>0</v>
      </c>
      <c r="F1162" s="22">
        <v>0</v>
      </c>
      <c r="G1162" s="19">
        <f>#VALUE!</f>
        <v>0</v>
      </c>
      <c r="H1162" s="19">
        <f>#VALUE!</f>
        <v>0</v>
      </c>
      <c r="I1162" s="19">
        <f>#VALUE!</f>
        <v>0</v>
      </c>
      <c r="J1162" s="19">
        <f>#VALUE!</f>
        <v>0</v>
      </c>
      <c r="K1162" s="22">
        <v>0</v>
      </c>
      <c r="L1162" s="22">
        <v>0</v>
      </c>
      <c r="M1162" s="22">
        <v>0</v>
      </c>
      <c r="N1162" s="22">
        <v>0</v>
      </c>
      <c r="O1162" s="17"/>
    </row>
    <row r="1163" spans="1:15">
      <c r="A1163" s="25">
        <v>1158</v>
      </c>
      <c r="B1163" s="26">
        <f>#VALUE!</f>
        <v>0</v>
      </c>
      <c r="C1163" s="19">
        <f>#VALUE!</f>
        <v>0</v>
      </c>
      <c r="D1163" s="26">
        <f>#VALUE!</f>
        <v>0</v>
      </c>
      <c r="E1163" s="18">
        <f>#VALUE!</f>
        <v>0</v>
      </c>
      <c r="F1163" s="22">
        <v>0</v>
      </c>
      <c r="G1163" s="19">
        <f>#VALUE!</f>
        <v>0</v>
      </c>
      <c r="H1163" s="19">
        <f>#VALUE!</f>
        <v>0</v>
      </c>
      <c r="I1163" s="19">
        <f>#VALUE!</f>
        <v>0</v>
      </c>
      <c r="J1163" s="19">
        <f>#VALUE!</f>
        <v>0</v>
      </c>
      <c r="K1163" s="22">
        <v>0</v>
      </c>
      <c r="L1163" s="22">
        <v>0</v>
      </c>
      <c r="M1163" s="22">
        <v>0</v>
      </c>
      <c r="N1163" s="22">
        <v>0</v>
      </c>
      <c r="O1163" s="17"/>
    </row>
    <row r="1164" spans="1:15">
      <c r="A1164" s="25">
        <v>1159</v>
      </c>
      <c r="B1164" s="26">
        <f>#VALUE!</f>
        <v>0</v>
      </c>
      <c r="C1164" s="19">
        <f>#VALUE!</f>
        <v>0</v>
      </c>
      <c r="D1164" s="26">
        <f>#VALUE!</f>
        <v>0</v>
      </c>
      <c r="E1164" s="18">
        <f>#VALUE!</f>
        <v>0</v>
      </c>
      <c r="F1164" s="22">
        <v>0</v>
      </c>
      <c r="G1164" s="19">
        <f>#VALUE!</f>
        <v>0</v>
      </c>
      <c r="H1164" s="19">
        <f>#VALUE!</f>
        <v>0</v>
      </c>
      <c r="I1164" s="19">
        <f>#VALUE!</f>
        <v>0</v>
      </c>
      <c r="J1164" s="19">
        <f>#VALUE!</f>
        <v>0</v>
      </c>
      <c r="K1164" s="22">
        <v>0</v>
      </c>
      <c r="L1164" s="22">
        <v>0</v>
      </c>
      <c r="M1164" s="22">
        <v>0</v>
      </c>
      <c r="N1164" s="22">
        <v>0</v>
      </c>
      <c r="O1164" s="17"/>
    </row>
    <row r="1165" spans="1:15">
      <c r="A1165" s="25">
        <v>1160</v>
      </c>
      <c r="B1165" s="26">
        <f>#VALUE!</f>
        <v>0</v>
      </c>
      <c r="C1165" s="19">
        <f>#VALUE!</f>
        <v>0</v>
      </c>
      <c r="D1165" s="26">
        <f>#VALUE!</f>
        <v>0</v>
      </c>
      <c r="E1165" s="18">
        <f>#VALUE!</f>
        <v>0</v>
      </c>
      <c r="F1165" s="22">
        <v>0</v>
      </c>
      <c r="G1165" s="19">
        <f>#VALUE!</f>
        <v>0</v>
      </c>
      <c r="H1165" s="19">
        <f>#VALUE!</f>
        <v>0</v>
      </c>
      <c r="I1165" s="19">
        <f>#VALUE!</f>
        <v>0</v>
      </c>
      <c r="J1165" s="19">
        <f>#VALUE!</f>
        <v>0</v>
      </c>
      <c r="K1165" s="22">
        <v>0</v>
      </c>
      <c r="L1165" s="22">
        <v>0</v>
      </c>
      <c r="M1165" s="22">
        <v>0</v>
      </c>
      <c r="N1165" s="22">
        <v>0</v>
      </c>
      <c r="O1165" s="17"/>
    </row>
    <row r="1166" spans="1:15">
      <c r="A1166" s="25">
        <v>1161</v>
      </c>
      <c r="B1166" s="26">
        <f>#VALUE!</f>
        <v>0</v>
      </c>
      <c r="C1166" s="19">
        <f>#VALUE!</f>
        <v>0</v>
      </c>
      <c r="D1166" s="26">
        <f>#VALUE!</f>
        <v>0</v>
      </c>
      <c r="E1166" s="18">
        <f>#VALUE!</f>
        <v>0</v>
      </c>
      <c r="F1166" s="22">
        <v>0</v>
      </c>
      <c r="G1166" s="19">
        <f>#VALUE!</f>
        <v>0</v>
      </c>
      <c r="H1166" s="19">
        <f>#VALUE!</f>
        <v>0</v>
      </c>
      <c r="I1166" s="19">
        <f>#VALUE!</f>
        <v>0</v>
      </c>
      <c r="J1166" s="19">
        <f>#VALUE!</f>
        <v>0</v>
      </c>
      <c r="K1166" s="22">
        <v>0</v>
      </c>
      <c r="L1166" s="22">
        <v>0</v>
      </c>
      <c r="M1166" s="22">
        <v>0</v>
      </c>
      <c r="N1166" s="22">
        <v>0</v>
      </c>
      <c r="O1166" s="17"/>
    </row>
    <row r="1167" spans="1:15">
      <c r="A1167" s="25">
        <v>1162</v>
      </c>
      <c r="B1167" s="26">
        <f>#VALUE!</f>
        <v>0</v>
      </c>
      <c r="C1167" s="19">
        <f>#VALUE!</f>
        <v>0</v>
      </c>
      <c r="D1167" s="26">
        <f>#VALUE!</f>
        <v>0</v>
      </c>
      <c r="E1167" s="18">
        <f>#VALUE!</f>
        <v>0</v>
      </c>
      <c r="F1167" s="22">
        <v>0</v>
      </c>
      <c r="G1167" s="19">
        <f>#VALUE!</f>
        <v>0</v>
      </c>
      <c r="H1167" s="19">
        <f>#VALUE!</f>
        <v>0</v>
      </c>
      <c r="I1167" s="19">
        <f>#VALUE!</f>
        <v>0</v>
      </c>
      <c r="J1167" s="19">
        <f>#VALUE!</f>
        <v>0</v>
      </c>
      <c r="K1167" s="22">
        <v>0</v>
      </c>
      <c r="L1167" s="22">
        <v>0</v>
      </c>
      <c r="M1167" s="22">
        <v>0</v>
      </c>
      <c r="N1167" s="22">
        <v>0</v>
      </c>
      <c r="O1167" s="17"/>
    </row>
    <row r="1168" spans="1:15">
      <c r="A1168" s="25">
        <v>1163</v>
      </c>
      <c r="B1168" s="26">
        <f>#VALUE!</f>
        <v>0</v>
      </c>
      <c r="C1168" s="19">
        <f>#VALUE!</f>
        <v>0</v>
      </c>
      <c r="D1168" s="26">
        <f>#VALUE!</f>
        <v>0</v>
      </c>
      <c r="E1168" s="18">
        <f>#VALUE!</f>
        <v>0</v>
      </c>
      <c r="F1168" s="22">
        <v>0</v>
      </c>
      <c r="G1168" s="19">
        <f>#VALUE!</f>
        <v>0</v>
      </c>
      <c r="H1168" s="19">
        <f>#VALUE!</f>
        <v>0</v>
      </c>
      <c r="I1168" s="19">
        <f>#VALUE!</f>
        <v>0</v>
      </c>
      <c r="J1168" s="19">
        <f>#VALUE!</f>
        <v>0</v>
      </c>
      <c r="K1168" s="22">
        <v>0</v>
      </c>
      <c r="L1168" s="22">
        <v>0</v>
      </c>
      <c r="M1168" s="22">
        <v>0</v>
      </c>
      <c r="N1168" s="22">
        <v>0</v>
      </c>
      <c r="O1168" s="17"/>
    </row>
    <row r="1169" spans="1:15">
      <c r="A1169" s="25">
        <v>1164</v>
      </c>
      <c r="B1169" s="26">
        <f>#VALUE!</f>
        <v>0</v>
      </c>
      <c r="C1169" s="19">
        <f>#VALUE!</f>
        <v>0</v>
      </c>
      <c r="D1169" s="26">
        <f>#VALUE!</f>
        <v>0</v>
      </c>
      <c r="E1169" s="18">
        <f>#VALUE!</f>
        <v>0</v>
      </c>
      <c r="F1169" s="22">
        <v>0</v>
      </c>
      <c r="G1169" s="19">
        <f>#VALUE!</f>
        <v>0</v>
      </c>
      <c r="H1169" s="19">
        <f>#VALUE!</f>
        <v>0</v>
      </c>
      <c r="I1169" s="19">
        <f>#VALUE!</f>
        <v>0</v>
      </c>
      <c r="J1169" s="19">
        <f>#VALUE!</f>
        <v>0</v>
      </c>
      <c r="K1169" s="22">
        <v>0</v>
      </c>
      <c r="L1169" s="22">
        <v>0</v>
      </c>
      <c r="M1169" s="22">
        <v>0</v>
      </c>
      <c r="N1169" s="22">
        <v>0</v>
      </c>
      <c r="O1169" s="17"/>
    </row>
    <row r="1170" spans="1:15">
      <c r="A1170" s="25">
        <v>1165</v>
      </c>
      <c r="B1170" s="26">
        <f>#VALUE!</f>
        <v>0</v>
      </c>
      <c r="C1170" s="19">
        <f>#VALUE!</f>
        <v>0</v>
      </c>
      <c r="D1170" s="26">
        <f>#VALUE!</f>
        <v>0</v>
      </c>
      <c r="E1170" s="18">
        <f>#VALUE!</f>
        <v>0</v>
      </c>
      <c r="F1170" s="22">
        <v>0</v>
      </c>
      <c r="G1170" s="19">
        <f>#VALUE!</f>
        <v>0</v>
      </c>
      <c r="H1170" s="19">
        <f>#VALUE!</f>
        <v>0</v>
      </c>
      <c r="I1170" s="19">
        <f>#VALUE!</f>
        <v>0</v>
      </c>
      <c r="J1170" s="19">
        <f>#VALUE!</f>
        <v>0</v>
      </c>
      <c r="K1170" s="22">
        <v>0</v>
      </c>
      <c r="L1170" s="22">
        <v>0</v>
      </c>
      <c r="M1170" s="22">
        <v>0</v>
      </c>
      <c r="N1170" s="22">
        <v>0</v>
      </c>
      <c r="O1170" s="17"/>
    </row>
    <row r="1171" spans="1:15">
      <c r="A1171" s="25">
        <v>1166</v>
      </c>
      <c r="B1171" s="26">
        <f>#VALUE!</f>
        <v>0</v>
      </c>
      <c r="C1171" s="19">
        <f>#VALUE!</f>
        <v>0</v>
      </c>
      <c r="D1171" s="26">
        <f>#VALUE!</f>
        <v>0</v>
      </c>
      <c r="E1171" s="18">
        <f>#VALUE!</f>
        <v>0</v>
      </c>
      <c r="F1171" s="22">
        <v>0</v>
      </c>
      <c r="G1171" s="19">
        <f>#VALUE!</f>
        <v>0</v>
      </c>
      <c r="H1171" s="19">
        <f>#VALUE!</f>
        <v>0</v>
      </c>
      <c r="I1171" s="19">
        <f>#VALUE!</f>
        <v>0</v>
      </c>
      <c r="J1171" s="19">
        <f>#VALUE!</f>
        <v>0</v>
      </c>
      <c r="K1171" s="22">
        <v>0</v>
      </c>
      <c r="L1171" s="22">
        <v>0</v>
      </c>
      <c r="M1171" s="22">
        <v>0</v>
      </c>
      <c r="N1171" s="22">
        <v>0</v>
      </c>
      <c r="O1171" s="17"/>
    </row>
    <row r="1172" spans="1:15">
      <c r="A1172" s="25">
        <v>1167</v>
      </c>
      <c r="B1172" s="26">
        <f>#VALUE!</f>
        <v>0</v>
      </c>
      <c r="C1172" s="19">
        <f>#VALUE!</f>
        <v>0</v>
      </c>
      <c r="D1172" s="26">
        <f>#VALUE!</f>
        <v>0</v>
      </c>
      <c r="E1172" s="18">
        <f>#VALUE!</f>
        <v>0</v>
      </c>
      <c r="F1172" s="22">
        <v>0</v>
      </c>
      <c r="G1172" s="19">
        <f>#VALUE!</f>
        <v>0</v>
      </c>
      <c r="H1172" s="19">
        <f>#VALUE!</f>
        <v>0</v>
      </c>
      <c r="I1172" s="19">
        <f>#VALUE!</f>
        <v>0</v>
      </c>
      <c r="J1172" s="19">
        <f>#VALUE!</f>
        <v>0</v>
      </c>
      <c r="K1172" s="22">
        <v>0</v>
      </c>
      <c r="L1172" s="22">
        <v>0</v>
      </c>
      <c r="M1172" s="22">
        <v>0</v>
      </c>
      <c r="N1172" s="22">
        <v>0</v>
      </c>
      <c r="O1172" s="17"/>
    </row>
    <row r="1173" spans="1:15">
      <c r="A1173" s="25">
        <v>1168</v>
      </c>
      <c r="B1173" s="26">
        <f>#VALUE!</f>
        <v>0</v>
      </c>
      <c r="C1173" s="19">
        <f>#VALUE!</f>
        <v>0</v>
      </c>
      <c r="D1173" s="26">
        <f>#VALUE!</f>
        <v>0</v>
      </c>
      <c r="E1173" s="18">
        <f>#VALUE!</f>
        <v>0</v>
      </c>
      <c r="F1173" s="22">
        <v>0</v>
      </c>
      <c r="G1173" s="19">
        <f>#VALUE!</f>
        <v>0</v>
      </c>
      <c r="H1173" s="19">
        <f>#VALUE!</f>
        <v>0</v>
      </c>
      <c r="I1173" s="19">
        <f>#VALUE!</f>
        <v>0</v>
      </c>
      <c r="J1173" s="19">
        <f>#VALUE!</f>
        <v>0</v>
      </c>
      <c r="K1173" s="22">
        <v>0</v>
      </c>
      <c r="L1173" s="22">
        <v>0</v>
      </c>
      <c r="M1173" s="22">
        <v>0</v>
      </c>
      <c r="N1173" s="22">
        <v>0</v>
      </c>
      <c r="O1173" s="17"/>
    </row>
    <row r="1174" spans="1:15">
      <c r="A1174" s="25">
        <v>1169</v>
      </c>
      <c r="B1174" s="26">
        <f>#VALUE!</f>
        <v>0</v>
      </c>
      <c r="C1174" s="19">
        <f>#VALUE!</f>
        <v>0</v>
      </c>
      <c r="D1174" s="26">
        <f>#VALUE!</f>
        <v>0</v>
      </c>
      <c r="E1174" s="18">
        <f>#VALUE!</f>
        <v>0</v>
      </c>
      <c r="F1174" s="22">
        <v>0</v>
      </c>
      <c r="G1174" s="19">
        <f>#VALUE!</f>
        <v>0</v>
      </c>
      <c r="H1174" s="19">
        <f>#VALUE!</f>
        <v>0</v>
      </c>
      <c r="I1174" s="19">
        <f>#VALUE!</f>
        <v>0</v>
      </c>
      <c r="J1174" s="19">
        <f>#VALUE!</f>
        <v>0</v>
      </c>
      <c r="K1174" s="22">
        <v>0</v>
      </c>
      <c r="L1174" s="22">
        <v>0</v>
      </c>
      <c r="M1174" s="22">
        <v>0</v>
      </c>
      <c r="N1174" s="22">
        <v>0</v>
      </c>
      <c r="O1174" s="17"/>
    </row>
    <row r="1175" spans="1:15">
      <c r="A1175" s="25">
        <v>1170</v>
      </c>
      <c r="B1175" s="26">
        <f>#VALUE!</f>
        <v>0</v>
      </c>
      <c r="C1175" s="19">
        <f>#VALUE!</f>
        <v>0</v>
      </c>
      <c r="D1175" s="26">
        <f>#VALUE!</f>
        <v>0</v>
      </c>
      <c r="E1175" s="18">
        <f>#VALUE!</f>
        <v>0</v>
      </c>
      <c r="F1175" s="22">
        <v>0</v>
      </c>
      <c r="G1175" s="19">
        <f>#VALUE!</f>
        <v>0</v>
      </c>
      <c r="H1175" s="19">
        <f>#VALUE!</f>
        <v>0</v>
      </c>
      <c r="I1175" s="19">
        <f>#VALUE!</f>
        <v>0</v>
      </c>
      <c r="J1175" s="19">
        <f>#VALUE!</f>
        <v>0</v>
      </c>
      <c r="K1175" s="22">
        <v>0</v>
      </c>
      <c r="L1175" s="22">
        <v>0</v>
      </c>
      <c r="M1175" s="22">
        <v>0</v>
      </c>
      <c r="N1175" s="22">
        <v>0</v>
      </c>
      <c r="O1175" s="17"/>
    </row>
    <row r="1176" spans="1:15">
      <c r="A1176" s="25">
        <v>1171</v>
      </c>
      <c r="B1176" s="26">
        <f>#VALUE!</f>
        <v>0</v>
      </c>
      <c r="C1176" s="19">
        <f>#VALUE!</f>
        <v>0</v>
      </c>
      <c r="D1176" s="26">
        <f>#VALUE!</f>
        <v>0</v>
      </c>
      <c r="E1176" s="18">
        <f>#VALUE!</f>
        <v>0</v>
      </c>
      <c r="F1176" s="22">
        <v>0</v>
      </c>
      <c r="G1176" s="19">
        <f>#VALUE!</f>
        <v>0</v>
      </c>
      <c r="H1176" s="19">
        <f>#VALUE!</f>
        <v>0</v>
      </c>
      <c r="I1176" s="19">
        <f>#VALUE!</f>
        <v>0</v>
      </c>
      <c r="J1176" s="19">
        <f>#VALUE!</f>
        <v>0</v>
      </c>
      <c r="K1176" s="22">
        <v>0</v>
      </c>
      <c r="L1176" s="22">
        <v>0</v>
      </c>
      <c r="M1176" s="22">
        <v>0</v>
      </c>
      <c r="N1176" s="22">
        <v>0</v>
      </c>
      <c r="O1176" s="17"/>
    </row>
    <row r="1177" spans="1:15">
      <c r="A1177" s="25">
        <v>1172</v>
      </c>
      <c r="B1177" s="26">
        <f>#VALUE!</f>
        <v>0</v>
      </c>
      <c r="C1177" s="19">
        <f>#VALUE!</f>
        <v>0</v>
      </c>
      <c r="D1177" s="26">
        <f>#VALUE!</f>
        <v>0</v>
      </c>
      <c r="E1177" s="18">
        <f>#VALUE!</f>
        <v>0</v>
      </c>
      <c r="F1177" s="22">
        <v>0</v>
      </c>
      <c r="G1177" s="19">
        <f>#VALUE!</f>
        <v>0</v>
      </c>
      <c r="H1177" s="19">
        <f>#VALUE!</f>
        <v>0</v>
      </c>
      <c r="I1177" s="19">
        <f>#VALUE!</f>
        <v>0</v>
      </c>
      <c r="J1177" s="19">
        <f>#VALUE!</f>
        <v>0</v>
      </c>
      <c r="K1177" s="22">
        <v>0</v>
      </c>
      <c r="L1177" s="22">
        <v>0</v>
      </c>
      <c r="M1177" s="22">
        <v>0</v>
      </c>
      <c r="N1177" s="22">
        <v>0</v>
      </c>
      <c r="O1177" s="17"/>
    </row>
    <row r="1178" spans="1:15">
      <c r="A1178" s="25">
        <v>1173</v>
      </c>
      <c r="B1178" s="26">
        <f>#VALUE!</f>
        <v>0</v>
      </c>
      <c r="C1178" s="19">
        <f>#VALUE!</f>
        <v>0</v>
      </c>
      <c r="D1178" s="26">
        <f>#VALUE!</f>
        <v>0</v>
      </c>
      <c r="E1178" s="18">
        <f>#VALUE!</f>
        <v>0</v>
      </c>
      <c r="F1178" s="22">
        <v>0</v>
      </c>
      <c r="G1178" s="19">
        <f>#VALUE!</f>
        <v>0</v>
      </c>
      <c r="H1178" s="19">
        <f>#VALUE!</f>
        <v>0</v>
      </c>
      <c r="I1178" s="19">
        <f>#VALUE!</f>
        <v>0</v>
      </c>
      <c r="J1178" s="19">
        <f>#VALUE!</f>
        <v>0</v>
      </c>
      <c r="K1178" s="22">
        <v>0</v>
      </c>
      <c r="L1178" s="22">
        <v>0</v>
      </c>
      <c r="M1178" s="22">
        <v>0</v>
      </c>
      <c r="N1178" s="22">
        <v>0</v>
      </c>
      <c r="O1178" s="17"/>
    </row>
    <row r="1179" spans="1:15">
      <c r="A1179" s="25">
        <v>1174</v>
      </c>
      <c r="B1179" s="26">
        <f>#VALUE!</f>
        <v>0</v>
      </c>
      <c r="C1179" s="19">
        <f>#VALUE!</f>
        <v>0</v>
      </c>
      <c r="D1179" s="26">
        <f>#VALUE!</f>
        <v>0</v>
      </c>
      <c r="E1179" s="18">
        <f>#VALUE!</f>
        <v>0</v>
      </c>
      <c r="F1179" s="22">
        <v>0</v>
      </c>
      <c r="G1179" s="19">
        <f>#VALUE!</f>
        <v>0</v>
      </c>
      <c r="H1179" s="19">
        <f>#VALUE!</f>
        <v>0</v>
      </c>
      <c r="I1179" s="19">
        <f>#VALUE!</f>
        <v>0</v>
      </c>
      <c r="J1179" s="19">
        <f>#VALUE!</f>
        <v>0</v>
      </c>
      <c r="K1179" s="22">
        <v>0</v>
      </c>
      <c r="L1179" s="22">
        <v>0</v>
      </c>
      <c r="M1179" s="22">
        <v>0</v>
      </c>
      <c r="N1179" s="22">
        <v>0</v>
      </c>
      <c r="O1179" s="17"/>
    </row>
    <row r="1180" spans="1:15">
      <c r="A1180" s="25">
        <v>1175</v>
      </c>
      <c r="B1180" s="26">
        <f>#VALUE!</f>
        <v>0</v>
      </c>
      <c r="C1180" s="19">
        <f>#VALUE!</f>
        <v>0</v>
      </c>
      <c r="D1180" s="26">
        <f>#VALUE!</f>
        <v>0</v>
      </c>
      <c r="E1180" s="18">
        <f>#VALUE!</f>
        <v>0</v>
      </c>
      <c r="F1180" s="22">
        <v>0</v>
      </c>
      <c r="G1180" s="19">
        <f>#VALUE!</f>
        <v>0</v>
      </c>
      <c r="H1180" s="19">
        <f>#VALUE!</f>
        <v>0</v>
      </c>
      <c r="I1180" s="19">
        <f>#VALUE!</f>
        <v>0</v>
      </c>
      <c r="J1180" s="19">
        <f>#VALUE!</f>
        <v>0</v>
      </c>
      <c r="K1180" s="22">
        <v>0</v>
      </c>
      <c r="L1180" s="22">
        <v>0</v>
      </c>
      <c r="M1180" s="22">
        <v>0</v>
      </c>
      <c r="N1180" s="22">
        <v>0</v>
      </c>
      <c r="O1180" s="17"/>
    </row>
    <row r="1181" spans="1:15">
      <c r="A1181" s="25">
        <v>1176</v>
      </c>
      <c r="B1181" s="26">
        <f>#VALUE!</f>
        <v>0</v>
      </c>
      <c r="C1181" s="19">
        <f>#VALUE!</f>
        <v>0</v>
      </c>
      <c r="D1181" s="26">
        <f>#VALUE!</f>
        <v>0</v>
      </c>
      <c r="E1181" s="18">
        <f>#VALUE!</f>
        <v>0</v>
      </c>
      <c r="F1181" s="22">
        <v>0</v>
      </c>
      <c r="G1181" s="19">
        <f>#VALUE!</f>
        <v>0</v>
      </c>
      <c r="H1181" s="19">
        <f>#VALUE!</f>
        <v>0</v>
      </c>
      <c r="I1181" s="19">
        <f>#VALUE!</f>
        <v>0</v>
      </c>
      <c r="J1181" s="19">
        <f>#VALUE!</f>
        <v>0</v>
      </c>
      <c r="K1181" s="22">
        <v>0</v>
      </c>
      <c r="L1181" s="22">
        <v>0</v>
      </c>
      <c r="M1181" s="22">
        <v>0</v>
      </c>
      <c r="N1181" s="22">
        <v>0</v>
      </c>
      <c r="O1181" s="17"/>
    </row>
    <row r="1182" spans="1:15">
      <c r="A1182" s="25">
        <v>1177</v>
      </c>
      <c r="B1182" s="26">
        <f>#VALUE!</f>
        <v>0</v>
      </c>
      <c r="C1182" s="19">
        <f>#VALUE!</f>
        <v>0</v>
      </c>
      <c r="D1182" s="26">
        <f>#VALUE!</f>
        <v>0</v>
      </c>
      <c r="E1182" s="18">
        <f>#VALUE!</f>
        <v>0</v>
      </c>
      <c r="F1182" s="22">
        <v>0</v>
      </c>
      <c r="G1182" s="19">
        <f>#VALUE!</f>
        <v>0</v>
      </c>
      <c r="H1182" s="19">
        <f>#VALUE!</f>
        <v>0</v>
      </c>
      <c r="I1182" s="19">
        <f>#VALUE!</f>
        <v>0</v>
      </c>
      <c r="J1182" s="19">
        <f>#VALUE!</f>
        <v>0</v>
      </c>
      <c r="K1182" s="22">
        <v>0</v>
      </c>
      <c r="L1182" s="22">
        <v>0</v>
      </c>
      <c r="M1182" s="22">
        <v>0</v>
      </c>
      <c r="N1182" s="22">
        <v>0</v>
      </c>
      <c r="O1182" s="17"/>
    </row>
    <row r="1183" spans="1:15">
      <c r="A1183" s="25">
        <v>1178</v>
      </c>
      <c r="B1183" s="26">
        <f>#VALUE!</f>
        <v>0</v>
      </c>
      <c r="C1183" s="19">
        <f>#VALUE!</f>
        <v>0</v>
      </c>
      <c r="D1183" s="26">
        <f>#VALUE!</f>
        <v>0</v>
      </c>
      <c r="E1183" s="18">
        <f>#VALUE!</f>
        <v>0</v>
      </c>
      <c r="F1183" s="22">
        <v>0</v>
      </c>
      <c r="G1183" s="19">
        <f>#VALUE!</f>
        <v>0</v>
      </c>
      <c r="H1183" s="19">
        <f>#VALUE!</f>
        <v>0</v>
      </c>
      <c r="I1183" s="19">
        <f>#VALUE!</f>
        <v>0</v>
      </c>
      <c r="J1183" s="19">
        <f>#VALUE!</f>
        <v>0</v>
      </c>
      <c r="K1183" s="22">
        <v>0</v>
      </c>
      <c r="L1183" s="22">
        <v>0</v>
      </c>
      <c r="M1183" s="22">
        <v>0</v>
      </c>
      <c r="N1183" s="22">
        <v>0</v>
      </c>
      <c r="O1183" s="17"/>
    </row>
    <row r="1184" spans="1:15">
      <c r="A1184" s="25">
        <v>1179</v>
      </c>
      <c r="B1184" s="26">
        <f>#VALUE!</f>
        <v>0</v>
      </c>
      <c r="C1184" s="19">
        <f>#VALUE!</f>
        <v>0</v>
      </c>
      <c r="D1184" s="26">
        <f>#VALUE!</f>
        <v>0</v>
      </c>
      <c r="E1184" s="18">
        <f>#VALUE!</f>
        <v>0</v>
      </c>
      <c r="F1184" s="22">
        <v>0</v>
      </c>
      <c r="G1184" s="19">
        <f>#VALUE!</f>
        <v>0</v>
      </c>
      <c r="H1184" s="19">
        <f>#VALUE!</f>
        <v>0</v>
      </c>
      <c r="I1184" s="19">
        <f>#VALUE!</f>
        <v>0</v>
      </c>
      <c r="J1184" s="19">
        <f>#VALUE!</f>
        <v>0</v>
      </c>
      <c r="K1184" s="22">
        <v>0</v>
      </c>
      <c r="L1184" s="22">
        <v>0</v>
      </c>
      <c r="M1184" s="22">
        <v>0</v>
      </c>
      <c r="N1184" s="22">
        <v>0</v>
      </c>
      <c r="O1184" s="17"/>
    </row>
    <row r="1185" spans="1:15">
      <c r="A1185" s="25">
        <v>1180</v>
      </c>
      <c r="B1185" s="26">
        <f>#VALUE!</f>
        <v>0</v>
      </c>
      <c r="C1185" s="19">
        <f>#VALUE!</f>
        <v>0</v>
      </c>
      <c r="D1185" s="26">
        <f>#VALUE!</f>
        <v>0</v>
      </c>
      <c r="E1185" s="18">
        <f>#VALUE!</f>
        <v>0</v>
      </c>
      <c r="F1185" s="22">
        <v>0</v>
      </c>
      <c r="G1185" s="19">
        <f>#VALUE!</f>
        <v>0</v>
      </c>
      <c r="H1185" s="19">
        <f>#VALUE!</f>
        <v>0</v>
      </c>
      <c r="I1185" s="19">
        <f>#VALUE!</f>
        <v>0</v>
      </c>
      <c r="J1185" s="19">
        <f>#VALUE!</f>
        <v>0</v>
      </c>
      <c r="K1185" s="22">
        <v>0</v>
      </c>
      <c r="L1185" s="22">
        <v>0</v>
      </c>
      <c r="M1185" s="22">
        <v>0</v>
      </c>
      <c r="N1185" s="22">
        <v>0</v>
      </c>
      <c r="O1185" s="17"/>
    </row>
    <row r="1186" spans="1:15">
      <c r="A1186" s="25">
        <v>1181</v>
      </c>
      <c r="B1186" s="26">
        <f>#VALUE!</f>
        <v>0</v>
      </c>
      <c r="C1186" s="19">
        <f>#VALUE!</f>
        <v>0</v>
      </c>
      <c r="D1186" s="26">
        <f>#VALUE!</f>
        <v>0</v>
      </c>
      <c r="E1186" s="18">
        <f>#VALUE!</f>
        <v>0</v>
      </c>
      <c r="F1186" s="22">
        <v>0</v>
      </c>
      <c r="G1186" s="19">
        <f>#VALUE!</f>
        <v>0</v>
      </c>
      <c r="H1186" s="19">
        <f>#VALUE!</f>
        <v>0</v>
      </c>
      <c r="I1186" s="19">
        <f>#VALUE!</f>
        <v>0</v>
      </c>
      <c r="J1186" s="19">
        <f>#VALUE!</f>
        <v>0</v>
      </c>
      <c r="K1186" s="22">
        <v>0</v>
      </c>
      <c r="L1186" s="22">
        <v>0</v>
      </c>
      <c r="M1186" s="22">
        <v>0</v>
      </c>
      <c r="N1186" s="22">
        <v>0</v>
      </c>
      <c r="O1186" s="17"/>
    </row>
    <row r="1187" spans="1:15">
      <c r="A1187" s="25">
        <v>1182</v>
      </c>
      <c r="B1187" s="26">
        <f>#VALUE!</f>
        <v>0</v>
      </c>
      <c r="C1187" s="19">
        <f>#VALUE!</f>
        <v>0</v>
      </c>
      <c r="D1187" s="26">
        <f>#VALUE!</f>
        <v>0</v>
      </c>
      <c r="E1187" s="18">
        <f>#VALUE!</f>
        <v>0</v>
      </c>
      <c r="F1187" s="22">
        <v>0</v>
      </c>
      <c r="G1187" s="19">
        <f>#VALUE!</f>
        <v>0</v>
      </c>
      <c r="H1187" s="19">
        <f>#VALUE!</f>
        <v>0</v>
      </c>
      <c r="I1187" s="19">
        <f>#VALUE!</f>
        <v>0</v>
      </c>
      <c r="J1187" s="19">
        <f>#VALUE!</f>
        <v>0</v>
      </c>
      <c r="K1187" s="22">
        <v>0</v>
      </c>
      <c r="L1187" s="22">
        <v>0</v>
      </c>
      <c r="M1187" s="22">
        <v>0</v>
      </c>
      <c r="N1187" s="22">
        <v>0</v>
      </c>
      <c r="O1187" s="17"/>
    </row>
    <row r="1188" spans="1:15">
      <c r="A1188" s="25">
        <v>1183</v>
      </c>
      <c r="B1188" s="26">
        <f>#VALUE!</f>
        <v>0</v>
      </c>
      <c r="C1188" s="19">
        <f>#VALUE!</f>
        <v>0</v>
      </c>
      <c r="D1188" s="26">
        <f>#VALUE!</f>
        <v>0</v>
      </c>
      <c r="E1188" s="18">
        <f>#VALUE!</f>
        <v>0</v>
      </c>
      <c r="F1188" s="22">
        <v>0</v>
      </c>
      <c r="G1188" s="19">
        <f>#VALUE!</f>
        <v>0</v>
      </c>
      <c r="H1188" s="19">
        <f>#VALUE!</f>
        <v>0</v>
      </c>
      <c r="I1188" s="19">
        <f>#VALUE!</f>
        <v>0</v>
      </c>
      <c r="J1188" s="19">
        <f>#VALUE!</f>
        <v>0</v>
      </c>
      <c r="K1188" s="22">
        <v>0</v>
      </c>
      <c r="L1188" s="22">
        <v>0</v>
      </c>
      <c r="M1188" s="22">
        <v>0</v>
      </c>
      <c r="N1188" s="22">
        <v>0</v>
      </c>
      <c r="O1188" s="17"/>
    </row>
    <row r="1189" spans="1:15">
      <c r="A1189" s="25">
        <v>1184</v>
      </c>
      <c r="B1189" s="26">
        <f>#VALUE!</f>
        <v>0</v>
      </c>
      <c r="C1189" s="19">
        <f>#VALUE!</f>
        <v>0</v>
      </c>
      <c r="D1189" s="26">
        <f>#VALUE!</f>
        <v>0</v>
      </c>
      <c r="E1189" s="18">
        <f>#VALUE!</f>
        <v>0</v>
      </c>
      <c r="F1189" s="22">
        <v>0</v>
      </c>
      <c r="G1189" s="19">
        <f>#VALUE!</f>
        <v>0</v>
      </c>
      <c r="H1189" s="19">
        <f>#VALUE!</f>
        <v>0</v>
      </c>
      <c r="I1189" s="19">
        <f>#VALUE!</f>
        <v>0</v>
      </c>
      <c r="J1189" s="19">
        <f>#VALUE!</f>
        <v>0</v>
      </c>
      <c r="K1189" s="22">
        <v>0</v>
      </c>
      <c r="L1189" s="22">
        <v>0</v>
      </c>
      <c r="M1189" s="22">
        <v>0</v>
      </c>
      <c r="N1189" s="22">
        <v>0</v>
      </c>
      <c r="O1189" s="17"/>
    </row>
    <row r="1190" spans="1:15">
      <c r="A1190" s="25">
        <v>1185</v>
      </c>
      <c r="B1190" s="26">
        <f>#VALUE!</f>
        <v>0</v>
      </c>
      <c r="C1190" s="19">
        <f>#VALUE!</f>
        <v>0</v>
      </c>
      <c r="D1190" s="26">
        <f>#VALUE!</f>
        <v>0</v>
      </c>
      <c r="E1190" s="18">
        <f>#VALUE!</f>
        <v>0</v>
      </c>
      <c r="F1190" s="22">
        <v>0</v>
      </c>
      <c r="G1190" s="19">
        <f>#VALUE!</f>
        <v>0</v>
      </c>
      <c r="H1190" s="19">
        <f>#VALUE!</f>
        <v>0</v>
      </c>
      <c r="I1190" s="19">
        <f>#VALUE!</f>
        <v>0</v>
      </c>
      <c r="J1190" s="19">
        <f>#VALUE!</f>
        <v>0</v>
      </c>
      <c r="K1190" s="22">
        <v>0</v>
      </c>
      <c r="L1190" s="22">
        <v>0</v>
      </c>
      <c r="M1190" s="22">
        <v>0</v>
      </c>
      <c r="N1190" s="22">
        <v>0</v>
      </c>
      <c r="O1190" s="17"/>
    </row>
    <row r="1191" spans="1:15">
      <c r="A1191" s="25">
        <v>1186</v>
      </c>
      <c r="B1191" s="26">
        <f>#VALUE!</f>
        <v>0</v>
      </c>
      <c r="C1191" s="19">
        <f>#VALUE!</f>
        <v>0</v>
      </c>
      <c r="D1191" s="26">
        <f>#VALUE!</f>
        <v>0</v>
      </c>
      <c r="E1191" s="18">
        <f>#VALUE!</f>
        <v>0</v>
      </c>
      <c r="F1191" s="22">
        <v>0</v>
      </c>
      <c r="G1191" s="19">
        <f>#VALUE!</f>
        <v>0</v>
      </c>
      <c r="H1191" s="19">
        <f>#VALUE!</f>
        <v>0</v>
      </c>
      <c r="I1191" s="19">
        <f>#VALUE!</f>
        <v>0</v>
      </c>
      <c r="J1191" s="19">
        <f>#VALUE!</f>
        <v>0</v>
      </c>
      <c r="K1191" s="22">
        <v>0</v>
      </c>
      <c r="L1191" s="22">
        <v>0</v>
      </c>
      <c r="M1191" s="22">
        <v>0</v>
      </c>
      <c r="N1191" s="22">
        <v>0</v>
      </c>
      <c r="O1191" s="17"/>
    </row>
    <row r="1192" spans="1:15">
      <c r="A1192" s="25">
        <v>1187</v>
      </c>
      <c r="B1192" s="26">
        <f>#VALUE!</f>
        <v>0</v>
      </c>
      <c r="C1192" s="19">
        <f>#VALUE!</f>
        <v>0</v>
      </c>
      <c r="D1192" s="26">
        <f>#VALUE!</f>
        <v>0</v>
      </c>
      <c r="E1192" s="18">
        <f>#VALUE!</f>
        <v>0</v>
      </c>
      <c r="F1192" s="22">
        <v>0</v>
      </c>
      <c r="G1192" s="19">
        <f>#VALUE!</f>
        <v>0</v>
      </c>
      <c r="H1192" s="19">
        <f>#VALUE!</f>
        <v>0</v>
      </c>
      <c r="I1192" s="19">
        <f>#VALUE!</f>
        <v>0</v>
      </c>
      <c r="J1192" s="19">
        <f>#VALUE!</f>
        <v>0</v>
      </c>
      <c r="K1192" s="22">
        <v>0</v>
      </c>
      <c r="L1192" s="22">
        <v>0</v>
      </c>
      <c r="M1192" s="22">
        <v>0</v>
      </c>
      <c r="N1192" s="22">
        <v>0</v>
      </c>
      <c r="O1192" s="17"/>
    </row>
    <row r="1193" spans="1:15">
      <c r="A1193" s="25">
        <v>1188</v>
      </c>
      <c r="B1193" s="26">
        <f>#VALUE!</f>
        <v>0</v>
      </c>
      <c r="C1193" s="19">
        <f>#VALUE!</f>
        <v>0</v>
      </c>
      <c r="D1193" s="26">
        <f>#VALUE!</f>
        <v>0</v>
      </c>
      <c r="E1193" s="18">
        <f>#VALUE!</f>
        <v>0</v>
      </c>
      <c r="F1193" s="22">
        <v>0</v>
      </c>
      <c r="G1193" s="19">
        <f>#VALUE!</f>
        <v>0</v>
      </c>
      <c r="H1193" s="19">
        <f>#VALUE!</f>
        <v>0</v>
      </c>
      <c r="I1193" s="19">
        <f>#VALUE!</f>
        <v>0</v>
      </c>
      <c r="J1193" s="19">
        <f>#VALUE!</f>
        <v>0</v>
      </c>
      <c r="K1193" s="22">
        <v>0</v>
      </c>
      <c r="L1193" s="22">
        <v>0</v>
      </c>
      <c r="M1193" s="22">
        <v>0</v>
      </c>
      <c r="N1193" s="22">
        <v>0</v>
      </c>
      <c r="O1193" s="17"/>
    </row>
    <row r="1194" spans="1:15">
      <c r="A1194" s="25">
        <v>1189</v>
      </c>
      <c r="B1194" s="26">
        <f>#VALUE!</f>
        <v>0</v>
      </c>
      <c r="C1194" s="19">
        <f>#VALUE!</f>
        <v>0</v>
      </c>
      <c r="D1194" s="26">
        <f>#VALUE!</f>
        <v>0</v>
      </c>
      <c r="E1194" s="18">
        <f>#VALUE!</f>
        <v>0</v>
      </c>
      <c r="F1194" s="22">
        <v>0</v>
      </c>
      <c r="G1194" s="19">
        <f>#VALUE!</f>
        <v>0</v>
      </c>
      <c r="H1194" s="19">
        <f>#VALUE!</f>
        <v>0</v>
      </c>
      <c r="I1194" s="19">
        <f>#VALUE!</f>
        <v>0</v>
      </c>
      <c r="J1194" s="19">
        <f>#VALUE!</f>
        <v>0</v>
      </c>
      <c r="K1194" s="22">
        <v>0</v>
      </c>
      <c r="L1194" s="22">
        <v>0</v>
      </c>
      <c r="M1194" s="22">
        <v>0</v>
      </c>
      <c r="N1194" s="22">
        <v>0</v>
      </c>
      <c r="O1194" s="17"/>
    </row>
    <row r="1195" spans="1:15">
      <c r="A1195" s="25">
        <v>1190</v>
      </c>
      <c r="B1195" s="26">
        <f>#VALUE!</f>
        <v>0</v>
      </c>
      <c r="C1195" s="19">
        <f>#VALUE!</f>
        <v>0</v>
      </c>
      <c r="D1195" s="26">
        <f>#VALUE!</f>
        <v>0</v>
      </c>
      <c r="E1195" s="18">
        <f>#VALUE!</f>
        <v>0</v>
      </c>
      <c r="F1195" s="22">
        <v>0</v>
      </c>
      <c r="G1195" s="19">
        <f>#VALUE!</f>
        <v>0</v>
      </c>
      <c r="H1195" s="19">
        <f>#VALUE!</f>
        <v>0</v>
      </c>
      <c r="I1195" s="19">
        <f>#VALUE!</f>
        <v>0</v>
      </c>
      <c r="J1195" s="19">
        <f>#VALUE!</f>
        <v>0</v>
      </c>
      <c r="K1195" s="22">
        <v>0</v>
      </c>
      <c r="L1195" s="22">
        <v>0</v>
      </c>
      <c r="M1195" s="22">
        <v>0</v>
      </c>
      <c r="N1195" s="22">
        <v>0</v>
      </c>
      <c r="O1195" s="17"/>
    </row>
    <row r="1196" spans="1:15">
      <c r="A1196" s="25">
        <v>1191</v>
      </c>
      <c r="B1196" s="26">
        <f>#VALUE!</f>
        <v>0</v>
      </c>
      <c r="C1196" s="19">
        <f>#VALUE!</f>
        <v>0</v>
      </c>
      <c r="D1196" s="26">
        <f>#VALUE!</f>
        <v>0</v>
      </c>
      <c r="E1196" s="18">
        <f>#VALUE!</f>
        <v>0</v>
      </c>
      <c r="F1196" s="22">
        <v>0</v>
      </c>
      <c r="G1196" s="19">
        <f>#VALUE!</f>
        <v>0</v>
      </c>
      <c r="H1196" s="19">
        <f>#VALUE!</f>
        <v>0</v>
      </c>
      <c r="I1196" s="19">
        <f>#VALUE!</f>
        <v>0</v>
      </c>
      <c r="J1196" s="19">
        <f>#VALUE!</f>
        <v>0</v>
      </c>
      <c r="K1196" s="22">
        <v>0</v>
      </c>
      <c r="L1196" s="22">
        <v>0</v>
      </c>
      <c r="M1196" s="22">
        <v>0</v>
      </c>
      <c r="N1196" s="22">
        <v>0</v>
      </c>
      <c r="O1196" s="17"/>
    </row>
    <row r="1197" spans="1:15">
      <c r="A1197" s="25">
        <v>1192</v>
      </c>
      <c r="B1197" s="26">
        <f>#VALUE!</f>
        <v>0</v>
      </c>
      <c r="C1197" s="19">
        <f>#VALUE!</f>
        <v>0</v>
      </c>
      <c r="D1197" s="26">
        <f>#VALUE!</f>
        <v>0</v>
      </c>
      <c r="E1197" s="18">
        <f>#VALUE!</f>
        <v>0</v>
      </c>
      <c r="F1197" s="22">
        <v>0</v>
      </c>
      <c r="G1197" s="19">
        <f>#VALUE!</f>
        <v>0</v>
      </c>
      <c r="H1197" s="19">
        <f>#VALUE!</f>
        <v>0</v>
      </c>
      <c r="I1197" s="19">
        <f>#VALUE!</f>
        <v>0</v>
      </c>
      <c r="J1197" s="19">
        <f>#VALUE!</f>
        <v>0</v>
      </c>
      <c r="K1197" s="22">
        <v>0</v>
      </c>
      <c r="L1197" s="22">
        <v>0</v>
      </c>
      <c r="M1197" s="22">
        <v>0</v>
      </c>
      <c r="N1197" s="22">
        <v>0</v>
      </c>
      <c r="O1197" s="17"/>
    </row>
    <row r="1198" spans="1:15">
      <c r="A1198" s="25">
        <v>1193</v>
      </c>
      <c r="B1198" s="26">
        <f>#VALUE!</f>
        <v>0</v>
      </c>
      <c r="C1198" s="19">
        <f>#VALUE!</f>
        <v>0</v>
      </c>
      <c r="D1198" s="26">
        <f>#VALUE!</f>
        <v>0</v>
      </c>
      <c r="E1198" s="18">
        <f>#VALUE!</f>
        <v>0</v>
      </c>
      <c r="F1198" s="22">
        <v>0</v>
      </c>
      <c r="G1198" s="19">
        <f>#VALUE!</f>
        <v>0</v>
      </c>
      <c r="H1198" s="19">
        <f>#VALUE!</f>
        <v>0</v>
      </c>
      <c r="I1198" s="19">
        <f>#VALUE!</f>
        <v>0</v>
      </c>
      <c r="J1198" s="19">
        <f>#VALUE!</f>
        <v>0</v>
      </c>
      <c r="K1198" s="22">
        <v>0</v>
      </c>
      <c r="L1198" s="22">
        <v>0</v>
      </c>
      <c r="M1198" s="22">
        <v>0</v>
      </c>
      <c r="N1198" s="22">
        <v>0</v>
      </c>
      <c r="O1198" s="17"/>
    </row>
    <row r="1199" spans="1:15">
      <c r="A1199" s="25">
        <v>1194</v>
      </c>
      <c r="B1199" s="26">
        <f>#VALUE!</f>
        <v>0</v>
      </c>
      <c r="C1199" s="19">
        <f>#VALUE!</f>
        <v>0</v>
      </c>
      <c r="D1199" s="26">
        <f>#VALUE!</f>
        <v>0</v>
      </c>
      <c r="E1199" s="18">
        <f>#VALUE!</f>
        <v>0</v>
      </c>
      <c r="F1199" s="22">
        <v>0</v>
      </c>
      <c r="G1199" s="19">
        <f>#VALUE!</f>
        <v>0</v>
      </c>
      <c r="H1199" s="19">
        <f>#VALUE!</f>
        <v>0</v>
      </c>
      <c r="I1199" s="19">
        <f>#VALUE!</f>
        <v>0</v>
      </c>
      <c r="J1199" s="19">
        <f>#VALUE!</f>
        <v>0</v>
      </c>
      <c r="K1199" s="22">
        <v>0</v>
      </c>
      <c r="L1199" s="22">
        <v>0</v>
      </c>
      <c r="M1199" s="22">
        <v>0</v>
      </c>
      <c r="N1199" s="22">
        <v>0</v>
      </c>
      <c r="O1199" s="17"/>
    </row>
    <row r="1200" spans="1:15">
      <c r="A1200" s="25">
        <v>1195</v>
      </c>
      <c r="B1200" s="26">
        <f>#VALUE!</f>
        <v>0</v>
      </c>
      <c r="C1200" s="19">
        <f>#VALUE!</f>
        <v>0</v>
      </c>
      <c r="D1200" s="26">
        <f>#VALUE!</f>
        <v>0</v>
      </c>
      <c r="E1200" s="18">
        <f>#VALUE!</f>
        <v>0</v>
      </c>
      <c r="F1200" s="22">
        <v>0</v>
      </c>
      <c r="G1200" s="19">
        <f>#VALUE!</f>
        <v>0</v>
      </c>
      <c r="H1200" s="19">
        <f>#VALUE!</f>
        <v>0</v>
      </c>
      <c r="I1200" s="19">
        <f>#VALUE!</f>
        <v>0</v>
      </c>
      <c r="J1200" s="19">
        <f>#VALUE!</f>
        <v>0</v>
      </c>
      <c r="K1200" s="22">
        <v>0</v>
      </c>
      <c r="L1200" s="22">
        <v>0</v>
      </c>
      <c r="M1200" s="22">
        <v>0</v>
      </c>
      <c r="N1200" s="22">
        <v>0</v>
      </c>
      <c r="O1200" s="17"/>
    </row>
    <row r="1201" spans="1:15">
      <c r="A1201" s="25">
        <v>1196</v>
      </c>
      <c r="B1201" s="26">
        <f>#VALUE!</f>
        <v>0</v>
      </c>
      <c r="C1201" s="19">
        <f>#VALUE!</f>
        <v>0</v>
      </c>
      <c r="D1201" s="26">
        <f>#VALUE!</f>
        <v>0</v>
      </c>
      <c r="E1201" s="18">
        <f>#VALUE!</f>
        <v>0</v>
      </c>
      <c r="F1201" s="22">
        <v>0</v>
      </c>
      <c r="G1201" s="19">
        <f>#VALUE!</f>
        <v>0</v>
      </c>
      <c r="H1201" s="19">
        <f>#VALUE!</f>
        <v>0</v>
      </c>
      <c r="I1201" s="19">
        <f>#VALUE!</f>
        <v>0</v>
      </c>
      <c r="J1201" s="19">
        <f>#VALUE!</f>
        <v>0</v>
      </c>
      <c r="K1201" s="22">
        <v>0</v>
      </c>
      <c r="L1201" s="22">
        <v>0</v>
      </c>
      <c r="M1201" s="22">
        <v>0</v>
      </c>
      <c r="N1201" s="22">
        <v>0</v>
      </c>
      <c r="O1201" s="17"/>
    </row>
    <row r="1202" spans="1:15">
      <c r="A1202" s="25">
        <v>1197</v>
      </c>
      <c r="B1202" s="26">
        <f>#VALUE!</f>
        <v>0</v>
      </c>
      <c r="C1202" s="19">
        <f>#VALUE!</f>
        <v>0</v>
      </c>
      <c r="D1202" s="26">
        <f>#VALUE!</f>
        <v>0</v>
      </c>
      <c r="E1202" s="18">
        <f>#VALUE!</f>
        <v>0</v>
      </c>
      <c r="F1202" s="22">
        <v>0</v>
      </c>
      <c r="G1202" s="19">
        <f>#VALUE!</f>
        <v>0</v>
      </c>
      <c r="H1202" s="19">
        <f>#VALUE!</f>
        <v>0</v>
      </c>
      <c r="I1202" s="19">
        <f>#VALUE!</f>
        <v>0</v>
      </c>
      <c r="J1202" s="19">
        <f>#VALUE!</f>
        <v>0</v>
      </c>
      <c r="K1202" s="22">
        <v>0</v>
      </c>
      <c r="L1202" s="22">
        <v>0</v>
      </c>
      <c r="M1202" s="22">
        <v>0</v>
      </c>
      <c r="N1202" s="22">
        <v>0</v>
      </c>
      <c r="O1202" s="17"/>
    </row>
    <row r="1203" spans="1:15">
      <c r="A1203" s="25">
        <v>1198</v>
      </c>
      <c r="B1203" s="26">
        <f>#VALUE!</f>
        <v>0</v>
      </c>
      <c r="C1203" s="19">
        <f>#VALUE!</f>
        <v>0</v>
      </c>
      <c r="D1203" s="26">
        <f>#VALUE!</f>
        <v>0</v>
      </c>
      <c r="E1203" s="18">
        <f>#VALUE!</f>
        <v>0</v>
      </c>
      <c r="F1203" s="22">
        <v>0</v>
      </c>
      <c r="G1203" s="19">
        <f>#VALUE!</f>
        <v>0</v>
      </c>
      <c r="H1203" s="19">
        <f>#VALUE!</f>
        <v>0</v>
      </c>
      <c r="I1203" s="19">
        <f>#VALUE!</f>
        <v>0</v>
      </c>
      <c r="J1203" s="19">
        <f>#VALUE!</f>
        <v>0</v>
      </c>
      <c r="K1203" s="22">
        <v>0</v>
      </c>
      <c r="L1203" s="22">
        <v>0</v>
      </c>
      <c r="M1203" s="22">
        <v>0</v>
      </c>
      <c r="N1203" s="22">
        <v>0</v>
      </c>
      <c r="O1203" s="17"/>
    </row>
    <row r="1204" spans="1:15">
      <c r="A1204" s="25">
        <v>1199</v>
      </c>
      <c r="B1204" s="26">
        <f>#VALUE!</f>
        <v>0</v>
      </c>
      <c r="C1204" s="19">
        <f>#VALUE!</f>
        <v>0</v>
      </c>
      <c r="D1204" s="26">
        <f>#VALUE!</f>
        <v>0</v>
      </c>
      <c r="E1204" s="18">
        <f>#VALUE!</f>
        <v>0</v>
      </c>
      <c r="F1204" s="22">
        <v>0</v>
      </c>
      <c r="G1204" s="19">
        <f>#VALUE!</f>
        <v>0</v>
      </c>
      <c r="H1204" s="19">
        <f>#VALUE!</f>
        <v>0</v>
      </c>
      <c r="I1204" s="19">
        <f>#VALUE!</f>
        <v>0</v>
      </c>
      <c r="J1204" s="19">
        <f>#VALUE!</f>
        <v>0</v>
      </c>
      <c r="K1204" s="22">
        <v>0</v>
      </c>
      <c r="L1204" s="22">
        <v>0</v>
      </c>
      <c r="M1204" s="22">
        <v>0</v>
      </c>
      <c r="N1204" s="22">
        <v>0</v>
      </c>
      <c r="O1204" s="17"/>
    </row>
    <row r="1205" spans="1:15">
      <c r="A1205" s="25">
        <v>1200</v>
      </c>
      <c r="B1205" s="26">
        <f>#VALUE!</f>
        <v>0</v>
      </c>
      <c r="C1205" s="19">
        <f>#VALUE!</f>
        <v>0</v>
      </c>
      <c r="D1205" s="26">
        <f>#VALUE!</f>
        <v>0</v>
      </c>
      <c r="E1205" s="18">
        <f>#VALUE!</f>
        <v>0</v>
      </c>
      <c r="F1205" s="22">
        <v>0</v>
      </c>
      <c r="G1205" s="19">
        <f>#VALUE!</f>
        <v>0</v>
      </c>
      <c r="H1205" s="19">
        <f>#VALUE!</f>
        <v>0</v>
      </c>
      <c r="I1205" s="19">
        <f>#VALUE!</f>
        <v>0</v>
      </c>
      <c r="J1205" s="19">
        <f>#VALUE!</f>
        <v>0</v>
      </c>
      <c r="K1205" s="22">
        <v>0</v>
      </c>
      <c r="L1205" s="22">
        <v>0</v>
      </c>
      <c r="M1205" s="22">
        <v>0</v>
      </c>
      <c r="N1205" s="22">
        <v>0</v>
      </c>
      <c r="O1205" s="17"/>
    </row>
  </sheetData>
  <sheetProtection sheet="1" objects="1" scenarios="1"/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D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1"/>
  <cols>
    <col min="1" max="1" width="16.7109375" customWidth="1"/>
    <col min="2" max="2" width="50.7109375" customWidth="1"/>
    <col min="3" max="9" width="20.7109375" customWidth="1"/>
    <col min="10" max="10" width="50.7109375" customWidth="1"/>
    <col min="11" max="251" width="20.7109375" customWidth="1"/>
  </cols>
  <sheetData>
    <row r="1" spans="1:1" ht="21" customHeight="1">
      <c r="A1" s="1" t="str">
        <f>"Tariff input data"&amp;" for "&amp;'11'!B6&amp;" in "&amp;'11'!C6&amp;" ("&amp;'11'!D6&amp;")"</f>
        <v>Not calculated: open in spreadsheet app and allow calculations</v>
      </c>
    </row>
    <row r="3" spans="1:1" ht="21" customHeight="1">
      <c r="A3" s="1" t="s">
        <v>248</v>
      </c>
    </row>
    <row r="4" spans="1:1" hidden="1" outlineLevel="1"/>
    <row r="5" spans="1:1" hidden="1" outlineLevel="1"/>
    <row r="6" spans="1:1" hidden="1" outlineLevel="1"/>
    <row r="7" spans="1:1" hidden="1" outlineLevel="1"/>
    <row r="8" spans="1:1" hidden="1" outlineLevel="1"/>
    <row r="9" spans="1:1" hidden="1" outlineLevel="1"/>
    <row r="10" spans="1:1" hidden="1" outlineLevel="1"/>
    <row r="11" spans="1:1" hidden="1" outlineLevel="1"/>
    <row r="12" spans="1:1" hidden="1" outlineLevel="1"/>
    <row r="13" spans="1:1" hidden="1" outlineLevel="1"/>
    <row r="14" spans="1:1" hidden="1" outlineLevel="1"/>
    <row r="15" spans="1:1" hidden="1" outlineLevel="1"/>
    <row r="16" spans="1:1" hidden="1" outlineLevel="1"/>
    <row r="17" hidden="1" outlineLevel="1"/>
    <row r="18" hidden="1" outlineLevel="1"/>
    <row r="19" hidden="1" outlineLevel="1"/>
    <row r="20" hidden="1" outlineLevel="1"/>
    <row r="21" hidden="1" outlineLevel="1"/>
    <row r="22" hidden="1" outlineLevel="1"/>
    <row r="23" hidden="1" outlineLevel="1"/>
    <row r="24" hidden="1" outlineLevel="1"/>
    <row r="25" hidden="1" outlineLevel="1"/>
    <row r="26" hidden="1" outlineLevel="1"/>
    <row r="27" hidden="1" outlineLevel="1"/>
    <row r="28" hidden="1" outlineLevel="1"/>
    <row r="29" hidden="1" outlineLevel="1"/>
    <row r="30" hidden="1" outlineLevel="1"/>
    <row r="31" hidden="1" outlineLevel="1"/>
    <row r="32" hidden="1" outlineLevel="1"/>
    <row r="33" hidden="1" outlineLevel="1"/>
    <row r="34" hidden="1" outlineLevel="1"/>
    <row r="35" hidden="1" outlineLevel="1"/>
    <row r="36" hidden="1" outlineLevel="1"/>
    <row r="37" hidden="1" outlineLevel="1"/>
    <row r="38" hidden="1" outlineLevel="1"/>
    <row r="39" hidden="1" outlineLevel="1"/>
    <row r="40" hidden="1" outlineLevel="1"/>
    <row r="41" hidden="1" outlineLevel="1"/>
    <row r="42" hidden="1" outlineLevel="1"/>
    <row r="43" hidden="1" outlineLevel="1"/>
    <row r="44" hidden="1" outlineLevel="1"/>
    <row r="45" hidden="1" outlineLevel="1"/>
    <row r="46" hidden="1" outlineLevel="1"/>
    <row r="47" hidden="1" outlineLevel="1"/>
    <row r="48" hidden="1" outlineLevel="1"/>
    <row r="49" hidden="1" outlineLevel="1"/>
    <row r="50" hidden="1" outlineLevel="1"/>
    <row r="51" hidden="1" outlineLevel="1"/>
    <row r="52" hidden="1" outlineLevel="1"/>
    <row r="53" hidden="1" outlineLevel="1"/>
    <row r="54" hidden="1" outlineLevel="1"/>
    <row r="55" hidden="1" outlineLevel="1"/>
    <row r="56" hidden="1" outlineLevel="1"/>
    <row r="57" hidden="1" outlineLevel="1"/>
    <row r="58" hidden="1" outlineLevel="1"/>
    <row r="59" hidden="1" outlineLevel="1"/>
    <row r="60" hidden="1" outlineLevel="1"/>
    <row r="61" hidden="1" outlineLevel="1"/>
    <row r="62" hidden="1" outlineLevel="1"/>
    <row r="63" hidden="1" outlineLevel="1"/>
    <row r="64" hidden="1" outlineLevel="1"/>
    <row r="65" hidden="1" outlineLevel="1"/>
    <row r="66" hidden="1" outlineLevel="1"/>
    <row r="67" hidden="1" outlineLevel="1"/>
    <row r="68" hidden="1" outlineLevel="1"/>
    <row r="69" hidden="1" outlineLevel="1"/>
    <row r="70" hidden="1" outlineLevel="1"/>
    <row r="71" hidden="1" outlineLevel="1"/>
    <row r="72" hidden="1" outlineLevel="1"/>
    <row r="73" hidden="1" outlineLevel="1"/>
    <row r="74" hidden="1" outlineLevel="1"/>
    <row r="75" hidden="1" outlineLevel="1"/>
    <row r="76" hidden="1" outlineLevel="1"/>
    <row r="77" hidden="1" outlineLevel="1"/>
    <row r="78" hidden="1" outlineLevel="1"/>
    <row r="79" hidden="1" outlineLevel="1"/>
    <row r="80" hidden="1" outlineLevel="1"/>
    <row r="81" hidden="1" outlineLevel="1"/>
    <row r="82" hidden="1" outlineLevel="1"/>
    <row r="83" hidden="1" outlineLevel="1"/>
    <row r="84" hidden="1" outlineLevel="1"/>
    <row r="85" hidden="1" outlineLevel="1"/>
    <row r="86" hidden="1" outlineLevel="1"/>
    <row r="87" hidden="1" outlineLevel="1"/>
    <row r="88" hidden="1" outlineLevel="1"/>
    <row r="89" hidden="1" outlineLevel="1"/>
    <row r="90" hidden="1" outlineLevel="1"/>
    <row r="91" hidden="1" outlineLevel="1"/>
    <row r="92" hidden="1" outlineLevel="1"/>
    <row r="93" hidden="1" outlineLevel="1"/>
    <row r="94" hidden="1" outlineLevel="1"/>
    <row r="95" hidden="1" outlineLevel="1"/>
    <row r="96" hidden="1" outlineLevel="1"/>
    <row r="97" spans="1:30" hidden="1" outlineLevel="1"/>
    <row r="98" spans="1:30" hidden="1" outlineLevel="1"/>
    <row r="99" spans="1:30" ht="22" customHeight="1">
      <c r="L99" s="27" t="s">
        <v>259</v>
      </c>
      <c r="M99" s="27"/>
      <c r="N99" s="27"/>
      <c r="O99" s="27"/>
      <c r="P99" s="27"/>
    </row>
    <row r="100" spans="1:30">
      <c r="B100" s="15" t="s">
        <v>249</v>
      </c>
      <c r="C100" s="15" t="s">
        <v>250</v>
      </c>
      <c r="D100" s="15" t="s">
        <v>251</v>
      </c>
      <c r="E100" s="15" t="s">
        <v>252</v>
      </c>
      <c r="F100" s="15" t="s">
        <v>253</v>
      </c>
      <c r="G100" s="15" t="s">
        <v>254</v>
      </c>
      <c r="H100" s="15" t="s">
        <v>255</v>
      </c>
      <c r="I100" s="15" t="s">
        <v>256</v>
      </c>
      <c r="J100" s="15" t="s">
        <v>257</v>
      </c>
      <c r="K100" s="15" t="s">
        <v>258</v>
      </c>
      <c r="L100" s="15" t="s">
        <v>33</v>
      </c>
      <c r="M100" s="15" t="s">
        <v>34</v>
      </c>
      <c r="N100" s="15" t="s">
        <v>35</v>
      </c>
      <c r="O100" s="15" t="s">
        <v>36</v>
      </c>
      <c r="P100" s="15" t="s">
        <v>30</v>
      </c>
      <c r="Q100" s="15" t="s">
        <v>260</v>
      </c>
      <c r="R100" s="15" t="s">
        <v>261</v>
      </c>
      <c r="S100" s="15" t="s">
        <v>262</v>
      </c>
      <c r="T100" s="15" t="s">
        <v>263</v>
      </c>
      <c r="U100" s="15" t="s">
        <v>264</v>
      </c>
      <c r="V100" s="15" t="s">
        <v>265</v>
      </c>
      <c r="W100" s="15" t="s">
        <v>266</v>
      </c>
      <c r="X100" s="15" t="s">
        <v>267</v>
      </c>
      <c r="Y100" s="15" t="s">
        <v>268</v>
      </c>
      <c r="Z100" s="15" t="s">
        <v>269</v>
      </c>
      <c r="AA100" s="15" t="s">
        <v>270</v>
      </c>
      <c r="AB100" s="15" t="s">
        <v>271</v>
      </c>
      <c r="AC100" s="15" t="s">
        <v>272</v>
      </c>
    </row>
    <row r="101" spans="1:30">
      <c r="A101" s="28">
        <v>1</v>
      </c>
      <c r="B101" s="26">
        <f>#VALUE!</f>
        <v>0</v>
      </c>
      <c r="C101" s="19">
        <f>#VALUE!</f>
        <v>0</v>
      </c>
      <c r="D101" s="19">
        <f>#VALUE!</f>
        <v>0</v>
      </c>
      <c r="E101" s="19">
        <f>#VALUE!</f>
        <v>0</v>
      </c>
      <c r="F101" s="19">
        <f>#VALUE!</f>
        <v>0</v>
      </c>
      <c r="G101" s="19">
        <f>#VALUE!</f>
        <v>0</v>
      </c>
      <c r="H101" s="19">
        <f>#VALUE!</f>
        <v>0</v>
      </c>
      <c r="I101" s="21">
        <f>#VALUE!</f>
        <v>0</v>
      </c>
      <c r="J101" s="26">
        <f>#VALUE!</f>
        <v>0</v>
      </c>
      <c r="K101" s="29">
        <f>#VALUE!</f>
        <v>0</v>
      </c>
      <c r="L101" s="18">
        <f>#VALUE!</f>
        <v>0</v>
      </c>
      <c r="M101" s="18">
        <f>#VALUE!</f>
        <v>0</v>
      </c>
      <c r="N101" s="18">
        <f>#VALUE!</f>
        <v>0</v>
      </c>
      <c r="O101" s="18">
        <f>#VALUE!</f>
        <v>0</v>
      </c>
      <c r="P101" s="18">
        <f>#VALUE!</f>
        <v>0</v>
      </c>
      <c r="Q101" s="18">
        <f>#VALUE!</f>
        <v>0</v>
      </c>
      <c r="R101" s="18">
        <f>#VALUE!</f>
        <v>0</v>
      </c>
      <c r="S101" s="18">
        <f>#VALUE!</f>
        <v>0</v>
      </c>
      <c r="T101" s="19">
        <f>#VALUE!</f>
        <v>0</v>
      </c>
      <c r="U101" s="19">
        <f>#VALUE!</f>
        <v>0</v>
      </c>
      <c r="V101" s="19">
        <f>#VALUE!</f>
        <v>0</v>
      </c>
      <c r="W101" s="18">
        <f>#VALUE!</f>
        <v>0</v>
      </c>
      <c r="X101" s="19">
        <f>#VALUE!</f>
        <v>0</v>
      </c>
      <c r="Y101" s="20">
        <f>#VALUE!</f>
        <v>0</v>
      </c>
      <c r="Z101" s="19">
        <f>#VALUE!</f>
        <v>0</v>
      </c>
      <c r="AA101" s="19">
        <f>#VALUE!</f>
        <v>0</v>
      </c>
      <c r="AB101" s="16">
        <f>#VALUE!</f>
        <v>0</v>
      </c>
      <c r="AC101" s="16">
        <f>#VALUE!</f>
        <v>0</v>
      </c>
      <c r="AD101" s="17"/>
    </row>
    <row r="102" spans="1:30">
      <c r="A102" s="28">
        <v>2</v>
      </c>
      <c r="B102" s="26">
        <f>#VALUE!</f>
        <v>0</v>
      </c>
      <c r="C102" s="19">
        <f>#VALUE!</f>
        <v>0</v>
      </c>
      <c r="D102" s="19">
        <f>#VALUE!</f>
        <v>0</v>
      </c>
      <c r="E102" s="19">
        <f>#VALUE!</f>
        <v>0</v>
      </c>
      <c r="F102" s="19">
        <f>#VALUE!</f>
        <v>0</v>
      </c>
      <c r="G102" s="19">
        <f>#VALUE!</f>
        <v>0</v>
      </c>
      <c r="H102" s="19">
        <f>#VALUE!</f>
        <v>0</v>
      </c>
      <c r="I102" s="21">
        <f>#VALUE!</f>
        <v>0</v>
      </c>
      <c r="J102" s="26">
        <f>#VALUE!</f>
        <v>0</v>
      </c>
      <c r="K102" s="29">
        <f>#VALUE!</f>
        <v>0</v>
      </c>
      <c r="L102" s="18">
        <f>#VALUE!</f>
        <v>0</v>
      </c>
      <c r="M102" s="18">
        <f>#VALUE!</f>
        <v>0</v>
      </c>
      <c r="N102" s="18">
        <f>#VALUE!</f>
        <v>0</v>
      </c>
      <c r="O102" s="18">
        <f>#VALUE!</f>
        <v>0</v>
      </c>
      <c r="P102" s="18">
        <f>#VALUE!</f>
        <v>0</v>
      </c>
      <c r="Q102" s="18">
        <f>#VALUE!</f>
        <v>0</v>
      </c>
      <c r="R102" s="18">
        <f>#VALUE!</f>
        <v>0</v>
      </c>
      <c r="S102" s="18">
        <f>#VALUE!</f>
        <v>0</v>
      </c>
      <c r="T102" s="19">
        <f>#VALUE!</f>
        <v>0</v>
      </c>
      <c r="U102" s="19">
        <f>#VALUE!</f>
        <v>0</v>
      </c>
      <c r="V102" s="19">
        <f>#VALUE!</f>
        <v>0</v>
      </c>
      <c r="W102" s="18">
        <f>#VALUE!</f>
        <v>0</v>
      </c>
      <c r="X102" s="19">
        <f>#VALUE!</f>
        <v>0</v>
      </c>
      <c r="Y102" s="20">
        <f>#VALUE!</f>
        <v>0</v>
      </c>
      <c r="Z102" s="19">
        <f>#VALUE!</f>
        <v>0</v>
      </c>
      <c r="AA102" s="19">
        <f>#VALUE!</f>
        <v>0</v>
      </c>
      <c r="AB102" s="16">
        <f>#VALUE!</f>
        <v>0</v>
      </c>
      <c r="AC102" s="16">
        <f>#VALUE!</f>
        <v>0</v>
      </c>
      <c r="AD102" s="17"/>
    </row>
    <row r="103" spans="1:30">
      <c r="A103" s="28">
        <v>3</v>
      </c>
      <c r="B103" s="26">
        <f>#VALUE!</f>
        <v>0</v>
      </c>
      <c r="C103" s="19">
        <f>#VALUE!</f>
        <v>0</v>
      </c>
      <c r="D103" s="19">
        <f>#VALUE!</f>
        <v>0</v>
      </c>
      <c r="E103" s="19">
        <f>#VALUE!</f>
        <v>0</v>
      </c>
      <c r="F103" s="19">
        <f>#VALUE!</f>
        <v>0</v>
      </c>
      <c r="G103" s="19">
        <f>#VALUE!</f>
        <v>0</v>
      </c>
      <c r="H103" s="19">
        <f>#VALUE!</f>
        <v>0</v>
      </c>
      <c r="I103" s="21">
        <f>#VALUE!</f>
        <v>0</v>
      </c>
      <c r="J103" s="26">
        <f>#VALUE!</f>
        <v>0</v>
      </c>
      <c r="K103" s="29">
        <f>#VALUE!</f>
        <v>0</v>
      </c>
      <c r="L103" s="18">
        <f>#VALUE!</f>
        <v>0</v>
      </c>
      <c r="M103" s="18">
        <f>#VALUE!</f>
        <v>0</v>
      </c>
      <c r="N103" s="18">
        <f>#VALUE!</f>
        <v>0</v>
      </c>
      <c r="O103" s="18">
        <f>#VALUE!</f>
        <v>0</v>
      </c>
      <c r="P103" s="18">
        <f>#VALUE!</f>
        <v>0</v>
      </c>
      <c r="Q103" s="18">
        <f>#VALUE!</f>
        <v>0</v>
      </c>
      <c r="R103" s="18">
        <f>#VALUE!</f>
        <v>0</v>
      </c>
      <c r="S103" s="18">
        <f>#VALUE!</f>
        <v>0</v>
      </c>
      <c r="T103" s="19">
        <f>#VALUE!</f>
        <v>0</v>
      </c>
      <c r="U103" s="19">
        <f>#VALUE!</f>
        <v>0</v>
      </c>
      <c r="V103" s="19">
        <f>#VALUE!</f>
        <v>0</v>
      </c>
      <c r="W103" s="18">
        <f>#VALUE!</f>
        <v>0</v>
      </c>
      <c r="X103" s="19">
        <f>#VALUE!</f>
        <v>0</v>
      </c>
      <c r="Y103" s="20">
        <f>#VALUE!</f>
        <v>0</v>
      </c>
      <c r="Z103" s="19">
        <f>#VALUE!</f>
        <v>0</v>
      </c>
      <c r="AA103" s="19">
        <f>#VALUE!</f>
        <v>0</v>
      </c>
      <c r="AB103" s="16">
        <f>#VALUE!</f>
        <v>0</v>
      </c>
      <c r="AC103" s="16">
        <f>#VALUE!</f>
        <v>0</v>
      </c>
      <c r="AD103" s="17"/>
    </row>
    <row r="104" spans="1:30">
      <c r="A104" s="28">
        <v>4</v>
      </c>
      <c r="B104" s="26">
        <f>#VALUE!</f>
        <v>0</v>
      </c>
      <c r="C104" s="19">
        <f>#VALUE!</f>
        <v>0</v>
      </c>
      <c r="D104" s="19">
        <f>#VALUE!</f>
        <v>0</v>
      </c>
      <c r="E104" s="19">
        <f>#VALUE!</f>
        <v>0</v>
      </c>
      <c r="F104" s="19">
        <f>#VALUE!</f>
        <v>0</v>
      </c>
      <c r="G104" s="19">
        <f>#VALUE!</f>
        <v>0</v>
      </c>
      <c r="H104" s="19">
        <f>#VALUE!</f>
        <v>0</v>
      </c>
      <c r="I104" s="21">
        <f>#VALUE!</f>
        <v>0</v>
      </c>
      <c r="J104" s="26">
        <f>#VALUE!</f>
        <v>0</v>
      </c>
      <c r="K104" s="29">
        <f>#VALUE!</f>
        <v>0</v>
      </c>
      <c r="L104" s="18">
        <f>#VALUE!</f>
        <v>0</v>
      </c>
      <c r="M104" s="18">
        <f>#VALUE!</f>
        <v>0</v>
      </c>
      <c r="N104" s="18">
        <f>#VALUE!</f>
        <v>0</v>
      </c>
      <c r="O104" s="18">
        <f>#VALUE!</f>
        <v>0</v>
      </c>
      <c r="P104" s="18">
        <f>#VALUE!</f>
        <v>0</v>
      </c>
      <c r="Q104" s="18">
        <f>#VALUE!</f>
        <v>0</v>
      </c>
      <c r="R104" s="18">
        <f>#VALUE!</f>
        <v>0</v>
      </c>
      <c r="S104" s="18">
        <f>#VALUE!</f>
        <v>0</v>
      </c>
      <c r="T104" s="19">
        <f>#VALUE!</f>
        <v>0</v>
      </c>
      <c r="U104" s="19">
        <f>#VALUE!</f>
        <v>0</v>
      </c>
      <c r="V104" s="19">
        <f>#VALUE!</f>
        <v>0</v>
      </c>
      <c r="W104" s="18">
        <f>#VALUE!</f>
        <v>0</v>
      </c>
      <c r="X104" s="19">
        <f>#VALUE!</f>
        <v>0</v>
      </c>
      <c r="Y104" s="20">
        <f>#VALUE!</f>
        <v>0</v>
      </c>
      <c r="Z104" s="19">
        <f>#VALUE!</f>
        <v>0</v>
      </c>
      <c r="AA104" s="19">
        <f>#VALUE!</f>
        <v>0</v>
      </c>
      <c r="AB104" s="16">
        <f>#VALUE!</f>
        <v>0</v>
      </c>
      <c r="AC104" s="16">
        <f>#VALUE!</f>
        <v>0</v>
      </c>
      <c r="AD104" s="17"/>
    </row>
    <row r="105" spans="1:30">
      <c r="A105" s="28">
        <v>5</v>
      </c>
      <c r="B105" s="26">
        <f>#VALUE!</f>
        <v>0</v>
      </c>
      <c r="C105" s="19">
        <f>#VALUE!</f>
        <v>0</v>
      </c>
      <c r="D105" s="19">
        <f>#VALUE!</f>
        <v>0</v>
      </c>
      <c r="E105" s="19">
        <f>#VALUE!</f>
        <v>0</v>
      </c>
      <c r="F105" s="19">
        <f>#VALUE!</f>
        <v>0</v>
      </c>
      <c r="G105" s="19">
        <f>#VALUE!</f>
        <v>0</v>
      </c>
      <c r="H105" s="19">
        <f>#VALUE!</f>
        <v>0</v>
      </c>
      <c r="I105" s="21">
        <f>#VALUE!</f>
        <v>0</v>
      </c>
      <c r="J105" s="26">
        <f>#VALUE!</f>
        <v>0</v>
      </c>
      <c r="K105" s="29">
        <f>#VALUE!</f>
        <v>0</v>
      </c>
      <c r="L105" s="18">
        <f>#VALUE!</f>
        <v>0</v>
      </c>
      <c r="M105" s="18">
        <f>#VALUE!</f>
        <v>0</v>
      </c>
      <c r="N105" s="18">
        <f>#VALUE!</f>
        <v>0</v>
      </c>
      <c r="O105" s="18">
        <f>#VALUE!</f>
        <v>0</v>
      </c>
      <c r="P105" s="18">
        <f>#VALUE!</f>
        <v>0</v>
      </c>
      <c r="Q105" s="18">
        <f>#VALUE!</f>
        <v>0</v>
      </c>
      <c r="R105" s="18">
        <f>#VALUE!</f>
        <v>0</v>
      </c>
      <c r="S105" s="18">
        <f>#VALUE!</f>
        <v>0</v>
      </c>
      <c r="T105" s="19">
        <f>#VALUE!</f>
        <v>0</v>
      </c>
      <c r="U105" s="19">
        <f>#VALUE!</f>
        <v>0</v>
      </c>
      <c r="V105" s="19">
        <f>#VALUE!</f>
        <v>0</v>
      </c>
      <c r="W105" s="18">
        <f>#VALUE!</f>
        <v>0</v>
      </c>
      <c r="X105" s="19">
        <f>#VALUE!</f>
        <v>0</v>
      </c>
      <c r="Y105" s="20">
        <f>#VALUE!</f>
        <v>0</v>
      </c>
      <c r="Z105" s="19">
        <f>#VALUE!</f>
        <v>0</v>
      </c>
      <c r="AA105" s="19">
        <f>#VALUE!</f>
        <v>0</v>
      </c>
      <c r="AB105" s="16">
        <f>#VALUE!</f>
        <v>0</v>
      </c>
      <c r="AC105" s="16">
        <f>#VALUE!</f>
        <v>0</v>
      </c>
      <c r="AD105" s="17"/>
    </row>
    <row r="106" spans="1:30">
      <c r="A106" s="28">
        <v>6</v>
      </c>
      <c r="B106" s="26">
        <f>#VALUE!</f>
        <v>0</v>
      </c>
      <c r="C106" s="19">
        <f>#VALUE!</f>
        <v>0</v>
      </c>
      <c r="D106" s="19">
        <f>#VALUE!</f>
        <v>0</v>
      </c>
      <c r="E106" s="19">
        <f>#VALUE!</f>
        <v>0</v>
      </c>
      <c r="F106" s="19">
        <f>#VALUE!</f>
        <v>0</v>
      </c>
      <c r="G106" s="19">
        <f>#VALUE!</f>
        <v>0</v>
      </c>
      <c r="H106" s="19">
        <f>#VALUE!</f>
        <v>0</v>
      </c>
      <c r="I106" s="21">
        <f>#VALUE!</f>
        <v>0</v>
      </c>
      <c r="J106" s="26">
        <f>#VALUE!</f>
        <v>0</v>
      </c>
      <c r="K106" s="29">
        <f>#VALUE!</f>
        <v>0</v>
      </c>
      <c r="L106" s="18">
        <f>#VALUE!</f>
        <v>0</v>
      </c>
      <c r="M106" s="18">
        <f>#VALUE!</f>
        <v>0</v>
      </c>
      <c r="N106" s="18">
        <f>#VALUE!</f>
        <v>0</v>
      </c>
      <c r="O106" s="18">
        <f>#VALUE!</f>
        <v>0</v>
      </c>
      <c r="P106" s="18">
        <f>#VALUE!</f>
        <v>0</v>
      </c>
      <c r="Q106" s="18">
        <f>#VALUE!</f>
        <v>0</v>
      </c>
      <c r="R106" s="18">
        <f>#VALUE!</f>
        <v>0</v>
      </c>
      <c r="S106" s="18">
        <f>#VALUE!</f>
        <v>0</v>
      </c>
      <c r="T106" s="19">
        <f>#VALUE!</f>
        <v>0</v>
      </c>
      <c r="U106" s="19">
        <f>#VALUE!</f>
        <v>0</v>
      </c>
      <c r="V106" s="19">
        <f>#VALUE!</f>
        <v>0</v>
      </c>
      <c r="W106" s="18">
        <f>#VALUE!</f>
        <v>0</v>
      </c>
      <c r="X106" s="19">
        <f>#VALUE!</f>
        <v>0</v>
      </c>
      <c r="Y106" s="20">
        <f>#VALUE!</f>
        <v>0</v>
      </c>
      <c r="Z106" s="19">
        <f>#VALUE!</f>
        <v>0</v>
      </c>
      <c r="AA106" s="19">
        <f>#VALUE!</f>
        <v>0</v>
      </c>
      <c r="AB106" s="16">
        <f>#VALUE!</f>
        <v>0</v>
      </c>
      <c r="AC106" s="16">
        <f>#VALUE!</f>
        <v>0</v>
      </c>
      <c r="AD106" s="17"/>
    </row>
    <row r="107" spans="1:30">
      <c r="A107" s="28">
        <v>7</v>
      </c>
      <c r="B107" s="26">
        <f>#VALUE!</f>
        <v>0</v>
      </c>
      <c r="C107" s="19">
        <f>#VALUE!</f>
        <v>0</v>
      </c>
      <c r="D107" s="19">
        <f>#VALUE!</f>
        <v>0</v>
      </c>
      <c r="E107" s="19">
        <f>#VALUE!</f>
        <v>0</v>
      </c>
      <c r="F107" s="19">
        <f>#VALUE!</f>
        <v>0</v>
      </c>
      <c r="G107" s="19">
        <f>#VALUE!</f>
        <v>0</v>
      </c>
      <c r="H107" s="19">
        <f>#VALUE!</f>
        <v>0</v>
      </c>
      <c r="I107" s="21">
        <f>#VALUE!</f>
        <v>0</v>
      </c>
      <c r="J107" s="26">
        <f>#VALUE!</f>
        <v>0</v>
      </c>
      <c r="K107" s="29">
        <f>#VALUE!</f>
        <v>0</v>
      </c>
      <c r="L107" s="18">
        <f>#VALUE!</f>
        <v>0</v>
      </c>
      <c r="M107" s="18">
        <f>#VALUE!</f>
        <v>0</v>
      </c>
      <c r="N107" s="18">
        <f>#VALUE!</f>
        <v>0</v>
      </c>
      <c r="O107" s="18">
        <f>#VALUE!</f>
        <v>0</v>
      </c>
      <c r="P107" s="18">
        <f>#VALUE!</f>
        <v>0</v>
      </c>
      <c r="Q107" s="18">
        <f>#VALUE!</f>
        <v>0</v>
      </c>
      <c r="R107" s="18">
        <f>#VALUE!</f>
        <v>0</v>
      </c>
      <c r="S107" s="18">
        <f>#VALUE!</f>
        <v>0</v>
      </c>
      <c r="T107" s="19">
        <f>#VALUE!</f>
        <v>0</v>
      </c>
      <c r="U107" s="19">
        <f>#VALUE!</f>
        <v>0</v>
      </c>
      <c r="V107" s="19">
        <f>#VALUE!</f>
        <v>0</v>
      </c>
      <c r="W107" s="18">
        <f>#VALUE!</f>
        <v>0</v>
      </c>
      <c r="X107" s="19">
        <f>#VALUE!</f>
        <v>0</v>
      </c>
      <c r="Y107" s="20">
        <f>#VALUE!</f>
        <v>0</v>
      </c>
      <c r="Z107" s="19">
        <f>#VALUE!</f>
        <v>0</v>
      </c>
      <c r="AA107" s="19">
        <f>#VALUE!</f>
        <v>0</v>
      </c>
      <c r="AB107" s="16">
        <f>#VALUE!</f>
        <v>0</v>
      </c>
      <c r="AC107" s="16">
        <f>#VALUE!</f>
        <v>0</v>
      </c>
      <c r="AD107" s="17"/>
    </row>
    <row r="108" spans="1:30">
      <c r="A108" s="28">
        <v>8</v>
      </c>
      <c r="B108" s="26">
        <f>#VALUE!</f>
        <v>0</v>
      </c>
      <c r="C108" s="19">
        <f>#VALUE!</f>
        <v>0</v>
      </c>
      <c r="D108" s="19">
        <f>#VALUE!</f>
        <v>0</v>
      </c>
      <c r="E108" s="19">
        <f>#VALUE!</f>
        <v>0</v>
      </c>
      <c r="F108" s="19">
        <f>#VALUE!</f>
        <v>0</v>
      </c>
      <c r="G108" s="19">
        <f>#VALUE!</f>
        <v>0</v>
      </c>
      <c r="H108" s="19">
        <f>#VALUE!</f>
        <v>0</v>
      </c>
      <c r="I108" s="21">
        <f>#VALUE!</f>
        <v>0</v>
      </c>
      <c r="J108" s="26">
        <f>#VALUE!</f>
        <v>0</v>
      </c>
      <c r="K108" s="29">
        <f>#VALUE!</f>
        <v>0</v>
      </c>
      <c r="L108" s="18">
        <f>#VALUE!</f>
        <v>0</v>
      </c>
      <c r="M108" s="18">
        <f>#VALUE!</f>
        <v>0</v>
      </c>
      <c r="N108" s="18">
        <f>#VALUE!</f>
        <v>0</v>
      </c>
      <c r="O108" s="18">
        <f>#VALUE!</f>
        <v>0</v>
      </c>
      <c r="P108" s="18">
        <f>#VALUE!</f>
        <v>0</v>
      </c>
      <c r="Q108" s="18">
        <f>#VALUE!</f>
        <v>0</v>
      </c>
      <c r="R108" s="18">
        <f>#VALUE!</f>
        <v>0</v>
      </c>
      <c r="S108" s="18">
        <f>#VALUE!</f>
        <v>0</v>
      </c>
      <c r="T108" s="19">
        <f>#VALUE!</f>
        <v>0</v>
      </c>
      <c r="U108" s="19">
        <f>#VALUE!</f>
        <v>0</v>
      </c>
      <c r="V108" s="19">
        <f>#VALUE!</f>
        <v>0</v>
      </c>
      <c r="W108" s="18">
        <f>#VALUE!</f>
        <v>0</v>
      </c>
      <c r="X108" s="19">
        <f>#VALUE!</f>
        <v>0</v>
      </c>
      <c r="Y108" s="20">
        <f>#VALUE!</f>
        <v>0</v>
      </c>
      <c r="Z108" s="19">
        <f>#VALUE!</f>
        <v>0</v>
      </c>
      <c r="AA108" s="19">
        <f>#VALUE!</f>
        <v>0</v>
      </c>
      <c r="AB108" s="16">
        <f>#VALUE!</f>
        <v>0</v>
      </c>
      <c r="AC108" s="16">
        <f>#VALUE!</f>
        <v>0</v>
      </c>
      <c r="AD108" s="17"/>
    </row>
    <row r="109" spans="1:30">
      <c r="A109" s="28">
        <v>9</v>
      </c>
      <c r="B109" s="26">
        <f>#VALUE!</f>
        <v>0</v>
      </c>
      <c r="C109" s="19">
        <f>#VALUE!</f>
        <v>0</v>
      </c>
      <c r="D109" s="19">
        <f>#VALUE!</f>
        <v>0</v>
      </c>
      <c r="E109" s="19">
        <f>#VALUE!</f>
        <v>0</v>
      </c>
      <c r="F109" s="19">
        <f>#VALUE!</f>
        <v>0</v>
      </c>
      <c r="G109" s="19">
        <f>#VALUE!</f>
        <v>0</v>
      </c>
      <c r="H109" s="19">
        <f>#VALUE!</f>
        <v>0</v>
      </c>
      <c r="I109" s="21">
        <f>#VALUE!</f>
        <v>0</v>
      </c>
      <c r="J109" s="26">
        <f>#VALUE!</f>
        <v>0</v>
      </c>
      <c r="K109" s="29">
        <f>#VALUE!</f>
        <v>0</v>
      </c>
      <c r="L109" s="18">
        <f>#VALUE!</f>
        <v>0</v>
      </c>
      <c r="M109" s="18">
        <f>#VALUE!</f>
        <v>0</v>
      </c>
      <c r="N109" s="18">
        <f>#VALUE!</f>
        <v>0</v>
      </c>
      <c r="O109" s="18">
        <f>#VALUE!</f>
        <v>0</v>
      </c>
      <c r="P109" s="18">
        <f>#VALUE!</f>
        <v>0</v>
      </c>
      <c r="Q109" s="18">
        <f>#VALUE!</f>
        <v>0</v>
      </c>
      <c r="R109" s="18">
        <f>#VALUE!</f>
        <v>0</v>
      </c>
      <c r="S109" s="18">
        <f>#VALUE!</f>
        <v>0</v>
      </c>
      <c r="T109" s="19">
        <f>#VALUE!</f>
        <v>0</v>
      </c>
      <c r="U109" s="19">
        <f>#VALUE!</f>
        <v>0</v>
      </c>
      <c r="V109" s="19">
        <f>#VALUE!</f>
        <v>0</v>
      </c>
      <c r="W109" s="18">
        <f>#VALUE!</f>
        <v>0</v>
      </c>
      <c r="X109" s="19">
        <f>#VALUE!</f>
        <v>0</v>
      </c>
      <c r="Y109" s="20">
        <f>#VALUE!</f>
        <v>0</v>
      </c>
      <c r="Z109" s="19">
        <f>#VALUE!</f>
        <v>0</v>
      </c>
      <c r="AA109" s="19">
        <f>#VALUE!</f>
        <v>0</v>
      </c>
      <c r="AB109" s="16">
        <f>#VALUE!</f>
        <v>0</v>
      </c>
      <c r="AC109" s="16">
        <f>#VALUE!</f>
        <v>0</v>
      </c>
      <c r="AD109" s="17"/>
    </row>
    <row r="110" spans="1:30">
      <c r="A110" s="28">
        <v>10</v>
      </c>
      <c r="B110" s="26">
        <f>#VALUE!</f>
        <v>0</v>
      </c>
      <c r="C110" s="19">
        <f>#VALUE!</f>
        <v>0</v>
      </c>
      <c r="D110" s="19">
        <f>#VALUE!</f>
        <v>0</v>
      </c>
      <c r="E110" s="19">
        <f>#VALUE!</f>
        <v>0</v>
      </c>
      <c r="F110" s="19">
        <f>#VALUE!</f>
        <v>0</v>
      </c>
      <c r="G110" s="19">
        <f>#VALUE!</f>
        <v>0</v>
      </c>
      <c r="H110" s="19">
        <f>#VALUE!</f>
        <v>0</v>
      </c>
      <c r="I110" s="21">
        <f>#VALUE!</f>
        <v>0</v>
      </c>
      <c r="J110" s="26">
        <f>#VALUE!</f>
        <v>0</v>
      </c>
      <c r="K110" s="29">
        <f>#VALUE!</f>
        <v>0</v>
      </c>
      <c r="L110" s="18">
        <f>#VALUE!</f>
        <v>0</v>
      </c>
      <c r="M110" s="18">
        <f>#VALUE!</f>
        <v>0</v>
      </c>
      <c r="N110" s="18">
        <f>#VALUE!</f>
        <v>0</v>
      </c>
      <c r="O110" s="18">
        <f>#VALUE!</f>
        <v>0</v>
      </c>
      <c r="P110" s="18">
        <f>#VALUE!</f>
        <v>0</v>
      </c>
      <c r="Q110" s="18">
        <f>#VALUE!</f>
        <v>0</v>
      </c>
      <c r="R110" s="18">
        <f>#VALUE!</f>
        <v>0</v>
      </c>
      <c r="S110" s="18">
        <f>#VALUE!</f>
        <v>0</v>
      </c>
      <c r="T110" s="19">
        <f>#VALUE!</f>
        <v>0</v>
      </c>
      <c r="U110" s="19">
        <f>#VALUE!</f>
        <v>0</v>
      </c>
      <c r="V110" s="19">
        <f>#VALUE!</f>
        <v>0</v>
      </c>
      <c r="W110" s="18">
        <f>#VALUE!</f>
        <v>0</v>
      </c>
      <c r="X110" s="19">
        <f>#VALUE!</f>
        <v>0</v>
      </c>
      <c r="Y110" s="20">
        <f>#VALUE!</f>
        <v>0</v>
      </c>
      <c r="Z110" s="19">
        <f>#VALUE!</f>
        <v>0</v>
      </c>
      <c r="AA110" s="19">
        <f>#VALUE!</f>
        <v>0</v>
      </c>
      <c r="AB110" s="16">
        <f>#VALUE!</f>
        <v>0</v>
      </c>
      <c r="AC110" s="16">
        <f>#VALUE!</f>
        <v>0</v>
      </c>
      <c r="AD110" s="17"/>
    </row>
    <row r="111" spans="1:30">
      <c r="A111" s="28">
        <v>11</v>
      </c>
      <c r="B111" s="26">
        <f>#VALUE!</f>
        <v>0</v>
      </c>
      <c r="C111" s="19">
        <f>#VALUE!</f>
        <v>0</v>
      </c>
      <c r="D111" s="19">
        <f>#VALUE!</f>
        <v>0</v>
      </c>
      <c r="E111" s="19">
        <f>#VALUE!</f>
        <v>0</v>
      </c>
      <c r="F111" s="19">
        <f>#VALUE!</f>
        <v>0</v>
      </c>
      <c r="G111" s="19">
        <f>#VALUE!</f>
        <v>0</v>
      </c>
      <c r="H111" s="19">
        <f>#VALUE!</f>
        <v>0</v>
      </c>
      <c r="I111" s="21">
        <f>#VALUE!</f>
        <v>0</v>
      </c>
      <c r="J111" s="26">
        <f>#VALUE!</f>
        <v>0</v>
      </c>
      <c r="K111" s="29">
        <f>#VALUE!</f>
        <v>0</v>
      </c>
      <c r="L111" s="18">
        <f>#VALUE!</f>
        <v>0</v>
      </c>
      <c r="M111" s="18">
        <f>#VALUE!</f>
        <v>0</v>
      </c>
      <c r="N111" s="18">
        <f>#VALUE!</f>
        <v>0</v>
      </c>
      <c r="O111" s="18">
        <f>#VALUE!</f>
        <v>0</v>
      </c>
      <c r="P111" s="18">
        <f>#VALUE!</f>
        <v>0</v>
      </c>
      <c r="Q111" s="18">
        <f>#VALUE!</f>
        <v>0</v>
      </c>
      <c r="R111" s="18">
        <f>#VALUE!</f>
        <v>0</v>
      </c>
      <c r="S111" s="18">
        <f>#VALUE!</f>
        <v>0</v>
      </c>
      <c r="T111" s="19">
        <f>#VALUE!</f>
        <v>0</v>
      </c>
      <c r="U111" s="19">
        <f>#VALUE!</f>
        <v>0</v>
      </c>
      <c r="V111" s="19">
        <f>#VALUE!</f>
        <v>0</v>
      </c>
      <c r="W111" s="18">
        <f>#VALUE!</f>
        <v>0</v>
      </c>
      <c r="X111" s="19">
        <f>#VALUE!</f>
        <v>0</v>
      </c>
      <c r="Y111" s="20">
        <f>#VALUE!</f>
        <v>0</v>
      </c>
      <c r="Z111" s="19">
        <f>#VALUE!</f>
        <v>0</v>
      </c>
      <c r="AA111" s="19">
        <f>#VALUE!</f>
        <v>0</v>
      </c>
      <c r="AB111" s="16">
        <f>#VALUE!</f>
        <v>0</v>
      </c>
      <c r="AC111" s="16">
        <f>#VALUE!</f>
        <v>0</v>
      </c>
      <c r="AD111" s="17"/>
    </row>
    <row r="112" spans="1:30">
      <c r="A112" s="28">
        <v>12</v>
      </c>
      <c r="B112" s="26">
        <f>#VALUE!</f>
        <v>0</v>
      </c>
      <c r="C112" s="19">
        <f>#VALUE!</f>
        <v>0</v>
      </c>
      <c r="D112" s="19">
        <f>#VALUE!</f>
        <v>0</v>
      </c>
      <c r="E112" s="19">
        <f>#VALUE!</f>
        <v>0</v>
      </c>
      <c r="F112" s="19">
        <f>#VALUE!</f>
        <v>0</v>
      </c>
      <c r="G112" s="19">
        <f>#VALUE!</f>
        <v>0</v>
      </c>
      <c r="H112" s="19">
        <f>#VALUE!</f>
        <v>0</v>
      </c>
      <c r="I112" s="21">
        <f>#VALUE!</f>
        <v>0</v>
      </c>
      <c r="J112" s="26">
        <f>#VALUE!</f>
        <v>0</v>
      </c>
      <c r="K112" s="29">
        <f>#VALUE!</f>
        <v>0</v>
      </c>
      <c r="L112" s="18">
        <f>#VALUE!</f>
        <v>0</v>
      </c>
      <c r="M112" s="18">
        <f>#VALUE!</f>
        <v>0</v>
      </c>
      <c r="N112" s="18">
        <f>#VALUE!</f>
        <v>0</v>
      </c>
      <c r="O112" s="18">
        <f>#VALUE!</f>
        <v>0</v>
      </c>
      <c r="P112" s="18">
        <f>#VALUE!</f>
        <v>0</v>
      </c>
      <c r="Q112" s="18">
        <f>#VALUE!</f>
        <v>0</v>
      </c>
      <c r="R112" s="18">
        <f>#VALUE!</f>
        <v>0</v>
      </c>
      <c r="S112" s="18">
        <f>#VALUE!</f>
        <v>0</v>
      </c>
      <c r="T112" s="19">
        <f>#VALUE!</f>
        <v>0</v>
      </c>
      <c r="U112" s="19">
        <f>#VALUE!</f>
        <v>0</v>
      </c>
      <c r="V112" s="19">
        <f>#VALUE!</f>
        <v>0</v>
      </c>
      <c r="W112" s="18">
        <f>#VALUE!</f>
        <v>0</v>
      </c>
      <c r="X112" s="19">
        <f>#VALUE!</f>
        <v>0</v>
      </c>
      <c r="Y112" s="20">
        <f>#VALUE!</f>
        <v>0</v>
      </c>
      <c r="Z112" s="19">
        <f>#VALUE!</f>
        <v>0</v>
      </c>
      <c r="AA112" s="19">
        <f>#VALUE!</f>
        <v>0</v>
      </c>
      <c r="AB112" s="16">
        <f>#VALUE!</f>
        <v>0</v>
      </c>
      <c r="AC112" s="16">
        <f>#VALUE!</f>
        <v>0</v>
      </c>
      <c r="AD112" s="17"/>
    </row>
    <row r="113" spans="1:30">
      <c r="A113" s="28">
        <v>13</v>
      </c>
      <c r="B113" s="26">
        <f>#VALUE!</f>
        <v>0</v>
      </c>
      <c r="C113" s="19">
        <f>#VALUE!</f>
        <v>0</v>
      </c>
      <c r="D113" s="19">
        <f>#VALUE!</f>
        <v>0</v>
      </c>
      <c r="E113" s="19">
        <f>#VALUE!</f>
        <v>0</v>
      </c>
      <c r="F113" s="19">
        <f>#VALUE!</f>
        <v>0</v>
      </c>
      <c r="G113" s="19">
        <f>#VALUE!</f>
        <v>0</v>
      </c>
      <c r="H113" s="19">
        <f>#VALUE!</f>
        <v>0</v>
      </c>
      <c r="I113" s="21">
        <f>#VALUE!</f>
        <v>0</v>
      </c>
      <c r="J113" s="26">
        <f>#VALUE!</f>
        <v>0</v>
      </c>
      <c r="K113" s="29">
        <f>#VALUE!</f>
        <v>0</v>
      </c>
      <c r="L113" s="18">
        <f>#VALUE!</f>
        <v>0</v>
      </c>
      <c r="M113" s="18">
        <f>#VALUE!</f>
        <v>0</v>
      </c>
      <c r="N113" s="18">
        <f>#VALUE!</f>
        <v>0</v>
      </c>
      <c r="O113" s="18">
        <f>#VALUE!</f>
        <v>0</v>
      </c>
      <c r="P113" s="18">
        <f>#VALUE!</f>
        <v>0</v>
      </c>
      <c r="Q113" s="18">
        <f>#VALUE!</f>
        <v>0</v>
      </c>
      <c r="R113" s="18">
        <f>#VALUE!</f>
        <v>0</v>
      </c>
      <c r="S113" s="18">
        <f>#VALUE!</f>
        <v>0</v>
      </c>
      <c r="T113" s="19">
        <f>#VALUE!</f>
        <v>0</v>
      </c>
      <c r="U113" s="19">
        <f>#VALUE!</f>
        <v>0</v>
      </c>
      <c r="V113" s="19">
        <f>#VALUE!</f>
        <v>0</v>
      </c>
      <c r="W113" s="18">
        <f>#VALUE!</f>
        <v>0</v>
      </c>
      <c r="X113" s="19">
        <f>#VALUE!</f>
        <v>0</v>
      </c>
      <c r="Y113" s="20">
        <f>#VALUE!</f>
        <v>0</v>
      </c>
      <c r="Z113" s="19">
        <f>#VALUE!</f>
        <v>0</v>
      </c>
      <c r="AA113" s="19">
        <f>#VALUE!</f>
        <v>0</v>
      </c>
      <c r="AB113" s="16">
        <f>#VALUE!</f>
        <v>0</v>
      </c>
      <c r="AC113" s="16">
        <f>#VALUE!</f>
        <v>0</v>
      </c>
      <c r="AD113" s="17"/>
    </row>
    <row r="114" spans="1:30">
      <c r="A114" s="28">
        <v>14</v>
      </c>
      <c r="B114" s="26">
        <f>#VALUE!</f>
        <v>0</v>
      </c>
      <c r="C114" s="19">
        <f>#VALUE!</f>
        <v>0</v>
      </c>
      <c r="D114" s="19">
        <f>#VALUE!</f>
        <v>0</v>
      </c>
      <c r="E114" s="19">
        <f>#VALUE!</f>
        <v>0</v>
      </c>
      <c r="F114" s="19">
        <f>#VALUE!</f>
        <v>0</v>
      </c>
      <c r="G114" s="19">
        <f>#VALUE!</f>
        <v>0</v>
      </c>
      <c r="H114" s="19">
        <f>#VALUE!</f>
        <v>0</v>
      </c>
      <c r="I114" s="21">
        <f>#VALUE!</f>
        <v>0</v>
      </c>
      <c r="J114" s="26">
        <f>#VALUE!</f>
        <v>0</v>
      </c>
      <c r="K114" s="29">
        <f>#VALUE!</f>
        <v>0</v>
      </c>
      <c r="L114" s="18">
        <f>#VALUE!</f>
        <v>0</v>
      </c>
      <c r="M114" s="18">
        <f>#VALUE!</f>
        <v>0</v>
      </c>
      <c r="N114" s="18">
        <f>#VALUE!</f>
        <v>0</v>
      </c>
      <c r="O114" s="18">
        <f>#VALUE!</f>
        <v>0</v>
      </c>
      <c r="P114" s="18">
        <f>#VALUE!</f>
        <v>0</v>
      </c>
      <c r="Q114" s="18">
        <f>#VALUE!</f>
        <v>0</v>
      </c>
      <c r="R114" s="18">
        <f>#VALUE!</f>
        <v>0</v>
      </c>
      <c r="S114" s="18">
        <f>#VALUE!</f>
        <v>0</v>
      </c>
      <c r="T114" s="19">
        <f>#VALUE!</f>
        <v>0</v>
      </c>
      <c r="U114" s="19">
        <f>#VALUE!</f>
        <v>0</v>
      </c>
      <c r="V114" s="19">
        <f>#VALUE!</f>
        <v>0</v>
      </c>
      <c r="W114" s="18">
        <f>#VALUE!</f>
        <v>0</v>
      </c>
      <c r="X114" s="19">
        <f>#VALUE!</f>
        <v>0</v>
      </c>
      <c r="Y114" s="20">
        <f>#VALUE!</f>
        <v>0</v>
      </c>
      <c r="Z114" s="19">
        <f>#VALUE!</f>
        <v>0</v>
      </c>
      <c r="AA114" s="19">
        <f>#VALUE!</f>
        <v>0</v>
      </c>
      <c r="AB114" s="16">
        <f>#VALUE!</f>
        <v>0</v>
      </c>
      <c r="AC114" s="16">
        <f>#VALUE!</f>
        <v>0</v>
      </c>
      <c r="AD114" s="17"/>
    </row>
    <row r="115" spans="1:30">
      <c r="A115" s="28">
        <v>15</v>
      </c>
      <c r="B115" s="26">
        <f>#VALUE!</f>
        <v>0</v>
      </c>
      <c r="C115" s="19">
        <f>#VALUE!</f>
        <v>0</v>
      </c>
      <c r="D115" s="19">
        <f>#VALUE!</f>
        <v>0</v>
      </c>
      <c r="E115" s="19">
        <f>#VALUE!</f>
        <v>0</v>
      </c>
      <c r="F115" s="19">
        <f>#VALUE!</f>
        <v>0</v>
      </c>
      <c r="G115" s="19">
        <f>#VALUE!</f>
        <v>0</v>
      </c>
      <c r="H115" s="19">
        <f>#VALUE!</f>
        <v>0</v>
      </c>
      <c r="I115" s="21">
        <f>#VALUE!</f>
        <v>0</v>
      </c>
      <c r="J115" s="26">
        <f>#VALUE!</f>
        <v>0</v>
      </c>
      <c r="K115" s="29">
        <f>#VALUE!</f>
        <v>0</v>
      </c>
      <c r="L115" s="18">
        <f>#VALUE!</f>
        <v>0</v>
      </c>
      <c r="M115" s="18">
        <f>#VALUE!</f>
        <v>0</v>
      </c>
      <c r="N115" s="18">
        <f>#VALUE!</f>
        <v>0</v>
      </c>
      <c r="O115" s="18">
        <f>#VALUE!</f>
        <v>0</v>
      </c>
      <c r="P115" s="18">
        <f>#VALUE!</f>
        <v>0</v>
      </c>
      <c r="Q115" s="18">
        <f>#VALUE!</f>
        <v>0</v>
      </c>
      <c r="R115" s="18">
        <f>#VALUE!</f>
        <v>0</v>
      </c>
      <c r="S115" s="18">
        <f>#VALUE!</f>
        <v>0</v>
      </c>
      <c r="T115" s="19">
        <f>#VALUE!</f>
        <v>0</v>
      </c>
      <c r="U115" s="19">
        <f>#VALUE!</f>
        <v>0</v>
      </c>
      <c r="V115" s="19">
        <f>#VALUE!</f>
        <v>0</v>
      </c>
      <c r="W115" s="18">
        <f>#VALUE!</f>
        <v>0</v>
      </c>
      <c r="X115" s="19">
        <f>#VALUE!</f>
        <v>0</v>
      </c>
      <c r="Y115" s="20">
        <f>#VALUE!</f>
        <v>0</v>
      </c>
      <c r="Z115" s="19">
        <f>#VALUE!</f>
        <v>0</v>
      </c>
      <c r="AA115" s="19">
        <f>#VALUE!</f>
        <v>0</v>
      </c>
      <c r="AB115" s="16">
        <f>#VALUE!</f>
        <v>0</v>
      </c>
      <c r="AC115" s="16">
        <f>#VALUE!</f>
        <v>0</v>
      </c>
      <c r="AD115" s="17"/>
    </row>
    <row r="116" spans="1:30">
      <c r="A116" s="28">
        <v>16</v>
      </c>
      <c r="B116" s="26">
        <f>#VALUE!</f>
        <v>0</v>
      </c>
      <c r="C116" s="19">
        <f>#VALUE!</f>
        <v>0</v>
      </c>
      <c r="D116" s="19">
        <f>#VALUE!</f>
        <v>0</v>
      </c>
      <c r="E116" s="19">
        <f>#VALUE!</f>
        <v>0</v>
      </c>
      <c r="F116" s="19">
        <f>#VALUE!</f>
        <v>0</v>
      </c>
      <c r="G116" s="19">
        <f>#VALUE!</f>
        <v>0</v>
      </c>
      <c r="H116" s="19">
        <f>#VALUE!</f>
        <v>0</v>
      </c>
      <c r="I116" s="21">
        <f>#VALUE!</f>
        <v>0</v>
      </c>
      <c r="J116" s="26">
        <f>#VALUE!</f>
        <v>0</v>
      </c>
      <c r="K116" s="29">
        <f>#VALUE!</f>
        <v>0</v>
      </c>
      <c r="L116" s="18">
        <f>#VALUE!</f>
        <v>0</v>
      </c>
      <c r="M116" s="18">
        <f>#VALUE!</f>
        <v>0</v>
      </c>
      <c r="N116" s="18">
        <f>#VALUE!</f>
        <v>0</v>
      </c>
      <c r="O116" s="18">
        <f>#VALUE!</f>
        <v>0</v>
      </c>
      <c r="P116" s="18">
        <f>#VALUE!</f>
        <v>0</v>
      </c>
      <c r="Q116" s="18">
        <f>#VALUE!</f>
        <v>0</v>
      </c>
      <c r="R116" s="18">
        <f>#VALUE!</f>
        <v>0</v>
      </c>
      <c r="S116" s="18">
        <f>#VALUE!</f>
        <v>0</v>
      </c>
      <c r="T116" s="19">
        <f>#VALUE!</f>
        <v>0</v>
      </c>
      <c r="U116" s="19">
        <f>#VALUE!</f>
        <v>0</v>
      </c>
      <c r="V116" s="19">
        <f>#VALUE!</f>
        <v>0</v>
      </c>
      <c r="W116" s="18">
        <f>#VALUE!</f>
        <v>0</v>
      </c>
      <c r="X116" s="19">
        <f>#VALUE!</f>
        <v>0</v>
      </c>
      <c r="Y116" s="20">
        <f>#VALUE!</f>
        <v>0</v>
      </c>
      <c r="Z116" s="19">
        <f>#VALUE!</f>
        <v>0</v>
      </c>
      <c r="AA116" s="19">
        <f>#VALUE!</f>
        <v>0</v>
      </c>
      <c r="AB116" s="16">
        <f>#VALUE!</f>
        <v>0</v>
      </c>
      <c r="AC116" s="16">
        <f>#VALUE!</f>
        <v>0</v>
      </c>
      <c r="AD116" s="17"/>
    </row>
    <row r="117" spans="1:30">
      <c r="A117" s="28">
        <v>17</v>
      </c>
      <c r="B117" s="26">
        <f>#VALUE!</f>
        <v>0</v>
      </c>
      <c r="C117" s="19">
        <f>#VALUE!</f>
        <v>0</v>
      </c>
      <c r="D117" s="19">
        <f>#VALUE!</f>
        <v>0</v>
      </c>
      <c r="E117" s="19">
        <f>#VALUE!</f>
        <v>0</v>
      </c>
      <c r="F117" s="19">
        <f>#VALUE!</f>
        <v>0</v>
      </c>
      <c r="G117" s="19">
        <f>#VALUE!</f>
        <v>0</v>
      </c>
      <c r="H117" s="19">
        <f>#VALUE!</f>
        <v>0</v>
      </c>
      <c r="I117" s="21">
        <f>#VALUE!</f>
        <v>0</v>
      </c>
      <c r="J117" s="26">
        <f>#VALUE!</f>
        <v>0</v>
      </c>
      <c r="K117" s="29">
        <f>#VALUE!</f>
        <v>0</v>
      </c>
      <c r="L117" s="18">
        <f>#VALUE!</f>
        <v>0</v>
      </c>
      <c r="M117" s="18">
        <f>#VALUE!</f>
        <v>0</v>
      </c>
      <c r="N117" s="18">
        <f>#VALUE!</f>
        <v>0</v>
      </c>
      <c r="O117" s="18">
        <f>#VALUE!</f>
        <v>0</v>
      </c>
      <c r="P117" s="18">
        <f>#VALUE!</f>
        <v>0</v>
      </c>
      <c r="Q117" s="18">
        <f>#VALUE!</f>
        <v>0</v>
      </c>
      <c r="R117" s="18">
        <f>#VALUE!</f>
        <v>0</v>
      </c>
      <c r="S117" s="18">
        <f>#VALUE!</f>
        <v>0</v>
      </c>
      <c r="T117" s="19">
        <f>#VALUE!</f>
        <v>0</v>
      </c>
      <c r="U117" s="19">
        <f>#VALUE!</f>
        <v>0</v>
      </c>
      <c r="V117" s="19">
        <f>#VALUE!</f>
        <v>0</v>
      </c>
      <c r="W117" s="18">
        <f>#VALUE!</f>
        <v>0</v>
      </c>
      <c r="X117" s="19">
        <f>#VALUE!</f>
        <v>0</v>
      </c>
      <c r="Y117" s="20">
        <f>#VALUE!</f>
        <v>0</v>
      </c>
      <c r="Z117" s="19">
        <f>#VALUE!</f>
        <v>0</v>
      </c>
      <c r="AA117" s="19">
        <f>#VALUE!</f>
        <v>0</v>
      </c>
      <c r="AB117" s="16">
        <f>#VALUE!</f>
        <v>0</v>
      </c>
      <c r="AC117" s="16">
        <f>#VALUE!</f>
        <v>0</v>
      </c>
      <c r="AD117" s="17"/>
    </row>
    <row r="118" spans="1:30">
      <c r="A118" s="28">
        <v>18</v>
      </c>
      <c r="B118" s="26">
        <f>#VALUE!</f>
        <v>0</v>
      </c>
      <c r="C118" s="19">
        <f>#VALUE!</f>
        <v>0</v>
      </c>
      <c r="D118" s="19">
        <f>#VALUE!</f>
        <v>0</v>
      </c>
      <c r="E118" s="19">
        <f>#VALUE!</f>
        <v>0</v>
      </c>
      <c r="F118" s="19">
        <f>#VALUE!</f>
        <v>0</v>
      </c>
      <c r="G118" s="19">
        <f>#VALUE!</f>
        <v>0</v>
      </c>
      <c r="H118" s="19">
        <f>#VALUE!</f>
        <v>0</v>
      </c>
      <c r="I118" s="21">
        <f>#VALUE!</f>
        <v>0</v>
      </c>
      <c r="J118" s="26">
        <f>#VALUE!</f>
        <v>0</v>
      </c>
      <c r="K118" s="29">
        <f>#VALUE!</f>
        <v>0</v>
      </c>
      <c r="L118" s="18">
        <f>#VALUE!</f>
        <v>0</v>
      </c>
      <c r="M118" s="18">
        <f>#VALUE!</f>
        <v>0</v>
      </c>
      <c r="N118" s="18">
        <f>#VALUE!</f>
        <v>0</v>
      </c>
      <c r="O118" s="18">
        <f>#VALUE!</f>
        <v>0</v>
      </c>
      <c r="P118" s="18">
        <f>#VALUE!</f>
        <v>0</v>
      </c>
      <c r="Q118" s="18">
        <f>#VALUE!</f>
        <v>0</v>
      </c>
      <c r="R118" s="18">
        <f>#VALUE!</f>
        <v>0</v>
      </c>
      <c r="S118" s="18">
        <f>#VALUE!</f>
        <v>0</v>
      </c>
      <c r="T118" s="19">
        <f>#VALUE!</f>
        <v>0</v>
      </c>
      <c r="U118" s="19">
        <f>#VALUE!</f>
        <v>0</v>
      </c>
      <c r="V118" s="19">
        <f>#VALUE!</f>
        <v>0</v>
      </c>
      <c r="W118" s="18">
        <f>#VALUE!</f>
        <v>0</v>
      </c>
      <c r="X118" s="19">
        <f>#VALUE!</f>
        <v>0</v>
      </c>
      <c r="Y118" s="20">
        <f>#VALUE!</f>
        <v>0</v>
      </c>
      <c r="Z118" s="19">
        <f>#VALUE!</f>
        <v>0</v>
      </c>
      <c r="AA118" s="19">
        <f>#VALUE!</f>
        <v>0</v>
      </c>
      <c r="AB118" s="16">
        <f>#VALUE!</f>
        <v>0</v>
      </c>
      <c r="AC118" s="16">
        <f>#VALUE!</f>
        <v>0</v>
      </c>
      <c r="AD118" s="17"/>
    </row>
    <row r="119" spans="1:30">
      <c r="A119" s="28">
        <v>19</v>
      </c>
      <c r="B119" s="26">
        <f>#VALUE!</f>
        <v>0</v>
      </c>
      <c r="C119" s="19">
        <f>#VALUE!</f>
        <v>0</v>
      </c>
      <c r="D119" s="19">
        <f>#VALUE!</f>
        <v>0</v>
      </c>
      <c r="E119" s="19">
        <f>#VALUE!</f>
        <v>0</v>
      </c>
      <c r="F119" s="19">
        <f>#VALUE!</f>
        <v>0</v>
      </c>
      <c r="G119" s="19">
        <f>#VALUE!</f>
        <v>0</v>
      </c>
      <c r="H119" s="19">
        <f>#VALUE!</f>
        <v>0</v>
      </c>
      <c r="I119" s="21">
        <f>#VALUE!</f>
        <v>0</v>
      </c>
      <c r="J119" s="26">
        <f>#VALUE!</f>
        <v>0</v>
      </c>
      <c r="K119" s="29">
        <f>#VALUE!</f>
        <v>0</v>
      </c>
      <c r="L119" s="18">
        <f>#VALUE!</f>
        <v>0</v>
      </c>
      <c r="M119" s="18">
        <f>#VALUE!</f>
        <v>0</v>
      </c>
      <c r="N119" s="18">
        <f>#VALUE!</f>
        <v>0</v>
      </c>
      <c r="O119" s="18">
        <f>#VALUE!</f>
        <v>0</v>
      </c>
      <c r="P119" s="18">
        <f>#VALUE!</f>
        <v>0</v>
      </c>
      <c r="Q119" s="18">
        <f>#VALUE!</f>
        <v>0</v>
      </c>
      <c r="R119" s="18">
        <f>#VALUE!</f>
        <v>0</v>
      </c>
      <c r="S119" s="18">
        <f>#VALUE!</f>
        <v>0</v>
      </c>
      <c r="T119" s="19">
        <f>#VALUE!</f>
        <v>0</v>
      </c>
      <c r="U119" s="19">
        <f>#VALUE!</f>
        <v>0</v>
      </c>
      <c r="V119" s="19">
        <f>#VALUE!</f>
        <v>0</v>
      </c>
      <c r="W119" s="18">
        <f>#VALUE!</f>
        <v>0</v>
      </c>
      <c r="X119" s="19">
        <f>#VALUE!</f>
        <v>0</v>
      </c>
      <c r="Y119" s="20">
        <f>#VALUE!</f>
        <v>0</v>
      </c>
      <c r="Z119" s="19">
        <f>#VALUE!</f>
        <v>0</v>
      </c>
      <c r="AA119" s="19">
        <f>#VALUE!</f>
        <v>0</v>
      </c>
      <c r="AB119" s="16">
        <f>#VALUE!</f>
        <v>0</v>
      </c>
      <c r="AC119" s="16">
        <f>#VALUE!</f>
        <v>0</v>
      </c>
      <c r="AD119" s="17"/>
    </row>
    <row r="120" spans="1:30">
      <c r="A120" s="28">
        <v>20</v>
      </c>
      <c r="B120" s="26">
        <f>#VALUE!</f>
        <v>0</v>
      </c>
      <c r="C120" s="19">
        <f>#VALUE!</f>
        <v>0</v>
      </c>
      <c r="D120" s="19">
        <f>#VALUE!</f>
        <v>0</v>
      </c>
      <c r="E120" s="19">
        <f>#VALUE!</f>
        <v>0</v>
      </c>
      <c r="F120" s="19">
        <f>#VALUE!</f>
        <v>0</v>
      </c>
      <c r="G120" s="19">
        <f>#VALUE!</f>
        <v>0</v>
      </c>
      <c r="H120" s="19">
        <f>#VALUE!</f>
        <v>0</v>
      </c>
      <c r="I120" s="21">
        <f>#VALUE!</f>
        <v>0</v>
      </c>
      <c r="J120" s="26">
        <f>#VALUE!</f>
        <v>0</v>
      </c>
      <c r="K120" s="29">
        <f>#VALUE!</f>
        <v>0</v>
      </c>
      <c r="L120" s="18">
        <f>#VALUE!</f>
        <v>0</v>
      </c>
      <c r="M120" s="18">
        <f>#VALUE!</f>
        <v>0</v>
      </c>
      <c r="N120" s="18">
        <f>#VALUE!</f>
        <v>0</v>
      </c>
      <c r="O120" s="18">
        <f>#VALUE!</f>
        <v>0</v>
      </c>
      <c r="P120" s="18">
        <f>#VALUE!</f>
        <v>0</v>
      </c>
      <c r="Q120" s="18">
        <f>#VALUE!</f>
        <v>0</v>
      </c>
      <c r="R120" s="18">
        <f>#VALUE!</f>
        <v>0</v>
      </c>
      <c r="S120" s="18">
        <f>#VALUE!</f>
        <v>0</v>
      </c>
      <c r="T120" s="19">
        <f>#VALUE!</f>
        <v>0</v>
      </c>
      <c r="U120" s="19">
        <f>#VALUE!</f>
        <v>0</v>
      </c>
      <c r="V120" s="19">
        <f>#VALUE!</f>
        <v>0</v>
      </c>
      <c r="W120" s="18">
        <f>#VALUE!</f>
        <v>0</v>
      </c>
      <c r="X120" s="19">
        <f>#VALUE!</f>
        <v>0</v>
      </c>
      <c r="Y120" s="20">
        <f>#VALUE!</f>
        <v>0</v>
      </c>
      <c r="Z120" s="19">
        <f>#VALUE!</f>
        <v>0</v>
      </c>
      <c r="AA120" s="19">
        <f>#VALUE!</f>
        <v>0</v>
      </c>
      <c r="AB120" s="16">
        <f>#VALUE!</f>
        <v>0</v>
      </c>
      <c r="AC120" s="16">
        <f>#VALUE!</f>
        <v>0</v>
      </c>
      <c r="AD120" s="17"/>
    </row>
    <row r="121" spans="1:30">
      <c r="A121" s="28">
        <v>21</v>
      </c>
      <c r="B121" s="26">
        <f>#VALUE!</f>
        <v>0</v>
      </c>
      <c r="C121" s="19">
        <f>#VALUE!</f>
        <v>0</v>
      </c>
      <c r="D121" s="19">
        <f>#VALUE!</f>
        <v>0</v>
      </c>
      <c r="E121" s="19">
        <f>#VALUE!</f>
        <v>0</v>
      </c>
      <c r="F121" s="19">
        <f>#VALUE!</f>
        <v>0</v>
      </c>
      <c r="G121" s="19">
        <f>#VALUE!</f>
        <v>0</v>
      </c>
      <c r="H121" s="19">
        <f>#VALUE!</f>
        <v>0</v>
      </c>
      <c r="I121" s="21">
        <f>#VALUE!</f>
        <v>0</v>
      </c>
      <c r="J121" s="26">
        <f>#VALUE!</f>
        <v>0</v>
      </c>
      <c r="K121" s="29">
        <f>#VALUE!</f>
        <v>0</v>
      </c>
      <c r="L121" s="18">
        <f>#VALUE!</f>
        <v>0</v>
      </c>
      <c r="M121" s="18">
        <f>#VALUE!</f>
        <v>0</v>
      </c>
      <c r="N121" s="18">
        <f>#VALUE!</f>
        <v>0</v>
      </c>
      <c r="O121" s="18">
        <f>#VALUE!</f>
        <v>0</v>
      </c>
      <c r="P121" s="18">
        <f>#VALUE!</f>
        <v>0</v>
      </c>
      <c r="Q121" s="18">
        <f>#VALUE!</f>
        <v>0</v>
      </c>
      <c r="R121" s="18">
        <f>#VALUE!</f>
        <v>0</v>
      </c>
      <c r="S121" s="18">
        <f>#VALUE!</f>
        <v>0</v>
      </c>
      <c r="T121" s="19">
        <f>#VALUE!</f>
        <v>0</v>
      </c>
      <c r="U121" s="19">
        <f>#VALUE!</f>
        <v>0</v>
      </c>
      <c r="V121" s="19">
        <f>#VALUE!</f>
        <v>0</v>
      </c>
      <c r="W121" s="18">
        <f>#VALUE!</f>
        <v>0</v>
      </c>
      <c r="X121" s="19">
        <f>#VALUE!</f>
        <v>0</v>
      </c>
      <c r="Y121" s="20">
        <f>#VALUE!</f>
        <v>0</v>
      </c>
      <c r="Z121" s="19">
        <f>#VALUE!</f>
        <v>0</v>
      </c>
      <c r="AA121" s="19">
        <f>#VALUE!</f>
        <v>0</v>
      </c>
      <c r="AB121" s="16">
        <f>#VALUE!</f>
        <v>0</v>
      </c>
      <c r="AC121" s="16">
        <f>#VALUE!</f>
        <v>0</v>
      </c>
      <c r="AD121" s="17"/>
    </row>
    <row r="122" spans="1:30">
      <c r="A122" s="28">
        <v>22</v>
      </c>
      <c r="B122" s="26">
        <f>#VALUE!</f>
        <v>0</v>
      </c>
      <c r="C122" s="19">
        <f>#VALUE!</f>
        <v>0</v>
      </c>
      <c r="D122" s="19">
        <f>#VALUE!</f>
        <v>0</v>
      </c>
      <c r="E122" s="19">
        <f>#VALUE!</f>
        <v>0</v>
      </c>
      <c r="F122" s="19">
        <f>#VALUE!</f>
        <v>0</v>
      </c>
      <c r="G122" s="19">
        <f>#VALUE!</f>
        <v>0</v>
      </c>
      <c r="H122" s="19">
        <f>#VALUE!</f>
        <v>0</v>
      </c>
      <c r="I122" s="21">
        <f>#VALUE!</f>
        <v>0</v>
      </c>
      <c r="J122" s="26">
        <f>#VALUE!</f>
        <v>0</v>
      </c>
      <c r="K122" s="29">
        <f>#VALUE!</f>
        <v>0</v>
      </c>
      <c r="L122" s="18">
        <f>#VALUE!</f>
        <v>0</v>
      </c>
      <c r="M122" s="18">
        <f>#VALUE!</f>
        <v>0</v>
      </c>
      <c r="N122" s="18">
        <f>#VALUE!</f>
        <v>0</v>
      </c>
      <c r="O122" s="18">
        <f>#VALUE!</f>
        <v>0</v>
      </c>
      <c r="P122" s="18">
        <f>#VALUE!</f>
        <v>0</v>
      </c>
      <c r="Q122" s="18">
        <f>#VALUE!</f>
        <v>0</v>
      </c>
      <c r="R122" s="18">
        <f>#VALUE!</f>
        <v>0</v>
      </c>
      <c r="S122" s="18">
        <f>#VALUE!</f>
        <v>0</v>
      </c>
      <c r="T122" s="19">
        <f>#VALUE!</f>
        <v>0</v>
      </c>
      <c r="U122" s="19">
        <f>#VALUE!</f>
        <v>0</v>
      </c>
      <c r="V122" s="19">
        <f>#VALUE!</f>
        <v>0</v>
      </c>
      <c r="W122" s="18">
        <f>#VALUE!</f>
        <v>0</v>
      </c>
      <c r="X122" s="19">
        <f>#VALUE!</f>
        <v>0</v>
      </c>
      <c r="Y122" s="20">
        <f>#VALUE!</f>
        <v>0</v>
      </c>
      <c r="Z122" s="19">
        <f>#VALUE!</f>
        <v>0</v>
      </c>
      <c r="AA122" s="19">
        <f>#VALUE!</f>
        <v>0</v>
      </c>
      <c r="AB122" s="16">
        <f>#VALUE!</f>
        <v>0</v>
      </c>
      <c r="AC122" s="16">
        <f>#VALUE!</f>
        <v>0</v>
      </c>
      <c r="AD122" s="17"/>
    </row>
    <row r="123" spans="1:30">
      <c r="A123" s="28">
        <v>23</v>
      </c>
      <c r="B123" s="26">
        <f>#VALUE!</f>
        <v>0</v>
      </c>
      <c r="C123" s="19">
        <f>#VALUE!</f>
        <v>0</v>
      </c>
      <c r="D123" s="19">
        <f>#VALUE!</f>
        <v>0</v>
      </c>
      <c r="E123" s="19">
        <f>#VALUE!</f>
        <v>0</v>
      </c>
      <c r="F123" s="19">
        <f>#VALUE!</f>
        <v>0</v>
      </c>
      <c r="G123" s="19">
        <f>#VALUE!</f>
        <v>0</v>
      </c>
      <c r="H123" s="19">
        <f>#VALUE!</f>
        <v>0</v>
      </c>
      <c r="I123" s="21">
        <f>#VALUE!</f>
        <v>0</v>
      </c>
      <c r="J123" s="26">
        <f>#VALUE!</f>
        <v>0</v>
      </c>
      <c r="K123" s="29">
        <f>#VALUE!</f>
        <v>0</v>
      </c>
      <c r="L123" s="18">
        <f>#VALUE!</f>
        <v>0</v>
      </c>
      <c r="M123" s="18">
        <f>#VALUE!</f>
        <v>0</v>
      </c>
      <c r="N123" s="18">
        <f>#VALUE!</f>
        <v>0</v>
      </c>
      <c r="O123" s="18">
        <f>#VALUE!</f>
        <v>0</v>
      </c>
      <c r="P123" s="18">
        <f>#VALUE!</f>
        <v>0</v>
      </c>
      <c r="Q123" s="18">
        <f>#VALUE!</f>
        <v>0</v>
      </c>
      <c r="R123" s="18">
        <f>#VALUE!</f>
        <v>0</v>
      </c>
      <c r="S123" s="18">
        <f>#VALUE!</f>
        <v>0</v>
      </c>
      <c r="T123" s="19">
        <f>#VALUE!</f>
        <v>0</v>
      </c>
      <c r="U123" s="19">
        <f>#VALUE!</f>
        <v>0</v>
      </c>
      <c r="V123" s="19">
        <f>#VALUE!</f>
        <v>0</v>
      </c>
      <c r="W123" s="18">
        <f>#VALUE!</f>
        <v>0</v>
      </c>
      <c r="X123" s="19">
        <f>#VALUE!</f>
        <v>0</v>
      </c>
      <c r="Y123" s="20">
        <f>#VALUE!</f>
        <v>0</v>
      </c>
      <c r="Z123" s="19">
        <f>#VALUE!</f>
        <v>0</v>
      </c>
      <c r="AA123" s="19">
        <f>#VALUE!</f>
        <v>0</v>
      </c>
      <c r="AB123" s="16">
        <f>#VALUE!</f>
        <v>0</v>
      </c>
      <c r="AC123" s="16">
        <f>#VALUE!</f>
        <v>0</v>
      </c>
      <c r="AD123" s="17"/>
    </row>
    <row r="124" spans="1:30">
      <c r="A124" s="28">
        <v>24</v>
      </c>
      <c r="B124" s="26">
        <f>#VALUE!</f>
        <v>0</v>
      </c>
      <c r="C124" s="19">
        <f>#VALUE!</f>
        <v>0</v>
      </c>
      <c r="D124" s="19">
        <f>#VALUE!</f>
        <v>0</v>
      </c>
      <c r="E124" s="19">
        <f>#VALUE!</f>
        <v>0</v>
      </c>
      <c r="F124" s="19">
        <f>#VALUE!</f>
        <v>0</v>
      </c>
      <c r="G124" s="19">
        <f>#VALUE!</f>
        <v>0</v>
      </c>
      <c r="H124" s="19">
        <f>#VALUE!</f>
        <v>0</v>
      </c>
      <c r="I124" s="21">
        <f>#VALUE!</f>
        <v>0</v>
      </c>
      <c r="J124" s="26">
        <f>#VALUE!</f>
        <v>0</v>
      </c>
      <c r="K124" s="29">
        <f>#VALUE!</f>
        <v>0</v>
      </c>
      <c r="L124" s="18">
        <f>#VALUE!</f>
        <v>0</v>
      </c>
      <c r="M124" s="18">
        <f>#VALUE!</f>
        <v>0</v>
      </c>
      <c r="N124" s="18">
        <f>#VALUE!</f>
        <v>0</v>
      </c>
      <c r="O124" s="18">
        <f>#VALUE!</f>
        <v>0</v>
      </c>
      <c r="P124" s="18">
        <f>#VALUE!</f>
        <v>0</v>
      </c>
      <c r="Q124" s="18">
        <f>#VALUE!</f>
        <v>0</v>
      </c>
      <c r="R124" s="18">
        <f>#VALUE!</f>
        <v>0</v>
      </c>
      <c r="S124" s="18">
        <f>#VALUE!</f>
        <v>0</v>
      </c>
      <c r="T124" s="19">
        <f>#VALUE!</f>
        <v>0</v>
      </c>
      <c r="U124" s="19">
        <f>#VALUE!</f>
        <v>0</v>
      </c>
      <c r="V124" s="19">
        <f>#VALUE!</f>
        <v>0</v>
      </c>
      <c r="W124" s="18">
        <f>#VALUE!</f>
        <v>0</v>
      </c>
      <c r="X124" s="19">
        <f>#VALUE!</f>
        <v>0</v>
      </c>
      <c r="Y124" s="20">
        <f>#VALUE!</f>
        <v>0</v>
      </c>
      <c r="Z124" s="19">
        <f>#VALUE!</f>
        <v>0</v>
      </c>
      <c r="AA124" s="19">
        <f>#VALUE!</f>
        <v>0</v>
      </c>
      <c r="AB124" s="16">
        <f>#VALUE!</f>
        <v>0</v>
      </c>
      <c r="AC124" s="16">
        <f>#VALUE!</f>
        <v>0</v>
      </c>
      <c r="AD124" s="17"/>
    </row>
    <row r="125" spans="1:30">
      <c r="A125" s="28">
        <v>25</v>
      </c>
      <c r="B125" s="26">
        <f>#VALUE!</f>
        <v>0</v>
      </c>
      <c r="C125" s="19">
        <f>#VALUE!</f>
        <v>0</v>
      </c>
      <c r="D125" s="19">
        <f>#VALUE!</f>
        <v>0</v>
      </c>
      <c r="E125" s="19">
        <f>#VALUE!</f>
        <v>0</v>
      </c>
      <c r="F125" s="19">
        <f>#VALUE!</f>
        <v>0</v>
      </c>
      <c r="G125" s="19">
        <f>#VALUE!</f>
        <v>0</v>
      </c>
      <c r="H125" s="19">
        <f>#VALUE!</f>
        <v>0</v>
      </c>
      <c r="I125" s="21">
        <f>#VALUE!</f>
        <v>0</v>
      </c>
      <c r="J125" s="26">
        <f>#VALUE!</f>
        <v>0</v>
      </c>
      <c r="K125" s="29">
        <f>#VALUE!</f>
        <v>0</v>
      </c>
      <c r="L125" s="18">
        <f>#VALUE!</f>
        <v>0</v>
      </c>
      <c r="M125" s="18">
        <f>#VALUE!</f>
        <v>0</v>
      </c>
      <c r="N125" s="18">
        <f>#VALUE!</f>
        <v>0</v>
      </c>
      <c r="O125" s="18">
        <f>#VALUE!</f>
        <v>0</v>
      </c>
      <c r="P125" s="18">
        <f>#VALUE!</f>
        <v>0</v>
      </c>
      <c r="Q125" s="18">
        <f>#VALUE!</f>
        <v>0</v>
      </c>
      <c r="R125" s="18">
        <f>#VALUE!</f>
        <v>0</v>
      </c>
      <c r="S125" s="18">
        <f>#VALUE!</f>
        <v>0</v>
      </c>
      <c r="T125" s="19">
        <f>#VALUE!</f>
        <v>0</v>
      </c>
      <c r="U125" s="19">
        <f>#VALUE!</f>
        <v>0</v>
      </c>
      <c r="V125" s="19">
        <f>#VALUE!</f>
        <v>0</v>
      </c>
      <c r="W125" s="18">
        <f>#VALUE!</f>
        <v>0</v>
      </c>
      <c r="X125" s="19">
        <f>#VALUE!</f>
        <v>0</v>
      </c>
      <c r="Y125" s="20">
        <f>#VALUE!</f>
        <v>0</v>
      </c>
      <c r="Z125" s="19">
        <f>#VALUE!</f>
        <v>0</v>
      </c>
      <c r="AA125" s="19">
        <f>#VALUE!</f>
        <v>0</v>
      </c>
      <c r="AB125" s="16">
        <f>#VALUE!</f>
        <v>0</v>
      </c>
      <c r="AC125" s="16">
        <f>#VALUE!</f>
        <v>0</v>
      </c>
      <c r="AD125" s="17"/>
    </row>
    <row r="126" spans="1:30">
      <c r="A126" s="28">
        <v>26</v>
      </c>
      <c r="B126" s="26">
        <f>#VALUE!</f>
        <v>0</v>
      </c>
      <c r="C126" s="19">
        <f>#VALUE!</f>
        <v>0</v>
      </c>
      <c r="D126" s="19">
        <f>#VALUE!</f>
        <v>0</v>
      </c>
      <c r="E126" s="19">
        <f>#VALUE!</f>
        <v>0</v>
      </c>
      <c r="F126" s="19">
        <f>#VALUE!</f>
        <v>0</v>
      </c>
      <c r="G126" s="19">
        <f>#VALUE!</f>
        <v>0</v>
      </c>
      <c r="H126" s="19">
        <f>#VALUE!</f>
        <v>0</v>
      </c>
      <c r="I126" s="21">
        <f>#VALUE!</f>
        <v>0</v>
      </c>
      <c r="J126" s="26">
        <f>#VALUE!</f>
        <v>0</v>
      </c>
      <c r="K126" s="29">
        <f>#VALUE!</f>
        <v>0</v>
      </c>
      <c r="L126" s="18">
        <f>#VALUE!</f>
        <v>0</v>
      </c>
      <c r="M126" s="18">
        <f>#VALUE!</f>
        <v>0</v>
      </c>
      <c r="N126" s="18">
        <f>#VALUE!</f>
        <v>0</v>
      </c>
      <c r="O126" s="18">
        <f>#VALUE!</f>
        <v>0</v>
      </c>
      <c r="P126" s="18">
        <f>#VALUE!</f>
        <v>0</v>
      </c>
      <c r="Q126" s="18">
        <f>#VALUE!</f>
        <v>0</v>
      </c>
      <c r="R126" s="18">
        <f>#VALUE!</f>
        <v>0</v>
      </c>
      <c r="S126" s="18">
        <f>#VALUE!</f>
        <v>0</v>
      </c>
      <c r="T126" s="19">
        <f>#VALUE!</f>
        <v>0</v>
      </c>
      <c r="U126" s="19">
        <f>#VALUE!</f>
        <v>0</v>
      </c>
      <c r="V126" s="19">
        <f>#VALUE!</f>
        <v>0</v>
      </c>
      <c r="W126" s="18">
        <f>#VALUE!</f>
        <v>0</v>
      </c>
      <c r="X126" s="19">
        <f>#VALUE!</f>
        <v>0</v>
      </c>
      <c r="Y126" s="20">
        <f>#VALUE!</f>
        <v>0</v>
      </c>
      <c r="Z126" s="19">
        <f>#VALUE!</f>
        <v>0</v>
      </c>
      <c r="AA126" s="19">
        <f>#VALUE!</f>
        <v>0</v>
      </c>
      <c r="AB126" s="16">
        <f>#VALUE!</f>
        <v>0</v>
      </c>
      <c r="AC126" s="16">
        <f>#VALUE!</f>
        <v>0</v>
      </c>
      <c r="AD126" s="17"/>
    </row>
    <row r="127" spans="1:30">
      <c r="A127" s="28">
        <v>27</v>
      </c>
      <c r="B127" s="26">
        <f>#VALUE!</f>
        <v>0</v>
      </c>
      <c r="C127" s="19">
        <f>#VALUE!</f>
        <v>0</v>
      </c>
      <c r="D127" s="19">
        <f>#VALUE!</f>
        <v>0</v>
      </c>
      <c r="E127" s="19">
        <f>#VALUE!</f>
        <v>0</v>
      </c>
      <c r="F127" s="19">
        <f>#VALUE!</f>
        <v>0</v>
      </c>
      <c r="G127" s="19">
        <f>#VALUE!</f>
        <v>0</v>
      </c>
      <c r="H127" s="19">
        <f>#VALUE!</f>
        <v>0</v>
      </c>
      <c r="I127" s="21">
        <f>#VALUE!</f>
        <v>0</v>
      </c>
      <c r="J127" s="26">
        <f>#VALUE!</f>
        <v>0</v>
      </c>
      <c r="K127" s="29">
        <f>#VALUE!</f>
        <v>0</v>
      </c>
      <c r="L127" s="18">
        <f>#VALUE!</f>
        <v>0</v>
      </c>
      <c r="M127" s="18">
        <f>#VALUE!</f>
        <v>0</v>
      </c>
      <c r="N127" s="18">
        <f>#VALUE!</f>
        <v>0</v>
      </c>
      <c r="O127" s="18">
        <f>#VALUE!</f>
        <v>0</v>
      </c>
      <c r="P127" s="18">
        <f>#VALUE!</f>
        <v>0</v>
      </c>
      <c r="Q127" s="18">
        <f>#VALUE!</f>
        <v>0</v>
      </c>
      <c r="R127" s="18">
        <f>#VALUE!</f>
        <v>0</v>
      </c>
      <c r="S127" s="18">
        <f>#VALUE!</f>
        <v>0</v>
      </c>
      <c r="T127" s="19">
        <f>#VALUE!</f>
        <v>0</v>
      </c>
      <c r="U127" s="19">
        <f>#VALUE!</f>
        <v>0</v>
      </c>
      <c r="V127" s="19">
        <f>#VALUE!</f>
        <v>0</v>
      </c>
      <c r="W127" s="18">
        <f>#VALUE!</f>
        <v>0</v>
      </c>
      <c r="X127" s="19">
        <f>#VALUE!</f>
        <v>0</v>
      </c>
      <c r="Y127" s="20">
        <f>#VALUE!</f>
        <v>0</v>
      </c>
      <c r="Z127" s="19">
        <f>#VALUE!</f>
        <v>0</v>
      </c>
      <c r="AA127" s="19">
        <f>#VALUE!</f>
        <v>0</v>
      </c>
      <c r="AB127" s="16">
        <f>#VALUE!</f>
        <v>0</v>
      </c>
      <c r="AC127" s="16">
        <f>#VALUE!</f>
        <v>0</v>
      </c>
      <c r="AD127" s="17"/>
    </row>
    <row r="128" spans="1:30">
      <c r="A128" s="28">
        <v>28</v>
      </c>
      <c r="B128" s="26">
        <f>#VALUE!</f>
        <v>0</v>
      </c>
      <c r="C128" s="19">
        <f>#VALUE!</f>
        <v>0</v>
      </c>
      <c r="D128" s="19">
        <f>#VALUE!</f>
        <v>0</v>
      </c>
      <c r="E128" s="19">
        <f>#VALUE!</f>
        <v>0</v>
      </c>
      <c r="F128" s="19">
        <f>#VALUE!</f>
        <v>0</v>
      </c>
      <c r="G128" s="19">
        <f>#VALUE!</f>
        <v>0</v>
      </c>
      <c r="H128" s="19">
        <f>#VALUE!</f>
        <v>0</v>
      </c>
      <c r="I128" s="21">
        <f>#VALUE!</f>
        <v>0</v>
      </c>
      <c r="J128" s="26">
        <f>#VALUE!</f>
        <v>0</v>
      </c>
      <c r="K128" s="29">
        <f>#VALUE!</f>
        <v>0</v>
      </c>
      <c r="L128" s="18">
        <f>#VALUE!</f>
        <v>0</v>
      </c>
      <c r="M128" s="18">
        <f>#VALUE!</f>
        <v>0</v>
      </c>
      <c r="N128" s="18">
        <f>#VALUE!</f>
        <v>0</v>
      </c>
      <c r="O128" s="18">
        <f>#VALUE!</f>
        <v>0</v>
      </c>
      <c r="P128" s="18">
        <f>#VALUE!</f>
        <v>0</v>
      </c>
      <c r="Q128" s="18">
        <f>#VALUE!</f>
        <v>0</v>
      </c>
      <c r="R128" s="18">
        <f>#VALUE!</f>
        <v>0</v>
      </c>
      <c r="S128" s="18">
        <f>#VALUE!</f>
        <v>0</v>
      </c>
      <c r="T128" s="19">
        <f>#VALUE!</f>
        <v>0</v>
      </c>
      <c r="U128" s="19">
        <f>#VALUE!</f>
        <v>0</v>
      </c>
      <c r="V128" s="19">
        <f>#VALUE!</f>
        <v>0</v>
      </c>
      <c r="W128" s="18">
        <f>#VALUE!</f>
        <v>0</v>
      </c>
      <c r="X128" s="19">
        <f>#VALUE!</f>
        <v>0</v>
      </c>
      <c r="Y128" s="20">
        <f>#VALUE!</f>
        <v>0</v>
      </c>
      <c r="Z128" s="19">
        <f>#VALUE!</f>
        <v>0</v>
      </c>
      <c r="AA128" s="19">
        <f>#VALUE!</f>
        <v>0</v>
      </c>
      <c r="AB128" s="16">
        <f>#VALUE!</f>
        <v>0</v>
      </c>
      <c r="AC128" s="16">
        <f>#VALUE!</f>
        <v>0</v>
      </c>
      <c r="AD128" s="17"/>
    </row>
    <row r="129" spans="1:30">
      <c r="A129" s="28">
        <v>29</v>
      </c>
      <c r="B129" s="26">
        <f>#VALUE!</f>
        <v>0</v>
      </c>
      <c r="C129" s="19">
        <f>#VALUE!</f>
        <v>0</v>
      </c>
      <c r="D129" s="19">
        <f>#VALUE!</f>
        <v>0</v>
      </c>
      <c r="E129" s="19">
        <f>#VALUE!</f>
        <v>0</v>
      </c>
      <c r="F129" s="19">
        <f>#VALUE!</f>
        <v>0</v>
      </c>
      <c r="G129" s="19">
        <f>#VALUE!</f>
        <v>0</v>
      </c>
      <c r="H129" s="19">
        <f>#VALUE!</f>
        <v>0</v>
      </c>
      <c r="I129" s="21">
        <f>#VALUE!</f>
        <v>0</v>
      </c>
      <c r="J129" s="26">
        <f>#VALUE!</f>
        <v>0</v>
      </c>
      <c r="K129" s="29">
        <f>#VALUE!</f>
        <v>0</v>
      </c>
      <c r="L129" s="18">
        <f>#VALUE!</f>
        <v>0</v>
      </c>
      <c r="M129" s="18">
        <f>#VALUE!</f>
        <v>0</v>
      </c>
      <c r="N129" s="18">
        <f>#VALUE!</f>
        <v>0</v>
      </c>
      <c r="O129" s="18">
        <f>#VALUE!</f>
        <v>0</v>
      </c>
      <c r="P129" s="18">
        <f>#VALUE!</f>
        <v>0</v>
      </c>
      <c r="Q129" s="18">
        <f>#VALUE!</f>
        <v>0</v>
      </c>
      <c r="R129" s="18">
        <f>#VALUE!</f>
        <v>0</v>
      </c>
      <c r="S129" s="18">
        <f>#VALUE!</f>
        <v>0</v>
      </c>
      <c r="T129" s="19">
        <f>#VALUE!</f>
        <v>0</v>
      </c>
      <c r="U129" s="19">
        <f>#VALUE!</f>
        <v>0</v>
      </c>
      <c r="V129" s="19">
        <f>#VALUE!</f>
        <v>0</v>
      </c>
      <c r="W129" s="18">
        <f>#VALUE!</f>
        <v>0</v>
      </c>
      <c r="X129" s="19">
        <f>#VALUE!</f>
        <v>0</v>
      </c>
      <c r="Y129" s="20">
        <f>#VALUE!</f>
        <v>0</v>
      </c>
      <c r="Z129" s="19">
        <f>#VALUE!</f>
        <v>0</v>
      </c>
      <c r="AA129" s="19">
        <f>#VALUE!</f>
        <v>0</v>
      </c>
      <c r="AB129" s="16">
        <f>#VALUE!</f>
        <v>0</v>
      </c>
      <c r="AC129" s="16">
        <f>#VALUE!</f>
        <v>0</v>
      </c>
      <c r="AD129" s="17"/>
    </row>
    <row r="130" spans="1:30">
      <c r="A130" s="28">
        <v>30</v>
      </c>
      <c r="B130" s="26">
        <f>#VALUE!</f>
        <v>0</v>
      </c>
      <c r="C130" s="19">
        <f>#VALUE!</f>
        <v>0</v>
      </c>
      <c r="D130" s="19">
        <f>#VALUE!</f>
        <v>0</v>
      </c>
      <c r="E130" s="19">
        <f>#VALUE!</f>
        <v>0</v>
      </c>
      <c r="F130" s="19">
        <f>#VALUE!</f>
        <v>0</v>
      </c>
      <c r="G130" s="19">
        <f>#VALUE!</f>
        <v>0</v>
      </c>
      <c r="H130" s="19">
        <f>#VALUE!</f>
        <v>0</v>
      </c>
      <c r="I130" s="21">
        <f>#VALUE!</f>
        <v>0</v>
      </c>
      <c r="J130" s="26">
        <f>#VALUE!</f>
        <v>0</v>
      </c>
      <c r="K130" s="29">
        <f>#VALUE!</f>
        <v>0</v>
      </c>
      <c r="L130" s="18">
        <f>#VALUE!</f>
        <v>0</v>
      </c>
      <c r="M130" s="18">
        <f>#VALUE!</f>
        <v>0</v>
      </c>
      <c r="N130" s="18">
        <f>#VALUE!</f>
        <v>0</v>
      </c>
      <c r="O130" s="18">
        <f>#VALUE!</f>
        <v>0</v>
      </c>
      <c r="P130" s="18">
        <f>#VALUE!</f>
        <v>0</v>
      </c>
      <c r="Q130" s="18">
        <f>#VALUE!</f>
        <v>0</v>
      </c>
      <c r="R130" s="18">
        <f>#VALUE!</f>
        <v>0</v>
      </c>
      <c r="S130" s="18">
        <f>#VALUE!</f>
        <v>0</v>
      </c>
      <c r="T130" s="19">
        <f>#VALUE!</f>
        <v>0</v>
      </c>
      <c r="U130" s="19">
        <f>#VALUE!</f>
        <v>0</v>
      </c>
      <c r="V130" s="19">
        <f>#VALUE!</f>
        <v>0</v>
      </c>
      <c r="W130" s="18">
        <f>#VALUE!</f>
        <v>0</v>
      </c>
      <c r="X130" s="19">
        <f>#VALUE!</f>
        <v>0</v>
      </c>
      <c r="Y130" s="20">
        <f>#VALUE!</f>
        <v>0</v>
      </c>
      <c r="Z130" s="19">
        <f>#VALUE!</f>
        <v>0</v>
      </c>
      <c r="AA130" s="19">
        <f>#VALUE!</f>
        <v>0</v>
      </c>
      <c r="AB130" s="16">
        <f>#VALUE!</f>
        <v>0</v>
      </c>
      <c r="AC130" s="16">
        <f>#VALUE!</f>
        <v>0</v>
      </c>
      <c r="AD130" s="17"/>
    </row>
    <row r="131" spans="1:30">
      <c r="A131" s="28">
        <v>31</v>
      </c>
      <c r="B131" s="26">
        <f>#VALUE!</f>
        <v>0</v>
      </c>
      <c r="C131" s="19">
        <f>#VALUE!</f>
        <v>0</v>
      </c>
      <c r="D131" s="19">
        <f>#VALUE!</f>
        <v>0</v>
      </c>
      <c r="E131" s="19">
        <f>#VALUE!</f>
        <v>0</v>
      </c>
      <c r="F131" s="19">
        <f>#VALUE!</f>
        <v>0</v>
      </c>
      <c r="G131" s="19">
        <f>#VALUE!</f>
        <v>0</v>
      </c>
      <c r="H131" s="19">
        <f>#VALUE!</f>
        <v>0</v>
      </c>
      <c r="I131" s="21">
        <f>#VALUE!</f>
        <v>0</v>
      </c>
      <c r="J131" s="26">
        <f>#VALUE!</f>
        <v>0</v>
      </c>
      <c r="K131" s="29">
        <f>#VALUE!</f>
        <v>0</v>
      </c>
      <c r="L131" s="18">
        <f>#VALUE!</f>
        <v>0</v>
      </c>
      <c r="M131" s="18">
        <f>#VALUE!</f>
        <v>0</v>
      </c>
      <c r="N131" s="18">
        <f>#VALUE!</f>
        <v>0</v>
      </c>
      <c r="O131" s="18">
        <f>#VALUE!</f>
        <v>0</v>
      </c>
      <c r="P131" s="18">
        <f>#VALUE!</f>
        <v>0</v>
      </c>
      <c r="Q131" s="18">
        <f>#VALUE!</f>
        <v>0</v>
      </c>
      <c r="R131" s="18">
        <f>#VALUE!</f>
        <v>0</v>
      </c>
      <c r="S131" s="18">
        <f>#VALUE!</f>
        <v>0</v>
      </c>
      <c r="T131" s="19">
        <f>#VALUE!</f>
        <v>0</v>
      </c>
      <c r="U131" s="19">
        <f>#VALUE!</f>
        <v>0</v>
      </c>
      <c r="V131" s="19">
        <f>#VALUE!</f>
        <v>0</v>
      </c>
      <c r="W131" s="18">
        <f>#VALUE!</f>
        <v>0</v>
      </c>
      <c r="X131" s="19">
        <f>#VALUE!</f>
        <v>0</v>
      </c>
      <c r="Y131" s="20">
        <f>#VALUE!</f>
        <v>0</v>
      </c>
      <c r="Z131" s="19">
        <f>#VALUE!</f>
        <v>0</v>
      </c>
      <c r="AA131" s="19">
        <f>#VALUE!</f>
        <v>0</v>
      </c>
      <c r="AB131" s="16">
        <f>#VALUE!</f>
        <v>0</v>
      </c>
      <c r="AC131" s="16">
        <f>#VALUE!</f>
        <v>0</v>
      </c>
      <c r="AD131" s="17"/>
    </row>
    <row r="132" spans="1:30">
      <c r="A132" s="28">
        <v>32</v>
      </c>
      <c r="B132" s="26">
        <f>#VALUE!</f>
        <v>0</v>
      </c>
      <c r="C132" s="19">
        <f>#VALUE!</f>
        <v>0</v>
      </c>
      <c r="D132" s="19">
        <f>#VALUE!</f>
        <v>0</v>
      </c>
      <c r="E132" s="19">
        <f>#VALUE!</f>
        <v>0</v>
      </c>
      <c r="F132" s="19">
        <f>#VALUE!</f>
        <v>0</v>
      </c>
      <c r="G132" s="19">
        <f>#VALUE!</f>
        <v>0</v>
      </c>
      <c r="H132" s="19">
        <f>#VALUE!</f>
        <v>0</v>
      </c>
      <c r="I132" s="21">
        <f>#VALUE!</f>
        <v>0</v>
      </c>
      <c r="J132" s="26">
        <f>#VALUE!</f>
        <v>0</v>
      </c>
      <c r="K132" s="29">
        <f>#VALUE!</f>
        <v>0</v>
      </c>
      <c r="L132" s="18">
        <f>#VALUE!</f>
        <v>0</v>
      </c>
      <c r="M132" s="18">
        <f>#VALUE!</f>
        <v>0</v>
      </c>
      <c r="N132" s="18">
        <f>#VALUE!</f>
        <v>0</v>
      </c>
      <c r="O132" s="18">
        <f>#VALUE!</f>
        <v>0</v>
      </c>
      <c r="P132" s="18">
        <f>#VALUE!</f>
        <v>0</v>
      </c>
      <c r="Q132" s="18">
        <f>#VALUE!</f>
        <v>0</v>
      </c>
      <c r="R132" s="18">
        <f>#VALUE!</f>
        <v>0</v>
      </c>
      <c r="S132" s="18">
        <f>#VALUE!</f>
        <v>0</v>
      </c>
      <c r="T132" s="19">
        <f>#VALUE!</f>
        <v>0</v>
      </c>
      <c r="U132" s="19">
        <f>#VALUE!</f>
        <v>0</v>
      </c>
      <c r="V132" s="19">
        <f>#VALUE!</f>
        <v>0</v>
      </c>
      <c r="W132" s="18">
        <f>#VALUE!</f>
        <v>0</v>
      </c>
      <c r="X132" s="19">
        <f>#VALUE!</f>
        <v>0</v>
      </c>
      <c r="Y132" s="20">
        <f>#VALUE!</f>
        <v>0</v>
      </c>
      <c r="Z132" s="19">
        <f>#VALUE!</f>
        <v>0</v>
      </c>
      <c r="AA132" s="19">
        <f>#VALUE!</f>
        <v>0</v>
      </c>
      <c r="AB132" s="16">
        <f>#VALUE!</f>
        <v>0</v>
      </c>
      <c r="AC132" s="16">
        <f>#VALUE!</f>
        <v>0</v>
      </c>
      <c r="AD132" s="17"/>
    </row>
    <row r="133" spans="1:30">
      <c r="A133" s="28">
        <v>33</v>
      </c>
      <c r="B133" s="26">
        <f>#VALUE!</f>
        <v>0</v>
      </c>
      <c r="C133" s="19">
        <f>#VALUE!</f>
        <v>0</v>
      </c>
      <c r="D133" s="19">
        <f>#VALUE!</f>
        <v>0</v>
      </c>
      <c r="E133" s="19">
        <f>#VALUE!</f>
        <v>0</v>
      </c>
      <c r="F133" s="19">
        <f>#VALUE!</f>
        <v>0</v>
      </c>
      <c r="G133" s="19">
        <f>#VALUE!</f>
        <v>0</v>
      </c>
      <c r="H133" s="19">
        <f>#VALUE!</f>
        <v>0</v>
      </c>
      <c r="I133" s="21">
        <f>#VALUE!</f>
        <v>0</v>
      </c>
      <c r="J133" s="26">
        <f>#VALUE!</f>
        <v>0</v>
      </c>
      <c r="K133" s="29">
        <f>#VALUE!</f>
        <v>0</v>
      </c>
      <c r="L133" s="18">
        <f>#VALUE!</f>
        <v>0</v>
      </c>
      <c r="M133" s="18">
        <f>#VALUE!</f>
        <v>0</v>
      </c>
      <c r="N133" s="18">
        <f>#VALUE!</f>
        <v>0</v>
      </c>
      <c r="O133" s="18">
        <f>#VALUE!</f>
        <v>0</v>
      </c>
      <c r="P133" s="18">
        <f>#VALUE!</f>
        <v>0</v>
      </c>
      <c r="Q133" s="18">
        <f>#VALUE!</f>
        <v>0</v>
      </c>
      <c r="R133" s="18">
        <f>#VALUE!</f>
        <v>0</v>
      </c>
      <c r="S133" s="18">
        <f>#VALUE!</f>
        <v>0</v>
      </c>
      <c r="T133" s="19">
        <f>#VALUE!</f>
        <v>0</v>
      </c>
      <c r="U133" s="19">
        <f>#VALUE!</f>
        <v>0</v>
      </c>
      <c r="V133" s="19">
        <f>#VALUE!</f>
        <v>0</v>
      </c>
      <c r="W133" s="18">
        <f>#VALUE!</f>
        <v>0</v>
      </c>
      <c r="X133" s="19">
        <f>#VALUE!</f>
        <v>0</v>
      </c>
      <c r="Y133" s="20">
        <f>#VALUE!</f>
        <v>0</v>
      </c>
      <c r="Z133" s="19">
        <f>#VALUE!</f>
        <v>0</v>
      </c>
      <c r="AA133" s="19">
        <f>#VALUE!</f>
        <v>0</v>
      </c>
      <c r="AB133" s="16">
        <f>#VALUE!</f>
        <v>0</v>
      </c>
      <c r="AC133" s="16">
        <f>#VALUE!</f>
        <v>0</v>
      </c>
      <c r="AD133" s="17"/>
    </row>
    <row r="134" spans="1:30">
      <c r="A134" s="28">
        <v>34</v>
      </c>
      <c r="B134" s="26">
        <f>#VALUE!</f>
        <v>0</v>
      </c>
      <c r="C134" s="19">
        <f>#VALUE!</f>
        <v>0</v>
      </c>
      <c r="D134" s="19">
        <f>#VALUE!</f>
        <v>0</v>
      </c>
      <c r="E134" s="19">
        <f>#VALUE!</f>
        <v>0</v>
      </c>
      <c r="F134" s="19">
        <f>#VALUE!</f>
        <v>0</v>
      </c>
      <c r="G134" s="19">
        <f>#VALUE!</f>
        <v>0</v>
      </c>
      <c r="H134" s="19">
        <f>#VALUE!</f>
        <v>0</v>
      </c>
      <c r="I134" s="21">
        <f>#VALUE!</f>
        <v>0</v>
      </c>
      <c r="J134" s="26">
        <f>#VALUE!</f>
        <v>0</v>
      </c>
      <c r="K134" s="29">
        <f>#VALUE!</f>
        <v>0</v>
      </c>
      <c r="L134" s="18">
        <f>#VALUE!</f>
        <v>0</v>
      </c>
      <c r="M134" s="18">
        <f>#VALUE!</f>
        <v>0</v>
      </c>
      <c r="N134" s="18">
        <f>#VALUE!</f>
        <v>0</v>
      </c>
      <c r="O134" s="18">
        <f>#VALUE!</f>
        <v>0</v>
      </c>
      <c r="P134" s="18">
        <f>#VALUE!</f>
        <v>0</v>
      </c>
      <c r="Q134" s="18">
        <f>#VALUE!</f>
        <v>0</v>
      </c>
      <c r="R134" s="18">
        <f>#VALUE!</f>
        <v>0</v>
      </c>
      <c r="S134" s="18">
        <f>#VALUE!</f>
        <v>0</v>
      </c>
      <c r="T134" s="19">
        <f>#VALUE!</f>
        <v>0</v>
      </c>
      <c r="U134" s="19">
        <f>#VALUE!</f>
        <v>0</v>
      </c>
      <c r="V134" s="19">
        <f>#VALUE!</f>
        <v>0</v>
      </c>
      <c r="W134" s="18">
        <f>#VALUE!</f>
        <v>0</v>
      </c>
      <c r="X134" s="19">
        <f>#VALUE!</f>
        <v>0</v>
      </c>
      <c r="Y134" s="20">
        <f>#VALUE!</f>
        <v>0</v>
      </c>
      <c r="Z134" s="19">
        <f>#VALUE!</f>
        <v>0</v>
      </c>
      <c r="AA134" s="19">
        <f>#VALUE!</f>
        <v>0</v>
      </c>
      <c r="AB134" s="16">
        <f>#VALUE!</f>
        <v>0</v>
      </c>
      <c r="AC134" s="16">
        <f>#VALUE!</f>
        <v>0</v>
      </c>
      <c r="AD134" s="17"/>
    </row>
    <row r="135" spans="1:30">
      <c r="A135" s="28">
        <v>35</v>
      </c>
      <c r="B135" s="26">
        <f>#VALUE!</f>
        <v>0</v>
      </c>
      <c r="C135" s="19">
        <f>#VALUE!</f>
        <v>0</v>
      </c>
      <c r="D135" s="19">
        <f>#VALUE!</f>
        <v>0</v>
      </c>
      <c r="E135" s="19">
        <f>#VALUE!</f>
        <v>0</v>
      </c>
      <c r="F135" s="19">
        <f>#VALUE!</f>
        <v>0</v>
      </c>
      <c r="G135" s="19">
        <f>#VALUE!</f>
        <v>0</v>
      </c>
      <c r="H135" s="19">
        <f>#VALUE!</f>
        <v>0</v>
      </c>
      <c r="I135" s="21">
        <f>#VALUE!</f>
        <v>0</v>
      </c>
      <c r="J135" s="26">
        <f>#VALUE!</f>
        <v>0</v>
      </c>
      <c r="K135" s="29">
        <f>#VALUE!</f>
        <v>0</v>
      </c>
      <c r="L135" s="18">
        <f>#VALUE!</f>
        <v>0</v>
      </c>
      <c r="M135" s="18">
        <f>#VALUE!</f>
        <v>0</v>
      </c>
      <c r="N135" s="18">
        <f>#VALUE!</f>
        <v>0</v>
      </c>
      <c r="O135" s="18">
        <f>#VALUE!</f>
        <v>0</v>
      </c>
      <c r="P135" s="18">
        <f>#VALUE!</f>
        <v>0</v>
      </c>
      <c r="Q135" s="18">
        <f>#VALUE!</f>
        <v>0</v>
      </c>
      <c r="R135" s="18">
        <f>#VALUE!</f>
        <v>0</v>
      </c>
      <c r="S135" s="18">
        <f>#VALUE!</f>
        <v>0</v>
      </c>
      <c r="T135" s="19">
        <f>#VALUE!</f>
        <v>0</v>
      </c>
      <c r="U135" s="19">
        <f>#VALUE!</f>
        <v>0</v>
      </c>
      <c r="V135" s="19">
        <f>#VALUE!</f>
        <v>0</v>
      </c>
      <c r="W135" s="18">
        <f>#VALUE!</f>
        <v>0</v>
      </c>
      <c r="X135" s="19">
        <f>#VALUE!</f>
        <v>0</v>
      </c>
      <c r="Y135" s="20">
        <f>#VALUE!</f>
        <v>0</v>
      </c>
      <c r="Z135" s="19">
        <f>#VALUE!</f>
        <v>0</v>
      </c>
      <c r="AA135" s="19">
        <f>#VALUE!</f>
        <v>0</v>
      </c>
      <c r="AB135" s="16">
        <f>#VALUE!</f>
        <v>0</v>
      </c>
      <c r="AC135" s="16">
        <f>#VALUE!</f>
        <v>0</v>
      </c>
      <c r="AD135" s="17"/>
    </row>
    <row r="136" spans="1:30">
      <c r="A136" s="28">
        <v>36</v>
      </c>
      <c r="B136" s="26">
        <f>#VALUE!</f>
        <v>0</v>
      </c>
      <c r="C136" s="19">
        <f>#VALUE!</f>
        <v>0</v>
      </c>
      <c r="D136" s="19">
        <f>#VALUE!</f>
        <v>0</v>
      </c>
      <c r="E136" s="19">
        <f>#VALUE!</f>
        <v>0</v>
      </c>
      <c r="F136" s="19">
        <f>#VALUE!</f>
        <v>0</v>
      </c>
      <c r="G136" s="19">
        <f>#VALUE!</f>
        <v>0</v>
      </c>
      <c r="H136" s="19">
        <f>#VALUE!</f>
        <v>0</v>
      </c>
      <c r="I136" s="21">
        <f>#VALUE!</f>
        <v>0</v>
      </c>
      <c r="J136" s="26">
        <f>#VALUE!</f>
        <v>0</v>
      </c>
      <c r="K136" s="29">
        <f>#VALUE!</f>
        <v>0</v>
      </c>
      <c r="L136" s="18">
        <f>#VALUE!</f>
        <v>0</v>
      </c>
      <c r="M136" s="18">
        <f>#VALUE!</f>
        <v>0</v>
      </c>
      <c r="N136" s="18">
        <f>#VALUE!</f>
        <v>0</v>
      </c>
      <c r="O136" s="18">
        <f>#VALUE!</f>
        <v>0</v>
      </c>
      <c r="P136" s="18">
        <f>#VALUE!</f>
        <v>0</v>
      </c>
      <c r="Q136" s="18">
        <f>#VALUE!</f>
        <v>0</v>
      </c>
      <c r="R136" s="18">
        <f>#VALUE!</f>
        <v>0</v>
      </c>
      <c r="S136" s="18">
        <f>#VALUE!</f>
        <v>0</v>
      </c>
      <c r="T136" s="19">
        <f>#VALUE!</f>
        <v>0</v>
      </c>
      <c r="U136" s="19">
        <f>#VALUE!</f>
        <v>0</v>
      </c>
      <c r="V136" s="19">
        <f>#VALUE!</f>
        <v>0</v>
      </c>
      <c r="W136" s="18">
        <f>#VALUE!</f>
        <v>0</v>
      </c>
      <c r="X136" s="19">
        <f>#VALUE!</f>
        <v>0</v>
      </c>
      <c r="Y136" s="20">
        <f>#VALUE!</f>
        <v>0</v>
      </c>
      <c r="Z136" s="19">
        <f>#VALUE!</f>
        <v>0</v>
      </c>
      <c r="AA136" s="19">
        <f>#VALUE!</f>
        <v>0</v>
      </c>
      <c r="AB136" s="16">
        <f>#VALUE!</f>
        <v>0</v>
      </c>
      <c r="AC136" s="16">
        <f>#VALUE!</f>
        <v>0</v>
      </c>
      <c r="AD136" s="17"/>
    </row>
    <row r="137" spans="1:30">
      <c r="A137" s="28">
        <v>37</v>
      </c>
      <c r="B137" s="26">
        <f>#VALUE!</f>
        <v>0</v>
      </c>
      <c r="C137" s="19">
        <f>#VALUE!</f>
        <v>0</v>
      </c>
      <c r="D137" s="19">
        <f>#VALUE!</f>
        <v>0</v>
      </c>
      <c r="E137" s="19">
        <f>#VALUE!</f>
        <v>0</v>
      </c>
      <c r="F137" s="19">
        <f>#VALUE!</f>
        <v>0</v>
      </c>
      <c r="G137" s="19">
        <f>#VALUE!</f>
        <v>0</v>
      </c>
      <c r="H137" s="19">
        <f>#VALUE!</f>
        <v>0</v>
      </c>
      <c r="I137" s="21">
        <f>#VALUE!</f>
        <v>0</v>
      </c>
      <c r="J137" s="26">
        <f>#VALUE!</f>
        <v>0</v>
      </c>
      <c r="K137" s="29">
        <f>#VALUE!</f>
        <v>0</v>
      </c>
      <c r="L137" s="18">
        <f>#VALUE!</f>
        <v>0</v>
      </c>
      <c r="M137" s="18">
        <f>#VALUE!</f>
        <v>0</v>
      </c>
      <c r="N137" s="18">
        <f>#VALUE!</f>
        <v>0</v>
      </c>
      <c r="O137" s="18">
        <f>#VALUE!</f>
        <v>0</v>
      </c>
      <c r="P137" s="18">
        <f>#VALUE!</f>
        <v>0</v>
      </c>
      <c r="Q137" s="18">
        <f>#VALUE!</f>
        <v>0</v>
      </c>
      <c r="R137" s="18">
        <f>#VALUE!</f>
        <v>0</v>
      </c>
      <c r="S137" s="18">
        <f>#VALUE!</f>
        <v>0</v>
      </c>
      <c r="T137" s="19">
        <f>#VALUE!</f>
        <v>0</v>
      </c>
      <c r="U137" s="19">
        <f>#VALUE!</f>
        <v>0</v>
      </c>
      <c r="V137" s="19">
        <f>#VALUE!</f>
        <v>0</v>
      </c>
      <c r="W137" s="18">
        <f>#VALUE!</f>
        <v>0</v>
      </c>
      <c r="X137" s="19">
        <f>#VALUE!</f>
        <v>0</v>
      </c>
      <c r="Y137" s="20">
        <f>#VALUE!</f>
        <v>0</v>
      </c>
      <c r="Z137" s="19">
        <f>#VALUE!</f>
        <v>0</v>
      </c>
      <c r="AA137" s="19">
        <f>#VALUE!</f>
        <v>0</v>
      </c>
      <c r="AB137" s="16">
        <f>#VALUE!</f>
        <v>0</v>
      </c>
      <c r="AC137" s="16">
        <f>#VALUE!</f>
        <v>0</v>
      </c>
      <c r="AD137" s="17"/>
    </row>
    <row r="138" spans="1:30">
      <c r="A138" s="28">
        <v>38</v>
      </c>
      <c r="B138" s="26">
        <f>#VALUE!</f>
        <v>0</v>
      </c>
      <c r="C138" s="19">
        <f>#VALUE!</f>
        <v>0</v>
      </c>
      <c r="D138" s="19">
        <f>#VALUE!</f>
        <v>0</v>
      </c>
      <c r="E138" s="19">
        <f>#VALUE!</f>
        <v>0</v>
      </c>
      <c r="F138" s="19">
        <f>#VALUE!</f>
        <v>0</v>
      </c>
      <c r="G138" s="19">
        <f>#VALUE!</f>
        <v>0</v>
      </c>
      <c r="H138" s="19">
        <f>#VALUE!</f>
        <v>0</v>
      </c>
      <c r="I138" s="21">
        <f>#VALUE!</f>
        <v>0</v>
      </c>
      <c r="J138" s="26">
        <f>#VALUE!</f>
        <v>0</v>
      </c>
      <c r="K138" s="29">
        <f>#VALUE!</f>
        <v>0</v>
      </c>
      <c r="L138" s="18">
        <f>#VALUE!</f>
        <v>0</v>
      </c>
      <c r="M138" s="18">
        <f>#VALUE!</f>
        <v>0</v>
      </c>
      <c r="N138" s="18">
        <f>#VALUE!</f>
        <v>0</v>
      </c>
      <c r="O138" s="18">
        <f>#VALUE!</f>
        <v>0</v>
      </c>
      <c r="P138" s="18">
        <f>#VALUE!</f>
        <v>0</v>
      </c>
      <c r="Q138" s="18">
        <f>#VALUE!</f>
        <v>0</v>
      </c>
      <c r="R138" s="18">
        <f>#VALUE!</f>
        <v>0</v>
      </c>
      <c r="S138" s="18">
        <f>#VALUE!</f>
        <v>0</v>
      </c>
      <c r="T138" s="19">
        <f>#VALUE!</f>
        <v>0</v>
      </c>
      <c r="U138" s="19">
        <f>#VALUE!</f>
        <v>0</v>
      </c>
      <c r="V138" s="19">
        <f>#VALUE!</f>
        <v>0</v>
      </c>
      <c r="W138" s="18">
        <f>#VALUE!</f>
        <v>0</v>
      </c>
      <c r="X138" s="19">
        <f>#VALUE!</f>
        <v>0</v>
      </c>
      <c r="Y138" s="20">
        <f>#VALUE!</f>
        <v>0</v>
      </c>
      <c r="Z138" s="19">
        <f>#VALUE!</f>
        <v>0</v>
      </c>
      <c r="AA138" s="19">
        <f>#VALUE!</f>
        <v>0</v>
      </c>
      <c r="AB138" s="16">
        <f>#VALUE!</f>
        <v>0</v>
      </c>
      <c r="AC138" s="16">
        <f>#VALUE!</f>
        <v>0</v>
      </c>
      <c r="AD138" s="17"/>
    </row>
    <row r="139" spans="1:30">
      <c r="A139" s="28">
        <v>39</v>
      </c>
      <c r="B139" s="26">
        <f>#VALUE!</f>
        <v>0</v>
      </c>
      <c r="C139" s="19">
        <f>#VALUE!</f>
        <v>0</v>
      </c>
      <c r="D139" s="19">
        <f>#VALUE!</f>
        <v>0</v>
      </c>
      <c r="E139" s="19">
        <f>#VALUE!</f>
        <v>0</v>
      </c>
      <c r="F139" s="19">
        <f>#VALUE!</f>
        <v>0</v>
      </c>
      <c r="G139" s="19">
        <f>#VALUE!</f>
        <v>0</v>
      </c>
      <c r="H139" s="19">
        <f>#VALUE!</f>
        <v>0</v>
      </c>
      <c r="I139" s="21">
        <f>#VALUE!</f>
        <v>0</v>
      </c>
      <c r="J139" s="26">
        <f>#VALUE!</f>
        <v>0</v>
      </c>
      <c r="K139" s="29">
        <f>#VALUE!</f>
        <v>0</v>
      </c>
      <c r="L139" s="18">
        <f>#VALUE!</f>
        <v>0</v>
      </c>
      <c r="M139" s="18">
        <f>#VALUE!</f>
        <v>0</v>
      </c>
      <c r="N139" s="18">
        <f>#VALUE!</f>
        <v>0</v>
      </c>
      <c r="O139" s="18">
        <f>#VALUE!</f>
        <v>0</v>
      </c>
      <c r="P139" s="18">
        <f>#VALUE!</f>
        <v>0</v>
      </c>
      <c r="Q139" s="18">
        <f>#VALUE!</f>
        <v>0</v>
      </c>
      <c r="R139" s="18">
        <f>#VALUE!</f>
        <v>0</v>
      </c>
      <c r="S139" s="18">
        <f>#VALUE!</f>
        <v>0</v>
      </c>
      <c r="T139" s="19">
        <f>#VALUE!</f>
        <v>0</v>
      </c>
      <c r="U139" s="19">
        <f>#VALUE!</f>
        <v>0</v>
      </c>
      <c r="V139" s="19">
        <f>#VALUE!</f>
        <v>0</v>
      </c>
      <c r="W139" s="18">
        <f>#VALUE!</f>
        <v>0</v>
      </c>
      <c r="X139" s="19">
        <f>#VALUE!</f>
        <v>0</v>
      </c>
      <c r="Y139" s="20">
        <f>#VALUE!</f>
        <v>0</v>
      </c>
      <c r="Z139" s="19">
        <f>#VALUE!</f>
        <v>0</v>
      </c>
      <c r="AA139" s="19">
        <f>#VALUE!</f>
        <v>0</v>
      </c>
      <c r="AB139" s="16">
        <f>#VALUE!</f>
        <v>0</v>
      </c>
      <c r="AC139" s="16">
        <f>#VALUE!</f>
        <v>0</v>
      </c>
      <c r="AD139" s="17"/>
    </row>
    <row r="140" spans="1:30">
      <c r="A140" s="28">
        <v>40</v>
      </c>
      <c r="B140" s="26">
        <f>#VALUE!</f>
        <v>0</v>
      </c>
      <c r="C140" s="19">
        <f>#VALUE!</f>
        <v>0</v>
      </c>
      <c r="D140" s="19">
        <f>#VALUE!</f>
        <v>0</v>
      </c>
      <c r="E140" s="19">
        <f>#VALUE!</f>
        <v>0</v>
      </c>
      <c r="F140" s="19">
        <f>#VALUE!</f>
        <v>0</v>
      </c>
      <c r="G140" s="19">
        <f>#VALUE!</f>
        <v>0</v>
      </c>
      <c r="H140" s="19">
        <f>#VALUE!</f>
        <v>0</v>
      </c>
      <c r="I140" s="21">
        <f>#VALUE!</f>
        <v>0</v>
      </c>
      <c r="J140" s="26">
        <f>#VALUE!</f>
        <v>0</v>
      </c>
      <c r="K140" s="29">
        <f>#VALUE!</f>
        <v>0</v>
      </c>
      <c r="L140" s="18">
        <f>#VALUE!</f>
        <v>0</v>
      </c>
      <c r="M140" s="18">
        <f>#VALUE!</f>
        <v>0</v>
      </c>
      <c r="N140" s="18">
        <f>#VALUE!</f>
        <v>0</v>
      </c>
      <c r="O140" s="18">
        <f>#VALUE!</f>
        <v>0</v>
      </c>
      <c r="P140" s="18">
        <f>#VALUE!</f>
        <v>0</v>
      </c>
      <c r="Q140" s="18">
        <f>#VALUE!</f>
        <v>0</v>
      </c>
      <c r="R140" s="18">
        <f>#VALUE!</f>
        <v>0</v>
      </c>
      <c r="S140" s="18">
        <f>#VALUE!</f>
        <v>0</v>
      </c>
      <c r="T140" s="19">
        <f>#VALUE!</f>
        <v>0</v>
      </c>
      <c r="U140" s="19">
        <f>#VALUE!</f>
        <v>0</v>
      </c>
      <c r="V140" s="19">
        <f>#VALUE!</f>
        <v>0</v>
      </c>
      <c r="W140" s="18">
        <f>#VALUE!</f>
        <v>0</v>
      </c>
      <c r="X140" s="19">
        <f>#VALUE!</f>
        <v>0</v>
      </c>
      <c r="Y140" s="20">
        <f>#VALUE!</f>
        <v>0</v>
      </c>
      <c r="Z140" s="19">
        <f>#VALUE!</f>
        <v>0</v>
      </c>
      <c r="AA140" s="19">
        <f>#VALUE!</f>
        <v>0</v>
      </c>
      <c r="AB140" s="16">
        <f>#VALUE!</f>
        <v>0</v>
      </c>
      <c r="AC140" s="16">
        <f>#VALUE!</f>
        <v>0</v>
      </c>
      <c r="AD140" s="17"/>
    </row>
    <row r="141" spans="1:30">
      <c r="A141" s="28">
        <v>41</v>
      </c>
      <c r="B141" s="26">
        <f>#VALUE!</f>
        <v>0</v>
      </c>
      <c r="C141" s="19">
        <f>#VALUE!</f>
        <v>0</v>
      </c>
      <c r="D141" s="19">
        <f>#VALUE!</f>
        <v>0</v>
      </c>
      <c r="E141" s="19">
        <f>#VALUE!</f>
        <v>0</v>
      </c>
      <c r="F141" s="19">
        <f>#VALUE!</f>
        <v>0</v>
      </c>
      <c r="G141" s="19">
        <f>#VALUE!</f>
        <v>0</v>
      </c>
      <c r="H141" s="19">
        <f>#VALUE!</f>
        <v>0</v>
      </c>
      <c r="I141" s="21">
        <f>#VALUE!</f>
        <v>0</v>
      </c>
      <c r="J141" s="26">
        <f>#VALUE!</f>
        <v>0</v>
      </c>
      <c r="K141" s="29">
        <f>#VALUE!</f>
        <v>0</v>
      </c>
      <c r="L141" s="18">
        <f>#VALUE!</f>
        <v>0</v>
      </c>
      <c r="M141" s="18">
        <f>#VALUE!</f>
        <v>0</v>
      </c>
      <c r="N141" s="18">
        <f>#VALUE!</f>
        <v>0</v>
      </c>
      <c r="O141" s="18">
        <f>#VALUE!</f>
        <v>0</v>
      </c>
      <c r="P141" s="18">
        <f>#VALUE!</f>
        <v>0</v>
      </c>
      <c r="Q141" s="18">
        <f>#VALUE!</f>
        <v>0</v>
      </c>
      <c r="R141" s="18">
        <f>#VALUE!</f>
        <v>0</v>
      </c>
      <c r="S141" s="18">
        <f>#VALUE!</f>
        <v>0</v>
      </c>
      <c r="T141" s="19">
        <f>#VALUE!</f>
        <v>0</v>
      </c>
      <c r="U141" s="19">
        <f>#VALUE!</f>
        <v>0</v>
      </c>
      <c r="V141" s="19">
        <f>#VALUE!</f>
        <v>0</v>
      </c>
      <c r="W141" s="18">
        <f>#VALUE!</f>
        <v>0</v>
      </c>
      <c r="X141" s="19">
        <f>#VALUE!</f>
        <v>0</v>
      </c>
      <c r="Y141" s="20">
        <f>#VALUE!</f>
        <v>0</v>
      </c>
      <c r="Z141" s="19">
        <f>#VALUE!</f>
        <v>0</v>
      </c>
      <c r="AA141" s="19">
        <f>#VALUE!</f>
        <v>0</v>
      </c>
      <c r="AB141" s="16">
        <f>#VALUE!</f>
        <v>0</v>
      </c>
      <c r="AC141" s="16">
        <f>#VALUE!</f>
        <v>0</v>
      </c>
      <c r="AD141" s="17"/>
    </row>
    <row r="142" spans="1:30">
      <c r="A142" s="28">
        <v>42</v>
      </c>
      <c r="B142" s="26">
        <f>#VALUE!</f>
        <v>0</v>
      </c>
      <c r="C142" s="19">
        <f>#VALUE!</f>
        <v>0</v>
      </c>
      <c r="D142" s="19">
        <f>#VALUE!</f>
        <v>0</v>
      </c>
      <c r="E142" s="19">
        <f>#VALUE!</f>
        <v>0</v>
      </c>
      <c r="F142" s="19">
        <f>#VALUE!</f>
        <v>0</v>
      </c>
      <c r="G142" s="19">
        <f>#VALUE!</f>
        <v>0</v>
      </c>
      <c r="H142" s="19">
        <f>#VALUE!</f>
        <v>0</v>
      </c>
      <c r="I142" s="21">
        <f>#VALUE!</f>
        <v>0</v>
      </c>
      <c r="J142" s="26">
        <f>#VALUE!</f>
        <v>0</v>
      </c>
      <c r="K142" s="29">
        <f>#VALUE!</f>
        <v>0</v>
      </c>
      <c r="L142" s="18">
        <f>#VALUE!</f>
        <v>0</v>
      </c>
      <c r="M142" s="18">
        <f>#VALUE!</f>
        <v>0</v>
      </c>
      <c r="N142" s="18">
        <f>#VALUE!</f>
        <v>0</v>
      </c>
      <c r="O142" s="18">
        <f>#VALUE!</f>
        <v>0</v>
      </c>
      <c r="P142" s="18">
        <f>#VALUE!</f>
        <v>0</v>
      </c>
      <c r="Q142" s="18">
        <f>#VALUE!</f>
        <v>0</v>
      </c>
      <c r="R142" s="18">
        <f>#VALUE!</f>
        <v>0</v>
      </c>
      <c r="S142" s="18">
        <f>#VALUE!</f>
        <v>0</v>
      </c>
      <c r="T142" s="19">
        <f>#VALUE!</f>
        <v>0</v>
      </c>
      <c r="U142" s="19">
        <f>#VALUE!</f>
        <v>0</v>
      </c>
      <c r="V142" s="19">
        <f>#VALUE!</f>
        <v>0</v>
      </c>
      <c r="W142" s="18">
        <f>#VALUE!</f>
        <v>0</v>
      </c>
      <c r="X142" s="19">
        <f>#VALUE!</f>
        <v>0</v>
      </c>
      <c r="Y142" s="20">
        <f>#VALUE!</f>
        <v>0</v>
      </c>
      <c r="Z142" s="19">
        <f>#VALUE!</f>
        <v>0</v>
      </c>
      <c r="AA142" s="19">
        <f>#VALUE!</f>
        <v>0</v>
      </c>
      <c r="AB142" s="16">
        <f>#VALUE!</f>
        <v>0</v>
      </c>
      <c r="AC142" s="16">
        <f>#VALUE!</f>
        <v>0</v>
      </c>
      <c r="AD142" s="17"/>
    </row>
    <row r="143" spans="1:30">
      <c r="A143" s="28">
        <v>43</v>
      </c>
      <c r="B143" s="26">
        <f>#VALUE!</f>
        <v>0</v>
      </c>
      <c r="C143" s="19">
        <f>#VALUE!</f>
        <v>0</v>
      </c>
      <c r="D143" s="19">
        <f>#VALUE!</f>
        <v>0</v>
      </c>
      <c r="E143" s="19">
        <f>#VALUE!</f>
        <v>0</v>
      </c>
      <c r="F143" s="19">
        <f>#VALUE!</f>
        <v>0</v>
      </c>
      <c r="G143" s="19">
        <f>#VALUE!</f>
        <v>0</v>
      </c>
      <c r="H143" s="19">
        <f>#VALUE!</f>
        <v>0</v>
      </c>
      <c r="I143" s="21">
        <f>#VALUE!</f>
        <v>0</v>
      </c>
      <c r="J143" s="26">
        <f>#VALUE!</f>
        <v>0</v>
      </c>
      <c r="K143" s="29">
        <f>#VALUE!</f>
        <v>0</v>
      </c>
      <c r="L143" s="18">
        <f>#VALUE!</f>
        <v>0</v>
      </c>
      <c r="M143" s="18">
        <f>#VALUE!</f>
        <v>0</v>
      </c>
      <c r="N143" s="18">
        <f>#VALUE!</f>
        <v>0</v>
      </c>
      <c r="O143" s="18">
        <f>#VALUE!</f>
        <v>0</v>
      </c>
      <c r="P143" s="18">
        <f>#VALUE!</f>
        <v>0</v>
      </c>
      <c r="Q143" s="18">
        <f>#VALUE!</f>
        <v>0</v>
      </c>
      <c r="R143" s="18">
        <f>#VALUE!</f>
        <v>0</v>
      </c>
      <c r="S143" s="18">
        <f>#VALUE!</f>
        <v>0</v>
      </c>
      <c r="T143" s="19">
        <f>#VALUE!</f>
        <v>0</v>
      </c>
      <c r="U143" s="19">
        <f>#VALUE!</f>
        <v>0</v>
      </c>
      <c r="V143" s="19">
        <f>#VALUE!</f>
        <v>0</v>
      </c>
      <c r="W143" s="18">
        <f>#VALUE!</f>
        <v>0</v>
      </c>
      <c r="X143" s="19">
        <f>#VALUE!</f>
        <v>0</v>
      </c>
      <c r="Y143" s="20">
        <f>#VALUE!</f>
        <v>0</v>
      </c>
      <c r="Z143" s="19">
        <f>#VALUE!</f>
        <v>0</v>
      </c>
      <c r="AA143" s="19">
        <f>#VALUE!</f>
        <v>0</v>
      </c>
      <c r="AB143" s="16">
        <f>#VALUE!</f>
        <v>0</v>
      </c>
      <c r="AC143" s="16">
        <f>#VALUE!</f>
        <v>0</v>
      </c>
      <c r="AD143" s="17"/>
    </row>
    <row r="144" spans="1:30">
      <c r="A144" s="28">
        <v>44</v>
      </c>
      <c r="B144" s="26">
        <f>#VALUE!</f>
        <v>0</v>
      </c>
      <c r="C144" s="19">
        <f>#VALUE!</f>
        <v>0</v>
      </c>
      <c r="D144" s="19">
        <f>#VALUE!</f>
        <v>0</v>
      </c>
      <c r="E144" s="19">
        <f>#VALUE!</f>
        <v>0</v>
      </c>
      <c r="F144" s="19">
        <f>#VALUE!</f>
        <v>0</v>
      </c>
      <c r="G144" s="19">
        <f>#VALUE!</f>
        <v>0</v>
      </c>
      <c r="H144" s="19">
        <f>#VALUE!</f>
        <v>0</v>
      </c>
      <c r="I144" s="21">
        <f>#VALUE!</f>
        <v>0</v>
      </c>
      <c r="J144" s="26">
        <f>#VALUE!</f>
        <v>0</v>
      </c>
      <c r="K144" s="29">
        <f>#VALUE!</f>
        <v>0</v>
      </c>
      <c r="L144" s="18">
        <f>#VALUE!</f>
        <v>0</v>
      </c>
      <c r="M144" s="18">
        <f>#VALUE!</f>
        <v>0</v>
      </c>
      <c r="N144" s="18">
        <f>#VALUE!</f>
        <v>0</v>
      </c>
      <c r="O144" s="18">
        <f>#VALUE!</f>
        <v>0</v>
      </c>
      <c r="P144" s="18">
        <f>#VALUE!</f>
        <v>0</v>
      </c>
      <c r="Q144" s="18">
        <f>#VALUE!</f>
        <v>0</v>
      </c>
      <c r="R144" s="18">
        <f>#VALUE!</f>
        <v>0</v>
      </c>
      <c r="S144" s="18">
        <f>#VALUE!</f>
        <v>0</v>
      </c>
      <c r="T144" s="19">
        <f>#VALUE!</f>
        <v>0</v>
      </c>
      <c r="U144" s="19">
        <f>#VALUE!</f>
        <v>0</v>
      </c>
      <c r="V144" s="19">
        <f>#VALUE!</f>
        <v>0</v>
      </c>
      <c r="W144" s="18">
        <f>#VALUE!</f>
        <v>0</v>
      </c>
      <c r="X144" s="19">
        <f>#VALUE!</f>
        <v>0</v>
      </c>
      <c r="Y144" s="20">
        <f>#VALUE!</f>
        <v>0</v>
      </c>
      <c r="Z144" s="19">
        <f>#VALUE!</f>
        <v>0</v>
      </c>
      <c r="AA144" s="19">
        <f>#VALUE!</f>
        <v>0</v>
      </c>
      <c r="AB144" s="16">
        <f>#VALUE!</f>
        <v>0</v>
      </c>
      <c r="AC144" s="16">
        <f>#VALUE!</f>
        <v>0</v>
      </c>
      <c r="AD144" s="17"/>
    </row>
    <row r="145" spans="1:30">
      <c r="A145" s="28">
        <v>45</v>
      </c>
      <c r="B145" s="26">
        <f>#VALUE!</f>
        <v>0</v>
      </c>
      <c r="C145" s="19">
        <f>#VALUE!</f>
        <v>0</v>
      </c>
      <c r="D145" s="19">
        <f>#VALUE!</f>
        <v>0</v>
      </c>
      <c r="E145" s="19">
        <f>#VALUE!</f>
        <v>0</v>
      </c>
      <c r="F145" s="19">
        <f>#VALUE!</f>
        <v>0</v>
      </c>
      <c r="G145" s="19">
        <f>#VALUE!</f>
        <v>0</v>
      </c>
      <c r="H145" s="19">
        <f>#VALUE!</f>
        <v>0</v>
      </c>
      <c r="I145" s="21">
        <f>#VALUE!</f>
        <v>0</v>
      </c>
      <c r="J145" s="26">
        <f>#VALUE!</f>
        <v>0</v>
      </c>
      <c r="K145" s="29">
        <f>#VALUE!</f>
        <v>0</v>
      </c>
      <c r="L145" s="18">
        <f>#VALUE!</f>
        <v>0</v>
      </c>
      <c r="M145" s="18">
        <f>#VALUE!</f>
        <v>0</v>
      </c>
      <c r="N145" s="18">
        <f>#VALUE!</f>
        <v>0</v>
      </c>
      <c r="O145" s="18">
        <f>#VALUE!</f>
        <v>0</v>
      </c>
      <c r="P145" s="18">
        <f>#VALUE!</f>
        <v>0</v>
      </c>
      <c r="Q145" s="18">
        <f>#VALUE!</f>
        <v>0</v>
      </c>
      <c r="R145" s="18">
        <f>#VALUE!</f>
        <v>0</v>
      </c>
      <c r="S145" s="18">
        <f>#VALUE!</f>
        <v>0</v>
      </c>
      <c r="T145" s="19">
        <f>#VALUE!</f>
        <v>0</v>
      </c>
      <c r="U145" s="19">
        <f>#VALUE!</f>
        <v>0</v>
      </c>
      <c r="V145" s="19">
        <f>#VALUE!</f>
        <v>0</v>
      </c>
      <c r="W145" s="18">
        <f>#VALUE!</f>
        <v>0</v>
      </c>
      <c r="X145" s="19">
        <f>#VALUE!</f>
        <v>0</v>
      </c>
      <c r="Y145" s="20">
        <f>#VALUE!</f>
        <v>0</v>
      </c>
      <c r="Z145" s="19">
        <f>#VALUE!</f>
        <v>0</v>
      </c>
      <c r="AA145" s="19">
        <f>#VALUE!</f>
        <v>0</v>
      </c>
      <c r="AB145" s="16">
        <f>#VALUE!</f>
        <v>0</v>
      </c>
      <c r="AC145" s="16">
        <f>#VALUE!</f>
        <v>0</v>
      </c>
      <c r="AD145" s="17"/>
    </row>
    <row r="146" spans="1:30">
      <c r="A146" s="28">
        <v>46</v>
      </c>
      <c r="B146" s="26">
        <f>#VALUE!</f>
        <v>0</v>
      </c>
      <c r="C146" s="19">
        <f>#VALUE!</f>
        <v>0</v>
      </c>
      <c r="D146" s="19">
        <f>#VALUE!</f>
        <v>0</v>
      </c>
      <c r="E146" s="19">
        <f>#VALUE!</f>
        <v>0</v>
      </c>
      <c r="F146" s="19">
        <f>#VALUE!</f>
        <v>0</v>
      </c>
      <c r="G146" s="19">
        <f>#VALUE!</f>
        <v>0</v>
      </c>
      <c r="H146" s="19">
        <f>#VALUE!</f>
        <v>0</v>
      </c>
      <c r="I146" s="21">
        <f>#VALUE!</f>
        <v>0</v>
      </c>
      <c r="J146" s="26">
        <f>#VALUE!</f>
        <v>0</v>
      </c>
      <c r="K146" s="29">
        <f>#VALUE!</f>
        <v>0</v>
      </c>
      <c r="L146" s="18">
        <f>#VALUE!</f>
        <v>0</v>
      </c>
      <c r="M146" s="18">
        <f>#VALUE!</f>
        <v>0</v>
      </c>
      <c r="N146" s="18">
        <f>#VALUE!</f>
        <v>0</v>
      </c>
      <c r="O146" s="18">
        <f>#VALUE!</f>
        <v>0</v>
      </c>
      <c r="P146" s="18">
        <f>#VALUE!</f>
        <v>0</v>
      </c>
      <c r="Q146" s="18">
        <f>#VALUE!</f>
        <v>0</v>
      </c>
      <c r="R146" s="18">
        <f>#VALUE!</f>
        <v>0</v>
      </c>
      <c r="S146" s="18">
        <f>#VALUE!</f>
        <v>0</v>
      </c>
      <c r="T146" s="19">
        <f>#VALUE!</f>
        <v>0</v>
      </c>
      <c r="U146" s="19">
        <f>#VALUE!</f>
        <v>0</v>
      </c>
      <c r="V146" s="19">
        <f>#VALUE!</f>
        <v>0</v>
      </c>
      <c r="W146" s="18">
        <f>#VALUE!</f>
        <v>0</v>
      </c>
      <c r="X146" s="19">
        <f>#VALUE!</f>
        <v>0</v>
      </c>
      <c r="Y146" s="20">
        <f>#VALUE!</f>
        <v>0</v>
      </c>
      <c r="Z146" s="19">
        <f>#VALUE!</f>
        <v>0</v>
      </c>
      <c r="AA146" s="19">
        <f>#VALUE!</f>
        <v>0</v>
      </c>
      <c r="AB146" s="16">
        <f>#VALUE!</f>
        <v>0</v>
      </c>
      <c r="AC146" s="16">
        <f>#VALUE!</f>
        <v>0</v>
      </c>
      <c r="AD146" s="17"/>
    </row>
    <row r="147" spans="1:30">
      <c r="A147" s="28">
        <v>47</v>
      </c>
      <c r="B147" s="26">
        <f>#VALUE!</f>
        <v>0</v>
      </c>
      <c r="C147" s="19">
        <f>#VALUE!</f>
        <v>0</v>
      </c>
      <c r="D147" s="19">
        <f>#VALUE!</f>
        <v>0</v>
      </c>
      <c r="E147" s="19">
        <f>#VALUE!</f>
        <v>0</v>
      </c>
      <c r="F147" s="19">
        <f>#VALUE!</f>
        <v>0</v>
      </c>
      <c r="G147" s="19">
        <f>#VALUE!</f>
        <v>0</v>
      </c>
      <c r="H147" s="19">
        <f>#VALUE!</f>
        <v>0</v>
      </c>
      <c r="I147" s="21">
        <f>#VALUE!</f>
        <v>0</v>
      </c>
      <c r="J147" s="26">
        <f>#VALUE!</f>
        <v>0</v>
      </c>
      <c r="K147" s="29">
        <f>#VALUE!</f>
        <v>0</v>
      </c>
      <c r="L147" s="18">
        <f>#VALUE!</f>
        <v>0</v>
      </c>
      <c r="M147" s="18">
        <f>#VALUE!</f>
        <v>0</v>
      </c>
      <c r="N147" s="18">
        <f>#VALUE!</f>
        <v>0</v>
      </c>
      <c r="O147" s="18">
        <f>#VALUE!</f>
        <v>0</v>
      </c>
      <c r="P147" s="18">
        <f>#VALUE!</f>
        <v>0</v>
      </c>
      <c r="Q147" s="18">
        <f>#VALUE!</f>
        <v>0</v>
      </c>
      <c r="R147" s="18">
        <f>#VALUE!</f>
        <v>0</v>
      </c>
      <c r="S147" s="18">
        <f>#VALUE!</f>
        <v>0</v>
      </c>
      <c r="T147" s="19">
        <f>#VALUE!</f>
        <v>0</v>
      </c>
      <c r="U147" s="19">
        <f>#VALUE!</f>
        <v>0</v>
      </c>
      <c r="V147" s="19">
        <f>#VALUE!</f>
        <v>0</v>
      </c>
      <c r="W147" s="18">
        <f>#VALUE!</f>
        <v>0</v>
      </c>
      <c r="X147" s="19">
        <f>#VALUE!</f>
        <v>0</v>
      </c>
      <c r="Y147" s="20">
        <f>#VALUE!</f>
        <v>0</v>
      </c>
      <c r="Z147" s="19">
        <f>#VALUE!</f>
        <v>0</v>
      </c>
      <c r="AA147" s="19">
        <f>#VALUE!</f>
        <v>0</v>
      </c>
      <c r="AB147" s="16">
        <f>#VALUE!</f>
        <v>0</v>
      </c>
      <c r="AC147" s="16">
        <f>#VALUE!</f>
        <v>0</v>
      </c>
      <c r="AD147" s="17"/>
    </row>
    <row r="148" spans="1:30">
      <c r="A148" s="28">
        <v>48</v>
      </c>
      <c r="B148" s="26">
        <f>#VALUE!</f>
        <v>0</v>
      </c>
      <c r="C148" s="19">
        <f>#VALUE!</f>
        <v>0</v>
      </c>
      <c r="D148" s="19">
        <f>#VALUE!</f>
        <v>0</v>
      </c>
      <c r="E148" s="19">
        <f>#VALUE!</f>
        <v>0</v>
      </c>
      <c r="F148" s="19">
        <f>#VALUE!</f>
        <v>0</v>
      </c>
      <c r="G148" s="19">
        <f>#VALUE!</f>
        <v>0</v>
      </c>
      <c r="H148" s="19">
        <f>#VALUE!</f>
        <v>0</v>
      </c>
      <c r="I148" s="21">
        <f>#VALUE!</f>
        <v>0</v>
      </c>
      <c r="J148" s="26">
        <f>#VALUE!</f>
        <v>0</v>
      </c>
      <c r="K148" s="29">
        <f>#VALUE!</f>
        <v>0</v>
      </c>
      <c r="L148" s="18">
        <f>#VALUE!</f>
        <v>0</v>
      </c>
      <c r="M148" s="18">
        <f>#VALUE!</f>
        <v>0</v>
      </c>
      <c r="N148" s="18">
        <f>#VALUE!</f>
        <v>0</v>
      </c>
      <c r="O148" s="18">
        <f>#VALUE!</f>
        <v>0</v>
      </c>
      <c r="P148" s="18">
        <f>#VALUE!</f>
        <v>0</v>
      </c>
      <c r="Q148" s="18">
        <f>#VALUE!</f>
        <v>0</v>
      </c>
      <c r="R148" s="18">
        <f>#VALUE!</f>
        <v>0</v>
      </c>
      <c r="S148" s="18">
        <f>#VALUE!</f>
        <v>0</v>
      </c>
      <c r="T148" s="19">
        <f>#VALUE!</f>
        <v>0</v>
      </c>
      <c r="U148" s="19">
        <f>#VALUE!</f>
        <v>0</v>
      </c>
      <c r="V148" s="19">
        <f>#VALUE!</f>
        <v>0</v>
      </c>
      <c r="W148" s="18">
        <f>#VALUE!</f>
        <v>0</v>
      </c>
      <c r="X148" s="19">
        <f>#VALUE!</f>
        <v>0</v>
      </c>
      <c r="Y148" s="20">
        <f>#VALUE!</f>
        <v>0</v>
      </c>
      <c r="Z148" s="19">
        <f>#VALUE!</f>
        <v>0</v>
      </c>
      <c r="AA148" s="19">
        <f>#VALUE!</f>
        <v>0</v>
      </c>
      <c r="AB148" s="16">
        <f>#VALUE!</f>
        <v>0</v>
      </c>
      <c r="AC148" s="16">
        <f>#VALUE!</f>
        <v>0</v>
      </c>
      <c r="AD148" s="17"/>
    </row>
    <row r="149" spans="1:30">
      <c r="A149" s="28">
        <v>49</v>
      </c>
      <c r="B149" s="26">
        <f>#VALUE!</f>
        <v>0</v>
      </c>
      <c r="C149" s="19">
        <f>#VALUE!</f>
        <v>0</v>
      </c>
      <c r="D149" s="19">
        <f>#VALUE!</f>
        <v>0</v>
      </c>
      <c r="E149" s="19">
        <f>#VALUE!</f>
        <v>0</v>
      </c>
      <c r="F149" s="19">
        <f>#VALUE!</f>
        <v>0</v>
      </c>
      <c r="G149" s="19">
        <f>#VALUE!</f>
        <v>0</v>
      </c>
      <c r="H149" s="19">
        <f>#VALUE!</f>
        <v>0</v>
      </c>
      <c r="I149" s="21">
        <f>#VALUE!</f>
        <v>0</v>
      </c>
      <c r="J149" s="26">
        <f>#VALUE!</f>
        <v>0</v>
      </c>
      <c r="K149" s="29">
        <f>#VALUE!</f>
        <v>0</v>
      </c>
      <c r="L149" s="18">
        <f>#VALUE!</f>
        <v>0</v>
      </c>
      <c r="M149" s="18">
        <f>#VALUE!</f>
        <v>0</v>
      </c>
      <c r="N149" s="18">
        <f>#VALUE!</f>
        <v>0</v>
      </c>
      <c r="O149" s="18">
        <f>#VALUE!</f>
        <v>0</v>
      </c>
      <c r="P149" s="18">
        <f>#VALUE!</f>
        <v>0</v>
      </c>
      <c r="Q149" s="18">
        <f>#VALUE!</f>
        <v>0</v>
      </c>
      <c r="R149" s="18">
        <f>#VALUE!</f>
        <v>0</v>
      </c>
      <c r="S149" s="18">
        <f>#VALUE!</f>
        <v>0</v>
      </c>
      <c r="T149" s="19">
        <f>#VALUE!</f>
        <v>0</v>
      </c>
      <c r="U149" s="19">
        <f>#VALUE!</f>
        <v>0</v>
      </c>
      <c r="V149" s="19">
        <f>#VALUE!</f>
        <v>0</v>
      </c>
      <c r="W149" s="18">
        <f>#VALUE!</f>
        <v>0</v>
      </c>
      <c r="X149" s="19">
        <f>#VALUE!</f>
        <v>0</v>
      </c>
      <c r="Y149" s="20">
        <f>#VALUE!</f>
        <v>0</v>
      </c>
      <c r="Z149" s="19">
        <f>#VALUE!</f>
        <v>0</v>
      </c>
      <c r="AA149" s="19">
        <f>#VALUE!</f>
        <v>0</v>
      </c>
      <c r="AB149" s="16">
        <f>#VALUE!</f>
        <v>0</v>
      </c>
      <c r="AC149" s="16">
        <f>#VALUE!</f>
        <v>0</v>
      </c>
      <c r="AD149" s="17"/>
    </row>
    <row r="150" spans="1:30">
      <c r="A150" s="28">
        <v>50</v>
      </c>
      <c r="B150" s="26">
        <f>#VALUE!</f>
        <v>0</v>
      </c>
      <c r="C150" s="19">
        <f>#VALUE!</f>
        <v>0</v>
      </c>
      <c r="D150" s="19">
        <f>#VALUE!</f>
        <v>0</v>
      </c>
      <c r="E150" s="19">
        <f>#VALUE!</f>
        <v>0</v>
      </c>
      <c r="F150" s="19">
        <f>#VALUE!</f>
        <v>0</v>
      </c>
      <c r="G150" s="19">
        <f>#VALUE!</f>
        <v>0</v>
      </c>
      <c r="H150" s="19">
        <f>#VALUE!</f>
        <v>0</v>
      </c>
      <c r="I150" s="21">
        <f>#VALUE!</f>
        <v>0</v>
      </c>
      <c r="J150" s="26">
        <f>#VALUE!</f>
        <v>0</v>
      </c>
      <c r="K150" s="29">
        <f>#VALUE!</f>
        <v>0</v>
      </c>
      <c r="L150" s="18">
        <f>#VALUE!</f>
        <v>0</v>
      </c>
      <c r="M150" s="18">
        <f>#VALUE!</f>
        <v>0</v>
      </c>
      <c r="N150" s="18">
        <f>#VALUE!</f>
        <v>0</v>
      </c>
      <c r="O150" s="18">
        <f>#VALUE!</f>
        <v>0</v>
      </c>
      <c r="P150" s="18">
        <f>#VALUE!</f>
        <v>0</v>
      </c>
      <c r="Q150" s="18">
        <f>#VALUE!</f>
        <v>0</v>
      </c>
      <c r="R150" s="18">
        <f>#VALUE!</f>
        <v>0</v>
      </c>
      <c r="S150" s="18">
        <f>#VALUE!</f>
        <v>0</v>
      </c>
      <c r="T150" s="19">
        <f>#VALUE!</f>
        <v>0</v>
      </c>
      <c r="U150" s="19">
        <f>#VALUE!</f>
        <v>0</v>
      </c>
      <c r="V150" s="19">
        <f>#VALUE!</f>
        <v>0</v>
      </c>
      <c r="W150" s="18">
        <f>#VALUE!</f>
        <v>0</v>
      </c>
      <c r="X150" s="19">
        <f>#VALUE!</f>
        <v>0</v>
      </c>
      <c r="Y150" s="20">
        <f>#VALUE!</f>
        <v>0</v>
      </c>
      <c r="Z150" s="19">
        <f>#VALUE!</f>
        <v>0</v>
      </c>
      <c r="AA150" s="19">
        <f>#VALUE!</f>
        <v>0</v>
      </c>
      <c r="AB150" s="16">
        <f>#VALUE!</f>
        <v>0</v>
      </c>
      <c r="AC150" s="16">
        <f>#VALUE!</f>
        <v>0</v>
      </c>
      <c r="AD150" s="17"/>
    </row>
    <row r="151" spans="1:30">
      <c r="A151" s="28">
        <v>51</v>
      </c>
      <c r="B151" s="26">
        <f>#VALUE!</f>
        <v>0</v>
      </c>
      <c r="C151" s="19">
        <f>#VALUE!</f>
        <v>0</v>
      </c>
      <c r="D151" s="19">
        <f>#VALUE!</f>
        <v>0</v>
      </c>
      <c r="E151" s="19">
        <f>#VALUE!</f>
        <v>0</v>
      </c>
      <c r="F151" s="19">
        <f>#VALUE!</f>
        <v>0</v>
      </c>
      <c r="G151" s="19">
        <f>#VALUE!</f>
        <v>0</v>
      </c>
      <c r="H151" s="19">
        <f>#VALUE!</f>
        <v>0</v>
      </c>
      <c r="I151" s="21">
        <f>#VALUE!</f>
        <v>0</v>
      </c>
      <c r="J151" s="26">
        <f>#VALUE!</f>
        <v>0</v>
      </c>
      <c r="K151" s="29">
        <f>#VALUE!</f>
        <v>0</v>
      </c>
      <c r="L151" s="18">
        <f>#VALUE!</f>
        <v>0</v>
      </c>
      <c r="M151" s="18">
        <f>#VALUE!</f>
        <v>0</v>
      </c>
      <c r="N151" s="18">
        <f>#VALUE!</f>
        <v>0</v>
      </c>
      <c r="O151" s="18">
        <f>#VALUE!</f>
        <v>0</v>
      </c>
      <c r="P151" s="18">
        <f>#VALUE!</f>
        <v>0</v>
      </c>
      <c r="Q151" s="18">
        <f>#VALUE!</f>
        <v>0</v>
      </c>
      <c r="R151" s="18">
        <f>#VALUE!</f>
        <v>0</v>
      </c>
      <c r="S151" s="18">
        <f>#VALUE!</f>
        <v>0</v>
      </c>
      <c r="T151" s="19">
        <f>#VALUE!</f>
        <v>0</v>
      </c>
      <c r="U151" s="19">
        <f>#VALUE!</f>
        <v>0</v>
      </c>
      <c r="V151" s="19">
        <f>#VALUE!</f>
        <v>0</v>
      </c>
      <c r="W151" s="18">
        <f>#VALUE!</f>
        <v>0</v>
      </c>
      <c r="X151" s="19">
        <f>#VALUE!</f>
        <v>0</v>
      </c>
      <c r="Y151" s="20">
        <f>#VALUE!</f>
        <v>0</v>
      </c>
      <c r="Z151" s="19">
        <f>#VALUE!</f>
        <v>0</v>
      </c>
      <c r="AA151" s="19">
        <f>#VALUE!</f>
        <v>0</v>
      </c>
      <c r="AB151" s="16">
        <f>#VALUE!</f>
        <v>0</v>
      </c>
      <c r="AC151" s="16">
        <f>#VALUE!</f>
        <v>0</v>
      </c>
      <c r="AD151" s="17"/>
    </row>
    <row r="152" spans="1:30">
      <c r="A152" s="28">
        <v>52</v>
      </c>
      <c r="B152" s="26">
        <f>#VALUE!</f>
        <v>0</v>
      </c>
      <c r="C152" s="19">
        <f>#VALUE!</f>
        <v>0</v>
      </c>
      <c r="D152" s="19">
        <f>#VALUE!</f>
        <v>0</v>
      </c>
      <c r="E152" s="19">
        <f>#VALUE!</f>
        <v>0</v>
      </c>
      <c r="F152" s="19">
        <f>#VALUE!</f>
        <v>0</v>
      </c>
      <c r="G152" s="19">
        <f>#VALUE!</f>
        <v>0</v>
      </c>
      <c r="H152" s="19">
        <f>#VALUE!</f>
        <v>0</v>
      </c>
      <c r="I152" s="21">
        <f>#VALUE!</f>
        <v>0</v>
      </c>
      <c r="J152" s="26">
        <f>#VALUE!</f>
        <v>0</v>
      </c>
      <c r="K152" s="29">
        <f>#VALUE!</f>
        <v>0</v>
      </c>
      <c r="L152" s="18">
        <f>#VALUE!</f>
        <v>0</v>
      </c>
      <c r="M152" s="18">
        <f>#VALUE!</f>
        <v>0</v>
      </c>
      <c r="N152" s="18">
        <f>#VALUE!</f>
        <v>0</v>
      </c>
      <c r="O152" s="18">
        <f>#VALUE!</f>
        <v>0</v>
      </c>
      <c r="P152" s="18">
        <f>#VALUE!</f>
        <v>0</v>
      </c>
      <c r="Q152" s="18">
        <f>#VALUE!</f>
        <v>0</v>
      </c>
      <c r="R152" s="18">
        <f>#VALUE!</f>
        <v>0</v>
      </c>
      <c r="S152" s="18">
        <f>#VALUE!</f>
        <v>0</v>
      </c>
      <c r="T152" s="19">
        <f>#VALUE!</f>
        <v>0</v>
      </c>
      <c r="U152" s="19">
        <f>#VALUE!</f>
        <v>0</v>
      </c>
      <c r="V152" s="19">
        <f>#VALUE!</f>
        <v>0</v>
      </c>
      <c r="W152" s="18">
        <f>#VALUE!</f>
        <v>0</v>
      </c>
      <c r="X152" s="19">
        <f>#VALUE!</f>
        <v>0</v>
      </c>
      <c r="Y152" s="20">
        <f>#VALUE!</f>
        <v>0</v>
      </c>
      <c r="Z152" s="19">
        <f>#VALUE!</f>
        <v>0</v>
      </c>
      <c r="AA152" s="19">
        <f>#VALUE!</f>
        <v>0</v>
      </c>
      <c r="AB152" s="16">
        <f>#VALUE!</f>
        <v>0</v>
      </c>
      <c r="AC152" s="16">
        <f>#VALUE!</f>
        <v>0</v>
      </c>
      <c r="AD152" s="17"/>
    </row>
    <row r="153" spans="1:30">
      <c r="A153" s="28">
        <v>53</v>
      </c>
      <c r="B153" s="26">
        <f>#VALUE!</f>
        <v>0</v>
      </c>
      <c r="C153" s="19">
        <f>#VALUE!</f>
        <v>0</v>
      </c>
      <c r="D153" s="19">
        <f>#VALUE!</f>
        <v>0</v>
      </c>
      <c r="E153" s="19">
        <f>#VALUE!</f>
        <v>0</v>
      </c>
      <c r="F153" s="19">
        <f>#VALUE!</f>
        <v>0</v>
      </c>
      <c r="G153" s="19">
        <f>#VALUE!</f>
        <v>0</v>
      </c>
      <c r="H153" s="19">
        <f>#VALUE!</f>
        <v>0</v>
      </c>
      <c r="I153" s="21">
        <f>#VALUE!</f>
        <v>0</v>
      </c>
      <c r="J153" s="26">
        <f>#VALUE!</f>
        <v>0</v>
      </c>
      <c r="K153" s="29">
        <f>#VALUE!</f>
        <v>0</v>
      </c>
      <c r="L153" s="18">
        <f>#VALUE!</f>
        <v>0</v>
      </c>
      <c r="M153" s="18">
        <f>#VALUE!</f>
        <v>0</v>
      </c>
      <c r="N153" s="18">
        <f>#VALUE!</f>
        <v>0</v>
      </c>
      <c r="O153" s="18">
        <f>#VALUE!</f>
        <v>0</v>
      </c>
      <c r="P153" s="18">
        <f>#VALUE!</f>
        <v>0</v>
      </c>
      <c r="Q153" s="18">
        <f>#VALUE!</f>
        <v>0</v>
      </c>
      <c r="R153" s="18">
        <f>#VALUE!</f>
        <v>0</v>
      </c>
      <c r="S153" s="18">
        <f>#VALUE!</f>
        <v>0</v>
      </c>
      <c r="T153" s="19">
        <f>#VALUE!</f>
        <v>0</v>
      </c>
      <c r="U153" s="19">
        <f>#VALUE!</f>
        <v>0</v>
      </c>
      <c r="V153" s="19">
        <f>#VALUE!</f>
        <v>0</v>
      </c>
      <c r="W153" s="18">
        <f>#VALUE!</f>
        <v>0</v>
      </c>
      <c r="X153" s="19">
        <f>#VALUE!</f>
        <v>0</v>
      </c>
      <c r="Y153" s="20">
        <f>#VALUE!</f>
        <v>0</v>
      </c>
      <c r="Z153" s="19">
        <f>#VALUE!</f>
        <v>0</v>
      </c>
      <c r="AA153" s="19">
        <f>#VALUE!</f>
        <v>0</v>
      </c>
      <c r="AB153" s="16">
        <f>#VALUE!</f>
        <v>0</v>
      </c>
      <c r="AC153" s="16">
        <f>#VALUE!</f>
        <v>0</v>
      </c>
      <c r="AD153" s="17"/>
    </row>
    <row r="154" spans="1:30">
      <c r="A154" s="28">
        <v>54</v>
      </c>
      <c r="B154" s="26">
        <f>#VALUE!</f>
        <v>0</v>
      </c>
      <c r="C154" s="19">
        <f>#VALUE!</f>
        <v>0</v>
      </c>
      <c r="D154" s="19">
        <f>#VALUE!</f>
        <v>0</v>
      </c>
      <c r="E154" s="19">
        <f>#VALUE!</f>
        <v>0</v>
      </c>
      <c r="F154" s="19">
        <f>#VALUE!</f>
        <v>0</v>
      </c>
      <c r="G154" s="19">
        <f>#VALUE!</f>
        <v>0</v>
      </c>
      <c r="H154" s="19">
        <f>#VALUE!</f>
        <v>0</v>
      </c>
      <c r="I154" s="21">
        <f>#VALUE!</f>
        <v>0</v>
      </c>
      <c r="J154" s="26">
        <f>#VALUE!</f>
        <v>0</v>
      </c>
      <c r="K154" s="29">
        <f>#VALUE!</f>
        <v>0</v>
      </c>
      <c r="L154" s="18">
        <f>#VALUE!</f>
        <v>0</v>
      </c>
      <c r="M154" s="18">
        <f>#VALUE!</f>
        <v>0</v>
      </c>
      <c r="N154" s="18">
        <f>#VALUE!</f>
        <v>0</v>
      </c>
      <c r="O154" s="18">
        <f>#VALUE!</f>
        <v>0</v>
      </c>
      <c r="P154" s="18">
        <f>#VALUE!</f>
        <v>0</v>
      </c>
      <c r="Q154" s="18">
        <f>#VALUE!</f>
        <v>0</v>
      </c>
      <c r="R154" s="18">
        <f>#VALUE!</f>
        <v>0</v>
      </c>
      <c r="S154" s="18">
        <f>#VALUE!</f>
        <v>0</v>
      </c>
      <c r="T154" s="19">
        <f>#VALUE!</f>
        <v>0</v>
      </c>
      <c r="U154" s="19">
        <f>#VALUE!</f>
        <v>0</v>
      </c>
      <c r="V154" s="19">
        <f>#VALUE!</f>
        <v>0</v>
      </c>
      <c r="W154" s="18">
        <f>#VALUE!</f>
        <v>0</v>
      </c>
      <c r="X154" s="19">
        <f>#VALUE!</f>
        <v>0</v>
      </c>
      <c r="Y154" s="20">
        <f>#VALUE!</f>
        <v>0</v>
      </c>
      <c r="Z154" s="19">
        <f>#VALUE!</f>
        <v>0</v>
      </c>
      <c r="AA154" s="19">
        <f>#VALUE!</f>
        <v>0</v>
      </c>
      <c r="AB154" s="16">
        <f>#VALUE!</f>
        <v>0</v>
      </c>
      <c r="AC154" s="16">
        <f>#VALUE!</f>
        <v>0</v>
      </c>
      <c r="AD154" s="17"/>
    </row>
    <row r="155" spans="1:30">
      <c r="A155" s="28">
        <v>55</v>
      </c>
      <c r="B155" s="26">
        <f>#VALUE!</f>
        <v>0</v>
      </c>
      <c r="C155" s="19">
        <f>#VALUE!</f>
        <v>0</v>
      </c>
      <c r="D155" s="19">
        <f>#VALUE!</f>
        <v>0</v>
      </c>
      <c r="E155" s="19">
        <f>#VALUE!</f>
        <v>0</v>
      </c>
      <c r="F155" s="19">
        <f>#VALUE!</f>
        <v>0</v>
      </c>
      <c r="G155" s="19">
        <f>#VALUE!</f>
        <v>0</v>
      </c>
      <c r="H155" s="19">
        <f>#VALUE!</f>
        <v>0</v>
      </c>
      <c r="I155" s="21">
        <f>#VALUE!</f>
        <v>0</v>
      </c>
      <c r="J155" s="26">
        <f>#VALUE!</f>
        <v>0</v>
      </c>
      <c r="K155" s="29">
        <f>#VALUE!</f>
        <v>0</v>
      </c>
      <c r="L155" s="18">
        <f>#VALUE!</f>
        <v>0</v>
      </c>
      <c r="M155" s="18">
        <f>#VALUE!</f>
        <v>0</v>
      </c>
      <c r="N155" s="18">
        <f>#VALUE!</f>
        <v>0</v>
      </c>
      <c r="O155" s="18">
        <f>#VALUE!</f>
        <v>0</v>
      </c>
      <c r="P155" s="18">
        <f>#VALUE!</f>
        <v>0</v>
      </c>
      <c r="Q155" s="18">
        <f>#VALUE!</f>
        <v>0</v>
      </c>
      <c r="R155" s="18">
        <f>#VALUE!</f>
        <v>0</v>
      </c>
      <c r="S155" s="18">
        <f>#VALUE!</f>
        <v>0</v>
      </c>
      <c r="T155" s="19">
        <f>#VALUE!</f>
        <v>0</v>
      </c>
      <c r="U155" s="19">
        <f>#VALUE!</f>
        <v>0</v>
      </c>
      <c r="V155" s="19">
        <f>#VALUE!</f>
        <v>0</v>
      </c>
      <c r="W155" s="18">
        <f>#VALUE!</f>
        <v>0</v>
      </c>
      <c r="X155" s="19">
        <f>#VALUE!</f>
        <v>0</v>
      </c>
      <c r="Y155" s="20">
        <f>#VALUE!</f>
        <v>0</v>
      </c>
      <c r="Z155" s="19">
        <f>#VALUE!</f>
        <v>0</v>
      </c>
      <c r="AA155" s="19">
        <f>#VALUE!</f>
        <v>0</v>
      </c>
      <c r="AB155" s="16">
        <f>#VALUE!</f>
        <v>0</v>
      </c>
      <c r="AC155" s="16">
        <f>#VALUE!</f>
        <v>0</v>
      </c>
      <c r="AD155" s="17"/>
    </row>
    <row r="156" spans="1:30">
      <c r="A156" s="28">
        <v>56</v>
      </c>
      <c r="B156" s="26">
        <f>#VALUE!</f>
        <v>0</v>
      </c>
      <c r="C156" s="19">
        <f>#VALUE!</f>
        <v>0</v>
      </c>
      <c r="D156" s="19">
        <f>#VALUE!</f>
        <v>0</v>
      </c>
      <c r="E156" s="19">
        <f>#VALUE!</f>
        <v>0</v>
      </c>
      <c r="F156" s="19">
        <f>#VALUE!</f>
        <v>0</v>
      </c>
      <c r="G156" s="19">
        <f>#VALUE!</f>
        <v>0</v>
      </c>
      <c r="H156" s="19">
        <f>#VALUE!</f>
        <v>0</v>
      </c>
      <c r="I156" s="21">
        <f>#VALUE!</f>
        <v>0</v>
      </c>
      <c r="J156" s="26">
        <f>#VALUE!</f>
        <v>0</v>
      </c>
      <c r="K156" s="29">
        <f>#VALUE!</f>
        <v>0</v>
      </c>
      <c r="L156" s="18">
        <f>#VALUE!</f>
        <v>0</v>
      </c>
      <c r="M156" s="18">
        <f>#VALUE!</f>
        <v>0</v>
      </c>
      <c r="N156" s="18">
        <f>#VALUE!</f>
        <v>0</v>
      </c>
      <c r="O156" s="18">
        <f>#VALUE!</f>
        <v>0</v>
      </c>
      <c r="P156" s="18">
        <f>#VALUE!</f>
        <v>0</v>
      </c>
      <c r="Q156" s="18">
        <f>#VALUE!</f>
        <v>0</v>
      </c>
      <c r="R156" s="18">
        <f>#VALUE!</f>
        <v>0</v>
      </c>
      <c r="S156" s="18">
        <f>#VALUE!</f>
        <v>0</v>
      </c>
      <c r="T156" s="19">
        <f>#VALUE!</f>
        <v>0</v>
      </c>
      <c r="U156" s="19">
        <f>#VALUE!</f>
        <v>0</v>
      </c>
      <c r="V156" s="19">
        <f>#VALUE!</f>
        <v>0</v>
      </c>
      <c r="W156" s="18">
        <f>#VALUE!</f>
        <v>0</v>
      </c>
      <c r="X156" s="19">
        <f>#VALUE!</f>
        <v>0</v>
      </c>
      <c r="Y156" s="20">
        <f>#VALUE!</f>
        <v>0</v>
      </c>
      <c r="Z156" s="19">
        <f>#VALUE!</f>
        <v>0</v>
      </c>
      <c r="AA156" s="19">
        <f>#VALUE!</f>
        <v>0</v>
      </c>
      <c r="AB156" s="16">
        <f>#VALUE!</f>
        <v>0</v>
      </c>
      <c r="AC156" s="16">
        <f>#VALUE!</f>
        <v>0</v>
      </c>
      <c r="AD156" s="17"/>
    </row>
    <row r="157" spans="1:30">
      <c r="A157" s="28">
        <v>57</v>
      </c>
      <c r="B157" s="26">
        <f>#VALUE!</f>
        <v>0</v>
      </c>
      <c r="C157" s="19">
        <f>#VALUE!</f>
        <v>0</v>
      </c>
      <c r="D157" s="19">
        <f>#VALUE!</f>
        <v>0</v>
      </c>
      <c r="E157" s="19">
        <f>#VALUE!</f>
        <v>0</v>
      </c>
      <c r="F157" s="19">
        <f>#VALUE!</f>
        <v>0</v>
      </c>
      <c r="G157" s="19">
        <f>#VALUE!</f>
        <v>0</v>
      </c>
      <c r="H157" s="19">
        <f>#VALUE!</f>
        <v>0</v>
      </c>
      <c r="I157" s="21">
        <f>#VALUE!</f>
        <v>0</v>
      </c>
      <c r="J157" s="26">
        <f>#VALUE!</f>
        <v>0</v>
      </c>
      <c r="K157" s="29">
        <f>#VALUE!</f>
        <v>0</v>
      </c>
      <c r="L157" s="18">
        <f>#VALUE!</f>
        <v>0</v>
      </c>
      <c r="M157" s="18">
        <f>#VALUE!</f>
        <v>0</v>
      </c>
      <c r="N157" s="18">
        <f>#VALUE!</f>
        <v>0</v>
      </c>
      <c r="O157" s="18">
        <f>#VALUE!</f>
        <v>0</v>
      </c>
      <c r="P157" s="18">
        <f>#VALUE!</f>
        <v>0</v>
      </c>
      <c r="Q157" s="18">
        <f>#VALUE!</f>
        <v>0</v>
      </c>
      <c r="R157" s="18">
        <f>#VALUE!</f>
        <v>0</v>
      </c>
      <c r="S157" s="18">
        <f>#VALUE!</f>
        <v>0</v>
      </c>
      <c r="T157" s="19">
        <f>#VALUE!</f>
        <v>0</v>
      </c>
      <c r="U157" s="19">
        <f>#VALUE!</f>
        <v>0</v>
      </c>
      <c r="V157" s="19">
        <f>#VALUE!</f>
        <v>0</v>
      </c>
      <c r="W157" s="18">
        <f>#VALUE!</f>
        <v>0</v>
      </c>
      <c r="X157" s="19">
        <f>#VALUE!</f>
        <v>0</v>
      </c>
      <c r="Y157" s="20">
        <f>#VALUE!</f>
        <v>0</v>
      </c>
      <c r="Z157" s="19">
        <f>#VALUE!</f>
        <v>0</v>
      </c>
      <c r="AA157" s="19">
        <f>#VALUE!</f>
        <v>0</v>
      </c>
      <c r="AB157" s="16">
        <f>#VALUE!</f>
        <v>0</v>
      </c>
      <c r="AC157" s="16">
        <f>#VALUE!</f>
        <v>0</v>
      </c>
      <c r="AD157" s="17"/>
    </row>
    <row r="158" spans="1:30">
      <c r="A158" s="28">
        <v>58</v>
      </c>
      <c r="B158" s="26">
        <f>#VALUE!</f>
        <v>0</v>
      </c>
      <c r="C158" s="19">
        <f>#VALUE!</f>
        <v>0</v>
      </c>
      <c r="D158" s="19">
        <f>#VALUE!</f>
        <v>0</v>
      </c>
      <c r="E158" s="19">
        <f>#VALUE!</f>
        <v>0</v>
      </c>
      <c r="F158" s="19">
        <f>#VALUE!</f>
        <v>0</v>
      </c>
      <c r="G158" s="19">
        <f>#VALUE!</f>
        <v>0</v>
      </c>
      <c r="H158" s="19">
        <f>#VALUE!</f>
        <v>0</v>
      </c>
      <c r="I158" s="21">
        <f>#VALUE!</f>
        <v>0</v>
      </c>
      <c r="J158" s="26">
        <f>#VALUE!</f>
        <v>0</v>
      </c>
      <c r="K158" s="29">
        <f>#VALUE!</f>
        <v>0</v>
      </c>
      <c r="L158" s="18">
        <f>#VALUE!</f>
        <v>0</v>
      </c>
      <c r="M158" s="18">
        <f>#VALUE!</f>
        <v>0</v>
      </c>
      <c r="N158" s="18">
        <f>#VALUE!</f>
        <v>0</v>
      </c>
      <c r="O158" s="18">
        <f>#VALUE!</f>
        <v>0</v>
      </c>
      <c r="P158" s="18">
        <f>#VALUE!</f>
        <v>0</v>
      </c>
      <c r="Q158" s="18">
        <f>#VALUE!</f>
        <v>0</v>
      </c>
      <c r="R158" s="18">
        <f>#VALUE!</f>
        <v>0</v>
      </c>
      <c r="S158" s="18">
        <f>#VALUE!</f>
        <v>0</v>
      </c>
      <c r="T158" s="19">
        <f>#VALUE!</f>
        <v>0</v>
      </c>
      <c r="U158" s="19">
        <f>#VALUE!</f>
        <v>0</v>
      </c>
      <c r="V158" s="19">
        <f>#VALUE!</f>
        <v>0</v>
      </c>
      <c r="W158" s="18">
        <f>#VALUE!</f>
        <v>0</v>
      </c>
      <c r="X158" s="19">
        <f>#VALUE!</f>
        <v>0</v>
      </c>
      <c r="Y158" s="20">
        <f>#VALUE!</f>
        <v>0</v>
      </c>
      <c r="Z158" s="19">
        <f>#VALUE!</f>
        <v>0</v>
      </c>
      <c r="AA158" s="19">
        <f>#VALUE!</f>
        <v>0</v>
      </c>
      <c r="AB158" s="16">
        <f>#VALUE!</f>
        <v>0</v>
      </c>
      <c r="AC158" s="16">
        <f>#VALUE!</f>
        <v>0</v>
      </c>
      <c r="AD158" s="17"/>
    </row>
    <row r="159" spans="1:30">
      <c r="A159" s="28">
        <v>59</v>
      </c>
      <c r="B159" s="26">
        <f>#VALUE!</f>
        <v>0</v>
      </c>
      <c r="C159" s="19">
        <f>#VALUE!</f>
        <v>0</v>
      </c>
      <c r="D159" s="19">
        <f>#VALUE!</f>
        <v>0</v>
      </c>
      <c r="E159" s="19">
        <f>#VALUE!</f>
        <v>0</v>
      </c>
      <c r="F159" s="19">
        <f>#VALUE!</f>
        <v>0</v>
      </c>
      <c r="G159" s="19">
        <f>#VALUE!</f>
        <v>0</v>
      </c>
      <c r="H159" s="19">
        <f>#VALUE!</f>
        <v>0</v>
      </c>
      <c r="I159" s="21">
        <f>#VALUE!</f>
        <v>0</v>
      </c>
      <c r="J159" s="26">
        <f>#VALUE!</f>
        <v>0</v>
      </c>
      <c r="K159" s="29">
        <f>#VALUE!</f>
        <v>0</v>
      </c>
      <c r="L159" s="18">
        <f>#VALUE!</f>
        <v>0</v>
      </c>
      <c r="M159" s="18">
        <f>#VALUE!</f>
        <v>0</v>
      </c>
      <c r="N159" s="18">
        <f>#VALUE!</f>
        <v>0</v>
      </c>
      <c r="O159" s="18">
        <f>#VALUE!</f>
        <v>0</v>
      </c>
      <c r="P159" s="18">
        <f>#VALUE!</f>
        <v>0</v>
      </c>
      <c r="Q159" s="18">
        <f>#VALUE!</f>
        <v>0</v>
      </c>
      <c r="R159" s="18">
        <f>#VALUE!</f>
        <v>0</v>
      </c>
      <c r="S159" s="18">
        <f>#VALUE!</f>
        <v>0</v>
      </c>
      <c r="T159" s="19">
        <f>#VALUE!</f>
        <v>0</v>
      </c>
      <c r="U159" s="19">
        <f>#VALUE!</f>
        <v>0</v>
      </c>
      <c r="V159" s="19">
        <f>#VALUE!</f>
        <v>0</v>
      </c>
      <c r="W159" s="18">
        <f>#VALUE!</f>
        <v>0</v>
      </c>
      <c r="X159" s="19">
        <f>#VALUE!</f>
        <v>0</v>
      </c>
      <c r="Y159" s="20">
        <f>#VALUE!</f>
        <v>0</v>
      </c>
      <c r="Z159" s="19">
        <f>#VALUE!</f>
        <v>0</v>
      </c>
      <c r="AA159" s="19">
        <f>#VALUE!</f>
        <v>0</v>
      </c>
      <c r="AB159" s="16">
        <f>#VALUE!</f>
        <v>0</v>
      </c>
      <c r="AC159" s="16">
        <f>#VALUE!</f>
        <v>0</v>
      </c>
      <c r="AD159" s="17"/>
    </row>
    <row r="160" spans="1:30">
      <c r="A160" s="28">
        <v>60</v>
      </c>
      <c r="B160" s="26">
        <f>#VALUE!</f>
        <v>0</v>
      </c>
      <c r="C160" s="19">
        <f>#VALUE!</f>
        <v>0</v>
      </c>
      <c r="D160" s="19">
        <f>#VALUE!</f>
        <v>0</v>
      </c>
      <c r="E160" s="19">
        <f>#VALUE!</f>
        <v>0</v>
      </c>
      <c r="F160" s="19">
        <f>#VALUE!</f>
        <v>0</v>
      </c>
      <c r="G160" s="19">
        <f>#VALUE!</f>
        <v>0</v>
      </c>
      <c r="H160" s="19">
        <f>#VALUE!</f>
        <v>0</v>
      </c>
      <c r="I160" s="21">
        <f>#VALUE!</f>
        <v>0</v>
      </c>
      <c r="J160" s="26">
        <f>#VALUE!</f>
        <v>0</v>
      </c>
      <c r="K160" s="29">
        <f>#VALUE!</f>
        <v>0</v>
      </c>
      <c r="L160" s="18">
        <f>#VALUE!</f>
        <v>0</v>
      </c>
      <c r="M160" s="18">
        <f>#VALUE!</f>
        <v>0</v>
      </c>
      <c r="N160" s="18">
        <f>#VALUE!</f>
        <v>0</v>
      </c>
      <c r="O160" s="18">
        <f>#VALUE!</f>
        <v>0</v>
      </c>
      <c r="P160" s="18">
        <f>#VALUE!</f>
        <v>0</v>
      </c>
      <c r="Q160" s="18">
        <f>#VALUE!</f>
        <v>0</v>
      </c>
      <c r="R160" s="18">
        <f>#VALUE!</f>
        <v>0</v>
      </c>
      <c r="S160" s="18">
        <f>#VALUE!</f>
        <v>0</v>
      </c>
      <c r="T160" s="19">
        <f>#VALUE!</f>
        <v>0</v>
      </c>
      <c r="U160" s="19">
        <f>#VALUE!</f>
        <v>0</v>
      </c>
      <c r="V160" s="19">
        <f>#VALUE!</f>
        <v>0</v>
      </c>
      <c r="W160" s="18">
        <f>#VALUE!</f>
        <v>0</v>
      </c>
      <c r="X160" s="19">
        <f>#VALUE!</f>
        <v>0</v>
      </c>
      <c r="Y160" s="20">
        <f>#VALUE!</f>
        <v>0</v>
      </c>
      <c r="Z160" s="19">
        <f>#VALUE!</f>
        <v>0</v>
      </c>
      <c r="AA160" s="19">
        <f>#VALUE!</f>
        <v>0</v>
      </c>
      <c r="AB160" s="16">
        <f>#VALUE!</f>
        <v>0</v>
      </c>
      <c r="AC160" s="16">
        <f>#VALUE!</f>
        <v>0</v>
      </c>
      <c r="AD160" s="17"/>
    </row>
    <row r="161" spans="1:30">
      <c r="A161" s="28">
        <v>61</v>
      </c>
      <c r="B161" s="26">
        <f>#VALUE!</f>
        <v>0</v>
      </c>
      <c r="C161" s="19">
        <f>#VALUE!</f>
        <v>0</v>
      </c>
      <c r="D161" s="19">
        <f>#VALUE!</f>
        <v>0</v>
      </c>
      <c r="E161" s="19">
        <f>#VALUE!</f>
        <v>0</v>
      </c>
      <c r="F161" s="19">
        <f>#VALUE!</f>
        <v>0</v>
      </c>
      <c r="G161" s="19">
        <f>#VALUE!</f>
        <v>0</v>
      </c>
      <c r="H161" s="19">
        <f>#VALUE!</f>
        <v>0</v>
      </c>
      <c r="I161" s="21">
        <f>#VALUE!</f>
        <v>0</v>
      </c>
      <c r="J161" s="26">
        <f>#VALUE!</f>
        <v>0</v>
      </c>
      <c r="K161" s="29">
        <f>#VALUE!</f>
        <v>0</v>
      </c>
      <c r="L161" s="18">
        <f>#VALUE!</f>
        <v>0</v>
      </c>
      <c r="M161" s="18">
        <f>#VALUE!</f>
        <v>0</v>
      </c>
      <c r="N161" s="18">
        <f>#VALUE!</f>
        <v>0</v>
      </c>
      <c r="O161" s="18">
        <f>#VALUE!</f>
        <v>0</v>
      </c>
      <c r="P161" s="18">
        <f>#VALUE!</f>
        <v>0</v>
      </c>
      <c r="Q161" s="18">
        <f>#VALUE!</f>
        <v>0</v>
      </c>
      <c r="R161" s="18">
        <f>#VALUE!</f>
        <v>0</v>
      </c>
      <c r="S161" s="18">
        <f>#VALUE!</f>
        <v>0</v>
      </c>
      <c r="T161" s="19">
        <f>#VALUE!</f>
        <v>0</v>
      </c>
      <c r="U161" s="19">
        <f>#VALUE!</f>
        <v>0</v>
      </c>
      <c r="V161" s="19">
        <f>#VALUE!</f>
        <v>0</v>
      </c>
      <c r="W161" s="18">
        <f>#VALUE!</f>
        <v>0</v>
      </c>
      <c r="X161" s="19">
        <f>#VALUE!</f>
        <v>0</v>
      </c>
      <c r="Y161" s="20">
        <f>#VALUE!</f>
        <v>0</v>
      </c>
      <c r="Z161" s="19">
        <f>#VALUE!</f>
        <v>0</v>
      </c>
      <c r="AA161" s="19">
        <f>#VALUE!</f>
        <v>0</v>
      </c>
      <c r="AB161" s="16">
        <f>#VALUE!</f>
        <v>0</v>
      </c>
      <c r="AC161" s="16">
        <f>#VALUE!</f>
        <v>0</v>
      </c>
      <c r="AD161" s="17"/>
    </row>
    <row r="162" spans="1:30">
      <c r="A162" s="28">
        <v>62</v>
      </c>
      <c r="B162" s="26">
        <f>#VALUE!</f>
        <v>0</v>
      </c>
      <c r="C162" s="19">
        <f>#VALUE!</f>
        <v>0</v>
      </c>
      <c r="D162" s="19">
        <f>#VALUE!</f>
        <v>0</v>
      </c>
      <c r="E162" s="19">
        <f>#VALUE!</f>
        <v>0</v>
      </c>
      <c r="F162" s="19">
        <f>#VALUE!</f>
        <v>0</v>
      </c>
      <c r="G162" s="19">
        <f>#VALUE!</f>
        <v>0</v>
      </c>
      <c r="H162" s="19">
        <f>#VALUE!</f>
        <v>0</v>
      </c>
      <c r="I162" s="21">
        <f>#VALUE!</f>
        <v>0</v>
      </c>
      <c r="J162" s="26">
        <f>#VALUE!</f>
        <v>0</v>
      </c>
      <c r="K162" s="29">
        <f>#VALUE!</f>
        <v>0</v>
      </c>
      <c r="L162" s="18">
        <f>#VALUE!</f>
        <v>0</v>
      </c>
      <c r="M162" s="18">
        <f>#VALUE!</f>
        <v>0</v>
      </c>
      <c r="N162" s="18">
        <f>#VALUE!</f>
        <v>0</v>
      </c>
      <c r="O162" s="18">
        <f>#VALUE!</f>
        <v>0</v>
      </c>
      <c r="P162" s="18">
        <f>#VALUE!</f>
        <v>0</v>
      </c>
      <c r="Q162" s="18">
        <f>#VALUE!</f>
        <v>0</v>
      </c>
      <c r="R162" s="18">
        <f>#VALUE!</f>
        <v>0</v>
      </c>
      <c r="S162" s="18">
        <f>#VALUE!</f>
        <v>0</v>
      </c>
      <c r="T162" s="19">
        <f>#VALUE!</f>
        <v>0</v>
      </c>
      <c r="U162" s="19">
        <f>#VALUE!</f>
        <v>0</v>
      </c>
      <c r="V162" s="19">
        <f>#VALUE!</f>
        <v>0</v>
      </c>
      <c r="W162" s="18">
        <f>#VALUE!</f>
        <v>0</v>
      </c>
      <c r="X162" s="19">
        <f>#VALUE!</f>
        <v>0</v>
      </c>
      <c r="Y162" s="20">
        <f>#VALUE!</f>
        <v>0</v>
      </c>
      <c r="Z162" s="19">
        <f>#VALUE!</f>
        <v>0</v>
      </c>
      <c r="AA162" s="19">
        <f>#VALUE!</f>
        <v>0</v>
      </c>
      <c r="AB162" s="16">
        <f>#VALUE!</f>
        <v>0</v>
      </c>
      <c r="AC162" s="16">
        <f>#VALUE!</f>
        <v>0</v>
      </c>
      <c r="AD162" s="17"/>
    </row>
    <row r="163" spans="1:30">
      <c r="A163" s="28">
        <v>63</v>
      </c>
      <c r="B163" s="26">
        <f>#VALUE!</f>
        <v>0</v>
      </c>
      <c r="C163" s="19">
        <f>#VALUE!</f>
        <v>0</v>
      </c>
      <c r="D163" s="19">
        <f>#VALUE!</f>
        <v>0</v>
      </c>
      <c r="E163" s="19">
        <f>#VALUE!</f>
        <v>0</v>
      </c>
      <c r="F163" s="19">
        <f>#VALUE!</f>
        <v>0</v>
      </c>
      <c r="G163" s="19">
        <f>#VALUE!</f>
        <v>0</v>
      </c>
      <c r="H163" s="19">
        <f>#VALUE!</f>
        <v>0</v>
      </c>
      <c r="I163" s="21">
        <f>#VALUE!</f>
        <v>0</v>
      </c>
      <c r="J163" s="26">
        <f>#VALUE!</f>
        <v>0</v>
      </c>
      <c r="K163" s="29">
        <f>#VALUE!</f>
        <v>0</v>
      </c>
      <c r="L163" s="18">
        <f>#VALUE!</f>
        <v>0</v>
      </c>
      <c r="M163" s="18">
        <f>#VALUE!</f>
        <v>0</v>
      </c>
      <c r="N163" s="18">
        <f>#VALUE!</f>
        <v>0</v>
      </c>
      <c r="O163" s="18">
        <f>#VALUE!</f>
        <v>0</v>
      </c>
      <c r="P163" s="18">
        <f>#VALUE!</f>
        <v>0</v>
      </c>
      <c r="Q163" s="18">
        <f>#VALUE!</f>
        <v>0</v>
      </c>
      <c r="R163" s="18">
        <f>#VALUE!</f>
        <v>0</v>
      </c>
      <c r="S163" s="18">
        <f>#VALUE!</f>
        <v>0</v>
      </c>
      <c r="T163" s="19">
        <f>#VALUE!</f>
        <v>0</v>
      </c>
      <c r="U163" s="19">
        <f>#VALUE!</f>
        <v>0</v>
      </c>
      <c r="V163" s="19">
        <f>#VALUE!</f>
        <v>0</v>
      </c>
      <c r="W163" s="18">
        <f>#VALUE!</f>
        <v>0</v>
      </c>
      <c r="X163" s="19">
        <f>#VALUE!</f>
        <v>0</v>
      </c>
      <c r="Y163" s="20">
        <f>#VALUE!</f>
        <v>0</v>
      </c>
      <c r="Z163" s="19">
        <f>#VALUE!</f>
        <v>0</v>
      </c>
      <c r="AA163" s="19">
        <f>#VALUE!</f>
        <v>0</v>
      </c>
      <c r="AB163" s="16">
        <f>#VALUE!</f>
        <v>0</v>
      </c>
      <c r="AC163" s="16">
        <f>#VALUE!</f>
        <v>0</v>
      </c>
      <c r="AD163" s="17"/>
    </row>
    <row r="164" spans="1:30">
      <c r="A164" s="28">
        <v>64</v>
      </c>
      <c r="B164" s="26">
        <f>#VALUE!</f>
        <v>0</v>
      </c>
      <c r="C164" s="19">
        <f>#VALUE!</f>
        <v>0</v>
      </c>
      <c r="D164" s="19">
        <f>#VALUE!</f>
        <v>0</v>
      </c>
      <c r="E164" s="19">
        <f>#VALUE!</f>
        <v>0</v>
      </c>
      <c r="F164" s="19">
        <f>#VALUE!</f>
        <v>0</v>
      </c>
      <c r="G164" s="19">
        <f>#VALUE!</f>
        <v>0</v>
      </c>
      <c r="H164" s="19">
        <f>#VALUE!</f>
        <v>0</v>
      </c>
      <c r="I164" s="21">
        <f>#VALUE!</f>
        <v>0</v>
      </c>
      <c r="J164" s="26">
        <f>#VALUE!</f>
        <v>0</v>
      </c>
      <c r="K164" s="29">
        <f>#VALUE!</f>
        <v>0</v>
      </c>
      <c r="L164" s="18">
        <f>#VALUE!</f>
        <v>0</v>
      </c>
      <c r="M164" s="18">
        <f>#VALUE!</f>
        <v>0</v>
      </c>
      <c r="N164" s="18">
        <f>#VALUE!</f>
        <v>0</v>
      </c>
      <c r="O164" s="18">
        <f>#VALUE!</f>
        <v>0</v>
      </c>
      <c r="P164" s="18">
        <f>#VALUE!</f>
        <v>0</v>
      </c>
      <c r="Q164" s="18">
        <f>#VALUE!</f>
        <v>0</v>
      </c>
      <c r="R164" s="18">
        <f>#VALUE!</f>
        <v>0</v>
      </c>
      <c r="S164" s="18">
        <f>#VALUE!</f>
        <v>0</v>
      </c>
      <c r="T164" s="19">
        <f>#VALUE!</f>
        <v>0</v>
      </c>
      <c r="U164" s="19">
        <f>#VALUE!</f>
        <v>0</v>
      </c>
      <c r="V164" s="19">
        <f>#VALUE!</f>
        <v>0</v>
      </c>
      <c r="W164" s="18">
        <f>#VALUE!</f>
        <v>0</v>
      </c>
      <c r="X164" s="19">
        <f>#VALUE!</f>
        <v>0</v>
      </c>
      <c r="Y164" s="20">
        <f>#VALUE!</f>
        <v>0</v>
      </c>
      <c r="Z164" s="19">
        <f>#VALUE!</f>
        <v>0</v>
      </c>
      <c r="AA164" s="19">
        <f>#VALUE!</f>
        <v>0</v>
      </c>
      <c r="AB164" s="16">
        <f>#VALUE!</f>
        <v>0</v>
      </c>
      <c r="AC164" s="16">
        <f>#VALUE!</f>
        <v>0</v>
      </c>
      <c r="AD164" s="17"/>
    </row>
    <row r="165" spans="1:30">
      <c r="A165" s="28">
        <v>65</v>
      </c>
      <c r="B165" s="26">
        <f>#VALUE!</f>
        <v>0</v>
      </c>
      <c r="C165" s="19">
        <f>#VALUE!</f>
        <v>0</v>
      </c>
      <c r="D165" s="19">
        <f>#VALUE!</f>
        <v>0</v>
      </c>
      <c r="E165" s="19">
        <f>#VALUE!</f>
        <v>0</v>
      </c>
      <c r="F165" s="19">
        <f>#VALUE!</f>
        <v>0</v>
      </c>
      <c r="G165" s="19">
        <f>#VALUE!</f>
        <v>0</v>
      </c>
      <c r="H165" s="19">
        <f>#VALUE!</f>
        <v>0</v>
      </c>
      <c r="I165" s="21">
        <f>#VALUE!</f>
        <v>0</v>
      </c>
      <c r="J165" s="26">
        <f>#VALUE!</f>
        <v>0</v>
      </c>
      <c r="K165" s="29">
        <f>#VALUE!</f>
        <v>0</v>
      </c>
      <c r="L165" s="18">
        <f>#VALUE!</f>
        <v>0</v>
      </c>
      <c r="M165" s="18">
        <f>#VALUE!</f>
        <v>0</v>
      </c>
      <c r="N165" s="18">
        <f>#VALUE!</f>
        <v>0</v>
      </c>
      <c r="O165" s="18">
        <f>#VALUE!</f>
        <v>0</v>
      </c>
      <c r="P165" s="18">
        <f>#VALUE!</f>
        <v>0</v>
      </c>
      <c r="Q165" s="18">
        <f>#VALUE!</f>
        <v>0</v>
      </c>
      <c r="R165" s="18">
        <f>#VALUE!</f>
        <v>0</v>
      </c>
      <c r="S165" s="18">
        <f>#VALUE!</f>
        <v>0</v>
      </c>
      <c r="T165" s="19">
        <f>#VALUE!</f>
        <v>0</v>
      </c>
      <c r="U165" s="19">
        <f>#VALUE!</f>
        <v>0</v>
      </c>
      <c r="V165" s="19">
        <f>#VALUE!</f>
        <v>0</v>
      </c>
      <c r="W165" s="18">
        <f>#VALUE!</f>
        <v>0</v>
      </c>
      <c r="X165" s="19">
        <f>#VALUE!</f>
        <v>0</v>
      </c>
      <c r="Y165" s="20">
        <f>#VALUE!</f>
        <v>0</v>
      </c>
      <c r="Z165" s="19">
        <f>#VALUE!</f>
        <v>0</v>
      </c>
      <c r="AA165" s="19">
        <f>#VALUE!</f>
        <v>0</v>
      </c>
      <c r="AB165" s="16">
        <f>#VALUE!</f>
        <v>0</v>
      </c>
      <c r="AC165" s="16">
        <f>#VALUE!</f>
        <v>0</v>
      </c>
      <c r="AD165" s="17"/>
    </row>
    <row r="166" spans="1:30">
      <c r="A166" s="28">
        <v>66</v>
      </c>
      <c r="B166" s="26">
        <f>#VALUE!</f>
        <v>0</v>
      </c>
      <c r="C166" s="19">
        <f>#VALUE!</f>
        <v>0</v>
      </c>
      <c r="D166" s="19">
        <f>#VALUE!</f>
        <v>0</v>
      </c>
      <c r="E166" s="19">
        <f>#VALUE!</f>
        <v>0</v>
      </c>
      <c r="F166" s="19">
        <f>#VALUE!</f>
        <v>0</v>
      </c>
      <c r="G166" s="19">
        <f>#VALUE!</f>
        <v>0</v>
      </c>
      <c r="H166" s="19">
        <f>#VALUE!</f>
        <v>0</v>
      </c>
      <c r="I166" s="21">
        <f>#VALUE!</f>
        <v>0</v>
      </c>
      <c r="J166" s="26">
        <f>#VALUE!</f>
        <v>0</v>
      </c>
      <c r="K166" s="29">
        <f>#VALUE!</f>
        <v>0</v>
      </c>
      <c r="L166" s="18">
        <f>#VALUE!</f>
        <v>0</v>
      </c>
      <c r="M166" s="18">
        <f>#VALUE!</f>
        <v>0</v>
      </c>
      <c r="N166" s="18">
        <f>#VALUE!</f>
        <v>0</v>
      </c>
      <c r="O166" s="18">
        <f>#VALUE!</f>
        <v>0</v>
      </c>
      <c r="P166" s="18">
        <f>#VALUE!</f>
        <v>0</v>
      </c>
      <c r="Q166" s="18">
        <f>#VALUE!</f>
        <v>0</v>
      </c>
      <c r="R166" s="18">
        <f>#VALUE!</f>
        <v>0</v>
      </c>
      <c r="S166" s="18">
        <f>#VALUE!</f>
        <v>0</v>
      </c>
      <c r="T166" s="19">
        <f>#VALUE!</f>
        <v>0</v>
      </c>
      <c r="U166" s="19">
        <f>#VALUE!</f>
        <v>0</v>
      </c>
      <c r="V166" s="19">
        <f>#VALUE!</f>
        <v>0</v>
      </c>
      <c r="W166" s="18">
        <f>#VALUE!</f>
        <v>0</v>
      </c>
      <c r="X166" s="19">
        <f>#VALUE!</f>
        <v>0</v>
      </c>
      <c r="Y166" s="20">
        <f>#VALUE!</f>
        <v>0</v>
      </c>
      <c r="Z166" s="19">
        <f>#VALUE!</f>
        <v>0</v>
      </c>
      <c r="AA166" s="19">
        <f>#VALUE!</f>
        <v>0</v>
      </c>
      <c r="AB166" s="16">
        <f>#VALUE!</f>
        <v>0</v>
      </c>
      <c r="AC166" s="16">
        <f>#VALUE!</f>
        <v>0</v>
      </c>
      <c r="AD166" s="17"/>
    </row>
    <row r="167" spans="1:30">
      <c r="A167" s="28">
        <v>67</v>
      </c>
      <c r="B167" s="26">
        <f>#VALUE!</f>
        <v>0</v>
      </c>
      <c r="C167" s="19">
        <f>#VALUE!</f>
        <v>0</v>
      </c>
      <c r="D167" s="19">
        <f>#VALUE!</f>
        <v>0</v>
      </c>
      <c r="E167" s="19">
        <f>#VALUE!</f>
        <v>0</v>
      </c>
      <c r="F167" s="19">
        <f>#VALUE!</f>
        <v>0</v>
      </c>
      <c r="G167" s="19">
        <f>#VALUE!</f>
        <v>0</v>
      </c>
      <c r="H167" s="19">
        <f>#VALUE!</f>
        <v>0</v>
      </c>
      <c r="I167" s="21">
        <f>#VALUE!</f>
        <v>0</v>
      </c>
      <c r="J167" s="26">
        <f>#VALUE!</f>
        <v>0</v>
      </c>
      <c r="K167" s="29">
        <f>#VALUE!</f>
        <v>0</v>
      </c>
      <c r="L167" s="18">
        <f>#VALUE!</f>
        <v>0</v>
      </c>
      <c r="M167" s="18">
        <f>#VALUE!</f>
        <v>0</v>
      </c>
      <c r="N167" s="18">
        <f>#VALUE!</f>
        <v>0</v>
      </c>
      <c r="O167" s="18">
        <f>#VALUE!</f>
        <v>0</v>
      </c>
      <c r="P167" s="18">
        <f>#VALUE!</f>
        <v>0</v>
      </c>
      <c r="Q167" s="18">
        <f>#VALUE!</f>
        <v>0</v>
      </c>
      <c r="R167" s="18">
        <f>#VALUE!</f>
        <v>0</v>
      </c>
      <c r="S167" s="18">
        <f>#VALUE!</f>
        <v>0</v>
      </c>
      <c r="T167" s="19">
        <f>#VALUE!</f>
        <v>0</v>
      </c>
      <c r="U167" s="19">
        <f>#VALUE!</f>
        <v>0</v>
      </c>
      <c r="V167" s="19">
        <f>#VALUE!</f>
        <v>0</v>
      </c>
      <c r="W167" s="18">
        <f>#VALUE!</f>
        <v>0</v>
      </c>
      <c r="X167" s="19">
        <f>#VALUE!</f>
        <v>0</v>
      </c>
      <c r="Y167" s="20">
        <f>#VALUE!</f>
        <v>0</v>
      </c>
      <c r="Z167" s="19">
        <f>#VALUE!</f>
        <v>0</v>
      </c>
      <c r="AA167" s="19">
        <f>#VALUE!</f>
        <v>0</v>
      </c>
      <c r="AB167" s="16">
        <f>#VALUE!</f>
        <v>0</v>
      </c>
      <c r="AC167" s="16">
        <f>#VALUE!</f>
        <v>0</v>
      </c>
      <c r="AD167" s="17"/>
    </row>
    <row r="168" spans="1:30">
      <c r="A168" s="28">
        <v>68</v>
      </c>
      <c r="B168" s="26">
        <f>#VALUE!</f>
        <v>0</v>
      </c>
      <c r="C168" s="19">
        <f>#VALUE!</f>
        <v>0</v>
      </c>
      <c r="D168" s="19">
        <f>#VALUE!</f>
        <v>0</v>
      </c>
      <c r="E168" s="19">
        <f>#VALUE!</f>
        <v>0</v>
      </c>
      <c r="F168" s="19">
        <f>#VALUE!</f>
        <v>0</v>
      </c>
      <c r="G168" s="19">
        <f>#VALUE!</f>
        <v>0</v>
      </c>
      <c r="H168" s="19">
        <f>#VALUE!</f>
        <v>0</v>
      </c>
      <c r="I168" s="21">
        <f>#VALUE!</f>
        <v>0</v>
      </c>
      <c r="J168" s="26">
        <f>#VALUE!</f>
        <v>0</v>
      </c>
      <c r="K168" s="29">
        <f>#VALUE!</f>
        <v>0</v>
      </c>
      <c r="L168" s="18">
        <f>#VALUE!</f>
        <v>0</v>
      </c>
      <c r="M168" s="18">
        <f>#VALUE!</f>
        <v>0</v>
      </c>
      <c r="N168" s="18">
        <f>#VALUE!</f>
        <v>0</v>
      </c>
      <c r="O168" s="18">
        <f>#VALUE!</f>
        <v>0</v>
      </c>
      <c r="P168" s="18">
        <f>#VALUE!</f>
        <v>0</v>
      </c>
      <c r="Q168" s="18">
        <f>#VALUE!</f>
        <v>0</v>
      </c>
      <c r="R168" s="18">
        <f>#VALUE!</f>
        <v>0</v>
      </c>
      <c r="S168" s="18">
        <f>#VALUE!</f>
        <v>0</v>
      </c>
      <c r="T168" s="19">
        <f>#VALUE!</f>
        <v>0</v>
      </c>
      <c r="U168" s="19">
        <f>#VALUE!</f>
        <v>0</v>
      </c>
      <c r="V168" s="19">
        <f>#VALUE!</f>
        <v>0</v>
      </c>
      <c r="W168" s="18">
        <f>#VALUE!</f>
        <v>0</v>
      </c>
      <c r="X168" s="19">
        <f>#VALUE!</f>
        <v>0</v>
      </c>
      <c r="Y168" s="20">
        <f>#VALUE!</f>
        <v>0</v>
      </c>
      <c r="Z168" s="19">
        <f>#VALUE!</f>
        <v>0</v>
      </c>
      <c r="AA168" s="19">
        <f>#VALUE!</f>
        <v>0</v>
      </c>
      <c r="AB168" s="16">
        <f>#VALUE!</f>
        <v>0</v>
      </c>
      <c r="AC168" s="16">
        <f>#VALUE!</f>
        <v>0</v>
      </c>
      <c r="AD168" s="17"/>
    </row>
    <row r="169" spans="1:30">
      <c r="A169" s="28">
        <v>69</v>
      </c>
      <c r="B169" s="26">
        <f>#VALUE!</f>
        <v>0</v>
      </c>
      <c r="C169" s="19">
        <f>#VALUE!</f>
        <v>0</v>
      </c>
      <c r="D169" s="19">
        <f>#VALUE!</f>
        <v>0</v>
      </c>
      <c r="E169" s="19">
        <f>#VALUE!</f>
        <v>0</v>
      </c>
      <c r="F169" s="19">
        <f>#VALUE!</f>
        <v>0</v>
      </c>
      <c r="G169" s="19">
        <f>#VALUE!</f>
        <v>0</v>
      </c>
      <c r="H169" s="19">
        <f>#VALUE!</f>
        <v>0</v>
      </c>
      <c r="I169" s="21">
        <f>#VALUE!</f>
        <v>0</v>
      </c>
      <c r="J169" s="26">
        <f>#VALUE!</f>
        <v>0</v>
      </c>
      <c r="K169" s="29">
        <f>#VALUE!</f>
        <v>0</v>
      </c>
      <c r="L169" s="18">
        <f>#VALUE!</f>
        <v>0</v>
      </c>
      <c r="M169" s="18">
        <f>#VALUE!</f>
        <v>0</v>
      </c>
      <c r="N169" s="18">
        <f>#VALUE!</f>
        <v>0</v>
      </c>
      <c r="O169" s="18">
        <f>#VALUE!</f>
        <v>0</v>
      </c>
      <c r="P169" s="18">
        <f>#VALUE!</f>
        <v>0</v>
      </c>
      <c r="Q169" s="18">
        <f>#VALUE!</f>
        <v>0</v>
      </c>
      <c r="R169" s="18">
        <f>#VALUE!</f>
        <v>0</v>
      </c>
      <c r="S169" s="18">
        <f>#VALUE!</f>
        <v>0</v>
      </c>
      <c r="T169" s="19">
        <f>#VALUE!</f>
        <v>0</v>
      </c>
      <c r="U169" s="19">
        <f>#VALUE!</f>
        <v>0</v>
      </c>
      <c r="V169" s="19">
        <f>#VALUE!</f>
        <v>0</v>
      </c>
      <c r="W169" s="18">
        <f>#VALUE!</f>
        <v>0</v>
      </c>
      <c r="X169" s="19">
        <f>#VALUE!</f>
        <v>0</v>
      </c>
      <c r="Y169" s="20">
        <f>#VALUE!</f>
        <v>0</v>
      </c>
      <c r="Z169" s="19">
        <f>#VALUE!</f>
        <v>0</v>
      </c>
      <c r="AA169" s="19">
        <f>#VALUE!</f>
        <v>0</v>
      </c>
      <c r="AB169" s="16">
        <f>#VALUE!</f>
        <v>0</v>
      </c>
      <c r="AC169" s="16">
        <f>#VALUE!</f>
        <v>0</v>
      </c>
      <c r="AD169" s="17"/>
    </row>
    <row r="170" spans="1:30">
      <c r="A170" s="28">
        <v>70</v>
      </c>
      <c r="B170" s="26">
        <f>#VALUE!</f>
        <v>0</v>
      </c>
      <c r="C170" s="19">
        <f>#VALUE!</f>
        <v>0</v>
      </c>
      <c r="D170" s="19">
        <f>#VALUE!</f>
        <v>0</v>
      </c>
      <c r="E170" s="19">
        <f>#VALUE!</f>
        <v>0</v>
      </c>
      <c r="F170" s="19">
        <f>#VALUE!</f>
        <v>0</v>
      </c>
      <c r="G170" s="19">
        <f>#VALUE!</f>
        <v>0</v>
      </c>
      <c r="H170" s="19">
        <f>#VALUE!</f>
        <v>0</v>
      </c>
      <c r="I170" s="21">
        <f>#VALUE!</f>
        <v>0</v>
      </c>
      <c r="J170" s="26">
        <f>#VALUE!</f>
        <v>0</v>
      </c>
      <c r="K170" s="29">
        <f>#VALUE!</f>
        <v>0</v>
      </c>
      <c r="L170" s="18">
        <f>#VALUE!</f>
        <v>0</v>
      </c>
      <c r="M170" s="18">
        <f>#VALUE!</f>
        <v>0</v>
      </c>
      <c r="N170" s="18">
        <f>#VALUE!</f>
        <v>0</v>
      </c>
      <c r="O170" s="18">
        <f>#VALUE!</f>
        <v>0</v>
      </c>
      <c r="P170" s="18">
        <f>#VALUE!</f>
        <v>0</v>
      </c>
      <c r="Q170" s="18">
        <f>#VALUE!</f>
        <v>0</v>
      </c>
      <c r="R170" s="18">
        <f>#VALUE!</f>
        <v>0</v>
      </c>
      <c r="S170" s="18">
        <f>#VALUE!</f>
        <v>0</v>
      </c>
      <c r="T170" s="19">
        <f>#VALUE!</f>
        <v>0</v>
      </c>
      <c r="U170" s="19">
        <f>#VALUE!</f>
        <v>0</v>
      </c>
      <c r="V170" s="19">
        <f>#VALUE!</f>
        <v>0</v>
      </c>
      <c r="W170" s="18">
        <f>#VALUE!</f>
        <v>0</v>
      </c>
      <c r="X170" s="19">
        <f>#VALUE!</f>
        <v>0</v>
      </c>
      <c r="Y170" s="20">
        <f>#VALUE!</f>
        <v>0</v>
      </c>
      <c r="Z170" s="19">
        <f>#VALUE!</f>
        <v>0</v>
      </c>
      <c r="AA170" s="19">
        <f>#VALUE!</f>
        <v>0</v>
      </c>
      <c r="AB170" s="16">
        <f>#VALUE!</f>
        <v>0</v>
      </c>
      <c r="AC170" s="16">
        <f>#VALUE!</f>
        <v>0</v>
      </c>
      <c r="AD170" s="17"/>
    </row>
    <row r="171" spans="1:30">
      <c r="A171" s="28">
        <v>71</v>
      </c>
      <c r="B171" s="26">
        <f>#VALUE!</f>
        <v>0</v>
      </c>
      <c r="C171" s="19">
        <f>#VALUE!</f>
        <v>0</v>
      </c>
      <c r="D171" s="19">
        <f>#VALUE!</f>
        <v>0</v>
      </c>
      <c r="E171" s="19">
        <f>#VALUE!</f>
        <v>0</v>
      </c>
      <c r="F171" s="19">
        <f>#VALUE!</f>
        <v>0</v>
      </c>
      <c r="G171" s="19">
        <f>#VALUE!</f>
        <v>0</v>
      </c>
      <c r="H171" s="19">
        <f>#VALUE!</f>
        <v>0</v>
      </c>
      <c r="I171" s="21">
        <f>#VALUE!</f>
        <v>0</v>
      </c>
      <c r="J171" s="26">
        <f>#VALUE!</f>
        <v>0</v>
      </c>
      <c r="K171" s="29">
        <f>#VALUE!</f>
        <v>0</v>
      </c>
      <c r="L171" s="18">
        <f>#VALUE!</f>
        <v>0</v>
      </c>
      <c r="M171" s="18">
        <f>#VALUE!</f>
        <v>0</v>
      </c>
      <c r="N171" s="18">
        <f>#VALUE!</f>
        <v>0</v>
      </c>
      <c r="O171" s="18">
        <f>#VALUE!</f>
        <v>0</v>
      </c>
      <c r="P171" s="18">
        <f>#VALUE!</f>
        <v>0</v>
      </c>
      <c r="Q171" s="18">
        <f>#VALUE!</f>
        <v>0</v>
      </c>
      <c r="R171" s="18">
        <f>#VALUE!</f>
        <v>0</v>
      </c>
      <c r="S171" s="18">
        <f>#VALUE!</f>
        <v>0</v>
      </c>
      <c r="T171" s="19">
        <f>#VALUE!</f>
        <v>0</v>
      </c>
      <c r="U171" s="19">
        <f>#VALUE!</f>
        <v>0</v>
      </c>
      <c r="V171" s="19">
        <f>#VALUE!</f>
        <v>0</v>
      </c>
      <c r="W171" s="18">
        <f>#VALUE!</f>
        <v>0</v>
      </c>
      <c r="X171" s="19">
        <f>#VALUE!</f>
        <v>0</v>
      </c>
      <c r="Y171" s="20">
        <f>#VALUE!</f>
        <v>0</v>
      </c>
      <c r="Z171" s="19">
        <f>#VALUE!</f>
        <v>0</v>
      </c>
      <c r="AA171" s="19">
        <f>#VALUE!</f>
        <v>0</v>
      </c>
      <c r="AB171" s="16">
        <f>#VALUE!</f>
        <v>0</v>
      </c>
      <c r="AC171" s="16">
        <f>#VALUE!</f>
        <v>0</v>
      </c>
      <c r="AD171" s="17"/>
    </row>
    <row r="172" spans="1:30">
      <c r="A172" s="28">
        <v>72</v>
      </c>
      <c r="B172" s="26">
        <f>#VALUE!</f>
        <v>0</v>
      </c>
      <c r="C172" s="19">
        <f>#VALUE!</f>
        <v>0</v>
      </c>
      <c r="D172" s="19">
        <f>#VALUE!</f>
        <v>0</v>
      </c>
      <c r="E172" s="19">
        <f>#VALUE!</f>
        <v>0</v>
      </c>
      <c r="F172" s="19">
        <f>#VALUE!</f>
        <v>0</v>
      </c>
      <c r="G172" s="19">
        <f>#VALUE!</f>
        <v>0</v>
      </c>
      <c r="H172" s="19">
        <f>#VALUE!</f>
        <v>0</v>
      </c>
      <c r="I172" s="21">
        <f>#VALUE!</f>
        <v>0</v>
      </c>
      <c r="J172" s="26">
        <f>#VALUE!</f>
        <v>0</v>
      </c>
      <c r="K172" s="29">
        <f>#VALUE!</f>
        <v>0</v>
      </c>
      <c r="L172" s="18">
        <f>#VALUE!</f>
        <v>0</v>
      </c>
      <c r="M172" s="18">
        <f>#VALUE!</f>
        <v>0</v>
      </c>
      <c r="N172" s="18">
        <f>#VALUE!</f>
        <v>0</v>
      </c>
      <c r="O172" s="18">
        <f>#VALUE!</f>
        <v>0</v>
      </c>
      <c r="P172" s="18">
        <f>#VALUE!</f>
        <v>0</v>
      </c>
      <c r="Q172" s="18">
        <f>#VALUE!</f>
        <v>0</v>
      </c>
      <c r="R172" s="18">
        <f>#VALUE!</f>
        <v>0</v>
      </c>
      <c r="S172" s="18">
        <f>#VALUE!</f>
        <v>0</v>
      </c>
      <c r="T172" s="19">
        <f>#VALUE!</f>
        <v>0</v>
      </c>
      <c r="U172" s="19">
        <f>#VALUE!</f>
        <v>0</v>
      </c>
      <c r="V172" s="19">
        <f>#VALUE!</f>
        <v>0</v>
      </c>
      <c r="W172" s="18">
        <f>#VALUE!</f>
        <v>0</v>
      </c>
      <c r="X172" s="19">
        <f>#VALUE!</f>
        <v>0</v>
      </c>
      <c r="Y172" s="20">
        <f>#VALUE!</f>
        <v>0</v>
      </c>
      <c r="Z172" s="19">
        <f>#VALUE!</f>
        <v>0</v>
      </c>
      <c r="AA172" s="19">
        <f>#VALUE!</f>
        <v>0</v>
      </c>
      <c r="AB172" s="16">
        <f>#VALUE!</f>
        <v>0</v>
      </c>
      <c r="AC172" s="16">
        <f>#VALUE!</f>
        <v>0</v>
      </c>
      <c r="AD172" s="17"/>
    </row>
    <row r="173" spans="1:30">
      <c r="A173" s="28">
        <v>73</v>
      </c>
      <c r="B173" s="26">
        <f>#VALUE!</f>
        <v>0</v>
      </c>
      <c r="C173" s="19">
        <f>#VALUE!</f>
        <v>0</v>
      </c>
      <c r="D173" s="19">
        <f>#VALUE!</f>
        <v>0</v>
      </c>
      <c r="E173" s="19">
        <f>#VALUE!</f>
        <v>0</v>
      </c>
      <c r="F173" s="19">
        <f>#VALUE!</f>
        <v>0</v>
      </c>
      <c r="G173" s="19">
        <f>#VALUE!</f>
        <v>0</v>
      </c>
      <c r="H173" s="19">
        <f>#VALUE!</f>
        <v>0</v>
      </c>
      <c r="I173" s="21">
        <f>#VALUE!</f>
        <v>0</v>
      </c>
      <c r="J173" s="26">
        <f>#VALUE!</f>
        <v>0</v>
      </c>
      <c r="K173" s="29">
        <f>#VALUE!</f>
        <v>0</v>
      </c>
      <c r="L173" s="18">
        <f>#VALUE!</f>
        <v>0</v>
      </c>
      <c r="M173" s="18">
        <f>#VALUE!</f>
        <v>0</v>
      </c>
      <c r="N173" s="18">
        <f>#VALUE!</f>
        <v>0</v>
      </c>
      <c r="O173" s="18">
        <f>#VALUE!</f>
        <v>0</v>
      </c>
      <c r="P173" s="18">
        <f>#VALUE!</f>
        <v>0</v>
      </c>
      <c r="Q173" s="18">
        <f>#VALUE!</f>
        <v>0</v>
      </c>
      <c r="R173" s="18">
        <f>#VALUE!</f>
        <v>0</v>
      </c>
      <c r="S173" s="18">
        <f>#VALUE!</f>
        <v>0</v>
      </c>
      <c r="T173" s="19">
        <f>#VALUE!</f>
        <v>0</v>
      </c>
      <c r="U173" s="19">
        <f>#VALUE!</f>
        <v>0</v>
      </c>
      <c r="V173" s="19">
        <f>#VALUE!</f>
        <v>0</v>
      </c>
      <c r="W173" s="18">
        <f>#VALUE!</f>
        <v>0</v>
      </c>
      <c r="X173" s="19">
        <f>#VALUE!</f>
        <v>0</v>
      </c>
      <c r="Y173" s="20">
        <f>#VALUE!</f>
        <v>0</v>
      </c>
      <c r="Z173" s="19">
        <f>#VALUE!</f>
        <v>0</v>
      </c>
      <c r="AA173" s="19">
        <f>#VALUE!</f>
        <v>0</v>
      </c>
      <c r="AB173" s="16">
        <f>#VALUE!</f>
        <v>0</v>
      </c>
      <c r="AC173" s="16">
        <f>#VALUE!</f>
        <v>0</v>
      </c>
      <c r="AD173" s="17"/>
    </row>
    <row r="174" spans="1:30">
      <c r="A174" s="28">
        <v>74</v>
      </c>
      <c r="B174" s="26">
        <f>#VALUE!</f>
        <v>0</v>
      </c>
      <c r="C174" s="19">
        <f>#VALUE!</f>
        <v>0</v>
      </c>
      <c r="D174" s="19">
        <f>#VALUE!</f>
        <v>0</v>
      </c>
      <c r="E174" s="19">
        <f>#VALUE!</f>
        <v>0</v>
      </c>
      <c r="F174" s="19">
        <f>#VALUE!</f>
        <v>0</v>
      </c>
      <c r="G174" s="19">
        <f>#VALUE!</f>
        <v>0</v>
      </c>
      <c r="H174" s="19">
        <f>#VALUE!</f>
        <v>0</v>
      </c>
      <c r="I174" s="21">
        <f>#VALUE!</f>
        <v>0</v>
      </c>
      <c r="J174" s="26">
        <f>#VALUE!</f>
        <v>0</v>
      </c>
      <c r="K174" s="29">
        <f>#VALUE!</f>
        <v>0</v>
      </c>
      <c r="L174" s="18">
        <f>#VALUE!</f>
        <v>0</v>
      </c>
      <c r="M174" s="18">
        <f>#VALUE!</f>
        <v>0</v>
      </c>
      <c r="N174" s="18">
        <f>#VALUE!</f>
        <v>0</v>
      </c>
      <c r="O174" s="18">
        <f>#VALUE!</f>
        <v>0</v>
      </c>
      <c r="P174" s="18">
        <f>#VALUE!</f>
        <v>0</v>
      </c>
      <c r="Q174" s="18">
        <f>#VALUE!</f>
        <v>0</v>
      </c>
      <c r="R174" s="18">
        <f>#VALUE!</f>
        <v>0</v>
      </c>
      <c r="S174" s="18">
        <f>#VALUE!</f>
        <v>0</v>
      </c>
      <c r="T174" s="19">
        <f>#VALUE!</f>
        <v>0</v>
      </c>
      <c r="U174" s="19">
        <f>#VALUE!</f>
        <v>0</v>
      </c>
      <c r="V174" s="19">
        <f>#VALUE!</f>
        <v>0</v>
      </c>
      <c r="W174" s="18">
        <f>#VALUE!</f>
        <v>0</v>
      </c>
      <c r="X174" s="19">
        <f>#VALUE!</f>
        <v>0</v>
      </c>
      <c r="Y174" s="20">
        <f>#VALUE!</f>
        <v>0</v>
      </c>
      <c r="Z174" s="19">
        <f>#VALUE!</f>
        <v>0</v>
      </c>
      <c r="AA174" s="19">
        <f>#VALUE!</f>
        <v>0</v>
      </c>
      <c r="AB174" s="16">
        <f>#VALUE!</f>
        <v>0</v>
      </c>
      <c r="AC174" s="16">
        <f>#VALUE!</f>
        <v>0</v>
      </c>
      <c r="AD174" s="17"/>
    </row>
    <row r="175" spans="1:30">
      <c r="A175" s="28">
        <v>75</v>
      </c>
      <c r="B175" s="26">
        <f>#VALUE!</f>
        <v>0</v>
      </c>
      <c r="C175" s="19">
        <f>#VALUE!</f>
        <v>0</v>
      </c>
      <c r="D175" s="19">
        <f>#VALUE!</f>
        <v>0</v>
      </c>
      <c r="E175" s="19">
        <f>#VALUE!</f>
        <v>0</v>
      </c>
      <c r="F175" s="19">
        <f>#VALUE!</f>
        <v>0</v>
      </c>
      <c r="G175" s="19">
        <f>#VALUE!</f>
        <v>0</v>
      </c>
      <c r="H175" s="19">
        <f>#VALUE!</f>
        <v>0</v>
      </c>
      <c r="I175" s="21">
        <f>#VALUE!</f>
        <v>0</v>
      </c>
      <c r="J175" s="26">
        <f>#VALUE!</f>
        <v>0</v>
      </c>
      <c r="K175" s="29">
        <f>#VALUE!</f>
        <v>0</v>
      </c>
      <c r="L175" s="18">
        <f>#VALUE!</f>
        <v>0</v>
      </c>
      <c r="M175" s="18">
        <f>#VALUE!</f>
        <v>0</v>
      </c>
      <c r="N175" s="18">
        <f>#VALUE!</f>
        <v>0</v>
      </c>
      <c r="O175" s="18">
        <f>#VALUE!</f>
        <v>0</v>
      </c>
      <c r="P175" s="18">
        <f>#VALUE!</f>
        <v>0</v>
      </c>
      <c r="Q175" s="18">
        <f>#VALUE!</f>
        <v>0</v>
      </c>
      <c r="R175" s="18">
        <f>#VALUE!</f>
        <v>0</v>
      </c>
      <c r="S175" s="18">
        <f>#VALUE!</f>
        <v>0</v>
      </c>
      <c r="T175" s="19">
        <f>#VALUE!</f>
        <v>0</v>
      </c>
      <c r="U175" s="19">
        <f>#VALUE!</f>
        <v>0</v>
      </c>
      <c r="V175" s="19">
        <f>#VALUE!</f>
        <v>0</v>
      </c>
      <c r="W175" s="18">
        <f>#VALUE!</f>
        <v>0</v>
      </c>
      <c r="X175" s="19">
        <f>#VALUE!</f>
        <v>0</v>
      </c>
      <c r="Y175" s="20">
        <f>#VALUE!</f>
        <v>0</v>
      </c>
      <c r="Z175" s="19">
        <f>#VALUE!</f>
        <v>0</v>
      </c>
      <c r="AA175" s="19">
        <f>#VALUE!</f>
        <v>0</v>
      </c>
      <c r="AB175" s="16">
        <f>#VALUE!</f>
        <v>0</v>
      </c>
      <c r="AC175" s="16">
        <f>#VALUE!</f>
        <v>0</v>
      </c>
      <c r="AD175" s="17"/>
    </row>
    <row r="176" spans="1:30">
      <c r="A176" s="28">
        <v>76</v>
      </c>
      <c r="B176" s="26">
        <f>#VALUE!</f>
        <v>0</v>
      </c>
      <c r="C176" s="19">
        <f>#VALUE!</f>
        <v>0</v>
      </c>
      <c r="D176" s="19">
        <f>#VALUE!</f>
        <v>0</v>
      </c>
      <c r="E176" s="19">
        <f>#VALUE!</f>
        <v>0</v>
      </c>
      <c r="F176" s="19">
        <f>#VALUE!</f>
        <v>0</v>
      </c>
      <c r="G176" s="19">
        <f>#VALUE!</f>
        <v>0</v>
      </c>
      <c r="H176" s="19">
        <f>#VALUE!</f>
        <v>0</v>
      </c>
      <c r="I176" s="21">
        <f>#VALUE!</f>
        <v>0</v>
      </c>
      <c r="J176" s="26">
        <f>#VALUE!</f>
        <v>0</v>
      </c>
      <c r="K176" s="29">
        <f>#VALUE!</f>
        <v>0</v>
      </c>
      <c r="L176" s="18">
        <f>#VALUE!</f>
        <v>0</v>
      </c>
      <c r="M176" s="18">
        <f>#VALUE!</f>
        <v>0</v>
      </c>
      <c r="N176" s="18">
        <f>#VALUE!</f>
        <v>0</v>
      </c>
      <c r="O176" s="18">
        <f>#VALUE!</f>
        <v>0</v>
      </c>
      <c r="P176" s="18">
        <f>#VALUE!</f>
        <v>0</v>
      </c>
      <c r="Q176" s="18">
        <f>#VALUE!</f>
        <v>0</v>
      </c>
      <c r="R176" s="18">
        <f>#VALUE!</f>
        <v>0</v>
      </c>
      <c r="S176" s="18">
        <f>#VALUE!</f>
        <v>0</v>
      </c>
      <c r="T176" s="19">
        <f>#VALUE!</f>
        <v>0</v>
      </c>
      <c r="U176" s="19">
        <f>#VALUE!</f>
        <v>0</v>
      </c>
      <c r="V176" s="19">
        <f>#VALUE!</f>
        <v>0</v>
      </c>
      <c r="W176" s="18">
        <f>#VALUE!</f>
        <v>0</v>
      </c>
      <c r="X176" s="19">
        <f>#VALUE!</f>
        <v>0</v>
      </c>
      <c r="Y176" s="20">
        <f>#VALUE!</f>
        <v>0</v>
      </c>
      <c r="Z176" s="19">
        <f>#VALUE!</f>
        <v>0</v>
      </c>
      <c r="AA176" s="19">
        <f>#VALUE!</f>
        <v>0</v>
      </c>
      <c r="AB176" s="16">
        <f>#VALUE!</f>
        <v>0</v>
      </c>
      <c r="AC176" s="16">
        <f>#VALUE!</f>
        <v>0</v>
      </c>
      <c r="AD176" s="17"/>
    </row>
    <row r="177" spans="1:30">
      <c r="A177" s="28">
        <v>77</v>
      </c>
      <c r="B177" s="26">
        <f>#VALUE!</f>
        <v>0</v>
      </c>
      <c r="C177" s="19">
        <f>#VALUE!</f>
        <v>0</v>
      </c>
      <c r="D177" s="19">
        <f>#VALUE!</f>
        <v>0</v>
      </c>
      <c r="E177" s="19">
        <f>#VALUE!</f>
        <v>0</v>
      </c>
      <c r="F177" s="19">
        <f>#VALUE!</f>
        <v>0</v>
      </c>
      <c r="G177" s="19">
        <f>#VALUE!</f>
        <v>0</v>
      </c>
      <c r="H177" s="19">
        <f>#VALUE!</f>
        <v>0</v>
      </c>
      <c r="I177" s="21">
        <f>#VALUE!</f>
        <v>0</v>
      </c>
      <c r="J177" s="26">
        <f>#VALUE!</f>
        <v>0</v>
      </c>
      <c r="K177" s="29">
        <f>#VALUE!</f>
        <v>0</v>
      </c>
      <c r="L177" s="18">
        <f>#VALUE!</f>
        <v>0</v>
      </c>
      <c r="M177" s="18">
        <f>#VALUE!</f>
        <v>0</v>
      </c>
      <c r="N177" s="18">
        <f>#VALUE!</f>
        <v>0</v>
      </c>
      <c r="O177" s="18">
        <f>#VALUE!</f>
        <v>0</v>
      </c>
      <c r="P177" s="18">
        <f>#VALUE!</f>
        <v>0</v>
      </c>
      <c r="Q177" s="18">
        <f>#VALUE!</f>
        <v>0</v>
      </c>
      <c r="R177" s="18">
        <f>#VALUE!</f>
        <v>0</v>
      </c>
      <c r="S177" s="18">
        <f>#VALUE!</f>
        <v>0</v>
      </c>
      <c r="T177" s="19">
        <f>#VALUE!</f>
        <v>0</v>
      </c>
      <c r="U177" s="19">
        <f>#VALUE!</f>
        <v>0</v>
      </c>
      <c r="V177" s="19">
        <f>#VALUE!</f>
        <v>0</v>
      </c>
      <c r="W177" s="18">
        <f>#VALUE!</f>
        <v>0</v>
      </c>
      <c r="X177" s="19">
        <f>#VALUE!</f>
        <v>0</v>
      </c>
      <c r="Y177" s="20">
        <f>#VALUE!</f>
        <v>0</v>
      </c>
      <c r="Z177" s="19">
        <f>#VALUE!</f>
        <v>0</v>
      </c>
      <c r="AA177" s="19">
        <f>#VALUE!</f>
        <v>0</v>
      </c>
      <c r="AB177" s="16">
        <f>#VALUE!</f>
        <v>0</v>
      </c>
      <c r="AC177" s="16">
        <f>#VALUE!</f>
        <v>0</v>
      </c>
      <c r="AD177" s="17"/>
    </row>
    <row r="178" spans="1:30">
      <c r="A178" s="28">
        <v>78</v>
      </c>
      <c r="B178" s="26">
        <f>#VALUE!</f>
        <v>0</v>
      </c>
      <c r="C178" s="19">
        <f>#VALUE!</f>
        <v>0</v>
      </c>
      <c r="D178" s="19">
        <f>#VALUE!</f>
        <v>0</v>
      </c>
      <c r="E178" s="19">
        <f>#VALUE!</f>
        <v>0</v>
      </c>
      <c r="F178" s="19">
        <f>#VALUE!</f>
        <v>0</v>
      </c>
      <c r="G178" s="19">
        <f>#VALUE!</f>
        <v>0</v>
      </c>
      <c r="H178" s="19">
        <f>#VALUE!</f>
        <v>0</v>
      </c>
      <c r="I178" s="21">
        <f>#VALUE!</f>
        <v>0</v>
      </c>
      <c r="J178" s="26">
        <f>#VALUE!</f>
        <v>0</v>
      </c>
      <c r="K178" s="29">
        <f>#VALUE!</f>
        <v>0</v>
      </c>
      <c r="L178" s="18">
        <f>#VALUE!</f>
        <v>0</v>
      </c>
      <c r="M178" s="18">
        <f>#VALUE!</f>
        <v>0</v>
      </c>
      <c r="N178" s="18">
        <f>#VALUE!</f>
        <v>0</v>
      </c>
      <c r="O178" s="18">
        <f>#VALUE!</f>
        <v>0</v>
      </c>
      <c r="P178" s="18">
        <f>#VALUE!</f>
        <v>0</v>
      </c>
      <c r="Q178" s="18">
        <f>#VALUE!</f>
        <v>0</v>
      </c>
      <c r="R178" s="18">
        <f>#VALUE!</f>
        <v>0</v>
      </c>
      <c r="S178" s="18">
        <f>#VALUE!</f>
        <v>0</v>
      </c>
      <c r="T178" s="19">
        <f>#VALUE!</f>
        <v>0</v>
      </c>
      <c r="U178" s="19">
        <f>#VALUE!</f>
        <v>0</v>
      </c>
      <c r="V178" s="19">
        <f>#VALUE!</f>
        <v>0</v>
      </c>
      <c r="W178" s="18">
        <f>#VALUE!</f>
        <v>0</v>
      </c>
      <c r="X178" s="19">
        <f>#VALUE!</f>
        <v>0</v>
      </c>
      <c r="Y178" s="20">
        <f>#VALUE!</f>
        <v>0</v>
      </c>
      <c r="Z178" s="19">
        <f>#VALUE!</f>
        <v>0</v>
      </c>
      <c r="AA178" s="19">
        <f>#VALUE!</f>
        <v>0</v>
      </c>
      <c r="AB178" s="16">
        <f>#VALUE!</f>
        <v>0</v>
      </c>
      <c r="AC178" s="16">
        <f>#VALUE!</f>
        <v>0</v>
      </c>
      <c r="AD178" s="17"/>
    </row>
    <row r="179" spans="1:30">
      <c r="A179" s="28">
        <v>79</v>
      </c>
      <c r="B179" s="26">
        <f>#VALUE!</f>
        <v>0</v>
      </c>
      <c r="C179" s="19">
        <f>#VALUE!</f>
        <v>0</v>
      </c>
      <c r="D179" s="19">
        <f>#VALUE!</f>
        <v>0</v>
      </c>
      <c r="E179" s="19">
        <f>#VALUE!</f>
        <v>0</v>
      </c>
      <c r="F179" s="19">
        <f>#VALUE!</f>
        <v>0</v>
      </c>
      <c r="G179" s="19">
        <f>#VALUE!</f>
        <v>0</v>
      </c>
      <c r="H179" s="19">
        <f>#VALUE!</f>
        <v>0</v>
      </c>
      <c r="I179" s="21">
        <f>#VALUE!</f>
        <v>0</v>
      </c>
      <c r="J179" s="26">
        <f>#VALUE!</f>
        <v>0</v>
      </c>
      <c r="K179" s="29">
        <f>#VALUE!</f>
        <v>0</v>
      </c>
      <c r="L179" s="18">
        <f>#VALUE!</f>
        <v>0</v>
      </c>
      <c r="M179" s="18">
        <f>#VALUE!</f>
        <v>0</v>
      </c>
      <c r="N179" s="18">
        <f>#VALUE!</f>
        <v>0</v>
      </c>
      <c r="O179" s="18">
        <f>#VALUE!</f>
        <v>0</v>
      </c>
      <c r="P179" s="18">
        <f>#VALUE!</f>
        <v>0</v>
      </c>
      <c r="Q179" s="18">
        <f>#VALUE!</f>
        <v>0</v>
      </c>
      <c r="R179" s="18">
        <f>#VALUE!</f>
        <v>0</v>
      </c>
      <c r="S179" s="18">
        <f>#VALUE!</f>
        <v>0</v>
      </c>
      <c r="T179" s="19">
        <f>#VALUE!</f>
        <v>0</v>
      </c>
      <c r="U179" s="19">
        <f>#VALUE!</f>
        <v>0</v>
      </c>
      <c r="V179" s="19">
        <f>#VALUE!</f>
        <v>0</v>
      </c>
      <c r="W179" s="18">
        <f>#VALUE!</f>
        <v>0</v>
      </c>
      <c r="X179" s="19">
        <f>#VALUE!</f>
        <v>0</v>
      </c>
      <c r="Y179" s="20">
        <f>#VALUE!</f>
        <v>0</v>
      </c>
      <c r="Z179" s="19">
        <f>#VALUE!</f>
        <v>0</v>
      </c>
      <c r="AA179" s="19">
        <f>#VALUE!</f>
        <v>0</v>
      </c>
      <c r="AB179" s="16">
        <f>#VALUE!</f>
        <v>0</v>
      </c>
      <c r="AC179" s="16">
        <f>#VALUE!</f>
        <v>0</v>
      </c>
      <c r="AD179" s="17"/>
    </row>
    <row r="180" spans="1:30">
      <c r="A180" s="28">
        <v>80</v>
      </c>
      <c r="B180" s="26">
        <f>#VALUE!</f>
        <v>0</v>
      </c>
      <c r="C180" s="19">
        <f>#VALUE!</f>
        <v>0</v>
      </c>
      <c r="D180" s="19">
        <f>#VALUE!</f>
        <v>0</v>
      </c>
      <c r="E180" s="19">
        <f>#VALUE!</f>
        <v>0</v>
      </c>
      <c r="F180" s="19">
        <f>#VALUE!</f>
        <v>0</v>
      </c>
      <c r="G180" s="19">
        <f>#VALUE!</f>
        <v>0</v>
      </c>
      <c r="H180" s="19">
        <f>#VALUE!</f>
        <v>0</v>
      </c>
      <c r="I180" s="21">
        <f>#VALUE!</f>
        <v>0</v>
      </c>
      <c r="J180" s="26">
        <f>#VALUE!</f>
        <v>0</v>
      </c>
      <c r="K180" s="29">
        <f>#VALUE!</f>
        <v>0</v>
      </c>
      <c r="L180" s="18">
        <f>#VALUE!</f>
        <v>0</v>
      </c>
      <c r="M180" s="18">
        <f>#VALUE!</f>
        <v>0</v>
      </c>
      <c r="N180" s="18">
        <f>#VALUE!</f>
        <v>0</v>
      </c>
      <c r="O180" s="18">
        <f>#VALUE!</f>
        <v>0</v>
      </c>
      <c r="P180" s="18">
        <f>#VALUE!</f>
        <v>0</v>
      </c>
      <c r="Q180" s="18">
        <f>#VALUE!</f>
        <v>0</v>
      </c>
      <c r="R180" s="18">
        <f>#VALUE!</f>
        <v>0</v>
      </c>
      <c r="S180" s="18">
        <f>#VALUE!</f>
        <v>0</v>
      </c>
      <c r="T180" s="19">
        <f>#VALUE!</f>
        <v>0</v>
      </c>
      <c r="U180" s="19">
        <f>#VALUE!</f>
        <v>0</v>
      </c>
      <c r="V180" s="19">
        <f>#VALUE!</f>
        <v>0</v>
      </c>
      <c r="W180" s="18">
        <f>#VALUE!</f>
        <v>0</v>
      </c>
      <c r="X180" s="19">
        <f>#VALUE!</f>
        <v>0</v>
      </c>
      <c r="Y180" s="20">
        <f>#VALUE!</f>
        <v>0</v>
      </c>
      <c r="Z180" s="19">
        <f>#VALUE!</f>
        <v>0</v>
      </c>
      <c r="AA180" s="19">
        <f>#VALUE!</f>
        <v>0</v>
      </c>
      <c r="AB180" s="16">
        <f>#VALUE!</f>
        <v>0</v>
      </c>
      <c r="AC180" s="16">
        <f>#VALUE!</f>
        <v>0</v>
      </c>
      <c r="AD180" s="17"/>
    </row>
    <row r="181" spans="1:30">
      <c r="A181" s="28">
        <v>81</v>
      </c>
      <c r="B181" s="26">
        <f>#VALUE!</f>
        <v>0</v>
      </c>
      <c r="C181" s="19">
        <f>#VALUE!</f>
        <v>0</v>
      </c>
      <c r="D181" s="19">
        <f>#VALUE!</f>
        <v>0</v>
      </c>
      <c r="E181" s="19">
        <f>#VALUE!</f>
        <v>0</v>
      </c>
      <c r="F181" s="19">
        <f>#VALUE!</f>
        <v>0</v>
      </c>
      <c r="G181" s="19">
        <f>#VALUE!</f>
        <v>0</v>
      </c>
      <c r="H181" s="19">
        <f>#VALUE!</f>
        <v>0</v>
      </c>
      <c r="I181" s="21">
        <f>#VALUE!</f>
        <v>0</v>
      </c>
      <c r="J181" s="26">
        <f>#VALUE!</f>
        <v>0</v>
      </c>
      <c r="K181" s="29">
        <f>#VALUE!</f>
        <v>0</v>
      </c>
      <c r="L181" s="18">
        <f>#VALUE!</f>
        <v>0</v>
      </c>
      <c r="M181" s="18">
        <f>#VALUE!</f>
        <v>0</v>
      </c>
      <c r="N181" s="18">
        <f>#VALUE!</f>
        <v>0</v>
      </c>
      <c r="O181" s="18">
        <f>#VALUE!</f>
        <v>0</v>
      </c>
      <c r="P181" s="18">
        <f>#VALUE!</f>
        <v>0</v>
      </c>
      <c r="Q181" s="18">
        <f>#VALUE!</f>
        <v>0</v>
      </c>
      <c r="R181" s="18">
        <f>#VALUE!</f>
        <v>0</v>
      </c>
      <c r="S181" s="18">
        <f>#VALUE!</f>
        <v>0</v>
      </c>
      <c r="T181" s="19">
        <f>#VALUE!</f>
        <v>0</v>
      </c>
      <c r="U181" s="19">
        <f>#VALUE!</f>
        <v>0</v>
      </c>
      <c r="V181" s="19">
        <f>#VALUE!</f>
        <v>0</v>
      </c>
      <c r="W181" s="18">
        <f>#VALUE!</f>
        <v>0</v>
      </c>
      <c r="X181" s="19">
        <f>#VALUE!</f>
        <v>0</v>
      </c>
      <c r="Y181" s="20">
        <f>#VALUE!</f>
        <v>0</v>
      </c>
      <c r="Z181" s="19">
        <f>#VALUE!</f>
        <v>0</v>
      </c>
      <c r="AA181" s="19">
        <f>#VALUE!</f>
        <v>0</v>
      </c>
      <c r="AB181" s="16">
        <f>#VALUE!</f>
        <v>0</v>
      </c>
      <c r="AC181" s="16">
        <f>#VALUE!</f>
        <v>0</v>
      </c>
      <c r="AD181" s="17"/>
    </row>
    <row r="182" spans="1:30">
      <c r="A182" s="28">
        <v>82</v>
      </c>
      <c r="B182" s="26">
        <f>#VALUE!</f>
        <v>0</v>
      </c>
      <c r="C182" s="19">
        <f>#VALUE!</f>
        <v>0</v>
      </c>
      <c r="D182" s="19">
        <f>#VALUE!</f>
        <v>0</v>
      </c>
      <c r="E182" s="19">
        <f>#VALUE!</f>
        <v>0</v>
      </c>
      <c r="F182" s="19">
        <f>#VALUE!</f>
        <v>0</v>
      </c>
      <c r="G182" s="19">
        <f>#VALUE!</f>
        <v>0</v>
      </c>
      <c r="H182" s="19">
        <f>#VALUE!</f>
        <v>0</v>
      </c>
      <c r="I182" s="21">
        <f>#VALUE!</f>
        <v>0</v>
      </c>
      <c r="J182" s="26">
        <f>#VALUE!</f>
        <v>0</v>
      </c>
      <c r="K182" s="29">
        <f>#VALUE!</f>
        <v>0</v>
      </c>
      <c r="L182" s="18">
        <f>#VALUE!</f>
        <v>0</v>
      </c>
      <c r="M182" s="18">
        <f>#VALUE!</f>
        <v>0</v>
      </c>
      <c r="N182" s="18">
        <f>#VALUE!</f>
        <v>0</v>
      </c>
      <c r="O182" s="18">
        <f>#VALUE!</f>
        <v>0</v>
      </c>
      <c r="P182" s="18">
        <f>#VALUE!</f>
        <v>0</v>
      </c>
      <c r="Q182" s="18">
        <f>#VALUE!</f>
        <v>0</v>
      </c>
      <c r="R182" s="18">
        <f>#VALUE!</f>
        <v>0</v>
      </c>
      <c r="S182" s="18">
        <f>#VALUE!</f>
        <v>0</v>
      </c>
      <c r="T182" s="19">
        <f>#VALUE!</f>
        <v>0</v>
      </c>
      <c r="U182" s="19">
        <f>#VALUE!</f>
        <v>0</v>
      </c>
      <c r="V182" s="19">
        <f>#VALUE!</f>
        <v>0</v>
      </c>
      <c r="W182" s="18">
        <f>#VALUE!</f>
        <v>0</v>
      </c>
      <c r="X182" s="19">
        <f>#VALUE!</f>
        <v>0</v>
      </c>
      <c r="Y182" s="20">
        <f>#VALUE!</f>
        <v>0</v>
      </c>
      <c r="Z182" s="19">
        <f>#VALUE!</f>
        <v>0</v>
      </c>
      <c r="AA182" s="19">
        <f>#VALUE!</f>
        <v>0</v>
      </c>
      <c r="AB182" s="16">
        <f>#VALUE!</f>
        <v>0</v>
      </c>
      <c r="AC182" s="16">
        <f>#VALUE!</f>
        <v>0</v>
      </c>
      <c r="AD182" s="17"/>
    </row>
    <row r="183" spans="1:30">
      <c r="A183" s="28">
        <v>83</v>
      </c>
      <c r="B183" s="26">
        <f>#VALUE!</f>
        <v>0</v>
      </c>
      <c r="C183" s="19">
        <f>#VALUE!</f>
        <v>0</v>
      </c>
      <c r="D183" s="19">
        <f>#VALUE!</f>
        <v>0</v>
      </c>
      <c r="E183" s="19">
        <f>#VALUE!</f>
        <v>0</v>
      </c>
      <c r="F183" s="19">
        <f>#VALUE!</f>
        <v>0</v>
      </c>
      <c r="G183" s="19">
        <f>#VALUE!</f>
        <v>0</v>
      </c>
      <c r="H183" s="19">
        <f>#VALUE!</f>
        <v>0</v>
      </c>
      <c r="I183" s="21">
        <f>#VALUE!</f>
        <v>0</v>
      </c>
      <c r="J183" s="26">
        <f>#VALUE!</f>
        <v>0</v>
      </c>
      <c r="K183" s="29">
        <f>#VALUE!</f>
        <v>0</v>
      </c>
      <c r="L183" s="18">
        <f>#VALUE!</f>
        <v>0</v>
      </c>
      <c r="M183" s="18">
        <f>#VALUE!</f>
        <v>0</v>
      </c>
      <c r="N183" s="18">
        <f>#VALUE!</f>
        <v>0</v>
      </c>
      <c r="O183" s="18">
        <f>#VALUE!</f>
        <v>0</v>
      </c>
      <c r="P183" s="18">
        <f>#VALUE!</f>
        <v>0</v>
      </c>
      <c r="Q183" s="18">
        <f>#VALUE!</f>
        <v>0</v>
      </c>
      <c r="R183" s="18">
        <f>#VALUE!</f>
        <v>0</v>
      </c>
      <c r="S183" s="18">
        <f>#VALUE!</f>
        <v>0</v>
      </c>
      <c r="T183" s="19">
        <f>#VALUE!</f>
        <v>0</v>
      </c>
      <c r="U183" s="19">
        <f>#VALUE!</f>
        <v>0</v>
      </c>
      <c r="V183" s="19">
        <f>#VALUE!</f>
        <v>0</v>
      </c>
      <c r="W183" s="18">
        <f>#VALUE!</f>
        <v>0</v>
      </c>
      <c r="X183" s="19">
        <f>#VALUE!</f>
        <v>0</v>
      </c>
      <c r="Y183" s="20">
        <f>#VALUE!</f>
        <v>0</v>
      </c>
      <c r="Z183" s="19">
        <f>#VALUE!</f>
        <v>0</v>
      </c>
      <c r="AA183" s="19">
        <f>#VALUE!</f>
        <v>0</v>
      </c>
      <c r="AB183" s="16">
        <f>#VALUE!</f>
        <v>0</v>
      </c>
      <c r="AC183" s="16">
        <f>#VALUE!</f>
        <v>0</v>
      </c>
      <c r="AD183" s="17"/>
    </row>
    <row r="184" spans="1:30">
      <c r="A184" s="28">
        <v>84</v>
      </c>
      <c r="B184" s="26">
        <f>#VALUE!</f>
        <v>0</v>
      </c>
      <c r="C184" s="19">
        <f>#VALUE!</f>
        <v>0</v>
      </c>
      <c r="D184" s="19">
        <f>#VALUE!</f>
        <v>0</v>
      </c>
      <c r="E184" s="19">
        <f>#VALUE!</f>
        <v>0</v>
      </c>
      <c r="F184" s="19">
        <f>#VALUE!</f>
        <v>0</v>
      </c>
      <c r="G184" s="19">
        <f>#VALUE!</f>
        <v>0</v>
      </c>
      <c r="H184" s="19">
        <f>#VALUE!</f>
        <v>0</v>
      </c>
      <c r="I184" s="21">
        <f>#VALUE!</f>
        <v>0</v>
      </c>
      <c r="J184" s="26">
        <f>#VALUE!</f>
        <v>0</v>
      </c>
      <c r="K184" s="29">
        <f>#VALUE!</f>
        <v>0</v>
      </c>
      <c r="L184" s="18">
        <f>#VALUE!</f>
        <v>0</v>
      </c>
      <c r="M184" s="18">
        <f>#VALUE!</f>
        <v>0</v>
      </c>
      <c r="N184" s="18">
        <f>#VALUE!</f>
        <v>0</v>
      </c>
      <c r="O184" s="18">
        <f>#VALUE!</f>
        <v>0</v>
      </c>
      <c r="P184" s="18">
        <f>#VALUE!</f>
        <v>0</v>
      </c>
      <c r="Q184" s="18">
        <f>#VALUE!</f>
        <v>0</v>
      </c>
      <c r="R184" s="18">
        <f>#VALUE!</f>
        <v>0</v>
      </c>
      <c r="S184" s="18">
        <f>#VALUE!</f>
        <v>0</v>
      </c>
      <c r="T184" s="19">
        <f>#VALUE!</f>
        <v>0</v>
      </c>
      <c r="U184" s="19">
        <f>#VALUE!</f>
        <v>0</v>
      </c>
      <c r="V184" s="19">
        <f>#VALUE!</f>
        <v>0</v>
      </c>
      <c r="W184" s="18">
        <f>#VALUE!</f>
        <v>0</v>
      </c>
      <c r="X184" s="19">
        <f>#VALUE!</f>
        <v>0</v>
      </c>
      <c r="Y184" s="20">
        <f>#VALUE!</f>
        <v>0</v>
      </c>
      <c r="Z184" s="19">
        <f>#VALUE!</f>
        <v>0</v>
      </c>
      <c r="AA184" s="19">
        <f>#VALUE!</f>
        <v>0</v>
      </c>
      <c r="AB184" s="16">
        <f>#VALUE!</f>
        <v>0</v>
      </c>
      <c r="AC184" s="16">
        <f>#VALUE!</f>
        <v>0</v>
      </c>
      <c r="AD184" s="17"/>
    </row>
    <row r="185" spans="1:30">
      <c r="A185" s="28">
        <v>85</v>
      </c>
      <c r="B185" s="26">
        <f>#VALUE!</f>
        <v>0</v>
      </c>
      <c r="C185" s="19">
        <f>#VALUE!</f>
        <v>0</v>
      </c>
      <c r="D185" s="19">
        <f>#VALUE!</f>
        <v>0</v>
      </c>
      <c r="E185" s="19">
        <f>#VALUE!</f>
        <v>0</v>
      </c>
      <c r="F185" s="19">
        <f>#VALUE!</f>
        <v>0</v>
      </c>
      <c r="G185" s="19">
        <f>#VALUE!</f>
        <v>0</v>
      </c>
      <c r="H185" s="19">
        <f>#VALUE!</f>
        <v>0</v>
      </c>
      <c r="I185" s="21">
        <f>#VALUE!</f>
        <v>0</v>
      </c>
      <c r="J185" s="26">
        <f>#VALUE!</f>
        <v>0</v>
      </c>
      <c r="K185" s="29">
        <f>#VALUE!</f>
        <v>0</v>
      </c>
      <c r="L185" s="18">
        <f>#VALUE!</f>
        <v>0</v>
      </c>
      <c r="M185" s="18">
        <f>#VALUE!</f>
        <v>0</v>
      </c>
      <c r="N185" s="18">
        <f>#VALUE!</f>
        <v>0</v>
      </c>
      <c r="O185" s="18">
        <f>#VALUE!</f>
        <v>0</v>
      </c>
      <c r="P185" s="18">
        <f>#VALUE!</f>
        <v>0</v>
      </c>
      <c r="Q185" s="18">
        <f>#VALUE!</f>
        <v>0</v>
      </c>
      <c r="R185" s="18">
        <f>#VALUE!</f>
        <v>0</v>
      </c>
      <c r="S185" s="18">
        <f>#VALUE!</f>
        <v>0</v>
      </c>
      <c r="T185" s="19">
        <f>#VALUE!</f>
        <v>0</v>
      </c>
      <c r="U185" s="19">
        <f>#VALUE!</f>
        <v>0</v>
      </c>
      <c r="V185" s="19">
        <f>#VALUE!</f>
        <v>0</v>
      </c>
      <c r="W185" s="18">
        <f>#VALUE!</f>
        <v>0</v>
      </c>
      <c r="X185" s="19">
        <f>#VALUE!</f>
        <v>0</v>
      </c>
      <c r="Y185" s="20">
        <f>#VALUE!</f>
        <v>0</v>
      </c>
      <c r="Z185" s="19">
        <f>#VALUE!</f>
        <v>0</v>
      </c>
      <c r="AA185" s="19">
        <f>#VALUE!</f>
        <v>0</v>
      </c>
      <c r="AB185" s="16">
        <f>#VALUE!</f>
        <v>0</v>
      </c>
      <c r="AC185" s="16">
        <f>#VALUE!</f>
        <v>0</v>
      </c>
      <c r="AD185" s="17"/>
    </row>
    <row r="186" spans="1:30">
      <c r="A186" s="28">
        <v>86</v>
      </c>
      <c r="B186" s="26">
        <f>#VALUE!</f>
        <v>0</v>
      </c>
      <c r="C186" s="19">
        <f>#VALUE!</f>
        <v>0</v>
      </c>
      <c r="D186" s="19">
        <f>#VALUE!</f>
        <v>0</v>
      </c>
      <c r="E186" s="19">
        <f>#VALUE!</f>
        <v>0</v>
      </c>
      <c r="F186" s="19">
        <f>#VALUE!</f>
        <v>0</v>
      </c>
      <c r="G186" s="19">
        <f>#VALUE!</f>
        <v>0</v>
      </c>
      <c r="H186" s="19">
        <f>#VALUE!</f>
        <v>0</v>
      </c>
      <c r="I186" s="21">
        <f>#VALUE!</f>
        <v>0</v>
      </c>
      <c r="J186" s="26">
        <f>#VALUE!</f>
        <v>0</v>
      </c>
      <c r="K186" s="29">
        <f>#VALUE!</f>
        <v>0</v>
      </c>
      <c r="L186" s="18">
        <f>#VALUE!</f>
        <v>0</v>
      </c>
      <c r="M186" s="18">
        <f>#VALUE!</f>
        <v>0</v>
      </c>
      <c r="N186" s="18">
        <f>#VALUE!</f>
        <v>0</v>
      </c>
      <c r="O186" s="18">
        <f>#VALUE!</f>
        <v>0</v>
      </c>
      <c r="P186" s="18">
        <f>#VALUE!</f>
        <v>0</v>
      </c>
      <c r="Q186" s="18">
        <f>#VALUE!</f>
        <v>0</v>
      </c>
      <c r="R186" s="18">
        <f>#VALUE!</f>
        <v>0</v>
      </c>
      <c r="S186" s="18">
        <f>#VALUE!</f>
        <v>0</v>
      </c>
      <c r="T186" s="19">
        <f>#VALUE!</f>
        <v>0</v>
      </c>
      <c r="U186" s="19">
        <f>#VALUE!</f>
        <v>0</v>
      </c>
      <c r="V186" s="19">
        <f>#VALUE!</f>
        <v>0</v>
      </c>
      <c r="W186" s="18">
        <f>#VALUE!</f>
        <v>0</v>
      </c>
      <c r="X186" s="19">
        <f>#VALUE!</f>
        <v>0</v>
      </c>
      <c r="Y186" s="20">
        <f>#VALUE!</f>
        <v>0</v>
      </c>
      <c r="Z186" s="19">
        <f>#VALUE!</f>
        <v>0</v>
      </c>
      <c r="AA186" s="19">
        <f>#VALUE!</f>
        <v>0</v>
      </c>
      <c r="AB186" s="16">
        <f>#VALUE!</f>
        <v>0</v>
      </c>
      <c r="AC186" s="16">
        <f>#VALUE!</f>
        <v>0</v>
      </c>
      <c r="AD186" s="17"/>
    </row>
    <row r="187" spans="1:30">
      <c r="A187" s="28">
        <v>87</v>
      </c>
      <c r="B187" s="26">
        <f>#VALUE!</f>
        <v>0</v>
      </c>
      <c r="C187" s="19">
        <f>#VALUE!</f>
        <v>0</v>
      </c>
      <c r="D187" s="19">
        <f>#VALUE!</f>
        <v>0</v>
      </c>
      <c r="E187" s="19">
        <f>#VALUE!</f>
        <v>0</v>
      </c>
      <c r="F187" s="19">
        <f>#VALUE!</f>
        <v>0</v>
      </c>
      <c r="G187" s="19">
        <f>#VALUE!</f>
        <v>0</v>
      </c>
      <c r="H187" s="19">
        <f>#VALUE!</f>
        <v>0</v>
      </c>
      <c r="I187" s="21">
        <f>#VALUE!</f>
        <v>0</v>
      </c>
      <c r="J187" s="26">
        <f>#VALUE!</f>
        <v>0</v>
      </c>
      <c r="K187" s="29">
        <f>#VALUE!</f>
        <v>0</v>
      </c>
      <c r="L187" s="18">
        <f>#VALUE!</f>
        <v>0</v>
      </c>
      <c r="M187" s="18">
        <f>#VALUE!</f>
        <v>0</v>
      </c>
      <c r="N187" s="18">
        <f>#VALUE!</f>
        <v>0</v>
      </c>
      <c r="O187" s="18">
        <f>#VALUE!</f>
        <v>0</v>
      </c>
      <c r="P187" s="18">
        <f>#VALUE!</f>
        <v>0</v>
      </c>
      <c r="Q187" s="18">
        <f>#VALUE!</f>
        <v>0</v>
      </c>
      <c r="R187" s="18">
        <f>#VALUE!</f>
        <v>0</v>
      </c>
      <c r="S187" s="18">
        <f>#VALUE!</f>
        <v>0</v>
      </c>
      <c r="T187" s="19">
        <f>#VALUE!</f>
        <v>0</v>
      </c>
      <c r="U187" s="19">
        <f>#VALUE!</f>
        <v>0</v>
      </c>
      <c r="V187" s="19">
        <f>#VALUE!</f>
        <v>0</v>
      </c>
      <c r="W187" s="18">
        <f>#VALUE!</f>
        <v>0</v>
      </c>
      <c r="X187" s="19">
        <f>#VALUE!</f>
        <v>0</v>
      </c>
      <c r="Y187" s="20">
        <f>#VALUE!</f>
        <v>0</v>
      </c>
      <c r="Z187" s="19">
        <f>#VALUE!</f>
        <v>0</v>
      </c>
      <c r="AA187" s="19">
        <f>#VALUE!</f>
        <v>0</v>
      </c>
      <c r="AB187" s="16">
        <f>#VALUE!</f>
        <v>0</v>
      </c>
      <c r="AC187" s="16">
        <f>#VALUE!</f>
        <v>0</v>
      </c>
      <c r="AD187" s="17"/>
    </row>
    <row r="188" spans="1:30">
      <c r="A188" s="28">
        <v>88</v>
      </c>
      <c r="B188" s="26">
        <f>#VALUE!</f>
        <v>0</v>
      </c>
      <c r="C188" s="19">
        <f>#VALUE!</f>
        <v>0</v>
      </c>
      <c r="D188" s="19">
        <f>#VALUE!</f>
        <v>0</v>
      </c>
      <c r="E188" s="19">
        <f>#VALUE!</f>
        <v>0</v>
      </c>
      <c r="F188" s="19">
        <f>#VALUE!</f>
        <v>0</v>
      </c>
      <c r="G188" s="19">
        <f>#VALUE!</f>
        <v>0</v>
      </c>
      <c r="H188" s="19">
        <f>#VALUE!</f>
        <v>0</v>
      </c>
      <c r="I188" s="21">
        <f>#VALUE!</f>
        <v>0</v>
      </c>
      <c r="J188" s="26">
        <f>#VALUE!</f>
        <v>0</v>
      </c>
      <c r="K188" s="29">
        <f>#VALUE!</f>
        <v>0</v>
      </c>
      <c r="L188" s="18">
        <f>#VALUE!</f>
        <v>0</v>
      </c>
      <c r="M188" s="18">
        <f>#VALUE!</f>
        <v>0</v>
      </c>
      <c r="N188" s="18">
        <f>#VALUE!</f>
        <v>0</v>
      </c>
      <c r="O188" s="18">
        <f>#VALUE!</f>
        <v>0</v>
      </c>
      <c r="P188" s="18">
        <f>#VALUE!</f>
        <v>0</v>
      </c>
      <c r="Q188" s="18">
        <f>#VALUE!</f>
        <v>0</v>
      </c>
      <c r="R188" s="18">
        <f>#VALUE!</f>
        <v>0</v>
      </c>
      <c r="S188" s="18">
        <f>#VALUE!</f>
        <v>0</v>
      </c>
      <c r="T188" s="19">
        <f>#VALUE!</f>
        <v>0</v>
      </c>
      <c r="U188" s="19">
        <f>#VALUE!</f>
        <v>0</v>
      </c>
      <c r="V188" s="19">
        <f>#VALUE!</f>
        <v>0</v>
      </c>
      <c r="W188" s="18">
        <f>#VALUE!</f>
        <v>0</v>
      </c>
      <c r="X188" s="19">
        <f>#VALUE!</f>
        <v>0</v>
      </c>
      <c r="Y188" s="20">
        <f>#VALUE!</f>
        <v>0</v>
      </c>
      <c r="Z188" s="19">
        <f>#VALUE!</f>
        <v>0</v>
      </c>
      <c r="AA188" s="19">
        <f>#VALUE!</f>
        <v>0</v>
      </c>
      <c r="AB188" s="16">
        <f>#VALUE!</f>
        <v>0</v>
      </c>
      <c r="AC188" s="16">
        <f>#VALUE!</f>
        <v>0</v>
      </c>
      <c r="AD188" s="17"/>
    </row>
    <row r="189" spans="1:30">
      <c r="A189" s="28">
        <v>89</v>
      </c>
      <c r="B189" s="26">
        <f>#VALUE!</f>
        <v>0</v>
      </c>
      <c r="C189" s="19">
        <f>#VALUE!</f>
        <v>0</v>
      </c>
      <c r="D189" s="19">
        <f>#VALUE!</f>
        <v>0</v>
      </c>
      <c r="E189" s="19">
        <f>#VALUE!</f>
        <v>0</v>
      </c>
      <c r="F189" s="19">
        <f>#VALUE!</f>
        <v>0</v>
      </c>
      <c r="G189" s="19">
        <f>#VALUE!</f>
        <v>0</v>
      </c>
      <c r="H189" s="19">
        <f>#VALUE!</f>
        <v>0</v>
      </c>
      <c r="I189" s="21">
        <f>#VALUE!</f>
        <v>0</v>
      </c>
      <c r="J189" s="26">
        <f>#VALUE!</f>
        <v>0</v>
      </c>
      <c r="K189" s="29">
        <f>#VALUE!</f>
        <v>0</v>
      </c>
      <c r="L189" s="18">
        <f>#VALUE!</f>
        <v>0</v>
      </c>
      <c r="M189" s="18">
        <f>#VALUE!</f>
        <v>0</v>
      </c>
      <c r="N189" s="18">
        <f>#VALUE!</f>
        <v>0</v>
      </c>
      <c r="O189" s="18">
        <f>#VALUE!</f>
        <v>0</v>
      </c>
      <c r="P189" s="18">
        <f>#VALUE!</f>
        <v>0</v>
      </c>
      <c r="Q189" s="18">
        <f>#VALUE!</f>
        <v>0</v>
      </c>
      <c r="R189" s="18">
        <f>#VALUE!</f>
        <v>0</v>
      </c>
      <c r="S189" s="18">
        <f>#VALUE!</f>
        <v>0</v>
      </c>
      <c r="T189" s="19">
        <f>#VALUE!</f>
        <v>0</v>
      </c>
      <c r="U189" s="19">
        <f>#VALUE!</f>
        <v>0</v>
      </c>
      <c r="V189" s="19">
        <f>#VALUE!</f>
        <v>0</v>
      </c>
      <c r="W189" s="18">
        <f>#VALUE!</f>
        <v>0</v>
      </c>
      <c r="X189" s="19">
        <f>#VALUE!</f>
        <v>0</v>
      </c>
      <c r="Y189" s="20">
        <f>#VALUE!</f>
        <v>0</v>
      </c>
      <c r="Z189" s="19">
        <f>#VALUE!</f>
        <v>0</v>
      </c>
      <c r="AA189" s="19">
        <f>#VALUE!</f>
        <v>0</v>
      </c>
      <c r="AB189" s="16">
        <f>#VALUE!</f>
        <v>0</v>
      </c>
      <c r="AC189" s="16">
        <f>#VALUE!</f>
        <v>0</v>
      </c>
      <c r="AD189" s="17"/>
    </row>
    <row r="190" spans="1:30">
      <c r="A190" s="28">
        <v>90</v>
      </c>
      <c r="B190" s="26">
        <f>#VALUE!</f>
        <v>0</v>
      </c>
      <c r="C190" s="19">
        <f>#VALUE!</f>
        <v>0</v>
      </c>
      <c r="D190" s="19">
        <f>#VALUE!</f>
        <v>0</v>
      </c>
      <c r="E190" s="19">
        <f>#VALUE!</f>
        <v>0</v>
      </c>
      <c r="F190" s="19">
        <f>#VALUE!</f>
        <v>0</v>
      </c>
      <c r="G190" s="19">
        <f>#VALUE!</f>
        <v>0</v>
      </c>
      <c r="H190" s="19">
        <f>#VALUE!</f>
        <v>0</v>
      </c>
      <c r="I190" s="21">
        <f>#VALUE!</f>
        <v>0</v>
      </c>
      <c r="J190" s="26">
        <f>#VALUE!</f>
        <v>0</v>
      </c>
      <c r="K190" s="29">
        <f>#VALUE!</f>
        <v>0</v>
      </c>
      <c r="L190" s="18">
        <f>#VALUE!</f>
        <v>0</v>
      </c>
      <c r="M190" s="18">
        <f>#VALUE!</f>
        <v>0</v>
      </c>
      <c r="N190" s="18">
        <f>#VALUE!</f>
        <v>0</v>
      </c>
      <c r="O190" s="18">
        <f>#VALUE!</f>
        <v>0</v>
      </c>
      <c r="P190" s="18">
        <f>#VALUE!</f>
        <v>0</v>
      </c>
      <c r="Q190" s="18">
        <f>#VALUE!</f>
        <v>0</v>
      </c>
      <c r="R190" s="18">
        <f>#VALUE!</f>
        <v>0</v>
      </c>
      <c r="S190" s="18">
        <f>#VALUE!</f>
        <v>0</v>
      </c>
      <c r="T190" s="19">
        <f>#VALUE!</f>
        <v>0</v>
      </c>
      <c r="U190" s="19">
        <f>#VALUE!</f>
        <v>0</v>
      </c>
      <c r="V190" s="19">
        <f>#VALUE!</f>
        <v>0</v>
      </c>
      <c r="W190" s="18">
        <f>#VALUE!</f>
        <v>0</v>
      </c>
      <c r="X190" s="19">
        <f>#VALUE!</f>
        <v>0</v>
      </c>
      <c r="Y190" s="20">
        <f>#VALUE!</f>
        <v>0</v>
      </c>
      <c r="Z190" s="19">
        <f>#VALUE!</f>
        <v>0</v>
      </c>
      <c r="AA190" s="19">
        <f>#VALUE!</f>
        <v>0</v>
      </c>
      <c r="AB190" s="16">
        <f>#VALUE!</f>
        <v>0</v>
      </c>
      <c r="AC190" s="16">
        <f>#VALUE!</f>
        <v>0</v>
      </c>
      <c r="AD190" s="17"/>
    </row>
    <row r="191" spans="1:30">
      <c r="A191" s="28">
        <v>91</v>
      </c>
      <c r="B191" s="26">
        <f>#VALUE!</f>
        <v>0</v>
      </c>
      <c r="C191" s="19">
        <f>#VALUE!</f>
        <v>0</v>
      </c>
      <c r="D191" s="19">
        <f>#VALUE!</f>
        <v>0</v>
      </c>
      <c r="E191" s="19">
        <f>#VALUE!</f>
        <v>0</v>
      </c>
      <c r="F191" s="19">
        <f>#VALUE!</f>
        <v>0</v>
      </c>
      <c r="G191" s="19">
        <f>#VALUE!</f>
        <v>0</v>
      </c>
      <c r="H191" s="19">
        <f>#VALUE!</f>
        <v>0</v>
      </c>
      <c r="I191" s="21">
        <f>#VALUE!</f>
        <v>0</v>
      </c>
      <c r="J191" s="26">
        <f>#VALUE!</f>
        <v>0</v>
      </c>
      <c r="K191" s="29">
        <f>#VALUE!</f>
        <v>0</v>
      </c>
      <c r="L191" s="18">
        <f>#VALUE!</f>
        <v>0</v>
      </c>
      <c r="M191" s="18">
        <f>#VALUE!</f>
        <v>0</v>
      </c>
      <c r="N191" s="18">
        <f>#VALUE!</f>
        <v>0</v>
      </c>
      <c r="O191" s="18">
        <f>#VALUE!</f>
        <v>0</v>
      </c>
      <c r="P191" s="18">
        <f>#VALUE!</f>
        <v>0</v>
      </c>
      <c r="Q191" s="18">
        <f>#VALUE!</f>
        <v>0</v>
      </c>
      <c r="R191" s="18">
        <f>#VALUE!</f>
        <v>0</v>
      </c>
      <c r="S191" s="18">
        <f>#VALUE!</f>
        <v>0</v>
      </c>
      <c r="T191" s="19">
        <f>#VALUE!</f>
        <v>0</v>
      </c>
      <c r="U191" s="19">
        <f>#VALUE!</f>
        <v>0</v>
      </c>
      <c r="V191" s="19">
        <f>#VALUE!</f>
        <v>0</v>
      </c>
      <c r="W191" s="18">
        <f>#VALUE!</f>
        <v>0</v>
      </c>
      <c r="X191" s="19">
        <f>#VALUE!</f>
        <v>0</v>
      </c>
      <c r="Y191" s="20">
        <f>#VALUE!</f>
        <v>0</v>
      </c>
      <c r="Z191" s="19">
        <f>#VALUE!</f>
        <v>0</v>
      </c>
      <c r="AA191" s="19">
        <f>#VALUE!</f>
        <v>0</v>
      </c>
      <c r="AB191" s="16">
        <f>#VALUE!</f>
        <v>0</v>
      </c>
      <c r="AC191" s="16">
        <f>#VALUE!</f>
        <v>0</v>
      </c>
      <c r="AD191" s="17"/>
    </row>
    <row r="192" spans="1:30">
      <c r="A192" s="28">
        <v>92</v>
      </c>
      <c r="B192" s="26">
        <f>#VALUE!</f>
        <v>0</v>
      </c>
      <c r="C192" s="19">
        <f>#VALUE!</f>
        <v>0</v>
      </c>
      <c r="D192" s="19">
        <f>#VALUE!</f>
        <v>0</v>
      </c>
      <c r="E192" s="19">
        <f>#VALUE!</f>
        <v>0</v>
      </c>
      <c r="F192" s="19">
        <f>#VALUE!</f>
        <v>0</v>
      </c>
      <c r="G192" s="19">
        <f>#VALUE!</f>
        <v>0</v>
      </c>
      <c r="H192" s="19">
        <f>#VALUE!</f>
        <v>0</v>
      </c>
      <c r="I192" s="21">
        <f>#VALUE!</f>
        <v>0</v>
      </c>
      <c r="J192" s="26">
        <f>#VALUE!</f>
        <v>0</v>
      </c>
      <c r="K192" s="29">
        <f>#VALUE!</f>
        <v>0</v>
      </c>
      <c r="L192" s="18">
        <f>#VALUE!</f>
        <v>0</v>
      </c>
      <c r="M192" s="18">
        <f>#VALUE!</f>
        <v>0</v>
      </c>
      <c r="N192" s="18">
        <f>#VALUE!</f>
        <v>0</v>
      </c>
      <c r="O192" s="18">
        <f>#VALUE!</f>
        <v>0</v>
      </c>
      <c r="P192" s="18">
        <f>#VALUE!</f>
        <v>0</v>
      </c>
      <c r="Q192" s="18">
        <f>#VALUE!</f>
        <v>0</v>
      </c>
      <c r="R192" s="18">
        <f>#VALUE!</f>
        <v>0</v>
      </c>
      <c r="S192" s="18">
        <f>#VALUE!</f>
        <v>0</v>
      </c>
      <c r="T192" s="19">
        <f>#VALUE!</f>
        <v>0</v>
      </c>
      <c r="U192" s="19">
        <f>#VALUE!</f>
        <v>0</v>
      </c>
      <c r="V192" s="19">
        <f>#VALUE!</f>
        <v>0</v>
      </c>
      <c r="W192" s="18">
        <f>#VALUE!</f>
        <v>0</v>
      </c>
      <c r="X192" s="19">
        <f>#VALUE!</f>
        <v>0</v>
      </c>
      <c r="Y192" s="20">
        <f>#VALUE!</f>
        <v>0</v>
      </c>
      <c r="Z192" s="19">
        <f>#VALUE!</f>
        <v>0</v>
      </c>
      <c r="AA192" s="19">
        <f>#VALUE!</f>
        <v>0</v>
      </c>
      <c r="AB192" s="16">
        <f>#VALUE!</f>
        <v>0</v>
      </c>
      <c r="AC192" s="16">
        <f>#VALUE!</f>
        <v>0</v>
      </c>
      <c r="AD192" s="17"/>
    </row>
    <row r="193" spans="1:30">
      <c r="A193" s="28">
        <v>93</v>
      </c>
      <c r="B193" s="26">
        <f>#VALUE!</f>
        <v>0</v>
      </c>
      <c r="C193" s="19">
        <f>#VALUE!</f>
        <v>0</v>
      </c>
      <c r="D193" s="19">
        <f>#VALUE!</f>
        <v>0</v>
      </c>
      <c r="E193" s="19">
        <f>#VALUE!</f>
        <v>0</v>
      </c>
      <c r="F193" s="19">
        <f>#VALUE!</f>
        <v>0</v>
      </c>
      <c r="G193" s="19">
        <f>#VALUE!</f>
        <v>0</v>
      </c>
      <c r="H193" s="19">
        <f>#VALUE!</f>
        <v>0</v>
      </c>
      <c r="I193" s="21">
        <f>#VALUE!</f>
        <v>0</v>
      </c>
      <c r="J193" s="26">
        <f>#VALUE!</f>
        <v>0</v>
      </c>
      <c r="K193" s="29">
        <f>#VALUE!</f>
        <v>0</v>
      </c>
      <c r="L193" s="18">
        <f>#VALUE!</f>
        <v>0</v>
      </c>
      <c r="M193" s="18">
        <f>#VALUE!</f>
        <v>0</v>
      </c>
      <c r="N193" s="18">
        <f>#VALUE!</f>
        <v>0</v>
      </c>
      <c r="O193" s="18">
        <f>#VALUE!</f>
        <v>0</v>
      </c>
      <c r="P193" s="18">
        <f>#VALUE!</f>
        <v>0</v>
      </c>
      <c r="Q193" s="18">
        <f>#VALUE!</f>
        <v>0</v>
      </c>
      <c r="R193" s="18">
        <f>#VALUE!</f>
        <v>0</v>
      </c>
      <c r="S193" s="18">
        <f>#VALUE!</f>
        <v>0</v>
      </c>
      <c r="T193" s="19">
        <f>#VALUE!</f>
        <v>0</v>
      </c>
      <c r="U193" s="19">
        <f>#VALUE!</f>
        <v>0</v>
      </c>
      <c r="V193" s="19">
        <f>#VALUE!</f>
        <v>0</v>
      </c>
      <c r="W193" s="18">
        <f>#VALUE!</f>
        <v>0</v>
      </c>
      <c r="X193" s="19">
        <f>#VALUE!</f>
        <v>0</v>
      </c>
      <c r="Y193" s="20">
        <f>#VALUE!</f>
        <v>0</v>
      </c>
      <c r="Z193" s="19">
        <f>#VALUE!</f>
        <v>0</v>
      </c>
      <c r="AA193" s="19">
        <f>#VALUE!</f>
        <v>0</v>
      </c>
      <c r="AB193" s="16">
        <f>#VALUE!</f>
        <v>0</v>
      </c>
      <c r="AC193" s="16">
        <f>#VALUE!</f>
        <v>0</v>
      </c>
      <c r="AD193" s="17"/>
    </row>
    <row r="194" spans="1:30">
      <c r="A194" s="28">
        <v>94</v>
      </c>
      <c r="B194" s="26">
        <f>#VALUE!</f>
        <v>0</v>
      </c>
      <c r="C194" s="19">
        <f>#VALUE!</f>
        <v>0</v>
      </c>
      <c r="D194" s="19">
        <f>#VALUE!</f>
        <v>0</v>
      </c>
      <c r="E194" s="19">
        <f>#VALUE!</f>
        <v>0</v>
      </c>
      <c r="F194" s="19">
        <f>#VALUE!</f>
        <v>0</v>
      </c>
      <c r="G194" s="19">
        <f>#VALUE!</f>
        <v>0</v>
      </c>
      <c r="H194" s="19">
        <f>#VALUE!</f>
        <v>0</v>
      </c>
      <c r="I194" s="21">
        <f>#VALUE!</f>
        <v>0</v>
      </c>
      <c r="J194" s="26">
        <f>#VALUE!</f>
        <v>0</v>
      </c>
      <c r="K194" s="29">
        <f>#VALUE!</f>
        <v>0</v>
      </c>
      <c r="L194" s="18">
        <f>#VALUE!</f>
        <v>0</v>
      </c>
      <c r="M194" s="18">
        <f>#VALUE!</f>
        <v>0</v>
      </c>
      <c r="N194" s="18">
        <f>#VALUE!</f>
        <v>0</v>
      </c>
      <c r="O194" s="18">
        <f>#VALUE!</f>
        <v>0</v>
      </c>
      <c r="P194" s="18">
        <f>#VALUE!</f>
        <v>0</v>
      </c>
      <c r="Q194" s="18">
        <f>#VALUE!</f>
        <v>0</v>
      </c>
      <c r="R194" s="18">
        <f>#VALUE!</f>
        <v>0</v>
      </c>
      <c r="S194" s="18">
        <f>#VALUE!</f>
        <v>0</v>
      </c>
      <c r="T194" s="19">
        <f>#VALUE!</f>
        <v>0</v>
      </c>
      <c r="U194" s="19">
        <f>#VALUE!</f>
        <v>0</v>
      </c>
      <c r="V194" s="19">
        <f>#VALUE!</f>
        <v>0</v>
      </c>
      <c r="W194" s="18">
        <f>#VALUE!</f>
        <v>0</v>
      </c>
      <c r="X194" s="19">
        <f>#VALUE!</f>
        <v>0</v>
      </c>
      <c r="Y194" s="20">
        <f>#VALUE!</f>
        <v>0</v>
      </c>
      <c r="Z194" s="19">
        <f>#VALUE!</f>
        <v>0</v>
      </c>
      <c r="AA194" s="19">
        <f>#VALUE!</f>
        <v>0</v>
      </c>
      <c r="AB194" s="16">
        <f>#VALUE!</f>
        <v>0</v>
      </c>
      <c r="AC194" s="16">
        <f>#VALUE!</f>
        <v>0</v>
      </c>
      <c r="AD194" s="17"/>
    </row>
    <row r="195" spans="1:30">
      <c r="A195" s="28">
        <v>95</v>
      </c>
      <c r="B195" s="26">
        <f>#VALUE!</f>
        <v>0</v>
      </c>
      <c r="C195" s="19">
        <f>#VALUE!</f>
        <v>0</v>
      </c>
      <c r="D195" s="19">
        <f>#VALUE!</f>
        <v>0</v>
      </c>
      <c r="E195" s="19">
        <f>#VALUE!</f>
        <v>0</v>
      </c>
      <c r="F195" s="19">
        <f>#VALUE!</f>
        <v>0</v>
      </c>
      <c r="G195" s="19">
        <f>#VALUE!</f>
        <v>0</v>
      </c>
      <c r="H195" s="19">
        <f>#VALUE!</f>
        <v>0</v>
      </c>
      <c r="I195" s="21">
        <f>#VALUE!</f>
        <v>0</v>
      </c>
      <c r="J195" s="26">
        <f>#VALUE!</f>
        <v>0</v>
      </c>
      <c r="K195" s="29">
        <f>#VALUE!</f>
        <v>0</v>
      </c>
      <c r="L195" s="18">
        <f>#VALUE!</f>
        <v>0</v>
      </c>
      <c r="M195" s="18">
        <f>#VALUE!</f>
        <v>0</v>
      </c>
      <c r="N195" s="18">
        <f>#VALUE!</f>
        <v>0</v>
      </c>
      <c r="O195" s="18">
        <f>#VALUE!</f>
        <v>0</v>
      </c>
      <c r="P195" s="18">
        <f>#VALUE!</f>
        <v>0</v>
      </c>
      <c r="Q195" s="18">
        <f>#VALUE!</f>
        <v>0</v>
      </c>
      <c r="R195" s="18">
        <f>#VALUE!</f>
        <v>0</v>
      </c>
      <c r="S195" s="18">
        <f>#VALUE!</f>
        <v>0</v>
      </c>
      <c r="T195" s="19">
        <f>#VALUE!</f>
        <v>0</v>
      </c>
      <c r="U195" s="19">
        <f>#VALUE!</f>
        <v>0</v>
      </c>
      <c r="V195" s="19">
        <f>#VALUE!</f>
        <v>0</v>
      </c>
      <c r="W195" s="18">
        <f>#VALUE!</f>
        <v>0</v>
      </c>
      <c r="X195" s="19">
        <f>#VALUE!</f>
        <v>0</v>
      </c>
      <c r="Y195" s="20">
        <f>#VALUE!</f>
        <v>0</v>
      </c>
      <c r="Z195" s="19">
        <f>#VALUE!</f>
        <v>0</v>
      </c>
      <c r="AA195" s="19">
        <f>#VALUE!</f>
        <v>0</v>
      </c>
      <c r="AB195" s="16">
        <f>#VALUE!</f>
        <v>0</v>
      </c>
      <c r="AC195" s="16">
        <f>#VALUE!</f>
        <v>0</v>
      </c>
      <c r="AD195" s="17"/>
    </row>
    <row r="196" spans="1:30">
      <c r="A196" s="28">
        <v>96</v>
      </c>
      <c r="B196" s="26">
        <f>#VALUE!</f>
        <v>0</v>
      </c>
      <c r="C196" s="19">
        <f>#VALUE!</f>
        <v>0</v>
      </c>
      <c r="D196" s="19">
        <f>#VALUE!</f>
        <v>0</v>
      </c>
      <c r="E196" s="19">
        <f>#VALUE!</f>
        <v>0</v>
      </c>
      <c r="F196" s="19">
        <f>#VALUE!</f>
        <v>0</v>
      </c>
      <c r="G196" s="19">
        <f>#VALUE!</f>
        <v>0</v>
      </c>
      <c r="H196" s="19">
        <f>#VALUE!</f>
        <v>0</v>
      </c>
      <c r="I196" s="21">
        <f>#VALUE!</f>
        <v>0</v>
      </c>
      <c r="J196" s="26">
        <f>#VALUE!</f>
        <v>0</v>
      </c>
      <c r="K196" s="29">
        <f>#VALUE!</f>
        <v>0</v>
      </c>
      <c r="L196" s="18">
        <f>#VALUE!</f>
        <v>0</v>
      </c>
      <c r="M196" s="18">
        <f>#VALUE!</f>
        <v>0</v>
      </c>
      <c r="N196" s="18">
        <f>#VALUE!</f>
        <v>0</v>
      </c>
      <c r="O196" s="18">
        <f>#VALUE!</f>
        <v>0</v>
      </c>
      <c r="P196" s="18">
        <f>#VALUE!</f>
        <v>0</v>
      </c>
      <c r="Q196" s="18">
        <f>#VALUE!</f>
        <v>0</v>
      </c>
      <c r="R196" s="18">
        <f>#VALUE!</f>
        <v>0</v>
      </c>
      <c r="S196" s="18">
        <f>#VALUE!</f>
        <v>0</v>
      </c>
      <c r="T196" s="19">
        <f>#VALUE!</f>
        <v>0</v>
      </c>
      <c r="U196" s="19">
        <f>#VALUE!</f>
        <v>0</v>
      </c>
      <c r="V196" s="19">
        <f>#VALUE!</f>
        <v>0</v>
      </c>
      <c r="W196" s="18">
        <f>#VALUE!</f>
        <v>0</v>
      </c>
      <c r="X196" s="19">
        <f>#VALUE!</f>
        <v>0</v>
      </c>
      <c r="Y196" s="20">
        <f>#VALUE!</f>
        <v>0</v>
      </c>
      <c r="Z196" s="19">
        <f>#VALUE!</f>
        <v>0</v>
      </c>
      <c r="AA196" s="19">
        <f>#VALUE!</f>
        <v>0</v>
      </c>
      <c r="AB196" s="16">
        <f>#VALUE!</f>
        <v>0</v>
      </c>
      <c r="AC196" s="16">
        <f>#VALUE!</f>
        <v>0</v>
      </c>
      <c r="AD196" s="17"/>
    </row>
    <row r="197" spans="1:30">
      <c r="A197" s="28">
        <v>97</v>
      </c>
      <c r="B197" s="26">
        <f>#VALUE!</f>
        <v>0</v>
      </c>
      <c r="C197" s="19">
        <f>#VALUE!</f>
        <v>0</v>
      </c>
      <c r="D197" s="19">
        <f>#VALUE!</f>
        <v>0</v>
      </c>
      <c r="E197" s="19">
        <f>#VALUE!</f>
        <v>0</v>
      </c>
      <c r="F197" s="19">
        <f>#VALUE!</f>
        <v>0</v>
      </c>
      <c r="G197" s="19">
        <f>#VALUE!</f>
        <v>0</v>
      </c>
      <c r="H197" s="19">
        <f>#VALUE!</f>
        <v>0</v>
      </c>
      <c r="I197" s="21">
        <f>#VALUE!</f>
        <v>0</v>
      </c>
      <c r="J197" s="26">
        <f>#VALUE!</f>
        <v>0</v>
      </c>
      <c r="K197" s="29">
        <f>#VALUE!</f>
        <v>0</v>
      </c>
      <c r="L197" s="18">
        <f>#VALUE!</f>
        <v>0</v>
      </c>
      <c r="M197" s="18">
        <f>#VALUE!</f>
        <v>0</v>
      </c>
      <c r="N197" s="18">
        <f>#VALUE!</f>
        <v>0</v>
      </c>
      <c r="O197" s="18">
        <f>#VALUE!</f>
        <v>0</v>
      </c>
      <c r="P197" s="18">
        <f>#VALUE!</f>
        <v>0</v>
      </c>
      <c r="Q197" s="18">
        <f>#VALUE!</f>
        <v>0</v>
      </c>
      <c r="R197" s="18">
        <f>#VALUE!</f>
        <v>0</v>
      </c>
      <c r="S197" s="18">
        <f>#VALUE!</f>
        <v>0</v>
      </c>
      <c r="T197" s="19">
        <f>#VALUE!</f>
        <v>0</v>
      </c>
      <c r="U197" s="19">
        <f>#VALUE!</f>
        <v>0</v>
      </c>
      <c r="V197" s="19">
        <f>#VALUE!</f>
        <v>0</v>
      </c>
      <c r="W197" s="18">
        <f>#VALUE!</f>
        <v>0</v>
      </c>
      <c r="X197" s="19">
        <f>#VALUE!</f>
        <v>0</v>
      </c>
      <c r="Y197" s="20">
        <f>#VALUE!</f>
        <v>0</v>
      </c>
      <c r="Z197" s="19">
        <f>#VALUE!</f>
        <v>0</v>
      </c>
      <c r="AA197" s="19">
        <f>#VALUE!</f>
        <v>0</v>
      </c>
      <c r="AB197" s="16">
        <f>#VALUE!</f>
        <v>0</v>
      </c>
      <c r="AC197" s="16">
        <f>#VALUE!</f>
        <v>0</v>
      </c>
      <c r="AD197" s="17"/>
    </row>
    <row r="198" spans="1:30">
      <c r="A198" s="28">
        <v>98</v>
      </c>
      <c r="B198" s="26">
        <f>#VALUE!</f>
        <v>0</v>
      </c>
      <c r="C198" s="19">
        <f>#VALUE!</f>
        <v>0</v>
      </c>
      <c r="D198" s="19">
        <f>#VALUE!</f>
        <v>0</v>
      </c>
      <c r="E198" s="19">
        <f>#VALUE!</f>
        <v>0</v>
      </c>
      <c r="F198" s="19">
        <f>#VALUE!</f>
        <v>0</v>
      </c>
      <c r="G198" s="19">
        <f>#VALUE!</f>
        <v>0</v>
      </c>
      <c r="H198" s="19">
        <f>#VALUE!</f>
        <v>0</v>
      </c>
      <c r="I198" s="21">
        <f>#VALUE!</f>
        <v>0</v>
      </c>
      <c r="J198" s="26">
        <f>#VALUE!</f>
        <v>0</v>
      </c>
      <c r="K198" s="29">
        <f>#VALUE!</f>
        <v>0</v>
      </c>
      <c r="L198" s="18">
        <f>#VALUE!</f>
        <v>0</v>
      </c>
      <c r="M198" s="18">
        <f>#VALUE!</f>
        <v>0</v>
      </c>
      <c r="N198" s="18">
        <f>#VALUE!</f>
        <v>0</v>
      </c>
      <c r="O198" s="18">
        <f>#VALUE!</f>
        <v>0</v>
      </c>
      <c r="P198" s="18">
        <f>#VALUE!</f>
        <v>0</v>
      </c>
      <c r="Q198" s="18">
        <f>#VALUE!</f>
        <v>0</v>
      </c>
      <c r="R198" s="18">
        <f>#VALUE!</f>
        <v>0</v>
      </c>
      <c r="S198" s="18">
        <f>#VALUE!</f>
        <v>0</v>
      </c>
      <c r="T198" s="19">
        <f>#VALUE!</f>
        <v>0</v>
      </c>
      <c r="U198" s="19">
        <f>#VALUE!</f>
        <v>0</v>
      </c>
      <c r="V198" s="19">
        <f>#VALUE!</f>
        <v>0</v>
      </c>
      <c r="W198" s="18">
        <f>#VALUE!</f>
        <v>0</v>
      </c>
      <c r="X198" s="19">
        <f>#VALUE!</f>
        <v>0</v>
      </c>
      <c r="Y198" s="20">
        <f>#VALUE!</f>
        <v>0</v>
      </c>
      <c r="Z198" s="19">
        <f>#VALUE!</f>
        <v>0</v>
      </c>
      <c r="AA198" s="19">
        <f>#VALUE!</f>
        <v>0</v>
      </c>
      <c r="AB198" s="16">
        <f>#VALUE!</f>
        <v>0</v>
      </c>
      <c r="AC198" s="16">
        <f>#VALUE!</f>
        <v>0</v>
      </c>
      <c r="AD198" s="17"/>
    </row>
    <row r="199" spans="1:30">
      <c r="A199" s="28">
        <v>99</v>
      </c>
      <c r="B199" s="26">
        <f>#VALUE!</f>
        <v>0</v>
      </c>
      <c r="C199" s="19">
        <f>#VALUE!</f>
        <v>0</v>
      </c>
      <c r="D199" s="19">
        <f>#VALUE!</f>
        <v>0</v>
      </c>
      <c r="E199" s="19">
        <f>#VALUE!</f>
        <v>0</v>
      </c>
      <c r="F199" s="19">
        <f>#VALUE!</f>
        <v>0</v>
      </c>
      <c r="G199" s="19">
        <f>#VALUE!</f>
        <v>0</v>
      </c>
      <c r="H199" s="19">
        <f>#VALUE!</f>
        <v>0</v>
      </c>
      <c r="I199" s="21">
        <f>#VALUE!</f>
        <v>0</v>
      </c>
      <c r="J199" s="26">
        <f>#VALUE!</f>
        <v>0</v>
      </c>
      <c r="K199" s="29">
        <f>#VALUE!</f>
        <v>0</v>
      </c>
      <c r="L199" s="18">
        <f>#VALUE!</f>
        <v>0</v>
      </c>
      <c r="M199" s="18">
        <f>#VALUE!</f>
        <v>0</v>
      </c>
      <c r="N199" s="18">
        <f>#VALUE!</f>
        <v>0</v>
      </c>
      <c r="O199" s="18">
        <f>#VALUE!</f>
        <v>0</v>
      </c>
      <c r="P199" s="18">
        <f>#VALUE!</f>
        <v>0</v>
      </c>
      <c r="Q199" s="18">
        <f>#VALUE!</f>
        <v>0</v>
      </c>
      <c r="R199" s="18">
        <f>#VALUE!</f>
        <v>0</v>
      </c>
      <c r="S199" s="18">
        <f>#VALUE!</f>
        <v>0</v>
      </c>
      <c r="T199" s="19">
        <f>#VALUE!</f>
        <v>0</v>
      </c>
      <c r="U199" s="19">
        <f>#VALUE!</f>
        <v>0</v>
      </c>
      <c r="V199" s="19">
        <f>#VALUE!</f>
        <v>0</v>
      </c>
      <c r="W199" s="18">
        <f>#VALUE!</f>
        <v>0</v>
      </c>
      <c r="X199" s="19">
        <f>#VALUE!</f>
        <v>0</v>
      </c>
      <c r="Y199" s="20">
        <f>#VALUE!</f>
        <v>0</v>
      </c>
      <c r="Z199" s="19">
        <f>#VALUE!</f>
        <v>0</v>
      </c>
      <c r="AA199" s="19">
        <f>#VALUE!</f>
        <v>0</v>
      </c>
      <c r="AB199" s="16">
        <f>#VALUE!</f>
        <v>0</v>
      </c>
      <c r="AC199" s="16">
        <f>#VALUE!</f>
        <v>0</v>
      </c>
      <c r="AD199" s="17"/>
    </row>
    <row r="200" spans="1:30">
      <c r="A200" s="28">
        <v>100</v>
      </c>
      <c r="B200" s="26">
        <f>#VALUE!</f>
        <v>0</v>
      </c>
      <c r="C200" s="19">
        <f>#VALUE!</f>
        <v>0</v>
      </c>
      <c r="D200" s="19">
        <f>#VALUE!</f>
        <v>0</v>
      </c>
      <c r="E200" s="19">
        <f>#VALUE!</f>
        <v>0</v>
      </c>
      <c r="F200" s="19">
        <f>#VALUE!</f>
        <v>0</v>
      </c>
      <c r="G200" s="19">
        <f>#VALUE!</f>
        <v>0</v>
      </c>
      <c r="H200" s="19">
        <f>#VALUE!</f>
        <v>0</v>
      </c>
      <c r="I200" s="21">
        <f>#VALUE!</f>
        <v>0</v>
      </c>
      <c r="J200" s="26">
        <f>#VALUE!</f>
        <v>0</v>
      </c>
      <c r="K200" s="29">
        <f>#VALUE!</f>
        <v>0</v>
      </c>
      <c r="L200" s="18">
        <f>#VALUE!</f>
        <v>0</v>
      </c>
      <c r="M200" s="18">
        <f>#VALUE!</f>
        <v>0</v>
      </c>
      <c r="N200" s="18">
        <f>#VALUE!</f>
        <v>0</v>
      </c>
      <c r="O200" s="18">
        <f>#VALUE!</f>
        <v>0</v>
      </c>
      <c r="P200" s="18">
        <f>#VALUE!</f>
        <v>0</v>
      </c>
      <c r="Q200" s="18">
        <f>#VALUE!</f>
        <v>0</v>
      </c>
      <c r="R200" s="18">
        <f>#VALUE!</f>
        <v>0</v>
      </c>
      <c r="S200" s="18">
        <f>#VALUE!</f>
        <v>0</v>
      </c>
      <c r="T200" s="19">
        <f>#VALUE!</f>
        <v>0</v>
      </c>
      <c r="U200" s="19">
        <f>#VALUE!</f>
        <v>0</v>
      </c>
      <c r="V200" s="19">
        <f>#VALUE!</f>
        <v>0</v>
      </c>
      <c r="W200" s="18">
        <f>#VALUE!</f>
        <v>0</v>
      </c>
      <c r="X200" s="19">
        <f>#VALUE!</f>
        <v>0</v>
      </c>
      <c r="Y200" s="20">
        <f>#VALUE!</f>
        <v>0</v>
      </c>
      <c r="Z200" s="19">
        <f>#VALUE!</f>
        <v>0</v>
      </c>
      <c r="AA200" s="19">
        <f>#VALUE!</f>
        <v>0</v>
      </c>
      <c r="AB200" s="16">
        <f>#VALUE!</f>
        <v>0</v>
      </c>
      <c r="AC200" s="16">
        <f>#VALUE!</f>
        <v>0</v>
      </c>
      <c r="AD200" s="17"/>
    </row>
    <row r="201" spans="1:30">
      <c r="A201" s="28">
        <v>101</v>
      </c>
      <c r="B201" s="26">
        <f>#VALUE!</f>
        <v>0</v>
      </c>
      <c r="C201" s="19">
        <f>#VALUE!</f>
        <v>0</v>
      </c>
      <c r="D201" s="19">
        <f>#VALUE!</f>
        <v>0</v>
      </c>
      <c r="E201" s="19">
        <f>#VALUE!</f>
        <v>0</v>
      </c>
      <c r="F201" s="19">
        <f>#VALUE!</f>
        <v>0</v>
      </c>
      <c r="G201" s="19">
        <f>#VALUE!</f>
        <v>0</v>
      </c>
      <c r="H201" s="19">
        <f>#VALUE!</f>
        <v>0</v>
      </c>
      <c r="I201" s="21">
        <f>#VALUE!</f>
        <v>0</v>
      </c>
      <c r="J201" s="26">
        <f>#VALUE!</f>
        <v>0</v>
      </c>
      <c r="K201" s="29">
        <f>#VALUE!</f>
        <v>0</v>
      </c>
      <c r="L201" s="18">
        <f>#VALUE!</f>
        <v>0</v>
      </c>
      <c r="M201" s="18">
        <f>#VALUE!</f>
        <v>0</v>
      </c>
      <c r="N201" s="18">
        <f>#VALUE!</f>
        <v>0</v>
      </c>
      <c r="O201" s="18">
        <f>#VALUE!</f>
        <v>0</v>
      </c>
      <c r="P201" s="18">
        <f>#VALUE!</f>
        <v>0</v>
      </c>
      <c r="Q201" s="18">
        <f>#VALUE!</f>
        <v>0</v>
      </c>
      <c r="R201" s="18">
        <f>#VALUE!</f>
        <v>0</v>
      </c>
      <c r="S201" s="18">
        <f>#VALUE!</f>
        <v>0</v>
      </c>
      <c r="T201" s="19">
        <f>#VALUE!</f>
        <v>0</v>
      </c>
      <c r="U201" s="19">
        <f>#VALUE!</f>
        <v>0</v>
      </c>
      <c r="V201" s="19">
        <f>#VALUE!</f>
        <v>0</v>
      </c>
      <c r="W201" s="18">
        <f>#VALUE!</f>
        <v>0</v>
      </c>
      <c r="X201" s="19">
        <f>#VALUE!</f>
        <v>0</v>
      </c>
      <c r="Y201" s="20">
        <f>#VALUE!</f>
        <v>0</v>
      </c>
      <c r="Z201" s="19">
        <f>#VALUE!</f>
        <v>0</v>
      </c>
      <c r="AA201" s="19">
        <f>#VALUE!</f>
        <v>0</v>
      </c>
      <c r="AB201" s="16">
        <f>#VALUE!</f>
        <v>0</v>
      </c>
      <c r="AC201" s="16">
        <f>#VALUE!</f>
        <v>0</v>
      </c>
      <c r="AD201" s="17"/>
    </row>
    <row r="202" spans="1:30">
      <c r="A202" s="28">
        <v>102</v>
      </c>
      <c r="B202" s="26">
        <f>#VALUE!</f>
        <v>0</v>
      </c>
      <c r="C202" s="19">
        <f>#VALUE!</f>
        <v>0</v>
      </c>
      <c r="D202" s="19">
        <f>#VALUE!</f>
        <v>0</v>
      </c>
      <c r="E202" s="19">
        <f>#VALUE!</f>
        <v>0</v>
      </c>
      <c r="F202" s="19">
        <f>#VALUE!</f>
        <v>0</v>
      </c>
      <c r="G202" s="19">
        <f>#VALUE!</f>
        <v>0</v>
      </c>
      <c r="H202" s="19">
        <f>#VALUE!</f>
        <v>0</v>
      </c>
      <c r="I202" s="21">
        <f>#VALUE!</f>
        <v>0</v>
      </c>
      <c r="J202" s="26">
        <f>#VALUE!</f>
        <v>0</v>
      </c>
      <c r="K202" s="29">
        <f>#VALUE!</f>
        <v>0</v>
      </c>
      <c r="L202" s="18">
        <f>#VALUE!</f>
        <v>0</v>
      </c>
      <c r="M202" s="18">
        <f>#VALUE!</f>
        <v>0</v>
      </c>
      <c r="N202" s="18">
        <f>#VALUE!</f>
        <v>0</v>
      </c>
      <c r="O202" s="18">
        <f>#VALUE!</f>
        <v>0</v>
      </c>
      <c r="P202" s="18">
        <f>#VALUE!</f>
        <v>0</v>
      </c>
      <c r="Q202" s="18">
        <f>#VALUE!</f>
        <v>0</v>
      </c>
      <c r="R202" s="18">
        <f>#VALUE!</f>
        <v>0</v>
      </c>
      <c r="S202" s="18">
        <f>#VALUE!</f>
        <v>0</v>
      </c>
      <c r="T202" s="19">
        <f>#VALUE!</f>
        <v>0</v>
      </c>
      <c r="U202" s="19">
        <f>#VALUE!</f>
        <v>0</v>
      </c>
      <c r="V202" s="19">
        <f>#VALUE!</f>
        <v>0</v>
      </c>
      <c r="W202" s="18">
        <f>#VALUE!</f>
        <v>0</v>
      </c>
      <c r="X202" s="19">
        <f>#VALUE!</f>
        <v>0</v>
      </c>
      <c r="Y202" s="20">
        <f>#VALUE!</f>
        <v>0</v>
      </c>
      <c r="Z202" s="19">
        <f>#VALUE!</f>
        <v>0</v>
      </c>
      <c r="AA202" s="19">
        <f>#VALUE!</f>
        <v>0</v>
      </c>
      <c r="AB202" s="16">
        <f>#VALUE!</f>
        <v>0</v>
      </c>
      <c r="AC202" s="16">
        <f>#VALUE!</f>
        <v>0</v>
      </c>
      <c r="AD202" s="17"/>
    </row>
    <row r="203" spans="1:30">
      <c r="A203" s="28">
        <v>103</v>
      </c>
      <c r="B203" s="26">
        <f>#VALUE!</f>
        <v>0</v>
      </c>
      <c r="C203" s="19">
        <f>#VALUE!</f>
        <v>0</v>
      </c>
      <c r="D203" s="19">
        <f>#VALUE!</f>
        <v>0</v>
      </c>
      <c r="E203" s="19">
        <f>#VALUE!</f>
        <v>0</v>
      </c>
      <c r="F203" s="19">
        <f>#VALUE!</f>
        <v>0</v>
      </c>
      <c r="G203" s="19">
        <f>#VALUE!</f>
        <v>0</v>
      </c>
      <c r="H203" s="19">
        <f>#VALUE!</f>
        <v>0</v>
      </c>
      <c r="I203" s="21">
        <f>#VALUE!</f>
        <v>0</v>
      </c>
      <c r="J203" s="26">
        <f>#VALUE!</f>
        <v>0</v>
      </c>
      <c r="K203" s="29">
        <f>#VALUE!</f>
        <v>0</v>
      </c>
      <c r="L203" s="18">
        <f>#VALUE!</f>
        <v>0</v>
      </c>
      <c r="M203" s="18">
        <f>#VALUE!</f>
        <v>0</v>
      </c>
      <c r="N203" s="18">
        <f>#VALUE!</f>
        <v>0</v>
      </c>
      <c r="O203" s="18">
        <f>#VALUE!</f>
        <v>0</v>
      </c>
      <c r="P203" s="18">
        <f>#VALUE!</f>
        <v>0</v>
      </c>
      <c r="Q203" s="18">
        <f>#VALUE!</f>
        <v>0</v>
      </c>
      <c r="R203" s="18">
        <f>#VALUE!</f>
        <v>0</v>
      </c>
      <c r="S203" s="18">
        <f>#VALUE!</f>
        <v>0</v>
      </c>
      <c r="T203" s="19">
        <f>#VALUE!</f>
        <v>0</v>
      </c>
      <c r="U203" s="19">
        <f>#VALUE!</f>
        <v>0</v>
      </c>
      <c r="V203" s="19">
        <f>#VALUE!</f>
        <v>0</v>
      </c>
      <c r="W203" s="18">
        <f>#VALUE!</f>
        <v>0</v>
      </c>
      <c r="X203" s="19">
        <f>#VALUE!</f>
        <v>0</v>
      </c>
      <c r="Y203" s="20">
        <f>#VALUE!</f>
        <v>0</v>
      </c>
      <c r="Z203" s="19">
        <f>#VALUE!</f>
        <v>0</v>
      </c>
      <c r="AA203" s="19">
        <f>#VALUE!</f>
        <v>0</v>
      </c>
      <c r="AB203" s="16">
        <f>#VALUE!</f>
        <v>0</v>
      </c>
      <c r="AC203" s="16">
        <f>#VALUE!</f>
        <v>0</v>
      </c>
      <c r="AD203" s="17"/>
    </row>
    <row r="204" spans="1:30">
      <c r="A204" s="28">
        <v>104</v>
      </c>
      <c r="B204" s="26">
        <f>#VALUE!</f>
        <v>0</v>
      </c>
      <c r="C204" s="19">
        <f>#VALUE!</f>
        <v>0</v>
      </c>
      <c r="D204" s="19">
        <f>#VALUE!</f>
        <v>0</v>
      </c>
      <c r="E204" s="19">
        <f>#VALUE!</f>
        <v>0</v>
      </c>
      <c r="F204" s="19">
        <f>#VALUE!</f>
        <v>0</v>
      </c>
      <c r="G204" s="19">
        <f>#VALUE!</f>
        <v>0</v>
      </c>
      <c r="H204" s="19">
        <f>#VALUE!</f>
        <v>0</v>
      </c>
      <c r="I204" s="21">
        <f>#VALUE!</f>
        <v>0</v>
      </c>
      <c r="J204" s="26">
        <f>#VALUE!</f>
        <v>0</v>
      </c>
      <c r="K204" s="29">
        <f>#VALUE!</f>
        <v>0</v>
      </c>
      <c r="L204" s="18">
        <f>#VALUE!</f>
        <v>0</v>
      </c>
      <c r="M204" s="18">
        <f>#VALUE!</f>
        <v>0</v>
      </c>
      <c r="N204" s="18">
        <f>#VALUE!</f>
        <v>0</v>
      </c>
      <c r="O204" s="18">
        <f>#VALUE!</f>
        <v>0</v>
      </c>
      <c r="P204" s="18">
        <f>#VALUE!</f>
        <v>0</v>
      </c>
      <c r="Q204" s="18">
        <f>#VALUE!</f>
        <v>0</v>
      </c>
      <c r="R204" s="18">
        <f>#VALUE!</f>
        <v>0</v>
      </c>
      <c r="S204" s="18">
        <f>#VALUE!</f>
        <v>0</v>
      </c>
      <c r="T204" s="19">
        <f>#VALUE!</f>
        <v>0</v>
      </c>
      <c r="U204" s="19">
        <f>#VALUE!</f>
        <v>0</v>
      </c>
      <c r="V204" s="19">
        <f>#VALUE!</f>
        <v>0</v>
      </c>
      <c r="W204" s="18">
        <f>#VALUE!</f>
        <v>0</v>
      </c>
      <c r="X204" s="19">
        <f>#VALUE!</f>
        <v>0</v>
      </c>
      <c r="Y204" s="20">
        <f>#VALUE!</f>
        <v>0</v>
      </c>
      <c r="Z204" s="19">
        <f>#VALUE!</f>
        <v>0</v>
      </c>
      <c r="AA204" s="19">
        <f>#VALUE!</f>
        <v>0</v>
      </c>
      <c r="AB204" s="16">
        <f>#VALUE!</f>
        <v>0</v>
      </c>
      <c r="AC204" s="16">
        <f>#VALUE!</f>
        <v>0</v>
      </c>
      <c r="AD204" s="17"/>
    </row>
    <row r="205" spans="1:30">
      <c r="A205" s="28">
        <v>105</v>
      </c>
      <c r="B205" s="26">
        <f>#VALUE!</f>
        <v>0</v>
      </c>
      <c r="C205" s="19">
        <f>#VALUE!</f>
        <v>0</v>
      </c>
      <c r="D205" s="19">
        <f>#VALUE!</f>
        <v>0</v>
      </c>
      <c r="E205" s="19">
        <f>#VALUE!</f>
        <v>0</v>
      </c>
      <c r="F205" s="19">
        <f>#VALUE!</f>
        <v>0</v>
      </c>
      <c r="G205" s="19">
        <f>#VALUE!</f>
        <v>0</v>
      </c>
      <c r="H205" s="19">
        <f>#VALUE!</f>
        <v>0</v>
      </c>
      <c r="I205" s="21">
        <f>#VALUE!</f>
        <v>0</v>
      </c>
      <c r="J205" s="26">
        <f>#VALUE!</f>
        <v>0</v>
      </c>
      <c r="K205" s="29">
        <f>#VALUE!</f>
        <v>0</v>
      </c>
      <c r="L205" s="18">
        <f>#VALUE!</f>
        <v>0</v>
      </c>
      <c r="M205" s="18">
        <f>#VALUE!</f>
        <v>0</v>
      </c>
      <c r="N205" s="18">
        <f>#VALUE!</f>
        <v>0</v>
      </c>
      <c r="O205" s="18">
        <f>#VALUE!</f>
        <v>0</v>
      </c>
      <c r="P205" s="18">
        <f>#VALUE!</f>
        <v>0</v>
      </c>
      <c r="Q205" s="18">
        <f>#VALUE!</f>
        <v>0</v>
      </c>
      <c r="R205" s="18">
        <f>#VALUE!</f>
        <v>0</v>
      </c>
      <c r="S205" s="18">
        <f>#VALUE!</f>
        <v>0</v>
      </c>
      <c r="T205" s="19">
        <f>#VALUE!</f>
        <v>0</v>
      </c>
      <c r="U205" s="19">
        <f>#VALUE!</f>
        <v>0</v>
      </c>
      <c r="V205" s="19">
        <f>#VALUE!</f>
        <v>0</v>
      </c>
      <c r="W205" s="18">
        <f>#VALUE!</f>
        <v>0</v>
      </c>
      <c r="X205" s="19">
        <f>#VALUE!</f>
        <v>0</v>
      </c>
      <c r="Y205" s="20">
        <f>#VALUE!</f>
        <v>0</v>
      </c>
      <c r="Z205" s="19">
        <f>#VALUE!</f>
        <v>0</v>
      </c>
      <c r="AA205" s="19">
        <f>#VALUE!</f>
        <v>0</v>
      </c>
      <c r="AB205" s="16">
        <f>#VALUE!</f>
        <v>0</v>
      </c>
      <c r="AC205" s="16">
        <f>#VALUE!</f>
        <v>0</v>
      </c>
      <c r="AD205" s="17"/>
    </row>
    <row r="206" spans="1:30">
      <c r="A206" s="28">
        <v>106</v>
      </c>
      <c r="B206" s="26">
        <f>#VALUE!</f>
        <v>0</v>
      </c>
      <c r="C206" s="19">
        <f>#VALUE!</f>
        <v>0</v>
      </c>
      <c r="D206" s="19">
        <f>#VALUE!</f>
        <v>0</v>
      </c>
      <c r="E206" s="19">
        <f>#VALUE!</f>
        <v>0</v>
      </c>
      <c r="F206" s="19">
        <f>#VALUE!</f>
        <v>0</v>
      </c>
      <c r="G206" s="19">
        <f>#VALUE!</f>
        <v>0</v>
      </c>
      <c r="H206" s="19">
        <f>#VALUE!</f>
        <v>0</v>
      </c>
      <c r="I206" s="21">
        <f>#VALUE!</f>
        <v>0</v>
      </c>
      <c r="J206" s="26">
        <f>#VALUE!</f>
        <v>0</v>
      </c>
      <c r="K206" s="29">
        <f>#VALUE!</f>
        <v>0</v>
      </c>
      <c r="L206" s="18">
        <f>#VALUE!</f>
        <v>0</v>
      </c>
      <c r="M206" s="18">
        <f>#VALUE!</f>
        <v>0</v>
      </c>
      <c r="N206" s="18">
        <f>#VALUE!</f>
        <v>0</v>
      </c>
      <c r="O206" s="18">
        <f>#VALUE!</f>
        <v>0</v>
      </c>
      <c r="P206" s="18">
        <f>#VALUE!</f>
        <v>0</v>
      </c>
      <c r="Q206" s="18">
        <f>#VALUE!</f>
        <v>0</v>
      </c>
      <c r="R206" s="18">
        <f>#VALUE!</f>
        <v>0</v>
      </c>
      <c r="S206" s="18">
        <f>#VALUE!</f>
        <v>0</v>
      </c>
      <c r="T206" s="19">
        <f>#VALUE!</f>
        <v>0</v>
      </c>
      <c r="U206" s="19">
        <f>#VALUE!</f>
        <v>0</v>
      </c>
      <c r="V206" s="19">
        <f>#VALUE!</f>
        <v>0</v>
      </c>
      <c r="W206" s="18">
        <f>#VALUE!</f>
        <v>0</v>
      </c>
      <c r="X206" s="19">
        <f>#VALUE!</f>
        <v>0</v>
      </c>
      <c r="Y206" s="20">
        <f>#VALUE!</f>
        <v>0</v>
      </c>
      <c r="Z206" s="19">
        <f>#VALUE!</f>
        <v>0</v>
      </c>
      <c r="AA206" s="19">
        <f>#VALUE!</f>
        <v>0</v>
      </c>
      <c r="AB206" s="16">
        <f>#VALUE!</f>
        <v>0</v>
      </c>
      <c r="AC206" s="16">
        <f>#VALUE!</f>
        <v>0</v>
      </c>
      <c r="AD206" s="17"/>
    </row>
    <row r="207" spans="1:30">
      <c r="A207" s="28">
        <v>107</v>
      </c>
      <c r="B207" s="26">
        <f>#VALUE!</f>
        <v>0</v>
      </c>
      <c r="C207" s="19">
        <f>#VALUE!</f>
        <v>0</v>
      </c>
      <c r="D207" s="19">
        <f>#VALUE!</f>
        <v>0</v>
      </c>
      <c r="E207" s="19">
        <f>#VALUE!</f>
        <v>0</v>
      </c>
      <c r="F207" s="19">
        <f>#VALUE!</f>
        <v>0</v>
      </c>
      <c r="G207" s="19">
        <f>#VALUE!</f>
        <v>0</v>
      </c>
      <c r="H207" s="19">
        <f>#VALUE!</f>
        <v>0</v>
      </c>
      <c r="I207" s="21">
        <f>#VALUE!</f>
        <v>0</v>
      </c>
      <c r="J207" s="26">
        <f>#VALUE!</f>
        <v>0</v>
      </c>
      <c r="K207" s="29">
        <f>#VALUE!</f>
        <v>0</v>
      </c>
      <c r="L207" s="18">
        <f>#VALUE!</f>
        <v>0</v>
      </c>
      <c r="M207" s="18">
        <f>#VALUE!</f>
        <v>0</v>
      </c>
      <c r="N207" s="18">
        <f>#VALUE!</f>
        <v>0</v>
      </c>
      <c r="O207" s="18">
        <f>#VALUE!</f>
        <v>0</v>
      </c>
      <c r="P207" s="18">
        <f>#VALUE!</f>
        <v>0</v>
      </c>
      <c r="Q207" s="18">
        <f>#VALUE!</f>
        <v>0</v>
      </c>
      <c r="R207" s="18">
        <f>#VALUE!</f>
        <v>0</v>
      </c>
      <c r="S207" s="18">
        <f>#VALUE!</f>
        <v>0</v>
      </c>
      <c r="T207" s="19">
        <f>#VALUE!</f>
        <v>0</v>
      </c>
      <c r="U207" s="19">
        <f>#VALUE!</f>
        <v>0</v>
      </c>
      <c r="V207" s="19">
        <f>#VALUE!</f>
        <v>0</v>
      </c>
      <c r="W207" s="18">
        <f>#VALUE!</f>
        <v>0</v>
      </c>
      <c r="X207" s="19">
        <f>#VALUE!</f>
        <v>0</v>
      </c>
      <c r="Y207" s="20">
        <f>#VALUE!</f>
        <v>0</v>
      </c>
      <c r="Z207" s="19">
        <f>#VALUE!</f>
        <v>0</v>
      </c>
      <c r="AA207" s="19">
        <f>#VALUE!</f>
        <v>0</v>
      </c>
      <c r="AB207" s="16">
        <f>#VALUE!</f>
        <v>0</v>
      </c>
      <c r="AC207" s="16">
        <f>#VALUE!</f>
        <v>0</v>
      </c>
      <c r="AD207" s="17"/>
    </row>
    <row r="208" spans="1:30">
      <c r="A208" s="28">
        <v>108</v>
      </c>
      <c r="B208" s="26">
        <f>#VALUE!</f>
        <v>0</v>
      </c>
      <c r="C208" s="19">
        <f>#VALUE!</f>
        <v>0</v>
      </c>
      <c r="D208" s="19">
        <f>#VALUE!</f>
        <v>0</v>
      </c>
      <c r="E208" s="19">
        <f>#VALUE!</f>
        <v>0</v>
      </c>
      <c r="F208" s="19">
        <f>#VALUE!</f>
        <v>0</v>
      </c>
      <c r="G208" s="19">
        <f>#VALUE!</f>
        <v>0</v>
      </c>
      <c r="H208" s="19">
        <f>#VALUE!</f>
        <v>0</v>
      </c>
      <c r="I208" s="21">
        <f>#VALUE!</f>
        <v>0</v>
      </c>
      <c r="J208" s="26">
        <f>#VALUE!</f>
        <v>0</v>
      </c>
      <c r="K208" s="29">
        <f>#VALUE!</f>
        <v>0</v>
      </c>
      <c r="L208" s="18">
        <f>#VALUE!</f>
        <v>0</v>
      </c>
      <c r="M208" s="18">
        <f>#VALUE!</f>
        <v>0</v>
      </c>
      <c r="N208" s="18">
        <f>#VALUE!</f>
        <v>0</v>
      </c>
      <c r="O208" s="18">
        <f>#VALUE!</f>
        <v>0</v>
      </c>
      <c r="P208" s="18">
        <f>#VALUE!</f>
        <v>0</v>
      </c>
      <c r="Q208" s="18">
        <f>#VALUE!</f>
        <v>0</v>
      </c>
      <c r="R208" s="18">
        <f>#VALUE!</f>
        <v>0</v>
      </c>
      <c r="S208" s="18">
        <f>#VALUE!</f>
        <v>0</v>
      </c>
      <c r="T208" s="19">
        <f>#VALUE!</f>
        <v>0</v>
      </c>
      <c r="U208" s="19">
        <f>#VALUE!</f>
        <v>0</v>
      </c>
      <c r="V208" s="19">
        <f>#VALUE!</f>
        <v>0</v>
      </c>
      <c r="W208" s="18">
        <f>#VALUE!</f>
        <v>0</v>
      </c>
      <c r="X208" s="19">
        <f>#VALUE!</f>
        <v>0</v>
      </c>
      <c r="Y208" s="20">
        <f>#VALUE!</f>
        <v>0</v>
      </c>
      <c r="Z208" s="19">
        <f>#VALUE!</f>
        <v>0</v>
      </c>
      <c r="AA208" s="19">
        <f>#VALUE!</f>
        <v>0</v>
      </c>
      <c r="AB208" s="16">
        <f>#VALUE!</f>
        <v>0</v>
      </c>
      <c r="AC208" s="16">
        <f>#VALUE!</f>
        <v>0</v>
      </c>
      <c r="AD208" s="17"/>
    </row>
    <row r="209" spans="1:30">
      <c r="A209" s="28">
        <v>109</v>
      </c>
      <c r="B209" s="26">
        <f>#VALUE!</f>
        <v>0</v>
      </c>
      <c r="C209" s="19">
        <f>#VALUE!</f>
        <v>0</v>
      </c>
      <c r="D209" s="19">
        <f>#VALUE!</f>
        <v>0</v>
      </c>
      <c r="E209" s="19">
        <f>#VALUE!</f>
        <v>0</v>
      </c>
      <c r="F209" s="19">
        <f>#VALUE!</f>
        <v>0</v>
      </c>
      <c r="G209" s="19">
        <f>#VALUE!</f>
        <v>0</v>
      </c>
      <c r="H209" s="19">
        <f>#VALUE!</f>
        <v>0</v>
      </c>
      <c r="I209" s="21">
        <f>#VALUE!</f>
        <v>0</v>
      </c>
      <c r="J209" s="26">
        <f>#VALUE!</f>
        <v>0</v>
      </c>
      <c r="K209" s="29">
        <f>#VALUE!</f>
        <v>0</v>
      </c>
      <c r="L209" s="18">
        <f>#VALUE!</f>
        <v>0</v>
      </c>
      <c r="M209" s="18">
        <f>#VALUE!</f>
        <v>0</v>
      </c>
      <c r="N209" s="18">
        <f>#VALUE!</f>
        <v>0</v>
      </c>
      <c r="O209" s="18">
        <f>#VALUE!</f>
        <v>0</v>
      </c>
      <c r="P209" s="18">
        <f>#VALUE!</f>
        <v>0</v>
      </c>
      <c r="Q209" s="18">
        <f>#VALUE!</f>
        <v>0</v>
      </c>
      <c r="R209" s="18">
        <f>#VALUE!</f>
        <v>0</v>
      </c>
      <c r="S209" s="18">
        <f>#VALUE!</f>
        <v>0</v>
      </c>
      <c r="T209" s="19">
        <f>#VALUE!</f>
        <v>0</v>
      </c>
      <c r="U209" s="19">
        <f>#VALUE!</f>
        <v>0</v>
      </c>
      <c r="V209" s="19">
        <f>#VALUE!</f>
        <v>0</v>
      </c>
      <c r="W209" s="18">
        <f>#VALUE!</f>
        <v>0</v>
      </c>
      <c r="X209" s="19">
        <f>#VALUE!</f>
        <v>0</v>
      </c>
      <c r="Y209" s="20">
        <f>#VALUE!</f>
        <v>0</v>
      </c>
      <c r="Z209" s="19">
        <f>#VALUE!</f>
        <v>0</v>
      </c>
      <c r="AA209" s="19">
        <f>#VALUE!</f>
        <v>0</v>
      </c>
      <c r="AB209" s="16">
        <f>#VALUE!</f>
        <v>0</v>
      </c>
      <c r="AC209" s="16">
        <f>#VALUE!</f>
        <v>0</v>
      </c>
      <c r="AD209" s="17"/>
    </row>
    <row r="210" spans="1:30">
      <c r="A210" s="28">
        <v>110</v>
      </c>
      <c r="B210" s="26">
        <f>#VALUE!</f>
        <v>0</v>
      </c>
      <c r="C210" s="19">
        <f>#VALUE!</f>
        <v>0</v>
      </c>
      <c r="D210" s="19">
        <f>#VALUE!</f>
        <v>0</v>
      </c>
      <c r="E210" s="19">
        <f>#VALUE!</f>
        <v>0</v>
      </c>
      <c r="F210" s="19">
        <f>#VALUE!</f>
        <v>0</v>
      </c>
      <c r="G210" s="19">
        <f>#VALUE!</f>
        <v>0</v>
      </c>
      <c r="H210" s="19">
        <f>#VALUE!</f>
        <v>0</v>
      </c>
      <c r="I210" s="21">
        <f>#VALUE!</f>
        <v>0</v>
      </c>
      <c r="J210" s="26">
        <f>#VALUE!</f>
        <v>0</v>
      </c>
      <c r="K210" s="29">
        <f>#VALUE!</f>
        <v>0</v>
      </c>
      <c r="L210" s="18">
        <f>#VALUE!</f>
        <v>0</v>
      </c>
      <c r="M210" s="18">
        <f>#VALUE!</f>
        <v>0</v>
      </c>
      <c r="N210" s="18">
        <f>#VALUE!</f>
        <v>0</v>
      </c>
      <c r="O210" s="18">
        <f>#VALUE!</f>
        <v>0</v>
      </c>
      <c r="P210" s="18">
        <f>#VALUE!</f>
        <v>0</v>
      </c>
      <c r="Q210" s="18">
        <f>#VALUE!</f>
        <v>0</v>
      </c>
      <c r="R210" s="18">
        <f>#VALUE!</f>
        <v>0</v>
      </c>
      <c r="S210" s="18">
        <f>#VALUE!</f>
        <v>0</v>
      </c>
      <c r="T210" s="19">
        <f>#VALUE!</f>
        <v>0</v>
      </c>
      <c r="U210" s="19">
        <f>#VALUE!</f>
        <v>0</v>
      </c>
      <c r="V210" s="19">
        <f>#VALUE!</f>
        <v>0</v>
      </c>
      <c r="W210" s="18">
        <f>#VALUE!</f>
        <v>0</v>
      </c>
      <c r="X210" s="19">
        <f>#VALUE!</f>
        <v>0</v>
      </c>
      <c r="Y210" s="20">
        <f>#VALUE!</f>
        <v>0</v>
      </c>
      <c r="Z210" s="19">
        <f>#VALUE!</f>
        <v>0</v>
      </c>
      <c r="AA210" s="19">
        <f>#VALUE!</f>
        <v>0</v>
      </c>
      <c r="AB210" s="16">
        <f>#VALUE!</f>
        <v>0</v>
      </c>
      <c r="AC210" s="16">
        <f>#VALUE!</f>
        <v>0</v>
      </c>
      <c r="AD210" s="17"/>
    </row>
    <row r="211" spans="1:30">
      <c r="A211" s="28">
        <v>111</v>
      </c>
      <c r="B211" s="26">
        <f>#VALUE!</f>
        <v>0</v>
      </c>
      <c r="C211" s="19">
        <f>#VALUE!</f>
        <v>0</v>
      </c>
      <c r="D211" s="19">
        <f>#VALUE!</f>
        <v>0</v>
      </c>
      <c r="E211" s="19">
        <f>#VALUE!</f>
        <v>0</v>
      </c>
      <c r="F211" s="19">
        <f>#VALUE!</f>
        <v>0</v>
      </c>
      <c r="G211" s="19">
        <f>#VALUE!</f>
        <v>0</v>
      </c>
      <c r="H211" s="19">
        <f>#VALUE!</f>
        <v>0</v>
      </c>
      <c r="I211" s="21">
        <f>#VALUE!</f>
        <v>0</v>
      </c>
      <c r="J211" s="26">
        <f>#VALUE!</f>
        <v>0</v>
      </c>
      <c r="K211" s="29">
        <f>#VALUE!</f>
        <v>0</v>
      </c>
      <c r="L211" s="18">
        <f>#VALUE!</f>
        <v>0</v>
      </c>
      <c r="M211" s="18">
        <f>#VALUE!</f>
        <v>0</v>
      </c>
      <c r="N211" s="18">
        <f>#VALUE!</f>
        <v>0</v>
      </c>
      <c r="O211" s="18">
        <f>#VALUE!</f>
        <v>0</v>
      </c>
      <c r="P211" s="18">
        <f>#VALUE!</f>
        <v>0</v>
      </c>
      <c r="Q211" s="18">
        <f>#VALUE!</f>
        <v>0</v>
      </c>
      <c r="R211" s="18">
        <f>#VALUE!</f>
        <v>0</v>
      </c>
      <c r="S211" s="18">
        <f>#VALUE!</f>
        <v>0</v>
      </c>
      <c r="T211" s="19">
        <f>#VALUE!</f>
        <v>0</v>
      </c>
      <c r="U211" s="19">
        <f>#VALUE!</f>
        <v>0</v>
      </c>
      <c r="V211" s="19">
        <f>#VALUE!</f>
        <v>0</v>
      </c>
      <c r="W211" s="18">
        <f>#VALUE!</f>
        <v>0</v>
      </c>
      <c r="X211" s="19">
        <f>#VALUE!</f>
        <v>0</v>
      </c>
      <c r="Y211" s="20">
        <f>#VALUE!</f>
        <v>0</v>
      </c>
      <c r="Z211" s="19">
        <f>#VALUE!</f>
        <v>0</v>
      </c>
      <c r="AA211" s="19">
        <f>#VALUE!</f>
        <v>0</v>
      </c>
      <c r="AB211" s="16">
        <f>#VALUE!</f>
        <v>0</v>
      </c>
      <c r="AC211" s="16">
        <f>#VALUE!</f>
        <v>0</v>
      </c>
      <c r="AD211" s="17"/>
    </row>
    <row r="212" spans="1:30">
      <c r="A212" s="28">
        <v>112</v>
      </c>
      <c r="B212" s="26">
        <f>#VALUE!</f>
        <v>0</v>
      </c>
      <c r="C212" s="19">
        <f>#VALUE!</f>
        <v>0</v>
      </c>
      <c r="D212" s="19">
        <f>#VALUE!</f>
        <v>0</v>
      </c>
      <c r="E212" s="19">
        <f>#VALUE!</f>
        <v>0</v>
      </c>
      <c r="F212" s="19">
        <f>#VALUE!</f>
        <v>0</v>
      </c>
      <c r="G212" s="19">
        <f>#VALUE!</f>
        <v>0</v>
      </c>
      <c r="H212" s="19">
        <f>#VALUE!</f>
        <v>0</v>
      </c>
      <c r="I212" s="21">
        <f>#VALUE!</f>
        <v>0</v>
      </c>
      <c r="J212" s="26">
        <f>#VALUE!</f>
        <v>0</v>
      </c>
      <c r="K212" s="29">
        <f>#VALUE!</f>
        <v>0</v>
      </c>
      <c r="L212" s="18">
        <f>#VALUE!</f>
        <v>0</v>
      </c>
      <c r="M212" s="18">
        <f>#VALUE!</f>
        <v>0</v>
      </c>
      <c r="N212" s="18">
        <f>#VALUE!</f>
        <v>0</v>
      </c>
      <c r="O212" s="18">
        <f>#VALUE!</f>
        <v>0</v>
      </c>
      <c r="P212" s="18">
        <f>#VALUE!</f>
        <v>0</v>
      </c>
      <c r="Q212" s="18">
        <f>#VALUE!</f>
        <v>0</v>
      </c>
      <c r="R212" s="18">
        <f>#VALUE!</f>
        <v>0</v>
      </c>
      <c r="S212" s="18">
        <f>#VALUE!</f>
        <v>0</v>
      </c>
      <c r="T212" s="19">
        <f>#VALUE!</f>
        <v>0</v>
      </c>
      <c r="U212" s="19">
        <f>#VALUE!</f>
        <v>0</v>
      </c>
      <c r="V212" s="19">
        <f>#VALUE!</f>
        <v>0</v>
      </c>
      <c r="W212" s="18">
        <f>#VALUE!</f>
        <v>0</v>
      </c>
      <c r="X212" s="19">
        <f>#VALUE!</f>
        <v>0</v>
      </c>
      <c r="Y212" s="20">
        <f>#VALUE!</f>
        <v>0</v>
      </c>
      <c r="Z212" s="19">
        <f>#VALUE!</f>
        <v>0</v>
      </c>
      <c r="AA212" s="19">
        <f>#VALUE!</f>
        <v>0</v>
      </c>
      <c r="AB212" s="16">
        <f>#VALUE!</f>
        <v>0</v>
      </c>
      <c r="AC212" s="16">
        <f>#VALUE!</f>
        <v>0</v>
      </c>
      <c r="AD212" s="17"/>
    </row>
    <row r="213" spans="1:30">
      <c r="A213" s="28">
        <v>113</v>
      </c>
      <c r="B213" s="26">
        <f>#VALUE!</f>
        <v>0</v>
      </c>
      <c r="C213" s="19">
        <f>#VALUE!</f>
        <v>0</v>
      </c>
      <c r="D213" s="19">
        <f>#VALUE!</f>
        <v>0</v>
      </c>
      <c r="E213" s="19">
        <f>#VALUE!</f>
        <v>0</v>
      </c>
      <c r="F213" s="19">
        <f>#VALUE!</f>
        <v>0</v>
      </c>
      <c r="G213" s="19">
        <f>#VALUE!</f>
        <v>0</v>
      </c>
      <c r="H213" s="19">
        <f>#VALUE!</f>
        <v>0</v>
      </c>
      <c r="I213" s="21">
        <f>#VALUE!</f>
        <v>0</v>
      </c>
      <c r="J213" s="26">
        <f>#VALUE!</f>
        <v>0</v>
      </c>
      <c r="K213" s="29">
        <f>#VALUE!</f>
        <v>0</v>
      </c>
      <c r="L213" s="18">
        <f>#VALUE!</f>
        <v>0</v>
      </c>
      <c r="M213" s="18">
        <f>#VALUE!</f>
        <v>0</v>
      </c>
      <c r="N213" s="18">
        <f>#VALUE!</f>
        <v>0</v>
      </c>
      <c r="O213" s="18">
        <f>#VALUE!</f>
        <v>0</v>
      </c>
      <c r="P213" s="18">
        <f>#VALUE!</f>
        <v>0</v>
      </c>
      <c r="Q213" s="18">
        <f>#VALUE!</f>
        <v>0</v>
      </c>
      <c r="R213" s="18">
        <f>#VALUE!</f>
        <v>0</v>
      </c>
      <c r="S213" s="18">
        <f>#VALUE!</f>
        <v>0</v>
      </c>
      <c r="T213" s="19">
        <f>#VALUE!</f>
        <v>0</v>
      </c>
      <c r="U213" s="19">
        <f>#VALUE!</f>
        <v>0</v>
      </c>
      <c r="V213" s="19">
        <f>#VALUE!</f>
        <v>0</v>
      </c>
      <c r="W213" s="18">
        <f>#VALUE!</f>
        <v>0</v>
      </c>
      <c r="X213" s="19">
        <f>#VALUE!</f>
        <v>0</v>
      </c>
      <c r="Y213" s="20">
        <f>#VALUE!</f>
        <v>0</v>
      </c>
      <c r="Z213" s="19">
        <f>#VALUE!</f>
        <v>0</v>
      </c>
      <c r="AA213" s="19">
        <f>#VALUE!</f>
        <v>0</v>
      </c>
      <c r="AB213" s="16">
        <f>#VALUE!</f>
        <v>0</v>
      </c>
      <c r="AC213" s="16">
        <f>#VALUE!</f>
        <v>0</v>
      </c>
      <c r="AD213" s="17"/>
    </row>
    <row r="214" spans="1:30">
      <c r="A214" s="28">
        <v>114</v>
      </c>
      <c r="B214" s="26">
        <f>#VALUE!</f>
        <v>0</v>
      </c>
      <c r="C214" s="19">
        <f>#VALUE!</f>
        <v>0</v>
      </c>
      <c r="D214" s="19">
        <f>#VALUE!</f>
        <v>0</v>
      </c>
      <c r="E214" s="19">
        <f>#VALUE!</f>
        <v>0</v>
      </c>
      <c r="F214" s="19">
        <f>#VALUE!</f>
        <v>0</v>
      </c>
      <c r="G214" s="19">
        <f>#VALUE!</f>
        <v>0</v>
      </c>
      <c r="H214" s="19">
        <f>#VALUE!</f>
        <v>0</v>
      </c>
      <c r="I214" s="21">
        <f>#VALUE!</f>
        <v>0</v>
      </c>
      <c r="J214" s="26">
        <f>#VALUE!</f>
        <v>0</v>
      </c>
      <c r="K214" s="29">
        <f>#VALUE!</f>
        <v>0</v>
      </c>
      <c r="L214" s="18">
        <f>#VALUE!</f>
        <v>0</v>
      </c>
      <c r="M214" s="18">
        <f>#VALUE!</f>
        <v>0</v>
      </c>
      <c r="N214" s="18">
        <f>#VALUE!</f>
        <v>0</v>
      </c>
      <c r="O214" s="18">
        <f>#VALUE!</f>
        <v>0</v>
      </c>
      <c r="P214" s="18">
        <f>#VALUE!</f>
        <v>0</v>
      </c>
      <c r="Q214" s="18">
        <f>#VALUE!</f>
        <v>0</v>
      </c>
      <c r="R214" s="18">
        <f>#VALUE!</f>
        <v>0</v>
      </c>
      <c r="S214" s="18">
        <f>#VALUE!</f>
        <v>0</v>
      </c>
      <c r="T214" s="19">
        <f>#VALUE!</f>
        <v>0</v>
      </c>
      <c r="U214" s="19">
        <f>#VALUE!</f>
        <v>0</v>
      </c>
      <c r="V214" s="19">
        <f>#VALUE!</f>
        <v>0</v>
      </c>
      <c r="W214" s="18">
        <f>#VALUE!</f>
        <v>0</v>
      </c>
      <c r="X214" s="19">
        <f>#VALUE!</f>
        <v>0</v>
      </c>
      <c r="Y214" s="20">
        <f>#VALUE!</f>
        <v>0</v>
      </c>
      <c r="Z214" s="19">
        <f>#VALUE!</f>
        <v>0</v>
      </c>
      <c r="AA214" s="19">
        <f>#VALUE!</f>
        <v>0</v>
      </c>
      <c r="AB214" s="16">
        <f>#VALUE!</f>
        <v>0</v>
      </c>
      <c r="AC214" s="16">
        <f>#VALUE!</f>
        <v>0</v>
      </c>
      <c r="AD214" s="17"/>
    </row>
    <row r="215" spans="1:30">
      <c r="A215" s="28">
        <v>115</v>
      </c>
      <c r="B215" s="26">
        <f>#VALUE!</f>
        <v>0</v>
      </c>
      <c r="C215" s="19">
        <f>#VALUE!</f>
        <v>0</v>
      </c>
      <c r="D215" s="19">
        <f>#VALUE!</f>
        <v>0</v>
      </c>
      <c r="E215" s="19">
        <f>#VALUE!</f>
        <v>0</v>
      </c>
      <c r="F215" s="19">
        <f>#VALUE!</f>
        <v>0</v>
      </c>
      <c r="G215" s="19">
        <f>#VALUE!</f>
        <v>0</v>
      </c>
      <c r="H215" s="19">
        <f>#VALUE!</f>
        <v>0</v>
      </c>
      <c r="I215" s="21">
        <f>#VALUE!</f>
        <v>0</v>
      </c>
      <c r="J215" s="26">
        <f>#VALUE!</f>
        <v>0</v>
      </c>
      <c r="K215" s="29">
        <f>#VALUE!</f>
        <v>0</v>
      </c>
      <c r="L215" s="18">
        <f>#VALUE!</f>
        <v>0</v>
      </c>
      <c r="M215" s="18">
        <f>#VALUE!</f>
        <v>0</v>
      </c>
      <c r="N215" s="18">
        <f>#VALUE!</f>
        <v>0</v>
      </c>
      <c r="O215" s="18">
        <f>#VALUE!</f>
        <v>0</v>
      </c>
      <c r="P215" s="18">
        <f>#VALUE!</f>
        <v>0</v>
      </c>
      <c r="Q215" s="18">
        <f>#VALUE!</f>
        <v>0</v>
      </c>
      <c r="R215" s="18">
        <f>#VALUE!</f>
        <v>0</v>
      </c>
      <c r="S215" s="18">
        <f>#VALUE!</f>
        <v>0</v>
      </c>
      <c r="T215" s="19">
        <f>#VALUE!</f>
        <v>0</v>
      </c>
      <c r="U215" s="19">
        <f>#VALUE!</f>
        <v>0</v>
      </c>
      <c r="V215" s="19">
        <f>#VALUE!</f>
        <v>0</v>
      </c>
      <c r="W215" s="18">
        <f>#VALUE!</f>
        <v>0</v>
      </c>
      <c r="X215" s="19">
        <f>#VALUE!</f>
        <v>0</v>
      </c>
      <c r="Y215" s="20">
        <f>#VALUE!</f>
        <v>0</v>
      </c>
      <c r="Z215" s="19">
        <f>#VALUE!</f>
        <v>0</v>
      </c>
      <c r="AA215" s="19">
        <f>#VALUE!</f>
        <v>0</v>
      </c>
      <c r="AB215" s="16">
        <f>#VALUE!</f>
        <v>0</v>
      </c>
      <c r="AC215" s="16">
        <f>#VALUE!</f>
        <v>0</v>
      </c>
      <c r="AD215" s="17"/>
    </row>
    <row r="216" spans="1:30">
      <c r="A216" s="28">
        <v>116</v>
      </c>
      <c r="B216" s="26">
        <f>#VALUE!</f>
        <v>0</v>
      </c>
      <c r="C216" s="19">
        <f>#VALUE!</f>
        <v>0</v>
      </c>
      <c r="D216" s="19">
        <f>#VALUE!</f>
        <v>0</v>
      </c>
      <c r="E216" s="19">
        <f>#VALUE!</f>
        <v>0</v>
      </c>
      <c r="F216" s="19">
        <f>#VALUE!</f>
        <v>0</v>
      </c>
      <c r="G216" s="19">
        <f>#VALUE!</f>
        <v>0</v>
      </c>
      <c r="H216" s="19">
        <f>#VALUE!</f>
        <v>0</v>
      </c>
      <c r="I216" s="21">
        <f>#VALUE!</f>
        <v>0</v>
      </c>
      <c r="J216" s="26">
        <f>#VALUE!</f>
        <v>0</v>
      </c>
      <c r="K216" s="29">
        <f>#VALUE!</f>
        <v>0</v>
      </c>
      <c r="L216" s="18">
        <f>#VALUE!</f>
        <v>0</v>
      </c>
      <c r="M216" s="18">
        <f>#VALUE!</f>
        <v>0</v>
      </c>
      <c r="N216" s="18">
        <f>#VALUE!</f>
        <v>0</v>
      </c>
      <c r="O216" s="18">
        <f>#VALUE!</f>
        <v>0</v>
      </c>
      <c r="P216" s="18">
        <f>#VALUE!</f>
        <v>0</v>
      </c>
      <c r="Q216" s="18">
        <f>#VALUE!</f>
        <v>0</v>
      </c>
      <c r="R216" s="18">
        <f>#VALUE!</f>
        <v>0</v>
      </c>
      <c r="S216" s="18">
        <f>#VALUE!</f>
        <v>0</v>
      </c>
      <c r="T216" s="19">
        <f>#VALUE!</f>
        <v>0</v>
      </c>
      <c r="U216" s="19">
        <f>#VALUE!</f>
        <v>0</v>
      </c>
      <c r="V216" s="19">
        <f>#VALUE!</f>
        <v>0</v>
      </c>
      <c r="W216" s="18">
        <f>#VALUE!</f>
        <v>0</v>
      </c>
      <c r="X216" s="19">
        <f>#VALUE!</f>
        <v>0</v>
      </c>
      <c r="Y216" s="20">
        <f>#VALUE!</f>
        <v>0</v>
      </c>
      <c r="Z216" s="19">
        <f>#VALUE!</f>
        <v>0</v>
      </c>
      <c r="AA216" s="19">
        <f>#VALUE!</f>
        <v>0</v>
      </c>
      <c r="AB216" s="16">
        <f>#VALUE!</f>
        <v>0</v>
      </c>
      <c r="AC216" s="16">
        <f>#VALUE!</f>
        <v>0</v>
      </c>
      <c r="AD216" s="17"/>
    </row>
    <row r="217" spans="1:30">
      <c r="A217" s="28">
        <v>117</v>
      </c>
      <c r="B217" s="26">
        <f>#VALUE!</f>
        <v>0</v>
      </c>
      <c r="C217" s="19">
        <f>#VALUE!</f>
        <v>0</v>
      </c>
      <c r="D217" s="19">
        <f>#VALUE!</f>
        <v>0</v>
      </c>
      <c r="E217" s="19">
        <f>#VALUE!</f>
        <v>0</v>
      </c>
      <c r="F217" s="19">
        <f>#VALUE!</f>
        <v>0</v>
      </c>
      <c r="G217" s="19">
        <f>#VALUE!</f>
        <v>0</v>
      </c>
      <c r="H217" s="19">
        <f>#VALUE!</f>
        <v>0</v>
      </c>
      <c r="I217" s="21">
        <f>#VALUE!</f>
        <v>0</v>
      </c>
      <c r="J217" s="26">
        <f>#VALUE!</f>
        <v>0</v>
      </c>
      <c r="K217" s="29">
        <f>#VALUE!</f>
        <v>0</v>
      </c>
      <c r="L217" s="18">
        <f>#VALUE!</f>
        <v>0</v>
      </c>
      <c r="M217" s="18">
        <f>#VALUE!</f>
        <v>0</v>
      </c>
      <c r="N217" s="18">
        <f>#VALUE!</f>
        <v>0</v>
      </c>
      <c r="O217" s="18">
        <f>#VALUE!</f>
        <v>0</v>
      </c>
      <c r="P217" s="18">
        <f>#VALUE!</f>
        <v>0</v>
      </c>
      <c r="Q217" s="18">
        <f>#VALUE!</f>
        <v>0</v>
      </c>
      <c r="R217" s="18">
        <f>#VALUE!</f>
        <v>0</v>
      </c>
      <c r="S217" s="18">
        <f>#VALUE!</f>
        <v>0</v>
      </c>
      <c r="T217" s="19">
        <f>#VALUE!</f>
        <v>0</v>
      </c>
      <c r="U217" s="19">
        <f>#VALUE!</f>
        <v>0</v>
      </c>
      <c r="V217" s="19">
        <f>#VALUE!</f>
        <v>0</v>
      </c>
      <c r="W217" s="18">
        <f>#VALUE!</f>
        <v>0</v>
      </c>
      <c r="X217" s="19">
        <f>#VALUE!</f>
        <v>0</v>
      </c>
      <c r="Y217" s="20">
        <f>#VALUE!</f>
        <v>0</v>
      </c>
      <c r="Z217" s="19">
        <f>#VALUE!</f>
        <v>0</v>
      </c>
      <c r="AA217" s="19">
        <f>#VALUE!</f>
        <v>0</v>
      </c>
      <c r="AB217" s="16">
        <f>#VALUE!</f>
        <v>0</v>
      </c>
      <c r="AC217" s="16">
        <f>#VALUE!</f>
        <v>0</v>
      </c>
      <c r="AD217" s="17"/>
    </row>
    <row r="218" spans="1:30">
      <c r="A218" s="28">
        <v>118</v>
      </c>
      <c r="B218" s="26">
        <f>#VALUE!</f>
        <v>0</v>
      </c>
      <c r="C218" s="19">
        <f>#VALUE!</f>
        <v>0</v>
      </c>
      <c r="D218" s="19">
        <f>#VALUE!</f>
        <v>0</v>
      </c>
      <c r="E218" s="19">
        <f>#VALUE!</f>
        <v>0</v>
      </c>
      <c r="F218" s="19">
        <f>#VALUE!</f>
        <v>0</v>
      </c>
      <c r="G218" s="19">
        <f>#VALUE!</f>
        <v>0</v>
      </c>
      <c r="H218" s="19">
        <f>#VALUE!</f>
        <v>0</v>
      </c>
      <c r="I218" s="21">
        <f>#VALUE!</f>
        <v>0</v>
      </c>
      <c r="J218" s="26">
        <f>#VALUE!</f>
        <v>0</v>
      </c>
      <c r="K218" s="29">
        <f>#VALUE!</f>
        <v>0</v>
      </c>
      <c r="L218" s="18">
        <f>#VALUE!</f>
        <v>0</v>
      </c>
      <c r="M218" s="18">
        <f>#VALUE!</f>
        <v>0</v>
      </c>
      <c r="N218" s="18">
        <f>#VALUE!</f>
        <v>0</v>
      </c>
      <c r="O218" s="18">
        <f>#VALUE!</f>
        <v>0</v>
      </c>
      <c r="P218" s="18">
        <f>#VALUE!</f>
        <v>0</v>
      </c>
      <c r="Q218" s="18">
        <f>#VALUE!</f>
        <v>0</v>
      </c>
      <c r="R218" s="18">
        <f>#VALUE!</f>
        <v>0</v>
      </c>
      <c r="S218" s="18">
        <f>#VALUE!</f>
        <v>0</v>
      </c>
      <c r="T218" s="19">
        <f>#VALUE!</f>
        <v>0</v>
      </c>
      <c r="U218" s="19">
        <f>#VALUE!</f>
        <v>0</v>
      </c>
      <c r="V218" s="19">
        <f>#VALUE!</f>
        <v>0</v>
      </c>
      <c r="W218" s="18">
        <f>#VALUE!</f>
        <v>0</v>
      </c>
      <c r="X218" s="19">
        <f>#VALUE!</f>
        <v>0</v>
      </c>
      <c r="Y218" s="20">
        <f>#VALUE!</f>
        <v>0</v>
      </c>
      <c r="Z218" s="19">
        <f>#VALUE!</f>
        <v>0</v>
      </c>
      <c r="AA218" s="19">
        <f>#VALUE!</f>
        <v>0</v>
      </c>
      <c r="AB218" s="16">
        <f>#VALUE!</f>
        <v>0</v>
      </c>
      <c r="AC218" s="16">
        <f>#VALUE!</f>
        <v>0</v>
      </c>
      <c r="AD218" s="17"/>
    </row>
    <row r="219" spans="1:30">
      <c r="A219" s="28">
        <v>119</v>
      </c>
      <c r="B219" s="26">
        <f>#VALUE!</f>
        <v>0</v>
      </c>
      <c r="C219" s="19">
        <f>#VALUE!</f>
        <v>0</v>
      </c>
      <c r="D219" s="19">
        <f>#VALUE!</f>
        <v>0</v>
      </c>
      <c r="E219" s="19">
        <f>#VALUE!</f>
        <v>0</v>
      </c>
      <c r="F219" s="19">
        <f>#VALUE!</f>
        <v>0</v>
      </c>
      <c r="G219" s="19">
        <f>#VALUE!</f>
        <v>0</v>
      </c>
      <c r="H219" s="19">
        <f>#VALUE!</f>
        <v>0</v>
      </c>
      <c r="I219" s="21">
        <f>#VALUE!</f>
        <v>0</v>
      </c>
      <c r="J219" s="26">
        <f>#VALUE!</f>
        <v>0</v>
      </c>
      <c r="K219" s="29">
        <f>#VALUE!</f>
        <v>0</v>
      </c>
      <c r="L219" s="18">
        <f>#VALUE!</f>
        <v>0</v>
      </c>
      <c r="M219" s="18">
        <f>#VALUE!</f>
        <v>0</v>
      </c>
      <c r="N219" s="18">
        <f>#VALUE!</f>
        <v>0</v>
      </c>
      <c r="O219" s="18">
        <f>#VALUE!</f>
        <v>0</v>
      </c>
      <c r="P219" s="18">
        <f>#VALUE!</f>
        <v>0</v>
      </c>
      <c r="Q219" s="18">
        <f>#VALUE!</f>
        <v>0</v>
      </c>
      <c r="R219" s="18">
        <f>#VALUE!</f>
        <v>0</v>
      </c>
      <c r="S219" s="18">
        <f>#VALUE!</f>
        <v>0</v>
      </c>
      <c r="T219" s="19">
        <f>#VALUE!</f>
        <v>0</v>
      </c>
      <c r="U219" s="19">
        <f>#VALUE!</f>
        <v>0</v>
      </c>
      <c r="V219" s="19">
        <f>#VALUE!</f>
        <v>0</v>
      </c>
      <c r="W219" s="18">
        <f>#VALUE!</f>
        <v>0</v>
      </c>
      <c r="X219" s="19">
        <f>#VALUE!</f>
        <v>0</v>
      </c>
      <c r="Y219" s="20">
        <f>#VALUE!</f>
        <v>0</v>
      </c>
      <c r="Z219" s="19">
        <f>#VALUE!</f>
        <v>0</v>
      </c>
      <c r="AA219" s="19">
        <f>#VALUE!</f>
        <v>0</v>
      </c>
      <c r="AB219" s="16">
        <f>#VALUE!</f>
        <v>0</v>
      </c>
      <c r="AC219" s="16">
        <f>#VALUE!</f>
        <v>0</v>
      </c>
      <c r="AD219" s="17"/>
    </row>
    <row r="220" spans="1:30">
      <c r="A220" s="28">
        <v>120</v>
      </c>
      <c r="B220" s="26">
        <f>#VALUE!</f>
        <v>0</v>
      </c>
      <c r="C220" s="19">
        <f>#VALUE!</f>
        <v>0</v>
      </c>
      <c r="D220" s="19">
        <f>#VALUE!</f>
        <v>0</v>
      </c>
      <c r="E220" s="19">
        <f>#VALUE!</f>
        <v>0</v>
      </c>
      <c r="F220" s="19">
        <f>#VALUE!</f>
        <v>0</v>
      </c>
      <c r="G220" s="19">
        <f>#VALUE!</f>
        <v>0</v>
      </c>
      <c r="H220" s="19">
        <f>#VALUE!</f>
        <v>0</v>
      </c>
      <c r="I220" s="21">
        <f>#VALUE!</f>
        <v>0</v>
      </c>
      <c r="J220" s="26">
        <f>#VALUE!</f>
        <v>0</v>
      </c>
      <c r="K220" s="29">
        <f>#VALUE!</f>
        <v>0</v>
      </c>
      <c r="L220" s="18">
        <f>#VALUE!</f>
        <v>0</v>
      </c>
      <c r="M220" s="18">
        <f>#VALUE!</f>
        <v>0</v>
      </c>
      <c r="N220" s="18">
        <f>#VALUE!</f>
        <v>0</v>
      </c>
      <c r="O220" s="18">
        <f>#VALUE!</f>
        <v>0</v>
      </c>
      <c r="P220" s="18">
        <f>#VALUE!</f>
        <v>0</v>
      </c>
      <c r="Q220" s="18">
        <f>#VALUE!</f>
        <v>0</v>
      </c>
      <c r="R220" s="18">
        <f>#VALUE!</f>
        <v>0</v>
      </c>
      <c r="S220" s="18">
        <f>#VALUE!</f>
        <v>0</v>
      </c>
      <c r="T220" s="19">
        <f>#VALUE!</f>
        <v>0</v>
      </c>
      <c r="U220" s="19">
        <f>#VALUE!</f>
        <v>0</v>
      </c>
      <c r="V220" s="19">
        <f>#VALUE!</f>
        <v>0</v>
      </c>
      <c r="W220" s="18">
        <f>#VALUE!</f>
        <v>0</v>
      </c>
      <c r="X220" s="19">
        <f>#VALUE!</f>
        <v>0</v>
      </c>
      <c r="Y220" s="20">
        <f>#VALUE!</f>
        <v>0</v>
      </c>
      <c r="Z220" s="19">
        <f>#VALUE!</f>
        <v>0</v>
      </c>
      <c r="AA220" s="19">
        <f>#VALUE!</f>
        <v>0</v>
      </c>
      <c r="AB220" s="16">
        <f>#VALUE!</f>
        <v>0</v>
      </c>
      <c r="AC220" s="16">
        <f>#VALUE!</f>
        <v>0</v>
      </c>
      <c r="AD220" s="17"/>
    </row>
    <row r="221" spans="1:30">
      <c r="A221" s="28">
        <v>121</v>
      </c>
      <c r="B221" s="26">
        <f>#VALUE!</f>
        <v>0</v>
      </c>
      <c r="C221" s="19">
        <f>#VALUE!</f>
        <v>0</v>
      </c>
      <c r="D221" s="19">
        <f>#VALUE!</f>
        <v>0</v>
      </c>
      <c r="E221" s="19">
        <f>#VALUE!</f>
        <v>0</v>
      </c>
      <c r="F221" s="19">
        <f>#VALUE!</f>
        <v>0</v>
      </c>
      <c r="G221" s="19">
        <f>#VALUE!</f>
        <v>0</v>
      </c>
      <c r="H221" s="19">
        <f>#VALUE!</f>
        <v>0</v>
      </c>
      <c r="I221" s="21">
        <f>#VALUE!</f>
        <v>0</v>
      </c>
      <c r="J221" s="26">
        <f>#VALUE!</f>
        <v>0</v>
      </c>
      <c r="K221" s="29">
        <f>#VALUE!</f>
        <v>0</v>
      </c>
      <c r="L221" s="18">
        <f>#VALUE!</f>
        <v>0</v>
      </c>
      <c r="M221" s="18">
        <f>#VALUE!</f>
        <v>0</v>
      </c>
      <c r="N221" s="18">
        <f>#VALUE!</f>
        <v>0</v>
      </c>
      <c r="O221" s="18">
        <f>#VALUE!</f>
        <v>0</v>
      </c>
      <c r="P221" s="18">
        <f>#VALUE!</f>
        <v>0</v>
      </c>
      <c r="Q221" s="18">
        <f>#VALUE!</f>
        <v>0</v>
      </c>
      <c r="R221" s="18">
        <f>#VALUE!</f>
        <v>0</v>
      </c>
      <c r="S221" s="18">
        <f>#VALUE!</f>
        <v>0</v>
      </c>
      <c r="T221" s="19">
        <f>#VALUE!</f>
        <v>0</v>
      </c>
      <c r="U221" s="19">
        <f>#VALUE!</f>
        <v>0</v>
      </c>
      <c r="V221" s="19">
        <f>#VALUE!</f>
        <v>0</v>
      </c>
      <c r="W221" s="18">
        <f>#VALUE!</f>
        <v>0</v>
      </c>
      <c r="X221" s="19">
        <f>#VALUE!</f>
        <v>0</v>
      </c>
      <c r="Y221" s="20">
        <f>#VALUE!</f>
        <v>0</v>
      </c>
      <c r="Z221" s="19">
        <f>#VALUE!</f>
        <v>0</v>
      </c>
      <c r="AA221" s="19">
        <f>#VALUE!</f>
        <v>0</v>
      </c>
      <c r="AB221" s="16">
        <f>#VALUE!</f>
        <v>0</v>
      </c>
      <c r="AC221" s="16">
        <f>#VALUE!</f>
        <v>0</v>
      </c>
      <c r="AD221" s="17"/>
    </row>
    <row r="222" spans="1:30">
      <c r="A222" s="28">
        <v>122</v>
      </c>
      <c r="B222" s="26">
        <f>#VALUE!</f>
        <v>0</v>
      </c>
      <c r="C222" s="19">
        <f>#VALUE!</f>
        <v>0</v>
      </c>
      <c r="D222" s="19">
        <f>#VALUE!</f>
        <v>0</v>
      </c>
      <c r="E222" s="19">
        <f>#VALUE!</f>
        <v>0</v>
      </c>
      <c r="F222" s="19">
        <f>#VALUE!</f>
        <v>0</v>
      </c>
      <c r="G222" s="19">
        <f>#VALUE!</f>
        <v>0</v>
      </c>
      <c r="H222" s="19">
        <f>#VALUE!</f>
        <v>0</v>
      </c>
      <c r="I222" s="21">
        <f>#VALUE!</f>
        <v>0</v>
      </c>
      <c r="J222" s="26">
        <f>#VALUE!</f>
        <v>0</v>
      </c>
      <c r="K222" s="29">
        <f>#VALUE!</f>
        <v>0</v>
      </c>
      <c r="L222" s="18">
        <f>#VALUE!</f>
        <v>0</v>
      </c>
      <c r="M222" s="18">
        <f>#VALUE!</f>
        <v>0</v>
      </c>
      <c r="N222" s="18">
        <f>#VALUE!</f>
        <v>0</v>
      </c>
      <c r="O222" s="18">
        <f>#VALUE!</f>
        <v>0</v>
      </c>
      <c r="P222" s="18">
        <f>#VALUE!</f>
        <v>0</v>
      </c>
      <c r="Q222" s="18">
        <f>#VALUE!</f>
        <v>0</v>
      </c>
      <c r="R222" s="18">
        <f>#VALUE!</f>
        <v>0</v>
      </c>
      <c r="S222" s="18">
        <f>#VALUE!</f>
        <v>0</v>
      </c>
      <c r="T222" s="19">
        <f>#VALUE!</f>
        <v>0</v>
      </c>
      <c r="U222" s="19">
        <f>#VALUE!</f>
        <v>0</v>
      </c>
      <c r="V222" s="19">
        <f>#VALUE!</f>
        <v>0</v>
      </c>
      <c r="W222" s="18">
        <f>#VALUE!</f>
        <v>0</v>
      </c>
      <c r="X222" s="19">
        <f>#VALUE!</f>
        <v>0</v>
      </c>
      <c r="Y222" s="20">
        <f>#VALUE!</f>
        <v>0</v>
      </c>
      <c r="Z222" s="19">
        <f>#VALUE!</f>
        <v>0</v>
      </c>
      <c r="AA222" s="19">
        <f>#VALUE!</f>
        <v>0</v>
      </c>
      <c r="AB222" s="16">
        <f>#VALUE!</f>
        <v>0</v>
      </c>
      <c r="AC222" s="16">
        <f>#VALUE!</f>
        <v>0</v>
      </c>
      <c r="AD222" s="17"/>
    </row>
    <row r="223" spans="1:30">
      <c r="A223" s="28">
        <v>123</v>
      </c>
      <c r="B223" s="26">
        <f>#VALUE!</f>
        <v>0</v>
      </c>
      <c r="C223" s="19">
        <f>#VALUE!</f>
        <v>0</v>
      </c>
      <c r="D223" s="19">
        <f>#VALUE!</f>
        <v>0</v>
      </c>
      <c r="E223" s="19">
        <f>#VALUE!</f>
        <v>0</v>
      </c>
      <c r="F223" s="19">
        <f>#VALUE!</f>
        <v>0</v>
      </c>
      <c r="G223" s="19">
        <f>#VALUE!</f>
        <v>0</v>
      </c>
      <c r="H223" s="19">
        <f>#VALUE!</f>
        <v>0</v>
      </c>
      <c r="I223" s="21">
        <f>#VALUE!</f>
        <v>0</v>
      </c>
      <c r="J223" s="26">
        <f>#VALUE!</f>
        <v>0</v>
      </c>
      <c r="K223" s="29">
        <f>#VALUE!</f>
        <v>0</v>
      </c>
      <c r="L223" s="18">
        <f>#VALUE!</f>
        <v>0</v>
      </c>
      <c r="M223" s="18">
        <f>#VALUE!</f>
        <v>0</v>
      </c>
      <c r="N223" s="18">
        <f>#VALUE!</f>
        <v>0</v>
      </c>
      <c r="O223" s="18">
        <f>#VALUE!</f>
        <v>0</v>
      </c>
      <c r="P223" s="18">
        <f>#VALUE!</f>
        <v>0</v>
      </c>
      <c r="Q223" s="18">
        <f>#VALUE!</f>
        <v>0</v>
      </c>
      <c r="R223" s="18">
        <f>#VALUE!</f>
        <v>0</v>
      </c>
      <c r="S223" s="18">
        <f>#VALUE!</f>
        <v>0</v>
      </c>
      <c r="T223" s="19">
        <f>#VALUE!</f>
        <v>0</v>
      </c>
      <c r="U223" s="19">
        <f>#VALUE!</f>
        <v>0</v>
      </c>
      <c r="V223" s="19">
        <f>#VALUE!</f>
        <v>0</v>
      </c>
      <c r="W223" s="18">
        <f>#VALUE!</f>
        <v>0</v>
      </c>
      <c r="X223" s="19">
        <f>#VALUE!</f>
        <v>0</v>
      </c>
      <c r="Y223" s="20">
        <f>#VALUE!</f>
        <v>0</v>
      </c>
      <c r="Z223" s="19">
        <f>#VALUE!</f>
        <v>0</v>
      </c>
      <c r="AA223" s="19">
        <f>#VALUE!</f>
        <v>0</v>
      </c>
      <c r="AB223" s="16">
        <f>#VALUE!</f>
        <v>0</v>
      </c>
      <c r="AC223" s="16">
        <f>#VALUE!</f>
        <v>0</v>
      </c>
      <c r="AD223" s="17"/>
    </row>
    <row r="224" spans="1:30">
      <c r="A224" s="28">
        <v>124</v>
      </c>
      <c r="B224" s="26">
        <f>#VALUE!</f>
        <v>0</v>
      </c>
      <c r="C224" s="19">
        <f>#VALUE!</f>
        <v>0</v>
      </c>
      <c r="D224" s="19">
        <f>#VALUE!</f>
        <v>0</v>
      </c>
      <c r="E224" s="19">
        <f>#VALUE!</f>
        <v>0</v>
      </c>
      <c r="F224" s="19">
        <f>#VALUE!</f>
        <v>0</v>
      </c>
      <c r="G224" s="19">
        <f>#VALUE!</f>
        <v>0</v>
      </c>
      <c r="H224" s="19">
        <f>#VALUE!</f>
        <v>0</v>
      </c>
      <c r="I224" s="21">
        <f>#VALUE!</f>
        <v>0</v>
      </c>
      <c r="J224" s="26">
        <f>#VALUE!</f>
        <v>0</v>
      </c>
      <c r="K224" s="29">
        <f>#VALUE!</f>
        <v>0</v>
      </c>
      <c r="L224" s="18">
        <f>#VALUE!</f>
        <v>0</v>
      </c>
      <c r="M224" s="18">
        <f>#VALUE!</f>
        <v>0</v>
      </c>
      <c r="N224" s="18">
        <f>#VALUE!</f>
        <v>0</v>
      </c>
      <c r="O224" s="18">
        <f>#VALUE!</f>
        <v>0</v>
      </c>
      <c r="P224" s="18">
        <f>#VALUE!</f>
        <v>0</v>
      </c>
      <c r="Q224" s="18">
        <f>#VALUE!</f>
        <v>0</v>
      </c>
      <c r="R224" s="18">
        <f>#VALUE!</f>
        <v>0</v>
      </c>
      <c r="S224" s="18">
        <f>#VALUE!</f>
        <v>0</v>
      </c>
      <c r="T224" s="19">
        <f>#VALUE!</f>
        <v>0</v>
      </c>
      <c r="U224" s="19">
        <f>#VALUE!</f>
        <v>0</v>
      </c>
      <c r="V224" s="19">
        <f>#VALUE!</f>
        <v>0</v>
      </c>
      <c r="W224" s="18">
        <f>#VALUE!</f>
        <v>0</v>
      </c>
      <c r="X224" s="19">
        <f>#VALUE!</f>
        <v>0</v>
      </c>
      <c r="Y224" s="20">
        <f>#VALUE!</f>
        <v>0</v>
      </c>
      <c r="Z224" s="19">
        <f>#VALUE!</f>
        <v>0</v>
      </c>
      <c r="AA224" s="19">
        <f>#VALUE!</f>
        <v>0</v>
      </c>
      <c r="AB224" s="16">
        <f>#VALUE!</f>
        <v>0</v>
      </c>
      <c r="AC224" s="16">
        <f>#VALUE!</f>
        <v>0</v>
      </c>
      <c r="AD224" s="17"/>
    </row>
    <row r="225" spans="1:30">
      <c r="A225" s="28">
        <v>125</v>
      </c>
      <c r="B225" s="26">
        <f>#VALUE!</f>
        <v>0</v>
      </c>
      <c r="C225" s="19">
        <f>#VALUE!</f>
        <v>0</v>
      </c>
      <c r="D225" s="19">
        <f>#VALUE!</f>
        <v>0</v>
      </c>
      <c r="E225" s="19">
        <f>#VALUE!</f>
        <v>0</v>
      </c>
      <c r="F225" s="19">
        <f>#VALUE!</f>
        <v>0</v>
      </c>
      <c r="G225" s="19">
        <f>#VALUE!</f>
        <v>0</v>
      </c>
      <c r="H225" s="19">
        <f>#VALUE!</f>
        <v>0</v>
      </c>
      <c r="I225" s="21">
        <f>#VALUE!</f>
        <v>0</v>
      </c>
      <c r="J225" s="26">
        <f>#VALUE!</f>
        <v>0</v>
      </c>
      <c r="K225" s="29">
        <f>#VALUE!</f>
        <v>0</v>
      </c>
      <c r="L225" s="18">
        <f>#VALUE!</f>
        <v>0</v>
      </c>
      <c r="M225" s="18">
        <f>#VALUE!</f>
        <v>0</v>
      </c>
      <c r="N225" s="18">
        <f>#VALUE!</f>
        <v>0</v>
      </c>
      <c r="O225" s="18">
        <f>#VALUE!</f>
        <v>0</v>
      </c>
      <c r="P225" s="18">
        <f>#VALUE!</f>
        <v>0</v>
      </c>
      <c r="Q225" s="18">
        <f>#VALUE!</f>
        <v>0</v>
      </c>
      <c r="R225" s="18">
        <f>#VALUE!</f>
        <v>0</v>
      </c>
      <c r="S225" s="18">
        <f>#VALUE!</f>
        <v>0</v>
      </c>
      <c r="T225" s="19">
        <f>#VALUE!</f>
        <v>0</v>
      </c>
      <c r="U225" s="19">
        <f>#VALUE!</f>
        <v>0</v>
      </c>
      <c r="V225" s="19">
        <f>#VALUE!</f>
        <v>0</v>
      </c>
      <c r="W225" s="18">
        <f>#VALUE!</f>
        <v>0</v>
      </c>
      <c r="X225" s="19">
        <f>#VALUE!</f>
        <v>0</v>
      </c>
      <c r="Y225" s="20">
        <f>#VALUE!</f>
        <v>0</v>
      </c>
      <c r="Z225" s="19">
        <f>#VALUE!</f>
        <v>0</v>
      </c>
      <c r="AA225" s="19">
        <f>#VALUE!</f>
        <v>0</v>
      </c>
      <c r="AB225" s="16">
        <f>#VALUE!</f>
        <v>0</v>
      </c>
      <c r="AC225" s="16">
        <f>#VALUE!</f>
        <v>0</v>
      </c>
      <c r="AD225" s="17"/>
    </row>
    <row r="226" spans="1:30">
      <c r="A226" s="28">
        <v>126</v>
      </c>
      <c r="B226" s="26">
        <f>#VALUE!</f>
        <v>0</v>
      </c>
      <c r="C226" s="19">
        <f>#VALUE!</f>
        <v>0</v>
      </c>
      <c r="D226" s="19">
        <f>#VALUE!</f>
        <v>0</v>
      </c>
      <c r="E226" s="19">
        <f>#VALUE!</f>
        <v>0</v>
      </c>
      <c r="F226" s="19">
        <f>#VALUE!</f>
        <v>0</v>
      </c>
      <c r="G226" s="19">
        <f>#VALUE!</f>
        <v>0</v>
      </c>
      <c r="H226" s="19">
        <f>#VALUE!</f>
        <v>0</v>
      </c>
      <c r="I226" s="21">
        <f>#VALUE!</f>
        <v>0</v>
      </c>
      <c r="J226" s="26">
        <f>#VALUE!</f>
        <v>0</v>
      </c>
      <c r="K226" s="29">
        <f>#VALUE!</f>
        <v>0</v>
      </c>
      <c r="L226" s="18">
        <f>#VALUE!</f>
        <v>0</v>
      </c>
      <c r="M226" s="18">
        <f>#VALUE!</f>
        <v>0</v>
      </c>
      <c r="N226" s="18">
        <f>#VALUE!</f>
        <v>0</v>
      </c>
      <c r="O226" s="18">
        <f>#VALUE!</f>
        <v>0</v>
      </c>
      <c r="P226" s="18">
        <f>#VALUE!</f>
        <v>0</v>
      </c>
      <c r="Q226" s="18">
        <f>#VALUE!</f>
        <v>0</v>
      </c>
      <c r="R226" s="18">
        <f>#VALUE!</f>
        <v>0</v>
      </c>
      <c r="S226" s="18">
        <f>#VALUE!</f>
        <v>0</v>
      </c>
      <c r="T226" s="19">
        <f>#VALUE!</f>
        <v>0</v>
      </c>
      <c r="U226" s="19">
        <f>#VALUE!</f>
        <v>0</v>
      </c>
      <c r="V226" s="19">
        <f>#VALUE!</f>
        <v>0</v>
      </c>
      <c r="W226" s="18">
        <f>#VALUE!</f>
        <v>0</v>
      </c>
      <c r="X226" s="19">
        <f>#VALUE!</f>
        <v>0</v>
      </c>
      <c r="Y226" s="20">
        <f>#VALUE!</f>
        <v>0</v>
      </c>
      <c r="Z226" s="19">
        <f>#VALUE!</f>
        <v>0</v>
      </c>
      <c r="AA226" s="19">
        <f>#VALUE!</f>
        <v>0</v>
      </c>
      <c r="AB226" s="16">
        <f>#VALUE!</f>
        <v>0</v>
      </c>
      <c r="AC226" s="16">
        <f>#VALUE!</f>
        <v>0</v>
      </c>
      <c r="AD226" s="17"/>
    </row>
    <row r="227" spans="1:30">
      <c r="A227" s="28">
        <v>127</v>
      </c>
      <c r="B227" s="26">
        <f>#VALUE!</f>
        <v>0</v>
      </c>
      <c r="C227" s="19">
        <f>#VALUE!</f>
        <v>0</v>
      </c>
      <c r="D227" s="19">
        <f>#VALUE!</f>
        <v>0</v>
      </c>
      <c r="E227" s="19">
        <f>#VALUE!</f>
        <v>0</v>
      </c>
      <c r="F227" s="19">
        <f>#VALUE!</f>
        <v>0</v>
      </c>
      <c r="G227" s="19">
        <f>#VALUE!</f>
        <v>0</v>
      </c>
      <c r="H227" s="19">
        <f>#VALUE!</f>
        <v>0</v>
      </c>
      <c r="I227" s="21">
        <f>#VALUE!</f>
        <v>0</v>
      </c>
      <c r="J227" s="26">
        <f>#VALUE!</f>
        <v>0</v>
      </c>
      <c r="K227" s="29">
        <f>#VALUE!</f>
        <v>0</v>
      </c>
      <c r="L227" s="18">
        <f>#VALUE!</f>
        <v>0</v>
      </c>
      <c r="M227" s="18">
        <f>#VALUE!</f>
        <v>0</v>
      </c>
      <c r="N227" s="18">
        <f>#VALUE!</f>
        <v>0</v>
      </c>
      <c r="O227" s="18">
        <f>#VALUE!</f>
        <v>0</v>
      </c>
      <c r="P227" s="18">
        <f>#VALUE!</f>
        <v>0</v>
      </c>
      <c r="Q227" s="18">
        <f>#VALUE!</f>
        <v>0</v>
      </c>
      <c r="R227" s="18">
        <f>#VALUE!</f>
        <v>0</v>
      </c>
      <c r="S227" s="18">
        <f>#VALUE!</f>
        <v>0</v>
      </c>
      <c r="T227" s="19">
        <f>#VALUE!</f>
        <v>0</v>
      </c>
      <c r="U227" s="19">
        <f>#VALUE!</f>
        <v>0</v>
      </c>
      <c r="V227" s="19">
        <f>#VALUE!</f>
        <v>0</v>
      </c>
      <c r="W227" s="18">
        <f>#VALUE!</f>
        <v>0</v>
      </c>
      <c r="X227" s="19">
        <f>#VALUE!</f>
        <v>0</v>
      </c>
      <c r="Y227" s="20">
        <f>#VALUE!</f>
        <v>0</v>
      </c>
      <c r="Z227" s="19">
        <f>#VALUE!</f>
        <v>0</v>
      </c>
      <c r="AA227" s="19">
        <f>#VALUE!</f>
        <v>0</v>
      </c>
      <c r="AB227" s="16">
        <f>#VALUE!</f>
        <v>0</v>
      </c>
      <c r="AC227" s="16">
        <f>#VALUE!</f>
        <v>0</v>
      </c>
      <c r="AD227" s="17"/>
    </row>
    <row r="228" spans="1:30">
      <c r="A228" s="28">
        <v>128</v>
      </c>
      <c r="B228" s="26">
        <f>#VALUE!</f>
        <v>0</v>
      </c>
      <c r="C228" s="19">
        <f>#VALUE!</f>
        <v>0</v>
      </c>
      <c r="D228" s="19">
        <f>#VALUE!</f>
        <v>0</v>
      </c>
      <c r="E228" s="19">
        <f>#VALUE!</f>
        <v>0</v>
      </c>
      <c r="F228" s="19">
        <f>#VALUE!</f>
        <v>0</v>
      </c>
      <c r="G228" s="19">
        <f>#VALUE!</f>
        <v>0</v>
      </c>
      <c r="H228" s="19">
        <f>#VALUE!</f>
        <v>0</v>
      </c>
      <c r="I228" s="21">
        <f>#VALUE!</f>
        <v>0</v>
      </c>
      <c r="J228" s="26">
        <f>#VALUE!</f>
        <v>0</v>
      </c>
      <c r="K228" s="29">
        <f>#VALUE!</f>
        <v>0</v>
      </c>
      <c r="L228" s="18">
        <f>#VALUE!</f>
        <v>0</v>
      </c>
      <c r="M228" s="18">
        <f>#VALUE!</f>
        <v>0</v>
      </c>
      <c r="N228" s="18">
        <f>#VALUE!</f>
        <v>0</v>
      </c>
      <c r="O228" s="18">
        <f>#VALUE!</f>
        <v>0</v>
      </c>
      <c r="P228" s="18">
        <f>#VALUE!</f>
        <v>0</v>
      </c>
      <c r="Q228" s="18">
        <f>#VALUE!</f>
        <v>0</v>
      </c>
      <c r="R228" s="18">
        <f>#VALUE!</f>
        <v>0</v>
      </c>
      <c r="S228" s="18">
        <f>#VALUE!</f>
        <v>0</v>
      </c>
      <c r="T228" s="19">
        <f>#VALUE!</f>
        <v>0</v>
      </c>
      <c r="U228" s="19">
        <f>#VALUE!</f>
        <v>0</v>
      </c>
      <c r="V228" s="19">
        <f>#VALUE!</f>
        <v>0</v>
      </c>
      <c r="W228" s="18">
        <f>#VALUE!</f>
        <v>0</v>
      </c>
      <c r="X228" s="19">
        <f>#VALUE!</f>
        <v>0</v>
      </c>
      <c r="Y228" s="20">
        <f>#VALUE!</f>
        <v>0</v>
      </c>
      <c r="Z228" s="19">
        <f>#VALUE!</f>
        <v>0</v>
      </c>
      <c r="AA228" s="19">
        <f>#VALUE!</f>
        <v>0</v>
      </c>
      <c r="AB228" s="16">
        <f>#VALUE!</f>
        <v>0</v>
      </c>
      <c r="AC228" s="16">
        <f>#VALUE!</f>
        <v>0</v>
      </c>
      <c r="AD228" s="17"/>
    </row>
    <row r="229" spans="1:30">
      <c r="A229" s="28">
        <v>129</v>
      </c>
      <c r="B229" s="26">
        <f>#VALUE!</f>
        <v>0</v>
      </c>
      <c r="C229" s="19">
        <f>#VALUE!</f>
        <v>0</v>
      </c>
      <c r="D229" s="19">
        <f>#VALUE!</f>
        <v>0</v>
      </c>
      <c r="E229" s="19">
        <f>#VALUE!</f>
        <v>0</v>
      </c>
      <c r="F229" s="19">
        <f>#VALUE!</f>
        <v>0</v>
      </c>
      <c r="G229" s="19">
        <f>#VALUE!</f>
        <v>0</v>
      </c>
      <c r="H229" s="19">
        <f>#VALUE!</f>
        <v>0</v>
      </c>
      <c r="I229" s="21">
        <f>#VALUE!</f>
        <v>0</v>
      </c>
      <c r="J229" s="26">
        <f>#VALUE!</f>
        <v>0</v>
      </c>
      <c r="K229" s="29">
        <f>#VALUE!</f>
        <v>0</v>
      </c>
      <c r="L229" s="18">
        <f>#VALUE!</f>
        <v>0</v>
      </c>
      <c r="M229" s="18">
        <f>#VALUE!</f>
        <v>0</v>
      </c>
      <c r="N229" s="18">
        <f>#VALUE!</f>
        <v>0</v>
      </c>
      <c r="O229" s="18">
        <f>#VALUE!</f>
        <v>0</v>
      </c>
      <c r="P229" s="18">
        <f>#VALUE!</f>
        <v>0</v>
      </c>
      <c r="Q229" s="18">
        <f>#VALUE!</f>
        <v>0</v>
      </c>
      <c r="R229" s="18">
        <f>#VALUE!</f>
        <v>0</v>
      </c>
      <c r="S229" s="18">
        <f>#VALUE!</f>
        <v>0</v>
      </c>
      <c r="T229" s="19">
        <f>#VALUE!</f>
        <v>0</v>
      </c>
      <c r="U229" s="19">
        <f>#VALUE!</f>
        <v>0</v>
      </c>
      <c r="V229" s="19">
        <f>#VALUE!</f>
        <v>0</v>
      </c>
      <c r="W229" s="18">
        <f>#VALUE!</f>
        <v>0</v>
      </c>
      <c r="X229" s="19">
        <f>#VALUE!</f>
        <v>0</v>
      </c>
      <c r="Y229" s="20">
        <f>#VALUE!</f>
        <v>0</v>
      </c>
      <c r="Z229" s="19">
        <f>#VALUE!</f>
        <v>0</v>
      </c>
      <c r="AA229" s="19">
        <f>#VALUE!</f>
        <v>0</v>
      </c>
      <c r="AB229" s="16">
        <f>#VALUE!</f>
        <v>0</v>
      </c>
      <c r="AC229" s="16">
        <f>#VALUE!</f>
        <v>0</v>
      </c>
      <c r="AD229" s="17"/>
    </row>
    <row r="230" spans="1:30">
      <c r="A230" s="28">
        <v>130</v>
      </c>
      <c r="B230" s="26">
        <f>#VALUE!</f>
        <v>0</v>
      </c>
      <c r="C230" s="19">
        <f>#VALUE!</f>
        <v>0</v>
      </c>
      <c r="D230" s="19">
        <f>#VALUE!</f>
        <v>0</v>
      </c>
      <c r="E230" s="19">
        <f>#VALUE!</f>
        <v>0</v>
      </c>
      <c r="F230" s="19">
        <f>#VALUE!</f>
        <v>0</v>
      </c>
      <c r="G230" s="19">
        <f>#VALUE!</f>
        <v>0</v>
      </c>
      <c r="H230" s="19">
        <f>#VALUE!</f>
        <v>0</v>
      </c>
      <c r="I230" s="21">
        <f>#VALUE!</f>
        <v>0</v>
      </c>
      <c r="J230" s="26">
        <f>#VALUE!</f>
        <v>0</v>
      </c>
      <c r="K230" s="29">
        <f>#VALUE!</f>
        <v>0</v>
      </c>
      <c r="L230" s="18">
        <f>#VALUE!</f>
        <v>0</v>
      </c>
      <c r="M230" s="18">
        <f>#VALUE!</f>
        <v>0</v>
      </c>
      <c r="N230" s="18">
        <f>#VALUE!</f>
        <v>0</v>
      </c>
      <c r="O230" s="18">
        <f>#VALUE!</f>
        <v>0</v>
      </c>
      <c r="P230" s="18">
        <f>#VALUE!</f>
        <v>0</v>
      </c>
      <c r="Q230" s="18">
        <f>#VALUE!</f>
        <v>0</v>
      </c>
      <c r="R230" s="18">
        <f>#VALUE!</f>
        <v>0</v>
      </c>
      <c r="S230" s="18">
        <f>#VALUE!</f>
        <v>0</v>
      </c>
      <c r="T230" s="19">
        <f>#VALUE!</f>
        <v>0</v>
      </c>
      <c r="U230" s="19">
        <f>#VALUE!</f>
        <v>0</v>
      </c>
      <c r="V230" s="19">
        <f>#VALUE!</f>
        <v>0</v>
      </c>
      <c r="W230" s="18">
        <f>#VALUE!</f>
        <v>0</v>
      </c>
      <c r="X230" s="19">
        <f>#VALUE!</f>
        <v>0</v>
      </c>
      <c r="Y230" s="20">
        <f>#VALUE!</f>
        <v>0</v>
      </c>
      <c r="Z230" s="19">
        <f>#VALUE!</f>
        <v>0</v>
      </c>
      <c r="AA230" s="19">
        <f>#VALUE!</f>
        <v>0</v>
      </c>
      <c r="AB230" s="16">
        <f>#VALUE!</f>
        <v>0</v>
      </c>
      <c r="AC230" s="16">
        <f>#VALUE!</f>
        <v>0</v>
      </c>
      <c r="AD230" s="17"/>
    </row>
    <row r="231" spans="1:30">
      <c r="A231" s="28">
        <v>131</v>
      </c>
      <c r="B231" s="26">
        <f>#VALUE!</f>
        <v>0</v>
      </c>
      <c r="C231" s="19">
        <f>#VALUE!</f>
        <v>0</v>
      </c>
      <c r="D231" s="19">
        <f>#VALUE!</f>
        <v>0</v>
      </c>
      <c r="E231" s="19">
        <f>#VALUE!</f>
        <v>0</v>
      </c>
      <c r="F231" s="19">
        <f>#VALUE!</f>
        <v>0</v>
      </c>
      <c r="G231" s="19">
        <f>#VALUE!</f>
        <v>0</v>
      </c>
      <c r="H231" s="19">
        <f>#VALUE!</f>
        <v>0</v>
      </c>
      <c r="I231" s="21">
        <f>#VALUE!</f>
        <v>0</v>
      </c>
      <c r="J231" s="26">
        <f>#VALUE!</f>
        <v>0</v>
      </c>
      <c r="K231" s="29">
        <f>#VALUE!</f>
        <v>0</v>
      </c>
      <c r="L231" s="18">
        <f>#VALUE!</f>
        <v>0</v>
      </c>
      <c r="M231" s="18">
        <f>#VALUE!</f>
        <v>0</v>
      </c>
      <c r="N231" s="18">
        <f>#VALUE!</f>
        <v>0</v>
      </c>
      <c r="O231" s="18">
        <f>#VALUE!</f>
        <v>0</v>
      </c>
      <c r="P231" s="18">
        <f>#VALUE!</f>
        <v>0</v>
      </c>
      <c r="Q231" s="18">
        <f>#VALUE!</f>
        <v>0</v>
      </c>
      <c r="R231" s="18">
        <f>#VALUE!</f>
        <v>0</v>
      </c>
      <c r="S231" s="18">
        <f>#VALUE!</f>
        <v>0</v>
      </c>
      <c r="T231" s="19">
        <f>#VALUE!</f>
        <v>0</v>
      </c>
      <c r="U231" s="19">
        <f>#VALUE!</f>
        <v>0</v>
      </c>
      <c r="V231" s="19">
        <f>#VALUE!</f>
        <v>0</v>
      </c>
      <c r="W231" s="18">
        <f>#VALUE!</f>
        <v>0</v>
      </c>
      <c r="X231" s="19">
        <f>#VALUE!</f>
        <v>0</v>
      </c>
      <c r="Y231" s="20">
        <f>#VALUE!</f>
        <v>0</v>
      </c>
      <c r="Z231" s="19">
        <f>#VALUE!</f>
        <v>0</v>
      </c>
      <c r="AA231" s="19">
        <f>#VALUE!</f>
        <v>0</v>
      </c>
      <c r="AB231" s="16">
        <f>#VALUE!</f>
        <v>0</v>
      </c>
      <c r="AC231" s="16">
        <f>#VALUE!</f>
        <v>0</v>
      </c>
      <c r="AD231" s="17"/>
    </row>
    <row r="232" spans="1:30">
      <c r="A232" s="28">
        <v>132</v>
      </c>
      <c r="B232" s="26">
        <f>#VALUE!</f>
        <v>0</v>
      </c>
      <c r="C232" s="19">
        <f>#VALUE!</f>
        <v>0</v>
      </c>
      <c r="D232" s="19">
        <f>#VALUE!</f>
        <v>0</v>
      </c>
      <c r="E232" s="19">
        <f>#VALUE!</f>
        <v>0</v>
      </c>
      <c r="F232" s="19">
        <f>#VALUE!</f>
        <v>0</v>
      </c>
      <c r="G232" s="19">
        <f>#VALUE!</f>
        <v>0</v>
      </c>
      <c r="H232" s="19">
        <f>#VALUE!</f>
        <v>0</v>
      </c>
      <c r="I232" s="21">
        <f>#VALUE!</f>
        <v>0</v>
      </c>
      <c r="J232" s="26">
        <f>#VALUE!</f>
        <v>0</v>
      </c>
      <c r="K232" s="29">
        <f>#VALUE!</f>
        <v>0</v>
      </c>
      <c r="L232" s="18">
        <f>#VALUE!</f>
        <v>0</v>
      </c>
      <c r="M232" s="18">
        <f>#VALUE!</f>
        <v>0</v>
      </c>
      <c r="N232" s="18">
        <f>#VALUE!</f>
        <v>0</v>
      </c>
      <c r="O232" s="18">
        <f>#VALUE!</f>
        <v>0</v>
      </c>
      <c r="P232" s="18">
        <f>#VALUE!</f>
        <v>0</v>
      </c>
      <c r="Q232" s="18">
        <f>#VALUE!</f>
        <v>0</v>
      </c>
      <c r="R232" s="18">
        <f>#VALUE!</f>
        <v>0</v>
      </c>
      <c r="S232" s="18">
        <f>#VALUE!</f>
        <v>0</v>
      </c>
      <c r="T232" s="19">
        <f>#VALUE!</f>
        <v>0</v>
      </c>
      <c r="U232" s="19">
        <f>#VALUE!</f>
        <v>0</v>
      </c>
      <c r="V232" s="19">
        <f>#VALUE!</f>
        <v>0</v>
      </c>
      <c r="W232" s="18">
        <f>#VALUE!</f>
        <v>0</v>
      </c>
      <c r="X232" s="19">
        <f>#VALUE!</f>
        <v>0</v>
      </c>
      <c r="Y232" s="20">
        <f>#VALUE!</f>
        <v>0</v>
      </c>
      <c r="Z232" s="19">
        <f>#VALUE!</f>
        <v>0</v>
      </c>
      <c r="AA232" s="19">
        <f>#VALUE!</f>
        <v>0</v>
      </c>
      <c r="AB232" s="16">
        <f>#VALUE!</f>
        <v>0</v>
      </c>
      <c r="AC232" s="16">
        <f>#VALUE!</f>
        <v>0</v>
      </c>
      <c r="AD232" s="17"/>
    </row>
    <row r="233" spans="1:30">
      <c r="A233" s="28">
        <v>133</v>
      </c>
      <c r="B233" s="26">
        <f>#VALUE!</f>
        <v>0</v>
      </c>
      <c r="C233" s="19">
        <f>#VALUE!</f>
        <v>0</v>
      </c>
      <c r="D233" s="19">
        <f>#VALUE!</f>
        <v>0</v>
      </c>
      <c r="E233" s="19">
        <f>#VALUE!</f>
        <v>0</v>
      </c>
      <c r="F233" s="19">
        <f>#VALUE!</f>
        <v>0</v>
      </c>
      <c r="G233" s="19">
        <f>#VALUE!</f>
        <v>0</v>
      </c>
      <c r="H233" s="19">
        <f>#VALUE!</f>
        <v>0</v>
      </c>
      <c r="I233" s="21">
        <f>#VALUE!</f>
        <v>0</v>
      </c>
      <c r="J233" s="26">
        <f>#VALUE!</f>
        <v>0</v>
      </c>
      <c r="K233" s="29">
        <f>#VALUE!</f>
        <v>0</v>
      </c>
      <c r="L233" s="18">
        <f>#VALUE!</f>
        <v>0</v>
      </c>
      <c r="M233" s="18">
        <f>#VALUE!</f>
        <v>0</v>
      </c>
      <c r="N233" s="18">
        <f>#VALUE!</f>
        <v>0</v>
      </c>
      <c r="O233" s="18">
        <f>#VALUE!</f>
        <v>0</v>
      </c>
      <c r="P233" s="18">
        <f>#VALUE!</f>
        <v>0</v>
      </c>
      <c r="Q233" s="18">
        <f>#VALUE!</f>
        <v>0</v>
      </c>
      <c r="R233" s="18">
        <f>#VALUE!</f>
        <v>0</v>
      </c>
      <c r="S233" s="18">
        <f>#VALUE!</f>
        <v>0</v>
      </c>
      <c r="T233" s="19">
        <f>#VALUE!</f>
        <v>0</v>
      </c>
      <c r="U233" s="19">
        <f>#VALUE!</f>
        <v>0</v>
      </c>
      <c r="V233" s="19">
        <f>#VALUE!</f>
        <v>0</v>
      </c>
      <c r="W233" s="18">
        <f>#VALUE!</f>
        <v>0</v>
      </c>
      <c r="X233" s="19">
        <f>#VALUE!</f>
        <v>0</v>
      </c>
      <c r="Y233" s="20">
        <f>#VALUE!</f>
        <v>0</v>
      </c>
      <c r="Z233" s="19">
        <f>#VALUE!</f>
        <v>0</v>
      </c>
      <c r="AA233" s="19">
        <f>#VALUE!</f>
        <v>0</v>
      </c>
      <c r="AB233" s="16">
        <f>#VALUE!</f>
        <v>0</v>
      </c>
      <c r="AC233" s="16">
        <f>#VALUE!</f>
        <v>0</v>
      </c>
      <c r="AD233" s="17"/>
    </row>
    <row r="234" spans="1:30">
      <c r="A234" s="28">
        <v>134</v>
      </c>
      <c r="B234" s="26">
        <f>#VALUE!</f>
        <v>0</v>
      </c>
      <c r="C234" s="19">
        <f>#VALUE!</f>
        <v>0</v>
      </c>
      <c r="D234" s="19">
        <f>#VALUE!</f>
        <v>0</v>
      </c>
      <c r="E234" s="19">
        <f>#VALUE!</f>
        <v>0</v>
      </c>
      <c r="F234" s="19">
        <f>#VALUE!</f>
        <v>0</v>
      </c>
      <c r="G234" s="19">
        <f>#VALUE!</f>
        <v>0</v>
      </c>
      <c r="H234" s="19">
        <f>#VALUE!</f>
        <v>0</v>
      </c>
      <c r="I234" s="21">
        <f>#VALUE!</f>
        <v>0</v>
      </c>
      <c r="J234" s="26">
        <f>#VALUE!</f>
        <v>0</v>
      </c>
      <c r="K234" s="29">
        <f>#VALUE!</f>
        <v>0</v>
      </c>
      <c r="L234" s="18">
        <f>#VALUE!</f>
        <v>0</v>
      </c>
      <c r="M234" s="18">
        <f>#VALUE!</f>
        <v>0</v>
      </c>
      <c r="N234" s="18">
        <f>#VALUE!</f>
        <v>0</v>
      </c>
      <c r="O234" s="18">
        <f>#VALUE!</f>
        <v>0</v>
      </c>
      <c r="P234" s="18">
        <f>#VALUE!</f>
        <v>0</v>
      </c>
      <c r="Q234" s="18">
        <f>#VALUE!</f>
        <v>0</v>
      </c>
      <c r="R234" s="18">
        <f>#VALUE!</f>
        <v>0</v>
      </c>
      <c r="S234" s="18">
        <f>#VALUE!</f>
        <v>0</v>
      </c>
      <c r="T234" s="19">
        <f>#VALUE!</f>
        <v>0</v>
      </c>
      <c r="U234" s="19">
        <f>#VALUE!</f>
        <v>0</v>
      </c>
      <c r="V234" s="19">
        <f>#VALUE!</f>
        <v>0</v>
      </c>
      <c r="W234" s="18">
        <f>#VALUE!</f>
        <v>0</v>
      </c>
      <c r="X234" s="19">
        <f>#VALUE!</f>
        <v>0</v>
      </c>
      <c r="Y234" s="20">
        <f>#VALUE!</f>
        <v>0</v>
      </c>
      <c r="Z234" s="19">
        <f>#VALUE!</f>
        <v>0</v>
      </c>
      <c r="AA234" s="19">
        <f>#VALUE!</f>
        <v>0</v>
      </c>
      <c r="AB234" s="16">
        <f>#VALUE!</f>
        <v>0</v>
      </c>
      <c r="AC234" s="16">
        <f>#VALUE!</f>
        <v>0</v>
      </c>
      <c r="AD234" s="17"/>
    </row>
    <row r="235" spans="1:30">
      <c r="A235" s="28">
        <v>135</v>
      </c>
      <c r="B235" s="26">
        <f>#VALUE!</f>
        <v>0</v>
      </c>
      <c r="C235" s="19">
        <f>#VALUE!</f>
        <v>0</v>
      </c>
      <c r="D235" s="19">
        <f>#VALUE!</f>
        <v>0</v>
      </c>
      <c r="E235" s="19">
        <f>#VALUE!</f>
        <v>0</v>
      </c>
      <c r="F235" s="19">
        <f>#VALUE!</f>
        <v>0</v>
      </c>
      <c r="G235" s="19">
        <f>#VALUE!</f>
        <v>0</v>
      </c>
      <c r="H235" s="19">
        <f>#VALUE!</f>
        <v>0</v>
      </c>
      <c r="I235" s="21">
        <f>#VALUE!</f>
        <v>0</v>
      </c>
      <c r="J235" s="26">
        <f>#VALUE!</f>
        <v>0</v>
      </c>
      <c r="K235" s="29">
        <f>#VALUE!</f>
        <v>0</v>
      </c>
      <c r="L235" s="18">
        <f>#VALUE!</f>
        <v>0</v>
      </c>
      <c r="M235" s="18">
        <f>#VALUE!</f>
        <v>0</v>
      </c>
      <c r="N235" s="18">
        <f>#VALUE!</f>
        <v>0</v>
      </c>
      <c r="O235" s="18">
        <f>#VALUE!</f>
        <v>0</v>
      </c>
      <c r="P235" s="18">
        <f>#VALUE!</f>
        <v>0</v>
      </c>
      <c r="Q235" s="18">
        <f>#VALUE!</f>
        <v>0</v>
      </c>
      <c r="R235" s="18">
        <f>#VALUE!</f>
        <v>0</v>
      </c>
      <c r="S235" s="18">
        <f>#VALUE!</f>
        <v>0</v>
      </c>
      <c r="T235" s="19">
        <f>#VALUE!</f>
        <v>0</v>
      </c>
      <c r="U235" s="19">
        <f>#VALUE!</f>
        <v>0</v>
      </c>
      <c r="V235" s="19">
        <f>#VALUE!</f>
        <v>0</v>
      </c>
      <c r="W235" s="18">
        <f>#VALUE!</f>
        <v>0</v>
      </c>
      <c r="X235" s="19">
        <f>#VALUE!</f>
        <v>0</v>
      </c>
      <c r="Y235" s="20">
        <f>#VALUE!</f>
        <v>0</v>
      </c>
      <c r="Z235" s="19">
        <f>#VALUE!</f>
        <v>0</v>
      </c>
      <c r="AA235" s="19">
        <f>#VALUE!</f>
        <v>0</v>
      </c>
      <c r="AB235" s="16">
        <f>#VALUE!</f>
        <v>0</v>
      </c>
      <c r="AC235" s="16">
        <f>#VALUE!</f>
        <v>0</v>
      </c>
      <c r="AD235" s="17"/>
    </row>
    <row r="236" spans="1:30">
      <c r="A236" s="28">
        <v>136</v>
      </c>
      <c r="B236" s="26">
        <f>#VALUE!</f>
        <v>0</v>
      </c>
      <c r="C236" s="19">
        <f>#VALUE!</f>
        <v>0</v>
      </c>
      <c r="D236" s="19">
        <f>#VALUE!</f>
        <v>0</v>
      </c>
      <c r="E236" s="19">
        <f>#VALUE!</f>
        <v>0</v>
      </c>
      <c r="F236" s="19">
        <f>#VALUE!</f>
        <v>0</v>
      </c>
      <c r="G236" s="19">
        <f>#VALUE!</f>
        <v>0</v>
      </c>
      <c r="H236" s="19">
        <f>#VALUE!</f>
        <v>0</v>
      </c>
      <c r="I236" s="21">
        <f>#VALUE!</f>
        <v>0</v>
      </c>
      <c r="J236" s="26">
        <f>#VALUE!</f>
        <v>0</v>
      </c>
      <c r="K236" s="29">
        <f>#VALUE!</f>
        <v>0</v>
      </c>
      <c r="L236" s="18">
        <f>#VALUE!</f>
        <v>0</v>
      </c>
      <c r="M236" s="18">
        <f>#VALUE!</f>
        <v>0</v>
      </c>
      <c r="N236" s="18">
        <f>#VALUE!</f>
        <v>0</v>
      </c>
      <c r="O236" s="18">
        <f>#VALUE!</f>
        <v>0</v>
      </c>
      <c r="P236" s="18">
        <f>#VALUE!</f>
        <v>0</v>
      </c>
      <c r="Q236" s="18">
        <f>#VALUE!</f>
        <v>0</v>
      </c>
      <c r="R236" s="18">
        <f>#VALUE!</f>
        <v>0</v>
      </c>
      <c r="S236" s="18">
        <f>#VALUE!</f>
        <v>0</v>
      </c>
      <c r="T236" s="19">
        <f>#VALUE!</f>
        <v>0</v>
      </c>
      <c r="U236" s="19">
        <f>#VALUE!</f>
        <v>0</v>
      </c>
      <c r="V236" s="19">
        <f>#VALUE!</f>
        <v>0</v>
      </c>
      <c r="W236" s="18">
        <f>#VALUE!</f>
        <v>0</v>
      </c>
      <c r="X236" s="19">
        <f>#VALUE!</f>
        <v>0</v>
      </c>
      <c r="Y236" s="20">
        <f>#VALUE!</f>
        <v>0</v>
      </c>
      <c r="Z236" s="19">
        <f>#VALUE!</f>
        <v>0</v>
      </c>
      <c r="AA236" s="19">
        <f>#VALUE!</f>
        <v>0</v>
      </c>
      <c r="AB236" s="16">
        <f>#VALUE!</f>
        <v>0</v>
      </c>
      <c r="AC236" s="16">
        <f>#VALUE!</f>
        <v>0</v>
      </c>
      <c r="AD236" s="17"/>
    </row>
    <row r="237" spans="1:30">
      <c r="A237" s="28">
        <v>137</v>
      </c>
      <c r="B237" s="26">
        <f>#VALUE!</f>
        <v>0</v>
      </c>
      <c r="C237" s="19">
        <f>#VALUE!</f>
        <v>0</v>
      </c>
      <c r="D237" s="19">
        <f>#VALUE!</f>
        <v>0</v>
      </c>
      <c r="E237" s="19">
        <f>#VALUE!</f>
        <v>0</v>
      </c>
      <c r="F237" s="19">
        <f>#VALUE!</f>
        <v>0</v>
      </c>
      <c r="G237" s="19">
        <f>#VALUE!</f>
        <v>0</v>
      </c>
      <c r="H237" s="19">
        <f>#VALUE!</f>
        <v>0</v>
      </c>
      <c r="I237" s="21">
        <f>#VALUE!</f>
        <v>0</v>
      </c>
      <c r="J237" s="26">
        <f>#VALUE!</f>
        <v>0</v>
      </c>
      <c r="K237" s="29">
        <f>#VALUE!</f>
        <v>0</v>
      </c>
      <c r="L237" s="18">
        <f>#VALUE!</f>
        <v>0</v>
      </c>
      <c r="M237" s="18">
        <f>#VALUE!</f>
        <v>0</v>
      </c>
      <c r="N237" s="18">
        <f>#VALUE!</f>
        <v>0</v>
      </c>
      <c r="O237" s="18">
        <f>#VALUE!</f>
        <v>0</v>
      </c>
      <c r="P237" s="18">
        <f>#VALUE!</f>
        <v>0</v>
      </c>
      <c r="Q237" s="18">
        <f>#VALUE!</f>
        <v>0</v>
      </c>
      <c r="R237" s="18">
        <f>#VALUE!</f>
        <v>0</v>
      </c>
      <c r="S237" s="18">
        <f>#VALUE!</f>
        <v>0</v>
      </c>
      <c r="T237" s="19">
        <f>#VALUE!</f>
        <v>0</v>
      </c>
      <c r="U237" s="19">
        <f>#VALUE!</f>
        <v>0</v>
      </c>
      <c r="V237" s="19">
        <f>#VALUE!</f>
        <v>0</v>
      </c>
      <c r="W237" s="18">
        <f>#VALUE!</f>
        <v>0</v>
      </c>
      <c r="X237" s="19">
        <f>#VALUE!</f>
        <v>0</v>
      </c>
      <c r="Y237" s="20">
        <f>#VALUE!</f>
        <v>0</v>
      </c>
      <c r="Z237" s="19">
        <f>#VALUE!</f>
        <v>0</v>
      </c>
      <c r="AA237" s="19">
        <f>#VALUE!</f>
        <v>0</v>
      </c>
      <c r="AB237" s="16">
        <f>#VALUE!</f>
        <v>0</v>
      </c>
      <c r="AC237" s="16">
        <f>#VALUE!</f>
        <v>0</v>
      </c>
      <c r="AD237" s="17"/>
    </row>
    <row r="238" spans="1:30">
      <c r="A238" s="28">
        <v>138</v>
      </c>
      <c r="B238" s="26">
        <f>#VALUE!</f>
        <v>0</v>
      </c>
      <c r="C238" s="19">
        <f>#VALUE!</f>
        <v>0</v>
      </c>
      <c r="D238" s="19">
        <f>#VALUE!</f>
        <v>0</v>
      </c>
      <c r="E238" s="19">
        <f>#VALUE!</f>
        <v>0</v>
      </c>
      <c r="F238" s="19">
        <f>#VALUE!</f>
        <v>0</v>
      </c>
      <c r="G238" s="19">
        <f>#VALUE!</f>
        <v>0</v>
      </c>
      <c r="H238" s="19">
        <f>#VALUE!</f>
        <v>0</v>
      </c>
      <c r="I238" s="21">
        <f>#VALUE!</f>
        <v>0</v>
      </c>
      <c r="J238" s="26">
        <f>#VALUE!</f>
        <v>0</v>
      </c>
      <c r="K238" s="29">
        <f>#VALUE!</f>
        <v>0</v>
      </c>
      <c r="L238" s="18">
        <f>#VALUE!</f>
        <v>0</v>
      </c>
      <c r="M238" s="18">
        <f>#VALUE!</f>
        <v>0</v>
      </c>
      <c r="N238" s="18">
        <f>#VALUE!</f>
        <v>0</v>
      </c>
      <c r="O238" s="18">
        <f>#VALUE!</f>
        <v>0</v>
      </c>
      <c r="P238" s="18">
        <f>#VALUE!</f>
        <v>0</v>
      </c>
      <c r="Q238" s="18">
        <f>#VALUE!</f>
        <v>0</v>
      </c>
      <c r="R238" s="18">
        <f>#VALUE!</f>
        <v>0</v>
      </c>
      <c r="S238" s="18">
        <f>#VALUE!</f>
        <v>0</v>
      </c>
      <c r="T238" s="19">
        <f>#VALUE!</f>
        <v>0</v>
      </c>
      <c r="U238" s="19">
        <f>#VALUE!</f>
        <v>0</v>
      </c>
      <c r="V238" s="19">
        <f>#VALUE!</f>
        <v>0</v>
      </c>
      <c r="W238" s="18">
        <f>#VALUE!</f>
        <v>0</v>
      </c>
      <c r="X238" s="19">
        <f>#VALUE!</f>
        <v>0</v>
      </c>
      <c r="Y238" s="20">
        <f>#VALUE!</f>
        <v>0</v>
      </c>
      <c r="Z238" s="19">
        <f>#VALUE!</f>
        <v>0</v>
      </c>
      <c r="AA238" s="19">
        <f>#VALUE!</f>
        <v>0</v>
      </c>
      <c r="AB238" s="16">
        <f>#VALUE!</f>
        <v>0</v>
      </c>
      <c r="AC238" s="16">
        <f>#VALUE!</f>
        <v>0</v>
      </c>
      <c r="AD238" s="17"/>
    </row>
    <row r="239" spans="1:30">
      <c r="A239" s="28">
        <v>139</v>
      </c>
      <c r="B239" s="26">
        <f>#VALUE!</f>
        <v>0</v>
      </c>
      <c r="C239" s="19">
        <f>#VALUE!</f>
        <v>0</v>
      </c>
      <c r="D239" s="19">
        <f>#VALUE!</f>
        <v>0</v>
      </c>
      <c r="E239" s="19">
        <f>#VALUE!</f>
        <v>0</v>
      </c>
      <c r="F239" s="19">
        <f>#VALUE!</f>
        <v>0</v>
      </c>
      <c r="G239" s="19">
        <f>#VALUE!</f>
        <v>0</v>
      </c>
      <c r="H239" s="19">
        <f>#VALUE!</f>
        <v>0</v>
      </c>
      <c r="I239" s="21">
        <f>#VALUE!</f>
        <v>0</v>
      </c>
      <c r="J239" s="26">
        <f>#VALUE!</f>
        <v>0</v>
      </c>
      <c r="K239" s="29">
        <f>#VALUE!</f>
        <v>0</v>
      </c>
      <c r="L239" s="18">
        <f>#VALUE!</f>
        <v>0</v>
      </c>
      <c r="M239" s="18">
        <f>#VALUE!</f>
        <v>0</v>
      </c>
      <c r="N239" s="18">
        <f>#VALUE!</f>
        <v>0</v>
      </c>
      <c r="O239" s="18">
        <f>#VALUE!</f>
        <v>0</v>
      </c>
      <c r="P239" s="18">
        <f>#VALUE!</f>
        <v>0</v>
      </c>
      <c r="Q239" s="18">
        <f>#VALUE!</f>
        <v>0</v>
      </c>
      <c r="R239" s="18">
        <f>#VALUE!</f>
        <v>0</v>
      </c>
      <c r="S239" s="18">
        <f>#VALUE!</f>
        <v>0</v>
      </c>
      <c r="T239" s="19">
        <f>#VALUE!</f>
        <v>0</v>
      </c>
      <c r="U239" s="19">
        <f>#VALUE!</f>
        <v>0</v>
      </c>
      <c r="V239" s="19">
        <f>#VALUE!</f>
        <v>0</v>
      </c>
      <c r="W239" s="18">
        <f>#VALUE!</f>
        <v>0</v>
      </c>
      <c r="X239" s="19">
        <f>#VALUE!</f>
        <v>0</v>
      </c>
      <c r="Y239" s="20">
        <f>#VALUE!</f>
        <v>0</v>
      </c>
      <c r="Z239" s="19">
        <f>#VALUE!</f>
        <v>0</v>
      </c>
      <c r="AA239" s="19">
        <f>#VALUE!</f>
        <v>0</v>
      </c>
      <c r="AB239" s="16">
        <f>#VALUE!</f>
        <v>0</v>
      </c>
      <c r="AC239" s="16">
        <f>#VALUE!</f>
        <v>0</v>
      </c>
      <c r="AD239" s="17"/>
    </row>
    <row r="240" spans="1:30">
      <c r="A240" s="28">
        <v>140</v>
      </c>
      <c r="B240" s="26">
        <f>#VALUE!</f>
        <v>0</v>
      </c>
      <c r="C240" s="19">
        <f>#VALUE!</f>
        <v>0</v>
      </c>
      <c r="D240" s="19">
        <f>#VALUE!</f>
        <v>0</v>
      </c>
      <c r="E240" s="19">
        <f>#VALUE!</f>
        <v>0</v>
      </c>
      <c r="F240" s="19">
        <f>#VALUE!</f>
        <v>0</v>
      </c>
      <c r="G240" s="19">
        <f>#VALUE!</f>
        <v>0</v>
      </c>
      <c r="H240" s="19">
        <f>#VALUE!</f>
        <v>0</v>
      </c>
      <c r="I240" s="21">
        <f>#VALUE!</f>
        <v>0</v>
      </c>
      <c r="J240" s="26">
        <f>#VALUE!</f>
        <v>0</v>
      </c>
      <c r="K240" s="29">
        <f>#VALUE!</f>
        <v>0</v>
      </c>
      <c r="L240" s="18">
        <f>#VALUE!</f>
        <v>0</v>
      </c>
      <c r="M240" s="18">
        <f>#VALUE!</f>
        <v>0</v>
      </c>
      <c r="N240" s="18">
        <f>#VALUE!</f>
        <v>0</v>
      </c>
      <c r="O240" s="18">
        <f>#VALUE!</f>
        <v>0</v>
      </c>
      <c r="P240" s="18">
        <f>#VALUE!</f>
        <v>0</v>
      </c>
      <c r="Q240" s="18">
        <f>#VALUE!</f>
        <v>0</v>
      </c>
      <c r="R240" s="18">
        <f>#VALUE!</f>
        <v>0</v>
      </c>
      <c r="S240" s="18">
        <f>#VALUE!</f>
        <v>0</v>
      </c>
      <c r="T240" s="19">
        <f>#VALUE!</f>
        <v>0</v>
      </c>
      <c r="U240" s="19">
        <f>#VALUE!</f>
        <v>0</v>
      </c>
      <c r="V240" s="19">
        <f>#VALUE!</f>
        <v>0</v>
      </c>
      <c r="W240" s="18">
        <f>#VALUE!</f>
        <v>0</v>
      </c>
      <c r="X240" s="19">
        <f>#VALUE!</f>
        <v>0</v>
      </c>
      <c r="Y240" s="20">
        <f>#VALUE!</f>
        <v>0</v>
      </c>
      <c r="Z240" s="19">
        <f>#VALUE!</f>
        <v>0</v>
      </c>
      <c r="AA240" s="19">
        <f>#VALUE!</f>
        <v>0</v>
      </c>
      <c r="AB240" s="16">
        <f>#VALUE!</f>
        <v>0</v>
      </c>
      <c r="AC240" s="16">
        <f>#VALUE!</f>
        <v>0</v>
      </c>
      <c r="AD240" s="17"/>
    </row>
    <row r="241" spans="1:30">
      <c r="A241" s="28">
        <v>141</v>
      </c>
      <c r="B241" s="26">
        <f>#VALUE!</f>
        <v>0</v>
      </c>
      <c r="C241" s="19">
        <f>#VALUE!</f>
        <v>0</v>
      </c>
      <c r="D241" s="19">
        <f>#VALUE!</f>
        <v>0</v>
      </c>
      <c r="E241" s="19">
        <f>#VALUE!</f>
        <v>0</v>
      </c>
      <c r="F241" s="19">
        <f>#VALUE!</f>
        <v>0</v>
      </c>
      <c r="G241" s="19">
        <f>#VALUE!</f>
        <v>0</v>
      </c>
      <c r="H241" s="19">
        <f>#VALUE!</f>
        <v>0</v>
      </c>
      <c r="I241" s="21">
        <f>#VALUE!</f>
        <v>0</v>
      </c>
      <c r="J241" s="26">
        <f>#VALUE!</f>
        <v>0</v>
      </c>
      <c r="K241" s="29">
        <f>#VALUE!</f>
        <v>0</v>
      </c>
      <c r="L241" s="18">
        <f>#VALUE!</f>
        <v>0</v>
      </c>
      <c r="M241" s="18">
        <f>#VALUE!</f>
        <v>0</v>
      </c>
      <c r="N241" s="18">
        <f>#VALUE!</f>
        <v>0</v>
      </c>
      <c r="O241" s="18">
        <f>#VALUE!</f>
        <v>0</v>
      </c>
      <c r="P241" s="18">
        <f>#VALUE!</f>
        <v>0</v>
      </c>
      <c r="Q241" s="18">
        <f>#VALUE!</f>
        <v>0</v>
      </c>
      <c r="R241" s="18">
        <f>#VALUE!</f>
        <v>0</v>
      </c>
      <c r="S241" s="18">
        <f>#VALUE!</f>
        <v>0</v>
      </c>
      <c r="T241" s="19">
        <f>#VALUE!</f>
        <v>0</v>
      </c>
      <c r="U241" s="19">
        <f>#VALUE!</f>
        <v>0</v>
      </c>
      <c r="V241" s="19">
        <f>#VALUE!</f>
        <v>0</v>
      </c>
      <c r="W241" s="18">
        <f>#VALUE!</f>
        <v>0</v>
      </c>
      <c r="X241" s="19">
        <f>#VALUE!</f>
        <v>0</v>
      </c>
      <c r="Y241" s="20">
        <f>#VALUE!</f>
        <v>0</v>
      </c>
      <c r="Z241" s="19">
        <f>#VALUE!</f>
        <v>0</v>
      </c>
      <c r="AA241" s="19">
        <f>#VALUE!</f>
        <v>0</v>
      </c>
      <c r="AB241" s="16">
        <f>#VALUE!</f>
        <v>0</v>
      </c>
      <c r="AC241" s="16">
        <f>#VALUE!</f>
        <v>0</v>
      </c>
      <c r="AD241" s="17"/>
    </row>
    <row r="242" spans="1:30">
      <c r="A242" s="28">
        <v>142</v>
      </c>
      <c r="B242" s="26">
        <f>#VALUE!</f>
        <v>0</v>
      </c>
      <c r="C242" s="19">
        <f>#VALUE!</f>
        <v>0</v>
      </c>
      <c r="D242" s="19">
        <f>#VALUE!</f>
        <v>0</v>
      </c>
      <c r="E242" s="19">
        <f>#VALUE!</f>
        <v>0</v>
      </c>
      <c r="F242" s="19">
        <f>#VALUE!</f>
        <v>0</v>
      </c>
      <c r="G242" s="19">
        <f>#VALUE!</f>
        <v>0</v>
      </c>
      <c r="H242" s="19">
        <f>#VALUE!</f>
        <v>0</v>
      </c>
      <c r="I242" s="21">
        <f>#VALUE!</f>
        <v>0</v>
      </c>
      <c r="J242" s="26">
        <f>#VALUE!</f>
        <v>0</v>
      </c>
      <c r="K242" s="29">
        <f>#VALUE!</f>
        <v>0</v>
      </c>
      <c r="L242" s="18">
        <f>#VALUE!</f>
        <v>0</v>
      </c>
      <c r="M242" s="18">
        <f>#VALUE!</f>
        <v>0</v>
      </c>
      <c r="N242" s="18">
        <f>#VALUE!</f>
        <v>0</v>
      </c>
      <c r="O242" s="18">
        <f>#VALUE!</f>
        <v>0</v>
      </c>
      <c r="P242" s="18">
        <f>#VALUE!</f>
        <v>0</v>
      </c>
      <c r="Q242" s="18">
        <f>#VALUE!</f>
        <v>0</v>
      </c>
      <c r="R242" s="18">
        <f>#VALUE!</f>
        <v>0</v>
      </c>
      <c r="S242" s="18">
        <f>#VALUE!</f>
        <v>0</v>
      </c>
      <c r="T242" s="19">
        <f>#VALUE!</f>
        <v>0</v>
      </c>
      <c r="U242" s="19">
        <f>#VALUE!</f>
        <v>0</v>
      </c>
      <c r="V242" s="19">
        <f>#VALUE!</f>
        <v>0</v>
      </c>
      <c r="W242" s="18">
        <f>#VALUE!</f>
        <v>0</v>
      </c>
      <c r="X242" s="19">
        <f>#VALUE!</f>
        <v>0</v>
      </c>
      <c r="Y242" s="20">
        <f>#VALUE!</f>
        <v>0</v>
      </c>
      <c r="Z242" s="19">
        <f>#VALUE!</f>
        <v>0</v>
      </c>
      <c r="AA242" s="19">
        <f>#VALUE!</f>
        <v>0</v>
      </c>
      <c r="AB242" s="16">
        <f>#VALUE!</f>
        <v>0</v>
      </c>
      <c r="AC242" s="16">
        <f>#VALUE!</f>
        <v>0</v>
      </c>
      <c r="AD242" s="17"/>
    </row>
    <row r="243" spans="1:30">
      <c r="A243" s="28">
        <v>143</v>
      </c>
      <c r="B243" s="26">
        <f>#VALUE!</f>
        <v>0</v>
      </c>
      <c r="C243" s="19">
        <f>#VALUE!</f>
        <v>0</v>
      </c>
      <c r="D243" s="19">
        <f>#VALUE!</f>
        <v>0</v>
      </c>
      <c r="E243" s="19">
        <f>#VALUE!</f>
        <v>0</v>
      </c>
      <c r="F243" s="19">
        <f>#VALUE!</f>
        <v>0</v>
      </c>
      <c r="G243" s="19">
        <f>#VALUE!</f>
        <v>0</v>
      </c>
      <c r="H243" s="19">
        <f>#VALUE!</f>
        <v>0</v>
      </c>
      <c r="I243" s="21">
        <f>#VALUE!</f>
        <v>0</v>
      </c>
      <c r="J243" s="26">
        <f>#VALUE!</f>
        <v>0</v>
      </c>
      <c r="K243" s="29">
        <f>#VALUE!</f>
        <v>0</v>
      </c>
      <c r="L243" s="18">
        <f>#VALUE!</f>
        <v>0</v>
      </c>
      <c r="M243" s="18">
        <f>#VALUE!</f>
        <v>0</v>
      </c>
      <c r="N243" s="18">
        <f>#VALUE!</f>
        <v>0</v>
      </c>
      <c r="O243" s="18">
        <f>#VALUE!</f>
        <v>0</v>
      </c>
      <c r="P243" s="18">
        <f>#VALUE!</f>
        <v>0</v>
      </c>
      <c r="Q243" s="18">
        <f>#VALUE!</f>
        <v>0</v>
      </c>
      <c r="R243" s="18">
        <f>#VALUE!</f>
        <v>0</v>
      </c>
      <c r="S243" s="18">
        <f>#VALUE!</f>
        <v>0</v>
      </c>
      <c r="T243" s="19">
        <f>#VALUE!</f>
        <v>0</v>
      </c>
      <c r="U243" s="19">
        <f>#VALUE!</f>
        <v>0</v>
      </c>
      <c r="V243" s="19">
        <f>#VALUE!</f>
        <v>0</v>
      </c>
      <c r="W243" s="18">
        <f>#VALUE!</f>
        <v>0</v>
      </c>
      <c r="X243" s="19">
        <f>#VALUE!</f>
        <v>0</v>
      </c>
      <c r="Y243" s="20">
        <f>#VALUE!</f>
        <v>0</v>
      </c>
      <c r="Z243" s="19">
        <f>#VALUE!</f>
        <v>0</v>
      </c>
      <c r="AA243" s="19">
        <f>#VALUE!</f>
        <v>0</v>
      </c>
      <c r="AB243" s="16">
        <f>#VALUE!</f>
        <v>0</v>
      </c>
      <c r="AC243" s="16">
        <f>#VALUE!</f>
        <v>0</v>
      </c>
      <c r="AD243" s="17"/>
    </row>
    <row r="244" spans="1:30">
      <c r="A244" s="28">
        <v>144</v>
      </c>
      <c r="B244" s="26">
        <f>#VALUE!</f>
        <v>0</v>
      </c>
      <c r="C244" s="19">
        <f>#VALUE!</f>
        <v>0</v>
      </c>
      <c r="D244" s="19">
        <f>#VALUE!</f>
        <v>0</v>
      </c>
      <c r="E244" s="19">
        <f>#VALUE!</f>
        <v>0</v>
      </c>
      <c r="F244" s="19">
        <f>#VALUE!</f>
        <v>0</v>
      </c>
      <c r="G244" s="19">
        <f>#VALUE!</f>
        <v>0</v>
      </c>
      <c r="H244" s="19">
        <f>#VALUE!</f>
        <v>0</v>
      </c>
      <c r="I244" s="21">
        <f>#VALUE!</f>
        <v>0</v>
      </c>
      <c r="J244" s="26">
        <f>#VALUE!</f>
        <v>0</v>
      </c>
      <c r="K244" s="29">
        <f>#VALUE!</f>
        <v>0</v>
      </c>
      <c r="L244" s="18">
        <f>#VALUE!</f>
        <v>0</v>
      </c>
      <c r="M244" s="18">
        <f>#VALUE!</f>
        <v>0</v>
      </c>
      <c r="N244" s="18">
        <f>#VALUE!</f>
        <v>0</v>
      </c>
      <c r="O244" s="18">
        <f>#VALUE!</f>
        <v>0</v>
      </c>
      <c r="P244" s="18">
        <f>#VALUE!</f>
        <v>0</v>
      </c>
      <c r="Q244" s="18">
        <f>#VALUE!</f>
        <v>0</v>
      </c>
      <c r="R244" s="18">
        <f>#VALUE!</f>
        <v>0</v>
      </c>
      <c r="S244" s="18">
        <f>#VALUE!</f>
        <v>0</v>
      </c>
      <c r="T244" s="19">
        <f>#VALUE!</f>
        <v>0</v>
      </c>
      <c r="U244" s="19">
        <f>#VALUE!</f>
        <v>0</v>
      </c>
      <c r="V244" s="19">
        <f>#VALUE!</f>
        <v>0</v>
      </c>
      <c r="W244" s="18">
        <f>#VALUE!</f>
        <v>0</v>
      </c>
      <c r="X244" s="19">
        <f>#VALUE!</f>
        <v>0</v>
      </c>
      <c r="Y244" s="20">
        <f>#VALUE!</f>
        <v>0</v>
      </c>
      <c r="Z244" s="19">
        <f>#VALUE!</f>
        <v>0</v>
      </c>
      <c r="AA244" s="19">
        <f>#VALUE!</f>
        <v>0</v>
      </c>
      <c r="AB244" s="16">
        <f>#VALUE!</f>
        <v>0</v>
      </c>
      <c r="AC244" s="16">
        <f>#VALUE!</f>
        <v>0</v>
      </c>
      <c r="AD244" s="17"/>
    </row>
    <row r="245" spans="1:30">
      <c r="A245" s="28">
        <v>145</v>
      </c>
      <c r="B245" s="26">
        <f>#VALUE!</f>
        <v>0</v>
      </c>
      <c r="C245" s="19">
        <f>#VALUE!</f>
        <v>0</v>
      </c>
      <c r="D245" s="19">
        <f>#VALUE!</f>
        <v>0</v>
      </c>
      <c r="E245" s="19">
        <f>#VALUE!</f>
        <v>0</v>
      </c>
      <c r="F245" s="19">
        <f>#VALUE!</f>
        <v>0</v>
      </c>
      <c r="G245" s="19">
        <f>#VALUE!</f>
        <v>0</v>
      </c>
      <c r="H245" s="19">
        <f>#VALUE!</f>
        <v>0</v>
      </c>
      <c r="I245" s="21">
        <f>#VALUE!</f>
        <v>0</v>
      </c>
      <c r="J245" s="26">
        <f>#VALUE!</f>
        <v>0</v>
      </c>
      <c r="K245" s="29">
        <f>#VALUE!</f>
        <v>0</v>
      </c>
      <c r="L245" s="18">
        <f>#VALUE!</f>
        <v>0</v>
      </c>
      <c r="M245" s="18">
        <f>#VALUE!</f>
        <v>0</v>
      </c>
      <c r="N245" s="18">
        <f>#VALUE!</f>
        <v>0</v>
      </c>
      <c r="O245" s="18">
        <f>#VALUE!</f>
        <v>0</v>
      </c>
      <c r="P245" s="18">
        <f>#VALUE!</f>
        <v>0</v>
      </c>
      <c r="Q245" s="18">
        <f>#VALUE!</f>
        <v>0</v>
      </c>
      <c r="R245" s="18">
        <f>#VALUE!</f>
        <v>0</v>
      </c>
      <c r="S245" s="18">
        <f>#VALUE!</f>
        <v>0</v>
      </c>
      <c r="T245" s="19">
        <f>#VALUE!</f>
        <v>0</v>
      </c>
      <c r="U245" s="19">
        <f>#VALUE!</f>
        <v>0</v>
      </c>
      <c r="V245" s="19">
        <f>#VALUE!</f>
        <v>0</v>
      </c>
      <c r="W245" s="18">
        <f>#VALUE!</f>
        <v>0</v>
      </c>
      <c r="X245" s="19">
        <f>#VALUE!</f>
        <v>0</v>
      </c>
      <c r="Y245" s="20">
        <f>#VALUE!</f>
        <v>0</v>
      </c>
      <c r="Z245" s="19">
        <f>#VALUE!</f>
        <v>0</v>
      </c>
      <c r="AA245" s="19">
        <f>#VALUE!</f>
        <v>0</v>
      </c>
      <c r="AB245" s="16">
        <f>#VALUE!</f>
        <v>0</v>
      </c>
      <c r="AC245" s="16">
        <f>#VALUE!</f>
        <v>0</v>
      </c>
      <c r="AD245" s="17"/>
    </row>
    <row r="246" spans="1:30">
      <c r="A246" s="28">
        <v>146</v>
      </c>
      <c r="B246" s="26">
        <f>#VALUE!</f>
        <v>0</v>
      </c>
      <c r="C246" s="19">
        <f>#VALUE!</f>
        <v>0</v>
      </c>
      <c r="D246" s="19">
        <f>#VALUE!</f>
        <v>0</v>
      </c>
      <c r="E246" s="19">
        <f>#VALUE!</f>
        <v>0</v>
      </c>
      <c r="F246" s="19">
        <f>#VALUE!</f>
        <v>0</v>
      </c>
      <c r="G246" s="19">
        <f>#VALUE!</f>
        <v>0</v>
      </c>
      <c r="H246" s="19">
        <f>#VALUE!</f>
        <v>0</v>
      </c>
      <c r="I246" s="21">
        <f>#VALUE!</f>
        <v>0</v>
      </c>
      <c r="J246" s="26">
        <f>#VALUE!</f>
        <v>0</v>
      </c>
      <c r="K246" s="29">
        <f>#VALUE!</f>
        <v>0</v>
      </c>
      <c r="L246" s="18">
        <f>#VALUE!</f>
        <v>0</v>
      </c>
      <c r="M246" s="18">
        <f>#VALUE!</f>
        <v>0</v>
      </c>
      <c r="N246" s="18">
        <f>#VALUE!</f>
        <v>0</v>
      </c>
      <c r="O246" s="18">
        <f>#VALUE!</f>
        <v>0</v>
      </c>
      <c r="P246" s="18">
        <f>#VALUE!</f>
        <v>0</v>
      </c>
      <c r="Q246" s="18">
        <f>#VALUE!</f>
        <v>0</v>
      </c>
      <c r="R246" s="18">
        <f>#VALUE!</f>
        <v>0</v>
      </c>
      <c r="S246" s="18">
        <f>#VALUE!</f>
        <v>0</v>
      </c>
      <c r="T246" s="19">
        <f>#VALUE!</f>
        <v>0</v>
      </c>
      <c r="U246" s="19">
        <f>#VALUE!</f>
        <v>0</v>
      </c>
      <c r="V246" s="19">
        <f>#VALUE!</f>
        <v>0</v>
      </c>
      <c r="W246" s="18">
        <f>#VALUE!</f>
        <v>0</v>
      </c>
      <c r="X246" s="19">
        <f>#VALUE!</f>
        <v>0</v>
      </c>
      <c r="Y246" s="20">
        <f>#VALUE!</f>
        <v>0</v>
      </c>
      <c r="Z246" s="19">
        <f>#VALUE!</f>
        <v>0</v>
      </c>
      <c r="AA246" s="19">
        <f>#VALUE!</f>
        <v>0</v>
      </c>
      <c r="AB246" s="16">
        <f>#VALUE!</f>
        <v>0</v>
      </c>
      <c r="AC246" s="16">
        <f>#VALUE!</f>
        <v>0</v>
      </c>
      <c r="AD246" s="17"/>
    </row>
    <row r="247" spans="1:30">
      <c r="A247" s="28">
        <v>147</v>
      </c>
      <c r="B247" s="26">
        <f>#VALUE!</f>
        <v>0</v>
      </c>
      <c r="C247" s="19">
        <f>#VALUE!</f>
        <v>0</v>
      </c>
      <c r="D247" s="19">
        <f>#VALUE!</f>
        <v>0</v>
      </c>
      <c r="E247" s="19">
        <f>#VALUE!</f>
        <v>0</v>
      </c>
      <c r="F247" s="19">
        <f>#VALUE!</f>
        <v>0</v>
      </c>
      <c r="G247" s="19">
        <f>#VALUE!</f>
        <v>0</v>
      </c>
      <c r="H247" s="19">
        <f>#VALUE!</f>
        <v>0</v>
      </c>
      <c r="I247" s="21">
        <f>#VALUE!</f>
        <v>0</v>
      </c>
      <c r="J247" s="26">
        <f>#VALUE!</f>
        <v>0</v>
      </c>
      <c r="K247" s="29">
        <f>#VALUE!</f>
        <v>0</v>
      </c>
      <c r="L247" s="18">
        <f>#VALUE!</f>
        <v>0</v>
      </c>
      <c r="M247" s="18">
        <f>#VALUE!</f>
        <v>0</v>
      </c>
      <c r="N247" s="18">
        <f>#VALUE!</f>
        <v>0</v>
      </c>
      <c r="O247" s="18">
        <f>#VALUE!</f>
        <v>0</v>
      </c>
      <c r="P247" s="18">
        <f>#VALUE!</f>
        <v>0</v>
      </c>
      <c r="Q247" s="18">
        <f>#VALUE!</f>
        <v>0</v>
      </c>
      <c r="R247" s="18">
        <f>#VALUE!</f>
        <v>0</v>
      </c>
      <c r="S247" s="18">
        <f>#VALUE!</f>
        <v>0</v>
      </c>
      <c r="T247" s="19">
        <f>#VALUE!</f>
        <v>0</v>
      </c>
      <c r="U247" s="19">
        <f>#VALUE!</f>
        <v>0</v>
      </c>
      <c r="V247" s="19">
        <f>#VALUE!</f>
        <v>0</v>
      </c>
      <c r="W247" s="18">
        <f>#VALUE!</f>
        <v>0</v>
      </c>
      <c r="X247" s="19">
        <f>#VALUE!</f>
        <v>0</v>
      </c>
      <c r="Y247" s="20">
        <f>#VALUE!</f>
        <v>0</v>
      </c>
      <c r="Z247" s="19">
        <f>#VALUE!</f>
        <v>0</v>
      </c>
      <c r="AA247" s="19">
        <f>#VALUE!</f>
        <v>0</v>
      </c>
      <c r="AB247" s="16">
        <f>#VALUE!</f>
        <v>0</v>
      </c>
      <c r="AC247" s="16">
        <f>#VALUE!</f>
        <v>0</v>
      </c>
      <c r="AD247" s="17"/>
    </row>
    <row r="248" spans="1:30">
      <c r="A248" s="28">
        <v>148</v>
      </c>
      <c r="B248" s="26">
        <f>#VALUE!</f>
        <v>0</v>
      </c>
      <c r="C248" s="19">
        <f>#VALUE!</f>
        <v>0</v>
      </c>
      <c r="D248" s="19">
        <f>#VALUE!</f>
        <v>0</v>
      </c>
      <c r="E248" s="19">
        <f>#VALUE!</f>
        <v>0</v>
      </c>
      <c r="F248" s="19">
        <f>#VALUE!</f>
        <v>0</v>
      </c>
      <c r="G248" s="19">
        <f>#VALUE!</f>
        <v>0</v>
      </c>
      <c r="H248" s="19">
        <f>#VALUE!</f>
        <v>0</v>
      </c>
      <c r="I248" s="21">
        <f>#VALUE!</f>
        <v>0</v>
      </c>
      <c r="J248" s="26">
        <f>#VALUE!</f>
        <v>0</v>
      </c>
      <c r="K248" s="29">
        <f>#VALUE!</f>
        <v>0</v>
      </c>
      <c r="L248" s="18">
        <f>#VALUE!</f>
        <v>0</v>
      </c>
      <c r="M248" s="18">
        <f>#VALUE!</f>
        <v>0</v>
      </c>
      <c r="N248" s="18">
        <f>#VALUE!</f>
        <v>0</v>
      </c>
      <c r="O248" s="18">
        <f>#VALUE!</f>
        <v>0</v>
      </c>
      <c r="P248" s="18">
        <f>#VALUE!</f>
        <v>0</v>
      </c>
      <c r="Q248" s="18">
        <f>#VALUE!</f>
        <v>0</v>
      </c>
      <c r="R248" s="18">
        <f>#VALUE!</f>
        <v>0</v>
      </c>
      <c r="S248" s="18">
        <f>#VALUE!</f>
        <v>0</v>
      </c>
      <c r="T248" s="19">
        <f>#VALUE!</f>
        <v>0</v>
      </c>
      <c r="U248" s="19">
        <f>#VALUE!</f>
        <v>0</v>
      </c>
      <c r="V248" s="19">
        <f>#VALUE!</f>
        <v>0</v>
      </c>
      <c r="W248" s="18">
        <f>#VALUE!</f>
        <v>0</v>
      </c>
      <c r="X248" s="19">
        <f>#VALUE!</f>
        <v>0</v>
      </c>
      <c r="Y248" s="20">
        <f>#VALUE!</f>
        <v>0</v>
      </c>
      <c r="Z248" s="19">
        <f>#VALUE!</f>
        <v>0</v>
      </c>
      <c r="AA248" s="19">
        <f>#VALUE!</f>
        <v>0</v>
      </c>
      <c r="AB248" s="16">
        <f>#VALUE!</f>
        <v>0</v>
      </c>
      <c r="AC248" s="16">
        <f>#VALUE!</f>
        <v>0</v>
      </c>
      <c r="AD248" s="17"/>
    </row>
    <row r="249" spans="1:30">
      <c r="A249" s="28">
        <v>149</v>
      </c>
      <c r="B249" s="26">
        <f>#VALUE!</f>
        <v>0</v>
      </c>
      <c r="C249" s="19">
        <f>#VALUE!</f>
        <v>0</v>
      </c>
      <c r="D249" s="19">
        <f>#VALUE!</f>
        <v>0</v>
      </c>
      <c r="E249" s="19">
        <f>#VALUE!</f>
        <v>0</v>
      </c>
      <c r="F249" s="19">
        <f>#VALUE!</f>
        <v>0</v>
      </c>
      <c r="G249" s="19">
        <f>#VALUE!</f>
        <v>0</v>
      </c>
      <c r="H249" s="19">
        <f>#VALUE!</f>
        <v>0</v>
      </c>
      <c r="I249" s="21">
        <f>#VALUE!</f>
        <v>0</v>
      </c>
      <c r="J249" s="26">
        <f>#VALUE!</f>
        <v>0</v>
      </c>
      <c r="K249" s="29">
        <f>#VALUE!</f>
        <v>0</v>
      </c>
      <c r="L249" s="18">
        <f>#VALUE!</f>
        <v>0</v>
      </c>
      <c r="M249" s="18">
        <f>#VALUE!</f>
        <v>0</v>
      </c>
      <c r="N249" s="18">
        <f>#VALUE!</f>
        <v>0</v>
      </c>
      <c r="O249" s="18">
        <f>#VALUE!</f>
        <v>0</v>
      </c>
      <c r="P249" s="18">
        <f>#VALUE!</f>
        <v>0</v>
      </c>
      <c r="Q249" s="18">
        <f>#VALUE!</f>
        <v>0</v>
      </c>
      <c r="R249" s="18">
        <f>#VALUE!</f>
        <v>0</v>
      </c>
      <c r="S249" s="18">
        <f>#VALUE!</f>
        <v>0</v>
      </c>
      <c r="T249" s="19">
        <f>#VALUE!</f>
        <v>0</v>
      </c>
      <c r="U249" s="19">
        <f>#VALUE!</f>
        <v>0</v>
      </c>
      <c r="V249" s="19">
        <f>#VALUE!</f>
        <v>0</v>
      </c>
      <c r="W249" s="18">
        <f>#VALUE!</f>
        <v>0</v>
      </c>
      <c r="X249" s="19">
        <f>#VALUE!</f>
        <v>0</v>
      </c>
      <c r="Y249" s="20">
        <f>#VALUE!</f>
        <v>0</v>
      </c>
      <c r="Z249" s="19">
        <f>#VALUE!</f>
        <v>0</v>
      </c>
      <c r="AA249" s="19">
        <f>#VALUE!</f>
        <v>0</v>
      </c>
      <c r="AB249" s="16">
        <f>#VALUE!</f>
        <v>0</v>
      </c>
      <c r="AC249" s="16">
        <f>#VALUE!</f>
        <v>0</v>
      </c>
      <c r="AD249" s="17"/>
    </row>
    <row r="250" spans="1:30">
      <c r="A250" s="28">
        <v>150</v>
      </c>
      <c r="B250" s="26">
        <f>#VALUE!</f>
        <v>0</v>
      </c>
      <c r="C250" s="19">
        <f>#VALUE!</f>
        <v>0</v>
      </c>
      <c r="D250" s="19">
        <f>#VALUE!</f>
        <v>0</v>
      </c>
      <c r="E250" s="19">
        <f>#VALUE!</f>
        <v>0</v>
      </c>
      <c r="F250" s="19">
        <f>#VALUE!</f>
        <v>0</v>
      </c>
      <c r="G250" s="19">
        <f>#VALUE!</f>
        <v>0</v>
      </c>
      <c r="H250" s="19">
        <f>#VALUE!</f>
        <v>0</v>
      </c>
      <c r="I250" s="21">
        <f>#VALUE!</f>
        <v>0</v>
      </c>
      <c r="J250" s="26">
        <f>#VALUE!</f>
        <v>0</v>
      </c>
      <c r="K250" s="29">
        <f>#VALUE!</f>
        <v>0</v>
      </c>
      <c r="L250" s="18">
        <f>#VALUE!</f>
        <v>0</v>
      </c>
      <c r="M250" s="18">
        <f>#VALUE!</f>
        <v>0</v>
      </c>
      <c r="N250" s="18">
        <f>#VALUE!</f>
        <v>0</v>
      </c>
      <c r="O250" s="18">
        <f>#VALUE!</f>
        <v>0</v>
      </c>
      <c r="P250" s="18">
        <f>#VALUE!</f>
        <v>0</v>
      </c>
      <c r="Q250" s="18">
        <f>#VALUE!</f>
        <v>0</v>
      </c>
      <c r="R250" s="18">
        <f>#VALUE!</f>
        <v>0</v>
      </c>
      <c r="S250" s="18">
        <f>#VALUE!</f>
        <v>0</v>
      </c>
      <c r="T250" s="19">
        <f>#VALUE!</f>
        <v>0</v>
      </c>
      <c r="U250" s="19">
        <f>#VALUE!</f>
        <v>0</v>
      </c>
      <c r="V250" s="19">
        <f>#VALUE!</f>
        <v>0</v>
      </c>
      <c r="W250" s="18">
        <f>#VALUE!</f>
        <v>0</v>
      </c>
      <c r="X250" s="19">
        <f>#VALUE!</f>
        <v>0</v>
      </c>
      <c r="Y250" s="20">
        <f>#VALUE!</f>
        <v>0</v>
      </c>
      <c r="Z250" s="19">
        <f>#VALUE!</f>
        <v>0</v>
      </c>
      <c r="AA250" s="19">
        <f>#VALUE!</f>
        <v>0</v>
      </c>
      <c r="AB250" s="16">
        <f>#VALUE!</f>
        <v>0</v>
      </c>
      <c r="AC250" s="16">
        <f>#VALUE!</f>
        <v>0</v>
      </c>
      <c r="AD250" s="17"/>
    </row>
    <row r="251" spans="1:30">
      <c r="A251" s="28">
        <v>151</v>
      </c>
      <c r="B251" s="26">
        <f>#VALUE!</f>
        <v>0</v>
      </c>
      <c r="C251" s="19">
        <f>#VALUE!</f>
        <v>0</v>
      </c>
      <c r="D251" s="19">
        <f>#VALUE!</f>
        <v>0</v>
      </c>
      <c r="E251" s="19">
        <f>#VALUE!</f>
        <v>0</v>
      </c>
      <c r="F251" s="19">
        <f>#VALUE!</f>
        <v>0</v>
      </c>
      <c r="G251" s="19">
        <f>#VALUE!</f>
        <v>0</v>
      </c>
      <c r="H251" s="19">
        <f>#VALUE!</f>
        <v>0</v>
      </c>
      <c r="I251" s="21">
        <f>#VALUE!</f>
        <v>0</v>
      </c>
      <c r="J251" s="26">
        <f>#VALUE!</f>
        <v>0</v>
      </c>
      <c r="K251" s="29">
        <f>#VALUE!</f>
        <v>0</v>
      </c>
      <c r="L251" s="18">
        <f>#VALUE!</f>
        <v>0</v>
      </c>
      <c r="M251" s="18">
        <f>#VALUE!</f>
        <v>0</v>
      </c>
      <c r="N251" s="18">
        <f>#VALUE!</f>
        <v>0</v>
      </c>
      <c r="O251" s="18">
        <f>#VALUE!</f>
        <v>0</v>
      </c>
      <c r="P251" s="18">
        <f>#VALUE!</f>
        <v>0</v>
      </c>
      <c r="Q251" s="18">
        <f>#VALUE!</f>
        <v>0</v>
      </c>
      <c r="R251" s="18">
        <f>#VALUE!</f>
        <v>0</v>
      </c>
      <c r="S251" s="18">
        <f>#VALUE!</f>
        <v>0</v>
      </c>
      <c r="T251" s="19">
        <f>#VALUE!</f>
        <v>0</v>
      </c>
      <c r="U251" s="19">
        <f>#VALUE!</f>
        <v>0</v>
      </c>
      <c r="V251" s="19">
        <f>#VALUE!</f>
        <v>0</v>
      </c>
      <c r="W251" s="18">
        <f>#VALUE!</f>
        <v>0</v>
      </c>
      <c r="X251" s="19">
        <f>#VALUE!</f>
        <v>0</v>
      </c>
      <c r="Y251" s="20">
        <f>#VALUE!</f>
        <v>0</v>
      </c>
      <c r="Z251" s="19">
        <f>#VALUE!</f>
        <v>0</v>
      </c>
      <c r="AA251" s="19">
        <f>#VALUE!</f>
        <v>0</v>
      </c>
      <c r="AB251" s="16">
        <f>#VALUE!</f>
        <v>0</v>
      </c>
      <c r="AC251" s="16">
        <f>#VALUE!</f>
        <v>0</v>
      </c>
      <c r="AD251" s="17"/>
    </row>
    <row r="252" spans="1:30">
      <c r="A252" s="28">
        <v>152</v>
      </c>
      <c r="B252" s="26">
        <f>#VALUE!</f>
        <v>0</v>
      </c>
      <c r="C252" s="19">
        <f>#VALUE!</f>
        <v>0</v>
      </c>
      <c r="D252" s="19">
        <f>#VALUE!</f>
        <v>0</v>
      </c>
      <c r="E252" s="19">
        <f>#VALUE!</f>
        <v>0</v>
      </c>
      <c r="F252" s="19">
        <f>#VALUE!</f>
        <v>0</v>
      </c>
      <c r="G252" s="19">
        <f>#VALUE!</f>
        <v>0</v>
      </c>
      <c r="H252" s="19">
        <f>#VALUE!</f>
        <v>0</v>
      </c>
      <c r="I252" s="21">
        <f>#VALUE!</f>
        <v>0</v>
      </c>
      <c r="J252" s="26">
        <f>#VALUE!</f>
        <v>0</v>
      </c>
      <c r="K252" s="29">
        <f>#VALUE!</f>
        <v>0</v>
      </c>
      <c r="L252" s="18">
        <f>#VALUE!</f>
        <v>0</v>
      </c>
      <c r="M252" s="18">
        <f>#VALUE!</f>
        <v>0</v>
      </c>
      <c r="N252" s="18">
        <f>#VALUE!</f>
        <v>0</v>
      </c>
      <c r="O252" s="18">
        <f>#VALUE!</f>
        <v>0</v>
      </c>
      <c r="P252" s="18">
        <f>#VALUE!</f>
        <v>0</v>
      </c>
      <c r="Q252" s="18">
        <f>#VALUE!</f>
        <v>0</v>
      </c>
      <c r="R252" s="18">
        <f>#VALUE!</f>
        <v>0</v>
      </c>
      <c r="S252" s="18">
        <f>#VALUE!</f>
        <v>0</v>
      </c>
      <c r="T252" s="19">
        <f>#VALUE!</f>
        <v>0</v>
      </c>
      <c r="U252" s="19">
        <f>#VALUE!</f>
        <v>0</v>
      </c>
      <c r="V252" s="19">
        <f>#VALUE!</f>
        <v>0</v>
      </c>
      <c r="W252" s="18">
        <f>#VALUE!</f>
        <v>0</v>
      </c>
      <c r="X252" s="19">
        <f>#VALUE!</f>
        <v>0</v>
      </c>
      <c r="Y252" s="20">
        <f>#VALUE!</f>
        <v>0</v>
      </c>
      <c r="Z252" s="19">
        <f>#VALUE!</f>
        <v>0</v>
      </c>
      <c r="AA252" s="19">
        <f>#VALUE!</f>
        <v>0</v>
      </c>
      <c r="AB252" s="16">
        <f>#VALUE!</f>
        <v>0</v>
      </c>
      <c r="AC252" s="16">
        <f>#VALUE!</f>
        <v>0</v>
      </c>
      <c r="AD252" s="17"/>
    </row>
    <row r="253" spans="1:30">
      <c r="A253" s="28">
        <v>153</v>
      </c>
      <c r="B253" s="26">
        <f>#VALUE!</f>
        <v>0</v>
      </c>
      <c r="C253" s="19">
        <f>#VALUE!</f>
        <v>0</v>
      </c>
      <c r="D253" s="19">
        <f>#VALUE!</f>
        <v>0</v>
      </c>
      <c r="E253" s="19">
        <f>#VALUE!</f>
        <v>0</v>
      </c>
      <c r="F253" s="19">
        <f>#VALUE!</f>
        <v>0</v>
      </c>
      <c r="G253" s="19">
        <f>#VALUE!</f>
        <v>0</v>
      </c>
      <c r="H253" s="19">
        <f>#VALUE!</f>
        <v>0</v>
      </c>
      <c r="I253" s="21">
        <f>#VALUE!</f>
        <v>0</v>
      </c>
      <c r="J253" s="26">
        <f>#VALUE!</f>
        <v>0</v>
      </c>
      <c r="K253" s="29">
        <f>#VALUE!</f>
        <v>0</v>
      </c>
      <c r="L253" s="18">
        <f>#VALUE!</f>
        <v>0</v>
      </c>
      <c r="M253" s="18">
        <f>#VALUE!</f>
        <v>0</v>
      </c>
      <c r="N253" s="18">
        <f>#VALUE!</f>
        <v>0</v>
      </c>
      <c r="O253" s="18">
        <f>#VALUE!</f>
        <v>0</v>
      </c>
      <c r="P253" s="18">
        <f>#VALUE!</f>
        <v>0</v>
      </c>
      <c r="Q253" s="18">
        <f>#VALUE!</f>
        <v>0</v>
      </c>
      <c r="R253" s="18">
        <f>#VALUE!</f>
        <v>0</v>
      </c>
      <c r="S253" s="18">
        <f>#VALUE!</f>
        <v>0</v>
      </c>
      <c r="T253" s="19">
        <f>#VALUE!</f>
        <v>0</v>
      </c>
      <c r="U253" s="19">
        <f>#VALUE!</f>
        <v>0</v>
      </c>
      <c r="V253" s="19">
        <f>#VALUE!</f>
        <v>0</v>
      </c>
      <c r="W253" s="18">
        <f>#VALUE!</f>
        <v>0</v>
      </c>
      <c r="X253" s="19">
        <f>#VALUE!</f>
        <v>0</v>
      </c>
      <c r="Y253" s="20">
        <f>#VALUE!</f>
        <v>0</v>
      </c>
      <c r="Z253" s="19">
        <f>#VALUE!</f>
        <v>0</v>
      </c>
      <c r="AA253" s="19">
        <f>#VALUE!</f>
        <v>0</v>
      </c>
      <c r="AB253" s="16">
        <f>#VALUE!</f>
        <v>0</v>
      </c>
      <c r="AC253" s="16">
        <f>#VALUE!</f>
        <v>0</v>
      </c>
      <c r="AD253" s="17"/>
    </row>
    <row r="254" spans="1:30">
      <c r="A254" s="28">
        <v>154</v>
      </c>
      <c r="B254" s="26">
        <f>#VALUE!</f>
        <v>0</v>
      </c>
      <c r="C254" s="19">
        <f>#VALUE!</f>
        <v>0</v>
      </c>
      <c r="D254" s="19">
        <f>#VALUE!</f>
        <v>0</v>
      </c>
      <c r="E254" s="19">
        <f>#VALUE!</f>
        <v>0</v>
      </c>
      <c r="F254" s="19">
        <f>#VALUE!</f>
        <v>0</v>
      </c>
      <c r="G254" s="19">
        <f>#VALUE!</f>
        <v>0</v>
      </c>
      <c r="H254" s="19">
        <f>#VALUE!</f>
        <v>0</v>
      </c>
      <c r="I254" s="21">
        <f>#VALUE!</f>
        <v>0</v>
      </c>
      <c r="J254" s="26">
        <f>#VALUE!</f>
        <v>0</v>
      </c>
      <c r="K254" s="29">
        <f>#VALUE!</f>
        <v>0</v>
      </c>
      <c r="L254" s="18">
        <f>#VALUE!</f>
        <v>0</v>
      </c>
      <c r="M254" s="18">
        <f>#VALUE!</f>
        <v>0</v>
      </c>
      <c r="N254" s="18">
        <f>#VALUE!</f>
        <v>0</v>
      </c>
      <c r="O254" s="18">
        <f>#VALUE!</f>
        <v>0</v>
      </c>
      <c r="P254" s="18">
        <f>#VALUE!</f>
        <v>0</v>
      </c>
      <c r="Q254" s="18">
        <f>#VALUE!</f>
        <v>0</v>
      </c>
      <c r="R254" s="18">
        <f>#VALUE!</f>
        <v>0</v>
      </c>
      <c r="S254" s="18">
        <f>#VALUE!</f>
        <v>0</v>
      </c>
      <c r="T254" s="19">
        <f>#VALUE!</f>
        <v>0</v>
      </c>
      <c r="U254" s="19">
        <f>#VALUE!</f>
        <v>0</v>
      </c>
      <c r="V254" s="19">
        <f>#VALUE!</f>
        <v>0</v>
      </c>
      <c r="W254" s="18">
        <f>#VALUE!</f>
        <v>0</v>
      </c>
      <c r="X254" s="19">
        <f>#VALUE!</f>
        <v>0</v>
      </c>
      <c r="Y254" s="20">
        <f>#VALUE!</f>
        <v>0</v>
      </c>
      <c r="Z254" s="19">
        <f>#VALUE!</f>
        <v>0</v>
      </c>
      <c r="AA254" s="19">
        <f>#VALUE!</f>
        <v>0</v>
      </c>
      <c r="AB254" s="16">
        <f>#VALUE!</f>
        <v>0</v>
      </c>
      <c r="AC254" s="16">
        <f>#VALUE!</f>
        <v>0</v>
      </c>
      <c r="AD254" s="17"/>
    </row>
    <row r="255" spans="1:30">
      <c r="A255" s="28">
        <v>155</v>
      </c>
      <c r="B255" s="26">
        <f>#VALUE!</f>
        <v>0</v>
      </c>
      <c r="C255" s="19">
        <f>#VALUE!</f>
        <v>0</v>
      </c>
      <c r="D255" s="19">
        <f>#VALUE!</f>
        <v>0</v>
      </c>
      <c r="E255" s="19">
        <f>#VALUE!</f>
        <v>0</v>
      </c>
      <c r="F255" s="19">
        <f>#VALUE!</f>
        <v>0</v>
      </c>
      <c r="G255" s="19">
        <f>#VALUE!</f>
        <v>0</v>
      </c>
      <c r="H255" s="19">
        <f>#VALUE!</f>
        <v>0</v>
      </c>
      <c r="I255" s="21">
        <f>#VALUE!</f>
        <v>0</v>
      </c>
      <c r="J255" s="26">
        <f>#VALUE!</f>
        <v>0</v>
      </c>
      <c r="K255" s="29">
        <f>#VALUE!</f>
        <v>0</v>
      </c>
      <c r="L255" s="18">
        <f>#VALUE!</f>
        <v>0</v>
      </c>
      <c r="M255" s="18">
        <f>#VALUE!</f>
        <v>0</v>
      </c>
      <c r="N255" s="18">
        <f>#VALUE!</f>
        <v>0</v>
      </c>
      <c r="O255" s="18">
        <f>#VALUE!</f>
        <v>0</v>
      </c>
      <c r="P255" s="18">
        <f>#VALUE!</f>
        <v>0</v>
      </c>
      <c r="Q255" s="18">
        <f>#VALUE!</f>
        <v>0</v>
      </c>
      <c r="R255" s="18">
        <f>#VALUE!</f>
        <v>0</v>
      </c>
      <c r="S255" s="18">
        <f>#VALUE!</f>
        <v>0</v>
      </c>
      <c r="T255" s="19">
        <f>#VALUE!</f>
        <v>0</v>
      </c>
      <c r="U255" s="19">
        <f>#VALUE!</f>
        <v>0</v>
      </c>
      <c r="V255" s="19">
        <f>#VALUE!</f>
        <v>0</v>
      </c>
      <c r="W255" s="18">
        <f>#VALUE!</f>
        <v>0</v>
      </c>
      <c r="X255" s="19">
        <f>#VALUE!</f>
        <v>0</v>
      </c>
      <c r="Y255" s="20">
        <f>#VALUE!</f>
        <v>0</v>
      </c>
      <c r="Z255" s="19">
        <f>#VALUE!</f>
        <v>0</v>
      </c>
      <c r="AA255" s="19">
        <f>#VALUE!</f>
        <v>0</v>
      </c>
      <c r="AB255" s="16">
        <f>#VALUE!</f>
        <v>0</v>
      </c>
      <c r="AC255" s="16">
        <f>#VALUE!</f>
        <v>0</v>
      </c>
      <c r="AD255" s="17"/>
    </row>
    <row r="256" spans="1:30">
      <c r="A256" s="28">
        <v>156</v>
      </c>
      <c r="B256" s="26">
        <f>#VALUE!</f>
        <v>0</v>
      </c>
      <c r="C256" s="19">
        <f>#VALUE!</f>
        <v>0</v>
      </c>
      <c r="D256" s="19">
        <f>#VALUE!</f>
        <v>0</v>
      </c>
      <c r="E256" s="19">
        <f>#VALUE!</f>
        <v>0</v>
      </c>
      <c r="F256" s="19">
        <f>#VALUE!</f>
        <v>0</v>
      </c>
      <c r="G256" s="19">
        <f>#VALUE!</f>
        <v>0</v>
      </c>
      <c r="H256" s="19">
        <f>#VALUE!</f>
        <v>0</v>
      </c>
      <c r="I256" s="21">
        <f>#VALUE!</f>
        <v>0</v>
      </c>
      <c r="J256" s="26">
        <f>#VALUE!</f>
        <v>0</v>
      </c>
      <c r="K256" s="29">
        <f>#VALUE!</f>
        <v>0</v>
      </c>
      <c r="L256" s="18">
        <f>#VALUE!</f>
        <v>0</v>
      </c>
      <c r="M256" s="18">
        <f>#VALUE!</f>
        <v>0</v>
      </c>
      <c r="N256" s="18">
        <f>#VALUE!</f>
        <v>0</v>
      </c>
      <c r="O256" s="18">
        <f>#VALUE!</f>
        <v>0</v>
      </c>
      <c r="P256" s="18">
        <f>#VALUE!</f>
        <v>0</v>
      </c>
      <c r="Q256" s="18">
        <f>#VALUE!</f>
        <v>0</v>
      </c>
      <c r="R256" s="18">
        <f>#VALUE!</f>
        <v>0</v>
      </c>
      <c r="S256" s="18">
        <f>#VALUE!</f>
        <v>0</v>
      </c>
      <c r="T256" s="19">
        <f>#VALUE!</f>
        <v>0</v>
      </c>
      <c r="U256" s="19">
        <f>#VALUE!</f>
        <v>0</v>
      </c>
      <c r="V256" s="19">
        <f>#VALUE!</f>
        <v>0</v>
      </c>
      <c r="W256" s="18">
        <f>#VALUE!</f>
        <v>0</v>
      </c>
      <c r="X256" s="19">
        <f>#VALUE!</f>
        <v>0</v>
      </c>
      <c r="Y256" s="20">
        <f>#VALUE!</f>
        <v>0</v>
      </c>
      <c r="Z256" s="19">
        <f>#VALUE!</f>
        <v>0</v>
      </c>
      <c r="AA256" s="19">
        <f>#VALUE!</f>
        <v>0</v>
      </c>
      <c r="AB256" s="16">
        <f>#VALUE!</f>
        <v>0</v>
      </c>
      <c r="AC256" s="16">
        <f>#VALUE!</f>
        <v>0</v>
      </c>
      <c r="AD256" s="17"/>
    </row>
    <row r="257" spans="1:30">
      <c r="A257" s="28">
        <v>157</v>
      </c>
      <c r="B257" s="26">
        <f>#VALUE!</f>
        <v>0</v>
      </c>
      <c r="C257" s="19">
        <f>#VALUE!</f>
        <v>0</v>
      </c>
      <c r="D257" s="19">
        <f>#VALUE!</f>
        <v>0</v>
      </c>
      <c r="E257" s="19">
        <f>#VALUE!</f>
        <v>0</v>
      </c>
      <c r="F257" s="19">
        <f>#VALUE!</f>
        <v>0</v>
      </c>
      <c r="G257" s="19">
        <f>#VALUE!</f>
        <v>0</v>
      </c>
      <c r="H257" s="19">
        <f>#VALUE!</f>
        <v>0</v>
      </c>
      <c r="I257" s="21">
        <f>#VALUE!</f>
        <v>0</v>
      </c>
      <c r="J257" s="26">
        <f>#VALUE!</f>
        <v>0</v>
      </c>
      <c r="K257" s="29">
        <f>#VALUE!</f>
        <v>0</v>
      </c>
      <c r="L257" s="18">
        <f>#VALUE!</f>
        <v>0</v>
      </c>
      <c r="M257" s="18">
        <f>#VALUE!</f>
        <v>0</v>
      </c>
      <c r="N257" s="18">
        <f>#VALUE!</f>
        <v>0</v>
      </c>
      <c r="O257" s="18">
        <f>#VALUE!</f>
        <v>0</v>
      </c>
      <c r="P257" s="18">
        <f>#VALUE!</f>
        <v>0</v>
      </c>
      <c r="Q257" s="18">
        <f>#VALUE!</f>
        <v>0</v>
      </c>
      <c r="R257" s="18">
        <f>#VALUE!</f>
        <v>0</v>
      </c>
      <c r="S257" s="18">
        <f>#VALUE!</f>
        <v>0</v>
      </c>
      <c r="T257" s="19">
        <f>#VALUE!</f>
        <v>0</v>
      </c>
      <c r="U257" s="19">
        <f>#VALUE!</f>
        <v>0</v>
      </c>
      <c r="V257" s="19">
        <f>#VALUE!</f>
        <v>0</v>
      </c>
      <c r="W257" s="18">
        <f>#VALUE!</f>
        <v>0</v>
      </c>
      <c r="X257" s="19">
        <f>#VALUE!</f>
        <v>0</v>
      </c>
      <c r="Y257" s="20">
        <f>#VALUE!</f>
        <v>0</v>
      </c>
      <c r="Z257" s="19">
        <f>#VALUE!</f>
        <v>0</v>
      </c>
      <c r="AA257" s="19">
        <f>#VALUE!</f>
        <v>0</v>
      </c>
      <c r="AB257" s="16">
        <f>#VALUE!</f>
        <v>0</v>
      </c>
      <c r="AC257" s="16">
        <f>#VALUE!</f>
        <v>0</v>
      </c>
      <c r="AD257" s="17"/>
    </row>
    <row r="258" spans="1:30">
      <c r="A258" s="28">
        <v>158</v>
      </c>
      <c r="B258" s="26">
        <f>#VALUE!</f>
        <v>0</v>
      </c>
      <c r="C258" s="19">
        <f>#VALUE!</f>
        <v>0</v>
      </c>
      <c r="D258" s="19">
        <f>#VALUE!</f>
        <v>0</v>
      </c>
      <c r="E258" s="19">
        <f>#VALUE!</f>
        <v>0</v>
      </c>
      <c r="F258" s="19">
        <f>#VALUE!</f>
        <v>0</v>
      </c>
      <c r="G258" s="19">
        <f>#VALUE!</f>
        <v>0</v>
      </c>
      <c r="H258" s="19">
        <f>#VALUE!</f>
        <v>0</v>
      </c>
      <c r="I258" s="21">
        <f>#VALUE!</f>
        <v>0</v>
      </c>
      <c r="J258" s="26">
        <f>#VALUE!</f>
        <v>0</v>
      </c>
      <c r="K258" s="29">
        <f>#VALUE!</f>
        <v>0</v>
      </c>
      <c r="L258" s="18">
        <f>#VALUE!</f>
        <v>0</v>
      </c>
      <c r="M258" s="18">
        <f>#VALUE!</f>
        <v>0</v>
      </c>
      <c r="N258" s="18">
        <f>#VALUE!</f>
        <v>0</v>
      </c>
      <c r="O258" s="18">
        <f>#VALUE!</f>
        <v>0</v>
      </c>
      <c r="P258" s="18">
        <f>#VALUE!</f>
        <v>0</v>
      </c>
      <c r="Q258" s="18">
        <f>#VALUE!</f>
        <v>0</v>
      </c>
      <c r="R258" s="18">
        <f>#VALUE!</f>
        <v>0</v>
      </c>
      <c r="S258" s="18">
        <f>#VALUE!</f>
        <v>0</v>
      </c>
      <c r="T258" s="19">
        <f>#VALUE!</f>
        <v>0</v>
      </c>
      <c r="U258" s="19">
        <f>#VALUE!</f>
        <v>0</v>
      </c>
      <c r="V258" s="19">
        <f>#VALUE!</f>
        <v>0</v>
      </c>
      <c r="W258" s="18">
        <f>#VALUE!</f>
        <v>0</v>
      </c>
      <c r="X258" s="19">
        <f>#VALUE!</f>
        <v>0</v>
      </c>
      <c r="Y258" s="20">
        <f>#VALUE!</f>
        <v>0</v>
      </c>
      <c r="Z258" s="19">
        <f>#VALUE!</f>
        <v>0</v>
      </c>
      <c r="AA258" s="19">
        <f>#VALUE!</f>
        <v>0</v>
      </c>
      <c r="AB258" s="16">
        <f>#VALUE!</f>
        <v>0</v>
      </c>
      <c r="AC258" s="16">
        <f>#VALUE!</f>
        <v>0</v>
      </c>
      <c r="AD258" s="17"/>
    </row>
    <row r="259" spans="1:30">
      <c r="A259" s="28">
        <v>159</v>
      </c>
      <c r="B259" s="26">
        <f>#VALUE!</f>
        <v>0</v>
      </c>
      <c r="C259" s="19">
        <f>#VALUE!</f>
        <v>0</v>
      </c>
      <c r="D259" s="19">
        <f>#VALUE!</f>
        <v>0</v>
      </c>
      <c r="E259" s="19">
        <f>#VALUE!</f>
        <v>0</v>
      </c>
      <c r="F259" s="19">
        <f>#VALUE!</f>
        <v>0</v>
      </c>
      <c r="G259" s="19">
        <f>#VALUE!</f>
        <v>0</v>
      </c>
      <c r="H259" s="19">
        <f>#VALUE!</f>
        <v>0</v>
      </c>
      <c r="I259" s="21">
        <f>#VALUE!</f>
        <v>0</v>
      </c>
      <c r="J259" s="26">
        <f>#VALUE!</f>
        <v>0</v>
      </c>
      <c r="K259" s="29">
        <f>#VALUE!</f>
        <v>0</v>
      </c>
      <c r="L259" s="18">
        <f>#VALUE!</f>
        <v>0</v>
      </c>
      <c r="M259" s="18">
        <f>#VALUE!</f>
        <v>0</v>
      </c>
      <c r="N259" s="18">
        <f>#VALUE!</f>
        <v>0</v>
      </c>
      <c r="O259" s="18">
        <f>#VALUE!</f>
        <v>0</v>
      </c>
      <c r="P259" s="18">
        <f>#VALUE!</f>
        <v>0</v>
      </c>
      <c r="Q259" s="18">
        <f>#VALUE!</f>
        <v>0</v>
      </c>
      <c r="R259" s="18">
        <f>#VALUE!</f>
        <v>0</v>
      </c>
      <c r="S259" s="18">
        <f>#VALUE!</f>
        <v>0</v>
      </c>
      <c r="T259" s="19">
        <f>#VALUE!</f>
        <v>0</v>
      </c>
      <c r="U259" s="19">
        <f>#VALUE!</f>
        <v>0</v>
      </c>
      <c r="V259" s="19">
        <f>#VALUE!</f>
        <v>0</v>
      </c>
      <c r="W259" s="18">
        <f>#VALUE!</f>
        <v>0</v>
      </c>
      <c r="X259" s="19">
        <f>#VALUE!</f>
        <v>0</v>
      </c>
      <c r="Y259" s="20">
        <f>#VALUE!</f>
        <v>0</v>
      </c>
      <c r="Z259" s="19">
        <f>#VALUE!</f>
        <v>0</v>
      </c>
      <c r="AA259" s="19">
        <f>#VALUE!</f>
        <v>0</v>
      </c>
      <c r="AB259" s="16">
        <f>#VALUE!</f>
        <v>0</v>
      </c>
      <c r="AC259" s="16">
        <f>#VALUE!</f>
        <v>0</v>
      </c>
      <c r="AD259" s="17"/>
    </row>
    <row r="260" spans="1:30">
      <c r="A260" s="28">
        <v>160</v>
      </c>
      <c r="B260" s="26">
        <f>#VALUE!</f>
        <v>0</v>
      </c>
      <c r="C260" s="19">
        <f>#VALUE!</f>
        <v>0</v>
      </c>
      <c r="D260" s="19">
        <f>#VALUE!</f>
        <v>0</v>
      </c>
      <c r="E260" s="19">
        <f>#VALUE!</f>
        <v>0</v>
      </c>
      <c r="F260" s="19">
        <f>#VALUE!</f>
        <v>0</v>
      </c>
      <c r="G260" s="19">
        <f>#VALUE!</f>
        <v>0</v>
      </c>
      <c r="H260" s="19">
        <f>#VALUE!</f>
        <v>0</v>
      </c>
      <c r="I260" s="21">
        <f>#VALUE!</f>
        <v>0</v>
      </c>
      <c r="J260" s="26">
        <f>#VALUE!</f>
        <v>0</v>
      </c>
      <c r="K260" s="29">
        <f>#VALUE!</f>
        <v>0</v>
      </c>
      <c r="L260" s="18">
        <f>#VALUE!</f>
        <v>0</v>
      </c>
      <c r="M260" s="18">
        <f>#VALUE!</f>
        <v>0</v>
      </c>
      <c r="N260" s="18">
        <f>#VALUE!</f>
        <v>0</v>
      </c>
      <c r="O260" s="18">
        <f>#VALUE!</f>
        <v>0</v>
      </c>
      <c r="P260" s="18">
        <f>#VALUE!</f>
        <v>0</v>
      </c>
      <c r="Q260" s="18">
        <f>#VALUE!</f>
        <v>0</v>
      </c>
      <c r="R260" s="18">
        <f>#VALUE!</f>
        <v>0</v>
      </c>
      <c r="S260" s="18">
        <f>#VALUE!</f>
        <v>0</v>
      </c>
      <c r="T260" s="19">
        <f>#VALUE!</f>
        <v>0</v>
      </c>
      <c r="U260" s="19">
        <f>#VALUE!</f>
        <v>0</v>
      </c>
      <c r="V260" s="19">
        <f>#VALUE!</f>
        <v>0</v>
      </c>
      <c r="W260" s="18">
        <f>#VALUE!</f>
        <v>0</v>
      </c>
      <c r="X260" s="19">
        <f>#VALUE!</f>
        <v>0</v>
      </c>
      <c r="Y260" s="20">
        <f>#VALUE!</f>
        <v>0</v>
      </c>
      <c r="Z260" s="19">
        <f>#VALUE!</f>
        <v>0</v>
      </c>
      <c r="AA260" s="19">
        <f>#VALUE!</f>
        <v>0</v>
      </c>
      <c r="AB260" s="16">
        <f>#VALUE!</f>
        <v>0</v>
      </c>
      <c r="AC260" s="16">
        <f>#VALUE!</f>
        <v>0</v>
      </c>
      <c r="AD260" s="17"/>
    </row>
    <row r="261" spans="1:30">
      <c r="A261" s="28">
        <v>161</v>
      </c>
      <c r="B261" s="26">
        <f>#VALUE!</f>
        <v>0</v>
      </c>
      <c r="C261" s="19">
        <f>#VALUE!</f>
        <v>0</v>
      </c>
      <c r="D261" s="19">
        <f>#VALUE!</f>
        <v>0</v>
      </c>
      <c r="E261" s="19">
        <f>#VALUE!</f>
        <v>0</v>
      </c>
      <c r="F261" s="19">
        <f>#VALUE!</f>
        <v>0</v>
      </c>
      <c r="G261" s="19">
        <f>#VALUE!</f>
        <v>0</v>
      </c>
      <c r="H261" s="19">
        <f>#VALUE!</f>
        <v>0</v>
      </c>
      <c r="I261" s="21">
        <f>#VALUE!</f>
        <v>0</v>
      </c>
      <c r="J261" s="26">
        <f>#VALUE!</f>
        <v>0</v>
      </c>
      <c r="K261" s="29">
        <f>#VALUE!</f>
        <v>0</v>
      </c>
      <c r="L261" s="18">
        <f>#VALUE!</f>
        <v>0</v>
      </c>
      <c r="M261" s="18">
        <f>#VALUE!</f>
        <v>0</v>
      </c>
      <c r="N261" s="18">
        <f>#VALUE!</f>
        <v>0</v>
      </c>
      <c r="O261" s="18">
        <f>#VALUE!</f>
        <v>0</v>
      </c>
      <c r="P261" s="18">
        <f>#VALUE!</f>
        <v>0</v>
      </c>
      <c r="Q261" s="18">
        <f>#VALUE!</f>
        <v>0</v>
      </c>
      <c r="R261" s="18">
        <f>#VALUE!</f>
        <v>0</v>
      </c>
      <c r="S261" s="18">
        <f>#VALUE!</f>
        <v>0</v>
      </c>
      <c r="T261" s="19">
        <f>#VALUE!</f>
        <v>0</v>
      </c>
      <c r="U261" s="19">
        <f>#VALUE!</f>
        <v>0</v>
      </c>
      <c r="V261" s="19">
        <f>#VALUE!</f>
        <v>0</v>
      </c>
      <c r="W261" s="18">
        <f>#VALUE!</f>
        <v>0</v>
      </c>
      <c r="X261" s="19">
        <f>#VALUE!</f>
        <v>0</v>
      </c>
      <c r="Y261" s="20">
        <f>#VALUE!</f>
        <v>0</v>
      </c>
      <c r="Z261" s="19">
        <f>#VALUE!</f>
        <v>0</v>
      </c>
      <c r="AA261" s="19">
        <f>#VALUE!</f>
        <v>0</v>
      </c>
      <c r="AB261" s="16">
        <f>#VALUE!</f>
        <v>0</v>
      </c>
      <c r="AC261" s="16">
        <f>#VALUE!</f>
        <v>0</v>
      </c>
      <c r="AD261" s="17"/>
    </row>
    <row r="262" spans="1:30">
      <c r="A262" s="28">
        <v>162</v>
      </c>
      <c r="B262" s="26">
        <f>#VALUE!</f>
        <v>0</v>
      </c>
      <c r="C262" s="19">
        <f>#VALUE!</f>
        <v>0</v>
      </c>
      <c r="D262" s="19">
        <f>#VALUE!</f>
        <v>0</v>
      </c>
      <c r="E262" s="19">
        <f>#VALUE!</f>
        <v>0</v>
      </c>
      <c r="F262" s="19">
        <f>#VALUE!</f>
        <v>0</v>
      </c>
      <c r="G262" s="19">
        <f>#VALUE!</f>
        <v>0</v>
      </c>
      <c r="H262" s="19">
        <f>#VALUE!</f>
        <v>0</v>
      </c>
      <c r="I262" s="21">
        <f>#VALUE!</f>
        <v>0</v>
      </c>
      <c r="J262" s="26">
        <f>#VALUE!</f>
        <v>0</v>
      </c>
      <c r="K262" s="29">
        <f>#VALUE!</f>
        <v>0</v>
      </c>
      <c r="L262" s="18">
        <f>#VALUE!</f>
        <v>0</v>
      </c>
      <c r="M262" s="18">
        <f>#VALUE!</f>
        <v>0</v>
      </c>
      <c r="N262" s="18">
        <f>#VALUE!</f>
        <v>0</v>
      </c>
      <c r="O262" s="18">
        <f>#VALUE!</f>
        <v>0</v>
      </c>
      <c r="P262" s="18">
        <f>#VALUE!</f>
        <v>0</v>
      </c>
      <c r="Q262" s="18">
        <f>#VALUE!</f>
        <v>0</v>
      </c>
      <c r="R262" s="18">
        <f>#VALUE!</f>
        <v>0</v>
      </c>
      <c r="S262" s="18">
        <f>#VALUE!</f>
        <v>0</v>
      </c>
      <c r="T262" s="19">
        <f>#VALUE!</f>
        <v>0</v>
      </c>
      <c r="U262" s="19">
        <f>#VALUE!</f>
        <v>0</v>
      </c>
      <c r="V262" s="19">
        <f>#VALUE!</f>
        <v>0</v>
      </c>
      <c r="W262" s="18">
        <f>#VALUE!</f>
        <v>0</v>
      </c>
      <c r="X262" s="19">
        <f>#VALUE!</f>
        <v>0</v>
      </c>
      <c r="Y262" s="20">
        <f>#VALUE!</f>
        <v>0</v>
      </c>
      <c r="Z262" s="19">
        <f>#VALUE!</f>
        <v>0</v>
      </c>
      <c r="AA262" s="19">
        <f>#VALUE!</f>
        <v>0</v>
      </c>
      <c r="AB262" s="16">
        <f>#VALUE!</f>
        <v>0</v>
      </c>
      <c r="AC262" s="16">
        <f>#VALUE!</f>
        <v>0</v>
      </c>
      <c r="AD262" s="17"/>
    </row>
    <row r="263" spans="1:30">
      <c r="A263" s="28">
        <v>163</v>
      </c>
      <c r="B263" s="26">
        <f>#VALUE!</f>
        <v>0</v>
      </c>
      <c r="C263" s="19">
        <f>#VALUE!</f>
        <v>0</v>
      </c>
      <c r="D263" s="19">
        <f>#VALUE!</f>
        <v>0</v>
      </c>
      <c r="E263" s="19">
        <f>#VALUE!</f>
        <v>0</v>
      </c>
      <c r="F263" s="19">
        <f>#VALUE!</f>
        <v>0</v>
      </c>
      <c r="G263" s="19">
        <f>#VALUE!</f>
        <v>0</v>
      </c>
      <c r="H263" s="19">
        <f>#VALUE!</f>
        <v>0</v>
      </c>
      <c r="I263" s="21">
        <f>#VALUE!</f>
        <v>0</v>
      </c>
      <c r="J263" s="26">
        <f>#VALUE!</f>
        <v>0</v>
      </c>
      <c r="K263" s="29">
        <f>#VALUE!</f>
        <v>0</v>
      </c>
      <c r="L263" s="18">
        <f>#VALUE!</f>
        <v>0</v>
      </c>
      <c r="M263" s="18">
        <f>#VALUE!</f>
        <v>0</v>
      </c>
      <c r="N263" s="18">
        <f>#VALUE!</f>
        <v>0</v>
      </c>
      <c r="O263" s="18">
        <f>#VALUE!</f>
        <v>0</v>
      </c>
      <c r="P263" s="18">
        <f>#VALUE!</f>
        <v>0</v>
      </c>
      <c r="Q263" s="18">
        <f>#VALUE!</f>
        <v>0</v>
      </c>
      <c r="R263" s="18">
        <f>#VALUE!</f>
        <v>0</v>
      </c>
      <c r="S263" s="18">
        <f>#VALUE!</f>
        <v>0</v>
      </c>
      <c r="T263" s="19">
        <f>#VALUE!</f>
        <v>0</v>
      </c>
      <c r="U263" s="19">
        <f>#VALUE!</f>
        <v>0</v>
      </c>
      <c r="V263" s="19">
        <f>#VALUE!</f>
        <v>0</v>
      </c>
      <c r="W263" s="18">
        <f>#VALUE!</f>
        <v>0</v>
      </c>
      <c r="X263" s="19">
        <f>#VALUE!</f>
        <v>0</v>
      </c>
      <c r="Y263" s="20">
        <f>#VALUE!</f>
        <v>0</v>
      </c>
      <c r="Z263" s="19">
        <f>#VALUE!</f>
        <v>0</v>
      </c>
      <c r="AA263" s="19">
        <f>#VALUE!</f>
        <v>0</v>
      </c>
      <c r="AB263" s="16">
        <f>#VALUE!</f>
        <v>0</v>
      </c>
      <c r="AC263" s="16">
        <f>#VALUE!</f>
        <v>0</v>
      </c>
      <c r="AD263" s="17"/>
    </row>
    <row r="264" spans="1:30">
      <c r="A264" s="28">
        <v>164</v>
      </c>
      <c r="B264" s="26">
        <f>#VALUE!</f>
        <v>0</v>
      </c>
      <c r="C264" s="19">
        <f>#VALUE!</f>
        <v>0</v>
      </c>
      <c r="D264" s="19">
        <f>#VALUE!</f>
        <v>0</v>
      </c>
      <c r="E264" s="19">
        <f>#VALUE!</f>
        <v>0</v>
      </c>
      <c r="F264" s="19">
        <f>#VALUE!</f>
        <v>0</v>
      </c>
      <c r="G264" s="19">
        <f>#VALUE!</f>
        <v>0</v>
      </c>
      <c r="H264" s="19">
        <f>#VALUE!</f>
        <v>0</v>
      </c>
      <c r="I264" s="21">
        <f>#VALUE!</f>
        <v>0</v>
      </c>
      <c r="J264" s="26">
        <f>#VALUE!</f>
        <v>0</v>
      </c>
      <c r="K264" s="29">
        <f>#VALUE!</f>
        <v>0</v>
      </c>
      <c r="L264" s="18">
        <f>#VALUE!</f>
        <v>0</v>
      </c>
      <c r="M264" s="18">
        <f>#VALUE!</f>
        <v>0</v>
      </c>
      <c r="N264" s="18">
        <f>#VALUE!</f>
        <v>0</v>
      </c>
      <c r="O264" s="18">
        <f>#VALUE!</f>
        <v>0</v>
      </c>
      <c r="P264" s="18">
        <f>#VALUE!</f>
        <v>0</v>
      </c>
      <c r="Q264" s="18">
        <f>#VALUE!</f>
        <v>0</v>
      </c>
      <c r="R264" s="18">
        <f>#VALUE!</f>
        <v>0</v>
      </c>
      <c r="S264" s="18">
        <f>#VALUE!</f>
        <v>0</v>
      </c>
      <c r="T264" s="19">
        <f>#VALUE!</f>
        <v>0</v>
      </c>
      <c r="U264" s="19">
        <f>#VALUE!</f>
        <v>0</v>
      </c>
      <c r="V264" s="19">
        <f>#VALUE!</f>
        <v>0</v>
      </c>
      <c r="W264" s="18">
        <f>#VALUE!</f>
        <v>0</v>
      </c>
      <c r="X264" s="19">
        <f>#VALUE!</f>
        <v>0</v>
      </c>
      <c r="Y264" s="20">
        <f>#VALUE!</f>
        <v>0</v>
      </c>
      <c r="Z264" s="19">
        <f>#VALUE!</f>
        <v>0</v>
      </c>
      <c r="AA264" s="19">
        <f>#VALUE!</f>
        <v>0</v>
      </c>
      <c r="AB264" s="16">
        <f>#VALUE!</f>
        <v>0</v>
      </c>
      <c r="AC264" s="16">
        <f>#VALUE!</f>
        <v>0</v>
      </c>
      <c r="AD264" s="17"/>
    </row>
    <row r="265" spans="1:30">
      <c r="A265" s="28">
        <v>165</v>
      </c>
      <c r="B265" s="26">
        <f>#VALUE!</f>
        <v>0</v>
      </c>
      <c r="C265" s="19">
        <f>#VALUE!</f>
        <v>0</v>
      </c>
      <c r="D265" s="19">
        <f>#VALUE!</f>
        <v>0</v>
      </c>
      <c r="E265" s="19">
        <f>#VALUE!</f>
        <v>0</v>
      </c>
      <c r="F265" s="19">
        <f>#VALUE!</f>
        <v>0</v>
      </c>
      <c r="G265" s="19">
        <f>#VALUE!</f>
        <v>0</v>
      </c>
      <c r="H265" s="19">
        <f>#VALUE!</f>
        <v>0</v>
      </c>
      <c r="I265" s="21">
        <f>#VALUE!</f>
        <v>0</v>
      </c>
      <c r="J265" s="26">
        <f>#VALUE!</f>
        <v>0</v>
      </c>
      <c r="K265" s="29">
        <f>#VALUE!</f>
        <v>0</v>
      </c>
      <c r="L265" s="18">
        <f>#VALUE!</f>
        <v>0</v>
      </c>
      <c r="M265" s="18">
        <f>#VALUE!</f>
        <v>0</v>
      </c>
      <c r="N265" s="18">
        <f>#VALUE!</f>
        <v>0</v>
      </c>
      <c r="O265" s="18">
        <f>#VALUE!</f>
        <v>0</v>
      </c>
      <c r="P265" s="18">
        <f>#VALUE!</f>
        <v>0</v>
      </c>
      <c r="Q265" s="18">
        <f>#VALUE!</f>
        <v>0</v>
      </c>
      <c r="R265" s="18">
        <f>#VALUE!</f>
        <v>0</v>
      </c>
      <c r="S265" s="18">
        <f>#VALUE!</f>
        <v>0</v>
      </c>
      <c r="T265" s="19">
        <f>#VALUE!</f>
        <v>0</v>
      </c>
      <c r="U265" s="19">
        <f>#VALUE!</f>
        <v>0</v>
      </c>
      <c r="V265" s="19">
        <f>#VALUE!</f>
        <v>0</v>
      </c>
      <c r="W265" s="18">
        <f>#VALUE!</f>
        <v>0</v>
      </c>
      <c r="X265" s="19">
        <f>#VALUE!</f>
        <v>0</v>
      </c>
      <c r="Y265" s="20">
        <f>#VALUE!</f>
        <v>0</v>
      </c>
      <c r="Z265" s="19">
        <f>#VALUE!</f>
        <v>0</v>
      </c>
      <c r="AA265" s="19">
        <f>#VALUE!</f>
        <v>0</v>
      </c>
      <c r="AB265" s="16">
        <f>#VALUE!</f>
        <v>0</v>
      </c>
      <c r="AC265" s="16">
        <f>#VALUE!</f>
        <v>0</v>
      </c>
      <c r="AD265" s="17"/>
    </row>
    <row r="266" spans="1:30">
      <c r="A266" s="28">
        <v>166</v>
      </c>
      <c r="B266" s="26">
        <f>#VALUE!</f>
        <v>0</v>
      </c>
      <c r="C266" s="19">
        <f>#VALUE!</f>
        <v>0</v>
      </c>
      <c r="D266" s="19">
        <f>#VALUE!</f>
        <v>0</v>
      </c>
      <c r="E266" s="19">
        <f>#VALUE!</f>
        <v>0</v>
      </c>
      <c r="F266" s="19">
        <f>#VALUE!</f>
        <v>0</v>
      </c>
      <c r="G266" s="19">
        <f>#VALUE!</f>
        <v>0</v>
      </c>
      <c r="H266" s="19">
        <f>#VALUE!</f>
        <v>0</v>
      </c>
      <c r="I266" s="21">
        <f>#VALUE!</f>
        <v>0</v>
      </c>
      <c r="J266" s="26">
        <f>#VALUE!</f>
        <v>0</v>
      </c>
      <c r="K266" s="29">
        <f>#VALUE!</f>
        <v>0</v>
      </c>
      <c r="L266" s="18">
        <f>#VALUE!</f>
        <v>0</v>
      </c>
      <c r="M266" s="18">
        <f>#VALUE!</f>
        <v>0</v>
      </c>
      <c r="N266" s="18">
        <f>#VALUE!</f>
        <v>0</v>
      </c>
      <c r="O266" s="18">
        <f>#VALUE!</f>
        <v>0</v>
      </c>
      <c r="P266" s="18">
        <f>#VALUE!</f>
        <v>0</v>
      </c>
      <c r="Q266" s="18">
        <f>#VALUE!</f>
        <v>0</v>
      </c>
      <c r="R266" s="18">
        <f>#VALUE!</f>
        <v>0</v>
      </c>
      <c r="S266" s="18">
        <f>#VALUE!</f>
        <v>0</v>
      </c>
      <c r="T266" s="19">
        <f>#VALUE!</f>
        <v>0</v>
      </c>
      <c r="U266" s="19">
        <f>#VALUE!</f>
        <v>0</v>
      </c>
      <c r="V266" s="19">
        <f>#VALUE!</f>
        <v>0</v>
      </c>
      <c r="W266" s="18">
        <f>#VALUE!</f>
        <v>0</v>
      </c>
      <c r="X266" s="19">
        <f>#VALUE!</f>
        <v>0</v>
      </c>
      <c r="Y266" s="20">
        <f>#VALUE!</f>
        <v>0</v>
      </c>
      <c r="Z266" s="19">
        <f>#VALUE!</f>
        <v>0</v>
      </c>
      <c r="AA266" s="19">
        <f>#VALUE!</f>
        <v>0</v>
      </c>
      <c r="AB266" s="16">
        <f>#VALUE!</f>
        <v>0</v>
      </c>
      <c r="AC266" s="16">
        <f>#VALUE!</f>
        <v>0</v>
      </c>
      <c r="AD266" s="17"/>
    </row>
    <row r="267" spans="1:30">
      <c r="A267" s="28">
        <v>167</v>
      </c>
      <c r="B267" s="26">
        <f>#VALUE!</f>
        <v>0</v>
      </c>
      <c r="C267" s="19">
        <f>#VALUE!</f>
        <v>0</v>
      </c>
      <c r="D267" s="19">
        <f>#VALUE!</f>
        <v>0</v>
      </c>
      <c r="E267" s="19">
        <f>#VALUE!</f>
        <v>0</v>
      </c>
      <c r="F267" s="19">
        <f>#VALUE!</f>
        <v>0</v>
      </c>
      <c r="G267" s="19">
        <f>#VALUE!</f>
        <v>0</v>
      </c>
      <c r="H267" s="19">
        <f>#VALUE!</f>
        <v>0</v>
      </c>
      <c r="I267" s="21">
        <f>#VALUE!</f>
        <v>0</v>
      </c>
      <c r="J267" s="26">
        <f>#VALUE!</f>
        <v>0</v>
      </c>
      <c r="K267" s="29">
        <f>#VALUE!</f>
        <v>0</v>
      </c>
      <c r="L267" s="18">
        <f>#VALUE!</f>
        <v>0</v>
      </c>
      <c r="M267" s="18">
        <f>#VALUE!</f>
        <v>0</v>
      </c>
      <c r="N267" s="18">
        <f>#VALUE!</f>
        <v>0</v>
      </c>
      <c r="O267" s="18">
        <f>#VALUE!</f>
        <v>0</v>
      </c>
      <c r="P267" s="18">
        <f>#VALUE!</f>
        <v>0</v>
      </c>
      <c r="Q267" s="18">
        <f>#VALUE!</f>
        <v>0</v>
      </c>
      <c r="R267" s="18">
        <f>#VALUE!</f>
        <v>0</v>
      </c>
      <c r="S267" s="18">
        <f>#VALUE!</f>
        <v>0</v>
      </c>
      <c r="T267" s="19">
        <f>#VALUE!</f>
        <v>0</v>
      </c>
      <c r="U267" s="19">
        <f>#VALUE!</f>
        <v>0</v>
      </c>
      <c r="V267" s="19">
        <f>#VALUE!</f>
        <v>0</v>
      </c>
      <c r="W267" s="18">
        <f>#VALUE!</f>
        <v>0</v>
      </c>
      <c r="X267" s="19">
        <f>#VALUE!</f>
        <v>0</v>
      </c>
      <c r="Y267" s="20">
        <f>#VALUE!</f>
        <v>0</v>
      </c>
      <c r="Z267" s="19">
        <f>#VALUE!</f>
        <v>0</v>
      </c>
      <c r="AA267" s="19">
        <f>#VALUE!</f>
        <v>0</v>
      </c>
      <c r="AB267" s="16">
        <f>#VALUE!</f>
        <v>0</v>
      </c>
      <c r="AC267" s="16">
        <f>#VALUE!</f>
        <v>0</v>
      </c>
      <c r="AD267" s="17"/>
    </row>
    <row r="268" spans="1:30">
      <c r="A268" s="28">
        <v>168</v>
      </c>
      <c r="B268" s="26">
        <f>#VALUE!</f>
        <v>0</v>
      </c>
      <c r="C268" s="19">
        <f>#VALUE!</f>
        <v>0</v>
      </c>
      <c r="D268" s="19">
        <f>#VALUE!</f>
        <v>0</v>
      </c>
      <c r="E268" s="19">
        <f>#VALUE!</f>
        <v>0</v>
      </c>
      <c r="F268" s="19">
        <f>#VALUE!</f>
        <v>0</v>
      </c>
      <c r="G268" s="19">
        <f>#VALUE!</f>
        <v>0</v>
      </c>
      <c r="H268" s="19">
        <f>#VALUE!</f>
        <v>0</v>
      </c>
      <c r="I268" s="21">
        <f>#VALUE!</f>
        <v>0</v>
      </c>
      <c r="J268" s="26">
        <f>#VALUE!</f>
        <v>0</v>
      </c>
      <c r="K268" s="29">
        <f>#VALUE!</f>
        <v>0</v>
      </c>
      <c r="L268" s="18">
        <f>#VALUE!</f>
        <v>0</v>
      </c>
      <c r="M268" s="18">
        <f>#VALUE!</f>
        <v>0</v>
      </c>
      <c r="N268" s="18">
        <f>#VALUE!</f>
        <v>0</v>
      </c>
      <c r="O268" s="18">
        <f>#VALUE!</f>
        <v>0</v>
      </c>
      <c r="P268" s="18">
        <f>#VALUE!</f>
        <v>0</v>
      </c>
      <c r="Q268" s="18">
        <f>#VALUE!</f>
        <v>0</v>
      </c>
      <c r="R268" s="18">
        <f>#VALUE!</f>
        <v>0</v>
      </c>
      <c r="S268" s="18">
        <f>#VALUE!</f>
        <v>0</v>
      </c>
      <c r="T268" s="19">
        <f>#VALUE!</f>
        <v>0</v>
      </c>
      <c r="U268" s="19">
        <f>#VALUE!</f>
        <v>0</v>
      </c>
      <c r="V268" s="19">
        <f>#VALUE!</f>
        <v>0</v>
      </c>
      <c r="W268" s="18">
        <f>#VALUE!</f>
        <v>0</v>
      </c>
      <c r="X268" s="19">
        <f>#VALUE!</f>
        <v>0</v>
      </c>
      <c r="Y268" s="20">
        <f>#VALUE!</f>
        <v>0</v>
      </c>
      <c r="Z268" s="19">
        <f>#VALUE!</f>
        <v>0</v>
      </c>
      <c r="AA268" s="19">
        <f>#VALUE!</f>
        <v>0</v>
      </c>
      <c r="AB268" s="16">
        <f>#VALUE!</f>
        <v>0</v>
      </c>
      <c r="AC268" s="16">
        <f>#VALUE!</f>
        <v>0</v>
      </c>
      <c r="AD268" s="17"/>
    </row>
    <row r="269" spans="1:30">
      <c r="A269" s="28">
        <v>169</v>
      </c>
      <c r="B269" s="26">
        <f>#VALUE!</f>
        <v>0</v>
      </c>
      <c r="C269" s="19">
        <f>#VALUE!</f>
        <v>0</v>
      </c>
      <c r="D269" s="19">
        <f>#VALUE!</f>
        <v>0</v>
      </c>
      <c r="E269" s="19">
        <f>#VALUE!</f>
        <v>0</v>
      </c>
      <c r="F269" s="19">
        <f>#VALUE!</f>
        <v>0</v>
      </c>
      <c r="G269" s="19">
        <f>#VALUE!</f>
        <v>0</v>
      </c>
      <c r="H269" s="19">
        <f>#VALUE!</f>
        <v>0</v>
      </c>
      <c r="I269" s="21">
        <f>#VALUE!</f>
        <v>0</v>
      </c>
      <c r="J269" s="26">
        <f>#VALUE!</f>
        <v>0</v>
      </c>
      <c r="K269" s="29">
        <f>#VALUE!</f>
        <v>0</v>
      </c>
      <c r="L269" s="18">
        <f>#VALUE!</f>
        <v>0</v>
      </c>
      <c r="M269" s="18">
        <f>#VALUE!</f>
        <v>0</v>
      </c>
      <c r="N269" s="18">
        <f>#VALUE!</f>
        <v>0</v>
      </c>
      <c r="O269" s="18">
        <f>#VALUE!</f>
        <v>0</v>
      </c>
      <c r="P269" s="18">
        <f>#VALUE!</f>
        <v>0</v>
      </c>
      <c r="Q269" s="18">
        <f>#VALUE!</f>
        <v>0</v>
      </c>
      <c r="R269" s="18">
        <f>#VALUE!</f>
        <v>0</v>
      </c>
      <c r="S269" s="18">
        <f>#VALUE!</f>
        <v>0</v>
      </c>
      <c r="T269" s="19">
        <f>#VALUE!</f>
        <v>0</v>
      </c>
      <c r="U269" s="19">
        <f>#VALUE!</f>
        <v>0</v>
      </c>
      <c r="V269" s="19">
        <f>#VALUE!</f>
        <v>0</v>
      </c>
      <c r="W269" s="18">
        <f>#VALUE!</f>
        <v>0</v>
      </c>
      <c r="X269" s="19">
        <f>#VALUE!</f>
        <v>0</v>
      </c>
      <c r="Y269" s="20">
        <f>#VALUE!</f>
        <v>0</v>
      </c>
      <c r="Z269" s="19">
        <f>#VALUE!</f>
        <v>0</v>
      </c>
      <c r="AA269" s="19">
        <f>#VALUE!</f>
        <v>0</v>
      </c>
      <c r="AB269" s="16">
        <f>#VALUE!</f>
        <v>0</v>
      </c>
      <c r="AC269" s="16">
        <f>#VALUE!</f>
        <v>0</v>
      </c>
      <c r="AD269" s="17"/>
    </row>
    <row r="270" spans="1:30">
      <c r="A270" s="28">
        <v>170</v>
      </c>
      <c r="B270" s="26">
        <f>#VALUE!</f>
        <v>0</v>
      </c>
      <c r="C270" s="19">
        <f>#VALUE!</f>
        <v>0</v>
      </c>
      <c r="D270" s="19">
        <f>#VALUE!</f>
        <v>0</v>
      </c>
      <c r="E270" s="19">
        <f>#VALUE!</f>
        <v>0</v>
      </c>
      <c r="F270" s="19">
        <f>#VALUE!</f>
        <v>0</v>
      </c>
      <c r="G270" s="19">
        <f>#VALUE!</f>
        <v>0</v>
      </c>
      <c r="H270" s="19">
        <f>#VALUE!</f>
        <v>0</v>
      </c>
      <c r="I270" s="21">
        <f>#VALUE!</f>
        <v>0</v>
      </c>
      <c r="J270" s="26">
        <f>#VALUE!</f>
        <v>0</v>
      </c>
      <c r="K270" s="29">
        <f>#VALUE!</f>
        <v>0</v>
      </c>
      <c r="L270" s="18">
        <f>#VALUE!</f>
        <v>0</v>
      </c>
      <c r="M270" s="18">
        <f>#VALUE!</f>
        <v>0</v>
      </c>
      <c r="N270" s="18">
        <f>#VALUE!</f>
        <v>0</v>
      </c>
      <c r="O270" s="18">
        <f>#VALUE!</f>
        <v>0</v>
      </c>
      <c r="P270" s="18">
        <f>#VALUE!</f>
        <v>0</v>
      </c>
      <c r="Q270" s="18">
        <f>#VALUE!</f>
        <v>0</v>
      </c>
      <c r="R270" s="18">
        <f>#VALUE!</f>
        <v>0</v>
      </c>
      <c r="S270" s="18">
        <f>#VALUE!</f>
        <v>0</v>
      </c>
      <c r="T270" s="19">
        <f>#VALUE!</f>
        <v>0</v>
      </c>
      <c r="U270" s="19">
        <f>#VALUE!</f>
        <v>0</v>
      </c>
      <c r="V270" s="19">
        <f>#VALUE!</f>
        <v>0</v>
      </c>
      <c r="W270" s="18">
        <f>#VALUE!</f>
        <v>0</v>
      </c>
      <c r="X270" s="19">
        <f>#VALUE!</f>
        <v>0</v>
      </c>
      <c r="Y270" s="20">
        <f>#VALUE!</f>
        <v>0</v>
      </c>
      <c r="Z270" s="19">
        <f>#VALUE!</f>
        <v>0</v>
      </c>
      <c r="AA270" s="19">
        <f>#VALUE!</f>
        <v>0</v>
      </c>
      <c r="AB270" s="16">
        <f>#VALUE!</f>
        <v>0</v>
      </c>
      <c r="AC270" s="16">
        <f>#VALUE!</f>
        <v>0</v>
      </c>
      <c r="AD270" s="17"/>
    </row>
    <row r="271" spans="1:30">
      <c r="A271" s="28">
        <v>171</v>
      </c>
      <c r="B271" s="26">
        <f>#VALUE!</f>
        <v>0</v>
      </c>
      <c r="C271" s="19">
        <f>#VALUE!</f>
        <v>0</v>
      </c>
      <c r="D271" s="19">
        <f>#VALUE!</f>
        <v>0</v>
      </c>
      <c r="E271" s="19">
        <f>#VALUE!</f>
        <v>0</v>
      </c>
      <c r="F271" s="19">
        <f>#VALUE!</f>
        <v>0</v>
      </c>
      <c r="G271" s="19">
        <f>#VALUE!</f>
        <v>0</v>
      </c>
      <c r="H271" s="19">
        <f>#VALUE!</f>
        <v>0</v>
      </c>
      <c r="I271" s="21">
        <f>#VALUE!</f>
        <v>0</v>
      </c>
      <c r="J271" s="26">
        <f>#VALUE!</f>
        <v>0</v>
      </c>
      <c r="K271" s="29">
        <f>#VALUE!</f>
        <v>0</v>
      </c>
      <c r="L271" s="18">
        <f>#VALUE!</f>
        <v>0</v>
      </c>
      <c r="M271" s="18">
        <f>#VALUE!</f>
        <v>0</v>
      </c>
      <c r="N271" s="18">
        <f>#VALUE!</f>
        <v>0</v>
      </c>
      <c r="O271" s="18">
        <f>#VALUE!</f>
        <v>0</v>
      </c>
      <c r="P271" s="18">
        <f>#VALUE!</f>
        <v>0</v>
      </c>
      <c r="Q271" s="18">
        <f>#VALUE!</f>
        <v>0</v>
      </c>
      <c r="R271" s="18">
        <f>#VALUE!</f>
        <v>0</v>
      </c>
      <c r="S271" s="18">
        <f>#VALUE!</f>
        <v>0</v>
      </c>
      <c r="T271" s="19">
        <f>#VALUE!</f>
        <v>0</v>
      </c>
      <c r="U271" s="19">
        <f>#VALUE!</f>
        <v>0</v>
      </c>
      <c r="V271" s="19">
        <f>#VALUE!</f>
        <v>0</v>
      </c>
      <c r="W271" s="18">
        <f>#VALUE!</f>
        <v>0</v>
      </c>
      <c r="X271" s="19">
        <f>#VALUE!</f>
        <v>0</v>
      </c>
      <c r="Y271" s="20">
        <f>#VALUE!</f>
        <v>0</v>
      </c>
      <c r="Z271" s="19">
        <f>#VALUE!</f>
        <v>0</v>
      </c>
      <c r="AA271" s="19">
        <f>#VALUE!</f>
        <v>0</v>
      </c>
      <c r="AB271" s="16">
        <f>#VALUE!</f>
        <v>0</v>
      </c>
      <c r="AC271" s="16">
        <f>#VALUE!</f>
        <v>0</v>
      </c>
      <c r="AD271" s="17"/>
    </row>
    <row r="272" spans="1:30">
      <c r="A272" s="28">
        <v>172</v>
      </c>
      <c r="B272" s="26">
        <f>#VALUE!</f>
        <v>0</v>
      </c>
      <c r="C272" s="19">
        <f>#VALUE!</f>
        <v>0</v>
      </c>
      <c r="D272" s="19">
        <f>#VALUE!</f>
        <v>0</v>
      </c>
      <c r="E272" s="19">
        <f>#VALUE!</f>
        <v>0</v>
      </c>
      <c r="F272" s="19">
        <f>#VALUE!</f>
        <v>0</v>
      </c>
      <c r="G272" s="19">
        <f>#VALUE!</f>
        <v>0</v>
      </c>
      <c r="H272" s="19">
        <f>#VALUE!</f>
        <v>0</v>
      </c>
      <c r="I272" s="21">
        <f>#VALUE!</f>
        <v>0</v>
      </c>
      <c r="J272" s="26">
        <f>#VALUE!</f>
        <v>0</v>
      </c>
      <c r="K272" s="29">
        <f>#VALUE!</f>
        <v>0</v>
      </c>
      <c r="L272" s="18">
        <f>#VALUE!</f>
        <v>0</v>
      </c>
      <c r="M272" s="18">
        <f>#VALUE!</f>
        <v>0</v>
      </c>
      <c r="N272" s="18">
        <f>#VALUE!</f>
        <v>0</v>
      </c>
      <c r="O272" s="18">
        <f>#VALUE!</f>
        <v>0</v>
      </c>
      <c r="P272" s="18">
        <f>#VALUE!</f>
        <v>0</v>
      </c>
      <c r="Q272" s="18">
        <f>#VALUE!</f>
        <v>0</v>
      </c>
      <c r="R272" s="18">
        <f>#VALUE!</f>
        <v>0</v>
      </c>
      <c r="S272" s="18">
        <f>#VALUE!</f>
        <v>0</v>
      </c>
      <c r="T272" s="19">
        <f>#VALUE!</f>
        <v>0</v>
      </c>
      <c r="U272" s="19">
        <f>#VALUE!</f>
        <v>0</v>
      </c>
      <c r="V272" s="19">
        <f>#VALUE!</f>
        <v>0</v>
      </c>
      <c r="W272" s="18">
        <f>#VALUE!</f>
        <v>0</v>
      </c>
      <c r="X272" s="19">
        <f>#VALUE!</f>
        <v>0</v>
      </c>
      <c r="Y272" s="20">
        <f>#VALUE!</f>
        <v>0</v>
      </c>
      <c r="Z272" s="19">
        <f>#VALUE!</f>
        <v>0</v>
      </c>
      <c r="AA272" s="19">
        <f>#VALUE!</f>
        <v>0</v>
      </c>
      <c r="AB272" s="16">
        <f>#VALUE!</f>
        <v>0</v>
      </c>
      <c r="AC272" s="16">
        <f>#VALUE!</f>
        <v>0</v>
      </c>
      <c r="AD272" s="17"/>
    </row>
    <row r="273" spans="1:30">
      <c r="A273" s="28">
        <v>173</v>
      </c>
      <c r="B273" s="26">
        <f>#VALUE!</f>
        <v>0</v>
      </c>
      <c r="C273" s="19">
        <f>#VALUE!</f>
        <v>0</v>
      </c>
      <c r="D273" s="19">
        <f>#VALUE!</f>
        <v>0</v>
      </c>
      <c r="E273" s="19">
        <f>#VALUE!</f>
        <v>0</v>
      </c>
      <c r="F273" s="19">
        <f>#VALUE!</f>
        <v>0</v>
      </c>
      <c r="G273" s="19">
        <f>#VALUE!</f>
        <v>0</v>
      </c>
      <c r="H273" s="19">
        <f>#VALUE!</f>
        <v>0</v>
      </c>
      <c r="I273" s="21">
        <f>#VALUE!</f>
        <v>0</v>
      </c>
      <c r="J273" s="26">
        <f>#VALUE!</f>
        <v>0</v>
      </c>
      <c r="K273" s="29">
        <f>#VALUE!</f>
        <v>0</v>
      </c>
      <c r="L273" s="18">
        <f>#VALUE!</f>
        <v>0</v>
      </c>
      <c r="M273" s="18">
        <f>#VALUE!</f>
        <v>0</v>
      </c>
      <c r="N273" s="18">
        <f>#VALUE!</f>
        <v>0</v>
      </c>
      <c r="O273" s="18">
        <f>#VALUE!</f>
        <v>0</v>
      </c>
      <c r="P273" s="18">
        <f>#VALUE!</f>
        <v>0</v>
      </c>
      <c r="Q273" s="18">
        <f>#VALUE!</f>
        <v>0</v>
      </c>
      <c r="R273" s="18">
        <f>#VALUE!</f>
        <v>0</v>
      </c>
      <c r="S273" s="18">
        <f>#VALUE!</f>
        <v>0</v>
      </c>
      <c r="T273" s="19">
        <f>#VALUE!</f>
        <v>0</v>
      </c>
      <c r="U273" s="19">
        <f>#VALUE!</f>
        <v>0</v>
      </c>
      <c r="V273" s="19">
        <f>#VALUE!</f>
        <v>0</v>
      </c>
      <c r="W273" s="18">
        <f>#VALUE!</f>
        <v>0</v>
      </c>
      <c r="X273" s="19">
        <f>#VALUE!</f>
        <v>0</v>
      </c>
      <c r="Y273" s="20">
        <f>#VALUE!</f>
        <v>0</v>
      </c>
      <c r="Z273" s="19">
        <f>#VALUE!</f>
        <v>0</v>
      </c>
      <c r="AA273" s="19">
        <f>#VALUE!</f>
        <v>0</v>
      </c>
      <c r="AB273" s="16">
        <f>#VALUE!</f>
        <v>0</v>
      </c>
      <c r="AC273" s="16">
        <f>#VALUE!</f>
        <v>0</v>
      </c>
      <c r="AD273" s="17"/>
    </row>
    <row r="274" spans="1:30">
      <c r="A274" s="28">
        <v>174</v>
      </c>
      <c r="B274" s="26">
        <f>#VALUE!</f>
        <v>0</v>
      </c>
      <c r="C274" s="19">
        <f>#VALUE!</f>
        <v>0</v>
      </c>
      <c r="D274" s="19">
        <f>#VALUE!</f>
        <v>0</v>
      </c>
      <c r="E274" s="19">
        <f>#VALUE!</f>
        <v>0</v>
      </c>
      <c r="F274" s="19">
        <f>#VALUE!</f>
        <v>0</v>
      </c>
      <c r="G274" s="19">
        <f>#VALUE!</f>
        <v>0</v>
      </c>
      <c r="H274" s="19">
        <f>#VALUE!</f>
        <v>0</v>
      </c>
      <c r="I274" s="21">
        <f>#VALUE!</f>
        <v>0</v>
      </c>
      <c r="J274" s="26">
        <f>#VALUE!</f>
        <v>0</v>
      </c>
      <c r="K274" s="29">
        <f>#VALUE!</f>
        <v>0</v>
      </c>
      <c r="L274" s="18">
        <f>#VALUE!</f>
        <v>0</v>
      </c>
      <c r="M274" s="18">
        <f>#VALUE!</f>
        <v>0</v>
      </c>
      <c r="N274" s="18">
        <f>#VALUE!</f>
        <v>0</v>
      </c>
      <c r="O274" s="18">
        <f>#VALUE!</f>
        <v>0</v>
      </c>
      <c r="P274" s="18">
        <f>#VALUE!</f>
        <v>0</v>
      </c>
      <c r="Q274" s="18">
        <f>#VALUE!</f>
        <v>0</v>
      </c>
      <c r="R274" s="18">
        <f>#VALUE!</f>
        <v>0</v>
      </c>
      <c r="S274" s="18">
        <f>#VALUE!</f>
        <v>0</v>
      </c>
      <c r="T274" s="19">
        <f>#VALUE!</f>
        <v>0</v>
      </c>
      <c r="U274" s="19">
        <f>#VALUE!</f>
        <v>0</v>
      </c>
      <c r="V274" s="19">
        <f>#VALUE!</f>
        <v>0</v>
      </c>
      <c r="W274" s="18">
        <f>#VALUE!</f>
        <v>0</v>
      </c>
      <c r="X274" s="19">
        <f>#VALUE!</f>
        <v>0</v>
      </c>
      <c r="Y274" s="20">
        <f>#VALUE!</f>
        <v>0</v>
      </c>
      <c r="Z274" s="19">
        <f>#VALUE!</f>
        <v>0</v>
      </c>
      <c r="AA274" s="19">
        <f>#VALUE!</f>
        <v>0</v>
      </c>
      <c r="AB274" s="16">
        <f>#VALUE!</f>
        <v>0</v>
      </c>
      <c r="AC274" s="16">
        <f>#VALUE!</f>
        <v>0</v>
      </c>
      <c r="AD274" s="17"/>
    </row>
    <row r="275" spans="1:30">
      <c r="A275" s="28">
        <v>175</v>
      </c>
      <c r="B275" s="26">
        <f>#VALUE!</f>
        <v>0</v>
      </c>
      <c r="C275" s="19">
        <f>#VALUE!</f>
        <v>0</v>
      </c>
      <c r="D275" s="19">
        <f>#VALUE!</f>
        <v>0</v>
      </c>
      <c r="E275" s="19">
        <f>#VALUE!</f>
        <v>0</v>
      </c>
      <c r="F275" s="19">
        <f>#VALUE!</f>
        <v>0</v>
      </c>
      <c r="G275" s="19">
        <f>#VALUE!</f>
        <v>0</v>
      </c>
      <c r="H275" s="19">
        <f>#VALUE!</f>
        <v>0</v>
      </c>
      <c r="I275" s="21">
        <f>#VALUE!</f>
        <v>0</v>
      </c>
      <c r="J275" s="26">
        <f>#VALUE!</f>
        <v>0</v>
      </c>
      <c r="K275" s="29">
        <f>#VALUE!</f>
        <v>0</v>
      </c>
      <c r="L275" s="18">
        <f>#VALUE!</f>
        <v>0</v>
      </c>
      <c r="M275" s="18">
        <f>#VALUE!</f>
        <v>0</v>
      </c>
      <c r="N275" s="18">
        <f>#VALUE!</f>
        <v>0</v>
      </c>
      <c r="O275" s="18">
        <f>#VALUE!</f>
        <v>0</v>
      </c>
      <c r="P275" s="18">
        <f>#VALUE!</f>
        <v>0</v>
      </c>
      <c r="Q275" s="18">
        <f>#VALUE!</f>
        <v>0</v>
      </c>
      <c r="R275" s="18">
        <f>#VALUE!</f>
        <v>0</v>
      </c>
      <c r="S275" s="18">
        <f>#VALUE!</f>
        <v>0</v>
      </c>
      <c r="T275" s="19">
        <f>#VALUE!</f>
        <v>0</v>
      </c>
      <c r="U275" s="19">
        <f>#VALUE!</f>
        <v>0</v>
      </c>
      <c r="V275" s="19">
        <f>#VALUE!</f>
        <v>0</v>
      </c>
      <c r="W275" s="18">
        <f>#VALUE!</f>
        <v>0</v>
      </c>
      <c r="X275" s="19">
        <f>#VALUE!</f>
        <v>0</v>
      </c>
      <c r="Y275" s="20">
        <f>#VALUE!</f>
        <v>0</v>
      </c>
      <c r="Z275" s="19">
        <f>#VALUE!</f>
        <v>0</v>
      </c>
      <c r="AA275" s="19">
        <f>#VALUE!</f>
        <v>0</v>
      </c>
      <c r="AB275" s="16">
        <f>#VALUE!</f>
        <v>0</v>
      </c>
      <c r="AC275" s="16">
        <f>#VALUE!</f>
        <v>0</v>
      </c>
      <c r="AD275" s="17"/>
    </row>
    <row r="276" spans="1:30">
      <c r="A276" s="28">
        <v>176</v>
      </c>
      <c r="B276" s="26">
        <f>#VALUE!</f>
        <v>0</v>
      </c>
      <c r="C276" s="19">
        <f>#VALUE!</f>
        <v>0</v>
      </c>
      <c r="D276" s="19">
        <f>#VALUE!</f>
        <v>0</v>
      </c>
      <c r="E276" s="19">
        <f>#VALUE!</f>
        <v>0</v>
      </c>
      <c r="F276" s="19">
        <f>#VALUE!</f>
        <v>0</v>
      </c>
      <c r="G276" s="19">
        <f>#VALUE!</f>
        <v>0</v>
      </c>
      <c r="H276" s="19">
        <f>#VALUE!</f>
        <v>0</v>
      </c>
      <c r="I276" s="21">
        <f>#VALUE!</f>
        <v>0</v>
      </c>
      <c r="J276" s="26">
        <f>#VALUE!</f>
        <v>0</v>
      </c>
      <c r="K276" s="29">
        <f>#VALUE!</f>
        <v>0</v>
      </c>
      <c r="L276" s="18">
        <f>#VALUE!</f>
        <v>0</v>
      </c>
      <c r="M276" s="18">
        <f>#VALUE!</f>
        <v>0</v>
      </c>
      <c r="N276" s="18">
        <f>#VALUE!</f>
        <v>0</v>
      </c>
      <c r="O276" s="18">
        <f>#VALUE!</f>
        <v>0</v>
      </c>
      <c r="P276" s="18">
        <f>#VALUE!</f>
        <v>0</v>
      </c>
      <c r="Q276" s="18">
        <f>#VALUE!</f>
        <v>0</v>
      </c>
      <c r="R276" s="18">
        <f>#VALUE!</f>
        <v>0</v>
      </c>
      <c r="S276" s="18">
        <f>#VALUE!</f>
        <v>0</v>
      </c>
      <c r="T276" s="19">
        <f>#VALUE!</f>
        <v>0</v>
      </c>
      <c r="U276" s="19">
        <f>#VALUE!</f>
        <v>0</v>
      </c>
      <c r="V276" s="19">
        <f>#VALUE!</f>
        <v>0</v>
      </c>
      <c r="W276" s="18">
        <f>#VALUE!</f>
        <v>0</v>
      </c>
      <c r="X276" s="19">
        <f>#VALUE!</f>
        <v>0</v>
      </c>
      <c r="Y276" s="20">
        <f>#VALUE!</f>
        <v>0</v>
      </c>
      <c r="Z276" s="19">
        <f>#VALUE!</f>
        <v>0</v>
      </c>
      <c r="AA276" s="19">
        <f>#VALUE!</f>
        <v>0</v>
      </c>
      <c r="AB276" s="16">
        <f>#VALUE!</f>
        <v>0</v>
      </c>
      <c r="AC276" s="16">
        <f>#VALUE!</f>
        <v>0</v>
      </c>
      <c r="AD276" s="17"/>
    </row>
    <row r="277" spans="1:30">
      <c r="A277" s="28">
        <v>177</v>
      </c>
      <c r="B277" s="26">
        <f>#VALUE!</f>
        <v>0</v>
      </c>
      <c r="C277" s="19">
        <f>#VALUE!</f>
        <v>0</v>
      </c>
      <c r="D277" s="19">
        <f>#VALUE!</f>
        <v>0</v>
      </c>
      <c r="E277" s="19">
        <f>#VALUE!</f>
        <v>0</v>
      </c>
      <c r="F277" s="19">
        <f>#VALUE!</f>
        <v>0</v>
      </c>
      <c r="G277" s="19">
        <f>#VALUE!</f>
        <v>0</v>
      </c>
      <c r="H277" s="19">
        <f>#VALUE!</f>
        <v>0</v>
      </c>
      <c r="I277" s="21">
        <f>#VALUE!</f>
        <v>0</v>
      </c>
      <c r="J277" s="26">
        <f>#VALUE!</f>
        <v>0</v>
      </c>
      <c r="K277" s="29">
        <f>#VALUE!</f>
        <v>0</v>
      </c>
      <c r="L277" s="18">
        <f>#VALUE!</f>
        <v>0</v>
      </c>
      <c r="M277" s="18">
        <f>#VALUE!</f>
        <v>0</v>
      </c>
      <c r="N277" s="18">
        <f>#VALUE!</f>
        <v>0</v>
      </c>
      <c r="O277" s="18">
        <f>#VALUE!</f>
        <v>0</v>
      </c>
      <c r="P277" s="18">
        <f>#VALUE!</f>
        <v>0</v>
      </c>
      <c r="Q277" s="18">
        <f>#VALUE!</f>
        <v>0</v>
      </c>
      <c r="R277" s="18">
        <f>#VALUE!</f>
        <v>0</v>
      </c>
      <c r="S277" s="18">
        <f>#VALUE!</f>
        <v>0</v>
      </c>
      <c r="T277" s="19">
        <f>#VALUE!</f>
        <v>0</v>
      </c>
      <c r="U277" s="19">
        <f>#VALUE!</f>
        <v>0</v>
      </c>
      <c r="V277" s="19">
        <f>#VALUE!</f>
        <v>0</v>
      </c>
      <c r="W277" s="18">
        <f>#VALUE!</f>
        <v>0</v>
      </c>
      <c r="X277" s="19">
        <f>#VALUE!</f>
        <v>0</v>
      </c>
      <c r="Y277" s="20">
        <f>#VALUE!</f>
        <v>0</v>
      </c>
      <c r="Z277" s="19">
        <f>#VALUE!</f>
        <v>0</v>
      </c>
      <c r="AA277" s="19">
        <f>#VALUE!</f>
        <v>0</v>
      </c>
      <c r="AB277" s="16">
        <f>#VALUE!</f>
        <v>0</v>
      </c>
      <c r="AC277" s="16">
        <f>#VALUE!</f>
        <v>0</v>
      </c>
      <c r="AD277" s="17"/>
    </row>
    <row r="278" spans="1:30">
      <c r="A278" s="28">
        <v>178</v>
      </c>
      <c r="B278" s="26">
        <f>#VALUE!</f>
        <v>0</v>
      </c>
      <c r="C278" s="19">
        <f>#VALUE!</f>
        <v>0</v>
      </c>
      <c r="D278" s="19">
        <f>#VALUE!</f>
        <v>0</v>
      </c>
      <c r="E278" s="19">
        <f>#VALUE!</f>
        <v>0</v>
      </c>
      <c r="F278" s="19">
        <f>#VALUE!</f>
        <v>0</v>
      </c>
      <c r="G278" s="19">
        <f>#VALUE!</f>
        <v>0</v>
      </c>
      <c r="H278" s="19">
        <f>#VALUE!</f>
        <v>0</v>
      </c>
      <c r="I278" s="21">
        <f>#VALUE!</f>
        <v>0</v>
      </c>
      <c r="J278" s="26">
        <f>#VALUE!</f>
        <v>0</v>
      </c>
      <c r="K278" s="29">
        <f>#VALUE!</f>
        <v>0</v>
      </c>
      <c r="L278" s="18">
        <f>#VALUE!</f>
        <v>0</v>
      </c>
      <c r="M278" s="18">
        <f>#VALUE!</f>
        <v>0</v>
      </c>
      <c r="N278" s="18">
        <f>#VALUE!</f>
        <v>0</v>
      </c>
      <c r="O278" s="18">
        <f>#VALUE!</f>
        <v>0</v>
      </c>
      <c r="P278" s="18">
        <f>#VALUE!</f>
        <v>0</v>
      </c>
      <c r="Q278" s="18">
        <f>#VALUE!</f>
        <v>0</v>
      </c>
      <c r="R278" s="18">
        <f>#VALUE!</f>
        <v>0</v>
      </c>
      <c r="S278" s="18">
        <f>#VALUE!</f>
        <v>0</v>
      </c>
      <c r="T278" s="19">
        <f>#VALUE!</f>
        <v>0</v>
      </c>
      <c r="U278" s="19">
        <f>#VALUE!</f>
        <v>0</v>
      </c>
      <c r="V278" s="19">
        <f>#VALUE!</f>
        <v>0</v>
      </c>
      <c r="W278" s="18">
        <f>#VALUE!</f>
        <v>0</v>
      </c>
      <c r="X278" s="19">
        <f>#VALUE!</f>
        <v>0</v>
      </c>
      <c r="Y278" s="20">
        <f>#VALUE!</f>
        <v>0</v>
      </c>
      <c r="Z278" s="19">
        <f>#VALUE!</f>
        <v>0</v>
      </c>
      <c r="AA278" s="19">
        <f>#VALUE!</f>
        <v>0</v>
      </c>
      <c r="AB278" s="16">
        <f>#VALUE!</f>
        <v>0</v>
      </c>
      <c r="AC278" s="16">
        <f>#VALUE!</f>
        <v>0</v>
      </c>
      <c r="AD278" s="17"/>
    </row>
    <row r="279" spans="1:30">
      <c r="A279" s="28">
        <v>179</v>
      </c>
      <c r="B279" s="26">
        <f>#VALUE!</f>
        <v>0</v>
      </c>
      <c r="C279" s="19">
        <f>#VALUE!</f>
        <v>0</v>
      </c>
      <c r="D279" s="19">
        <f>#VALUE!</f>
        <v>0</v>
      </c>
      <c r="E279" s="19">
        <f>#VALUE!</f>
        <v>0</v>
      </c>
      <c r="F279" s="19">
        <f>#VALUE!</f>
        <v>0</v>
      </c>
      <c r="G279" s="19">
        <f>#VALUE!</f>
        <v>0</v>
      </c>
      <c r="H279" s="19">
        <f>#VALUE!</f>
        <v>0</v>
      </c>
      <c r="I279" s="21">
        <f>#VALUE!</f>
        <v>0</v>
      </c>
      <c r="J279" s="26">
        <f>#VALUE!</f>
        <v>0</v>
      </c>
      <c r="K279" s="29">
        <f>#VALUE!</f>
        <v>0</v>
      </c>
      <c r="L279" s="18">
        <f>#VALUE!</f>
        <v>0</v>
      </c>
      <c r="M279" s="18">
        <f>#VALUE!</f>
        <v>0</v>
      </c>
      <c r="N279" s="18">
        <f>#VALUE!</f>
        <v>0</v>
      </c>
      <c r="O279" s="18">
        <f>#VALUE!</f>
        <v>0</v>
      </c>
      <c r="P279" s="18">
        <f>#VALUE!</f>
        <v>0</v>
      </c>
      <c r="Q279" s="18">
        <f>#VALUE!</f>
        <v>0</v>
      </c>
      <c r="R279" s="18">
        <f>#VALUE!</f>
        <v>0</v>
      </c>
      <c r="S279" s="18">
        <f>#VALUE!</f>
        <v>0</v>
      </c>
      <c r="T279" s="19">
        <f>#VALUE!</f>
        <v>0</v>
      </c>
      <c r="U279" s="19">
        <f>#VALUE!</f>
        <v>0</v>
      </c>
      <c r="V279" s="19">
        <f>#VALUE!</f>
        <v>0</v>
      </c>
      <c r="W279" s="18">
        <f>#VALUE!</f>
        <v>0</v>
      </c>
      <c r="X279" s="19">
        <f>#VALUE!</f>
        <v>0</v>
      </c>
      <c r="Y279" s="20">
        <f>#VALUE!</f>
        <v>0</v>
      </c>
      <c r="Z279" s="19">
        <f>#VALUE!</f>
        <v>0</v>
      </c>
      <c r="AA279" s="19">
        <f>#VALUE!</f>
        <v>0</v>
      </c>
      <c r="AB279" s="16">
        <f>#VALUE!</f>
        <v>0</v>
      </c>
      <c r="AC279" s="16">
        <f>#VALUE!</f>
        <v>0</v>
      </c>
      <c r="AD279" s="17"/>
    </row>
    <row r="280" spans="1:30">
      <c r="A280" s="28">
        <v>180</v>
      </c>
      <c r="B280" s="26">
        <f>#VALUE!</f>
        <v>0</v>
      </c>
      <c r="C280" s="19">
        <f>#VALUE!</f>
        <v>0</v>
      </c>
      <c r="D280" s="19">
        <f>#VALUE!</f>
        <v>0</v>
      </c>
      <c r="E280" s="19">
        <f>#VALUE!</f>
        <v>0</v>
      </c>
      <c r="F280" s="19">
        <f>#VALUE!</f>
        <v>0</v>
      </c>
      <c r="G280" s="19">
        <f>#VALUE!</f>
        <v>0</v>
      </c>
      <c r="H280" s="19">
        <f>#VALUE!</f>
        <v>0</v>
      </c>
      <c r="I280" s="21">
        <f>#VALUE!</f>
        <v>0</v>
      </c>
      <c r="J280" s="26">
        <f>#VALUE!</f>
        <v>0</v>
      </c>
      <c r="K280" s="29">
        <f>#VALUE!</f>
        <v>0</v>
      </c>
      <c r="L280" s="18">
        <f>#VALUE!</f>
        <v>0</v>
      </c>
      <c r="M280" s="18">
        <f>#VALUE!</f>
        <v>0</v>
      </c>
      <c r="N280" s="18">
        <f>#VALUE!</f>
        <v>0</v>
      </c>
      <c r="O280" s="18">
        <f>#VALUE!</f>
        <v>0</v>
      </c>
      <c r="P280" s="18">
        <f>#VALUE!</f>
        <v>0</v>
      </c>
      <c r="Q280" s="18">
        <f>#VALUE!</f>
        <v>0</v>
      </c>
      <c r="R280" s="18">
        <f>#VALUE!</f>
        <v>0</v>
      </c>
      <c r="S280" s="18">
        <f>#VALUE!</f>
        <v>0</v>
      </c>
      <c r="T280" s="19">
        <f>#VALUE!</f>
        <v>0</v>
      </c>
      <c r="U280" s="19">
        <f>#VALUE!</f>
        <v>0</v>
      </c>
      <c r="V280" s="19">
        <f>#VALUE!</f>
        <v>0</v>
      </c>
      <c r="W280" s="18">
        <f>#VALUE!</f>
        <v>0</v>
      </c>
      <c r="X280" s="19">
        <f>#VALUE!</f>
        <v>0</v>
      </c>
      <c r="Y280" s="20">
        <f>#VALUE!</f>
        <v>0</v>
      </c>
      <c r="Z280" s="19">
        <f>#VALUE!</f>
        <v>0</v>
      </c>
      <c r="AA280" s="19">
        <f>#VALUE!</f>
        <v>0</v>
      </c>
      <c r="AB280" s="16">
        <f>#VALUE!</f>
        <v>0</v>
      </c>
      <c r="AC280" s="16">
        <f>#VALUE!</f>
        <v>0</v>
      </c>
      <c r="AD280" s="17"/>
    </row>
    <row r="281" spans="1:30">
      <c r="A281" s="28">
        <v>181</v>
      </c>
      <c r="B281" s="26">
        <f>#VALUE!</f>
        <v>0</v>
      </c>
      <c r="C281" s="19">
        <f>#VALUE!</f>
        <v>0</v>
      </c>
      <c r="D281" s="19">
        <f>#VALUE!</f>
        <v>0</v>
      </c>
      <c r="E281" s="19">
        <f>#VALUE!</f>
        <v>0</v>
      </c>
      <c r="F281" s="19">
        <f>#VALUE!</f>
        <v>0</v>
      </c>
      <c r="G281" s="19">
        <f>#VALUE!</f>
        <v>0</v>
      </c>
      <c r="H281" s="19">
        <f>#VALUE!</f>
        <v>0</v>
      </c>
      <c r="I281" s="21">
        <f>#VALUE!</f>
        <v>0</v>
      </c>
      <c r="J281" s="26">
        <f>#VALUE!</f>
        <v>0</v>
      </c>
      <c r="K281" s="29">
        <f>#VALUE!</f>
        <v>0</v>
      </c>
      <c r="L281" s="18">
        <f>#VALUE!</f>
        <v>0</v>
      </c>
      <c r="M281" s="18">
        <f>#VALUE!</f>
        <v>0</v>
      </c>
      <c r="N281" s="18">
        <f>#VALUE!</f>
        <v>0</v>
      </c>
      <c r="O281" s="18">
        <f>#VALUE!</f>
        <v>0</v>
      </c>
      <c r="P281" s="18">
        <f>#VALUE!</f>
        <v>0</v>
      </c>
      <c r="Q281" s="18">
        <f>#VALUE!</f>
        <v>0</v>
      </c>
      <c r="R281" s="18">
        <f>#VALUE!</f>
        <v>0</v>
      </c>
      <c r="S281" s="18">
        <f>#VALUE!</f>
        <v>0</v>
      </c>
      <c r="T281" s="19">
        <f>#VALUE!</f>
        <v>0</v>
      </c>
      <c r="U281" s="19">
        <f>#VALUE!</f>
        <v>0</v>
      </c>
      <c r="V281" s="19">
        <f>#VALUE!</f>
        <v>0</v>
      </c>
      <c r="W281" s="18">
        <f>#VALUE!</f>
        <v>0</v>
      </c>
      <c r="X281" s="19">
        <f>#VALUE!</f>
        <v>0</v>
      </c>
      <c r="Y281" s="20">
        <f>#VALUE!</f>
        <v>0</v>
      </c>
      <c r="Z281" s="19">
        <f>#VALUE!</f>
        <v>0</v>
      </c>
      <c r="AA281" s="19">
        <f>#VALUE!</f>
        <v>0</v>
      </c>
      <c r="AB281" s="16">
        <f>#VALUE!</f>
        <v>0</v>
      </c>
      <c r="AC281" s="16">
        <f>#VALUE!</f>
        <v>0</v>
      </c>
      <c r="AD281" s="17"/>
    </row>
    <row r="282" spans="1:30">
      <c r="A282" s="28">
        <v>182</v>
      </c>
      <c r="B282" s="26">
        <f>#VALUE!</f>
        <v>0</v>
      </c>
      <c r="C282" s="19">
        <f>#VALUE!</f>
        <v>0</v>
      </c>
      <c r="D282" s="19">
        <f>#VALUE!</f>
        <v>0</v>
      </c>
      <c r="E282" s="19">
        <f>#VALUE!</f>
        <v>0</v>
      </c>
      <c r="F282" s="19">
        <f>#VALUE!</f>
        <v>0</v>
      </c>
      <c r="G282" s="19">
        <f>#VALUE!</f>
        <v>0</v>
      </c>
      <c r="H282" s="19">
        <f>#VALUE!</f>
        <v>0</v>
      </c>
      <c r="I282" s="21">
        <f>#VALUE!</f>
        <v>0</v>
      </c>
      <c r="J282" s="26">
        <f>#VALUE!</f>
        <v>0</v>
      </c>
      <c r="K282" s="29">
        <f>#VALUE!</f>
        <v>0</v>
      </c>
      <c r="L282" s="18">
        <f>#VALUE!</f>
        <v>0</v>
      </c>
      <c r="M282" s="18">
        <f>#VALUE!</f>
        <v>0</v>
      </c>
      <c r="N282" s="18">
        <f>#VALUE!</f>
        <v>0</v>
      </c>
      <c r="O282" s="18">
        <f>#VALUE!</f>
        <v>0</v>
      </c>
      <c r="P282" s="18">
        <f>#VALUE!</f>
        <v>0</v>
      </c>
      <c r="Q282" s="18">
        <f>#VALUE!</f>
        <v>0</v>
      </c>
      <c r="R282" s="18">
        <f>#VALUE!</f>
        <v>0</v>
      </c>
      <c r="S282" s="18">
        <f>#VALUE!</f>
        <v>0</v>
      </c>
      <c r="T282" s="19">
        <f>#VALUE!</f>
        <v>0</v>
      </c>
      <c r="U282" s="19">
        <f>#VALUE!</f>
        <v>0</v>
      </c>
      <c r="V282" s="19">
        <f>#VALUE!</f>
        <v>0</v>
      </c>
      <c r="W282" s="18">
        <f>#VALUE!</f>
        <v>0</v>
      </c>
      <c r="X282" s="19">
        <f>#VALUE!</f>
        <v>0</v>
      </c>
      <c r="Y282" s="20">
        <f>#VALUE!</f>
        <v>0</v>
      </c>
      <c r="Z282" s="19">
        <f>#VALUE!</f>
        <v>0</v>
      </c>
      <c r="AA282" s="19">
        <f>#VALUE!</f>
        <v>0</v>
      </c>
      <c r="AB282" s="16">
        <f>#VALUE!</f>
        <v>0</v>
      </c>
      <c r="AC282" s="16">
        <f>#VALUE!</f>
        <v>0</v>
      </c>
      <c r="AD282" s="17"/>
    </row>
    <row r="283" spans="1:30">
      <c r="A283" s="28">
        <v>183</v>
      </c>
      <c r="B283" s="26">
        <f>#VALUE!</f>
        <v>0</v>
      </c>
      <c r="C283" s="19">
        <f>#VALUE!</f>
        <v>0</v>
      </c>
      <c r="D283" s="19">
        <f>#VALUE!</f>
        <v>0</v>
      </c>
      <c r="E283" s="19">
        <f>#VALUE!</f>
        <v>0</v>
      </c>
      <c r="F283" s="19">
        <f>#VALUE!</f>
        <v>0</v>
      </c>
      <c r="G283" s="19">
        <f>#VALUE!</f>
        <v>0</v>
      </c>
      <c r="H283" s="19">
        <f>#VALUE!</f>
        <v>0</v>
      </c>
      <c r="I283" s="21">
        <f>#VALUE!</f>
        <v>0</v>
      </c>
      <c r="J283" s="26">
        <f>#VALUE!</f>
        <v>0</v>
      </c>
      <c r="K283" s="29">
        <f>#VALUE!</f>
        <v>0</v>
      </c>
      <c r="L283" s="18">
        <f>#VALUE!</f>
        <v>0</v>
      </c>
      <c r="M283" s="18">
        <f>#VALUE!</f>
        <v>0</v>
      </c>
      <c r="N283" s="18">
        <f>#VALUE!</f>
        <v>0</v>
      </c>
      <c r="O283" s="18">
        <f>#VALUE!</f>
        <v>0</v>
      </c>
      <c r="P283" s="18">
        <f>#VALUE!</f>
        <v>0</v>
      </c>
      <c r="Q283" s="18">
        <f>#VALUE!</f>
        <v>0</v>
      </c>
      <c r="R283" s="18">
        <f>#VALUE!</f>
        <v>0</v>
      </c>
      <c r="S283" s="18">
        <f>#VALUE!</f>
        <v>0</v>
      </c>
      <c r="T283" s="19">
        <f>#VALUE!</f>
        <v>0</v>
      </c>
      <c r="U283" s="19">
        <f>#VALUE!</f>
        <v>0</v>
      </c>
      <c r="V283" s="19">
        <f>#VALUE!</f>
        <v>0</v>
      </c>
      <c r="W283" s="18">
        <f>#VALUE!</f>
        <v>0</v>
      </c>
      <c r="X283" s="19">
        <f>#VALUE!</f>
        <v>0</v>
      </c>
      <c r="Y283" s="20">
        <f>#VALUE!</f>
        <v>0</v>
      </c>
      <c r="Z283" s="19">
        <f>#VALUE!</f>
        <v>0</v>
      </c>
      <c r="AA283" s="19">
        <f>#VALUE!</f>
        <v>0</v>
      </c>
      <c r="AB283" s="16">
        <f>#VALUE!</f>
        <v>0</v>
      </c>
      <c r="AC283" s="16">
        <f>#VALUE!</f>
        <v>0</v>
      </c>
      <c r="AD283" s="17"/>
    </row>
    <row r="284" spans="1:30">
      <c r="A284" s="28">
        <v>184</v>
      </c>
      <c r="B284" s="26">
        <f>#VALUE!</f>
        <v>0</v>
      </c>
      <c r="C284" s="19">
        <f>#VALUE!</f>
        <v>0</v>
      </c>
      <c r="D284" s="19">
        <f>#VALUE!</f>
        <v>0</v>
      </c>
      <c r="E284" s="19">
        <f>#VALUE!</f>
        <v>0</v>
      </c>
      <c r="F284" s="19">
        <f>#VALUE!</f>
        <v>0</v>
      </c>
      <c r="G284" s="19">
        <f>#VALUE!</f>
        <v>0</v>
      </c>
      <c r="H284" s="19">
        <f>#VALUE!</f>
        <v>0</v>
      </c>
      <c r="I284" s="21">
        <f>#VALUE!</f>
        <v>0</v>
      </c>
      <c r="J284" s="26">
        <f>#VALUE!</f>
        <v>0</v>
      </c>
      <c r="K284" s="29">
        <f>#VALUE!</f>
        <v>0</v>
      </c>
      <c r="L284" s="18">
        <f>#VALUE!</f>
        <v>0</v>
      </c>
      <c r="M284" s="18">
        <f>#VALUE!</f>
        <v>0</v>
      </c>
      <c r="N284" s="18">
        <f>#VALUE!</f>
        <v>0</v>
      </c>
      <c r="O284" s="18">
        <f>#VALUE!</f>
        <v>0</v>
      </c>
      <c r="P284" s="18">
        <f>#VALUE!</f>
        <v>0</v>
      </c>
      <c r="Q284" s="18">
        <f>#VALUE!</f>
        <v>0</v>
      </c>
      <c r="R284" s="18">
        <f>#VALUE!</f>
        <v>0</v>
      </c>
      <c r="S284" s="18">
        <f>#VALUE!</f>
        <v>0</v>
      </c>
      <c r="T284" s="19">
        <f>#VALUE!</f>
        <v>0</v>
      </c>
      <c r="U284" s="19">
        <f>#VALUE!</f>
        <v>0</v>
      </c>
      <c r="V284" s="19">
        <f>#VALUE!</f>
        <v>0</v>
      </c>
      <c r="W284" s="18">
        <f>#VALUE!</f>
        <v>0</v>
      </c>
      <c r="X284" s="19">
        <f>#VALUE!</f>
        <v>0</v>
      </c>
      <c r="Y284" s="20">
        <f>#VALUE!</f>
        <v>0</v>
      </c>
      <c r="Z284" s="19">
        <f>#VALUE!</f>
        <v>0</v>
      </c>
      <c r="AA284" s="19">
        <f>#VALUE!</f>
        <v>0</v>
      </c>
      <c r="AB284" s="16">
        <f>#VALUE!</f>
        <v>0</v>
      </c>
      <c r="AC284" s="16">
        <f>#VALUE!</f>
        <v>0</v>
      </c>
      <c r="AD284" s="17"/>
    </row>
    <row r="285" spans="1:30">
      <c r="A285" s="28">
        <v>185</v>
      </c>
      <c r="B285" s="26">
        <f>#VALUE!</f>
        <v>0</v>
      </c>
      <c r="C285" s="19">
        <f>#VALUE!</f>
        <v>0</v>
      </c>
      <c r="D285" s="19">
        <f>#VALUE!</f>
        <v>0</v>
      </c>
      <c r="E285" s="19">
        <f>#VALUE!</f>
        <v>0</v>
      </c>
      <c r="F285" s="19">
        <f>#VALUE!</f>
        <v>0</v>
      </c>
      <c r="G285" s="19">
        <f>#VALUE!</f>
        <v>0</v>
      </c>
      <c r="H285" s="19">
        <f>#VALUE!</f>
        <v>0</v>
      </c>
      <c r="I285" s="21">
        <f>#VALUE!</f>
        <v>0</v>
      </c>
      <c r="J285" s="26">
        <f>#VALUE!</f>
        <v>0</v>
      </c>
      <c r="K285" s="29">
        <f>#VALUE!</f>
        <v>0</v>
      </c>
      <c r="L285" s="18">
        <f>#VALUE!</f>
        <v>0</v>
      </c>
      <c r="M285" s="18">
        <f>#VALUE!</f>
        <v>0</v>
      </c>
      <c r="N285" s="18">
        <f>#VALUE!</f>
        <v>0</v>
      </c>
      <c r="O285" s="18">
        <f>#VALUE!</f>
        <v>0</v>
      </c>
      <c r="P285" s="18">
        <f>#VALUE!</f>
        <v>0</v>
      </c>
      <c r="Q285" s="18">
        <f>#VALUE!</f>
        <v>0</v>
      </c>
      <c r="R285" s="18">
        <f>#VALUE!</f>
        <v>0</v>
      </c>
      <c r="S285" s="18">
        <f>#VALUE!</f>
        <v>0</v>
      </c>
      <c r="T285" s="19">
        <f>#VALUE!</f>
        <v>0</v>
      </c>
      <c r="U285" s="19">
        <f>#VALUE!</f>
        <v>0</v>
      </c>
      <c r="V285" s="19">
        <f>#VALUE!</f>
        <v>0</v>
      </c>
      <c r="W285" s="18">
        <f>#VALUE!</f>
        <v>0</v>
      </c>
      <c r="X285" s="19">
        <f>#VALUE!</f>
        <v>0</v>
      </c>
      <c r="Y285" s="20">
        <f>#VALUE!</f>
        <v>0</v>
      </c>
      <c r="Z285" s="19">
        <f>#VALUE!</f>
        <v>0</v>
      </c>
      <c r="AA285" s="19">
        <f>#VALUE!</f>
        <v>0</v>
      </c>
      <c r="AB285" s="16">
        <f>#VALUE!</f>
        <v>0</v>
      </c>
      <c r="AC285" s="16">
        <f>#VALUE!</f>
        <v>0</v>
      </c>
      <c r="AD285" s="17"/>
    </row>
    <row r="286" spans="1:30">
      <c r="A286" s="28">
        <v>186</v>
      </c>
      <c r="B286" s="26">
        <f>#VALUE!</f>
        <v>0</v>
      </c>
      <c r="C286" s="19">
        <f>#VALUE!</f>
        <v>0</v>
      </c>
      <c r="D286" s="19">
        <f>#VALUE!</f>
        <v>0</v>
      </c>
      <c r="E286" s="19">
        <f>#VALUE!</f>
        <v>0</v>
      </c>
      <c r="F286" s="19">
        <f>#VALUE!</f>
        <v>0</v>
      </c>
      <c r="G286" s="19">
        <f>#VALUE!</f>
        <v>0</v>
      </c>
      <c r="H286" s="19">
        <f>#VALUE!</f>
        <v>0</v>
      </c>
      <c r="I286" s="21">
        <f>#VALUE!</f>
        <v>0</v>
      </c>
      <c r="J286" s="26">
        <f>#VALUE!</f>
        <v>0</v>
      </c>
      <c r="K286" s="29">
        <f>#VALUE!</f>
        <v>0</v>
      </c>
      <c r="L286" s="18">
        <f>#VALUE!</f>
        <v>0</v>
      </c>
      <c r="M286" s="18">
        <f>#VALUE!</f>
        <v>0</v>
      </c>
      <c r="N286" s="18">
        <f>#VALUE!</f>
        <v>0</v>
      </c>
      <c r="O286" s="18">
        <f>#VALUE!</f>
        <v>0</v>
      </c>
      <c r="P286" s="18">
        <f>#VALUE!</f>
        <v>0</v>
      </c>
      <c r="Q286" s="18">
        <f>#VALUE!</f>
        <v>0</v>
      </c>
      <c r="R286" s="18">
        <f>#VALUE!</f>
        <v>0</v>
      </c>
      <c r="S286" s="18">
        <f>#VALUE!</f>
        <v>0</v>
      </c>
      <c r="T286" s="19">
        <f>#VALUE!</f>
        <v>0</v>
      </c>
      <c r="U286" s="19">
        <f>#VALUE!</f>
        <v>0</v>
      </c>
      <c r="V286" s="19">
        <f>#VALUE!</f>
        <v>0</v>
      </c>
      <c r="W286" s="18">
        <f>#VALUE!</f>
        <v>0</v>
      </c>
      <c r="X286" s="19">
        <f>#VALUE!</f>
        <v>0</v>
      </c>
      <c r="Y286" s="20">
        <f>#VALUE!</f>
        <v>0</v>
      </c>
      <c r="Z286" s="19">
        <f>#VALUE!</f>
        <v>0</v>
      </c>
      <c r="AA286" s="19">
        <f>#VALUE!</f>
        <v>0</v>
      </c>
      <c r="AB286" s="16">
        <f>#VALUE!</f>
        <v>0</v>
      </c>
      <c r="AC286" s="16">
        <f>#VALUE!</f>
        <v>0</v>
      </c>
      <c r="AD286" s="17"/>
    </row>
    <row r="287" spans="1:30">
      <c r="A287" s="28">
        <v>187</v>
      </c>
      <c r="B287" s="26">
        <f>#VALUE!</f>
        <v>0</v>
      </c>
      <c r="C287" s="19">
        <f>#VALUE!</f>
        <v>0</v>
      </c>
      <c r="D287" s="19">
        <f>#VALUE!</f>
        <v>0</v>
      </c>
      <c r="E287" s="19">
        <f>#VALUE!</f>
        <v>0</v>
      </c>
      <c r="F287" s="19">
        <f>#VALUE!</f>
        <v>0</v>
      </c>
      <c r="G287" s="19">
        <f>#VALUE!</f>
        <v>0</v>
      </c>
      <c r="H287" s="19">
        <f>#VALUE!</f>
        <v>0</v>
      </c>
      <c r="I287" s="21">
        <f>#VALUE!</f>
        <v>0</v>
      </c>
      <c r="J287" s="26">
        <f>#VALUE!</f>
        <v>0</v>
      </c>
      <c r="K287" s="29">
        <f>#VALUE!</f>
        <v>0</v>
      </c>
      <c r="L287" s="18">
        <f>#VALUE!</f>
        <v>0</v>
      </c>
      <c r="M287" s="18">
        <f>#VALUE!</f>
        <v>0</v>
      </c>
      <c r="N287" s="18">
        <f>#VALUE!</f>
        <v>0</v>
      </c>
      <c r="O287" s="18">
        <f>#VALUE!</f>
        <v>0</v>
      </c>
      <c r="P287" s="18">
        <f>#VALUE!</f>
        <v>0</v>
      </c>
      <c r="Q287" s="18">
        <f>#VALUE!</f>
        <v>0</v>
      </c>
      <c r="R287" s="18">
        <f>#VALUE!</f>
        <v>0</v>
      </c>
      <c r="S287" s="18">
        <f>#VALUE!</f>
        <v>0</v>
      </c>
      <c r="T287" s="19">
        <f>#VALUE!</f>
        <v>0</v>
      </c>
      <c r="U287" s="19">
        <f>#VALUE!</f>
        <v>0</v>
      </c>
      <c r="V287" s="19">
        <f>#VALUE!</f>
        <v>0</v>
      </c>
      <c r="W287" s="18">
        <f>#VALUE!</f>
        <v>0</v>
      </c>
      <c r="X287" s="19">
        <f>#VALUE!</f>
        <v>0</v>
      </c>
      <c r="Y287" s="20">
        <f>#VALUE!</f>
        <v>0</v>
      </c>
      <c r="Z287" s="19">
        <f>#VALUE!</f>
        <v>0</v>
      </c>
      <c r="AA287" s="19">
        <f>#VALUE!</f>
        <v>0</v>
      </c>
      <c r="AB287" s="16">
        <f>#VALUE!</f>
        <v>0</v>
      </c>
      <c r="AC287" s="16">
        <f>#VALUE!</f>
        <v>0</v>
      </c>
      <c r="AD287" s="17"/>
    </row>
    <row r="288" spans="1:30">
      <c r="A288" s="28">
        <v>188</v>
      </c>
      <c r="B288" s="26">
        <f>#VALUE!</f>
        <v>0</v>
      </c>
      <c r="C288" s="19">
        <f>#VALUE!</f>
        <v>0</v>
      </c>
      <c r="D288" s="19">
        <f>#VALUE!</f>
        <v>0</v>
      </c>
      <c r="E288" s="19">
        <f>#VALUE!</f>
        <v>0</v>
      </c>
      <c r="F288" s="19">
        <f>#VALUE!</f>
        <v>0</v>
      </c>
      <c r="G288" s="19">
        <f>#VALUE!</f>
        <v>0</v>
      </c>
      <c r="H288" s="19">
        <f>#VALUE!</f>
        <v>0</v>
      </c>
      <c r="I288" s="21">
        <f>#VALUE!</f>
        <v>0</v>
      </c>
      <c r="J288" s="26">
        <f>#VALUE!</f>
        <v>0</v>
      </c>
      <c r="K288" s="29">
        <f>#VALUE!</f>
        <v>0</v>
      </c>
      <c r="L288" s="18">
        <f>#VALUE!</f>
        <v>0</v>
      </c>
      <c r="M288" s="18">
        <f>#VALUE!</f>
        <v>0</v>
      </c>
      <c r="N288" s="18">
        <f>#VALUE!</f>
        <v>0</v>
      </c>
      <c r="O288" s="18">
        <f>#VALUE!</f>
        <v>0</v>
      </c>
      <c r="P288" s="18">
        <f>#VALUE!</f>
        <v>0</v>
      </c>
      <c r="Q288" s="18">
        <f>#VALUE!</f>
        <v>0</v>
      </c>
      <c r="R288" s="18">
        <f>#VALUE!</f>
        <v>0</v>
      </c>
      <c r="S288" s="18">
        <f>#VALUE!</f>
        <v>0</v>
      </c>
      <c r="T288" s="19">
        <f>#VALUE!</f>
        <v>0</v>
      </c>
      <c r="U288" s="19">
        <f>#VALUE!</f>
        <v>0</v>
      </c>
      <c r="V288" s="19">
        <f>#VALUE!</f>
        <v>0</v>
      </c>
      <c r="W288" s="18">
        <f>#VALUE!</f>
        <v>0</v>
      </c>
      <c r="X288" s="19">
        <f>#VALUE!</f>
        <v>0</v>
      </c>
      <c r="Y288" s="20">
        <f>#VALUE!</f>
        <v>0</v>
      </c>
      <c r="Z288" s="19">
        <f>#VALUE!</f>
        <v>0</v>
      </c>
      <c r="AA288" s="19">
        <f>#VALUE!</f>
        <v>0</v>
      </c>
      <c r="AB288" s="16">
        <f>#VALUE!</f>
        <v>0</v>
      </c>
      <c r="AC288" s="16">
        <f>#VALUE!</f>
        <v>0</v>
      </c>
      <c r="AD288" s="17"/>
    </row>
    <row r="289" spans="1:30">
      <c r="A289" s="28">
        <v>189</v>
      </c>
      <c r="B289" s="26">
        <f>#VALUE!</f>
        <v>0</v>
      </c>
      <c r="C289" s="19">
        <f>#VALUE!</f>
        <v>0</v>
      </c>
      <c r="D289" s="19">
        <f>#VALUE!</f>
        <v>0</v>
      </c>
      <c r="E289" s="19">
        <f>#VALUE!</f>
        <v>0</v>
      </c>
      <c r="F289" s="19">
        <f>#VALUE!</f>
        <v>0</v>
      </c>
      <c r="G289" s="19">
        <f>#VALUE!</f>
        <v>0</v>
      </c>
      <c r="H289" s="19">
        <f>#VALUE!</f>
        <v>0</v>
      </c>
      <c r="I289" s="21">
        <f>#VALUE!</f>
        <v>0</v>
      </c>
      <c r="J289" s="26">
        <f>#VALUE!</f>
        <v>0</v>
      </c>
      <c r="K289" s="29">
        <f>#VALUE!</f>
        <v>0</v>
      </c>
      <c r="L289" s="18">
        <f>#VALUE!</f>
        <v>0</v>
      </c>
      <c r="M289" s="18">
        <f>#VALUE!</f>
        <v>0</v>
      </c>
      <c r="N289" s="18">
        <f>#VALUE!</f>
        <v>0</v>
      </c>
      <c r="O289" s="18">
        <f>#VALUE!</f>
        <v>0</v>
      </c>
      <c r="P289" s="18">
        <f>#VALUE!</f>
        <v>0</v>
      </c>
      <c r="Q289" s="18">
        <f>#VALUE!</f>
        <v>0</v>
      </c>
      <c r="R289" s="18">
        <f>#VALUE!</f>
        <v>0</v>
      </c>
      <c r="S289" s="18">
        <f>#VALUE!</f>
        <v>0</v>
      </c>
      <c r="T289" s="19">
        <f>#VALUE!</f>
        <v>0</v>
      </c>
      <c r="U289" s="19">
        <f>#VALUE!</f>
        <v>0</v>
      </c>
      <c r="V289" s="19">
        <f>#VALUE!</f>
        <v>0</v>
      </c>
      <c r="W289" s="18">
        <f>#VALUE!</f>
        <v>0</v>
      </c>
      <c r="X289" s="19">
        <f>#VALUE!</f>
        <v>0</v>
      </c>
      <c r="Y289" s="20">
        <f>#VALUE!</f>
        <v>0</v>
      </c>
      <c r="Z289" s="19">
        <f>#VALUE!</f>
        <v>0</v>
      </c>
      <c r="AA289" s="19">
        <f>#VALUE!</f>
        <v>0</v>
      </c>
      <c r="AB289" s="16">
        <f>#VALUE!</f>
        <v>0</v>
      </c>
      <c r="AC289" s="16">
        <f>#VALUE!</f>
        <v>0</v>
      </c>
      <c r="AD289" s="17"/>
    </row>
    <row r="290" spans="1:30">
      <c r="A290" s="28">
        <v>190</v>
      </c>
      <c r="B290" s="26">
        <f>#VALUE!</f>
        <v>0</v>
      </c>
      <c r="C290" s="19">
        <f>#VALUE!</f>
        <v>0</v>
      </c>
      <c r="D290" s="19">
        <f>#VALUE!</f>
        <v>0</v>
      </c>
      <c r="E290" s="19">
        <f>#VALUE!</f>
        <v>0</v>
      </c>
      <c r="F290" s="19">
        <f>#VALUE!</f>
        <v>0</v>
      </c>
      <c r="G290" s="19">
        <f>#VALUE!</f>
        <v>0</v>
      </c>
      <c r="H290" s="19">
        <f>#VALUE!</f>
        <v>0</v>
      </c>
      <c r="I290" s="21">
        <f>#VALUE!</f>
        <v>0</v>
      </c>
      <c r="J290" s="26">
        <f>#VALUE!</f>
        <v>0</v>
      </c>
      <c r="K290" s="29">
        <f>#VALUE!</f>
        <v>0</v>
      </c>
      <c r="L290" s="18">
        <f>#VALUE!</f>
        <v>0</v>
      </c>
      <c r="M290" s="18">
        <f>#VALUE!</f>
        <v>0</v>
      </c>
      <c r="N290" s="18">
        <f>#VALUE!</f>
        <v>0</v>
      </c>
      <c r="O290" s="18">
        <f>#VALUE!</f>
        <v>0</v>
      </c>
      <c r="P290" s="18">
        <f>#VALUE!</f>
        <v>0</v>
      </c>
      <c r="Q290" s="18">
        <f>#VALUE!</f>
        <v>0</v>
      </c>
      <c r="R290" s="18">
        <f>#VALUE!</f>
        <v>0</v>
      </c>
      <c r="S290" s="18">
        <f>#VALUE!</f>
        <v>0</v>
      </c>
      <c r="T290" s="19">
        <f>#VALUE!</f>
        <v>0</v>
      </c>
      <c r="U290" s="19">
        <f>#VALUE!</f>
        <v>0</v>
      </c>
      <c r="V290" s="19">
        <f>#VALUE!</f>
        <v>0</v>
      </c>
      <c r="W290" s="18">
        <f>#VALUE!</f>
        <v>0</v>
      </c>
      <c r="X290" s="19">
        <f>#VALUE!</f>
        <v>0</v>
      </c>
      <c r="Y290" s="20">
        <f>#VALUE!</f>
        <v>0</v>
      </c>
      <c r="Z290" s="19">
        <f>#VALUE!</f>
        <v>0</v>
      </c>
      <c r="AA290" s="19">
        <f>#VALUE!</f>
        <v>0</v>
      </c>
      <c r="AB290" s="16">
        <f>#VALUE!</f>
        <v>0</v>
      </c>
      <c r="AC290" s="16">
        <f>#VALUE!</f>
        <v>0</v>
      </c>
      <c r="AD290" s="17"/>
    </row>
    <row r="291" spans="1:30">
      <c r="A291" s="28">
        <v>191</v>
      </c>
      <c r="B291" s="26">
        <f>#VALUE!</f>
        <v>0</v>
      </c>
      <c r="C291" s="19">
        <f>#VALUE!</f>
        <v>0</v>
      </c>
      <c r="D291" s="19">
        <f>#VALUE!</f>
        <v>0</v>
      </c>
      <c r="E291" s="19">
        <f>#VALUE!</f>
        <v>0</v>
      </c>
      <c r="F291" s="19">
        <f>#VALUE!</f>
        <v>0</v>
      </c>
      <c r="G291" s="19">
        <f>#VALUE!</f>
        <v>0</v>
      </c>
      <c r="H291" s="19">
        <f>#VALUE!</f>
        <v>0</v>
      </c>
      <c r="I291" s="21">
        <f>#VALUE!</f>
        <v>0</v>
      </c>
      <c r="J291" s="26">
        <f>#VALUE!</f>
        <v>0</v>
      </c>
      <c r="K291" s="29">
        <f>#VALUE!</f>
        <v>0</v>
      </c>
      <c r="L291" s="18">
        <f>#VALUE!</f>
        <v>0</v>
      </c>
      <c r="M291" s="18">
        <f>#VALUE!</f>
        <v>0</v>
      </c>
      <c r="N291" s="18">
        <f>#VALUE!</f>
        <v>0</v>
      </c>
      <c r="O291" s="18">
        <f>#VALUE!</f>
        <v>0</v>
      </c>
      <c r="P291" s="18">
        <f>#VALUE!</f>
        <v>0</v>
      </c>
      <c r="Q291" s="18">
        <f>#VALUE!</f>
        <v>0</v>
      </c>
      <c r="R291" s="18">
        <f>#VALUE!</f>
        <v>0</v>
      </c>
      <c r="S291" s="18">
        <f>#VALUE!</f>
        <v>0</v>
      </c>
      <c r="T291" s="19">
        <f>#VALUE!</f>
        <v>0</v>
      </c>
      <c r="U291" s="19">
        <f>#VALUE!</f>
        <v>0</v>
      </c>
      <c r="V291" s="19">
        <f>#VALUE!</f>
        <v>0</v>
      </c>
      <c r="W291" s="18">
        <f>#VALUE!</f>
        <v>0</v>
      </c>
      <c r="X291" s="19">
        <f>#VALUE!</f>
        <v>0</v>
      </c>
      <c r="Y291" s="20">
        <f>#VALUE!</f>
        <v>0</v>
      </c>
      <c r="Z291" s="19">
        <f>#VALUE!</f>
        <v>0</v>
      </c>
      <c r="AA291" s="19">
        <f>#VALUE!</f>
        <v>0</v>
      </c>
      <c r="AB291" s="16">
        <f>#VALUE!</f>
        <v>0</v>
      </c>
      <c r="AC291" s="16">
        <f>#VALUE!</f>
        <v>0</v>
      </c>
      <c r="AD291" s="17"/>
    </row>
    <row r="292" spans="1:30">
      <c r="A292" s="28">
        <v>192</v>
      </c>
      <c r="B292" s="26">
        <f>#VALUE!</f>
        <v>0</v>
      </c>
      <c r="C292" s="19">
        <f>#VALUE!</f>
        <v>0</v>
      </c>
      <c r="D292" s="19">
        <f>#VALUE!</f>
        <v>0</v>
      </c>
      <c r="E292" s="19">
        <f>#VALUE!</f>
        <v>0</v>
      </c>
      <c r="F292" s="19">
        <f>#VALUE!</f>
        <v>0</v>
      </c>
      <c r="G292" s="19">
        <f>#VALUE!</f>
        <v>0</v>
      </c>
      <c r="H292" s="19">
        <f>#VALUE!</f>
        <v>0</v>
      </c>
      <c r="I292" s="21">
        <f>#VALUE!</f>
        <v>0</v>
      </c>
      <c r="J292" s="26">
        <f>#VALUE!</f>
        <v>0</v>
      </c>
      <c r="K292" s="29">
        <f>#VALUE!</f>
        <v>0</v>
      </c>
      <c r="L292" s="18">
        <f>#VALUE!</f>
        <v>0</v>
      </c>
      <c r="M292" s="18">
        <f>#VALUE!</f>
        <v>0</v>
      </c>
      <c r="N292" s="18">
        <f>#VALUE!</f>
        <v>0</v>
      </c>
      <c r="O292" s="18">
        <f>#VALUE!</f>
        <v>0</v>
      </c>
      <c r="P292" s="18">
        <f>#VALUE!</f>
        <v>0</v>
      </c>
      <c r="Q292" s="18">
        <f>#VALUE!</f>
        <v>0</v>
      </c>
      <c r="R292" s="18">
        <f>#VALUE!</f>
        <v>0</v>
      </c>
      <c r="S292" s="18">
        <f>#VALUE!</f>
        <v>0</v>
      </c>
      <c r="T292" s="19">
        <f>#VALUE!</f>
        <v>0</v>
      </c>
      <c r="U292" s="19">
        <f>#VALUE!</f>
        <v>0</v>
      </c>
      <c r="V292" s="19">
        <f>#VALUE!</f>
        <v>0</v>
      </c>
      <c r="W292" s="18">
        <f>#VALUE!</f>
        <v>0</v>
      </c>
      <c r="X292" s="19">
        <f>#VALUE!</f>
        <v>0</v>
      </c>
      <c r="Y292" s="20">
        <f>#VALUE!</f>
        <v>0</v>
      </c>
      <c r="Z292" s="19">
        <f>#VALUE!</f>
        <v>0</v>
      </c>
      <c r="AA292" s="19">
        <f>#VALUE!</f>
        <v>0</v>
      </c>
      <c r="AB292" s="16">
        <f>#VALUE!</f>
        <v>0</v>
      </c>
      <c r="AC292" s="16">
        <f>#VALUE!</f>
        <v>0</v>
      </c>
      <c r="AD292" s="17"/>
    </row>
    <row r="293" spans="1:30">
      <c r="A293" s="28">
        <v>193</v>
      </c>
      <c r="B293" s="26">
        <f>#VALUE!</f>
        <v>0</v>
      </c>
      <c r="C293" s="19">
        <f>#VALUE!</f>
        <v>0</v>
      </c>
      <c r="D293" s="19">
        <f>#VALUE!</f>
        <v>0</v>
      </c>
      <c r="E293" s="19">
        <f>#VALUE!</f>
        <v>0</v>
      </c>
      <c r="F293" s="19">
        <f>#VALUE!</f>
        <v>0</v>
      </c>
      <c r="G293" s="19">
        <f>#VALUE!</f>
        <v>0</v>
      </c>
      <c r="H293" s="19">
        <f>#VALUE!</f>
        <v>0</v>
      </c>
      <c r="I293" s="21">
        <f>#VALUE!</f>
        <v>0</v>
      </c>
      <c r="J293" s="26">
        <f>#VALUE!</f>
        <v>0</v>
      </c>
      <c r="K293" s="29">
        <f>#VALUE!</f>
        <v>0</v>
      </c>
      <c r="L293" s="18">
        <f>#VALUE!</f>
        <v>0</v>
      </c>
      <c r="M293" s="18">
        <f>#VALUE!</f>
        <v>0</v>
      </c>
      <c r="N293" s="18">
        <f>#VALUE!</f>
        <v>0</v>
      </c>
      <c r="O293" s="18">
        <f>#VALUE!</f>
        <v>0</v>
      </c>
      <c r="P293" s="18">
        <f>#VALUE!</f>
        <v>0</v>
      </c>
      <c r="Q293" s="18">
        <f>#VALUE!</f>
        <v>0</v>
      </c>
      <c r="R293" s="18">
        <f>#VALUE!</f>
        <v>0</v>
      </c>
      <c r="S293" s="18">
        <f>#VALUE!</f>
        <v>0</v>
      </c>
      <c r="T293" s="19">
        <f>#VALUE!</f>
        <v>0</v>
      </c>
      <c r="U293" s="19">
        <f>#VALUE!</f>
        <v>0</v>
      </c>
      <c r="V293" s="19">
        <f>#VALUE!</f>
        <v>0</v>
      </c>
      <c r="W293" s="18">
        <f>#VALUE!</f>
        <v>0</v>
      </c>
      <c r="X293" s="19">
        <f>#VALUE!</f>
        <v>0</v>
      </c>
      <c r="Y293" s="20">
        <f>#VALUE!</f>
        <v>0</v>
      </c>
      <c r="Z293" s="19">
        <f>#VALUE!</f>
        <v>0</v>
      </c>
      <c r="AA293" s="19">
        <f>#VALUE!</f>
        <v>0</v>
      </c>
      <c r="AB293" s="16">
        <f>#VALUE!</f>
        <v>0</v>
      </c>
      <c r="AC293" s="16">
        <f>#VALUE!</f>
        <v>0</v>
      </c>
      <c r="AD293" s="17"/>
    </row>
    <row r="294" spans="1:30">
      <c r="A294" s="28">
        <v>194</v>
      </c>
      <c r="B294" s="26">
        <f>#VALUE!</f>
        <v>0</v>
      </c>
      <c r="C294" s="19">
        <f>#VALUE!</f>
        <v>0</v>
      </c>
      <c r="D294" s="19">
        <f>#VALUE!</f>
        <v>0</v>
      </c>
      <c r="E294" s="19">
        <f>#VALUE!</f>
        <v>0</v>
      </c>
      <c r="F294" s="19">
        <f>#VALUE!</f>
        <v>0</v>
      </c>
      <c r="G294" s="19">
        <f>#VALUE!</f>
        <v>0</v>
      </c>
      <c r="H294" s="19">
        <f>#VALUE!</f>
        <v>0</v>
      </c>
      <c r="I294" s="21">
        <f>#VALUE!</f>
        <v>0</v>
      </c>
      <c r="J294" s="26">
        <f>#VALUE!</f>
        <v>0</v>
      </c>
      <c r="K294" s="29">
        <f>#VALUE!</f>
        <v>0</v>
      </c>
      <c r="L294" s="18">
        <f>#VALUE!</f>
        <v>0</v>
      </c>
      <c r="M294" s="18">
        <f>#VALUE!</f>
        <v>0</v>
      </c>
      <c r="N294" s="18">
        <f>#VALUE!</f>
        <v>0</v>
      </c>
      <c r="O294" s="18">
        <f>#VALUE!</f>
        <v>0</v>
      </c>
      <c r="P294" s="18">
        <f>#VALUE!</f>
        <v>0</v>
      </c>
      <c r="Q294" s="18">
        <f>#VALUE!</f>
        <v>0</v>
      </c>
      <c r="R294" s="18">
        <f>#VALUE!</f>
        <v>0</v>
      </c>
      <c r="S294" s="18">
        <f>#VALUE!</f>
        <v>0</v>
      </c>
      <c r="T294" s="19">
        <f>#VALUE!</f>
        <v>0</v>
      </c>
      <c r="U294" s="19">
        <f>#VALUE!</f>
        <v>0</v>
      </c>
      <c r="V294" s="19">
        <f>#VALUE!</f>
        <v>0</v>
      </c>
      <c r="W294" s="18">
        <f>#VALUE!</f>
        <v>0</v>
      </c>
      <c r="X294" s="19">
        <f>#VALUE!</f>
        <v>0</v>
      </c>
      <c r="Y294" s="20">
        <f>#VALUE!</f>
        <v>0</v>
      </c>
      <c r="Z294" s="19">
        <f>#VALUE!</f>
        <v>0</v>
      </c>
      <c r="AA294" s="19">
        <f>#VALUE!</f>
        <v>0</v>
      </c>
      <c r="AB294" s="16">
        <f>#VALUE!</f>
        <v>0</v>
      </c>
      <c r="AC294" s="16">
        <f>#VALUE!</f>
        <v>0</v>
      </c>
      <c r="AD294" s="17"/>
    </row>
    <row r="295" spans="1:30">
      <c r="A295" s="28">
        <v>195</v>
      </c>
      <c r="B295" s="26">
        <f>#VALUE!</f>
        <v>0</v>
      </c>
      <c r="C295" s="19">
        <f>#VALUE!</f>
        <v>0</v>
      </c>
      <c r="D295" s="19">
        <f>#VALUE!</f>
        <v>0</v>
      </c>
      <c r="E295" s="19">
        <f>#VALUE!</f>
        <v>0</v>
      </c>
      <c r="F295" s="19">
        <f>#VALUE!</f>
        <v>0</v>
      </c>
      <c r="G295" s="19">
        <f>#VALUE!</f>
        <v>0</v>
      </c>
      <c r="H295" s="19">
        <f>#VALUE!</f>
        <v>0</v>
      </c>
      <c r="I295" s="21">
        <f>#VALUE!</f>
        <v>0</v>
      </c>
      <c r="J295" s="26">
        <f>#VALUE!</f>
        <v>0</v>
      </c>
      <c r="K295" s="29">
        <f>#VALUE!</f>
        <v>0</v>
      </c>
      <c r="L295" s="18">
        <f>#VALUE!</f>
        <v>0</v>
      </c>
      <c r="M295" s="18">
        <f>#VALUE!</f>
        <v>0</v>
      </c>
      <c r="N295" s="18">
        <f>#VALUE!</f>
        <v>0</v>
      </c>
      <c r="O295" s="18">
        <f>#VALUE!</f>
        <v>0</v>
      </c>
      <c r="P295" s="18">
        <f>#VALUE!</f>
        <v>0</v>
      </c>
      <c r="Q295" s="18">
        <f>#VALUE!</f>
        <v>0</v>
      </c>
      <c r="R295" s="18">
        <f>#VALUE!</f>
        <v>0</v>
      </c>
      <c r="S295" s="18">
        <f>#VALUE!</f>
        <v>0</v>
      </c>
      <c r="T295" s="19">
        <f>#VALUE!</f>
        <v>0</v>
      </c>
      <c r="U295" s="19">
        <f>#VALUE!</f>
        <v>0</v>
      </c>
      <c r="V295" s="19">
        <f>#VALUE!</f>
        <v>0</v>
      </c>
      <c r="W295" s="18">
        <f>#VALUE!</f>
        <v>0</v>
      </c>
      <c r="X295" s="19">
        <f>#VALUE!</f>
        <v>0</v>
      </c>
      <c r="Y295" s="20">
        <f>#VALUE!</f>
        <v>0</v>
      </c>
      <c r="Z295" s="19">
        <f>#VALUE!</f>
        <v>0</v>
      </c>
      <c r="AA295" s="19">
        <f>#VALUE!</f>
        <v>0</v>
      </c>
      <c r="AB295" s="16">
        <f>#VALUE!</f>
        <v>0</v>
      </c>
      <c r="AC295" s="16">
        <f>#VALUE!</f>
        <v>0</v>
      </c>
      <c r="AD295" s="17"/>
    </row>
    <row r="296" spans="1:30">
      <c r="A296" s="28">
        <v>196</v>
      </c>
      <c r="B296" s="26">
        <f>#VALUE!</f>
        <v>0</v>
      </c>
      <c r="C296" s="19">
        <f>#VALUE!</f>
        <v>0</v>
      </c>
      <c r="D296" s="19">
        <f>#VALUE!</f>
        <v>0</v>
      </c>
      <c r="E296" s="19">
        <f>#VALUE!</f>
        <v>0</v>
      </c>
      <c r="F296" s="19">
        <f>#VALUE!</f>
        <v>0</v>
      </c>
      <c r="G296" s="19">
        <f>#VALUE!</f>
        <v>0</v>
      </c>
      <c r="H296" s="19">
        <f>#VALUE!</f>
        <v>0</v>
      </c>
      <c r="I296" s="21">
        <f>#VALUE!</f>
        <v>0</v>
      </c>
      <c r="J296" s="26">
        <f>#VALUE!</f>
        <v>0</v>
      </c>
      <c r="K296" s="29">
        <f>#VALUE!</f>
        <v>0</v>
      </c>
      <c r="L296" s="18">
        <f>#VALUE!</f>
        <v>0</v>
      </c>
      <c r="M296" s="18">
        <f>#VALUE!</f>
        <v>0</v>
      </c>
      <c r="N296" s="18">
        <f>#VALUE!</f>
        <v>0</v>
      </c>
      <c r="O296" s="18">
        <f>#VALUE!</f>
        <v>0</v>
      </c>
      <c r="P296" s="18">
        <f>#VALUE!</f>
        <v>0</v>
      </c>
      <c r="Q296" s="18">
        <f>#VALUE!</f>
        <v>0</v>
      </c>
      <c r="R296" s="18">
        <f>#VALUE!</f>
        <v>0</v>
      </c>
      <c r="S296" s="18">
        <f>#VALUE!</f>
        <v>0</v>
      </c>
      <c r="T296" s="19">
        <f>#VALUE!</f>
        <v>0</v>
      </c>
      <c r="U296" s="19">
        <f>#VALUE!</f>
        <v>0</v>
      </c>
      <c r="V296" s="19">
        <f>#VALUE!</f>
        <v>0</v>
      </c>
      <c r="W296" s="18">
        <f>#VALUE!</f>
        <v>0</v>
      </c>
      <c r="X296" s="19">
        <f>#VALUE!</f>
        <v>0</v>
      </c>
      <c r="Y296" s="20">
        <f>#VALUE!</f>
        <v>0</v>
      </c>
      <c r="Z296" s="19">
        <f>#VALUE!</f>
        <v>0</v>
      </c>
      <c r="AA296" s="19">
        <f>#VALUE!</f>
        <v>0</v>
      </c>
      <c r="AB296" s="16">
        <f>#VALUE!</f>
        <v>0</v>
      </c>
      <c r="AC296" s="16">
        <f>#VALUE!</f>
        <v>0</v>
      </c>
      <c r="AD296" s="17"/>
    </row>
    <row r="297" spans="1:30">
      <c r="A297" s="28">
        <v>197</v>
      </c>
      <c r="B297" s="26">
        <f>#VALUE!</f>
        <v>0</v>
      </c>
      <c r="C297" s="19">
        <f>#VALUE!</f>
        <v>0</v>
      </c>
      <c r="D297" s="19">
        <f>#VALUE!</f>
        <v>0</v>
      </c>
      <c r="E297" s="19">
        <f>#VALUE!</f>
        <v>0</v>
      </c>
      <c r="F297" s="19">
        <f>#VALUE!</f>
        <v>0</v>
      </c>
      <c r="G297" s="19">
        <f>#VALUE!</f>
        <v>0</v>
      </c>
      <c r="H297" s="19">
        <f>#VALUE!</f>
        <v>0</v>
      </c>
      <c r="I297" s="21">
        <f>#VALUE!</f>
        <v>0</v>
      </c>
      <c r="J297" s="26">
        <f>#VALUE!</f>
        <v>0</v>
      </c>
      <c r="K297" s="29">
        <f>#VALUE!</f>
        <v>0</v>
      </c>
      <c r="L297" s="18">
        <f>#VALUE!</f>
        <v>0</v>
      </c>
      <c r="M297" s="18">
        <f>#VALUE!</f>
        <v>0</v>
      </c>
      <c r="N297" s="18">
        <f>#VALUE!</f>
        <v>0</v>
      </c>
      <c r="O297" s="18">
        <f>#VALUE!</f>
        <v>0</v>
      </c>
      <c r="P297" s="18">
        <f>#VALUE!</f>
        <v>0</v>
      </c>
      <c r="Q297" s="18">
        <f>#VALUE!</f>
        <v>0</v>
      </c>
      <c r="R297" s="18">
        <f>#VALUE!</f>
        <v>0</v>
      </c>
      <c r="S297" s="18">
        <f>#VALUE!</f>
        <v>0</v>
      </c>
      <c r="T297" s="19">
        <f>#VALUE!</f>
        <v>0</v>
      </c>
      <c r="U297" s="19">
        <f>#VALUE!</f>
        <v>0</v>
      </c>
      <c r="V297" s="19">
        <f>#VALUE!</f>
        <v>0</v>
      </c>
      <c r="W297" s="18">
        <f>#VALUE!</f>
        <v>0</v>
      </c>
      <c r="X297" s="19">
        <f>#VALUE!</f>
        <v>0</v>
      </c>
      <c r="Y297" s="20">
        <f>#VALUE!</f>
        <v>0</v>
      </c>
      <c r="Z297" s="19">
        <f>#VALUE!</f>
        <v>0</v>
      </c>
      <c r="AA297" s="19">
        <f>#VALUE!</f>
        <v>0</v>
      </c>
      <c r="AB297" s="16">
        <f>#VALUE!</f>
        <v>0</v>
      </c>
      <c r="AC297" s="16">
        <f>#VALUE!</f>
        <v>0</v>
      </c>
      <c r="AD297" s="17"/>
    </row>
    <row r="298" spans="1:30">
      <c r="A298" s="28">
        <v>198</v>
      </c>
      <c r="B298" s="26">
        <f>#VALUE!</f>
        <v>0</v>
      </c>
      <c r="C298" s="19">
        <f>#VALUE!</f>
        <v>0</v>
      </c>
      <c r="D298" s="19">
        <f>#VALUE!</f>
        <v>0</v>
      </c>
      <c r="E298" s="19">
        <f>#VALUE!</f>
        <v>0</v>
      </c>
      <c r="F298" s="19">
        <f>#VALUE!</f>
        <v>0</v>
      </c>
      <c r="G298" s="19">
        <f>#VALUE!</f>
        <v>0</v>
      </c>
      <c r="H298" s="19">
        <f>#VALUE!</f>
        <v>0</v>
      </c>
      <c r="I298" s="21">
        <f>#VALUE!</f>
        <v>0</v>
      </c>
      <c r="J298" s="26">
        <f>#VALUE!</f>
        <v>0</v>
      </c>
      <c r="K298" s="29">
        <f>#VALUE!</f>
        <v>0</v>
      </c>
      <c r="L298" s="18">
        <f>#VALUE!</f>
        <v>0</v>
      </c>
      <c r="M298" s="18">
        <f>#VALUE!</f>
        <v>0</v>
      </c>
      <c r="N298" s="18">
        <f>#VALUE!</f>
        <v>0</v>
      </c>
      <c r="O298" s="18">
        <f>#VALUE!</f>
        <v>0</v>
      </c>
      <c r="P298" s="18">
        <f>#VALUE!</f>
        <v>0</v>
      </c>
      <c r="Q298" s="18">
        <f>#VALUE!</f>
        <v>0</v>
      </c>
      <c r="R298" s="18">
        <f>#VALUE!</f>
        <v>0</v>
      </c>
      <c r="S298" s="18">
        <f>#VALUE!</f>
        <v>0</v>
      </c>
      <c r="T298" s="19">
        <f>#VALUE!</f>
        <v>0</v>
      </c>
      <c r="U298" s="19">
        <f>#VALUE!</f>
        <v>0</v>
      </c>
      <c r="V298" s="19">
        <f>#VALUE!</f>
        <v>0</v>
      </c>
      <c r="W298" s="18">
        <f>#VALUE!</f>
        <v>0</v>
      </c>
      <c r="X298" s="19">
        <f>#VALUE!</f>
        <v>0</v>
      </c>
      <c r="Y298" s="20">
        <f>#VALUE!</f>
        <v>0</v>
      </c>
      <c r="Z298" s="19">
        <f>#VALUE!</f>
        <v>0</v>
      </c>
      <c r="AA298" s="19">
        <f>#VALUE!</f>
        <v>0</v>
      </c>
      <c r="AB298" s="16">
        <f>#VALUE!</f>
        <v>0</v>
      </c>
      <c r="AC298" s="16">
        <f>#VALUE!</f>
        <v>0</v>
      </c>
      <c r="AD298" s="17"/>
    </row>
    <row r="299" spans="1:30">
      <c r="A299" s="28">
        <v>199</v>
      </c>
      <c r="B299" s="26">
        <f>#VALUE!</f>
        <v>0</v>
      </c>
      <c r="C299" s="19">
        <f>#VALUE!</f>
        <v>0</v>
      </c>
      <c r="D299" s="19">
        <f>#VALUE!</f>
        <v>0</v>
      </c>
      <c r="E299" s="19">
        <f>#VALUE!</f>
        <v>0</v>
      </c>
      <c r="F299" s="19">
        <f>#VALUE!</f>
        <v>0</v>
      </c>
      <c r="G299" s="19">
        <f>#VALUE!</f>
        <v>0</v>
      </c>
      <c r="H299" s="19">
        <f>#VALUE!</f>
        <v>0</v>
      </c>
      <c r="I299" s="21">
        <f>#VALUE!</f>
        <v>0</v>
      </c>
      <c r="J299" s="26">
        <f>#VALUE!</f>
        <v>0</v>
      </c>
      <c r="K299" s="29">
        <f>#VALUE!</f>
        <v>0</v>
      </c>
      <c r="L299" s="18">
        <f>#VALUE!</f>
        <v>0</v>
      </c>
      <c r="M299" s="18">
        <f>#VALUE!</f>
        <v>0</v>
      </c>
      <c r="N299" s="18">
        <f>#VALUE!</f>
        <v>0</v>
      </c>
      <c r="O299" s="18">
        <f>#VALUE!</f>
        <v>0</v>
      </c>
      <c r="P299" s="18">
        <f>#VALUE!</f>
        <v>0</v>
      </c>
      <c r="Q299" s="18">
        <f>#VALUE!</f>
        <v>0</v>
      </c>
      <c r="R299" s="18">
        <f>#VALUE!</f>
        <v>0</v>
      </c>
      <c r="S299" s="18">
        <f>#VALUE!</f>
        <v>0</v>
      </c>
      <c r="T299" s="19">
        <f>#VALUE!</f>
        <v>0</v>
      </c>
      <c r="U299" s="19">
        <f>#VALUE!</f>
        <v>0</v>
      </c>
      <c r="V299" s="19">
        <f>#VALUE!</f>
        <v>0</v>
      </c>
      <c r="W299" s="18">
        <f>#VALUE!</f>
        <v>0</v>
      </c>
      <c r="X299" s="19">
        <f>#VALUE!</f>
        <v>0</v>
      </c>
      <c r="Y299" s="20">
        <f>#VALUE!</f>
        <v>0</v>
      </c>
      <c r="Z299" s="19">
        <f>#VALUE!</f>
        <v>0</v>
      </c>
      <c r="AA299" s="19">
        <f>#VALUE!</f>
        <v>0</v>
      </c>
      <c r="AB299" s="16">
        <f>#VALUE!</f>
        <v>0</v>
      </c>
      <c r="AC299" s="16">
        <f>#VALUE!</f>
        <v>0</v>
      </c>
      <c r="AD299" s="17"/>
    </row>
    <row r="300" spans="1:30">
      <c r="A300" s="28">
        <v>200</v>
      </c>
      <c r="B300" s="26">
        <f>#VALUE!</f>
        <v>0</v>
      </c>
      <c r="C300" s="19">
        <f>#VALUE!</f>
        <v>0</v>
      </c>
      <c r="D300" s="19">
        <f>#VALUE!</f>
        <v>0</v>
      </c>
      <c r="E300" s="19">
        <f>#VALUE!</f>
        <v>0</v>
      </c>
      <c r="F300" s="19">
        <f>#VALUE!</f>
        <v>0</v>
      </c>
      <c r="G300" s="19">
        <f>#VALUE!</f>
        <v>0</v>
      </c>
      <c r="H300" s="19">
        <f>#VALUE!</f>
        <v>0</v>
      </c>
      <c r="I300" s="21">
        <f>#VALUE!</f>
        <v>0</v>
      </c>
      <c r="J300" s="26">
        <f>#VALUE!</f>
        <v>0</v>
      </c>
      <c r="K300" s="29">
        <f>#VALUE!</f>
        <v>0</v>
      </c>
      <c r="L300" s="18">
        <f>#VALUE!</f>
        <v>0</v>
      </c>
      <c r="M300" s="18">
        <f>#VALUE!</f>
        <v>0</v>
      </c>
      <c r="N300" s="18">
        <f>#VALUE!</f>
        <v>0</v>
      </c>
      <c r="O300" s="18">
        <f>#VALUE!</f>
        <v>0</v>
      </c>
      <c r="P300" s="18">
        <f>#VALUE!</f>
        <v>0</v>
      </c>
      <c r="Q300" s="18">
        <f>#VALUE!</f>
        <v>0</v>
      </c>
      <c r="R300" s="18">
        <f>#VALUE!</f>
        <v>0</v>
      </c>
      <c r="S300" s="18">
        <f>#VALUE!</f>
        <v>0</v>
      </c>
      <c r="T300" s="19">
        <f>#VALUE!</f>
        <v>0</v>
      </c>
      <c r="U300" s="19">
        <f>#VALUE!</f>
        <v>0</v>
      </c>
      <c r="V300" s="19">
        <f>#VALUE!</f>
        <v>0</v>
      </c>
      <c r="W300" s="18">
        <f>#VALUE!</f>
        <v>0</v>
      </c>
      <c r="X300" s="19">
        <f>#VALUE!</f>
        <v>0</v>
      </c>
      <c r="Y300" s="20">
        <f>#VALUE!</f>
        <v>0</v>
      </c>
      <c r="Z300" s="19">
        <f>#VALUE!</f>
        <v>0</v>
      </c>
      <c r="AA300" s="19">
        <f>#VALUE!</f>
        <v>0</v>
      </c>
      <c r="AB300" s="16">
        <f>#VALUE!</f>
        <v>0</v>
      </c>
      <c r="AC300" s="16">
        <f>#VALUE!</f>
        <v>0</v>
      </c>
      <c r="AD300" s="17"/>
    </row>
    <row r="301" spans="1:30">
      <c r="A301" s="28">
        <v>201</v>
      </c>
      <c r="B301" s="26">
        <f>#VALUE!</f>
        <v>0</v>
      </c>
      <c r="C301" s="19">
        <f>#VALUE!</f>
        <v>0</v>
      </c>
      <c r="D301" s="19">
        <f>#VALUE!</f>
        <v>0</v>
      </c>
      <c r="E301" s="19">
        <f>#VALUE!</f>
        <v>0</v>
      </c>
      <c r="F301" s="19">
        <f>#VALUE!</f>
        <v>0</v>
      </c>
      <c r="G301" s="19">
        <f>#VALUE!</f>
        <v>0</v>
      </c>
      <c r="H301" s="19">
        <f>#VALUE!</f>
        <v>0</v>
      </c>
      <c r="I301" s="21">
        <f>#VALUE!</f>
        <v>0</v>
      </c>
      <c r="J301" s="26">
        <f>#VALUE!</f>
        <v>0</v>
      </c>
      <c r="K301" s="29">
        <f>#VALUE!</f>
        <v>0</v>
      </c>
      <c r="L301" s="18">
        <f>#VALUE!</f>
        <v>0</v>
      </c>
      <c r="M301" s="18">
        <f>#VALUE!</f>
        <v>0</v>
      </c>
      <c r="N301" s="18">
        <f>#VALUE!</f>
        <v>0</v>
      </c>
      <c r="O301" s="18">
        <f>#VALUE!</f>
        <v>0</v>
      </c>
      <c r="P301" s="18">
        <f>#VALUE!</f>
        <v>0</v>
      </c>
      <c r="Q301" s="18">
        <f>#VALUE!</f>
        <v>0</v>
      </c>
      <c r="R301" s="18">
        <f>#VALUE!</f>
        <v>0</v>
      </c>
      <c r="S301" s="18">
        <f>#VALUE!</f>
        <v>0</v>
      </c>
      <c r="T301" s="19">
        <f>#VALUE!</f>
        <v>0</v>
      </c>
      <c r="U301" s="19">
        <f>#VALUE!</f>
        <v>0</v>
      </c>
      <c r="V301" s="19">
        <f>#VALUE!</f>
        <v>0</v>
      </c>
      <c r="W301" s="18">
        <f>#VALUE!</f>
        <v>0</v>
      </c>
      <c r="X301" s="19">
        <f>#VALUE!</f>
        <v>0</v>
      </c>
      <c r="Y301" s="20">
        <f>#VALUE!</f>
        <v>0</v>
      </c>
      <c r="Z301" s="19">
        <f>#VALUE!</f>
        <v>0</v>
      </c>
      <c r="AA301" s="19">
        <f>#VALUE!</f>
        <v>0</v>
      </c>
      <c r="AB301" s="16">
        <f>#VALUE!</f>
        <v>0</v>
      </c>
      <c r="AC301" s="16">
        <f>#VALUE!</f>
        <v>0</v>
      </c>
      <c r="AD301" s="17"/>
    </row>
    <row r="302" spans="1:30">
      <c r="A302" s="28">
        <v>202</v>
      </c>
      <c r="B302" s="26">
        <f>#VALUE!</f>
        <v>0</v>
      </c>
      <c r="C302" s="19">
        <f>#VALUE!</f>
        <v>0</v>
      </c>
      <c r="D302" s="19">
        <f>#VALUE!</f>
        <v>0</v>
      </c>
      <c r="E302" s="19">
        <f>#VALUE!</f>
        <v>0</v>
      </c>
      <c r="F302" s="19">
        <f>#VALUE!</f>
        <v>0</v>
      </c>
      <c r="G302" s="19">
        <f>#VALUE!</f>
        <v>0</v>
      </c>
      <c r="H302" s="19">
        <f>#VALUE!</f>
        <v>0</v>
      </c>
      <c r="I302" s="21">
        <f>#VALUE!</f>
        <v>0</v>
      </c>
      <c r="J302" s="26">
        <f>#VALUE!</f>
        <v>0</v>
      </c>
      <c r="K302" s="29">
        <f>#VALUE!</f>
        <v>0</v>
      </c>
      <c r="L302" s="18">
        <f>#VALUE!</f>
        <v>0</v>
      </c>
      <c r="M302" s="18">
        <f>#VALUE!</f>
        <v>0</v>
      </c>
      <c r="N302" s="18">
        <f>#VALUE!</f>
        <v>0</v>
      </c>
      <c r="O302" s="18">
        <f>#VALUE!</f>
        <v>0</v>
      </c>
      <c r="P302" s="18">
        <f>#VALUE!</f>
        <v>0</v>
      </c>
      <c r="Q302" s="18">
        <f>#VALUE!</f>
        <v>0</v>
      </c>
      <c r="R302" s="18">
        <f>#VALUE!</f>
        <v>0</v>
      </c>
      <c r="S302" s="18">
        <f>#VALUE!</f>
        <v>0</v>
      </c>
      <c r="T302" s="19">
        <f>#VALUE!</f>
        <v>0</v>
      </c>
      <c r="U302" s="19">
        <f>#VALUE!</f>
        <v>0</v>
      </c>
      <c r="V302" s="19">
        <f>#VALUE!</f>
        <v>0</v>
      </c>
      <c r="W302" s="18">
        <f>#VALUE!</f>
        <v>0</v>
      </c>
      <c r="X302" s="19">
        <f>#VALUE!</f>
        <v>0</v>
      </c>
      <c r="Y302" s="20">
        <f>#VALUE!</f>
        <v>0</v>
      </c>
      <c r="Z302" s="19">
        <f>#VALUE!</f>
        <v>0</v>
      </c>
      <c r="AA302" s="19">
        <f>#VALUE!</f>
        <v>0</v>
      </c>
      <c r="AB302" s="16">
        <f>#VALUE!</f>
        <v>0</v>
      </c>
      <c r="AC302" s="16">
        <f>#VALUE!</f>
        <v>0</v>
      </c>
      <c r="AD302" s="17"/>
    </row>
    <row r="303" spans="1:30">
      <c r="A303" s="28">
        <v>203</v>
      </c>
      <c r="B303" s="26">
        <f>#VALUE!</f>
        <v>0</v>
      </c>
      <c r="C303" s="19">
        <f>#VALUE!</f>
        <v>0</v>
      </c>
      <c r="D303" s="19">
        <f>#VALUE!</f>
        <v>0</v>
      </c>
      <c r="E303" s="19">
        <f>#VALUE!</f>
        <v>0</v>
      </c>
      <c r="F303" s="19">
        <f>#VALUE!</f>
        <v>0</v>
      </c>
      <c r="G303" s="19">
        <f>#VALUE!</f>
        <v>0</v>
      </c>
      <c r="H303" s="19">
        <f>#VALUE!</f>
        <v>0</v>
      </c>
      <c r="I303" s="21">
        <f>#VALUE!</f>
        <v>0</v>
      </c>
      <c r="J303" s="26">
        <f>#VALUE!</f>
        <v>0</v>
      </c>
      <c r="K303" s="29">
        <f>#VALUE!</f>
        <v>0</v>
      </c>
      <c r="L303" s="18">
        <f>#VALUE!</f>
        <v>0</v>
      </c>
      <c r="M303" s="18">
        <f>#VALUE!</f>
        <v>0</v>
      </c>
      <c r="N303" s="18">
        <f>#VALUE!</f>
        <v>0</v>
      </c>
      <c r="O303" s="18">
        <f>#VALUE!</f>
        <v>0</v>
      </c>
      <c r="P303" s="18">
        <f>#VALUE!</f>
        <v>0</v>
      </c>
      <c r="Q303" s="18">
        <f>#VALUE!</f>
        <v>0</v>
      </c>
      <c r="R303" s="18">
        <f>#VALUE!</f>
        <v>0</v>
      </c>
      <c r="S303" s="18">
        <f>#VALUE!</f>
        <v>0</v>
      </c>
      <c r="T303" s="19">
        <f>#VALUE!</f>
        <v>0</v>
      </c>
      <c r="U303" s="19">
        <f>#VALUE!</f>
        <v>0</v>
      </c>
      <c r="V303" s="19">
        <f>#VALUE!</f>
        <v>0</v>
      </c>
      <c r="W303" s="18">
        <f>#VALUE!</f>
        <v>0</v>
      </c>
      <c r="X303" s="19">
        <f>#VALUE!</f>
        <v>0</v>
      </c>
      <c r="Y303" s="20">
        <f>#VALUE!</f>
        <v>0</v>
      </c>
      <c r="Z303" s="19">
        <f>#VALUE!</f>
        <v>0</v>
      </c>
      <c r="AA303" s="19">
        <f>#VALUE!</f>
        <v>0</v>
      </c>
      <c r="AB303" s="16">
        <f>#VALUE!</f>
        <v>0</v>
      </c>
      <c r="AC303" s="16">
        <f>#VALUE!</f>
        <v>0</v>
      </c>
      <c r="AD303" s="17"/>
    </row>
    <row r="304" spans="1:30">
      <c r="A304" s="28">
        <v>204</v>
      </c>
      <c r="B304" s="26">
        <f>#VALUE!</f>
        <v>0</v>
      </c>
      <c r="C304" s="19">
        <f>#VALUE!</f>
        <v>0</v>
      </c>
      <c r="D304" s="19">
        <f>#VALUE!</f>
        <v>0</v>
      </c>
      <c r="E304" s="19">
        <f>#VALUE!</f>
        <v>0</v>
      </c>
      <c r="F304" s="19">
        <f>#VALUE!</f>
        <v>0</v>
      </c>
      <c r="G304" s="19">
        <f>#VALUE!</f>
        <v>0</v>
      </c>
      <c r="H304" s="19">
        <f>#VALUE!</f>
        <v>0</v>
      </c>
      <c r="I304" s="21">
        <f>#VALUE!</f>
        <v>0</v>
      </c>
      <c r="J304" s="26">
        <f>#VALUE!</f>
        <v>0</v>
      </c>
      <c r="K304" s="29">
        <f>#VALUE!</f>
        <v>0</v>
      </c>
      <c r="L304" s="18">
        <f>#VALUE!</f>
        <v>0</v>
      </c>
      <c r="M304" s="18">
        <f>#VALUE!</f>
        <v>0</v>
      </c>
      <c r="N304" s="18">
        <f>#VALUE!</f>
        <v>0</v>
      </c>
      <c r="O304" s="18">
        <f>#VALUE!</f>
        <v>0</v>
      </c>
      <c r="P304" s="18">
        <f>#VALUE!</f>
        <v>0</v>
      </c>
      <c r="Q304" s="18">
        <f>#VALUE!</f>
        <v>0</v>
      </c>
      <c r="R304" s="18">
        <f>#VALUE!</f>
        <v>0</v>
      </c>
      <c r="S304" s="18">
        <f>#VALUE!</f>
        <v>0</v>
      </c>
      <c r="T304" s="19">
        <f>#VALUE!</f>
        <v>0</v>
      </c>
      <c r="U304" s="19">
        <f>#VALUE!</f>
        <v>0</v>
      </c>
      <c r="V304" s="19">
        <f>#VALUE!</f>
        <v>0</v>
      </c>
      <c r="W304" s="18">
        <f>#VALUE!</f>
        <v>0</v>
      </c>
      <c r="X304" s="19">
        <f>#VALUE!</f>
        <v>0</v>
      </c>
      <c r="Y304" s="20">
        <f>#VALUE!</f>
        <v>0</v>
      </c>
      <c r="Z304" s="19">
        <f>#VALUE!</f>
        <v>0</v>
      </c>
      <c r="AA304" s="19">
        <f>#VALUE!</f>
        <v>0</v>
      </c>
      <c r="AB304" s="16">
        <f>#VALUE!</f>
        <v>0</v>
      </c>
      <c r="AC304" s="16">
        <f>#VALUE!</f>
        <v>0</v>
      </c>
      <c r="AD304" s="17"/>
    </row>
    <row r="305" spans="1:30">
      <c r="A305" s="28">
        <v>205</v>
      </c>
      <c r="B305" s="26">
        <f>#VALUE!</f>
        <v>0</v>
      </c>
      <c r="C305" s="19">
        <f>#VALUE!</f>
        <v>0</v>
      </c>
      <c r="D305" s="19">
        <f>#VALUE!</f>
        <v>0</v>
      </c>
      <c r="E305" s="19">
        <f>#VALUE!</f>
        <v>0</v>
      </c>
      <c r="F305" s="19">
        <f>#VALUE!</f>
        <v>0</v>
      </c>
      <c r="G305" s="19">
        <f>#VALUE!</f>
        <v>0</v>
      </c>
      <c r="H305" s="19">
        <f>#VALUE!</f>
        <v>0</v>
      </c>
      <c r="I305" s="21">
        <f>#VALUE!</f>
        <v>0</v>
      </c>
      <c r="J305" s="26">
        <f>#VALUE!</f>
        <v>0</v>
      </c>
      <c r="K305" s="29">
        <f>#VALUE!</f>
        <v>0</v>
      </c>
      <c r="L305" s="18">
        <f>#VALUE!</f>
        <v>0</v>
      </c>
      <c r="M305" s="18">
        <f>#VALUE!</f>
        <v>0</v>
      </c>
      <c r="N305" s="18">
        <f>#VALUE!</f>
        <v>0</v>
      </c>
      <c r="O305" s="18">
        <f>#VALUE!</f>
        <v>0</v>
      </c>
      <c r="P305" s="18">
        <f>#VALUE!</f>
        <v>0</v>
      </c>
      <c r="Q305" s="18">
        <f>#VALUE!</f>
        <v>0</v>
      </c>
      <c r="R305" s="18">
        <f>#VALUE!</f>
        <v>0</v>
      </c>
      <c r="S305" s="18">
        <f>#VALUE!</f>
        <v>0</v>
      </c>
      <c r="T305" s="19">
        <f>#VALUE!</f>
        <v>0</v>
      </c>
      <c r="U305" s="19">
        <f>#VALUE!</f>
        <v>0</v>
      </c>
      <c r="V305" s="19">
        <f>#VALUE!</f>
        <v>0</v>
      </c>
      <c r="W305" s="18">
        <f>#VALUE!</f>
        <v>0</v>
      </c>
      <c r="X305" s="19">
        <f>#VALUE!</f>
        <v>0</v>
      </c>
      <c r="Y305" s="20">
        <f>#VALUE!</f>
        <v>0</v>
      </c>
      <c r="Z305" s="19">
        <f>#VALUE!</f>
        <v>0</v>
      </c>
      <c r="AA305" s="19">
        <f>#VALUE!</f>
        <v>0</v>
      </c>
      <c r="AB305" s="16">
        <f>#VALUE!</f>
        <v>0</v>
      </c>
      <c r="AC305" s="16">
        <f>#VALUE!</f>
        <v>0</v>
      </c>
      <c r="AD305" s="17"/>
    </row>
    <row r="306" spans="1:30">
      <c r="A306" s="28">
        <v>206</v>
      </c>
      <c r="B306" s="26">
        <f>#VALUE!</f>
        <v>0</v>
      </c>
      <c r="C306" s="19">
        <f>#VALUE!</f>
        <v>0</v>
      </c>
      <c r="D306" s="19">
        <f>#VALUE!</f>
        <v>0</v>
      </c>
      <c r="E306" s="19">
        <f>#VALUE!</f>
        <v>0</v>
      </c>
      <c r="F306" s="19">
        <f>#VALUE!</f>
        <v>0</v>
      </c>
      <c r="G306" s="19">
        <f>#VALUE!</f>
        <v>0</v>
      </c>
      <c r="H306" s="19">
        <f>#VALUE!</f>
        <v>0</v>
      </c>
      <c r="I306" s="21">
        <f>#VALUE!</f>
        <v>0</v>
      </c>
      <c r="J306" s="26">
        <f>#VALUE!</f>
        <v>0</v>
      </c>
      <c r="K306" s="29">
        <f>#VALUE!</f>
        <v>0</v>
      </c>
      <c r="L306" s="18">
        <f>#VALUE!</f>
        <v>0</v>
      </c>
      <c r="M306" s="18">
        <f>#VALUE!</f>
        <v>0</v>
      </c>
      <c r="N306" s="18">
        <f>#VALUE!</f>
        <v>0</v>
      </c>
      <c r="O306" s="18">
        <f>#VALUE!</f>
        <v>0</v>
      </c>
      <c r="P306" s="18">
        <f>#VALUE!</f>
        <v>0</v>
      </c>
      <c r="Q306" s="18">
        <f>#VALUE!</f>
        <v>0</v>
      </c>
      <c r="R306" s="18">
        <f>#VALUE!</f>
        <v>0</v>
      </c>
      <c r="S306" s="18">
        <f>#VALUE!</f>
        <v>0</v>
      </c>
      <c r="T306" s="19">
        <f>#VALUE!</f>
        <v>0</v>
      </c>
      <c r="U306" s="19">
        <f>#VALUE!</f>
        <v>0</v>
      </c>
      <c r="V306" s="19">
        <f>#VALUE!</f>
        <v>0</v>
      </c>
      <c r="W306" s="18">
        <f>#VALUE!</f>
        <v>0</v>
      </c>
      <c r="X306" s="19">
        <f>#VALUE!</f>
        <v>0</v>
      </c>
      <c r="Y306" s="20">
        <f>#VALUE!</f>
        <v>0</v>
      </c>
      <c r="Z306" s="19">
        <f>#VALUE!</f>
        <v>0</v>
      </c>
      <c r="AA306" s="19">
        <f>#VALUE!</f>
        <v>0</v>
      </c>
      <c r="AB306" s="16">
        <f>#VALUE!</f>
        <v>0</v>
      </c>
      <c r="AC306" s="16">
        <f>#VALUE!</f>
        <v>0</v>
      </c>
      <c r="AD306" s="17"/>
    </row>
    <row r="307" spans="1:30">
      <c r="A307" s="28">
        <v>207</v>
      </c>
      <c r="B307" s="26">
        <f>#VALUE!</f>
        <v>0</v>
      </c>
      <c r="C307" s="19">
        <f>#VALUE!</f>
        <v>0</v>
      </c>
      <c r="D307" s="19">
        <f>#VALUE!</f>
        <v>0</v>
      </c>
      <c r="E307" s="19">
        <f>#VALUE!</f>
        <v>0</v>
      </c>
      <c r="F307" s="19">
        <f>#VALUE!</f>
        <v>0</v>
      </c>
      <c r="G307" s="19">
        <f>#VALUE!</f>
        <v>0</v>
      </c>
      <c r="H307" s="19">
        <f>#VALUE!</f>
        <v>0</v>
      </c>
      <c r="I307" s="21">
        <f>#VALUE!</f>
        <v>0</v>
      </c>
      <c r="J307" s="26">
        <f>#VALUE!</f>
        <v>0</v>
      </c>
      <c r="K307" s="29">
        <f>#VALUE!</f>
        <v>0</v>
      </c>
      <c r="L307" s="18">
        <f>#VALUE!</f>
        <v>0</v>
      </c>
      <c r="M307" s="18">
        <f>#VALUE!</f>
        <v>0</v>
      </c>
      <c r="N307" s="18">
        <f>#VALUE!</f>
        <v>0</v>
      </c>
      <c r="O307" s="18">
        <f>#VALUE!</f>
        <v>0</v>
      </c>
      <c r="P307" s="18">
        <f>#VALUE!</f>
        <v>0</v>
      </c>
      <c r="Q307" s="18">
        <f>#VALUE!</f>
        <v>0</v>
      </c>
      <c r="R307" s="18">
        <f>#VALUE!</f>
        <v>0</v>
      </c>
      <c r="S307" s="18">
        <f>#VALUE!</f>
        <v>0</v>
      </c>
      <c r="T307" s="19">
        <f>#VALUE!</f>
        <v>0</v>
      </c>
      <c r="U307" s="19">
        <f>#VALUE!</f>
        <v>0</v>
      </c>
      <c r="V307" s="19">
        <f>#VALUE!</f>
        <v>0</v>
      </c>
      <c r="W307" s="18">
        <f>#VALUE!</f>
        <v>0</v>
      </c>
      <c r="X307" s="19">
        <f>#VALUE!</f>
        <v>0</v>
      </c>
      <c r="Y307" s="20">
        <f>#VALUE!</f>
        <v>0</v>
      </c>
      <c r="Z307" s="19">
        <f>#VALUE!</f>
        <v>0</v>
      </c>
      <c r="AA307" s="19">
        <f>#VALUE!</f>
        <v>0</v>
      </c>
      <c r="AB307" s="16">
        <f>#VALUE!</f>
        <v>0</v>
      </c>
      <c r="AC307" s="16">
        <f>#VALUE!</f>
        <v>0</v>
      </c>
      <c r="AD307" s="17"/>
    </row>
    <row r="308" spans="1:30">
      <c r="A308" s="28">
        <v>208</v>
      </c>
      <c r="B308" s="26">
        <f>#VALUE!</f>
        <v>0</v>
      </c>
      <c r="C308" s="19">
        <f>#VALUE!</f>
        <v>0</v>
      </c>
      <c r="D308" s="19">
        <f>#VALUE!</f>
        <v>0</v>
      </c>
      <c r="E308" s="19">
        <f>#VALUE!</f>
        <v>0</v>
      </c>
      <c r="F308" s="19">
        <f>#VALUE!</f>
        <v>0</v>
      </c>
      <c r="G308" s="19">
        <f>#VALUE!</f>
        <v>0</v>
      </c>
      <c r="H308" s="19">
        <f>#VALUE!</f>
        <v>0</v>
      </c>
      <c r="I308" s="21">
        <f>#VALUE!</f>
        <v>0</v>
      </c>
      <c r="J308" s="26">
        <f>#VALUE!</f>
        <v>0</v>
      </c>
      <c r="K308" s="29">
        <f>#VALUE!</f>
        <v>0</v>
      </c>
      <c r="L308" s="18">
        <f>#VALUE!</f>
        <v>0</v>
      </c>
      <c r="M308" s="18">
        <f>#VALUE!</f>
        <v>0</v>
      </c>
      <c r="N308" s="18">
        <f>#VALUE!</f>
        <v>0</v>
      </c>
      <c r="O308" s="18">
        <f>#VALUE!</f>
        <v>0</v>
      </c>
      <c r="P308" s="18">
        <f>#VALUE!</f>
        <v>0</v>
      </c>
      <c r="Q308" s="18">
        <f>#VALUE!</f>
        <v>0</v>
      </c>
      <c r="R308" s="18">
        <f>#VALUE!</f>
        <v>0</v>
      </c>
      <c r="S308" s="18">
        <f>#VALUE!</f>
        <v>0</v>
      </c>
      <c r="T308" s="19">
        <f>#VALUE!</f>
        <v>0</v>
      </c>
      <c r="U308" s="19">
        <f>#VALUE!</f>
        <v>0</v>
      </c>
      <c r="V308" s="19">
        <f>#VALUE!</f>
        <v>0</v>
      </c>
      <c r="W308" s="18">
        <f>#VALUE!</f>
        <v>0</v>
      </c>
      <c r="X308" s="19">
        <f>#VALUE!</f>
        <v>0</v>
      </c>
      <c r="Y308" s="20">
        <f>#VALUE!</f>
        <v>0</v>
      </c>
      <c r="Z308" s="19">
        <f>#VALUE!</f>
        <v>0</v>
      </c>
      <c r="AA308" s="19">
        <f>#VALUE!</f>
        <v>0</v>
      </c>
      <c r="AB308" s="16">
        <f>#VALUE!</f>
        <v>0</v>
      </c>
      <c r="AC308" s="16">
        <f>#VALUE!</f>
        <v>0</v>
      </c>
      <c r="AD308" s="17"/>
    </row>
    <row r="309" spans="1:30">
      <c r="A309" s="28">
        <v>209</v>
      </c>
      <c r="B309" s="26">
        <f>#VALUE!</f>
        <v>0</v>
      </c>
      <c r="C309" s="19">
        <f>#VALUE!</f>
        <v>0</v>
      </c>
      <c r="D309" s="19">
        <f>#VALUE!</f>
        <v>0</v>
      </c>
      <c r="E309" s="19">
        <f>#VALUE!</f>
        <v>0</v>
      </c>
      <c r="F309" s="19">
        <f>#VALUE!</f>
        <v>0</v>
      </c>
      <c r="G309" s="19">
        <f>#VALUE!</f>
        <v>0</v>
      </c>
      <c r="H309" s="19">
        <f>#VALUE!</f>
        <v>0</v>
      </c>
      <c r="I309" s="21">
        <f>#VALUE!</f>
        <v>0</v>
      </c>
      <c r="J309" s="26">
        <f>#VALUE!</f>
        <v>0</v>
      </c>
      <c r="K309" s="29">
        <f>#VALUE!</f>
        <v>0</v>
      </c>
      <c r="L309" s="18">
        <f>#VALUE!</f>
        <v>0</v>
      </c>
      <c r="M309" s="18">
        <f>#VALUE!</f>
        <v>0</v>
      </c>
      <c r="N309" s="18">
        <f>#VALUE!</f>
        <v>0</v>
      </c>
      <c r="O309" s="18">
        <f>#VALUE!</f>
        <v>0</v>
      </c>
      <c r="P309" s="18">
        <f>#VALUE!</f>
        <v>0</v>
      </c>
      <c r="Q309" s="18">
        <f>#VALUE!</f>
        <v>0</v>
      </c>
      <c r="R309" s="18">
        <f>#VALUE!</f>
        <v>0</v>
      </c>
      <c r="S309" s="18">
        <f>#VALUE!</f>
        <v>0</v>
      </c>
      <c r="T309" s="19">
        <f>#VALUE!</f>
        <v>0</v>
      </c>
      <c r="U309" s="19">
        <f>#VALUE!</f>
        <v>0</v>
      </c>
      <c r="V309" s="19">
        <f>#VALUE!</f>
        <v>0</v>
      </c>
      <c r="W309" s="18">
        <f>#VALUE!</f>
        <v>0</v>
      </c>
      <c r="X309" s="19">
        <f>#VALUE!</f>
        <v>0</v>
      </c>
      <c r="Y309" s="20">
        <f>#VALUE!</f>
        <v>0</v>
      </c>
      <c r="Z309" s="19">
        <f>#VALUE!</f>
        <v>0</v>
      </c>
      <c r="AA309" s="19">
        <f>#VALUE!</f>
        <v>0</v>
      </c>
      <c r="AB309" s="16">
        <f>#VALUE!</f>
        <v>0</v>
      </c>
      <c r="AC309" s="16">
        <f>#VALUE!</f>
        <v>0</v>
      </c>
      <c r="AD309" s="17"/>
    </row>
    <row r="310" spans="1:30">
      <c r="A310" s="28">
        <v>210</v>
      </c>
      <c r="B310" s="26">
        <f>#VALUE!</f>
        <v>0</v>
      </c>
      <c r="C310" s="19">
        <f>#VALUE!</f>
        <v>0</v>
      </c>
      <c r="D310" s="19">
        <f>#VALUE!</f>
        <v>0</v>
      </c>
      <c r="E310" s="19">
        <f>#VALUE!</f>
        <v>0</v>
      </c>
      <c r="F310" s="19">
        <f>#VALUE!</f>
        <v>0</v>
      </c>
      <c r="G310" s="19">
        <f>#VALUE!</f>
        <v>0</v>
      </c>
      <c r="H310" s="19">
        <f>#VALUE!</f>
        <v>0</v>
      </c>
      <c r="I310" s="21">
        <f>#VALUE!</f>
        <v>0</v>
      </c>
      <c r="J310" s="26">
        <f>#VALUE!</f>
        <v>0</v>
      </c>
      <c r="K310" s="29">
        <f>#VALUE!</f>
        <v>0</v>
      </c>
      <c r="L310" s="18">
        <f>#VALUE!</f>
        <v>0</v>
      </c>
      <c r="M310" s="18">
        <f>#VALUE!</f>
        <v>0</v>
      </c>
      <c r="N310" s="18">
        <f>#VALUE!</f>
        <v>0</v>
      </c>
      <c r="O310" s="18">
        <f>#VALUE!</f>
        <v>0</v>
      </c>
      <c r="P310" s="18">
        <f>#VALUE!</f>
        <v>0</v>
      </c>
      <c r="Q310" s="18">
        <f>#VALUE!</f>
        <v>0</v>
      </c>
      <c r="R310" s="18">
        <f>#VALUE!</f>
        <v>0</v>
      </c>
      <c r="S310" s="18">
        <f>#VALUE!</f>
        <v>0</v>
      </c>
      <c r="T310" s="19">
        <f>#VALUE!</f>
        <v>0</v>
      </c>
      <c r="U310" s="19">
        <f>#VALUE!</f>
        <v>0</v>
      </c>
      <c r="V310" s="19">
        <f>#VALUE!</f>
        <v>0</v>
      </c>
      <c r="W310" s="18">
        <f>#VALUE!</f>
        <v>0</v>
      </c>
      <c r="X310" s="19">
        <f>#VALUE!</f>
        <v>0</v>
      </c>
      <c r="Y310" s="20">
        <f>#VALUE!</f>
        <v>0</v>
      </c>
      <c r="Z310" s="19">
        <f>#VALUE!</f>
        <v>0</v>
      </c>
      <c r="AA310" s="19">
        <f>#VALUE!</f>
        <v>0</v>
      </c>
      <c r="AB310" s="16">
        <f>#VALUE!</f>
        <v>0</v>
      </c>
      <c r="AC310" s="16">
        <f>#VALUE!</f>
        <v>0</v>
      </c>
      <c r="AD310" s="17"/>
    </row>
    <row r="311" spans="1:30">
      <c r="A311" s="28">
        <v>211</v>
      </c>
      <c r="B311" s="26">
        <f>#VALUE!</f>
        <v>0</v>
      </c>
      <c r="C311" s="19">
        <f>#VALUE!</f>
        <v>0</v>
      </c>
      <c r="D311" s="19">
        <f>#VALUE!</f>
        <v>0</v>
      </c>
      <c r="E311" s="19">
        <f>#VALUE!</f>
        <v>0</v>
      </c>
      <c r="F311" s="19">
        <f>#VALUE!</f>
        <v>0</v>
      </c>
      <c r="G311" s="19">
        <f>#VALUE!</f>
        <v>0</v>
      </c>
      <c r="H311" s="19">
        <f>#VALUE!</f>
        <v>0</v>
      </c>
      <c r="I311" s="21">
        <f>#VALUE!</f>
        <v>0</v>
      </c>
      <c r="J311" s="26">
        <f>#VALUE!</f>
        <v>0</v>
      </c>
      <c r="K311" s="29">
        <f>#VALUE!</f>
        <v>0</v>
      </c>
      <c r="L311" s="18">
        <f>#VALUE!</f>
        <v>0</v>
      </c>
      <c r="M311" s="18">
        <f>#VALUE!</f>
        <v>0</v>
      </c>
      <c r="N311" s="18">
        <f>#VALUE!</f>
        <v>0</v>
      </c>
      <c r="O311" s="18">
        <f>#VALUE!</f>
        <v>0</v>
      </c>
      <c r="P311" s="18">
        <f>#VALUE!</f>
        <v>0</v>
      </c>
      <c r="Q311" s="18">
        <f>#VALUE!</f>
        <v>0</v>
      </c>
      <c r="R311" s="18">
        <f>#VALUE!</f>
        <v>0</v>
      </c>
      <c r="S311" s="18">
        <f>#VALUE!</f>
        <v>0</v>
      </c>
      <c r="T311" s="19">
        <f>#VALUE!</f>
        <v>0</v>
      </c>
      <c r="U311" s="19">
        <f>#VALUE!</f>
        <v>0</v>
      </c>
      <c r="V311" s="19">
        <f>#VALUE!</f>
        <v>0</v>
      </c>
      <c r="W311" s="18">
        <f>#VALUE!</f>
        <v>0</v>
      </c>
      <c r="X311" s="19">
        <f>#VALUE!</f>
        <v>0</v>
      </c>
      <c r="Y311" s="20">
        <f>#VALUE!</f>
        <v>0</v>
      </c>
      <c r="Z311" s="19">
        <f>#VALUE!</f>
        <v>0</v>
      </c>
      <c r="AA311" s="19">
        <f>#VALUE!</f>
        <v>0</v>
      </c>
      <c r="AB311" s="16">
        <f>#VALUE!</f>
        <v>0</v>
      </c>
      <c r="AC311" s="16">
        <f>#VALUE!</f>
        <v>0</v>
      </c>
      <c r="AD311" s="17"/>
    </row>
    <row r="312" spans="1:30">
      <c r="A312" s="28">
        <v>212</v>
      </c>
      <c r="B312" s="26">
        <f>#VALUE!</f>
        <v>0</v>
      </c>
      <c r="C312" s="19">
        <f>#VALUE!</f>
        <v>0</v>
      </c>
      <c r="D312" s="19">
        <f>#VALUE!</f>
        <v>0</v>
      </c>
      <c r="E312" s="19">
        <f>#VALUE!</f>
        <v>0</v>
      </c>
      <c r="F312" s="19">
        <f>#VALUE!</f>
        <v>0</v>
      </c>
      <c r="G312" s="19">
        <f>#VALUE!</f>
        <v>0</v>
      </c>
      <c r="H312" s="19">
        <f>#VALUE!</f>
        <v>0</v>
      </c>
      <c r="I312" s="21">
        <f>#VALUE!</f>
        <v>0</v>
      </c>
      <c r="J312" s="26">
        <f>#VALUE!</f>
        <v>0</v>
      </c>
      <c r="K312" s="29">
        <f>#VALUE!</f>
        <v>0</v>
      </c>
      <c r="L312" s="18">
        <f>#VALUE!</f>
        <v>0</v>
      </c>
      <c r="M312" s="18">
        <f>#VALUE!</f>
        <v>0</v>
      </c>
      <c r="N312" s="18">
        <f>#VALUE!</f>
        <v>0</v>
      </c>
      <c r="O312" s="18">
        <f>#VALUE!</f>
        <v>0</v>
      </c>
      <c r="P312" s="18">
        <f>#VALUE!</f>
        <v>0</v>
      </c>
      <c r="Q312" s="18">
        <f>#VALUE!</f>
        <v>0</v>
      </c>
      <c r="R312" s="18">
        <f>#VALUE!</f>
        <v>0</v>
      </c>
      <c r="S312" s="18">
        <f>#VALUE!</f>
        <v>0</v>
      </c>
      <c r="T312" s="19">
        <f>#VALUE!</f>
        <v>0</v>
      </c>
      <c r="U312" s="19">
        <f>#VALUE!</f>
        <v>0</v>
      </c>
      <c r="V312" s="19">
        <f>#VALUE!</f>
        <v>0</v>
      </c>
      <c r="W312" s="18">
        <f>#VALUE!</f>
        <v>0</v>
      </c>
      <c r="X312" s="19">
        <f>#VALUE!</f>
        <v>0</v>
      </c>
      <c r="Y312" s="20">
        <f>#VALUE!</f>
        <v>0</v>
      </c>
      <c r="Z312" s="19">
        <f>#VALUE!</f>
        <v>0</v>
      </c>
      <c r="AA312" s="19">
        <f>#VALUE!</f>
        <v>0</v>
      </c>
      <c r="AB312" s="16">
        <f>#VALUE!</f>
        <v>0</v>
      </c>
      <c r="AC312" s="16">
        <f>#VALUE!</f>
        <v>0</v>
      </c>
      <c r="AD312" s="17"/>
    </row>
    <row r="313" spans="1:30">
      <c r="A313" s="28">
        <v>213</v>
      </c>
      <c r="B313" s="26">
        <f>#VALUE!</f>
        <v>0</v>
      </c>
      <c r="C313" s="19">
        <f>#VALUE!</f>
        <v>0</v>
      </c>
      <c r="D313" s="19">
        <f>#VALUE!</f>
        <v>0</v>
      </c>
      <c r="E313" s="19">
        <f>#VALUE!</f>
        <v>0</v>
      </c>
      <c r="F313" s="19">
        <f>#VALUE!</f>
        <v>0</v>
      </c>
      <c r="G313" s="19">
        <f>#VALUE!</f>
        <v>0</v>
      </c>
      <c r="H313" s="19">
        <f>#VALUE!</f>
        <v>0</v>
      </c>
      <c r="I313" s="21">
        <f>#VALUE!</f>
        <v>0</v>
      </c>
      <c r="J313" s="26">
        <f>#VALUE!</f>
        <v>0</v>
      </c>
      <c r="K313" s="29">
        <f>#VALUE!</f>
        <v>0</v>
      </c>
      <c r="L313" s="18">
        <f>#VALUE!</f>
        <v>0</v>
      </c>
      <c r="M313" s="18">
        <f>#VALUE!</f>
        <v>0</v>
      </c>
      <c r="N313" s="18">
        <f>#VALUE!</f>
        <v>0</v>
      </c>
      <c r="O313" s="18">
        <f>#VALUE!</f>
        <v>0</v>
      </c>
      <c r="P313" s="18">
        <f>#VALUE!</f>
        <v>0</v>
      </c>
      <c r="Q313" s="18">
        <f>#VALUE!</f>
        <v>0</v>
      </c>
      <c r="R313" s="18">
        <f>#VALUE!</f>
        <v>0</v>
      </c>
      <c r="S313" s="18">
        <f>#VALUE!</f>
        <v>0</v>
      </c>
      <c r="T313" s="19">
        <f>#VALUE!</f>
        <v>0</v>
      </c>
      <c r="U313" s="19">
        <f>#VALUE!</f>
        <v>0</v>
      </c>
      <c r="V313" s="19">
        <f>#VALUE!</f>
        <v>0</v>
      </c>
      <c r="W313" s="18">
        <f>#VALUE!</f>
        <v>0</v>
      </c>
      <c r="X313" s="19">
        <f>#VALUE!</f>
        <v>0</v>
      </c>
      <c r="Y313" s="20">
        <f>#VALUE!</f>
        <v>0</v>
      </c>
      <c r="Z313" s="19">
        <f>#VALUE!</f>
        <v>0</v>
      </c>
      <c r="AA313" s="19">
        <f>#VALUE!</f>
        <v>0</v>
      </c>
      <c r="AB313" s="16">
        <f>#VALUE!</f>
        <v>0</v>
      </c>
      <c r="AC313" s="16">
        <f>#VALUE!</f>
        <v>0</v>
      </c>
      <c r="AD313" s="17"/>
    </row>
    <row r="314" spans="1:30">
      <c r="A314" s="28">
        <v>214</v>
      </c>
      <c r="B314" s="26">
        <f>#VALUE!</f>
        <v>0</v>
      </c>
      <c r="C314" s="19">
        <f>#VALUE!</f>
        <v>0</v>
      </c>
      <c r="D314" s="19">
        <f>#VALUE!</f>
        <v>0</v>
      </c>
      <c r="E314" s="19">
        <f>#VALUE!</f>
        <v>0</v>
      </c>
      <c r="F314" s="19">
        <f>#VALUE!</f>
        <v>0</v>
      </c>
      <c r="G314" s="19">
        <f>#VALUE!</f>
        <v>0</v>
      </c>
      <c r="H314" s="19">
        <f>#VALUE!</f>
        <v>0</v>
      </c>
      <c r="I314" s="21">
        <f>#VALUE!</f>
        <v>0</v>
      </c>
      <c r="J314" s="26">
        <f>#VALUE!</f>
        <v>0</v>
      </c>
      <c r="K314" s="29">
        <f>#VALUE!</f>
        <v>0</v>
      </c>
      <c r="L314" s="18">
        <f>#VALUE!</f>
        <v>0</v>
      </c>
      <c r="M314" s="18">
        <f>#VALUE!</f>
        <v>0</v>
      </c>
      <c r="N314" s="18">
        <f>#VALUE!</f>
        <v>0</v>
      </c>
      <c r="O314" s="18">
        <f>#VALUE!</f>
        <v>0</v>
      </c>
      <c r="P314" s="18">
        <f>#VALUE!</f>
        <v>0</v>
      </c>
      <c r="Q314" s="18">
        <f>#VALUE!</f>
        <v>0</v>
      </c>
      <c r="R314" s="18">
        <f>#VALUE!</f>
        <v>0</v>
      </c>
      <c r="S314" s="18">
        <f>#VALUE!</f>
        <v>0</v>
      </c>
      <c r="T314" s="19">
        <f>#VALUE!</f>
        <v>0</v>
      </c>
      <c r="U314" s="19">
        <f>#VALUE!</f>
        <v>0</v>
      </c>
      <c r="V314" s="19">
        <f>#VALUE!</f>
        <v>0</v>
      </c>
      <c r="W314" s="18">
        <f>#VALUE!</f>
        <v>0</v>
      </c>
      <c r="X314" s="19">
        <f>#VALUE!</f>
        <v>0</v>
      </c>
      <c r="Y314" s="20">
        <f>#VALUE!</f>
        <v>0</v>
      </c>
      <c r="Z314" s="19">
        <f>#VALUE!</f>
        <v>0</v>
      </c>
      <c r="AA314" s="19">
        <f>#VALUE!</f>
        <v>0</v>
      </c>
      <c r="AB314" s="16">
        <f>#VALUE!</f>
        <v>0</v>
      </c>
      <c r="AC314" s="16">
        <f>#VALUE!</f>
        <v>0</v>
      </c>
      <c r="AD314" s="17"/>
    </row>
    <row r="315" spans="1:30">
      <c r="A315" s="28">
        <v>215</v>
      </c>
      <c r="B315" s="26">
        <f>#VALUE!</f>
        <v>0</v>
      </c>
      <c r="C315" s="19">
        <f>#VALUE!</f>
        <v>0</v>
      </c>
      <c r="D315" s="19">
        <f>#VALUE!</f>
        <v>0</v>
      </c>
      <c r="E315" s="19">
        <f>#VALUE!</f>
        <v>0</v>
      </c>
      <c r="F315" s="19">
        <f>#VALUE!</f>
        <v>0</v>
      </c>
      <c r="G315" s="19">
        <f>#VALUE!</f>
        <v>0</v>
      </c>
      <c r="H315" s="19">
        <f>#VALUE!</f>
        <v>0</v>
      </c>
      <c r="I315" s="21">
        <f>#VALUE!</f>
        <v>0</v>
      </c>
      <c r="J315" s="26">
        <f>#VALUE!</f>
        <v>0</v>
      </c>
      <c r="K315" s="29">
        <f>#VALUE!</f>
        <v>0</v>
      </c>
      <c r="L315" s="18">
        <f>#VALUE!</f>
        <v>0</v>
      </c>
      <c r="M315" s="18">
        <f>#VALUE!</f>
        <v>0</v>
      </c>
      <c r="N315" s="18">
        <f>#VALUE!</f>
        <v>0</v>
      </c>
      <c r="O315" s="18">
        <f>#VALUE!</f>
        <v>0</v>
      </c>
      <c r="P315" s="18">
        <f>#VALUE!</f>
        <v>0</v>
      </c>
      <c r="Q315" s="18">
        <f>#VALUE!</f>
        <v>0</v>
      </c>
      <c r="R315" s="18">
        <f>#VALUE!</f>
        <v>0</v>
      </c>
      <c r="S315" s="18">
        <f>#VALUE!</f>
        <v>0</v>
      </c>
      <c r="T315" s="19">
        <f>#VALUE!</f>
        <v>0</v>
      </c>
      <c r="U315" s="19">
        <f>#VALUE!</f>
        <v>0</v>
      </c>
      <c r="V315" s="19">
        <f>#VALUE!</f>
        <v>0</v>
      </c>
      <c r="W315" s="18">
        <f>#VALUE!</f>
        <v>0</v>
      </c>
      <c r="X315" s="19">
        <f>#VALUE!</f>
        <v>0</v>
      </c>
      <c r="Y315" s="20">
        <f>#VALUE!</f>
        <v>0</v>
      </c>
      <c r="Z315" s="19">
        <f>#VALUE!</f>
        <v>0</v>
      </c>
      <c r="AA315" s="19">
        <f>#VALUE!</f>
        <v>0</v>
      </c>
      <c r="AB315" s="16">
        <f>#VALUE!</f>
        <v>0</v>
      </c>
      <c r="AC315" s="16">
        <f>#VALUE!</f>
        <v>0</v>
      </c>
      <c r="AD315" s="17"/>
    </row>
    <row r="316" spans="1:30">
      <c r="A316" s="28">
        <v>216</v>
      </c>
      <c r="B316" s="26">
        <f>#VALUE!</f>
        <v>0</v>
      </c>
      <c r="C316" s="19">
        <f>#VALUE!</f>
        <v>0</v>
      </c>
      <c r="D316" s="19">
        <f>#VALUE!</f>
        <v>0</v>
      </c>
      <c r="E316" s="19">
        <f>#VALUE!</f>
        <v>0</v>
      </c>
      <c r="F316" s="19">
        <f>#VALUE!</f>
        <v>0</v>
      </c>
      <c r="G316" s="19">
        <f>#VALUE!</f>
        <v>0</v>
      </c>
      <c r="H316" s="19">
        <f>#VALUE!</f>
        <v>0</v>
      </c>
      <c r="I316" s="21">
        <f>#VALUE!</f>
        <v>0</v>
      </c>
      <c r="J316" s="26">
        <f>#VALUE!</f>
        <v>0</v>
      </c>
      <c r="K316" s="29">
        <f>#VALUE!</f>
        <v>0</v>
      </c>
      <c r="L316" s="18">
        <f>#VALUE!</f>
        <v>0</v>
      </c>
      <c r="M316" s="18">
        <f>#VALUE!</f>
        <v>0</v>
      </c>
      <c r="N316" s="18">
        <f>#VALUE!</f>
        <v>0</v>
      </c>
      <c r="O316" s="18">
        <f>#VALUE!</f>
        <v>0</v>
      </c>
      <c r="P316" s="18">
        <f>#VALUE!</f>
        <v>0</v>
      </c>
      <c r="Q316" s="18">
        <f>#VALUE!</f>
        <v>0</v>
      </c>
      <c r="R316" s="18">
        <f>#VALUE!</f>
        <v>0</v>
      </c>
      <c r="S316" s="18">
        <f>#VALUE!</f>
        <v>0</v>
      </c>
      <c r="T316" s="19">
        <f>#VALUE!</f>
        <v>0</v>
      </c>
      <c r="U316" s="19">
        <f>#VALUE!</f>
        <v>0</v>
      </c>
      <c r="V316" s="19">
        <f>#VALUE!</f>
        <v>0</v>
      </c>
      <c r="W316" s="18">
        <f>#VALUE!</f>
        <v>0</v>
      </c>
      <c r="X316" s="19">
        <f>#VALUE!</f>
        <v>0</v>
      </c>
      <c r="Y316" s="20">
        <f>#VALUE!</f>
        <v>0</v>
      </c>
      <c r="Z316" s="19">
        <f>#VALUE!</f>
        <v>0</v>
      </c>
      <c r="AA316" s="19">
        <f>#VALUE!</f>
        <v>0</v>
      </c>
      <c r="AB316" s="16">
        <f>#VALUE!</f>
        <v>0</v>
      </c>
      <c r="AC316" s="16">
        <f>#VALUE!</f>
        <v>0</v>
      </c>
      <c r="AD316" s="17"/>
    </row>
    <row r="317" spans="1:30">
      <c r="A317" s="28">
        <v>217</v>
      </c>
      <c r="B317" s="26">
        <f>#VALUE!</f>
        <v>0</v>
      </c>
      <c r="C317" s="19">
        <f>#VALUE!</f>
        <v>0</v>
      </c>
      <c r="D317" s="19">
        <f>#VALUE!</f>
        <v>0</v>
      </c>
      <c r="E317" s="19">
        <f>#VALUE!</f>
        <v>0</v>
      </c>
      <c r="F317" s="19">
        <f>#VALUE!</f>
        <v>0</v>
      </c>
      <c r="G317" s="19">
        <f>#VALUE!</f>
        <v>0</v>
      </c>
      <c r="H317" s="19">
        <f>#VALUE!</f>
        <v>0</v>
      </c>
      <c r="I317" s="21">
        <f>#VALUE!</f>
        <v>0</v>
      </c>
      <c r="J317" s="26">
        <f>#VALUE!</f>
        <v>0</v>
      </c>
      <c r="K317" s="29">
        <f>#VALUE!</f>
        <v>0</v>
      </c>
      <c r="L317" s="18">
        <f>#VALUE!</f>
        <v>0</v>
      </c>
      <c r="M317" s="18">
        <f>#VALUE!</f>
        <v>0</v>
      </c>
      <c r="N317" s="18">
        <f>#VALUE!</f>
        <v>0</v>
      </c>
      <c r="O317" s="18">
        <f>#VALUE!</f>
        <v>0</v>
      </c>
      <c r="P317" s="18">
        <f>#VALUE!</f>
        <v>0</v>
      </c>
      <c r="Q317" s="18">
        <f>#VALUE!</f>
        <v>0</v>
      </c>
      <c r="R317" s="18">
        <f>#VALUE!</f>
        <v>0</v>
      </c>
      <c r="S317" s="18">
        <f>#VALUE!</f>
        <v>0</v>
      </c>
      <c r="T317" s="19">
        <f>#VALUE!</f>
        <v>0</v>
      </c>
      <c r="U317" s="19">
        <f>#VALUE!</f>
        <v>0</v>
      </c>
      <c r="V317" s="19">
        <f>#VALUE!</f>
        <v>0</v>
      </c>
      <c r="W317" s="18">
        <f>#VALUE!</f>
        <v>0</v>
      </c>
      <c r="X317" s="19">
        <f>#VALUE!</f>
        <v>0</v>
      </c>
      <c r="Y317" s="20">
        <f>#VALUE!</f>
        <v>0</v>
      </c>
      <c r="Z317" s="19">
        <f>#VALUE!</f>
        <v>0</v>
      </c>
      <c r="AA317" s="19">
        <f>#VALUE!</f>
        <v>0</v>
      </c>
      <c r="AB317" s="16">
        <f>#VALUE!</f>
        <v>0</v>
      </c>
      <c r="AC317" s="16">
        <f>#VALUE!</f>
        <v>0</v>
      </c>
      <c r="AD317" s="17"/>
    </row>
    <row r="318" spans="1:30">
      <c r="A318" s="28">
        <v>218</v>
      </c>
      <c r="B318" s="26">
        <f>#VALUE!</f>
        <v>0</v>
      </c>
      <c r="C318" s="19">
        <f>#VALUE!</f>
        <v>0</v>
      </c>
      <c r="D318" s="19">
        <f>#VALUE!</f>
        <v>0</v>
      </c>
      <c r="E318" s="19">
        <f>#VALUE!</f>
        <v>0</v>
      </c>
      <c r="F318" s="19">
        <f>#VALUE!</f>
        <v>0</v>
      </c>
      <c r="G318" s="19">
        <f>#VALUE!</f>
        <v>0</v>
      </c>
      <c r="H318" s="19">
        <f>#VALUE!</f>
        <v>0</v>
      </c>
      <c r="I318" s="21">
        <f>#VALUE!</f>
        <v>0</v>
      </c>
      <c r="J318" s="26">
        <f>#VALUE!</f>
        <v>0</v>
      </c>
      <c r="K318" s="29">
        <f>#VALUE!</f>
        <v>0</v>
      </c>
      <c r="L318" s="18">
        <f>#VALUE!</f>
        <v>0</v>
      </c>
      <c r="M318" s="18">
        <f>#VALUE!</f>
        <v>0</v>
      </c>
      <c r="N318" s="18">
        <f>#VALUE!</f>
        <v>0</v>
      </c>
      <c r="O318" s="18">
        <f>#VALUE!</f>
        <v>0</v>
      </c>
      <c r="P318" s="18">
        <f>#VALUE!</f>
        <v>0</v>
      </c>
      <c r="Q318" s="18">
        <f>#VALUE!</f>
        <v>0</v>
      </c>
      <c r="R318" s="18">
        <f>#VALUE!</f>
        <v>0</v>
      </c>
      <c r="S318" s="18">
        <f>#VALUE!</f>
        <v>0</v>
      </c>
      <c r="T318" s="19">
        <f>#VALUE!</f>
        <v>0</v>
      </c>
      <c r="U318" s="19">
        <f>#VALUE!</f>
        <v>0</v>
      </c>
      <c r="V318" s="19">
        <f>#VALUE!</f>
        <v>0</v>
      </c>
      <c r="W318" s="18">
        <f>#VALUE!</f>
        <v>0</v>
      </c>
      <c r="X318" s="19">
        <f>#VALUE!</f>
        <v>0</v>
      </c>
      <c r="Y318" s="20">
        <f>#VALUE!</f>
        <v>0</v>
      </c>
      <c r="Z318" s="19">
        <f>#VALUE!</f>
        <v>0</v>
      </c>
      <c r="AA318" s="19">
        <f>#VALUE!</f>
        <v>0</v>
      </c>
      <c r="AB318" s="16">
        <f>#VALUE!</f>
        <v>0</v>
      </c>
      <c r="AC318" s="16">
        <f>#VALUE!</f>
        <v>0</v>
      </c>
      <c r="AD318" s="17"/>
    </row>
    <row r="319" spans="1:30">
      <c r="A319" s="28">
        <v>219</v>
      </c>
      <c r="B319" s="26">
        <f>#VALUE!</f>
        <v>0</v>
      </c>
      <c r="C319" s="19">
        <f>#VALUE!</f>
        <v>0</v>
      </c>
      <c r="D319" s="19">
        <f>#VALUE!</f>
        <v>0</v>
      </c>
      <c r="E319" s="19">
        <f>#VALUE!</f>
        <v>0</v>
      </c>
      <c r="F319" s="19">
        <f>#VALUE!</f>
        <v>0</v>
      </c>
      <c r="G319" s="19">
        <f>#VALUE!</f>
        <v>0</v>
      </c>
      <c r="H319" s="19">
        <f>#VALUE!</f>
        <v>0</v>
      </c>
      <c r="I319" s="21">
        <f>#VALUE!</f>
        <v>0</v>
      </c>
      <c r="J319" s="26">
        <f>#VALUE!</f>
        <v>0</v>
      </c>
      <c r="K319" s="29">
        <f>#VALUE!</f>
        <v>0</v>
      </c>
      <c r="L319" s="18">
        <f>#VALUE!</f>
        <v>0</v>
      </c>
      <c r="M319" s="18">
        <f>#VALUE!</f>
        <v>0</v>
      </c>
      <c r="N319" s="18">
        <f>#VALUE!</f>
        <v>0</v>
      </c>
      <c r="O319" s="18">
        <f>#VALUE!</f>
        <v>0</v>
      </c>
      <c r="P319" s="18">
        <f>#VALUE!</f>
        <v>0</v>
      </c>
      <c r="Q319" s="18">
        <f>#VALUE!</f>
        <v>0</v>
      </c>
      <c r="R319" s="18">
        <f>#VALUE!</f>
        <v>0</v>
      </c>
      <c r="S319" s="18">
        <f>#VALUE!</f>
        <v>0</v>
      </c>
      <c r="T319" s="19">
        <f>#VALUE!</f>
        <v>0</v>
      </c>
      <c r="U319" s="19">
        <f>#VALUE!</f>
        <v>0</v>
      </c>
      <c r="V319" s="19">
        <f>#VALUE!</f>
        <v>0</v>
      </c>
      <c r="W319" s="18">
        <f>#VALUE!</f>
        <v>0</v>
      </c>
      <c r="X319" s="19">
        <f>#VALUE!</f>
        <v>0</v>
      </c>
      <c r="Y319" s="20">
        <f>#VALUE!</f>
        <v>0</v>
      </c>
      <c r="Z319" s="19">
        <f>#VALUE!</f>
        <v>0</v>
      </c>
      <c r="AA319" s="19">
        <f>#VALUE!</f>
        <v>0</v>
      </c>
      <c r="AB319" s="16">
        <f>#VALUE!</f>
        <v>0</v>
      </c>
      <c r="AC319" s="16">
        <f>#VALUE!</f>
        <v>0</v>
      </c>
      <c r="AD319" s="17"/>
    </row>
    <row r="320" spans="1:30">
      <c r="A320" s="28">
        <v>220</v>
      </c>
      <c r="B320" s="26">
        <f>#VALUE!</f>
        <v>0</v>
      </c>
      <c r="C320" s="19">
        <f>#VALUE!</f>
        <v>0</v>
      </c>
      <c r="D320" s="19">
        <f>#VALUE!</f>
        <v>0</v>
      </c>
      <c r="E320" s="19">
        <f>#VALUE!</f>
        <v>0</v>
      </c>
      <c r="F320" s="19">
        <f>#VALUE!</f>
        <v>0</v>
      </c>
      <c r="G320" s="19">
        <f>#VALUE!</f>
        <v>0</v>
      </c>
      <c r="H320" s="19">
        <f>#VALUE!</f>
        <v>0</v>
      </c>
      <c r="I320" s="21">
        <f>#VALUE!</f>
        <v>0</v>
      </c>
      <c r="J320" s="26">
        <f>#VALUE!</f>
        <v>0</v>
      </c>
      <c r="K320" s="29">
        <f>#VALUE!</f>
        <v>0</v>
      </c>
      <c r="L320" s="18">
        <f>#VALUE!</f>
        <v>0</v>
      </c>
      <c r="M320" s="18">
        <f>#VALUE!</f>
        <v>0</v>
      </c>
      <c r="N320" s="18">
        <f>#VALUE!</f>
        <v>0</v>
      </c>
      <c r="O320" s="18">
        <f>#VALUE!</f>
        <v>0</v>
      </c>
      <c r="P320" s="18">
        <f>#VALUE!</f>
        <v>0</v>
      </c>
      <c r="Q320" s="18">
        <f>#VALUE!</f>
        <v>0</v>
      </c>
      <c r="R320" s="18">
        <f>#VALUE!</f>
        <v>0</v>
      </c>
      <c r="S320" s="18">
        <f>#VALUE!</f>
        <v>0</v>
      </c>
      <c r="T320" s="19">
        <f>#VALUE!</f>
        <v>0</v>
      </c>
      <c r="U320" s="19">
        <f>#VALUE!</f>
        <v>0</v>
      </c>
      <c r="V320" s="19">
        <f>#VALUE!</f>
        <v>0</v>
      </c>
      <c r="W320" s="18">
        <f>#VALUE!</f>
        <v>0</v>
      </c>
      <c r="X320" s="19">
        <f>#VALUE!</f>
        <v>0</v>
      </c>
      <c r="Y320" s="20">
        <f>#VALUE!</f>
        <v>0</v>
      </c>
      <c r="Z320" s="19">
        <f>#VALUE!</f>
        <v>0</v>
      </c>
      <c r="AA320" s="19">
        <f>#VALUE!</f>
        <v>0</v>
      </c>
      <c r="AB320" s="16">
        <f>#VALUE!</f>
        <v>0</v>
      </c>
      <c r="AC320" s="16">
        <f>#VALUE!</f>
        <v>0</v>
      </c>
      <c r="AD320" s="17"/>
    </row>
    <row r="321" spans="1:30">
      <c r="A321" s="28">
        <v>221</v>
      </c>
      <c r="B321" s="26">
        <f>#VALUE!</f>
        <v>0</v>
      </c>
      <c r="C321" s="19">
        <f>#VALUE!</f>
        <v>0</v>
      </c>
      <c r="D321" s="19">
        <f>#VALUE!</f>
        <v>0</v>
      </c>
      <c r="E321" s="19">
        <f>#VALUE!</f>
        <v>0</v>
      </c>
      <c r="F321" s="19">
        <f>#VALUE!</f>
        <v>0</v>
      </c>
      <c r="G321" s="19">
        <f>#VALUE!</f>
        <v>0</v>
      </c>
      <c r="H321" s="19">
        <f>#VALUE!</f>
        <v>0</v>
      </c>
      <c r="I321" s="21">
        <f>#VALUE!</f>
        <v>0</v>
      </c>
      <c r="J321" s="26">
        <f>#VALUE!</f>
        <v>0</v>
      </c>
      <c r="K321" s="29">
        <f>#VALUE!</f>
        <v>0</v>
      </c>
      <c r="L321" s="18">
        <f>#VALUE!</f>
        <v>0</v>
      </c>
      <c r="M321" s="18">
        <f>#VALUE!</f>
        <v>0</v>
      </c>
      <c r="N321" s="18">
        <f>#VALUE!</f>
        <v>0</v>
      </c>
      <c r="O321" s="18">
        <f>#VALUE!</f>
        <v>0</v>
      </c>
      <c r="P321" s="18">
        <f>#VALUE!</f>
        <v>0</v>
      </c>
      <c r="Q321" s="18">
        <f>#VALUE!</f>
        <v>0</v>
      </c>
      <c r="R321" s="18">
        <f>#VALUE!</f>
        <v>0</v>
      </c>
      <c r="S321" s="18">
        <f>#VALUE!</f>
        <v>0</v>
      </c>
      <c r="T321" s="19">
        <f>#VALUE!</f>
        <v>0</v>
      </c>
      <c r="U321" s="19">
        <f>#VALUE!</f>
        <v>0</v>
      </c>
      <c r="V321" s="19">
        <f>#VALUE!</f>
        <v>0</v>
      </c>
      <c r="W321" s="18">
        <f>#VALUE!</f>
        <v>0</v>
      </c>
      <c r="X321" s="19">
        <f>#VALUE!</f>
        <v>0</v>
      </c>
      <c r="Y321" s="20">
        <f>#VALUE!</f>
        <v>0</v>
      </c>
      <c r="Z321" s="19">
        <f>#VALUE!</f>
        <v>0</v>
      </c>
      <c r="AA321" s="19">
        <f>#VALUE!</f>
        <v>0</v>
      </c>
      <c r="AB321" s="16">
        <f>#VALUE!</f>
        <v>0</v>
      </c>
      <c r="AC321" s="16">
        <f>#VALUE!</f>
        <v>0</v>
      </c>
      <c r="AD321" s="17"/>
    </row>
    <row r="322" spans="1:30">
      <c r="A322" s="28">
        <v>222</v>
      </c>
      <c r="B322" s="26">
        <f>#VALUE!</f>
        <v>0</v>
      </c>
      <c r="C322" s="19">
        <f>#VALUE!</f>
        <v>0</v>
      </c>
      <c r="D322" s="19">
        <f>#VALUE!</f>
        <v>0</v>
      </c>
      <c r="E322" s="19">
        <f>#VALUE!</f>
        <v>0</v>
      </c>
      <c r="F322" s="19">
        <f>#VALUE!</f>
        <v>0</v>
      </c>
      <c r="G322" s="19">
        <f>#VALUE!</f>
        <v>0</v>
      </c>
      <c r="H322" s="19">
        <f>#VALUE!</f>
        <v>0</v>
      </c>
      <c r="I322" s="21">
        <f>#VALUE!</f>
        <v>0</v>
      </c>
      <c r="J322" s="26">
        <f>#VALUE!</f>
        <v>0</v>
      </c>
      <c r="K322" s="29">
        <f>#VALUE!</f>
        <v>0</v>
      </c>
      <c r="L322" s="18">
        <f>#VALUE!</f>
        <v>0</v>
      </c>
      <c r="M322" s="18">
        <f>#VALUE!</f>
        <v>0</v>
      </c>
      <c r="N322" s="18">
        <f>#VALUE!</f>
        <v>0</v>
      </c>
      <c r="O322" s="18">
        <f>#VALUE!</f>
        <v>0</v>
      </c>
      <c r="P322" s="18">
        <f>#VALUE!</f>
        <v>0</v>
      </c>
      <c r="Q322" s="18">
        <f>#VALUE!</f>
        <v>0</v>
      </c>
      <c r="R322" s="18">
        <f>#VALUE!</f>
        <v>0</v>
      </c>
      <c r="S322" s="18">
        <f>#VALUE!</f>
        <v>0</v>
      </c>
      <c r="T322" s="19">
        <f>#VALUE!</f>
        <v>0</v>
      </c>
      <c r="U322" s="19">
        <f>#VALUE!</f>
        <v>0</v>
      </c>
      <c r="V322" s="19">
        <f>#VALUE!</f>
        <v>0</v>
      </c>
      <c r="W322" s="18">
        <f>#VALUE!</f>
        <v>0</v>
      </c>
      <c r="X322" s="19">
        <f>#VALUE!</f>
        <v>0</v>
      </c>
      <c r="Y322" s="20">
        <f>#VALUE!</f>
        <v>0</v>
      </c>
      <c r="Z322" s="19">
        <f>#VALUE!</f>
        <v>0</v>
      </c>
      <c r="AA322" s="19">
        <f>#VALUE!</f>
        <v>0</v>
      </c>
      <c r="AB322" s="16">
        <f>#VALUE!</f>
        <v>0</v>
      </c>
      <c r="AC322" s="16">
        <f>#VALUE!</f>
        <v>0</v>
      </c>
      <c r="AD322" s="17"/>
    </row>
    <row r="323" spans="1:30">
      <c r="A323" s="28">
        <v>223</v>
      </c>
      <c r="B323" s="26">
        <f>#VALUE!</f>
        <v>0</v>
      </c>
      <c r="C323" s="19">
        <f>#VALUE!</f>
        <v>0</v>
      </c>
      <c r="D323" s="19">
        <f>#VALUE!</f>
        <v>0</v>
      </c>
      <c r="E323" s="19">
        <f>#VALUE!</f>
        <v>0</v>
      </c>
      <c r="F323" s="19">
        <f>#VALUE!</f>
        <v>0</v>
      </c>
      <c r="G323" s="19">
        <f>#VALUE!</f>
        <v>0</v>
      </c>
      <c r="H323" s="19">
        <f>#VALUE!</f>
        <v>0</v>
      </c>
      <c r="I323" s="21">
        <f>#VALUE!</f>
        <v>0</v>
      </c>
      <c r="J323" s="26">
        <f>#VALUE!</f>
        <v>0</v>
      </c>
      <c r="K323" s="29">
        <f>#VALUE!</f>
        <v>0</v>
      </c>
      <c r="L323" s="18">
        <f>#VALUE!</f>
        <v>0</v>
      </c>
      <c r="M323" s="18">
        <f>#VALUE!</f>
        <v>0</v>
      </c>
      <c r="N323" s="18">
        <f>#VALUE!</f>
        <v>0</v>
      </c>
      <c r="O323" s="18">
        <f>#VALUE!</f>
        <v>0</v>
      </c>
      <c r="P323" s="18">
        <f>#VALUE!</f>
        <v>0</v>
      </c>
      <c r="Q323" s="18">
        <f>#VALUE!</f>
        <v>0</v>
      </c>
      <c r="R323" s="18">
        <f>#VALUE!</f>
        <v>0</v>
      </c>
      <c r="S323" s="18">
        <f>#VALUE!</f>
        <v>0</v>
      </c>
      <c r="T323" s="19">
        <f>#VALUE!</f>
        <v>0</v>
      </c>
      <c r="U323" s="19">
        <f>#VALUE!</f>
        <v>0</v>
      </c>
      <c r="V323" s="19">
        <f>#VALUE!</f>
        <v>0</v>
      </c>
      <c r="W323" s="18">
        <f>#VALUE!</f>
        <v>0</v>
      </c>
      <c r="X323" s="19">
        <f>#VALUE!</f>
        <v>0</v>
      </c>
      <c r="Y323" s="20">
        <f>#VALUE!</f>
        <v>0</v>
      </c>
      <c r="Z323" s="19">
        <f>#VALUE!</f>
        <v>0</v>
      </c>
      <c r="AA323" s="19">
        <f>#VALUE!</f>
        <v>0</v>
      </c>
      <c r="AB323" s="16">
        <f>#VALUE!</f>
        <v>0</v>
      </c>
      <c r="AC323" s="16">
        <f>#VALUE!</f>
        <v>0</v>
      </c>
      <c r="AD323" s="17"/>
    </row>
    <row r="324" spans="1:30">
      <c r="A324" s="28">
        <v>224</v>
      </c>
      <c r="B324" s="26">
        <f>#VALUE!</f>
        <v>0</v>
      </c>
      <c r="C324" s="19">
        <f>#VALUE!</f>
        <v>0</v>
      </c>
      <c r="D324" s="19">
        <f>#VALUE!</f>
        <v>0</v>
      </c>
      <c r="E324" s="19">
        <f>#VALUE!</f>
        <v>0</v>
      </c>
      <c r="F324" s="19">
        <f>#VALUE!</f>
        <v>0</v>
      </c>
      <c r="G324" s="19">
        <f>#VALUE!</f>
        <v>0</v>
      </c>
      <c r="H324" s="19">
        <f>#VALUE!</f>
        <v>0</v>
      </c>
      <c r="I324" s="21">
        <f>#VALUE!</f>
        <v>0</v>
      </c>
      <c r="J324" s="26">
        <f>#VALUE!</f>
        <v>0</v>
      </c>
      <c r="K324" s="29">
        <f>#VALUE!</f>
        <v>0</v>
      </c>
      <c r="L324" s="18">
        <f>#VALUE!</f>
        <v>0</v>
      </c>
      <c r="M324" s="18">
        <f>#VALUE!</f>
        <v>0</v>
      </c>
      <c r="N324" s="18">
        <f>#VALUE!</f>
        <v>0</v>
      </c>
      <c r="O324" s="18">
        <f>#VALUE!</f>
        <v>0</v>
      </c>
      <c r="P324" s="18">
        <f>#VALUE!</f>
        <v>0</v>
      </c>
      <c r="Q324" s="18">
        <f>#VALUE!</f>
        <v>0</v>
      </c>
      <c r="R324" s="18">
        <f>#VALUE!</f>
        <v>0</v>
      </c>
      <c r="S324" s="18">
        <f>#VALUE!</f>
        <v>0</v>
      </c>
      <c r="T324" s="19">
        <f>#VALUE!</f>
        <v>0</v>
      </c>
      <c r="U324" s="19">
        <f>#VALUE!</f>
        <v>0</v>
      </c>
      <c r="V324" s="19">
        <f>#VALUE!</f>
        <v>0</v>
      </c>
      <c r="W324" s="18">
        <f>#VALUE!</f>
        <v>0</v>
      </c>
      <c r="X324" s="19">
        <f>#VALUE!</f>
        <v>0</v>
      </c>
      <c r="Y324" s="20">
        <f>#VALUE!</f>
        <v>0</v>
      </c>
      <c r="Z324" s="19">
        <f>#VALUE!</f>
        <v>0</v>
      </c>
      <c r="AA324" s="19">
        <f>#VALUE!</f>
        <v>0</v>
      </c>
      <c r="AB324" s="16">
        <f>#VALUE!</f>
        <v>0</v>
      </c>
      <c r="AC324" s="16">
        <f>#VALUE!</f>
        <v>0</v>
      </c>
      <c r="AD324" s="17"/>
    </row>
    <row r="325" spans="1:30">
      <c r="A325" s="28">
        <v>225</v>
      </c>
      <c r="B325" s="26">
        <f>#VALUE!</f>
        <v>0</v>
      </c>
      <c r="C325" s="19">
        <f>#VALUE!</f>
        <v>0</v>
      </c>
      <c r="D325" s="19">
        <f>#VALUE!</f>
        <v>0</v>
      </c>
      <c r="E325" s="19">
        <f>#VALUE!</f>
        <v>0</v>
      </c>
      <c r="F325" s="19">
        <f>#VALUE!</f>
        <v>0</v>
      </c>
      <c r="G325" s="19">
        <f>#VALUE!</f>
        <v>0</v>
      </c>
      <c r="H325" s="19">
        <f>#VALUE!</f>
        <v>0</v>
      </c>
      <c r="I325" s="21">
        <f>#VALUE!</f>
        <v>0</v>
      </c>
      <c r="J325" s="26">
        <f>#VALUE!</f>
        <v>0</v>
      </c>
      <c r="K325" s="29">
        <f>#VALUE!</f>
        <v>0</v>
      </c>
      <c r="L325" s="18">
        <f>#VALUE!</f>
        <v>0</v>
      </c>
      <c r="M325" s="18">
        <f>#VALUE!</f>
        <v>0</v>
      </c>
      <c r="N325" s="18">
        <f>#VALUE!</f>
        <v>0</v>
      </c>
      <c r="O325" s="18">
        <f>#VALUE!</f>
        <v>0</v>
      </c>
      <c r="P325" s="18">
        <f>#VALUE!</f>
        <v>0</v>
      </c>
      <c r="Q325" s="18">
        <f>#VALUE!</f>
        <v>0</v>
      </c>
      <c r="R325" s="18">
        <f>#VALUE!</f>
        <v>0</v>
      </c>
      <c r="S325" s="18">
        <f>#VALUE!</f>
        <v>0</v>
      </c>
      <c r="T325" s="19">
        <f>#VALUE!</f>
        <v>0</v>
      </c>
      <c r="U325" s="19">
        <f>#VALUE!</f>
        <v>0</v>
      </c>
      <c r="V325" s="19">
        <f>#VALUE!</f>
        <v>0</v>
      </c>
      <c r="W325" s="18">
        <f>#VALUE!</f>
        <v>0</v>
      </c>
      <c r="X325" s="19">
        <f>#VALUE!</f>
        <v>0</v>
      </c>
      <c r="Y325" s="20">
        <f>#VALUE!</f>
        <v>0</v>
      </c>
      <c r="Z325" s="19">
        <f>#VALUE!</f>
        <v>0</v>
      </c>
      <c r="AA325" s="19">
        <f>#VALUE!</f>
        <v>0</v>
      </c>
      <c r="AB325" s="16">
        <f>#VALUE!</f>
        <v>0</v>
      </c>
      <c r="AC325" s="16">
        <f>#VALUE!</f>
        <v>0</v>
      </c>
      <c r="AD325" s="17"/>
    </row>
    <row r="326" spans="1:30">
      <c r="A326" s="28">
        <v>226</v>
      </c>
      <c r="B326" s="26">
        <f>#VALUE!</f>
        <v>0</v>
      </c>
      <c r="C326" s="19">
        <f>#VALUE!</f>
        <v>0</v>
      </c>
      <c r="D326" s="19">
        <f>#VALUE!</f>
        <v>0</v>
      </c>
      <c r="E326" s="19">
        <f>#VALUE!</f>
        <v>0</v>
      </c>
      <c r="F326" s="19">
        <f>#VALUE!</f>
        <v>0</v>
      </c>
      <c r="G326" s="19">
        <f>#VALUE!</f>
        <v>0</v>
      </c>
      <c r="H326" s="19">
        <f>#VALUE!</f>
        <v>0</v>
      </c>
      <c r="I326" s="21">
        <f>#VALUE!</f>
        <v>0</v>
      </c>
      <c r="J326" s="26">
        <f>#VALUE!</f>
        <v>0</v>
      </c>
      <c r="K326" s="29">
        <f>#VALUE!</f>
        <v>0</v>
      </c>
      <c r="L326" s="18">
        <f>#VALUE!</f>
        <v>0</v>
      </c>
      <c r="M326" s="18">
        <f>#VALUE!</f>
        <v>0</v>
      </c>
      <c r="N326" s="18">
        <f>#VALUE!</f>
        <v>0</v>
      </c>
      <c r="O326" s="18">
        <f>#VALUE!</f>
        <v>0</v>
      </c>
      <c r="P326" s="18">
        <f>#VALUE!</f>
        <v>0</v>
      </c>
      <c r="Q326" s="18">
        <f>#VALUE!</f>
        <v>0</v>
      </c>
      <c r="R326" s="18">
        <f>#VALUE!</f>
        <v>0</v>
      </c>
      <c r="S326" s="18">
        <f>#VALUE!</f>
        <v>0</v>
      </c>
      <c r="T326" s="19">
        <f>#VALUE!</f>
        <v>0</v>
      </c>
      <c r="U326" s="19">
        <f>#VALUE!</f>
        <v>0</v>
      </c>
      <c r="V326" s="19">
        <f>#VALUE!</f>
        <v>0</v>
      </c>
      <c r="W326" s="18">
        <f>#VALUE!</f>
        <v>0</v>
      </c>
      <c r="X326" s="19">
        <f>#VALUE!</f>
        <v>0</v>
      </c>
      <c r="Y326" s="20">
        <f>#VALUE!</f>
        <v>0</v>
      </c>
      <c r="Z326" s="19">
        <f>#VALUE!</f>
        <v>0</v>
      </c>
      <c r="AA326" s="19">
        <f>#VALUE!</f>
        <v>0</v>
      </c>
      <c r="AB326" s="16">
        <f>#VALUE!</f>
        <v>0</v>
      </c>
      <c r="AC326" s="16">
        <f>#VALUE!</f>
        <v>0</v>
      </c>
      <c r="AD326" s="17"/>
    </row>
    <row r="327" spans="1:30">
      <c r="A327" s="28">
        <v>227</v>
      </c>
      <c r="B327" s="26">
        <f>#VALUE!</f>
        <v>0</v>
      </c>
      <c r="C327" s="19">
        <f>#VALUE!</f>
        <v>0</v>
      </c>
      <c r="D327" s="19">
        <f>#VALUE!</f>
        <v>0</v>
      </c>
      <c r="E327" s="19">
        <f>#VALUE!</f>
        <v>0</v>
      </c>
      <c r="F327" s="19">
        <f>#VALUE!</f>
        <v>0</v>
      </c>
      <c r="G327" s="19">
        <f>#VALUE!</f>
        <v>0</v>
      </c>
      <c r="H327" s="19">
        <f>#VALUE!</f>
        <v>0</v>
      </c>
      <c r="I327" s="21">
        <f>#VALUE!</f>
        <v>0</v>
      </c>
      <c r="J327" s="26">
        <f>#VALUE!</f>
        <v>0</v>
      </c>
      <c r="K327" s="29">
        <f>#VALUE!</f>
        <v>0</v>
      </c>
      <c r="L327" s="18">
        <f>#VALUE!</f>
        <v>0</v>
      </c>
      <c r="M327" s="18">
        <f>#VALUE!</f>
        <v>0</v>
      </c>
      <c r="N327" s="18">
        <f>#VALUE!</f>
        <v>0</v>
      </c>
      <c r="O327" s="18">
        <f>#VALUE!</f>
        <v>0</v>
      </c>
      <c r="P327" s="18">
        <f>#VALUE!</f>
        <v>0</v>
      </c>
      <c r="Q327" s="18">
        <f>#VALUE!</f>
        <v>0</v>
      </c>
      <c r="R327" s="18">
        <f>#VALUE!</f>
        <v>0</v>
      </c>
      <c r="S327" s="18">
        <f>#VALUE!</f>
        <v>0</v>
      </c>
      <c r="T327" s="19">
        <f>#VALUE!</f>
        <v>0</v>
      </c>
      <c r="U327" s="19">
        <f>#VALUE!</f>
        <v>0</v>
      </c>
      <c r="V327" s="19">
        <f>#VALUE!</f>
        <v>0</v>
      </c>
      <c r="W327" s="18">
        <f>#VALUE!</f>
        <v>0</v>
      </c>
      <c r="X327" s="19">
        <f>#VALUE!</f>
        <v>0</v>
      </c>
      <c r="Y327" s="20">
        <f>#VALUE!</f>
        <v>0</v>
      </c>
      <c r="Z327" s="19">
        <f>#VALUE!</f>
        <v>0</v>
      </c>
      <c r="AA327" s="19">
        <f>#VALUE!</f>
        <v>0</v>
      </c>
      <c r="AB327" s="16">
        <f>#VALUE!</f>
        <v>0</v>
      </c>
      <c r="AC327" s="16">
        <f>#VALUE!</f>
        <v>0</v>
      </c>
      <c r="AD327" s="17"/>
    </row>
    <row r="328" spans="1:30">
      <c r="A328" s="28">
        <v>228</v>
      </c>
      <c r="B328" s="26">
        <f>#VALUE!</f>
        <v>0</v>
      </c>
      <c r="C328" s="19">
        <f>#VALUE!</f>
        <v>0</v>
      </c>
      <c r="D328" s="19">
        <f>#VALUE!</f>
        <v>0</v>
      </c>
      <c r="E328" s="19">
        <f>#VALUE!</f>
        <v>0</v>
      </c>
      <c r="F328" s="19">
        <f>#VALUE!</f>
        <v>0</v>
      </c>
      <c r="G328" s="19">
        <f>#VALUE!</f>
        <v>0</v>
      </c>
      <c r="H328" s="19">
        <f>#VALUE!</f>
        <v>0</v>
      </c>
      <c r="I328" s="21">
        <f>#VALUE!</f>
        <v>0</v>
      </c>
      <c r="J328" s="26">
        <f>#VALUE!</f>
        <v>0</v>
      </c>
      <c r="K328" s="29">
        <f>#VALUE!</f>
        <v>0</v>
      </c>
      <c r="L328" s="18">
        <f>#VALUE!</f>
        <v>0</v>
      </c>
      <c r="M328" s="18">
        <f>#VALUE!</f>
        <v>0</v>
      </c>
      <c r="N328" s="18">
        <f>#VALUE!</f>
        <v>0</v>
      </c>
      <c r="O328" s="18">
        <f>#VALUE!</f>
        <v>0</v>
      </c>
      <c r="P328" s="18">
        <f>#VALUE!</f>
        <v>0</v>
      </c>
      <c r="Q328" s="18">
        <f>#VALUE!</f>
        <v>0</v>
      </c>
      <c r="R328" s="18">
        <f>#VALUE!</f>
        <v>0</v>
      </c>
      <c r="S328" s="18">
        <f>#VALUE!</f>
        <v>0</v>
      </c>
      <c r="T328" s="19">
        <f>#VALUE!</f>
        <v>0</v>
      </c>
      <c r="U328" s="19">
        <f>#VALUE!</f>
        <v>0</v>
      </c>
      <c r="V328" s="19">
        <f>#VALUE!</f>
        <v>0</v>
      </c>
      <c r="W328" s="18">
        <f>#VALUE!</f>
        <v>0</v>
      </c>
      <c r="X328" s="19">
        <f>#VALUE!</f>
        <v>0</v>
      </c>
      <c r="Y328" s="20">
        <f>#VALUE!</f>
        <v>0</v>
      </c>
      <c r="Z328" s="19">
        <f>#VALUE!</f>
        <v>0</v>
      </c>
      <c r="AA328" s="19">
        <f>#VALUE!</f>
        <v>0</v>
      </c>
      <c r="AB328" s="16">
        <f>#VALUE!</f>
        <v>0</v>
      </c>
      <c r="AC328" s="16">
        <f>#VALUE!</f>
        <v>0</v>
      </c>
      <c r="AD328" s="17"/>
    </row>
    <row r="329" spans="1:30">
      <c r="A329" s="28">
        <v>229</v>
      </c>
      <c r="B329" s="26">
        <f>#VALUE!</f>
        <v>0</v>
      </c>
      <c r="C329" s="19">
        <f>#VALUE!</f>
        <v>0</v>
      </c>
      <c r="D329" s="19">
        <f>#VALUE!</f>
        <v>0</v>
      </c>
      <c r="E329" s="19">
        <f>#VALUE!</f>
        <v>0</v>
      </c>
      <c r="F329" s="19">
        <f>#VALUE!</f>
        <v>0</v>
      </c>
      <c r="G329" s="19">
        <f>#VALUE!</f>
        <v>0</v>
      </c>
      <c r="H329" s="19">
        <f>#VALUE!</f>
        <v>0</v>
      </c>
      <c r="I329" s="21">
        <f>#VALUE!</f>
        <v>0</v>
      </c>
      <c r="J329" s="26">
        <f>#VALUE!</f>
        <v>0</v>
      </c>
      <c r="K329" s="29">
        <f>#VALUE!</f>
        <v>0</v>
      </c>
      <c r="L329" s="18">
        <f>#VALUE!</f>
        <v>0</v>
      </c>
      <c r="M329" s="18">
        <f>#VALUE!</f>
        <v>0</v>
      </c>
      <c r="N329" s="18">
        <f>#VALUE!</f>
        <v>0</v>
      </c>
      <c r="O329" s="18">
        <f>#VALUE!</f>
        <v>0</v>
      </c>
      <c r="P329" s="18">
        <f>#VALUE!</f>
        <v>0</v>
      </c>
      <c r="Q329" s="18">
        <f>#VALUE!</f>
        <v>0</v>
      </c>
      <c r="R329" s="18">
        <f>#VALUE!</f>
        <v>0</v>
      </c>
      <c r="S329" s="18">
        <f>#VALUE!</f>
        <v>0</v>
      </c>
      <c r="T329" s="19">
        <f>#VALUE!</f>
        <v>0</v>
      </c>
      <c r="U329" s="19">
        <f>#VALUE!</f>
        <v>0</v>
      </c>
      <c r="V329" s="19">
        <f>#VALUE!</f>
        <v>0</v>
      </c>
      <c r="W329" s="18">
        <f>#VALUE!</f>
        <v>0</v>
      </c>
      <c r="X329" s="19">
        <f>#VALUE!</f>
        <v>0</v>
      </c>
      <c r="Y329" s="20">
        <f>#VALUE!</f>
        <v>0</v>
      </c>
      <c r="Z329" s="19">
        <f>#VALUE!</f>
        <v>0</v>
      </c>
      <c r="AA329" s="19">
        <f>#VALUE!</f>
        <v>0</v>
      </c>
      <c r="AB329" s="16">
        <f>#VALUE!</f>
        <v>0</v>
      </c>
      <c r="AC329" s="16">
        <f>#VALUE!</f>
        <v>0</v>
      </c>
      <c r="AD329" s="17"/>
    </row>
    <row r="330" spans="1:30">
      <c r="A330" s="28">
        <v>230</v>
      </c>
      <c r="B330" s="26">
        <f>#VALUE!</f>
        <v>0</v>
      </c>
      <c r="C330" s="19">
        <f>#VALUE!</f>
        <v>0</v>
      </c>
      <c r="D330" s="19">
        <f>#VALUE!</f>
        <v>0</v>
      </c>
      <c r="E330" s="19">
        <f>#VALUE!</f>
        <v>0</v>
      </c>
      <c r="F330" s="19">
        <f>#VALUE!</f>
        <v>0</v>
      </c>
      <c r="G330" s="19">
        <f>#VALUE!</f>
        <v>0</v>
      </c>
      <c r="H330" s="19">
        <f>#VALUE!</f>
        <v>0</v>
      </c>
      <c r="I330" s="21">
        <f>#VALUE!</f>
        <v>0</v>
      </c>
      <c r="J330" s="26">
        <f>#VALUE!</f>
        <v>0</v>
      </c>
      <c r="K330" s="29">
        <f>#VALUE!</f>
        <v>0</v>
      </c>
      <c r="L330" s="18">
        <f>#VALUE!</f>
        <v>0</v>
      </c>
      <c r="M330" s="18">
        <f>#VALUE!</f>
        <v>0</v>
      </c>
      <c r="N330" s="18">
        <f>#VALUE!</f>
        <v>0</v>
      </c>
      <c r="O330" s="18">
        <f>#VALUE!</f>
        <v>0</v>
      </c>
      <c r="P330" s="18">
        <f>#VALUE!</f>
        <v>0</v>
      </c>
      <c r="Q330" s="18">
        <f>#VALUE!</f>
        <v>0</v>
      </c>
      <c r="R330" s="18">
        <f>#VALUE!</f>
        <v>0</v>
      </c>
      <c r="S330" s="18">
        <f>#VALUE!</f>
        <v>0</v>
      </c>
      <c r="T330" s="19">
        <f>#VALUE!</f>
        <v>0</v>
      </c>
      <c r="U330" s="19">
        <f>#VALUE!</f>
        <v>0</v>
      </c>
      <c r="V330" s="19">
        <f>#VALUE!</f>
        <v>0</v>
      </c>
      <c r="W330" s="18">
        <f>#VALUE!</f>
        <v>0</v>
      </c>
      <c r="X330" s="19">
        <f>#VALUE!</f>
        <v>0</v>
      </c>
      <c r="Y330" s="20">
        <f>#VALUE!</f>
        <v>0</v>
      </c>
      <c r="Z330" s="19">
        <f>#VALUE!</f>
        <v>0</v>
      </c>
      <c r="AA330" s="19">
        <f>#VALUE!</f>
        <v>0</v>
      </c>
      <c r="AB330" s="16">
        <f>#VALUE!</f>
        <v>0</v>
      </c>
      <c r="AC330" s="16">
        <f>#VALUE!</f>
        <v>0</v>
      </c>
      <c r="AD330" s="17"/>
    </row>
    <row r="331" spans="1:30">
      <c r="A331" s="28">
        <v>231</v>
      </c>
      <c r="B331" s="26">
        <f>#VALUE!</f>
        <v>0</v>
      </c>
      <c r="C331" s="19">
        <f>#VALUE!</f>
        <v>0</v>
      </c>
      <c r="D331" s="19">
        <f>#VALUE!</f>
        <v>0</v>
      </c>
      <c r="E331" s="19">
        <f>#VALUE!</f>
        <v>0</v>
      </c>
      <c r="F331" s="19">
        <f>#VALUE!</f>
        <v>0</v>
      </c>
      <c r="G331" s="19">
        <f>#VALUE!</f>
        <v>0</v>
      </c>
      <c r="H331" s="19">
        <f>#VALUE!</f>
        <v>0</v>
      </c>
      <c r="I331" s="21">
        <f>#VALUE!</f>
        <v>0</v>
      </c>
      <c r="J331" s="26">
        <f>#VALUE!</f>
        <v>0</v>
      </c>
      <c r="K331" s="29">
        <f>#VALUE!</f>
        <v>0</v>
      </c>
      <c r="L331" s="18">
        <f>#VALUE!</f>
        <v>0</v>
      </c>
      <c r="M331" s="18">
        <f>#VALUE!</f>
        <v>0</v>
      </c>
      <c r="N331" s="18">
        <f>#VALUE!</f>
        <v>0</v>
      </c>
      <c r="O331" s="18">
        <f>#VALUE!</f>
        <v>0</v>
      </c>
      <c r="P331" s="18">
        <f>#VALUE!</f>
        <v>0</v>
      </c>
      <c r="Q331" s="18">
        <f>#VALUE!</f>
        <v>0</v>
      </c>
      <c r="R331" s="18">
        <f>#VALUE!</f>
        <v>0</v>
      </c>
      <c r="S331" s="18">
        <f>#VALUE!</f>
        <v>0</v>
      </c>
      <c r="T331" s="19">
        <f>#VALUE!</f>
        <v>0</v>
      </c>
      <c r="U331" s="19">
        <f>#VALUE!</f>
        <v>0</v>
      </c>
      <c r="V331" s="19">
        <f>#VALUE!</f>
        <v>0</v>
      </c>
      <c r="W331" s="18">
        <f>#VALUE!</f>
        <v>0</v>
      </c>
      <c r="X331" s="19">
        <f>#VALUE!</f>
        <v>0</v>
      </c>
      <c r="Y331" s="20">
        <f>#VALUE!</f>
        <v>0</v>
      </c>
      <c r="Z331" s="19">
        <f>#VALUE!</f>
        <v>0</v>
      </c>
      <c r="AA331" s="19">
        <f>#VALUE!</f>
        <v>0</v>
      </c>
      <c r="AB331" s="16">
        <f>#VALUE!</f>
        <v>0</v>
      </c>
      <c r="AC331" s="16">
        <f>#VALUE!</f>
        <v>0</v>
      </c>
      <c r="AD331" s="17"/>
    </row>
    <row r="332" spans="1:30">
      <c r="A332" s="28">
        <v>232</v>
      </c>
      <c r="B332" s="26">
        <f>#VALUE!</f>
        <v>0</v>
      </c>
      <c r="C332" s="19">
        <f>#VALUE!</f>
        <v>0</v>
      </c>
      <c r="D332" s="19">
        <f>#VALUE!</f>
        <v>0</v>
      </c>
      <c r="E332" s="19">
        <f>#VALUE!</f>
        <v>0</v>
      </c>
      <c r="F332" s="19">
        <f>#VALUE!</f>
        <v>0</v>
      </c>
      <c r="G332" s="19">
        <f>#VALUE!</f>
        <v>0</v>
      </c>
      <c r="H332" s="19">
        <f>#VALUE!</f>
        <v>0</v>
      </c>
      <c r="I332" s="21">
        <f>#VALUE!</f>
        <v>0</v>
      </c>
      <c r="J332" s="26">
        <f>#VALUE!</f>
        <v>0</v>
      </c>
      <c r="K332" s="29">
        <f>#VALUE!</f>
        <v>0</v>
      </c>
      <c r="L332" s="18">
        <f>#VALUE!</f>
        <v>0</v>
      </c>
      <c r="M332" s="18">
        <f>#VALUE!</f>
        <v>0</v>
      </c>
      <c r="N332" s="18">
        <f>#VALUE!</f>
        <v>0</v>
      </c>
      <c r="O332" s="18">
        <f>#VALUE!</f>
        <v>0</v>
      </c>
      <c r="P332" s="18">
        <f>#VALUE!</f>
        <v>0</v>
      </c>
      <c r="Q332" s="18">
        <f>#VALUE!</f>
        <v>0</v>
      </c>
      <c r="R332" s="18">
        <f>#VALUE!</f>
        <v>0</v>
      </c>
      <c r="S332" s="18">
        <f>#VALUE!</f>
        <v>0</v>
      </c>
      <c r="T332" s="19">
        <f>#VALUE!</f>
        <v>0</v>
      </c>
      <c r="U332" s="19">
        <f>#VALUE!</f>
        <v>0</v>
      </c>
      <c r="V332" s="19">
        <f>#VALUE!</f>
        <v>0</v>
      </c>
      <c r="W332" s="18">
        <f>#VALUE!</f>
        <v>0</v>
      </c>
      <c r="X332" s="19">
        <f>#VALUE!</f>
        <v>0</v>
      </c>
      <c r="Y332" s="20">
        <f>#VALUE!</f>
        <v>0</v>
      </c>
      <c r="Z332" s="19">
        <f>#VALUE!</f>
        <v>0</v>
      </c>
      <c r="AA332" s="19">
        <f>#VALUE!</f>
        <v>0</v>
      </c>
      <c r="AB332" s="16">
        <f>#VALUE!</f>
        <v>0</v>
      </c>
      <c r="AC332" s="16">
        <f>#VALUE!</f>
        <v>0</v>
      </c>
      <c r="AD332" s="17"/>
    </row>
    <row r="333" spans="1:30">
      <c r="A333" s="28">
        <v>233</v>
      </c>
      <c r="B333" s="26">
        <f>#VALUE!</f>
        <v>0</v>
      </c>
      <c r="C333" s="19">
        <f>#VALUE!</f>
        <v>0</v>
      </c>
      <c r="D333" s="19">
        <f>#VALUE!</f>
        <v>0</v>
      </c>
      <c r="E333" s="19">
        <f>#VALUE!</f>
        <v>0</v>
      </c>
      <c r="F333" s="19">
        <f>#VALUE!</f>
        <v>0</v>
      </c>
      <c r="G333" s="19">
        <f>#VALUE!</f>
        <v>0</v>
      </c>
      <c r="H333" s="19">
        <f>#VALUE!</f>
        <v>0</v>
      </c>
      <c r="I333" s="21">
        <f>#VALUE!</f>
        <v>0</v>
      </c>
      <c r="J333" s="26">
        <f>#VALUE!</f>
        <v>0</v>
      </c>
      <c r="K333" s="29">
        <f>#VALUE!</f>
        <v>0</v>
      </c>
      <c r="L333" s="18">
        <f>#VALUE!</f>
        <v>0</v>
      </c>
      <c r="M333" s="18">
        <f>#VALUE!</f>
        <v>0</v>
      </c>
      <c r="N333" s="18">
        <f>#VALUE!</f>
        <v>0</v>
      </c>
      <c r="O333" s="18">
        <f>#VALUE!</f>
        <v>0</v>
      </c>
      <c r="P333" s="18">
        <f>#VALUE!</f>
        <v>0</v>
      </c>
      <c r="Q333" s="18">
        <f>#VALUE!</f>
        <v>0</v>
      </c>
      <c r="R333" s="18">
        <f>#VALUE!</f>
        <v>0</v>
      </c>
      <c r="S333" s="18">
        <f>#VALUE!</f>
        <v>0</v>
      </c>
      <c r="T333" s="19">
        <f>#VALUE!</f>
        <v>0</v>
      </c>
      <c r="U333" s="19">
        <f>#VALUE!</f>
        <v>0</v>
      </c>
      <c r="V333" s="19">
        <f>#VALUE!</f>
        <v>0</v>
      </c>
      <c r="W333" s="18">
        <f>#VALUE!</f>
        <v>0</v>
      </c>
      <c r="X333" s="19">
        <f>#VALUE!</f>
        <v>0</v>
      </c>
      <c r="Y333" s="20">
        <f>#VALUE!</f>
        <v>0</v>
      </c>
      <c r="Z333" s="19">
        <f>#VALUE!</f>
        <v>0</v>
      </c>
      <c r="AA333" s="19">
        <f>#VALUE!</f>
        <v>0</v>
      </c>
      <c r="AB333" s="16">
        <f>#VALUE!</f>
        <v>0</v>
      </c>
      <c r="AC333" s="16">
        <f>#VALUE!</f>
        <v>0</v>
      </c>
      <c r="AD333" s="17"/>
    </row>
    <row r="334" spans="1:30">
      <c r="A334" s="28">
        <v>234</v>
      </c>
      <c r="B334" s="26">
        <f>#VALUE!</f>
        <v>0</v>
      </c>
      <c r="C334" s="19">
        <f>#VALUE!</f>
        <v>0</v>
      </c>
      <c r="D334" s="19">
        <f>#VALUE!</f>
        <v>0</v>
      </c>
      <c r="E334" s="19">
        <f>#VALUE!</f>
        <v>0</v>
      </c>
      <c r="F334" s="19">
        <f>#VALUE!</f>
        <v>0</v>
      </c>
      <c r="G334" s="19">
        <f>#VALUE!</f>
        <v>0</v>
      </c>
      <c r="H334" s="19">
        <f>#VALUE!</f>
        <v>0</v>
      </c>
      <c r="I334" s="21">
        <f>#VALUE!</f>
        <v>0</v>
      </c>
      <c r="J334" s="26">
        <f>#VALUE!</f>
        <v>0</v>
      </c>
      <c r="K334" s="29">
        <f>#VALUE!</f>
        <v>0</v>
      </c>
      <c r="L334" s="18">
        <f>#VALUE!</f>
        <v>0</v>
      </c>
      <c r="M334" s="18">
        <f>#VALUE!</f>
        <v>0</v>
      </c>
      <c r="N334" s="18">
        <f>#VALUE!</f>
        <v>0</v>
      </c>
      <c r="O334" s="18">
        <f>#VALUE!</f>
        <v>0</v>
      </c>
      <c r="P334" s="18">
        <f>#VALUE!</f>
        <v>0</v>
      </c>
      <c r="Q334" s="18">
        <f>#VALUE!</f>
        <v>0</v>
      </c>
      <c r="R334" s="18">
        <f>#VALUE!</f>
        <v>0</v>
      </c>
      <c r="S334" s="18">
        <f>#VALUE!</f>
        <v>0</v>
      </c>
      <c r="T334" s="19">
        <f>#VALUE!</f>
        <v>0</v>
      </c>
      <c r="U334" s="19">
        <f>#VALUE!</f>
        <v>0</v>
      </c>
      <c r="V334" s="19">
        <f>#VALUE!</f>
        <v>0</v>
      </c>
      <c r="W334" s="18">
        <f>#VALUE!</f>
        <v>0</v>
      </c>
      <c r="X334" s="19">
        <f>#VALUE!</f>
        <v>0</v>
      </c>
      <c r="Y334" s="20">
        <f>#VALUE!</f>
        <v>0</v>
      </c>
      <c r="Z334" s="19">
        <f>#VALUE!</f>
        <v>0</v>
      </c>
      <c r="AA334" s="19">
        <f>#VALUE!</f>
        <v>0</v>
      </c>
      <c r="AB334" s="16">
        <f>#VALUE!</f>
        <v>0</v>
      </c>
      <c r="AC334" s="16">
        <f>#VALUE!</f>
        <v>0</v>
      </c>
      <c r="AD334" s="17"/>
    </row>
    <row r="335" spans="1:30">
      <c r="A335" s="28">
        <v>235</v>
      </c>
      <c r="B335" s="26">
        <f>#VALUE!</f>
        <v>0</v>
      </c>
      <c r="C335" s="19">
        <f>#VALUE!</f>
        <v>0</v>
      </c>
      <c r="D335" s="19">
        <f>#VALUE!</f>
        <v>0</v>
      </c>
      <c r="E335" s="19">
        <f>#VALUE!</f>
        <v>0</v>
      </c>
      <c r="F335" s="19">
        <f>#VALUE!</f>
        <v>0</v>
      </c>
      <c r="G335" s="19">
        <f>#VALUE!</f>
        <v>0</v>
      </c>
      <c r="H335" s="19">
        <f>#VALUE!</f>
        <v>0</v>
      </c>
      <c r="I335" s="21">
        <f>#VALUE!</f>
        <v>0</v>
      </c>
      <c r="J335" s="26">
        <f>#VALUE!</f>
        <v>0</v>
      </c>
      <c r="K335" s="29">
        <f>#VALUE!</f>
        <v>0</v>
      </c>
      <c r="L335" s="18">
        <f>#VALUE!</f>
        <v>0</v>
      </c>
      <c r="M335" s="18">
        <f>#VALUE!</f>
        <v>0</v>
      </c>
      <c r="N335" s="18">
        <f>#VALUE!</f>
        <v>0</v>
      </c>
      <c r="O335" s="18">
        <f>#VALUE!</f>
        <v>0</v>
      </c>
      <c r="P335" s="18">
        <f>#VALUE!</f>
        <v>0</v>
      </c>
      <c r="Q335" s="18">
        <f>#VALUE!</f>
        <v>0</v>
      </c>
      <c r="R335" s="18">
        <f>#VALUE!</f>
        <v>0</v>
      </c>
      <c r="S335" s="18">
        <f>#VALUE!</f>
        <v>0</v>
      </c>
      <c r="T335" s="19">
        <f>#VALUE!</f>
        <v>0</v>
      </c>
      <c r="U335" s="19">
        <f>#VALUE!</f>
        <v>0</v>
      </c>
      <c r="V335" s="19">
        <f>#VALUE!</f>
        <v>0</v>
      </c>
      <c r="W335" s="18">
        <f>#VALUE!</f>
        <v>0</v>
      </c>
      <c r="X335" s="19">
        <f>#VALUE!</f>
        <v>0</v>
      </c>
      <c r="Y335" s="20">
        <f>#VALUE!</f>
        <v>0</v>
      </c>
      <c r="Z335" s="19">
        <f>#VALUE!</f>
        <v>0</v>
      </c>
      <c r="AA335" s="19">
        <f>#VALUE!</f>
        <v>0</v>
      </c>
      <c r="AB335" s="16">
        <f>#VALUE!</f>
        <v>0</v>
      </c>
      <c r="AC335" s="16">
        <f>#VALUE!</f>
        <v>0</v>
      </c>
      <c r="AD335" s="17"/>
    </row>
    <row r="336" spans="1:30">
      <c r="A336" s="28">
        <v>236</v>
      </c>
      <c r="B336" s="26">
        <f>#VALUE!</f>
        <v>0</v>
      </c>
      <c r="C336" s="19">
        <f>#VALUE!</f>
        <v>0</v>
      </c>
      <c r="D336" s="19">
        <f>#VALUE!</f>
        <v>0</v>
      </c>
      <c r="E336" s="19">
        <f>#VALUE!</f>
        <v>0</v>
      </c>
      <c r="F336" s="19">
        <f>#VALUE!</f>
        <v>0</v>
      </c>
      <c r="G336" s="19">
        <f>#VALUE!</f>
        <v>0</v>
      </c>
      <c r="H336" s="19">
        <f>#VALUE!</f>
        <v>0</v>
      </c>
      <c r="I336" s="21">
        <f>#VALUE!</f>
        <v>0</v>
      </c>
      <c r="J336" s="26">
        <f>#VALUE!</f>
        <v>0</v>
      </c>
      <c r="K336" s="29">
        <f>#VALUE!</f>
        <v>0</v>
      </c>
      <c r="L336" s="18">
        <f>#VALUE!</f>
        <v>0</v>
      </c>
      <c r="M336" s="18">
        <f>#VALUE!</f>
        <v>0</v>
      </c>
      <c r="N336" s="18">
        <f>#VALUE!</f>
        <v>0</v>
      </c>
      <c r="O336" s="18">
        <f>#VALUE!</f>
        <v>0</v>
      </c>
      <c r="P336" s="18">
        <f>#VALUE!</f>
        <v>0</v>
      </c>
      <c r="Q336" s="18">
        <f>#VALUE!</f>
        <v>0</v>
      </c>
      <c r="R336" s="18">
        <f>#VALUE!</f>
        <v>0</v>
      </c>
      <c r="S336" s="18">
        <f>#VALUE!</f>
        <v>0</v>
      </c>
      <c r="T336" s="19">
        <f>#VALUE!</f>
        <v>0</v>
      </c>
      <c r="U336" s="19">
        <f>#VALUE!</f>
        <v>0</v>
      </c>
      <c r="V336" s="19">
        <f>#VALUE!</f>
        <v>0</v>
      </c>
      <c r="W336" s="18">
        <f>#VALUE!</f>
        <v>0</v>
      </c>
      <c r="X336" s="19">
        <f>#VALUE!</f>
        <v>0</v>
      </c>
      <c r="Y336" s="20">
        <f>#VALUE!</f>
        <v>0</v>
      </c>
      <c r="Z336" s="19">
        <f>#VALUE!</f>
        <v>0</v>
      </c>
      <c r="AA336" s="19">
        <f>#VALUE!</f>
        <v>0</v>
      </c>
      <c r="AB336" s="16">
        <f>#VALUE!</f>
        <v>0</v>
      </c>
      <c r="AC336" s="16">
        <f>#VALUE!</f>
        <v>0</v>
      </c>
      <c r="AD336" s="17"/>
    </row>
    <row r="337" spans="1:30">
      <c r="A337" s="28">
        <v>237</v>
      </c>
      <c r="B337" s="26">
        <f>#VALUE!</f>
        <v>0</v>
      </c>
      <c r="C337" s="19">
        <f>#VALUE!</f>
        <v>0</v>
      </c>
      <c r="D337" s="19">
        <f>#VALUE!</f>
        <v>0</v>
      </c>
      <c r="E337" s="19">
        <f>#VALUE!</f>
        <v>0</v>
      </c>
      <c r="F337" s="19">
        <f>#VALUE!</f>
        <v>0</v>
      </c>
      <c r="G337" s="19">
        <f>#VALUE!</f>
        <v>0</v>
      </c>
      <c r="H337" s="19">
        <f>#VALUE!</f>
        <v>0</v>
      </c>
      <c r="I337" s="21">
        <f>#VALUE!</f>
        <v>0</v>
      </c>
      <c r="J337" s="26">
        <f>#VALUE!</f>
        <v>0</v>
      </c>
      <c r="K337" s="29">
        <f>#VALUE!</f>
        <v>0</v>
      </c>
      <c r="L337" s="18">
        <f>#VALUE!</f>
        <v>0</v>
      </c>
      <c r="M337" s="18">
        <f>#VALUE!</f>
        <v>0</v>
      </c>
      <c r="N337" s="18">
        <f>#VALUE!</f>
        <v>0</v>
      </c>
      <c r="O337" s="18">
        <f>#VALUE!</f>
        <v>0</v>
      </c>
      <c r="P337" s="18">
        <f>#VALUE!</f>
        <v>0</v>
      </c>
      <c r="Q337" s="18">
        <f>#VALUE!</f>
        <v>0</v>
      </c>
      <c r="R337" s="18">
        <f>#VALUE!</f>
        <v>0</v>
      </c>
      <c r="S337" s="18">
        <f>#VALUE!</f>
        <v>0</v>
      </c>
      <c r="T337" s="19">
        <f>#VALUE!</f>
        <v>0</v>
      </c>
      <c r="U337" s="19">
        <f>#VALUE!</f>
        <v>0</v>
      </c>
      <c r="V337" s="19">
        <f>#VALUE!</f>
        <v>0</v>
      </c>
      <c r="W337" s="18">
        <f>#VALUE!</f>
        <v>0</v>
      </c>
      <c r="X337" s="19">
        <f>#VALUE!</f>
        <v>0</v>
      </c>
      <c r="Y337" s="20">
        <f>#VALUE!</f>
        <v>0</v>
      </c>
      <c r="Z337" s="19">
        <f>#VALUE!</f>
        <v>0</v>
      </c>
      <c r="AA337" s="19">
        <f>#VALUE!</f>
        <v>0</v>
      </c>
      <c r="AB337" s="16">
        <f>#VALUE!</f>
        <v>0</v>
      </c>
      <c r="AC337" s="16">
        <f>#VALUE!</f>
        <v>0</v>
      </c>
      <c r="AD337" s="17"/>
    </row>
    <row r="338" spans="1:30">
      <c r="A338" s="28">
        <v>238</v>
      </c>
      <c r="B338" s="26">
        <f>#VALUE!</f>
        <v>0</v>
      </c>
      <c r="C338" s="19">
        <f>#VALUE!</f>
        <v>0</v>
      </c>
      <c r="D338" s="19">
        <f>#VALUE!</f>
        <v>0</v>
      </c>
      <c r="E338" s="19">
        <f>#VALUE!</f>
        <v>0</v>
      </c>
      <c r="F338" s="19">
        <f>#VALUE!</f>
        <v>0</v>
      </c>
      <c r="G338" s="19">
        <f>#VALUE!</f>
        <v>0</v>
      </c>
      <c r="H338" s="19">
        <f>#VALUE!</f>
        <v>0</v>
      </c>
      <c r="I338" s="21">
        <f>#VALUE!</f>
        <v>0</v>
      </c>
      <c r="J338" s="26">
        <f>#VALUE!</f>
        <v>0</v>
      </c>
      <c r="K338" s="29">
        <f>#VALUE!</f>
        <v>0</v>
      </c>
      <c r="L338" s="18">
        <f>#VALUE!</f>
        <v>0</v>
      </c>
      <c r="M338" s="18">
        <f>#VALUE!</f>
        <v>0</v>
      </c>
      <c r="N338" s="18">
        <f>#VALUE!</f>
        <v>0</v>
      </c>
      <c r="O338" s="18">
        <f>#VALUE!</f>
        <v>0</v>
      </c>
      <c r="P338" s="18">
        <f>#VALUE!</f>
        <v>0</v>
      </c>
      <c r="Q338" s="18">
        <f>#VALUE!</f>
        <v>0</v>
      </c>
      <c r="R338" s="18">
        <f>#VALUE!</f>
        <v>0</v>
      </c>
      <c r="S338" s="18">
        <f>#VALUE!</f>
        <v>0</v>
      </c>
      <c r="T338" s="19">
        <f>#VALUE!</f>
        <v>0</v>
      </c>
      <c r="U338" s="19">
        <f>#VALUE!</f>
        <v>0</v>
      </c>
      <c r="V338" s="19">
        <f>#VALUE!</f>
        <v>0</v>
      </c>
      <c r="W338" s="18">
        <f>#VALUE!</f>
        <v>0</v>
      </c>
      <c r="X338" s="19">
        <f>#VALUE!</f>
        <v>0</v>
      </c>
      <c r="Y338" s="20">
        <f>#VALUE!</f>
        <v>0</v>
      </c>
      <c r="Z338" s="19">
        <f>#VALUE!</f>
        <v>0</v>
      </c>
      <c r="AA338" s="19">
        <f>#VALUE!</f>
        <v>0</v>
      </c>
      <c r="AB338" s="16">
        <f>#VALUE!</f>
        <v>0</v>
      </c>
      <c r="AC338" s="16">
        <f>#VALUE!</f>
        <v>0</v>
      </c>
      <c r="AD338" s="17"/>
    </row>
    <row r="339" spans="1:30">
      <c r="A339" s="28">
        <v>239</v>
      </c>
      <c r="B339" s="26">
        <f>#VALUE!</f>
        <v>0</v>
      </c>
      <c r="C339" s="19">
        <f>#VALUE!</f>
        <v>0</v>
      </c>
      <c r="D339" s="19">
        <f>#VALUE!</f>
        <v>0</v>
      </c>
      <c r="E339" s="19">
        <f>#VALUE!</f>
        <v>0</v>
      </c>
      <c r="F339" s="19">
        <f>#VALUE!</f>
        <v>0</v>
      </c>
      <c r="G339" s="19">
        <f>#VALUE!</f>
        <v>0</v>
      </c>
      <c r="H339" s="19">
        <f>#VALUE!</f>
        <v>0</v>
      </c>
      <c r="I339" s="21">
        <f>#VALUE!</f>
        <v>0</v>
      </c>
      <c r="J339" s="26">
        <f>#VALUE!</f>
        <v>0</v>
      </c>
      <c r="K339" s="29">
        <f>#VALUE!</f>
        <v>0</v>
      </c>
      <c r="L339" s="18">
        <f>#VALUE!</f>
        <v>0</v>
      </c>
      <c r="M339" s="18">
        <f>#VALUE!</f>
        <v>0</v>
      </c>
      <c r="N339" s="18">
        <f>#VALUE!</f>
        <v>0</v>
      </c>
      <c r="O339" s="18">
        <f>#VALUE!</f>
        <v>0</v>
      </c>
      <c r="P339" s="18">
        <f>#VALUE!</f>
        <v>0</v>
      </c>
      <c r="Q339" s="18">
        <f>#VALUE!</f>
        <v>0</v>
      </c>
      <c r="R339" s="18">
        <f>#VALUE!</f>
        <v>0</v>
      </c>
      <c r="S339" s="18">
        <f>#VALUE!</f>
        <v>0</v>
      </c>
      <c r="T339" s="19">
        <f>#VALUE!</f>
        <v>0</v>
      </c>
      <c r="U339" s="19">
        <f>#VALUE!</f>
        <v>0</v>
      </c>
      <c r="V339" s="19">
        <f>#VALUE!</f>
        <v>0</v>
      </c>
      <c r="W339" s="18">
        <f>#VALUE!</f>
        <v>0</v>
      </c>
      <c r="X339" s="19">
        <f>#VALUE!</f>
        <v>0</v>
      </c>
      <c r="Y339" s="20">
        <f>#VALUE!</f>
        <v>0</v>
      </c>
      <c r="Z339" s="19">
        <f>#VALUE!</f>
        <v>0</v>
      </c>
      <c r="AA339" s="19">
        <f>#VALUE!</f>
        <v>0</v>
      </c>
      <c r="AB339" s="16">
        <f>#VALUE!</f>
        <v>0</v>
      </c>
      <c r="AC339" s="16">
        <f>#VALUE!</f>
        <v>0</v>
      </c>
      <c r="AD339" s="17"/>
    </row>
    <row r="340" spans="1:30">
      <c r="A340" s="28">
        <v>240</v>
      </c>
      <c r="B340" s="26">
        <f>#VALUE!</f>
        <v>0</v>
      </c>
      <c r="C340" s="19">
        <f>#VALUE!</f>
        <v>0</v>
      </c>
      <c r="D340" s="19">
        <f>#VALUE!</f>
        <v>0</v>
      </c>
      <c r="E340" s="19">
        <f>#VALUE!</f>
        <v>0</v>
      </c>
      <c r="F340" s="19">
        <f>#VALUE!</f>
        <v>0</v>
      </c>
      <c r="G340" s="19">
        <f>#VALUE!</f>
        <v>0</v>
      </c>
      <c r="H340" s="19">
        <f>#VALUE!</f>
        <v>0</v>
      </c>
      <c r="I340" s="21">
        <f>#VALUE!</f>
        <v>0</v>
      </c>
      <c r="J340" s="26">
        <f>#VALUE!</f>
        <v>0</v>
      </c>
      <c r="K340" s="29">
        <f>#VALUE!</f>
        <v>0</v>
      </c>
      <c r="L340" s="18">
        <f>#VALUE!</f>
        <v>0</v>
      </c>
      <c r="M340" s="18">
        <f>#VALUE!</f>
        <v>0</v>
      </c>
      <c r="N340" s="18">
        <f>#VALUE!</f>
        <v>0</v>
      </c>
      <c r="O340" s="18">
        <f>#VALUE!</f>
        <v>0</v>
      </c>
      <c r="P340" s="18">
        <f>#VALUE!</f>
        <v>0</v>
      </c>
      <c r="Q340" s="18">
        <f>#VALUE!</f>
        <v>0</v>
      </c>
      <c r="R340" s="18">
        <f>#VALUE!</f>
        <v>0</v>
      </c>
      <c r="S340" s="18">
        <f>#VALUE!</f>
        <v>0</v>
      </c>
      <c r="T340" s="19">
        <f>#VALUE!</f>
        <v>0</v>
      </c>
      <c r="U340" s="19">
        <f>#VALUE!</f>
        <v>0</v>
      </c>
      <c r="V340" s="19">
        <f>#VALUE!</f>
        <v>0</v>
      </c>
      <c r="W340" s="18">
        <f>#VALUE!</f>
        <v>0</v>
      </c>
      <c r="X340" s="19">
        <f>#VALUE!</f>
        <v>0</v>
      </c>
      <c r="Y340" s="20">
        <f>#VALUE!</f>
        <v>0</v>
      </c>
      <c r="Z340" s="19">
        <f>#VALUE!</f>
        <v>0</v>
      </c>
      <c r="AA340" s="19">
        <f>#VALUE!</f>
        <v>0</v>
      </c>
      <c r="AB340" s="16">
        <f>#VALUE!</f>
        <v>0</v>
      </c>
      <c r="AC340" s="16">
        <f>#VALUE!</f>
        <v>0</v>
      </c>
      <c r="AD340" s="17"/>
    </row>
    <row r="341" spans="1:30">
      <c r="A341" s="28">
        <v>241</v>
      </c>
      <c r="B341" s="26">
        <f>#VALUE!</f>
        <v>0</v>
      </c>
      <c r="C341" s="19">
        <f>#VALUE!</f>
        <v>0</v>
      </c>
      <c r="D341" s="19">
        <f>#VALUE!</f>
        <v>0</v>
      </c>
      <c r="E341" s="19">
        <f>#VALUE!</f>
        <v>0</v>
      </c>
      <c r="F341" s="19">
        <f>#VALUE!</f>
        <v>0</v>
      </c>
      <c r="G341" s="19">
        <f>#VALUE!</f>
        <v>0</v>
      </c>
      <c r="H341" s="19">
        <f>#VALUE!</f>
        <v>0</v>
      </c>
      <c r="I341" s="21">
        <f>#VALUE!</f>
        <v>0</v>
      </c>
      <c r="J341" s="26">
        <f>#VALUE!</f>
        <v>0</v>
      </c>
      <c r="K341" s="29">
        <f>#VALUE!</f>
        <v>0</v>
      </c>
      <c r="L341" s="18">
        <f>#VALUE!</f>
        <v>0</v>
      </c>
      <c r="M341" s="18">
        <f>#VALUE!</f>
        <v>0</v>
      </c>
      <c r="N341" s="18">
        <f>#VALUE!</f>
        <v>0</v>
      </c>
      <c r="O341" s="18">
        <f>#VALUE!</f>
        <v>0</v>
      </c>
      <c r="P341" s="18">
        <f>#VALUE!</f>
        <v>0</v>
      </c>
      <c r="Q341" s="18">
        <f>#VALUE!</f>
        <v>0</v>
      </c>
      <c r="R341" s="18">
        <f>#VALUE!</f>
        <v>0</v>
      </c>
      <c r="S341" s="18">
        <f>#VALUE!</f>
        <v>0</v>
      </c>
      <c r="T341" s="19">
        <f>#VALUE!</f>
        <v>0</v>
      </c>
      <c r="U341" s="19">
        <f>#VALUE!</f>
        <v>0</v>
      </c>
      <c r="V341" s="19">
        <f>#VALUE!</f>
        <v>0</v>
      </c>
      <c r="W341" s="18">
        <f>#VALUE!</f>
        <v>0</v>
      </c>
      <c r="X341" s="19">
        <f>#VALUE!</f>
        <v>0</v>
      </c>
      <c r="Y341" s="20">
        <f>#VALUE!</f>
        <v>0</v>
      </c>
      <c r="Z341" s="19">
        <f>#VALUE!</f>
        <v>0</v>
      </c>
      <c r="AA341" s="19">
        <f>#VALUE!</f>
        <v>0</v>
      </c>
      <c r="AB341" s="16">
        <f>#VALUE!</f>
        <v>0</v>
      </c>
      <c r="AC341" s="16">
        <f>#VALUE!</f>
        <v>0</v>
      </c>
      <c r="AD341" s="17"/>
    </row>
    <row r="342" spans="1:30">
      <c r="A342" s="28">
        <v>242</v>
      </c>
      <c r="B342" s="26">
        <f>#VALUE!</f>
        <v>0</v>
      </c>
      <c r="C342" s="19">
        <f>#VALUE!</f>
        <v>0</v>
      </c>
      <c r="D342" s="19">
        <f>#VALUE!</f>
        <v>0</v>
      </c>
      <c r="E342" s="19">
        <f>#VALUE!</f>
        <v>0</v>
      </c>
      <c r="F342" s="19">
        <f>#VALUE!</f>
        <v>0</v>
      </c>
      <c r="G342" s="19">
        <f>#VALUE!</f>
        <v>0</v>
      </c>
      <c r="H342" s="19">
        <f>#VALUE!</f>
        <v>0</v>
      </c>
      <c r="I342" s="21">
        <f>#VALUE!</f>
        <v>0</v>
      </c>
      <c r="J342" s="26">
        <f>#VALUE!</f>
        <v>0</v>
      </c>
      <c r="K342" s="29">
        <f>#VALUE!</f>
        <v>0</v>
      </c>
      <c r="L342" s="18">
        <f>#VALUE!</f>
        <v>0</v>
      </c>
      <c r="M342" s="18">
        <f>#VALUE!</f>
        <v>0</v>
      </c>
      <c r="N342" s="18">
        <f>#VALUE!</f>
        <v>0</v>
      </c>
      <c r="O342" s="18">
        <f>#VALUE!</f>
        <v>0</v>
      </c>
      <c r="P342" s="18">
        <f>#VALUE!</f>
        <v>0</v>
      </c>
      <c r="Q342" s="18">
        <f>#VALUE!</f>
        <v>0</v>
      </c>
      <c r="R342" s="18">
        <f>#VALUE!</f>
        <v>0</v>
      </c>
      <c r="S342" s="18">
        <f>#VALUE!</f>
        <v>0</v>
      </c>
      <c r="T342" s="19">
        <f>#VALUE!</f>
        <v>0</v>
      </c>
      <c r="U342" s="19">
        <f>#VALUE!</f>
        <v>0</v>
      </c>
      <c r="V342" s="19">
        <f>#VALUE!</f>
        <v>0</v>
      </c>
      <c r="W342" s="18">
        <f>#VALUE!</f>
        <v>0</v>
      </c>
      <c r="X342" s="19">
        <f>#VALUE!</f>
        <v>0</v>
      </c>
      <c r="Y342" s="20">
        <f>#VALUE!</f>
        <v>0</v>
      </c>
      <c r="Z342" s="19">
        <f>#VALUE!</f>
        <v>0</v>
      </c>
      <c r="AA342" s="19">
        <f>#VALUE!</f>
        <v>0</v>
      </c>
      <c r="AB342" s="16">
        <f>#VALUE!</f>
        <v>0</v>
      </c>
      <c r="AC342" s="16">
        <f>#VALUE!</f>
        <v>0</v>
      </c>
      <c r="AD342" s="17"/>
    </row>
    <row r="343" spans="1:30">
      <c r="A343" s="28">
        <v>243</v>
      </c>
      <c r="B343" s="26">
        <f>#VALUE!</f>
        <v>0</v>
      </c>
      <c r="C343" s="19">
        <f>#VALUE!</f>
        <v>0</v>
      </c>
      <c r="D343" s="19">
        <f>#VALUE!</f>
        <v>0</v>
      </c>
      <c r="E343" s="19">
        <f>#VALUE!</f>
        <v>0</v>
      </c>
      <c r="F343" s="19">
        <f>#VALUE!</f>
        <v>0</v>
      </c>
      <c r="G343" s="19">
        <f>#VALUE!</f>
        <v>0</v>
      </c>
      <c r="H343" s="19">
        <f>#VALUE!</f>
        <v>0</v>
      </c>
      <c r="I343" s="21">
        <f>#VALUE!</f>
        <v>0</v>
      </c>
      <c r="J343" s="26">
        <f>#VALUE!</f>
        <v>0</v>
      </c>
      <c r="K343" s="29">
        <f>#VALUE!</f>
        <v>0</v>
      </c>
      <c r="L343" s="18">
        <f>#VALUE!</f>
        <v>0</v>
      </c>
      <c r="M343" s="18">
        <f>#VALUE!</f>
        <v>0</v>
      </c>
      <c r="N343" s="18">
        <f>#VALUE!</f>
        <v>0</v>
      </c>
      <c r="O343" s="18">
        <f>#VALUE!</f>
        <v>0</v>
      </c>
      <c r="P343" s="18">
        <f>#VALUE!</f>
        <v>0</v>
      </c>
      <c r="Q343" s="18">
        <f>#VALUE!</f>
        <v>0</v>
      </c>
      <c r="R343" s="18">
        <f>#VALUE!</f>
        <v>0</v>
      </c>
      <c r="S343" s="18">
        <f>#VALUE!</f>
        <v>0</v>
      </c>
      <c r="T343" s="19">
        <f>#VALUE!</f>
        <v>0</v>
      </c>
      <c r="U343" s="19">
        <f>#VALUE!</f>
        <v>0</v>
      </c>
      <c r="V343" s="19">
        <f>#VALUE!</f>
        <v>0</v>
      </c>
      <c r="W343" s="18">
        <f>#VALUE!</f>
        <v>0</v>
      </c>
      <c r="X343" s="19">
        <f>#VALUE!</f>
        <v>0</v>
      </c>
      <c r="Y343" s="20">
        <f>#VALUE!</f>
        <v>0</v>
      </c>
      <c r="Z343" s="19">
        <f>#VALUE!</f>
        <v>0</v>
      </c>
      <c r="AA343" s="19">
        <f>#VALUE!</f>
        <v>0</v>
      </c>
      <c r="AB343" s="16">
        <f>#VALUE!</f>
        <v>0</v>
      </c>
      <c r="AC343" s="16">
        <f>#VALUE!</f>
        <v>0</v>
      </c>
      <c r="AD343" s="17"/>
    </row>
    <row r="344" spans="1:30">
      <c r="A344" s="28">
        <v>244</v>
      </c>
      <c r="B344" s="26">
        <f>#VALUE!</f>
        <v>0</v>
      </c>
      <c r="C344" s="19">
        <f>#VALUE!</f>
        <v>0</v>
      </c>
      <c r="D344" s="19">
        <f>#VALUE!</f>
        <v>0</v>
      </c>
      <c r="E344" s="19">
        <f>#VALUE!</f>
        <v>0</v>
      </c>
      <c r="F344" s="19">
        <f>#VALUE!</f>
        <v>0</v>
      </c>
      <c r="G344" s="19">
        <f>#VALUE!</f>
        <v>0</v>
      </c>
      <c r="H344" s="19">
        <f>#VALUE!</f>
        <v>0</v>
      </c>
      <c r="I344" s="21">
        <f>#VALUE!</f>
        <v>0</v>
      </c>
      <c r="J344" s="26">
        <f>#VALUE!</f>
        <v>0</v>
      </c>
      <c r="K344" s="29">
        <f>#VALUE!</f>
        <v>0</v>
      </c>
      <c r="L344" s="18">
        <f>#VALUE!</f>
        <v>0</v>
      </c>
      <c r="M344" s="18">
        <f>#VALUE!</f>
        <v>0</v>
      </c>
      <c r="N344" s="18">
        <f>#VALUE!</f>
        <v>0</v>
      </c>
      <c r="O344" s="18">
        <f>#VALUE!</f>
        <v>0</v>
      </c>
      <c r="P344" s="18">
        <f>#VALUE!</f>
        <v>0</v>
      </c>
      <c r="Q344" s="18">
        <f>#VALUE!</f>
        <v>0</v>
      </c>
      <c r="R344" s="18">
        <f>#VALUE!</f>
        <v>0</v>
      </c>
      <c r="S344" s="18">
        <f>#VALUE!</f>
        <v>0</v>
      </c>
      <c r="T344" s="19">
        <f>#VALUE!</f>
        <v>0</v>
      </c>
      <c r="U344" s="19">
        <f>#VALUE!</f>
        <v>0</v>
      </c>
      <c r="V344" s="19">
        <f>#VALUE!</f>
        <v>0</v>
      </c>
      <c r="W344" s="18">
        <f>#VALUE!</f>
        <v>0</v>
      </c>
      <c r="X344" s="19">
        <f>#VALUE!</f>
        <v>0</v>
      </c>
      <c r="Y344" s="20">
        <f>#VALUE!</f>
        <v>0</v>
      </c>
      <c r="Z344" s="19">
        <f>#VALUE!</f>
        <v>0</v>
      </c>
      <c r="AA344" s="19">
        <f>#VALUE!</f>
        <v>0</v>
      </c>
      <c r="AB344" s="16">
        <f>#VALUE!</f>
        <v>0</v>
      </c>
      <c r="AC344" s="16">
        <f>#VALUE!</f>
        <v>0</v>
      </c>
      <c r="AD344" s="17"/>
    </row>
    <row r="345" spans="1:30">
      <c r="A345" s="28">
        <v>245</v>
      </c>
      <c r="B345" s="26">
        <f>#VALUE!</f>
        <v>0</v>
      </c>
      <c r="C345" s="19">
        <f>#VALUE!</f>
        <v>0</v>
      </c>
      <c r="D345" s="19">
        <f>#VALUE!</f>
        <v>0</v>
      </c>
      <c r="E345" s="19">
        <f>#VALUE!</f>
        <v>0</v>
      </c>
      <c r="F345" s="19">
        <f>#VALUE!</f>
        <v>0</v>
      </c>
      <c r="G345" s="19">
        <f>#VALUE!</f>
        <v>0</v>
      </c>
      <c r="H345" s="19">
        <f>#VALUE!</f>
        <v>0</v>
      </c>
      <c r="I345" s="21">
        <f>#VALUE!</f>
        <v>0</v>
      </c>
      <c r="J345" s="26">
        <f>#VALUE!</f>
        <v>0</v>
      </c>
      <c r="K345" s="29">
        <f>#VALUE!</f>
        <v>0</v>
      </c>
      <c r="L345" s="18">
        <f>#VALUE!</f>
        <v>0</v>
      </c>
      <c r="M345" s="18">
        <f>#VALUE!</f>
        <v>0</v>
      </c>
      <c r="N345" s="18">
        <f>#VALUE!</f>
        <v>0</v>
      </c>
      <c r="O345" s="18">
        <f>#VALUE!</f>
        <v>0</v>
      </c>
      <c r="P345" s="18">
        <f>#VALUE!</f>
        <v>0</v>
      </c>
      <c r="Q345" s="18">
        <f>#VALUE!</f>
        <v>0</v>
      </c>
      <c r="R345" s="18">
        <f>#VALUE!</f>
        <v>0</v>
      </c>
      <c r="S345" s="18">
        <f>#VALUE!</f>
        <v>0</v>
      </c>
      <c r="T345" s="19">
        <f>#VALUE!</f>
        <v>0</v>
      </c>
      <c r="U345" s="19">
        <f>#VALUE!</f>
        <v>0</v>
      </c>
      <c r="V345" s="19">
        <f>#VALUE!</f>
        <v>0</v>
      </c>
      <c r="W345" s="18">
        <f>#VALUE!</f>
        <v>0</v>
      </c>
      <c r="X345" s="19">
        <f>#VALUE!</f>
        <v>0</v>
      </c>
      <c r="Y345" s="20">
        <f>#VALUE!</f>
        <v>0</v>
      </c>
      <c r="Z345" s="19">
        <f>#VALUE!</f>
        <v>0</v>
      </c>
      <c r="AA345" s="19">
        <f>#VALUE!</f>
        <v>0</v>
      </c>
      <c r="AB345" s="16">
        <f>#VALUE!</f>
        <v>0</v>
      </c>
      <c r="AC345" s="16">
        <f>#VALUE!</f>
        <v>0</v>
      </c>
      <c r="AD345" s="17"/>
    </row>
    <row r="346" spans="1:30">
      <c r="A346" s="28">
        <v>246</v>
      </c>
      <c r="B346" s="26">
        <f>#VALUE!</f>
        <v>0</v>
      </c>
      <c r="C346" s="19">
        <f>#VALUE!</f>
        <v>0</v>
      </c>
      <c r="D346" s="19">
        <f>#VALUE!</f>
        <v>0</v>
      </c>
      <c r="E346" s="19">
        <f>#VALUE!</f>
        <v>0</v>
      </c>
      <c r="F346" s="19">
        <f>#VALUE!</f>
        <v>0</v>
      </c>
      <c r="G346" s="19">
        <f>#VALUE!</f>
        <v>0</v>
      </c>
      <c r="H346" s="19">
        <f>#VALUE!</f>
        <v>0</v>
      </c>
      <c r="I346" s="21">
        <f>#VALUE!</f>
        <v>0</v>
      </c>
      <c r="J346" s="26">
        <f>#VALUE!</f>
        <v>0</v>
      </c>
      <c r="K346" s="29">
        <f>#VALUE!</f>
        <v>0</v>
      </c>
      <c r="L346" s="18">
        <f>#VALUE!</f>
        <v>0</v>
      </c>
      <c r="M346" s="18">
        <f>#VALUE!</f>
        <v>0</v>
      </c>
      <c r="N346" s="18">
        <f>#VALUE!</f>
        <v>0</v>
      </c>
      <c r="O346" s="18">
        <f>#VALUE!</f>
        <v>0</v>
      </c>
      <c r="P346" s="18">
        <f>#VALUE!</f>
        <v>0</v>
      </c>
      <c r="Q346" s="18">
        <f>#VALUE!</f>
        <v>0</v>
      </c>
      <c r="R346" s="18">
        <f>#VALUE!</f>
        <v>0</v>
      </c>
      <c r="S346" s="18">
        <f>#VALUE!</f>
        <v>0</v>
      </c>
      <c r="T346" s="19">
        <f>#VALUE!</f>
        <v>0</v>
      </c>
      <c r="U346" s="19">
        <f>#VALUE!</f>
        <v>0</v>
      </c>
      <c r="V346" s="19">
        <f>#VALUE!</f>
        <v>0</v>
      </c>
      <c r="W346" s="18">
        <f>#VALUE!</f>
        <v>0</v>
      </c>
      <c r="X346" s="19">
        <f>#VALUE!</f>
        <v>0</v>
      </c>
      <c r="Y346" s="20">
        <f>#VALUE!</f>
        <v>0</v>
      </c>
      <c r="Z346" s="19">
        <f>#VALUE!</f>
        <v>0</v>
      </c>
      <c r="AA346" s="19">
        <f>#VALUE!</f>
        <v>0</v>
      </c>
      <c r="AB346" s="16">
        <f>#VALUE!</f>
        <v>0</v>
      </c>
      <c r="AC346" s="16">
        <f>#VALUE!</f>
        <v>0</v>
      </c>
      <c r="AD346" s="17"/>
    </row>
    <row r="347" spans="1:30">
      <c r="A347" s="28">
        <v>247</v>
      </c>
      <c r="B347" s="26">
        <f>#VALUE!</f>
        <v>0</v>
      </c>
      <c r="C347" s="19">
        <f>#VALUE!</f>
        <v>0</v>
      </c>
      <c r="D347" s="19">
        <f>#VALUE!</f>
        <v>0</v>
      </c>
      <c r="E347" s="19">
        <f>#VALUE!</f>
        <v>0</v>
      </c>
      <c r="F347" s="19">
        <f>#VALUE!</f>
        <v>0</v>
      </c>
      <c r="G347" s="19">
        <f>#VALUE!</f>
        <v>0</v>
      </c>
      <c r="H347" s="19">
        <f>#VALUE!</f>
        <v>0</v>
      </c>
      <c r="I347" s="21">
        <f>#VALUE!</f>
        <v>0</v>
      </c>
      <c r="J347" s="26">
        <f>#VALUE!</f>
        <v>0</v>
      </c>
      <c r="K347" s="29">
        <f>#VALUE!</f>
        <v>0</v>
      </c>
      <c r="L347" s="18">
        <f>#VALUE!</f>
        <v>0</v>
      </c>
      <c r="M347" s="18">
        <f>#VALUE!</f>
        <v>0</v>
      </c>
      <c r="N347" s="18">
        <f>#VALUE!</f>
        <v>0</v>
      </c>
      <c r="O347" s="18">
        <f>#VALUE!</f>
        <v>0</v>
      </c>
      <c r="P347" s="18">
        <f>#VALUE!</f>
        <v>0</v>
      </c>
      <c r="Q347" s="18">
        <f>#VALUE!</f>
        <v>0</v>
      </c>
      <c r="R347" s="18">
        <f>#VALUE!</f>
        <v>0</v>
      </c>
      <c r="S347" s="18">
        <f>#VALUE!</f>
        <v>0</v>
      </c>
      <c r="T347" s="19">
        <f>#VALUE!</f>
        <v>0</v>
      </c>
      <c r="U347" s="19">
        <f>#VALUE!</f>
        <v>0</v>
      </c>
      <c r="V347" s="19">
        <f>#VALUE!</f>
        <v>0</v>
      </c>
      <c r="W347" s="18">
        <f>#VALUE!</f>
        <v>0</v>
      </c>
      <c r="X347" s="19">
        <f>#VALUE!</f>
        <v>0</v>
      </c>
      <c r="Y347" s="20">
        <f>#VALUE!</f>
        <v>0</v>
      </c>
      <c r="Z347" s="19">
        <f>#VALUE!</f>
        <v>0</v>
      </c>
      <c r="AA347" s="19">
        <f>#VALUE!</f>
        <v>0</v>
      </c>
      <c r="AB347" s="16">
        <f>#VALUE!</f>
        <v>0</v>
      </c>
      <c r="AC347" s="16">
        <f>#VALUE!</f>
        <v>0</v>
      </c>
      <c r="AD347" s="17"/>
    </row>
    <row r="348" spans="1:30">
      <c r="A348" s="28">
        <v>248</v>
      </c>
      <c r="B348" s="26">
        <f>#VALUE!</f>
        <v>0</v>
      </c>
      <c r="C348" s="19">
        <f>#VALUE!</f>
        <v>0</v>
      </c>
      <c r="D348" s="19">
        <f>#VALUE!</f>
        <v>0</v>
      </c>
      <c r="E348" s="19">
        <f>#VALUE!</f>
        <v>0</v>
      </c>
      <c r="F348" s="19">
        <f>#VALUE!</f>
        <v>0</v>
      </c>
      <c r="G348" s="19">
        <f>#VALUE!</f>
        <v>0</v>
      </c>
      <c r="H348" s="19">
        <f>#VALUE!</f>
        <v>0</v>
      </c>
      <c r="I348" s="21">
        <f>#VALUE!</f>
        <v>0</v>
      </c>
      <c r="J348" s="26">
        <f>#VALUE!</f>
        <v>0</v>
      </c>
      <c r="K348" s="29">
        <f>#VALUE!</f>
        <v>0</v>
      </c>
      <c r="L348" s="18">
        <f>#VALUE!</f>
        <v>0</v>
      </c>
      <c r="M348" s="18">
        <f>#VALUE!</f>
        <v>0</v>
      </c>
      <c r="N348" s="18">
        <f>#VALUE!</f>
        <v>0</v>
      </c>
      <c r="O348" s="18">
        <f>#VALUE!</f>
        <v>0</v>
      </c>
      <c r="P348" s="18">
        <f>#VALUE!</f>
        <v>0</v>
      </c>
      <c r="Q348" s="18">
        <f>#VALUE!</f>
        <v>0</v>
      </c>
      <c r="R348" s="18">
        <f>#VALUE!</f>
        <v>0</v>
      </c>
      <c r="S348" s="18">
        <f>#VALUE!</f>
        <v>0</v>
      </c>
      <c r="T348" s="19">
        <f>#VALUE!</f>
        <v>0</v>
      </c>
      <c r="U348" s="19">
        <f>#VALUE!</f>
        <v>0</v>
      </c>
      <c r="V348" s="19">
        <f>#VALUE!</f>
        <v>0</v>
      </c>
      <c r="W348" s="18">
        <f>#VALUE!</f>
        <v>0</v>
      </c>
      <c r="X348" s="19">
        <f>#VALUE!</f>
        <v>0</v>
      </c>
      <c r="Y348" s="20">
        <f>#VALUE!</f>
        <v>0</v>
      </c>
      <c r="Z348" s="19">
        <f>#VALUE!</f>
        <v>0</v>
      </c>
      <c r="AA348" s="19">
        <f>#VALUE!</f>
        <v>0</v>
      </c>
      <c r="AB348" s="16">
        <f>#VALUE!</f>
        <v>0</v>
      </c>
      <c r="AC348" s="16">
        <f>#VALUE!</f>
        <v>0</v>
      </c>
      <c r="AD348" s="17"/>
    </row>
    <row r="349" spans="1:30">
      <c r="A349" s="28">
        <v>249</v>
      </c>
      <c r="B349" s="26">
        <f>#VALUE!</f>
        <v>0</v>
      </c>
      <c r="C349" s="19">
        <f>#VALUE!</f>
        <v>0</v>
      </c>
      <c r="D349" s="19">
        <f>#VALUE!</f>
        <v>0</v>
      </c>
      <c r="E349" s="19">
        <f>#VALUE!</f>
        <v>0</v>
      </c>
      <c r="F349" s="19">
        <f>#VALUE!</f>
        <v>0</v>
      </c>
      <c r="G349" s="19">
        <f>#VALUE!</f>
        <v>0</v>
      </c>
      <c r="H349" s="19">
        <f>#VALUE!</f>
        <v>0</v>
      </c>
      <c r="I349" s="21">
        <f>#VALUE!</f>
        <v>0</v>
      </c>
      <c r="J349" s="26">
        <f>#VALUE!</f>
        <v>0</v>
      </c>
      <c r="K349" s="29">
        <f>#VALUE!</f>
        <v>0</v>
      </c>
      <c r="L349" s="18">
        <f>#VALUE!</f>
        <v>0</v>
      </c>
      <c r="M349" s="18">
        <f>#VALUE!</f>
        <v>0</v>
      </c>
      <c r="N349" s="18">
        <f>#VALUE!</f>
        <v>0</v>
      </c>
      <c r="O349" s="18">
        <f>#VALUE!</f>
        <v>0</v>
      </c>
      <c r="P349" s="18">
        <f>#VALUE!</f>
        <v>0</v>
      </c>
      <c r="Q349" s="18">
        <f>#VALUE!</f>
        <v>0</v>
      </c>
      <c r="R349" s="18">
        <f>#VALUE!</f>
        <v>0</v>
      </c>
      <c r="S349" s="18">
        <f>#VALUE!</f>
        <v>0</v>
      </c>
      <c r="T349" s="19">
        <f>#VALUE!</f>
        <v>0</v>
      </c>
      <c r="U349" s="19">
        <f>#VALUE!</f>
        <v>0</v>
      </c>
      <c r="V349" s="19">
        <f>#VALUE!</f>
        <v>0</v>
      </c>
      <c r="W349" s="18">
        <f>#VALUE!</f>
        <v>0</v>
      </c>
      <c r="X349" s="19">
        <f>#VALUE!</f>
        <v>0</v>
      </c>
      <c r="Y349" s="20">
        <f>#VALUE!</f>
        <v>0</v>
      </c>
      <c r="Z349" s="19">
        <f>#VALUE!</f>
        <v>0</v>
      </c>
      <c r="AA349" s="19">
        <f>#VALUE!</f>
        <v>0</v>
      </c>
      <c r="AB349" s="16">
        <f>#VALUE!</f>
        <v>0</v>
      </c>
      <c r="AC349" s="16">
        <f>#VALUE!</f>
        <v>0</v>
      </c>
      <c r="AD349" s="17"/>
    </row>
    <row r="350" spans="1:30">
      <c r="A350" s="28">
        <v>250</v>
      </c>
      <c r="B350" s="26">
        <f>#VALUE!</f>
        <v>0</v>
      </c>
      <c r="C350" s="19">
        <f>#VALUE!</f>
        <v>0</v>
      </c>
      <c r="D350" s="19">
        <f>#VALUE!</f>
        <v>0</v>
      </c>
      <c r="E350" s="19">
        <f>#VALUE!</f>
        <v>0</v>
      </c>
      <c r="F350" s="19">
        <f>#VALUE!</f>
        <v>0</v>
      </c>
      <c r="G350" s="19">
        <f>#VALUE!</f>
        <v>0</v>
      </c>
      <c r="H350" s="19">
        <f>#VALUE!</f>
        <v>0</v>
      </c>
      <c r="I350" s="21">
        <f>#VALUE!</f>
        <v>0</v>
      </c>
      <c r="J350" s="26">
        <f>#VALUE!</f>
        <v>0</v>
      </c>
      <c r="K350" s="29">
        <f>#VALUE!</f>
        <v>0</v>
      </c>
      <c r="L350" s="18">
        <f>#VALUE!</f>
        <v>0</v>
      </c>
      <c r="M350" s="18">
        <f>#VALUE!</f>
        <v>0</v>
      </c>
      <c r="N350" s="18">
        <f>#VALUE!</f>
        <v>0</v>
      </c>
      <c r="O350" s="18">
        <f>#VALUE!</f>
        <v>0</v>
      </c>
      <c r="P350" s="18">
        <f>#VALUE!</f>
        <v>0</v>
      </c>
      <c r="Q350" s="18">
        <f>#VALUE!</f>
        <v>0</v>
      </c>
      <c r="R350" s="18">
        <f>#VALUE!</f>
        <v>0</v>
      </c>
      <c r="S350" s="18">
        <f>#VALUE!</f>
        <v>0</v>
      </c>
      <c r="T350" s="19">
        <f>#VALUE!</f>
        <v>0</v>
      </c>
      <c r="U350" s="19">
        <f>#VALUE!</f>
        <v>0</v>
      </c>
      <c r="V350" s="19">
        <f>#VALUE!</f>
        <v>0</v>
      </c>
      <c r="W350" s="18">
        <f>#VALUE!</f>
        <v>0</v>
      </c>
      <c r="X350" s="19">
        <f>#VALUE!</f>
        <v>0</v>
      </c>
      <c r="Y350" s="20">
        <f>#VALUE!</f>
        <v>0</v>
      </c>
      <c r="Z350" s="19">
        <f>#VALUE!</f>
        <v>0</v>
      </c>
      <c r="AA350" s="19">
        <f>#VALUE!</f>
        <v>0</v>
      </c>
      <c r="AB350" s="16">
        <f>#VALUE!</f>
        <v>0</v>
      </c>
      <c r="AC350" s="16">
        <f>#VALUE!</f>
        <v>0</v>
      </c>
      <c r="AD350" s="17"/>
    </row>
    <row r="351" spans="1:30">
      <c r="A351" s="28">
        <v>251</v>
      </c>
      <c r="B351" s="26">
        <f>#VALUE!</f>
        <v>0</v>
      </c>
      <c r="C351" s="19">
        <f>#VALUE!</f>
        <v>0</v>
      </c>
      <c r="D351" s="19">
        <f>#VALUE!</f>
        <v>0</v>
      </c>
      <c r="E351" s="19">
        <f>#VALUE!</f>
        <v>0</v>
      </c>
      <c r="F351" s="19">
        <f>#VALUE!</f>
        <v>0</v>
      </c>
      <c r="G351" s="19">
        <f>#VALUE!</f>
        <v>0</v>
      </c>
      <c r="H351" s="19">
        <f>#VALUE!</f>
        <v>0</v>
      </c>
      <c r="I351" s="21">
        <f>#VALUE!</f>
        <v>0</v>
      </c>
      <c r="J351" s="26">
        <f>#VALUE!</f>
        <v>0</v>
      </c>
      <c r="K351" s="29">
        <f>#VALUE!</f>
        <v>0</v>
      </c>
      <c r="L351" s="18">
        <f>#VALUE!</f>
        <v>0</v>
      </c>
      <c r="M351" s="18">
        <f>#VALUE!</f>
        <v>0</v>
      </c>
      <c r="N351" s="18">
        <f>#VALUE!</f>
        <v>0</v>
      </c>
      <c r="O351" s="18">
        <f>#VALUE!</f>
        <v>0</v>
      </c>
      <c r="P351" s="18">
        <f>#VALUE!</f>
        <v>0</v>
      </c>
      <c r="Q351" s="18">
        <f>#VALUE!</f>
        <v>0</v>
      </c>
      <c r="R351" s="18">
        <f>#VALUE!</f>
        <v>0</v>
      </c>
      <c r="S351" s="18">
        <f>#VALUE!</f>
        <v>0</v>
      </c>
      <c r="T351" s="19">
        <f>#VALUE!</f>
        <v>0</v>
      </c>
      <c r="U351" s="19">
        <f>#VALUE!</f>
        <v>0</v>
      </c>
      <c r="V351" s="19">
        <f>#VALUE!</f>
        <v>0</v>
      </c>
      <c r="W351" s="18">
        <f>#VALUE!</f>
        <v>0</v>
      </c>
      <c r="X351" s="19">
        <f>#VALUE!</f>
        <v>0</v>
      </c>
      <c r="Y351" s="20">
        <f>#VALUE!</f>
        <v>0</v>
      </c>
      <c r="Z351" s="19">
        <f>#VALUE!</f>
        <v>0</v>
      </c>
      <c r="AA351" s="19">
        <f>#VALUE!</f>
        <v>0</v>
      </c>
      <c r="AB351" s="16">
        <f>#VALUE!</f>
        <v>0</v>
      </c>
      <c r="AC351" s="16">
        <f>#VALUE!</f>
        <v>0</v>
      </c>
      <c r="AD351" s="17"/>
    </row>
    <row r="352" spans="1:30">
      <c r="A352" s="28">
        <v>252</v>
      </c>
      <c r="B352" s="26">
        <f>#VALUE!</f>
        <v>0</v>
      </c>
      <c r="C352" s="19">
        <f>#VALUE!</f>
        <v>0</v>
      </c>
      <c r="D352" s="19">
        <f>#VALUE!</f>
        <v>0</v>
      </c>
      <c r="E352" s="19">
        <f>#VALUE!</f>
        <v>0</v>
      </c>
      <c r="F352" s="19">
        <f>#VALUE!</f>
        <v>0</v>
      </c>
      <c r="G352" s="19">
        <f>#VALUE!</f>
        <v>0</v>
      </c>
      <c r="H352" s="19">
        <f>#VALUE!</f>
        <v>0</v>
      </c>
      <c r="I352" s="21">
        <f>#VALUE!</f>
        <v>0</v>
      </c>
      <c r="J352" s="26">
        <f>#VALUE!</f>
        <v>0</v>
      </c>
      <c r="K352" s="29">
        <f>#VALUE!</f>
        <v>0</v>
      </c>
      <c r="L352" s="18">
        <f>#VALUE!</f>
        <v>0</v>
      </c>
      <c r="M352" s="18">
        <f>#VALUE!</f>
        <v>0</v>
      </c>
      <c r="N352" s="18">
        <f>#VALUE!</f>
        <v>0</v>
      </c>
      <c r="O352" s="18">
        <f>#VALUE!</f>
        <v>0</v>
      </c>
      <c r="P352" s="18">
        <f>#VALUE!</f>
        <v>0</v>
      </c>
      <c r="Q352" s="18">
        <f>#VALUE!</f>
        <v>0</v>
      </c>
      <c r="R352" s="18">
        <f>#VALUE!</f>
        <v>0</v>
      </c>
      <c r="S352" s="18">
        <f>#VALUE!</f>
        <v>0</v>
      </c>
      <c r="T352" s="19">
        <f>#VALUE!</f>
        <v>0</v>
      </c>
      <c r="U352" s="19">
        <f>#VALUE!</f>
        <v>0</v>
      </c>
      <c r="V352" s="19">
        <f>#VALUE!</f>
        <v>0</v>
      </c>
      <c r="W352" s="18">
        <f>#VALUE!</f>
        <v>0</v>
      </c>
      <c r="X352" s="19">
        <f>#VALUE!</f>
        <v>0</v>
      </c>
      <c r="Y352" s="20">
        <f>#VALUE!</f>
        <v>0</v>
      </c>
      <c r="Z352" s="19">
        <f>#VALUE!</f>
        <v>0</v>
      </c>
      <c r="AA352" s="19">
        <f>#VALUE!</f>
        <v>0</v>
      </c>
      <c r="AB352" s="16">
        <f>#VALUE!</f>
        <v>0</v>
      </c>
      <c r="AC352" s="16">
        <f>#VALUE!</f>
        <v>0</v>
      </c>
      <c r="AD352" s="17"/>
    </row>
    <row r="353" spans="1:30">
      <c r="A353" s="28">
        <v>253</v>
      </c>
      <c r="B353" s="26">
        <f>#VALUE!</f>
        <v>0</v>
      </c>
      <c r="C353" s="19">
        <f>#VALUE!</f>
        <v>0</v>
      </c>
      <c r="D353" s="19">
        <f>#VALUE!</f>
        <v>0</v>
      </c>
      <c r="E353" s="19">
        <f>#VALUE!</f>
        <v>0</v>
      </c>
      <c r="F353" s="19">
        <f>#VALUE!</f>
        <v>0</v>
      </c>
      <c r="G353" s="19">
        <f>#VALUE!</f>
        <v>0</v>
      </c>
      <c r="H353" s="19">
        <f>#VALUE!</f>
        <v>0</v>
      </c>
      <c r="I353" s="21">
        <f>#VALUE!</f>
        <v>0</v>
      </c>
      <c r="J353" s="26">
        <f>#VALUE!</f>
        <v>0</v>
      </c>
      <c r="K353" s="29">
        <f>#VALUE!</f>
        <v>0</v>
      </c>
      <c r="L353" s="18">
        <f>#VALUE!</f>
        <v>0</v>
      </c>
      <c r="M353" s="18">
        <f>#VALUE!</f>
        <v>0</v>
      </c>
      <c r="N353" s="18">
        <f>#VALUE!</f>
        <v>0</v>
      </c>
      <c r="O353" s="18">
        <f>#VALUE!</f>
        <v>0</v>
      </c>
      <c r="P353" s="18">
        <f>#VALUE!</f>
        <v>0</v>
      </c>
      <c r="Q353" s="18">
        <f>#VALUE!</f>
        <v>0</v>
      </c>
      <c r="R353" s="18">
        <f>#VALUE!</f>
        <v>0</v>
      </c>
      <c r="S353" s="18">
        <f>#VALUE!</f>
        <v>0</v>
      </c>
      <c r="T353" s="19">
        <f>#VALUE!</f>
        <v>0</v>
      </c>
      <c r="U353" s="19">
        <f>#VALUE!</f>
        <v>0</v>
      </c>
      <c r="V353" s="19">
        <f>#VALUE!</f>
        <v>0</v>
      </c>
      <c r="W353" s="18">
        <f>#VALUE!</f>
        <v>0</v>
      </c>
      <c r="X353" s="19">
        <f>#VALUE!</f>
        <v>0</v>
      </c>
      <c r="Y353" s="20">
        <f>#VALUE!</f>
        <v>0</v>
      </c>
      <c r="Z353" s="19">
        <f>#VALUE!</f>
        <v>0</v>
      </c>
      <c r="AA353" s="19">
        <f>#VALUE!</f>
        <v>0</v>
      </c>
      <c r="AB353" s="16">
        <f>#VALUE!</f>
        <v>0</v>
      </c>
      <c r="AC353" s="16">
        <f>#VALUE!</f>
        <v>0</v>
      </c>
      <c r="AD353" s="17"/>
    </row>
    <row r="354" spans="1:30">
      <c r="A354" s="28">
        <v>254</v>
      </c>
      <c r="B354" s="26">
        <f>#VALUE!</f>
        <v>0</v>
      </c>
      <c r="C354" s="19">
        <f>#VALUE!</f>
        <v>0</v>
      </c>
      <c r="D354" s="19">
        <f>#VALUE!</f>
        <v>0</v>
      </c>
      <c r="E354" s="19">
        <f>#VALUE!</f>
        <v>0</v>
      </c>
      <c r="F354" s="19">
        <f>#VALUE!</f>
        <v>0</v>
      </c>
      <c r="G354" s="19">
        <f>#VALUE!</f>
        <v>0</v>
      </c>
      <c r="H354" s="19">
        <f>#VALUE!</f>
        <v>0</v>
      </c>
      <c r="I354" s="21">
        <f>#VALUE!</f>
        <v>0</v>
      </c>
      <c r="J354" s="26">
        <f>#VALUE!</f>
        <v>0</v>
      </c>
      <c r="K354" s="29">
        <f>#VALUE!</f>
        <v>0</v>
      </c>
      <c r="L354" s="18">
        <f>#VALUE!</f>
        <v>0</v>
      </c>
      <c r="M354" s="18">
        <f>#VALUE!</f>
        <v>0</v>
      </c>
      <c r="N354" s="18">
        <f>#VALUE!</f>
        <v>0</v>
      </c>
      <c r="O354" s="18">
        <f>#VALUE!</f>
        <v>0</v>
      </c>
      <c r="P354" s="18">
        <f>#VALUE!</f>
        <v>0</v>
      </c>
      <c r="Q354" s="18">
        <f>#VALUE!</f>
        <v>0</v>
      </c>
      <c r="R354" s="18">
        <f>#VALUE!</f>
        <v>0</v>
      </c>
      <c r="S354" s="18">
        <f>#VALUE!</f>
        <v>0</v>
      </c>
      <c r="T354" s="19">
        <f>#VALUE!</f>
        <v>0</v>
      </c>
      <c r="U354" s="19">
        <f>#VALUE!</f>
        <v>0</v>
      </c>
      <c r="V354" s="19">
        <f>#VALUE!</f>
        <v>0</v>
      </c>
      <c r="W354" s="18">
        <f>#VALUE!</f>
        <v>0</v>
      </c>
      <c r="X354" s="19">
        <f>#VALUE!</f>
        <v>0</v>
      </c>
      <c r="Y354" s="20">
        <f>#VALUE!</f>
        <v>0</v>
      </c>
      <c r="Z354" s="19">
        <f>#VALUE!</f>
        <v>0</v>
      </c>
      <c r="AA354" s="19">
        <f>#VALUE!</f>
        <v>0</v>
      </c>
      <c r="AB354" s="16">
        <f>#VALUE!</f>
        <v>0</v>
      </c>
      <c r="AC354" s="16">
        <f>#VALUE!</f>
        <v>0</v>
      </c>
      <c r="AD354" s="17"/>
    </row>
    <row r="355" spans="1:30">
      <c r="A355" s="28">
        <v>255</v>
      </c>
      <c r="B355" s="26">
        <f>#VALUE!</f>
        <v>0</v>
      </c>
      <c r="C355" s="19">
        <f>#VALUE!</f>
        <v>0</v>
      </c>
      <c r="D355" s="19">
        <f>#VALUE!</f>
        <v>0</v>
      </c>
      <c r="E355" s="19">
        <f>#VALUE!</f>
        <v>0</v>
      </c>
      <c r="F355" s="19">
        <f>#VALUE!</f>
        <v>0</v>
      </c>
      <c r="G355" s="19">
        <f>#VALUE!</f>
        <v>0</v>
      </c>
      <c r="H355" s="19">
        <f>#VALUE!</f>
        <v>0</v>
      </c>
      <c r="I355" s="21">
        <f>#VALUE!</f>
        <v>0</v>
      </c>
      <c r="J355" s="26">
        <f>#VALUE!</f>
        <v>0</v>
      </c>
      <c r="K355" s="29">
        <f>#VALUE!</f>
        <v>0</v>
      </c>
      <c r="L355" s="18">
        <f>#VALUE!</f>
        <v>0</v>
      </c>
      <c r="M355" s="18">
        <f>#VALUE!</f>
        <v>0</v>
      </c>
      <c r="N355" s="18">
        <f>#VALUE!</f>
        <v>0</v>
      </c>
      <c r="O355" s="18">
        <f>#VALUE!</f>
        <v>0</v>
      </c>
      <c r="P355" s="18">
        <f>#VALUE!</f>
        <v>0</v>
      </c>
      <c r="Q355" s="18">
        <f>#VALUE!</f>
        <v>0</v>
      </c>
      <c r="R355" s="18">
        <f>#VALUE!</f>
        <v>0</v>
      </c>
      <c r="S355" s="18">
        <f>#VALUE!</f>
        <v>0</v>
      </c>
      <c r="T355" s="19">
        <f>#VALUE!</f>
        <v>0</v>
      </c>
      <c r="U355" s="19">
        <f>#VALUE!</f>
        <v>0</v>
      </c>
      <c r="V355" s="19">
        <f>#VALUE!</f>
        <v>0</v>
      </c>
      <c r="W355" s="18">
        <f>#VALUE!</f>
        <v>0</v>
      </c>
      <c r="X355" s="19">
        <f>#VALUE!</f>
        <v>0</v>
      </c>
      <c r="Y355" s="20">
        <f>#VALUE!</f>
        <v>0</v>
      </c>
      <c r="Z355" s="19">
        <f>#VALUE!</f>
        <v>0</v>
      </c>
      <c r="AA355" s="19">
        <f>#VALUE!</f>
        <v>0</v>
      </c>
      <c r="AB355" s="16">
        <f>#VALUE!</f>
        <v>0</v>
      </c>
      <c r="AC355" s="16">
        <f>#VALUE!</f>
        <v>0</v>
      </c>
      <c r="AD355" s="17"/>
    </row>
    <row r="356" spans="1:30">
      <c r="A356" s="28">
        <v>256</v>
      </c>
      <c r="B356" s="26">
        <f>#VALUE!</f>
        <v>0</v>
      </c>
      <c r="C356" s="19">
        <f>#VALUE!</f>
        <v>0</v>
      </c>
      <c r="D356" s="19">
        <f>#VALUE!</f>
        <v>0</v>
      </c>
      <c r="E356" s="19">
        <f>#VALUE!</f>
        <v>0</v>
      </c>
      <c r="F356" s="19">
        <f>#VALUE!</f>
        <v>0</v>
      </c>
      <c r="G356" s="19">
        <f>#VALUE!</f>
        <v>0</v>
      </c>
      <c r="H356" s="19">
        <f>#VALUE!</f>
        <v>0</v>
      </c>
      <c r="I356" s="21">
        <f>#VALUE!</f>
        <v>0</v>
      </c>
      <c r="J356" s="26">
        <f>#VALUE!</f>
        <v>0</v>
      </c>
      <c r="K356" s="29">
        <f>#VALUE!</f>
        <v>0</v>
      </c>
      <c r="L356" s="18">
        <f>#VALUE!</f>
        <v>0</v>
      </c>
      <c r="M356" s="18">
        <f>#VALUE!</f>
        <v>0</v>
      </c>
      <c r="N356" s="18">
        <f>#VALUE!</f>
        <v>0</v>
      </c>
      <c r="O356" s="18">
        <f>#VALUE!</f>
        <v>0</v>
      </c>
      <c r="P356" s="18">
        <f>#VALUE!</f>
        <v>0</v>
      </c>
      <c r="Q356" s="18">
        <f>#VALUE!</f>
        <v>0</v>
      </c>
      <c r="R356" s="18">
        <f>#VALUE!</f>
        <v>0</v>
      </c>
      <c r="S356" s="18">
        <f>#VALUE!</f>
        <v>0</v>
      </c>
      <c r="T356" s="19">
        <f>#VALUE!</f>
        <v>0</v>
      </c>
      <c r="U356" s="19">
        <f>#VALUE!</f>
        <v>0</v>
      </c>
      <c r="V356" s="19">
        <f>#VALUE!</f>
        <v>0</v>
      </c>
      <c r="W356" s="18">
        <f>#VALUE!</f>
        <v>0</v>
      </c>
      <c r="X356" s="19">
        <f>#VALUE!</f>
        <v>0</v>
      </c>
      <c r="Y356" s="20">
        <f>#VALUE!</f>
        <v>0</v>
      </c>
      <c r="Z356" s="19">
        <f>#VALUE!</f>
        <v>0</v>
      </c>
      <c r="AA356" s="19">
        <f>#VALUE!</f>
        <v>0</v>
      </c>
      <c r="AB356" s="16">
        <f>#VALUE!</f>
        <v>0</v>
      </c>
      <c r="AC356" s="16">
        <f>#VALUE!</f>
        <v>0</v>
      </c>
      <c r="AD356" s="17"/>
    </row>
    <row r="357" spans="1:30">
      <c r="A357" s="28">
        <v>257</v>
      </c>
      <c r="B357" s="26">
        <f>#VALUE!</f>
        <v>0</v>
      </c>
      <c r="C357" s="19">
        <f>#VALUE!</f>
        <v>0</v>
      </c>
      <c r="D357" s="19">
        <f>#VALUE!</f>
        <v>0</v>
      </c>
      <c r="E357" s="19">
        <f>#VALUE!</f>
        <v>0</v>
      </c>
      <c r="F357" s="19">
        <f>#VALUE!</f>
        <v>0</v>
      </c>
      <c r="G357" s="19">
        <f>#VALUE!</f>
        <v>0</v>
      </c>
      <c r="H357" s="19">
        <f>#VALUE!</f>
        <v>0</v>
      </c>
      <c r="I357" s="21">
        <f>#VALUE!</f>
        <v>0</v>
      </c>
      <c r="J357" s="26">
        <f>#VALUE!</f>
        <v>0</v>
      </c>
      <c r="K357" s="29">
        <f>#VALUE!</f>
        <v>0</v>
      </c>
      <c r="L357" s="18">
        <f>#VALUE!</f>
        <v>0</v>
      </c>
      <c r="M357" s="18">
        <f>#VALUE!</f>
        <v>0</v>
      </c>
      <c r="N357" s="18">
        <f>#VALUE!</f>
        <v>0</v>
      </c>
      <c r="O357" s="18">
        <f>#VALUE!</f>
        <v>0</v>
      </c>
      <c r="P357" s="18">
        <f>#VALUE!</f>
        <v>0</v>
      </c>
      <c r="Q357" s="18">
        <f>#VALUE!</f>
        <v>0</v>
      </c>
      <c r="R357" s="18">
        <f>#VALUE!</f>
        <v>0</v>
      </c>
      <c r="S357" s="18">
        <f>#VALUE!</f>
        <v>0</v>
      </c>
      <c r="T357" s="19">
        <f>#VALUE!</f>
        <v>0</v>
      </c>
      <c r="U357" s="19">
        <f>#VALUE!</f>
        <v>0</v>
      </c>
      <c r="V357" s="19">
        <f>#VALUE!</f>
        <v>0</v>
      </c>
      <c r="W357" s="18">
        <f>#VALUE!</f>
        <v>0</v>
      </c>
      <c r="X357" s="19">
        <f>#VALUE!</f>
        <v>0</v>
      </c>
      <c r="Y357" s="20">
        <f>#VALUE!</f>
        <v>0</v>
      </c>
      <c r="Z357" s="19">
        <f>#VALUE!</f>
        <v>0</v>
      </c>
      <c r="AA357" s="19">
        <f>#VALUE!</f>
        <v>0</v>
      </c>
      <c r="AB357" s="16">
        <f>#VALUE!</f>
        <v>0</v>
      </c>
      <c r="AC357" s="16">
        <f>#VALUE!</f>
        <v>0</v>
      </c>
      <c r="AD357" s="17"/>
    </row>
    <row r="358" spans="1:30">
      <c r="A358" s="28">
        <v>258</v>
      </c>
      <c r="B358" s="26">
        <f>#VALUE!</f>
        <v>0</v>
      </c>
      <c r="C358" s="19">
        <f>#VALUE!</f>
        <v>0</v>
      </c>
      <c r="D358" s="19">
        <f>#VALUE!</f>
        <v>0</v>
      </c>
      <c r="E358" s="19">
        <f>#VALUE!</f>
        <v>0</v>
      </c>
      <c r="F358" s="19">
        <f>#VALUE!</f>
        <v>0</v>
      </c>
      <c r="G358" s="19">
        <f>#VALUE!</f>
        <v>0</v>
      </c>
      <c r="H358" s="19">
        <f>#VALUE!</f>
        <v>0</v>
      </c>
      <c r="I358" s="21">
        <f>#VALUE!</f>
        <v>0</v>
      </c>
      <c r="J358" s="26">
        <f>#VALUE!</f>
        <v>0</v>
      </c>
      <c r="K358" s="29">
        <f>#VALUE!</f>
        <v>0</v>
      </c>
      <c r="L358" s="18">
        <f>#VALUE!</f>
        <v>0</v>
      </c>
      <c r="M358" s="18">
        <f>#VALUE!</f>
        <v>0</v>
      </c>
      <c r="N358" s="18">
        <f>#VALUE!</f>
        <v>0</v>
      </c>
      <c r="O358" s="18">
        <f>#VALUE!</f>
        <v>0</v>
      </c>
      <c r="P358" s="18">
        <f>#VALUE!</f>
        <v>0</v>
      </c>
      <c r="Q358" s="18">
        <f>#VALUE!</f>
        <v>0</v>
      </c>
      <c r="R358" s="18">
        <f>#VALUE!</f>
        <v>0</v>
      </c>
      <c r="S358" s="18">
        <f>#VALUE!</f>
        <v>0</v>
      </c>
      <c r="T358" s="19">
        <f>#VALUE!</f>
        <v>0</v>
      </c>
      <c r="U358" s="19">
        <f>#VALUE!</f>
        <v>0</v>
      </c>
      <c r="V358" s="19">
        <f>#VALUE!</f>
        <v>0</v>
      </c>
      <c r="W358" s="18">
        <f>#VALUE!</f>
        <v>0</v>
      </c>
      <c r="X358" s="19">
        <f>#VALUE!</f>
        <v>0</v>
      </c>
      <c r="Y358" s="20">
        <f>#VALUE!</f>
        <v>0</v>
      </c>
      <c r="Z358" s="19">
        <f>#VALUE!</f>
        <v>0</v>
      </c>
      <c r="AA358" s="19">
        <f>#VALUE!</f>
        <v>0</v>
      </c>
      <c r="AB358" s="16">
        <f>#VALUE!</f>
        <v>0</v>
      </c>
      <c r="AC358" s="16">
        <f>#VALUE!</f>
        <v>0</v>
      </c>
      <c r="AD358" s="17"/>
    </row>
    <row r="359" spans="1:30">
      <c r="A359" s="28">
        <v>259</v>
      </c>
      <c r="B359" s="26">
        <f>#VALUE!</f>
        <v>0</v>
      </c>
      <c r="C359" s="19">
        <f>#VALUE!</f>
        <v>0</v>
      </c>
      <c r="D359" s="19">
        <f>#VALUE!</f>
        <v>0</v>
      </c>
      <c r="E359" s="19">
        <f>#VALUE!</f>
        <v>0</v>
      </c>
      <c r="F359" s="19">
        <f>#VALUE!</f>
        <v>0</v>
      </c>
      <c r="G359" s="19">
        <f>#VALUE!</f>
        <v>0</v>
      </c>
      <c r="H359" s="19">
        <f>#VALUE!</f>
        <v>0</v>
      </c>
      <c r="I359" s="21">
        <f>#VALUE!</f>
        <v>0</v>
      </c>
      <c r="J359" s="26">
        <f>#VALUE!</f>
        <v>0</v>
      </c>
      <c r="K359" s="29">
        <f>#VALUE!</f>
        <v>0</v>
      </c>
      <c r="L359" s="18">
        <f>#VALUE!</f>
        <v>0</v>
      </c>
      <c r="M359" s="18">
        <f>#VALUE!</f>
        <v>0</v>
      </c>
      <c r="N359" s="18">
        <f>#VALUE!</f>
        <v>0</v>
      </c>
      <c r="O359" s="18">
        <f>#VALUE!</f>
        <v>0</v>
      </c>
      <c r="P359" s="18">
        <f>#VALUE!</f>
        <v>0</v>
      </c>
      <c r="Q359" s="18">
        <f>#VALUE!</f>
        <v>0</v>
      </c>
      <c r="R359" s="18">
        <f>#VALUE!</f>
        <v>0</v>
      </c>
      <c r="S359" s="18">
        <f>#VALUE!</f>
        <v>0</v>
      </c>
      <c r="T359" s="19">
        <f>#VALUE!</f>
        <v>0</v>
      </c>
      <c r="U359" s="19">
        <f>#VALUE!</f>
        <v>0</v>
      </c>
      <c r="V359" s="19">
        <f>#VALUE!</f>
        <v>0</v>
      </c>
      <c r="W359" s="18">
        <f>#VALUE!</f>
        <v>0</v>
      </c>
      <c r="X359" s="19">
        <f>#VALUE!</f>
        <v>0</v>
      </c>
      <c r="Y359" s="20">
        <f>#VALUE!</f>
        <v>0</v>
      </c>
      <c r="Z359" s="19">
        <f>#VALUE!</f>
        <v>0</v>
      </c>
      <c r="AA359" s="19">
        <f>#VALUE!</f>
        <v>0</v>
      </c>
      <c r="AB359" s="16">
        <f>#VALUE!</f>
        <v>0</v>
      </c>
      <c r="AC359" s="16">
        <f>#VALUE!</f>
        <v>0</v>
      </c>
      <c r="AD359" s="17"/>
    </row>
    <row r="360" spans="1:30">
      <c r="A360" s="28">
        <v>260</v>
      </c>
      <c r="B360" s="26">
        <f>#VALUE!</f>
        <v>0</v>
      </c>
      <c r="C360" s="19">
        <f>#VALUE!</f>
        <v>0</v>
      </c>
      <c r="D360" s="19">
        <f>#VALUE!</f>
        <v>0</v>
      </c>
      <c r="E360" s="19">
        <f>#VALUE!</f>
        <v>0</v>
      </c>
      <c r="F360" s="19">
        <f>#VALUE!</f>
        <v>0</v>
      </c>
      <c r="G360" s="19">
        <f>#VALUE!</f>
        <v>0</v>
      </c>
      <c r="H360" s="19">
        <f>#VALUE!</f>
        <v>0</v>
      </c>
      <c r="I360" s="21">
        <f>#VALUE!</f>
        <v>0</v>
      </c>
      <c r="J360" s="26">
        <f>#VALUE!</f>
        <v>0</v>
      </c>
      <c r="K360" s="29">
        <f>#VALUE!</f>
        <v>0</v>
      </c>
      <c r="L360" s="18">
        <f>#VALUE!</f>
        <v>0</v>
      </c>
      <c r="M360" s="18">
        <f>#VALUE!</f>
        <v>0</v>
      </c>
      <c r="N360" s="18">
        <f>#VALUE!</f>
        <v>0</v>
      </c>
      <c r="O360" s="18">
        <f>#VALUE!</f>
        <v>0</v>
      </c>
      <c r="P360" s="18">
        <f>#VALUE!</f>
        <v>0</v>
      </c>
      <c r="Q360" s="18">
        <f>#VALUE!</f>
        <v>0</v>
      </c>
      <c r="R360" s="18">
        <f>#VALUE!</f>
        <v>0</v>
      </c>
      <c r="S360" s="18">
        <f>#VALUE!</f>
        <v>0</v>
      </c>
      <c r="T360" s="19">
        <f>#VALUE!</f>
        <v>0</v>
      </c>
      <c r="U360" s="19">
        <f>#VALUE!</f>
        <v>0</v>
      </c>
      <c r="V360" s="19">
        <f>#VALUE!</f>
        <v>0</v>
      </c>
      <c r="W360" s="18">
        <f>#VALUE!</f>
        <v>0</v>
      </c>
      <c r="X360" s="19">
        <f>#VALUE!</f>
        <v>0</v>
      </c>
      <c r="Y360" s="20">
        <f>#VALUE!</f>
        <v>0</v>
      </c>
      <c r="Z360" s="19">
        <f>#VALUE!</f>
        <v>0</v>
      </c>
      <c r="AA360" s="19">
        <f>#VALUE!</f>
        <v>0</v>
      </c>
      <c r="AB360" s="16">
        <f>#VALUE!</f>
        <v>0</v>
      </c>
      <c r="AC360" s="16">
        <f>#VALUE!</f>
        <v>0</v>
      </c>
      <c r="AD360" s="17"/>
    </row>
    <row r="361" spans="1:30">
      <c r="A361" s="28">
        <v>261</v>
      </c>
      <c r="B361" s="26">
        <f>#VALUE!</f>
        <v>0</v>
      </c>
      <c r="C361" s="19">
        <f>#VALUE!</f>
        <v>0</v>
      </c>
      <c r="D361" s="19">
        <f>#VALUE!</f>
        <v>0</v>
      </c>
      <c r="E361" s="19">
        <f>#VALUE!</f>
        <v>0</v>
      </c>
      <c r="F361" s="19">
        <f>#VALUE!</f>
        <v>0</v>
      </c>
      <c r="G361" s="19">
        <f>#VALUE!</f>
        <v>0</v>
      </c>
      <c r="H361" s="19">
        <f>#VALUE!</f>
        <v>0</v>
      </c>
      <c r="I361" s="21">
        <f>#VALUE!</f>
        <v>0</v>
      </c>
      <c r="J361" s="26">
        <f>#VALUE!</f>
        <v>0</v>
      </c>
      <c r="K361" s="29">
        <f>#VALUE!</f>
        <v>0</v>
      </c>
      <c r="L361" s="18">
        <f>#VALUE!</f>
        <v>0</v>
      </c>
      <c r="M361" s="18">
        <f>#VALUE!</f>
        <v>0</v>
      </c>
      <c r="N361" s="18">
        <f>#VALUE!</f>
        <v>0</v>
      </c>
      <c r="O361" s="18">
        <f>#VALUE!</f>
        <v>0</v>
      </c>
      <c r="P361" s="18">
        <f>#VALUE!</f>
        <v>0</v>
      </c>
      <c r="Q361" s="18">
        <f>#VALUE!</f>
        <v>0</v>
      </c>
      <c r="R361" s="18">
        <f>#VALUE!</f>
        <v>0</v>
      </c>
      <c r="S361" s="18">
        <f>#VALUE!</f>
        <v>0</v>
      </c>
      <c r="T361" s="19">
        <f>#VALUE!</f>
        <v>0</v>
      </c>
      <c r="U361" s="19">
        <f>#VALUE!</f>
        <v>0</v>
      </c>
      <c r="V361" s="19">
        <f>#VALUE!</f>
        <v>0</v>
      </c>
      <c r="W361" s="18">
        <f>#VALUE!</f>
        <v>0</v>
      </c>
      <c r="X361" s="19">
        <f>#VALUE!</f>
        <v>0</v>
      </c>
      <c r="Y361" s="20">
        <f>#VALUE!</f>
        <v>0</v>
      </c>
      <c r="Z361" s="19">
        <f>#VALUE!</f>
        <v>0</v>
      </c>
      <c r="AA361" s="19">
        <f>#VALUE!</f>
        <v>0</v>
      </c>
      <c r="AB361" s="16">
        <f>#VALUE!</f>
        <v>0</v>
      </c>
      <c r="AC361" s="16">
        <f>#VALUE!</f>
        <v>0</v>
      </c>
      <c r="AD361" s="17"/>
    </row>
    <row r="362" spans="1:30">
      <c r="A362" s="28">
        <v>262</v>
      </c>
      <c r="B362" s="26">
        <f>#VALUE!</f>
        <v>0</v>
      </c>
      <c r="C362" s="19">
        <f>#VALUE!</f>
        <v>0</v>
      </c>
      <c r="D362" s="19">
        <f>#VALUE!</f>
        <v>0</v>
      </c>
      <c r="E362" s="19">
        <f>#VALUE!</f>
        <v>0</v>
      </c>
      <c r="F362" s="19">
        <f>#VALUE!</f>
        <v>0</v>
      </c>
      <c r="G362" s="19">
        <f>#VALUE!</f>
        <v>0</v>
      </c>
      <c r="H362" s="19">
        <f>#VALUE!</f>
        <v>0</v>
      </c>
      <c r="I362" s="21">
        <f>#VALUE!</f>
        <v>0</v>
      </c>
      <c r="J362" s="26">
        <f>#VALUE!</f>
        <v>0</v>
      </c>
      <c r="K362" s="29">
        <f>#VALUE!</f>
        <v>0</v>
      </c>
      <c r="L362" s="18">
        <f>#VALUE!</f>
        <v>0</v>
      </c>
      <c r="M362" s="18">
        <f>#VALUE!</f>
        <v>0</v>
      </c>
      <c r="N362" s="18">
        <f>#VALUE!</f>
        <v>0</v>
      </c>
      <c r="O362" s="18">
        <f>#VALUE!</f>
        <v>0</v>
      </c>
      <c r="P362" s="18">
        <f>#VALUE!</f>
        <v>0</v>
      </c>
      <c r="Q362" s="18">
        <f>#VALUE!</f>
        <v>0</v>
      </c>
      <c r="R362" s="18">
        <f>#VALUE!</f>
        <v>0</v>
      </c>
      <c r="S362" s="18">
        <f>#VALUE!</f>
        <v>0</v>
      </c>
      <c r="T362" s="19">
        <f>#VALUE!</f>
        <v>0</v>
      </c>
      <c r="U362" s="19">
        <f>#VALUE!</f>
        <v>0</v>
      </c>
      <c r="V362" s="19">
        <f>#VALUE!</f>
        <v>0</v>
      </c>
      <c r="W362" s="18">
        <f>#VALUE!</f>
        <v>0</v>
      </c>
      <c r="X362" s="19">
        <f>#VALUE!</f>
        <v>0</v>
      </c>
      <c r="Y362" s="20">
        <f>#VALUE!</f>
        <v>0</v>
      </c>
      <c r="Z362" s="19">
        <f>#VALUE!</f>
        <v>0</v>
      </c>
      <c r="AA362" s="19">
        <f>#VALUE!</f>
        <v>0</v>
      </c>
      <c r="AB362" s="16">
        <f>#VALUE!</f>
        <v>0</v>
      </c>
      <c r="AC362" s="16">
        <f>#VALUE!</f>
        <v>0</v>
      </c>
      <c r="AD362" s="17"/>
    </row>
    <row r="363" spans="1:30">
      <c r="A363" s="28">
        <v>263</v>
      </c>
      <c r="B363" s="26">
        <f>#VALUE!</f>
        <v>0</v>
      </c>
      <c r="C363" s="19">
        <f>#VALUE!</f>
        <v>0</v>
      </c>
      <c r="D363" s="19">
        <f>#VALUE!</f>
        <v>0</v>
      </c>
      <c r="E363" s="19">
        <f>#VALUE!</f>
        <v>0</v>
      </c>
      <c r="F363" s="19">
        <f>#VALUE!</f>
        <v>0</v>
      </c>
      <c r="G363" s="19">
        <f>#VALUE!</f>
        <v>0</v>
      </c>
      <c r="H363" s="19">
        <f>#VALUE!</f>
        <v>0</v>
      </c>
      <c r="I363" s="21">
        <f>#VALUE!</f>
        <v>0</v>
      </c>
      <c r="J363" s="26">
        <f>#VALUE!</f>
        <v>0</v>
      </c>
      <c r="K363" s="29">
        <f>#VALUE!</f>
        <v>0</v>
      </c>
      <c r="L363" s="18">
        <f>#VALUE!</f>
        <v>0</v>
      </c>
      <c r="M363" s="18">
        <f>#VALUE!</f>
        <v>0</v>
      </c>
      <c r="N363" s="18">
        <f>#VALUE!</f>
        <v>0</v>
      </c>
      <c r="O363" s="18">
        <f>#VALUE!</f>
        <v>0</v>
      </c>
      <c r="P363" s="18">
        <f>#VALUE!</f>
        <v>0</v>
      </c>
      <c r="Q363" s="18">
        <f>#VALUE!</f>
        <v>0</v>
      </c>
      <c r="R363" s="18">
        <f>#VALUE!</f>
        <v>0</v>
      </c>
      <c r="S363" s="18">
        <f>#VALUE!</f>
        <v>0</v>
      </c>
      <c r="T363" s="19">
        <f>#VALUE!</f>
        <v>0</v>
      </c>
      <c r="U363" s="19">
        <f>#VALUE!</f>
        <v>0</v>
      </c>
      <c r="V363" s="19">
        <f>#VALUE!</f>
        <v>0</v>
      </c>
      <c r="W363" s="18">
        <f>#VALUE!</f>
        <v>0</v>
      </c>
      <c r="X363" s="19">
        <f>#VALUE!</f>
        <v>0</v>
      </c>
      <c r="Y363" s="20">
        <f>#VALUE!</f>
        <v>0</v>
      </c>
      <c r="Z363" s="19">
        <f>#VALUE!</f>
        <v>0</v>
      </c>
      <c r="AA363" s="19">
        <f>#VALUE!</f>
        <v>0</v>
      </c>
      <c r="AB363" s="16">
        <f>#VALUE!</f>
        <v>0</v>
      </c>
      <c r="AC363" s="16">
        <f>#VALUE!</f>
        <v>0</v>
      </c>
      <c r="AD363" s="17"/>
    </row>
    <row r="364" spans="1:30">
      <c r="A364" s="28">
        <v>264</v>
      </c>
      <c r="B364" s="26">
        <f>#VALUE!</f>
        <v>0</v>
      </c>
      <c r="C364" s="19">
        <f>#VALUE!</f>
        <v>0</v>
      </c>
      <c r="D364" s="19">
        <f>#VALUE!</f>
        <v>0</v>
      </c>
      <c r="E364" s="19">
        <f>#VALUE!</f>
        <v>0</v>
      </c>
      <c r="F364" s="19">
        <f>#VALUE!</f>
        <v>0</v>
      </c>
      <c r="G364" s="19">
        <f>#VALUE!</f>
        <v>0</v>
      </c>
      <c r="H364" s="19">
        <f>#VALUE!</f>
        <v>0</v>
      </c>
      <c r="I364" s="21">
        <f>#VALUE!</f>
        <v>0</v>
      </c>
      <c r="J364" s="26">
        <f>#VALUE!</f>
        <v>0</v>
      </c>
      <c r="K364" s="29">
        <f>#VALUE!</f>
        <v>0</v>
      </c>
      <c r="L364" s="18">
        <f>#VALUE!</f>
        <v>0</v>
      </c>
      <c r="M364" s="18">
        <f>#VALUE!</f>
        <v>0</v>
      </c>
      <c r="N364" s="18">
        <f>#VALUE!</f>
        <v>0</v>
      </c>
      <c r="O364" s="18">
        <f>#VALUE!</f>
        <v>0</v>
      </c>
      <c r="P364" s="18">
        <f>#VALUE!</f>
        <v>0</v>
      </c>
      <c r="Q364" s="18">
        <f>#VALUE!</f>
        <v>0</v>
      </c>
      <c r="R364" s="18">
        <f>#VALUE!</f>
        <v>0</v>
      </c>
      <c r="S364" s="18">
        <f>#VALUE!</f>
        <v>0</v>
      </c>
      <c r="T364" s="19">
        <f>#VALUE!</f>
        <v>0</v>
      </c>
      <c r="U364" s="19">
        <f>#VALUE!</f>
        <v>0</v>
      </c>
      <c r="V364" s="19">
        <f>#VALUE!</f>
        <v>0</v>
      </c>
      <c r="W364" s="18">
        <f>#VALUE!</f>
        <v>0</v>
      </c>
      <c r="X364" s="19">
        <f>#VALUE!</f>
        <v>0</v>
      </c>
      <c r="Y364" s="20">
        <f>#VALUE!</f>
        <v>0</v>
      </c>
      <c r="Z364" s="19">
        <f>#VALUE!</f>
        <v>0</v>
      </c>
      <c r="AA364" s="19">
        <f>#VALUE!</f>
        <v>0</v>
      </c>
      <c r="AB364" s="16">
        <f>#VALUE!</f>
        <v>0</v>
      </c>
      <c r="AC364" s="16">
        <f>#VALUE!</f>
        <v>0</v>
      </c>
      <c r="AD364" s="17"/>
    </row>
    <row r="365" spans="1:30">
      <c r="A365" s="28">
        <v>265</v>
      </c>
      <c r="B365" s="26">
        <f>#VALUE!</f>
        <v>0</v>
      </c>
      <c r="C365" s="19">
        <f>#VALUE!</f>
        <v>0</v>
      </c>
      <c r="D365" s="19">
        <f>#VALUE!</f>
        <v>0</v>
      </c>
      <c r="E365" s="19">
        <f>#VALUE!</f>
        <v>0</v>
      </c>
      <c r="F365" s="19">
        <f>#VALUE!</f>
        <v>0</v>
      </c>
      <c r="G365" s="19">
        <f>#VALUE!</f>
        <v>0</v>
      </c>
      <c r="H365" s="19">
        <f>#VALUE!</f>
        <v>0</v>
      </c>
      <c r="I365" s="21">
        <f>#VALUE!</f>
        <v>0</v>
      </c>
      <c r="J365" s="26">
        <f>#VALUE!</f>
        <v>0</v>
      </c>
      <c r="K365" s="29">
        <f>#VALUE!</f>
        <v>0</v>
      </c>
      <c r="L365" s="18">
        <f>#VALUE!</f>
        <v>0</v>
      </c>
      <c r="M365" s="18">
        <f>#VALUE!</f>
        <v>0</v>
      </c>
      <c r="N365" s="18">
        <f>#VALUE!</f>
        <v>0</v>
      </c>
      <c r="O365" s="18">
        <f>#VALUE!</f>
        <v>0</v>
      </c>
      <c r="P365" s="18">
        <f>#VALUE!</f>
        <v>0</v>
      </c>
      <c r="Q365" s="18">
        <f>#VALUE!</f>
        <v>0</v>
      </c>
      <c r="R365" s="18">
        <f>#VALUE!</f>
        <v>0</v>
      </c>
      <c r="S365" s="18">
        <f>#VALUE!</f>
        <v>0</v>
      </c>
      <c r="T365" s="19">
        <f>#VALUE!</f>
        <v>0</v>
      </c>
      <c r="U365" s="19">
        <f>#VALUE!</f>
        <v>0</v>
      </c>
      <c r="V365" s="19">
        <f>#VALUE!</f>
        <v>0</v>
      </c>
      <c r="W365" s="18">
        <f>#VALUE!</f>
        <v>0</v>
      </c>
      <c r="X365" s="19">
        <f>#VALUE!</f>
        <v>0</v>
      </c>
      <c r="Y365" s="20">
        <f>#VALUE!</f>
        <v>0</v>
      </c>
      <c r="Z365" s="19">
        <f>#VALUE!</f>
        <v>0</v>
      </c>
      <c r="AA365" s="19">
        <f>#VALUE!</f>
        <v>0</v>
      </c>
      <c r="AB365" s="16">
        <f>#VALUE!</f>
        <v>0</v>
      </c>
      <c r="AC365" s="16">
        <f>#VALUE!</f>
        <v>0</v>
      </c>
      <c r="AD365" s="17"/>
    </row>
    <row r="366" spans="1:30">
      <c r="A366" s="28">
        <v>266</v>
      </c>
      <c r="B366" s="26">
        <f>#VALUE!</f>
        <v>0</v>
      </c>
      <c r="C366" s="19">
        <f>#VALUE!</f>
        <v>0</v>
      </c>
      <c r="D366" s="19">
        <f>#VALUE!</f>
        <v>0</v>
      </c>
      <c r="E366" s="19">
        <f>#VALUE!</f>
        <v>0</v>
      </c>
      <c r="F366" s="19">
        <f>#VALUE!</f>
        <v>0</v>
      </c>
      <c r="G366" s="19">
        <f>#VALUE!</f>
        <v>0</v>
      </c>
      <c r="H366" s="19">
        <f>#VALUE!</f>
        <v>0</v>
      </c>
      <c r="I366" s="21">
        <f>#VALUE!</f>
        <v>0</v>
      </c>
      <c r="J366" s="26">
        <f>#VALUE!</f>
        <v>0</v>
      </c>
      <c r="K366" s="29">
        <f>#VALUE!</f>
        <v>0</v>
      </c>
      <c r="L366" s="18">
        <f>#VALUE!</f>
        <v>0</v>
      </c>
      <c r="M366" s="18">
        <f>#VALUE!</f>
        <v>0</v>
      </c>
      <c r="N366" s="18">
        <f>#VALUE!</f>
        <v>0</v>
      </c>
      <c r="O366" s="18">
        <f>#VALUE!</f>
        <v>0</v>
      </c>
      <c r="P366" s="18">
        <f>#VALUE!</f>
        <v>0</v>
      </c>
      <c r="Q366" s="18">
        <f>#VALUE!</f>
        <v>0</v>
      </c>
      <c r="R366" s="18">
        <f>#VALUE!</f>
        <v>0</v>
      </c>
      <c r="S366" s="18">
        <f>#VALUE!</f>
        <v>0</v>
      </c>
      <c r="T366" s="19">
        <f>#VALUE!</f>
        <v>0</v>
      </c>
      <c r="U366" s="19">
        <f>#VALUE!</f>
        <v>0</v>
      </c>
      <c r="V366" s="19">
        <f>#VALUE!</f>
        <v>0</v>
      </c>
      <c r="W366" s="18">
        <f>#VALUE!</f>
        <v>0</v>
      </c>
      <c r="X366" s="19">
        <f>#VALUE!</f>
        <v>0</v>
      </c>
      <c r="Y366" s="20">
        <f>#VALUE!</f>
        <v>0</v>
      </c>
      <c r="Z366" s="19">
        <f>#VALUE!</f>
        <v>0</v>
      </c>
      <c r="AA366" s="19">
        <f>#VALUE!</f>
        <v>0</v>
      </c>
      <c r="AB366" s="16">
        <f>#VALUE!</f>
        <v>0</v>
      </c>
      <c r="AC366" s="16">
        <f>#VALUE!</f>
        <v>0</v>
      </c>
      <c r="AD366" s="17"/>
    </row>
    <row r="367" spans="1:30">
      <c r="A367" s="28">
        <v>267</v>
      </c>
      <c r="B367" s="26">
        <f>#VALUE!</f>
        <v>0</v>
      </c>
      <c r="C367" s="19">
        <f>#VALUE!</f>
        <v>0</v>
      </c>
      <c r="D367" s="19">
        <f>#VALUE!</f>
        <v>0</v>
      </c>
      <c r="E367" s="19">
        <f>#VALUE!</f>
        <v>0</v>
      </c>
      <c r="F367" s="19">
        <f>#VALUE!</f>
        <v>0</v>
      </c>
      <c r="G367" s="19">
        <f>#VALUE!</f>
        <v>0</v>
      </c>
      <c r="H367" s="19">
        <f>#VALUE!</f>
        <v>0</v>
      </c>
      <c r="I367" s="21">
        <f>#VALUE!</f>
        <v>0</v>
      </c>
      <c r="J367" s="26">
        <f>#VALUE!</f>
        <v>0</v>
      </c>
      <c r="K367" s="29">
        <f>#VALUE!</f>
        <v>0</v>
      </c>
      <c r="L367" s="18">
        <f>#VALUE!</f>
        <v>0</v>
      </c>
      <c r="M367" s="18">
        <f>#VALUE!</f>
        <v>0</v>
      </c>
      <c r="N367" s="18">
        <f>#VALUE!</f>
        <v>0</v>
      </c>
      <c r="O367" s="18">
        <f>#VALUE!</f>
        <v>0</v>
      </c>
      <c r="P367" s="18">
        <f>#VALUE!</f>
        <v>0</v>
      </c>
      <c r="Q367" s="18">
        <f>#VALUE!</f>
        <v>0</v>
      </c>
      <c r="R367" s="18">
        <f>#VALUE!</f>
        <v>0</v>
      </c>
      <c r="S367" s="18">
        <f>#VALUE!</f>
        <v>0</v>
      </c>
      <c r="T367" s="19">
        <f>#VALUE!</f>
        <v>0</v>
      </c>
      <c r="U367" s="19">
        <f>#VALUE!</f>
        <v>0</v>
      </c>
      <c r="V367" s="19">
        <f>#VALUE!</f>
        <v>0</v>
      </c>
      <c r="W367" s="18">
        <f>#VALUE!</f>
        <v>0</v>
      </c>
      <c r="X367" s="19">
        <f>#VALUE!</f>
        <v>0</v>
      </c>
      <c r="Y367" s="20">
        <f>#VALUE!</f>
        <v>0</v>
      </c>
      <c r="Z367" s="19">
        <f>#VALUE!</f>
        <v>0</v>
      </c>
      <c r="AA367" s="19">
        <f>#VALUE!</f>
        <v>0</v>
      </c>
      <c r="AB367" s="16">
        <f>#VALUE!</f>
        <v>0</v>
      </c>
      <c r="AC367" s="16">
        <f>#VALUE!</f>
        <v>0</v>
      </c>
      <c r="AD367" s="17"/>
    </row>
    <row r="368" spans="1:30">
      <c r="A368" s="28">
        <v>268</v>
      </c>
      <c r="B368" s="26">
        <f>#VALUE!</f>
        <v>0</v>
      </c>
      <c r="C368" s="19">
        <f>#VALUE!</f>
        <v>0</v>
      </c>
      <c r="D368" s="19">
        <f>#VALUE!</f>
        <v>0</v>
      </c>
      <c r="E368" s="19">
        <f>#VALUE!</f>
        <v>0</v>
      </c>
      <c r="F368" s="19">
        <f>#VALUE!</f>
        <v>0</v>
      </c>
      <c r="G368" s="19">
        <f>#VALUE!</f>
        <v>0</v>
      </c>
      <c r="H368" s="19">
        <f>#VALUE!</f>
        <v>0</v>
      </c>
      <c r="I368" s="21">
        <f>#VALUE!</f>
        <v>0</v>
      </c>
      <c r="J368" s="26">
        <f>#VALUE!</f>
        <v>0</v>
      </c>
      <c r="K368" s="29">
        <f>#VALUE!</f>
        <v>0</v>
      </c>
      <c r="L368" s="18">
        <f>#VALUE!</f>
        <v>0</v>
      </c>
      <c r="M368" s="18">
        <f>#VALUE!</f>
        <v>0</v>
      </c>
      <c r="N368" s="18">
        <f>#VALUE!</f>
        <v>0</v>
      </c>
      <c r="O368" s="18">
        <f>#VALUE!</f>
        <v>0</v>
      </c>
      <c r="P368" s="18">
        <f>#VALUE!</f>
        <v>0</v>
      </c>
      <c r="Q368" s="18">
        <f>#VALUE!</f>
        <v>0</v>
      </c>
      <c r="R368" s="18">
        <f>#VALUE!</f>
        <v>0</v>
      </c>
      <c r="S368" s="18">
        <f>#VALUE!</f>
        <v>0</v>
      </c>
      <c r="T368" s="19">
        <f>#VALUE!</f>
        <v>0</v>
      </c>
      <c r="U368" s="19">
        <f>#VALUE!</f>
        <v>0</v>
      </c>
      <c r="V368" s="19">
        <f>#VALUE!</f>
        <v>0</v>
      </c>
      <c r="W368" s="18">
        <f>#VALUE!</f>
        <v>0</v>
      </c>
      <c r="X368" s="19">
        <f>#VALUE!</f>
        <v>0</v>
      </c>
      <c r="Y368" s="20">
        <f>#VALUE!</f>
        <v>0</v>
      </c>
      <c r="Z368" s="19">
        <f>#VALUE!</f>
        <v>0</v>
      </c>
      <c r="AA368" s="19">
        <f>#VALUE!</f>
        <v>0</v>
      </c>
      <c r="AB368" s="16">
        <f>#VALUE!</f>
        <v>0</v>
      </c>
      <c r="AC368" s="16">
        <f>#VALUE!</f>
        <v>0</v>
      </c>
      <c r="AD368" s="17"/>
    </row>
    <row r="369" spans="1:30">
      <c r="A369" s="28">
        <v>269</v>
      </c>
      <c r="B369" s="26">
        <f>#VALUE!</f>
        <v>0</v>
      </c>
      <c r="C369" s="19">
        <f>#VALUE!</f>
        <v>0</v>
      </c>
      <c r="D369" s="19">
        <f>#VALUE!</f>
        <v>0</v>
      </c>
      <c r="E369" s="19">
        <f>#VALUE!</f>
        <v>0</v>
      </c>
      <c r="F369" s="19">
        <f>#VALUE!</f>
        <v>0</v>
      </c>
      <c r="G369" s="19">
        <f>#VALUE!</f>
        <v>0</v>
      </c>
      <c r="H369" s="19">
        <f>#VALUE!</f>
        <v>0</v>
      </c>
      <c r="I369" s="21">
        <f>#VALUE!</f>
        <v>0</v>
      </c>
      <c r="J369" s="26">
        <f>#VALUE!</f>
        <v>0</v>
      </c>
      <c r="K369" s="29">
        <f>#VALUE!</f>
        <v>0</v>
      </c>
      <c r="L369" s="18">
        <f>#VALUE!</f>
        <v>0</v>
      </c>
      <c r="M369" s="18">
        <f>#VALUE!</f>
        <v>0</v>
      </c>
      <c r="N369" s="18">
        <f>#VALUE!</f>
        <v>0</v>
      </c>
      <c r="O369" s="18">
        <f>#VALUE!</f>
        <v>0</v>
      </c>
      <c r="P369" s="18">
        <f>#VALUE!</f>
        <v>0</v>
      </c>
      <c r="Q369" s="18">
        <f>#VALUE!</f>
        <v>0</v>
      </c>
      <c r="R369" s="18">
        <f>#VALUE!</f>
        <v>0</v>
      </c>
      <c r="S369" s="18">
        <f>#VALUE!</f>
        <v>0</v>
      </c>
      <c r="T369" s="19">
        <f>#VALUE!</f>
        <v>0</v>
      </c>
      <c r="U369" s="19">
        <f>#VALUE!</f>
        <v>0</v>
      </c>
      <c r="V369" s="19">
        <f>#VALUE!</f>
        <v>0</v>
      </c>
      <c r="W369" s="18">
        <f>#VALUE!</f>
        <v>0</v>
      </c>
      <c r="X369" s="19">
        <f>#VALUE!</f>
        <v>0</v>
      </c>
      <c r="Y369" s="20">
        <f>#VALUE!</f>
        <v>0</v>
      </c>
      <c r="Z369" s="19">
        <f>#VALUE!</f>
        <v>0</v>
      </c>
      <c r="AA369" s="19">
        <f>#VALUE!</f>
        <v>0</v>
      </c>
      <c r="AB369" s="16">
        <f>#VALUE!</f>
        <v>0</v>
      </c>
      <c r="AC369" s="16">
        <f>#VALUE!</f>
        <v>0</v>
      </c>
      <c r="AD369" s="17"/>
    </row>
    <row r="370" spans="1:30">
      <c r="A370" s="28">
        <v>270</v>
      </c>
      <c r="B370" s="26">
        <f>#VALUE!</f>
        <v>0</v>
      </c>
      <c r="C370" s="19">
        <f>#VALUE!</f>
        <v>0</v>
      </c>
      <c r="D370" s="19">
        <f>#VALUE!</f>
        <v>0</v>
      </c>
      <c r="E370" s="19">
        <f>#VALUE!</f>
        <v>0</v>
      </c>
      <c r="F370" s="19">
        <f>#VALUE!</f>
        <v>0</v>
      </c>
      <c r="G370" s="19">
        <f>#VALUE!</f>
        <v>0</v>
      </c>
      <c r="H370" s="19">
        <f>#VALUE!</f>
        <v>0</v>
      </c>
      <c r="I370" s="21">
        <f>#VALUE!</f>
        <v>0</v>
      </c>
      <c r="J370" s="26">
        <f>#VALUE!</f>
        <v>0</v>
      </c>
      <c r="K370" s="29">
        <f>#VALUE!</f>
        <v>0</v>
      </c>
      <c r="L370" s="18">
        <f>#VALUE!</f>
        <v>0</v>
      </c>
      <c r="M370" s="18">
        <f>#VALUE!</f>
        <v>0</v>
      </c>
      <c r="N370" s="18">
        <f>#VALUE!</f>
        <v>0</v>
      </c>
      <c r="O370" s="18">
        <f>#VALUE!</f>
        <v>0</v>
      </c>
      <c r="P370" s="18">
        <f>#VALUE!</f>
        <v>0</v>
      </c>
      <c r="Q370" s="18">
        <f>#VALUE!</f>
        <v>0</v>
      </c>
      <c r="R370" s="18">
        <f>#VALUE!</f>
        <v>0</v>
      </c>
      <c r="S370" s="18">
        <f>#VALUE!</f>
        <v>0</v>
      </c>
      <c r="T370" s="19">
        <f>#VALUE!</f>
        <v>0</v>
      </c>
      <c r="U370" s="19">
        <f>#VALUE!</f>
        <v>0</v>
      </c>
      <c r="V370" s="19">
        <f>#VALUE!</f>
        <v>0</v>
      </c>
      <c r="W370" s="18">
        <f>#VALUE!</f>
        <v>0</v>
      </c>
      <c r="X370" s="19">
        <f>#VALUE!</f>
        <v>0</v>
      </c>
      <c r="Y370" s="20">
        <f>#VALUE!</f>
        <v>0</v>
      </c>
      <c r="Z370" s="19">
        <f>#VALUE!</f>
        <v>0</v>
      </c>
      <c r="AA370" s="19">
        <f>#VALUE!</f>
        <v>0</v>
      </c>
      <c r="AB370" s="16">
        <f>#VALUE!</f>
        <v>0</v>
      </c>
      <c r="AC370" s="16">
        <f>#VALUE!</f>
        <v>0</v>
      </c>
      <c r="AD370" s="17"/>
    </row>
    <row r="371" spans="1:30">
      <c r="A371" s="28">
        <v>271</v>
      </c>
      <c r="B371" s="26">
        <f>#VALUE!</f>
        <v>0</v>
      </c>
      <c r="C371" s="19">
        <f>#VALUE!</f>
        <v>0</v>
      </c>
      <c r="D371" s="19">
        <f>#VALUE!</f>
        <v>0</v>
      </c>
      <c r="E371" s="19">
        <f>#VALUE!</f>
        <v>0</v>
      </c>
      <c r="F371" s="19">
        <f>#VALUE!</f>
        <v>0</v>
      </c>
      <c r="G371" s="19">
        <f>#VALUE!</f>
        <v>0</v>
      </c>
      <c r="H371" s="19">
        <f>#VALUE!</f>
        <v>0</v>
      </c>
      <c r="I371" s="21">
        <f>#VALUE!</f>
        <v>0</v>
      </c>
      <c r="J371" s="26">
        <f>#VALUE!</f>
        <v>0</v>
      </c>
      <c r="K371" s="29">
        <f>#VALUE!</f>
        <v>0</v>
      </c>
      <c r="L371" s="18">
        <f>#VALUE!</f>
        <v>0</v>
      </c>
      <c r="M371" s="18">
        <f>#VALUE!</f>
        <v>0</v>
      </c>
      <c r="N371" s="18">
        <f>#VALUE!</f>
        <v>0</v>
      </c>
      <c r="O371" s="18">
        <f>#VALUE!</f>
        <v>0</v>
      </c>
      <c r="P371" s="18">
        <f>#VALUE!</f>
        <v>0</v>
      </c>
      <c r="Q371" s="18">
        <f>#VALUE!</f>
        <v>0</v>
      </c>
      <c r="R371" s="18">
        <f>#VALUE!</f>
        <v>0</v>
      </c>
      <c r="S371" s="18">
        <f>#VALUE!</f>
        <v>0</v>
      </c>
      <c r="T371" s="19">
        <f>#VALUE!</f>
        <v>0</v>
      </c>
      <c r="U371" s="19">
        <f>#VALUE!</f>
        <v>0</v>
      </c>
      <c r="V371" s="19">
        <f>#VALUE!</f>
        <v>0</v>
      </c>
      <c r="W371" s="18">
        <f>#VALUE!</f>
        <v>0</v>
      </c>
      <c r="X371" s="19">
        <f>#VALUE!</f>
        <v>0</v>
      </c>
      <c r="Y371" s="20">
        <f>#VALUE!</f>
        <v>0</v>
      </c>
      <c r="Z371" s="19">
        <f>#VALUE!</f>
        <v>0</v>
      </c>
      <c r="AA371" s="19">
        <f>#VALUE!</f>
        <v>0</v>
      </c>
      <c r="AB371" s="16">
        <f>#VALUE!</f>
        <v>0</v>
      </c>
      <c r="AC371" s="16">
        <f>#VALUE!</f>
        <v>0</v>
      </c>
      <c r="AD371" s="17"/>
    </row>
    <row r="372" spans="1:30">
      <c r="A372" s="28">
        <v>272</v>
      </c>
      <c r="B372" s="26">
        <f>#VALUE!</f>
        <v>0</v>
      </c>
      <c r="C372" s="19">
        <f>#VALUE!</f>
        <v>0</v>
      </c>
      <c r="D372" s="19">
        <f>#VALUE!</f>
        <v>0</v>
      </c>
      <c r="E372" s="19">
        <f>#VALUE!</f>
        <v>0</v>
      </c>
      <c r="F372" s="19">
        <f>#VALUE!</f>
        <v>0</v>
      </c>
      <c r="G372" s="19">
        <f>#VALUE!</f>
        <v>0</v>
      </c>
      <c r="H372" s="19">
        <f>#VALUE!</f>
        <v>0</v>
      </c>
      <c r="I372" s="21">
        <f>#VALUE!</f>
        <v>0</v>
      </c>
      <c r="J372" s="26">
        <f>#VALUE!</f>
        <v>0</v>
      </c>
      <c r="K372" s="29">
        <f>#VALUE!</f>
        <v>0</v>
      </c>
      <c r="L372" s="18">
        <f>#VALUE!</f>
        <v>0</v>
      </c>
      <c r="M372" s="18">
        <f>#VALUE!</f>
        <v>0</v>
      </c>
      <c r="N372" s="18">
        <f>#VALUE!</f>
        <v>0</v>
      </c>
      <c r="O372" s="18">
        <f>#VALUE!</f>
        <v>0</v>
      </c>
      <c r="P372" s="18">
        <f>#VALUE!</f>
        <v>0</v>
      </c>
      <c r="Q372" s="18">
        <f>#VALUE!</f>
        <v>0</v>
      </c>
      <c r="R372" s="18">
        <f>#VALUE!</f>
        <v>0</v>
      </c>
      <c r="S372" s="18">
        <f>#VALUE!</f>
        <v>0</v>
      </c>
      <c r="T372" s="19">
        <f>#VALUE!</f>
        <v>0</v>
      </c>
      <c r="U372" s="19">
        <f>#VALUE!</f>
        <v>0</v>
      </c>
      <c r="V372" s="19">
        <f>#VALUE!</f>
        <v>0</v>
      </c>
      <c r="W372" s="18">
        <f>#VALUE!</f>
        <v>0</v>
      </c>
      <c r="X372" s="19">
        <f>#VALUE!</f>
        <v>0</v>
      </c>
      <c r="Y372" s="20">
        <f>#VALUE!</f>
        <v>0</v>
      </c>
      <c r="Z372" s="19">
        <f>#VALUE!</f>
        <v>0</v>
      </c>
      <c r="AA372" s="19">
        <f>#VALUE!</f>
        <v>0</v>
      </c>
      <c r="AB372" s="16">
        <f>#VALUE!</f>
        <v>0</v>
      </c>
      <c r="AC372" s="16">
        <f>#VALUE!</f>
        <v>0</v>
      </c>
      <c r="AD372" s="17"/>
    </row>
    <row r="373" spans="1:30">
      <c r="A373" s="28">
        <v>273</v>
      </c>
      <c r="B373" s="26">
        <f>#VALUE!</f>
        <v>0</v>
      </c>
      <c r="C373" s="19">
        <f>#VALUE!</f>
        <v>0</v>
      </c>
      <c r="D373" s="19">
        <f>#VALUE!</f>
        <v>0</v>
      </c>
      <c r="E373" s="19">
        <f>#VALUE!</f>
        <v>0</v>
      </c>
      <c r="F373" s="19">
        <f>#VALUE!</f>
        <v>0</v>
      </c>
      <c r="G373" s="19">
        <f>#VALUE!</f>
        <v>0</v>
      </c>
      <c r="H373" s="19">
        <f>#VALUE!</f>
        <v>0</v>
      </c>
      <c r="I373" s="21">
        <f>#VALUE!</f>
        <v>0</v>
      </c>
      <c r="J373" s="26">
        <f>#VALUE!</f>
        <v>0</v>
      </c>
      <c r="K373" s="29">
        <f>#VALUE!</f>
        <v>0</v>
      </c>
      <c r="L373" s="18">
        <f>#VALUE!</f>
        <v>0</v>
      </c>
      <c r="M373" s="18">
        <f>#VALUE!</f>
        <v>0</v>
      </c>
      <c r="N373" s="18">
        <f>#VALUE!</f>
        <v>0</v>
      </c>
      <c r="O373" s="18">
        <f>#VALUE!</f>
        <v>0</v>
      </c>
      <c r="P373" s="18">
        <f>#VALUE!</f>
        <v>0</v>
      </c>
      <c r="Q373" s="18">
        <f>#VALUE!</f>
        <v>0</v>
      </c>
      <c r="R373" s="18">
        <f>#VALUE!</f>
        <v>0</v>
      </c>
      <c r="S373" s="18">
        <f>#VALUE!</f>
        <v>0</v>
      </c>
      <c r="T373" s="19">
        <f>#VALUE!</f>
        <v>0</v>
      </c>
      <c r="U373" s="19">
        <f>#VALUE!</f>
        <v>0</v>
      </c>
      <c r="V373" s="19">
        <f>#VALUE!</f>
        <v>0</v>
      </c>
      <c r="W373" s="18">
        <f>#VALUE!</f>
        <v>0</v>
      </c>
      <c r="X373" s="19">
        <f>#VALUE!</f>
        <v>0</v>
      </c>
      <c r="Y373" s="20">
        <f>#VALUE!</f>
        <v>0</v>
      </c>
      <c r="Z373" s="19">
        <f>#VALUE!</f>
        <v>0</v>
      </c>
      <c r="AA373" s="19">
        <f>#VALUE!</f>
        <v>0</v>
      </c>
      <c r="AB373" s="16">
        <f>#VALUE!</f>
        <v>0</v>
      </c>
      <c r="AC373" s="16">
        <f>#VALUE!</f>
        <v>0</v>
      </c>
      <c r="AD373" s="17"/>
    </row>
    <row r="374" spans="1:30">
      <c r="A374" s="28">
        <v>274</v>
      </c>
      <c r="B374" s="26">
        <f>#VALUE!</f>
        <v>0</v>
      </c>
      <c r="C374" s="19">
        <f>#VALUE!</f>
        <v>0</v>
      </c>
      <c r="D374" s="19">
        <f>#VALUE!</f>
        <v>0</v>
      </c>
      <c r="E374" s="19">
        <f>#VALUE!</f>
        <v>0</v>
      </c>
      <c r="F374" s="19">
        <f>#VALUE!</f>
        <v>0</v>
      </c>
      <c r="G374" s="19">
        <f>#VALUE!</f>
        <v>0</v>
      </c>
      <c r="H374" s="19">
        <f>#VALUE!</f>
        <v>0</v>
      </c>
      <c r="I374" s="21">
        <f>#VALUE!</f>
        <v>0</v>
      </c>
      <c r="J374" s="26">
        <f>#VALUE!</f>
        <v>0</v>
      </c>
      <c r="K374" s="29">
        <f>#VALUE!</f>
        <v>0</v>
      </c>
      <c r="L374" s="18">
        <f>#VALUE!</f>
        <v>0</v>
      </c>
      <c r="M374" s="18">
        <f>#VALUE!</f>
        <v>0</v>
      </c>
      <c r="N374" s="18">
        <f>#VALUE!</f>
        <v>0</v>
      </c>
      <c r="O374" s="18">
        <f>#VALUE!</f>
        <v>0</v>
      </c>
      <c r="P374" s="18">
        <f>#VALUE!</f>
        <v>0</v>
      </c>
      <c r="Q374" s="18">
        <f>#VALUE!</f>
        <v>0</v>
      </c>
      <c r="R374" s="18">
        <f>#VALUE!</f>
        <v>0</v>
      </c>
      <c r="S374" s="18">
        <f>#VALUE!</f>
        <v>0</v>
      </c>
      <c r="T374" s="19">
        <f>#VALUE!</f>
        <v>0</v>
      </c>
      <c r="U374" s="19">
        <f>#VALUE!</f>
        <v>0</v>
      </c>
      <c r="V374" s="19">
        <f>#VALUE!</f>
        <v>0</v>
      </c>
      <c r="W374" s="18">
        <f>#VALUE!</f>
        <v>0</v>
      </c>
      <c r="X374" s="19">
        <f>#VALUE!</f>
        <v>0</v>
      </c>
      <c r="Y374" s="20">
        <f>#VALUE!</f>
        <v>0</v>
      </c>
      <c r="Z374" s="19">
        <f>#VALUE!</f>
        <v>0</v>
      </c>
      <c r="AA374" s="19">
        <f>#VALUE!</f>
        <v>0</v>
      </c>
      <c r="AB374" s="16">
        <f>#VALUE!</f>
        <v>0</v>
      </c>
      <c r="AC374" s="16">
        <f>#VALUE!</f>
        <v>0</v>
      </c>
      <c r="AD374" s="17"/>
    </row>
    <row r="375" spans="1:30">
      <c r="A375" s="28">
        <v>275</v>
      </c>
      <c r="B375" s="26">
        <f>#VALUE!</f>
        <v>0</v>
      </c>
      <c r="C375" s="19">
        <f>#VALUE!</f>
        <v>0</v>
      </c>
      <c r="D375" s="19">
        <f>#VALUE!</f>
        <v>0</v>
      </c>
      <c r="E375" s="19">
        <f>#VALUE!</f>
        <v>0</v>
      </c>
      <c r="F375" s="19">
        <f>#VALUE!</f>
        <v>0</v>
      </c>
      <c r="G375" s="19">
        <f>#VALUE!</f>
        <v>0</v>
      </c>
      <c r="H375" s="19">
        <f>#VALUE!</f>
        <v>0</v>
      </c>
      <c r="I375" s="21">
        <f>#VALUE!</f>
        <v>0</v>
      </c>
      <c r="J375" s="26">
        <f>#VALUE!</f>
        <v>0</v>
      </c>
      <c r="K375" s="29">
        <f>#VALUE!</f>
        <v>0</v>
      </c>
      <c r="L375" s="18">
        <f>#VALUE!</f>
        <v>0</v>
      </c>
      <c r="M375" s="18">
        <f>#VALUE!</f>
        <v>0</v>
      </c>
      <c r="N375" s="18">
        <f>#VALUE!</f>
        <v>0</v>
      </c>
      <c r="O375" s="18">
        <f>#VALUE!</f>
        <v>0</v>
      </c>
      <c r="P375" s="18">
        <f>#VALUE!</f>
        <v>0</v>
      </c>
      <c r="Q375" s="18">
        <f>#VALUE!</f>
        <v>0</v>
      </c>
      <c r="R375" s="18">
        <f>#VALUE!</f>
        <v>0</v>
      </c>
      <c r="S375" s="18">
        <f>#VALUE!</f>
        <v>0</v>
      </c>
      <c r="T375" s="19">
        <f>#VALUE!</f>
        <v>0</v>
      </c>
      <c r="U375" s="19">
        <f>#VALUE!</f>
        <v>0</v>
      </c>
      <c r="V375" s="19">
        <f>#VALUE!</f>
        <v>0</v>
      </c>
      <c r="W375" s="18">
        <f>#VALUE!</f>
        <v>0</v>
      </c>
      <c r="X375" s="19">
        <f>#VALUE!</f>
        <v>0</v>
      </c>
      <c r="Y375" s="20">
        <f>#VALUE!</f>
        <v>0</v>
      </c>
      <c r="Z375" s="19">
        <f>#VALUE!</f>
        <v>0</v>
      </c>
      <c r="AA375" s="19">
        <f>#VALUE!</f>
        <v>0</v>
      </c>
      <c r="AB375" s="16">
        <f>#VALUE!</f>
        <v>0</v>
      </c>
      <c r="AC375" s="16">
        <f>#VALUE!</f>
        <v>0</v>
      </c>
      <c r="AD375" s="17"/>
    </row>
    <row r="376" spans="1:30">
      <c r="A376" s="28">
        <v>276</v>
      </c>
      <c r="B376" s="26">
        <f>#VALUE!</f>
        <v>0</v>
      </c>
      <c r="C376" s="19">
        <f>#VALUE!</f>
        <v>0</v>
      </c>
      <c r="D376" s="19">
        <f>#VALUE!</f>
        <v>0</v>
      </c>
      <c r="E376" s="19">
        <f>#VALUE!</f>
        <v>0</v>
      </c>
      <c r="F376" s="19">
        <f>#VALUE!</f>
        <v>0</v>
      </c>
      <c r="G376" s="19">
        <f>#VALUE!</f>
        <v>0</v>
      </c>
      <c r="H376" s="19">
        <f>#VALUE!</f>
        <v>0</v>
      </c>
      <c r="I376" s="21">
        <f>#VALUE!</f>
        <v>0</v>
      </c>
      <c r="J376" s="26">
        <f>#VALUE!</f>
        <v>0</v>
      </c>
      <c r="K376" s="29">
        <f>#VALUE!</f>
        <v>0</v>
      </c>
      <c r="L376" s="18">
        <f>#VALUE!</f>
        <v>0</v>
      </c>
      <c r="M376" s="18">
        <f>#VALUE!</f>
        <v>0</v>
      </c>
      <c r="N376" s="18">
        <f>#VALUE!</f>
        <v>0</v>
      </c>
      <c r="O376" s="18">
        <f>#VALUE!</f>
        <v>0</v>
      </c>
      <c r="P376" s="18">
        <f>#VALUE!</f>
        <v>0</v>
      </c>
      <c r="Q376" s="18">
        <f>#VALUE!</f>
        <v>0</v>
      </c>
      <c r="R376" s="18">
        <f>#VALUE!</f>
        <v>0</v>
      </c>
      <c r="S376" s="18">
        <f>#VALUE!</f>
        <v>0</v>
      </c>
      <c r="T376" s="19">
        <f>#VALUE!</f>
        <v>0</v>
      </c>
      <c r="U376" s="19">
        <f>#VALUE!</f>
        <v>0</v>
      </c>
      <c r="V376" s="19">
        <f>#VALUE!</f>
        <v>0</v>
      </c>
      <c r="W376" s="18">
        <f>#VALUE!</f>
        <v>0</v>
      </c>
      <c r="X376" s="19">
        <f>#VALUE!</f>
        <v>0</v>
      </c>
      <c r="Y376" s="20">
        <f>#VALUE!</f>
        <v>0</v>
      </c>
      <c r="Z376" s="19">
        <f>#VALUE!</f>
        <v>0</v>
      </c>
      <c r="AA376" s="19">
        <f>#VALUE!</f>
        <v>0</v>
      </c>
      <c r="AB376" s="16">
        <f>#VALUE!</f>
        <v>0</v>
      </c>
      <c r="AC376" s="16">
        <f>#VALUE!</f>
        <v>0</v>
      </c>
      <c r="AD376" s="17"/>
    </row>
    <row r="377" spans="1:30">
      <c r="A377" s="28">
        <v>277</v>
      </c>
      <c r="B377" s="26">
        <f>#VALUE!</f>
        <v>0</v>
      </c>
      <c r="C377" s="19">
        <f>#VALUE!</f>
        <v>0</v>
      </c>
      <c r="D377" s="19">
        <f>#VALUE!</f>
        <v>0</v>
      </c>
      <c r="E377" s="19">
        <f>#VALUE!</f>
        <v>0</v>
      </c>
      <c r="F377" s="19">
        <f>#VALUE!</f>
        <v>0</v>
      </c>
      <c r="G377" s="19">
        <f>#VALUE!</f>
        <v>0</v>
      </c>
      <c r="H377" s="19">
        <f>#VALUE!</f>
        <v>0</v>
      </c>
      <c r="I377" s="21">
        <f>#VALUE!</f>
        <v>0</v>
      </c>
      <c r="J377" s="26">
        <f>#VALUE!</f>
        <v>0</v>
      </c>
      <c r="K377" s="29">
        <f>#VALUE!</f>
        <v>0</v>
      </c>
      <c r="L377" s="18">
        <f>#VALUE!</f>
        <v>0</v>
      </c>
      <c r="M377" s="18">
        <f>#VALUE!</f>
        <v>0</v>
      </c>
      <c r="N377" s="18">
        <f>#VALUE!</f>
        <v>0</v>
      </c>
      <c r="O377" s="18">
        <f>#VALUE!</f>
        <v>0</v>
      </c>
      <c r="P377" s="18">
        <f>#VALUE!</f>
        <v>0</v>
      </c>
      <c r="Q377" s="18">
        <f>#VALUE!</f>
        <v>0</v>
      </c>
      <c r="R377" s="18">
        <f>#VALUE!</f>
        <v>0</v>
      </c>
      <c r="S377" s="18">
        <f>#VALUE!</f>
        <v>0</v>
      </c>
      <c r="T377" s="19">
        <f>#VALUE!</f>
        <v>0</v>
      </c>
      <c r="U377" s="19">
        <f>#VALUE!</f>
        <v>0</v>
      </c>
      <c r="V377" s="19">
        <f>#VALUE!</f>
        <v>0</v>
      </c>
      <c r="W377" s="18">
        <f>#VALUE!</f>
        <v>0</v>
      </c>
      <c r="X377" s="19">
        <f>#VALUE!</f>
        <v>0</v>
      </c>
      <c r="Y377" s="20">
        <f>#VALUE!</f>
        <v>0</v>
      </c>
      <c r="Z377" s="19">
        <f>#VALUE!</f>
        <v>0</v>
      </c>
      <c r="AA377" s="19">
        <f>#VALUE!</f>
        <v>0</v>
      </c>
      <c r="AB377" s="16">
        <f>#VALUE!</f>
        <v>0</v>
      </c>
      <c r="AC377" s="16">
        <f>#VALUE!</f>
        <v>0</v>
      </c>
      <c r="AD377" s="17"/>
    </row>
    <row r="378" spans="1:30">
      <c r="A378" s="28">
        <v>278</v>
      </c>
      <c r="B378" s="26">
        <f>#VALUE!</f>
        <v>0</v>
      </c>
      <c r="C378" s="19">
        <f>#VALUE!</f>
        <v>0</v>
      </c>
      <c r="D378" s="19">
        <f>#VALUE!</f>
        <v>0</v>
      </c>
      <c r="E378" s="19">
        <f>#VALUE!</f>
        <v>0</v>
      </c>
      <c r="F378" s="19">
        <f>#VALUE!</f>
        <v>0</v>
      </c>
      <c r="G378" s="19">
        <f>#VALUE!</f>
        <v>0</v>
      </c>
      <c r="H378" s="19">
        <f>#VALUE!</f>
        <v>0</v>
      </c>
      <c r="I378" s="21">
        <f>#VALUE!</f>
        <v>0</v>
      </c>
      <c r="J378" s="26">
        <f>#VALUE!</f>
        <v>0</v>
      </c>
      <c r="K378" s="29">
        <f>#VALUE!</f>
        <v>0</v>
      </c>
      <c r="L378" s="18">
        <f>#VALUE!</f>
        <v>0</v>
      </c>
      <c r="M378" s="18">
        <f>#VALUE!</f>
        <v>0</v>
      </c>
      <c r="N378" s="18">
        <f>#VALUE!</f>
        <v>0</v>
      </c>
      <c r="O378" s="18">
        <f>#VALUE!</f>
        <v>0</v>
      </c>
      <c r="P378" s="18">
        <f>#VALUE!</f>
        <v>0</v>
      </c>
      <c r="Q378" s="18">
        <f>#VALUE!</f>
        <v>0</v>
      </c>
      <c r="R378" s="18">
        <f>#VALUE!</f>
        <v>0</v>
      </c>
      <c r="S378" s="18">
        <f>#VALUE!</f>
        <v>0</v>
      </c>
      <c r="T378" s="19">
        <f>#VALUE!</f>
        <v>0</v>
      </c>
      <c r="U378" s="19">
        <f>#VALUE!</f>
        <v>0</v>
      </c>
      <c r="V378" s="19">
        <f>#VALUE!</f>
        <v>0</v>
      </c>
      <c r="W378" s="18">
        <f>#VALUE!</f>
        <v>0</v>
      </c>
      <c r="X378" s="19">
        <f>#VALUE!</f>
        <v>0</v>
      </c>
      <c r="Y378" s="20">
        <f>#VALUE!</f>
        <v>0</v>
      </c>
      <c r="Z378" s="19">
        <f>#VALUE!</f>
        <v>0</v>
      </c>
      <c r="AA378" s="19">
        <f>#VALUE!</f>
        <v>0</v>
      </c>
      <c r="AB378" s="16">
        <f>#VALUE!</f>
        <v>0</v>
      </c>
      <c r="AC378" s="16">
        <f>#VALUE!</f>
        <v>0</v>
      </c>
      <c r="AD378" s="17"/>
    </row>
    <row r="379" spans="1:30">
      <c r="A379" s="28">
        <v>279</v>
      </c>
      <c r="B379" s="26">
        <f>#VALUE!</f>
        <v>0</v>
      </c>
      <c r="C379" s="19">
        <f>#VALUE!</f>
        <v>0</v>
      </c>
      <c r="D379" s="19">
        <f>#VALUE!</f>
        <v>0</v>
      </c>
      <c r="E379" s="19">
        <f>#VALUE!</f>
        <v>0</v>
      </c>
      <c r="F379" s="19">
        <f>#VALUE!</f>
        <v>0</v>
      </c>
      <c r="G379" s="19">
        <f>#VALUE!</f>
        <v>0</v>
      </c>
      <c r="H379" s="19">
        <f>#VALUE!</f>
        <v>0</v>
      </c>
      <c r="I379" s="21">
        <f>#VALUE!</f>
        <v>0</v>
      </c>
      <c r="J379" s="26">
        <f>#VALUE!</f>
        <v>0</v>
      </c>
      <c r="K379" s="29">
        <f>#VALUE!</f>
        <v>0</v>
      </c>
      <c r="L379" s="18">
        <f>#VALUE!</f>
        <v>0</v>
      </c>
      <c r="M379" s="18">
        <f>#VALUE!</f>
        <v>0</v>
      </c>
      <c r="N379" s="18">
        <f>#VALUE!</f>
        <v>0</v>
      </c>
      <c r="O379" s="18">
        <f>#VALUE!</f>
        <v>0</v>
      </c>
      <c r="P379" s="18">
        <f>#VALUE!</f>
        <v>0</v>
      </c>
      <c r="Q379" s="18">
        <f>#VALUE!</f>
        <v>0</v>
      </c>
      <c r="R379" s="18">
        <f>#VALUE!</f>
        <v>0</v>
      </c>
      <c r="S379" s="18">
        <f>#VALUE!</f>
        <v>0</v>
      </c>
      <c r="T379" s="19">
        <f>#VALUE!</f>
        <v>0</v>
      </c>
      <c r="U379" s="19">
        <f>#VALUE!</f>
        <v>0</v>
      </c>
      <c r="V379" s="19">
        <f>#VALUE!</f>
        <v>0</v>
      </c>
      <c r="W379" s="18">
        <f>#VALUE!</f>
        <v>0</v>
      </c>
      <c r="X379" s="19">
        <f>#VALUE!</f>
        <v>0</v>
      </c>
      <c r="Y379" s="20">
        <f>#VALUE!</f>
        <v>0</v>
      </c>
      <c r="Z379" s="19">
        <f>#VALUE!</f>
        <v>0</v>
      </c>
      <c r="AA379" s="19">
        <f>#VALUE!</f>
        <v>0</v>
      </c>
      <c r="AB379" s="16">
        <f>#VALUE!</f>
        <v>0</v>
      </c>
      <c r="AC379" s="16">
        <f>#VALUE!</f>
        <v>0</v>
      </c>
      <c r="AD379" s="17"/>
    </row>
    <row r="380" spans="1:30">
      <c r="A380" s="28">
        <v>280</v>
      </c>
      <c r="B380" s="26">
        <f>#VALUE!</f>
        <v>0</v>
      </c>
      <c r="C380" s="19">
        <f>#VALUE!</f>
        <v>0</v>
      </c>
      <c r="D380" s="19">
        <f>#VALUE!</f>
        <v>0</v>
      </c>
      <c r="E380" s="19">
        <f>#VALUE!</f>
        <v>0</v>
      </c>
      <c r="F380" s="19">
        <f>#VALUE!</f>
        <v>0</v>
      </c>
      <c r="G380" s="19">
        <f>#VALUE!</f>
        <v>0</v>
      </c>
      <c r="H380" s="19">
        <f>#VALUE!</f>
        <v>0</v>
      </c>
      <c r="I380" s="21">
        <f>#VALUE!</f>
        <v>0</v>
      </c>
      <c r="J380" s="26">
        <f>#VALUE!</f>
        <v>0</v>
      </c>
      <c r="K380" s="29">
        <f>#VALUE!</f>
        <v>0</v>
      </c>
      <c r="L380" s="18">
        <f>#VALUE!</f>
        <v>0</v>
      </c>
      <c r="M380" s="18">
        <f>#VALUE!</f>
        <v>0</v>
      </c>
      <c r="N380" s="18">
        <f>#VALUE!</f>
        <v>0</v>
      </c>
      <c r="O380" s="18">
        <f>#VALUE!</f>
        <v>0</v>
      </c>
      <c r="P380" s="18">
        <f>#VALUE!</f>
        <v>0</v>
      </c>
      <c r="Q380" s="18">
        <f>#VALUE!</f>
        <v>0</v>
      </c>
      <c r="R380" s="18">
        <f>#VALUE!</f>
        <v>0</v>
      </c>
      <c r="S380" s="18">
        <f>#VALUE!</f>
        <v>0</v>
      </c>
      <c r="T380" s="19">
        <f>#VALUE!</f>
        <v>0</v>
      </c>
      <c r="U380" s="19">
        <f>#VALUE!</f>
        <v>0</v>
      </c>
      <c r="V380" s="19">
        <f>#VALUE!</f>
        <v>0</v>
      </c>
      <c r="W380" s="18">
        <f>#VALUE!</f>
        <v>0</v>
      </c>
      <c r="X380" s="19">
        <f>#VALUE!</f>
        <v>0</v>
      </c>
      <c r="Y380" s="20">
        <f>#VALUE!</f>
        <v>0</v>
      </c>
      <c r="Z380" s="19">
        <f>#VALUE!</f>
        <v>0</v>
      </c>
      <c r="AA380" s="19">
        <f>#VALUE!</f>
        <v>0</v>
      </c>
      <c r="AB380" s="16">
        <f>#VALUE!</f>
        <v>0</v>
      </c>
      <c r="AC380" s="16">
        <f>#VALUE!</f>
        <v>0</v>
      </c>
      <c r="AD380" s="17"/>
    </row>
    <row r="381" spans="1:30">
      <c r="A381" s="28">
        <v>281</v>
      </c>
      <c r="B381" s="26">
        <f>#VALUE!</f>
        <v>0</v>
      </c>
      <c r="C381" s="19">
        <f>#VALUE!</f>
        <v>0</v>
      </c>
      <c r="D381" s="19">
        <f>#VALUE!</f>
        <v>0</v>
      </c>
      <c r="E381" s="19">
        <f>#VALUE!</f>
        <v>0</v>
      </c>
      <c r="F381" s="19">
        <f>#VALUE!</f>
        <v>0</v>
      </c>
      <c r="G381" s="19">
        <f>#VALUE!</f>
        <v>0</v>
      </c>
      <c r="H381" s="19">
        <f>#VALUE!</f>
        <v>0</v>
      </c>
      <c r="I381" s="21">
        <f>#VALUE!</f>
        <v>0</v>
      </c>
      <c r="J381" s="26">
        <f>#VALUE!</f>
        <v>0</v>
      </c>
      <c r="K381" s="29">
        <f>#VALUE!</f>
        <v>0</v>
      </c>
      <c r="L381" s="18">
        <f>#VALUE!</f>
        <v>0</v>
      </c>
      <c r="M381" s="18">
        <f>#VALUE!</f>
        <v>0</v>
      </c>
      <c r="N381" s="18">
        <f>#VALUE!</f>
        <v>0</v>
      </c>
      <c r="O381" s="18">
        <f>#VALUE!</f>
        <v>0</v>
      </c>
      <c r="P381" s="18">
        <f>#VALUE!</f>
        <v>0</v>
      </c>
      <c r="Q381" s="18">
        <f>#VALUE!</f>
        <v>0</v>
      </c>
      <c r="R381" s="18">
        <f>#VALUE!</f>
        <v>0</v>
      </c>
      <c r="S381" s="18">
        <f>#VALUE!</f>
        <v>0</v>
      </c>
      <c r="T381" s="19">
        <f>#VALUE!</f>
        <v>0</v>
      </c>
      <c r="U381" s="19">
        <f>#VALUE!</f>
        <v>0</v>
      </c>
      <c r="V381" s="19">
        <f>#VALUE!</f>
        <v>0</v>
      </c>
      <c r="W381" s="18">
        <f>#VALUE!</f>
        <v>0</v>
      </c>
      <c r="X381" s="19">
        <f>#VALUE!</f>
        <v>0</v>
      </c>
      <c r="Y381" s="20">
        <f>#VALUE!</f>
        <v>0</v>
      </c>
      <c r="Z381" s="19">
        <f>#VALUE!</f>
        <v>0</v>
      </c>
      <c r="AA381" s="19">
        <f>#VALUE!</f>
        <v>0</v>
      </c>
      <c r="AB381" s="16">
        <f>#VALUE!</f>
        <v>0</v>
      </c>
      <c r="AC381" s="16">
        <f>#VALUE!</f>
        <v>0</v>
      </c>
      <c r="AD381" s="17"/>
    </row>
    <row r="382" spans="1:30">
      <c r="A382" s="28">
        <v>282</v>
      </c>
      <c r="B382" s="26">
        <f>#VALUE!</f>
        <v>0</v>
      </c>
      <c r="C382" s="19">
        <f>#VALUE!</f>
        <v>0</v>
      </c>
      <c r="D382" s="19">
        <f>#VALUE!</f>
        <v>0</v>
      </c>
      <c r="E382" s="19">
        <f>#VALUE!</f>
        <v>0</v>
      </c>
      <c r="F382" s="19">
        <f>#VALUE!</f>
        <v>0</v>
      </c>
      <c r="G382" s="19">
        <f>#VALUE!</f>
        <v>0</v>
      </c>
      <c r="H382" s="19">
        <f>#VALUE!</f>
        <v>0</v>
      </c>
      <c r="I382" s="21">
        <f>#VALUE!</f>
        <v>0</v>
      </c>
      <c r="J382" s="26">
        <f>#VALUE!</f>
        <v>0</v>
      </c>
      <c r="K382" s="29">
        <f>#VALUE!</f>
        <v>0</v>
      </c>
      <c r="L382" s="18">
        <f>#VALUE!</f>
        <v>0</v>
      </c>
      <c r="M382" s="18">
        <f>#VALUE!</f>
        <v>0</v>
      </c>
      <c r="N382" s="18">
        <f>#VALUE!</f>
        <v>0</v>
      </c>
      <c r="O382" s="18">
        <f>#VALUE!</f>
        <v>0</v>
      </c>
      <c r="P382" s="18">
        <f>#VALUE!</f>
        <v>0</v>
      </c>
      <c r="Q382" s="18">
        <f>#VALUE!</f>
        <v>0</v>
      </c>
      <c r="R382" s="18">
        <f>#VALUE!</f>
        <v>0</v>
      </c>
      <c r="S382" s="18">
        <f>#VALUE!</f>
        <v>0</v>
      </c>
      <c r="T382" s="19">
        <f>#VALUE!</f>
        <v>0</v>
      </c>
      <c r="U382" s="19">
        <f>#VALUE!</f>
        <v>0</v>
      </c>
      <c r="V382" s="19">
        <f>#VALUE!</f>
        <v>0</v>
      </c>
      <c r="W382" s="18">
        <f>#VALUE!</f>
        <v>0</v>
      </c>
      <c r="X382" s="19">
        <f>#VALUE!</f>
        <v>0</v>
      </c>
      <c r="Y382" s="20">
        <f>#VALUE!</f>
        <v>0</v>
      </c>
      <c r="Z382" s="19">
        <f>#VALUE!</f>
        <v>0</v>
      </c>
      <c r="AA382" s="19">
        <f>#VALUE!</f>
        <v>0</v>
      </c>
      <c r="AB382" s="16">
        <f>#VALUE!</f>
        <v>0</v>
      </c>
      <c r="AC382" s="16">
        <f>#VALUE!</f>
        <v>0</v>
      </c>
      <c r="AD382" s="17"/>
    </row>
    <row r="383" spans="1:30">
      <c r="A383" s="28">
        <v>283</v>
      </c>
      <c r="B383" s="26">
        <f>#VALUE!</f>
        <v>0</v>
      </c>
      <c r="C383" s="19">
        <f>#VALUE!</f>
        <v>0</v>
      </c>
      <c r="D383" s="19">
        <f>#VALUE!</f>
        <v>0</v>
      </c>
      <c r="E383" s="19">
        <f>#VALUE!</f>
        <v>0</v>
      </c>
      <c r="F383" s="19">
        <f>#VALUE!</f>
        <v>0</v>
      </c>
      <c r="G383" s="19">
        <f>#VALUE!</f>
        <v>0</v>
      </c>
      <c r="H383" s="19">
        <f>#VALUE!</f>
        <v>0</v>
      </c>
      <c r="I383" s="21">
        <f>#VALUE!</f>
        <v>0</v>
      </c>
      <c r="J383" s="26">
        <f>#VALUE!</f>
        <v>0</v>
      </c>
      <c r="K383" s="29">
        <f>#VALUE!</f>
        <v>0</v>
      </c>
      <c r="L383" s="18">
        <f>#VALUE!</f>
        <v>0</v>
      </c>
      <c r="M383" s="18">
        <f>#VALUE!</f>
        <v>0</v>
      </c>
      <c r="N383" s="18">
        <f>#VALUE!</f>
        <v>0</v>
      </c>
      <c r="O383" s="18">
        <f>#VALUE!</f>
        <v>0</v>
      </c>
      <c r="P383" s="18">
        <f>#VALUE!</f>
        <v>0</v>
      </c>
      <c r="Q383" s="18">
        <f>#VALUE!</f>
        <v>0</v>
      </c>
      <c r="R383" s="18">
        <f>#VALUE!</f>
        <v>0</v>
      </c>
      <c r="S383" s="18">
        <f>#VALUE!</f>
        <v>0</v>
      </c>
      <c r="T383" s="19">
        <f>#VALUE!</f>
        <v>0</v>
      </c>
      <c r="U383" s="19">
        <f>#VALUE!</f>
        <v>0</v>
      </c>
      <c r="V383" s="19">
        <f>#VALUE!</f>
        <v>0</v>
      </c>
      <c r="W383" s="18">
        <f>#VALUE!</f>
        <v>0</v>
      </c>
      <c r="X383" s="19">
        <f>#VALUE!</f>
        <v>0</v>
      </c>
      <c r="Y383" s="20">
        <f>#VALUE!</f>
        <v>0</v>
      </c>
      <c r="Z383" s="19">
        <f>#VALUE!</f>
        <v>0</v>
      </c>
      <c r="AA383" s="19">
        <f>#VALUE!</f>
        <v>0</v>
      </c>
      <c r="AB383" s="16">
        <f>#VALUE!</f>
        <v>0</v>
      </c>
      <c r="AC383" s="16">
        <f>#VALUE!</f>
        <v>0</v>
      </c>
      <c r="AD383" s="17"/>
    </row>
    <row r="384" spans="1:30">
      <c r="A384" s="28">
        <v>284</v>
      </c>
      <c r="B384" s="26">
        <f>#VALUE!</f>
        <v>0</v>
      </c>
      <c r="C384" s="19">
        <f>#VALUE!</f>
        <v>0</v>
      </c>
      <c r="D384" s="19">
        <f>#VALUE!</f>
        <v>0</v>
      </c>
      <c r="E384" s="19">
        <f>#VALUE!</f>
        <v>0</v>
      </c>
      <c r="F384" s="19">
        <f>#VALUE!</f>
        <v>0</v>
      </c>
      <c r="G384" s="19">
        <f>#VALUE!</f>
        <v>0</v>
      </c>
      <c r="H384" s="19">
        <f>#VALUE!</f>
        <v>0</v>
      </c>
      <c r="I384" s="21">
        <f>#VALUE!</f>
        <v>0</v>
      </c>
      <c r="J384" s="26">
        <f>#VALUE!</f>
        <v>0</v>
      </c>
      <c r="K384" s="29">
        <f>#VALUE!</f>
        <v>0</v>
      </c>
      <c r="L384" s="18">
        <f>#VALUE!</f>
        <v>0</v>
      </c>
      <c r="M384" s="18">
        <f>#VALUE!</f>
        <v>0</v>
      </c>
      <c r="N384" s="18">
        <f>#VALUE!</f>
        <v>0</v>
      </c>
      <c r="O384" s="18">
        <f>#VALUE!</f>
        <v>0</v>
      </c>
      <c r="P384" s="18">
        <f>#VALUE!</f>
        <v>0</v>
      </c>
      <c r="Q384" s="18">
        <f>#VALUE!</f>
        <v>0</v>
      </c>
      <c r="R384" s="18">
        <f>#VALUE!</f>
        <v>0</v>
      </c>
      <c r="S384" s="18">
        <f>#VALUE!</f>
        <v>0</v>
      </c>
      <c r="T384" s="19">
        <f>#VALUE!</f>
        <v>0</v>
      </c>
      <c r="U384" s="19">
        <f>#VALUE!</f>
        <v>0</v>
      </c>
      <c r="V384" s="19">
        <f>#VALUE!</f>
        <v>0</v>
      </c>
      <c r="W384" s="18">
        <f>#VALUE!</f>
        <v>0</v>
      </c>
      <c r="X384" s="19">
        <f>#VALUE!</f>
        <v>0</v>
      </c>
      <c r="Y384" s="20">
        <f>#VALUE!</f>
        <v>0</v>
      </c>
      <c r="Z384" s="19">
        <f>#VALUE!</f>
        <v>0</v>
      </c>
      <c r="AA384" s="19">
        <f>#VALUE!</f>
        <v>0</v>
      </c>
      <c r="AB384" s="16">
        <f>#VALUE!</f>
        <v>0</v>
      </c>
      <c r="AC384" s="16">
        <f>#VALUE!</f>
        <v>0</v>
      </c>
      <c r="AD384" s="17"/>
    </row>
    <row r="385" spans="1:30">
      <c r="A385" s="28">
        <v>285</v>
      </c>
      <c r="B385" s="26">
        <f>#VALUE!</f>
        <v>0</v>
      </c>
      <c r="C385" s="19">
        <f>#VALUE!</f>
        <v>0</v>
      </c>
      <c r="D385" s="19">
        <f>#VALUE!</f>
        <v>0</v>
      </c>
      <c r="E385" s="19">
        <f>#VALUE!</f>
        <v>0</v>
      </c>
      <c r="F385" s="19">
        <f>#VALUE!</f>
        <v>0</v>
      </c>
      <c r="G385" s="19">
        <f>#VALUE!</f>
        <v>0</v>
      </c>
      <c r="H385" s="19">
        <f>#VALUE!</f>
        <v>0</v>
      </c>
      <c r="I385" s="21">
        <f>#VALUE!</f>
        <v>0</v>
      </c>
      <c r="J385" s="26">
        <f>#VALUE!</f>
        <v>0</v>
      </c>
      <c r="K385" s="29">
        <f>#VALUE!</f>
        <v>0</v>
      </c>
      <c r="L385" s="18">
        <f>#VALUE!</f>
        <v>0</v>
      </c>
      <c r="M385" s="18">
        <f>#VALUE!</f>
        <v>0</v>
      </c>
      <c r="N385" s="18">
        <f>#VALUE!</f>
        <v>0</v>
      </c>
      <c r="O385" s="18">
        <f>#VALUE!</f>
        <v>0</v>
      </c>
      <c r="P385" s="18">
        <f>#VALUE!</f>
        <v>0</v>
      </c>
      <c r="Q385" s="18">
        <f>#VALUE!</f>
        <v>0</v>
      </c>
      <c r="R385" s="18">
        <f>#VALUE!</f>
        <v>0</v>
      </c>
      <c r="S385" s="18">
        <f>#VALUE!</f>
        <v>0</v>
      </c>
      <c r="T385" s="19">
        <f>#VALUE!</f>
        <v>0</v>
      </c>
      <c r="U385" s="19">
        <f>#VALUE!</f>
        <v>0</v>
      </c>
      <c r="V385" s="19">
        <f>#VALUE!</f>
        <v>0</v>
      </c>
      <c r="W385" s="18">
        <f>#VALUE!</f>
        <v>0</v>
      </c>
      <c r="X385" s="19">
        <f>#VALUE!</f>
        <v>0</v>
      </c>
      <c r="Y385" s="20">
        <f>#VALUE!</f>
        <v>0</v>
      </c>
      <c r="Z385" s="19">
        <f>#VALUE!</f>
        <v>0</v>
      </c>
      <c r="AA385" s="19">
        <f>#VALUE!</f>
        <v>0</v>
      </c>
      <c r="AB385" s="16">
        <f>#VALUE!</f>
        <v>0</v>
      </c>
      <c r="AC385" s="16">
        <f>#VALUE!</f>
        <v>0</v>
      </c>
      <c r="AD385" s="17"/>
    </row>
    <row r="386" spans="1:30">
      <c r="A386" s="28">
        <v>286</v>
      </c>
      <c r="B386" s="26">
        <f>#VALUE!</f>
        <v>0</v>
      </c>
      <c r="C386" s="19">
        <f>#VALUE!</f>
        <v>0</v>
      </c>
      <c r="D386" s="19">
        <f>#VALUE!</f>
        <v>0</v>
      </c>
      <c r="E386" s="19">
        <f>#VALUE!</f>
        <v>0</v>
      </c>
      <c r="F386" s="19">
        <f>#VALUE!</f>
        <v>0</v>
      </c>
      <c r="G386" s="19">
        <f>#VALUE!</f>
        <v>0</v>
      </c>
      <c r="H386" s="19">
        <f>#VALUE!</f>
        <v>0</v>
      </c>
      <c r="I386" s="21">
        <f>#VALUE!</f>
        <v>0</v>
      </c>
      <c r="J386" s="26">
        <f>#VALUE!</f>
        <v>0</v>
      </c>
      <c r="K386" s="29">
        <f>#VALUE!</f>
        <v>0</v>
      </c>
      <c r="L386" s="18">
        <f>#VALUE!</f>
        <v>0</v>
      </c>
      <c r="M386" s="18">
        <f>#VALUE!</f>
        <v>0</v>
      </c>
      <c r="N386" s="18">
        <f>#VALUE!</f>
        <v>0</v>
      </c>
      <c r="O386" s="18">
        <f>#VALUE!</f>
        <v>0</v>
      </c>
      <c r="P386" s="18">
        <f>#VALUE!</f>
        <v>0</v>
      </c>
      <c r="Q386" s="18">
        <f>#VALUE!</f>
        <v>0</v>
      </c>
      <c r="R386" s="18">
        <f>#VALUE!</f>
        <v>0</v>
      </c>
      <c r="S386" s="18">
        <f>#VALUE!</f>
        <v>0</v>
      </c>
      <c r="T386" s="19">
        <f>#VALUE!</f>
        <v>0</v>
      </c>
      <c r="U386" s="19">
        <f>#VALUE!</f>
        <v>0</v>
      </c>
      <c r="V386" s="19">
        <f>#VALUE!</f>
        <v>0</v>
      </c>
      <c r="W386" s="18">
        <f>#VALUE!</f>
        <v>0</v>
      </c>
      <c r="X386" s="19">
        <f>#VALUE!</f>
        <v>0</v>
      </c>
      <c r="Y386" s="20">
        <f>#VALUE!</f>
        <v>0</v>
      </c>
      <c r="Z386" s="19">
        <f>#VALUE!</f>
        <v>0</v>
      </c>
      <c r="AA386" s="19">
        <f>#VALUE!</f>
        <v>0</v>
      </c>
      <c r="AB386" s="16">
        <f>#VALUE!</f>
        <v>0</v>
      </c>
      <c r="AC386" s="16">
        <f>#VALUE!</f>
        <v>0</v>
      </c>
      <c r="AD386" s="17"/>
    </row>
    <row r="387" spans="1:30">
      <c r="A387" s="28">
        <v>287</v>
      </c>
      <c r="B387" s="26">
        <f>#VALUE!</f>
        <v>0</v>
      </c>
      <c r="C387" s="19">
        <f>#VALUE!</f>
        <v>0</v>
      </c>
      <c r="D387" s="19">
        <f>#VALUE!</f>
        <v>0</v>
      </c>
      <c r="E387" s="19">
        <f>#VALUE!</f>
        <v>0</v>
      </c>
      <c r="F387" s="19">
        <f>#VALUE!</f>
        <v>0</v>
      </c>
      <c r="G387" s="19">
        <f>#VALUE!</f>
        <v>0</v>
      </c>
      <c r="H387" s="19">
        <f>#VALUE!</f>
        <v>0</v>
      </c>
      <c r="I387" s="21">
        <f>#VALUE!</f>
        <v>0</v>
      </c>
      <c r="J387" s="26">
        <f>#VALUE!</f>
        <v>0</v>
      </c>
      <c r="K387" s="29">
        <f>#VALUE!</f>
        <v>0</v>
      </c>
      <c r="L387" s="18">
        <f>#VALUE!</f>
        <v>0</v>
      </c>
      <c r="M387" s="18">
        <f>#VALUE!</f>
        <v>0</v>
      </c>
      <c r="N387" s="18">
        <f>#VALUE!</f>
        <v>0</v>
      </c>
      <c r="O387" s="18">
        <f>#VALUE!</f>
        <v>0</v>
      </c>
      <c r="P387" s="18">
        <f>#VALUE!</f>
        <v>0</v>
      </c>
      <c r="Q387" s="18">
        <f>#VALUE!</f>
        <v>0</v>
      </c>
      <c r="R387" s="18">
        <f>#VALUE!</f>
        <v>0</v>
      </c>
      <c r="S387" s="18">
        <f>#VALUE!</f>
        <v>0</v>
      </c>
      <c r="T387" s="19">
        <f>#VALUE!</f>
        <v>0</v>
      </c>
      <c r="U387" s="19">
        <f>#VALUE!</f>
        <v>0</v>
      </c>
      <c r="V387" s="19">
        <f>#VALUE!</f>
        <v>0</v>
      </c>
      <c r="W387" s="18">
        <f>#VALUE!</f>
        <v>0</v>
      </c>
      <c r="X387" s="19">
        <f>#VALUE!</f>
        <v>0</v>
      </c>
      <c r="Y387" s="20">
        <f>#VALUE!</f>
        <v>0</v>
      </c>
      <c r="Z387" s="19">
        <f>#VALUE!</f>
        <v>0</v>
      </c>
      <c r="AA387" s="19">
        <f>#VALUE!</f>
        <v>0</v>
      </c>
      <c r="AB387" s="16">
        <f>#VALUE!</f>
        <v>0</v>
      </c>
      <c r="AC387" s="16">
        <f>#VALUE!</f>
        <v>0</v>
      </c>
      <c r="AD387" s="17"/>
    </row>
    <row r="388" spans="1:30">
      <c r="A388" s="28">
        <v>288</v>
      </c>
      <c r="B388" s="26">
        <f>#VALUE!</f>
        <v>0</v>
      </c>
      <c r="C388" s="19">
        <f>#VALUE!</f>
        <v>0</v>
      </c>
      <c r="D388" s="19">
        <f>#VALUE!</f>
        <v>0</v>
      </c>
      <c r="E388" s="19">
        <f>#VALUE!</f>
        <v>0</v>
      </c>
      <c r="F388" s="19">
        <f>#VALUE!</f>
        <v>0</v>
      </c>
      <c r="G388" s="19">
        <f>#VALUE!</f>
        <v>0</v>
      </c>
      <c r="H388" s="19">
        <f>#VALUE!</f>
        <v>0</v>
      </c>
      <c r="I388" s="21">
        <f>#VALUE!</f>
        <v>0</v>
      </c>
      <c r="J388" s="26">
        <f>#VALUE!</f>
        <v>0</v>
      </c>
      <c r="K388" s="29">
        <f>#VALUE!</f>
        <v>0</v>
      </c>
      <c r="L388" s="18">
        <f>#VALUE!</f>
        <v>0</v>
      </c>
      <c r="M388" s="18">
        <f>#VALUE!</f>
        <v>0</v>
      </c>
      <c r="N388" s="18">
        <f>#VALUE!</f>
        <v>0</v>
      </c>
      <c r="O388" s="18">
        <f>#VALUE!</f>
        <v>0</v>
      </c>
      <c r="P388" s="18">
        <f>#VALUE!</f>
        <v>0</v>
      </c>
      <c r="Q388" s="18">
        <f>#VALUE!</f>
        <v>0</v>
      </c>
      <c r="R388" s="18">
        <f>#VALUE!</f>
        <v>0</v>
      </c>
      <c r="S388" s="18">
        <f>#VALUE!</f>
        <v>0</v>
      </c>
      <c r="T388" s="19">
        <f>#VALUE!</f>
        <v>0</v>
      </c>
      <c r="U388" s="19">
        <f>#VALUE!</f>
        <v>0</v>
      </c>
      <c r="V388" s="19">
        <f>#VALUE!</f>
        <v>0</v>
      </c>
      <c r="W388" s="18">
        <f>#VALUE!</f>
        <v>0</v>
      </c>
      <c r="X388" s="19">
        <f>#VALUE!</f>
        <v>0</v>
      </c>
      <c r="Y388" s="20">
        <f>#VALUE!</f>
        <v>0</v>
      </c>
      <c r="Z388" s="19">
        <f>#VALUE!</f>
        <v>0</v>
      </c>
      <c r="AA388" s="19">
        <f>#VALUE!</f>
        <v>0</v>
      </c>
      <c r="AB388" s="16">
        <f>#VALUE!</f>
        <v>0</v>
      </c>
      <c r="AC388" s="16">
        <f>#VALUE!</f>
        <v>0</v>
      </c>
      <c r="AD388" s="17"/>
    </row>
    <row r="389" spans="1:30">
      <c r="A389" s="28">
        <v>289</v>
      </c>
      <c r="B389" s="26">
        <f>#VALUE!</f>
        <v>0</v>
      </c>
      <c r="C389" s="19">
        <f>#VALUE!</f>
        <v>0</v>
      </c>
      <c r="D389" s="19">
        <f>#VALUE!</f>
        <v>0</v>
      </c>
      <c r="E389" s="19">
        <f>#VALUE!</f>
        <v>0</v>
      </c>
      <c r="F389" s="19">
        <f>#VALUE!</f>
        <v>0</v>
      </c>
      <c r="G389" s="19">
        <f>#VALUE!</f>
        <v>0</v>
      </c>
      <c r="H389" s="19">
        <f>#VALUE!</f>
        <v>0</v>
      </c>
      <c r="I389" s="21">
        <f>#VALUE!</f>
        <v>0</v>
      </c>
      <c r="J389" s="26">
        <f>#VALUE!</f>
        <v>0</v>
      </c>
      <c r="K389" s="29">
        <f>#VALUE!</f>
        <v>0</v>
      </c>
      <c r="L389" s="18">
        <f>#VALUE!</f>
        <v>0</v>
      </c>
      <c r="M389" s="18">
        <f>#VALUE!</f>
        <v>0</v>
      </c>
      <c r="N389" s="18">
        <f>#VALUE!</f>
        <v>0</v>
      </c>
      <c r="O389" s="18">
        <f>#VALUE!</f>
        <v>0</v>
      </c>
      <c r="P389" s="18">
        <f>#VALUE!</f>
        <v>0</v>
      </c>
      <c r="Q389" s="18">
        <f>#VALUE!</f>
        <v>0</v>
      </c>
      <c r="R389" s="18">
        <f>#VALUE!</f>
        <v>0</v>
      </c>
      <c r="S389" s="18">
        <f>#VALUE!</f>
        <v>0</v>
      </c>
      <c r="T389" s="19">
        <f>#VALUE!</f>
        <v>0</v>
      </c>
      <c r="U389" s="19">
        <f>#VALUE!</f>
        <v>0</v>
      </c>
      <c r="V389" s="19">
        <f>#VALUE!</f>
        <v>0</v>
      </c>
      <c r="W389" s="18">
        <f>#VALUE!</f>
        <v>0</v>
      </c>
      <c r="X389" s="19">
        <f>#VALUE!</f>
        <v>0</v>
      </c>
      <c r="Y389" s="20">
        <f>#VALUE!</f>
        <v>0</v>
      </c>
      <c r="Z389" s="19">
        <f>#VALUE!</f>
        <v>0</v>
      </c>
      <c r="AA389" s="19">
        <f>#VALUE!</f>
        <v>0</v>
      </c>
      <c r="AB389" s="16">
        <f>#VALUE!</f>
        <v>0</v>
      </c>
      <c r="AC389" s="16">
        <f>#VALUE!</f>
        <v>0</v>
      </c>
      <c r="AD389" s="17"/>
    </row>
    <row r="390" spans="1:30">
      <c r="A390" s="28">
        <v>290</v>
      </c>
      <c r="B390" s="26">
        <f>#VALUE!</f>
        <v>0</v>
      </c>
      <c r="C390" s="19">
        <f>#VALUE!</f>
        <v>0</v>
      </c>
      <c r="D390" s="19">
        <f>#VALUE!</f>
        <v>0</v>
      </c>
      <c r="E390" s="19">
        <f>#VALUE!</f>
        <v>0</v>
      </c>
      <c r="F390" s="19">
        <f>#VALUE!</f>
        <v>0</v>
      </c>
      <c r="G390" s="19">
        <f>#VALUE!</f>
        <v>0</v>
      </c>
      <c r="H390" s="19">
        <f>#VALUE!</f>
        <v>0</v>
      </c>
      <c r="I390" s="21">
        <f>#VALUE!</f>
        <v>0</v>
      </c>
      <c r="J390" s="26">
        <f>#VALUE!</f>
        <v>0</v>
      </c>
      <c r="K390" s="29">
        <f>#VALUE!</f>
        <v>0</v>
      </c>
      <c r="L390" s="18">
        <f>#VALUE!</f>
        <v>0</v>
      </c>
      <c r="M390" s="18">
        <f>#VALUE!</f>
        <v>0</v>
      </c>
      <c r="N390" s="18">
        <f>#VALUE!</f>
        <v>0</v>
      </c>
      <c r="O390" s="18">
        <f>#VALUE!</f>
        <v>0</v>
      </c>
      <c r="P390" s="18">
        <f>#VALUE!</f>
        <v>0</v>
      </c>
      <c r="Q390" s="18">
        <f>#VALUE!</f>
        <v>0</v>
      </c>
      <c r="R390" s="18">
        <f>#VALUE!</f>
        <v>0</v>
      </c>
      <c r="S390" s="18">
        <f>#VALUE!</f>
        <v>0</v>
      </c>
      <c r="T390" s="19">
        <f>#VALUE!</f>
        <v>0</v>
      </c>
      <c r="U390" s="19">
        <f>#VALUE!</f>
        <v>0</v>
      </c>
      <c r="V390" s="19">
        <f>#VALUE!</f>
        <v>0</v>
      </c>
      <c r="W390" s="18">
        <f>#VALUE!</f>
        <v>0</v>
      </c>
      <c r="X390" s="19">
        <f>#VALUE!</f>
        <v>0</v>
      </c>
      <c r="Y390" s="20">
        <f>#VALUE!</f>
        <v>0</v>
      </c>
      <c r="Z390" s="19">
        <f>#VALUE!</f>
        <v>0</v>
      </c>
      <c r="AA390" s="19">
        <f>#VALUE!</f>
        <v>0</v>
      </c>
      <c r="AB390" s="16">
        <f>#VALUE!</f>
        <v>0</v>
      </c>
      <c r="AC390" s="16">
        <f>#VALUE!</f>
        <v>0</v>
      </c>
      <c r="AD390" s="17"/>
    </row>
    <row r="391" spans="1:30">
      <c r="A391" s="28">
        <v>291</v>
      </c>
      <c r="B391" s="26">
        <f>#VALUE!</f>
        <v>0</v>
      </c>
      <c r="C391" s="19">
        <f>#VALUE!</f>
        <v>0</v>
      </c>
      <c r="D391" s="19">
        <f>#VALUE!</f>
        <v>0</v>
      </c>
      <c r="E391" s="19">
        <f>#VALUE!</f>
        <v>0</v>
      </c>
      <c r="F391" s="19">
        <f>#VALUE!</f>
        <v>0</v>
      </c>
      <c r="G391" s="19">
        <f>#VALUE!</f>
        <v>0</v>
      </c>
      <c r="H391" s="19">
        <f>#VALUE!</f>
        <v>0</v>
      </c>
      <c r="I391" s="21">
        <f>#VALUE!</f>
        <v>0</v>
      </c>
      <c r="J391" s="26">
        <f>#VALUE!</f>
        <v>0</v>
      </c>
      <c r="K391" s="29">
        <f>#VALUE!</f>
        <v>0</v>
      </c>
      <c r="L391" s="18">
        <f>#VALUE!</f>
        <v>0</v>
      </c>
      <c r="M391" s="18">
        <f>#VALUE!</f>
        <v>0</v>
      </c>
      <c r="N391" s="18">
        <f>#VALUE!</f>
        <v>0</v>
      </c>
      <c r="O391" s="18">
        <f>#VALUE!</f>
        <v>0</v>
      </c>
      <c r="P391" s="18">
        <f>#VALUE!</f>
        <v>0</v>
      </c>
      <c r="Q391" s="18">
        <f>#VALUE!</f>
        <v>0</v>
      </c>
      <c r="R391" s="18">
        <f>#VALUE!</f>
        <v>0</v>
      </c>
      <c r="S391" s="18">
        <f>#VALUE!</f>
        <v>0</v>
      </c>
      <c r="T391" s="19">
        <f>#VALUE!</f>
        <v>0</v>
      </c>
      <c r="U391" s="19">
        <f>#VALUE!</f>
        <v>0</v>
      </c>
      <c r="V391" s="19">
        <f>#VALUE!</f>
        <v>0</v>
      </c>
      <c r="W391" s="18">
        <f>#VALUE!</f>
        <v>0</v>
      </c>
      <c r="X391" s="19">
        <f>#VALUE!</f>
        <v>0</v>
      </c>
      <c r="Y391" s="20">
        <f>#VALUE!</f>
        <v>0</v>
      </c>
      <c r="Z391" s="19">
        <f>#VALUE!</f>
        <v>0</v>
      </c>
      <c r="AA391" s="19">
        <f>#VALUE!</f>
        <v>0</v>
      </c>
      <c r="AB391" s="16">
        <f>#VALUE!</f>
        <v>0</v>
      </c>
      <c r="AC391" s="16">
        <f>#VALUE!</f>
        <v>0</v>
      </c>
      <c r="AD391" s="17"/>
    </row>
    <row r="392" spans="1:30">
      <c r="A392" s="28">
        <v>292</v>
      </c>
      <c r="B392" s="26">
        <f>#VALUE!</f>
        <v>0</v>
      </c>
      <c r="C392" s="19">
        <f>#VALUE!</f>
        <v>0</v>
      </c>
      <c r="D392" s="19">
        <f>#VALUE!</f>
        <v>0</v>
      </c>
      <c r="E392" s="19">
        <f>#VALUE!</f>
        <v>0</v>
      </c>
      <c r="F392" s="19">
        <f>#VALUE!</f>
        <v>0</v>
      </c>
      <c r="G392" s="19">
        <f>#VALUE!</f>
        <v>0</v>
      </c>
      <c r="H392" s="19">
        <f>#VALUE!</f>
        <v>0</v>
      </c>
      <c r="I392" s="21">
        <f>#VALUE!</f>
        <v>0</v>
      </c>
      <c r="J392" s="26">
        <f>#VALUE!</f>
        <v>0</v>
      </c>
      <c r="K392" s="29">
        <f>#VALUE!</f>
        <v>0</v>
      </c>
      <c r="L392" s="18">
        <f>#VALUE!</f>
        <v>0</v>
      </c>
      <c r="M392" s="18">
        <f>#VALUE!</f>
        <v>0</v>
      </c>
      <c r="N392" s="18">
        <f>#VALUE!</f>
        <v>0</v>
      </c>
      <c r="O392" s="18">
        <f>#VALUE!</f>
        <v>0</v>
      </c>
      <c r="P392" s="18">
        <f>#VALUE!</f>
        <v>0</v>
      </c>
      <c r="Q392" s="18">
        <f>#VALUE!</f>
        <v>0</v>
      </c>
      <c r="R392" s="18">
        <f>#VALUE!</f>
        <v>0</v>
      </c>
      <c r="S392" s="18">
        <f>#VALUE!</f>
        <v>0</v>
      </c>
      <c r="T392" s="19">
        <f>#VALUE!</f>
        <v>0</v>
      </c>
      <c r="U392" s="19">
        <f>#VALUE!</f>
        <v>0</v>
      </c>
      <c r="V392" s="19">
        <f>#VALUE!</f>
        <v>0</v>
      </c>
      <c r="W392" s="18">
        <f>#VALUE!</f>
        <v>0</v>
      </c>
      <c r="X392" s="19">
        <f>#VALUE!</f>
        <v>0</v>
      </c>
      <c r="Y392" s="20">
        <f>#VALUE!</f>
        <v>0</v>
      </c>
      <c r="Z392" s="19">
        <f>#VALUE!</f>
        <v>0</v>
      </c>
      <c r="AA392" s="19">
        <f>#VALUE!</f>
        <v>0</v>
      </c>
      <c r="AB392" s="16">
        <f>#VALUE!</f>
        <v>0</v>
      </c>
      <c r="AC392" s="16">
        <f>#VALUE!</f>
        <v>0</v>
      </c>
      <c r="AD392" s="17"/>
    </row>
    <row r="393" spans="1:30">
      <c r="A393" s="28">
        <v>293</v>
      </c>
      <c r="B393" s="26">
        <f>#VALUE!</f>
        <v>0</v>
      </c>
      <c r="C393" s="19">
        <f>#VALUE!</f>
        <v>0</v>
      </c>
      <c r="D393" s="19">
        <f>#VALUE!</f>
        <v>0</v>
      </c>
      <c r="E393" s="19">
        <f>#VALUE!</f>
        <v>0</v>
      </c>
      <c r="F393" s="19">
        <f>#VALUE!</f>
        <v>0</v>
      </c>
      <c r="G393" s="19">
        <f>#VALUE!</f>
        <v>0</v>
      </c>
      <c r="H393" s="19">
        <f>#VALUE!</f>
        <v>0</v>
      </c>
      <c r="I393" s="21">
        <f>#VALUE!</f>
        <v>0</v>
      </c>
      <c r="J393" s="26">
        <f>#VALUE!</f>
        <v>0</v>
      </c>
      <c r="K393" s="29">
        <f>#VALUE!</f>
        <v>0</v>
      </c>
      <c r="L393" s="18">
        <f>#VALUE!</f>
        <v>0</v>
      </c>
      <c r="M393" s="18">
        <f>#VALUE!</f>
        <v>0</v>
      </c>
      <c r="N393" s="18">
        <f>#VALUE!</f>
        <v>0</v>
      </c>
      <c r="O393" s="18">
        <f>#VALUE!</f>
        <v>0</v>
      </c>
      <c r="P393" s="18">
        <f>#VALUE!</f>
        <v>0</v>
      </c>
      <c r="Q393" s="18">
        <f>#VALUE!</f>
        <v>0</v>
      </c>
      <c r="R393" s="18">
        <f>#VALUE!</f>
        <v>0</v>
      </c>
      <c r="S393" s="18">
        <f>#VALUE!</f>
        <v>0</v>
      </c>
      <c r="T393" s="19">
        <f>#VALUE!</f>
        <v>0</v>
      </c>
      <c r="U393" s="19">
        <f>#VALUE!</f>
        <v>0</v>
      </c>
      <c r="V393" s="19">
        <f>#VALUE!</f>
        <v>0</v>
      </c>
      <c r="W393" s="18">
        <f>#VALUE!</f>
        <v>0</v>
      </c>
      <c r="X393" s="19">
        <f>#VALUE!</f>
        <v>0</v>
      </c>
      <c r="Y393" s="20">
        <f>#VALUE!</f>
        <v>0</v>
      </c>
      <c r="Z393" s="19">
        <f>#VALUE!</f>
        <v>0</v>
      </c>
      <c r="AA393" s="19">
        <f>#VALUE!</f>
        <v>0</v>
      </c>
      <c r="AB393" s="16">
        <f>#VALUE!</f>
        <v>0</v>
      </c>
      <c r="AC393" s="16">
        <f>#VALUE!</f>
        <v>0</v>
      </c>
      <c r="AD393" s="17"/>
    </row>
    <row r="394" spans="1:30">
      <c r="A394" s="28">
        <v>294</v>
      </c>
      <c r="B394" s="26">
        <f>#VALUE!</f>
        <v>0</v>
      </c>
      <c r="C394" s="19">
        <f>#VALUE!</f>
        <v>0</v>
      </c>
      <c r="D394" s="19">
        <f>#VALUE!</f>
        <v>0</v>
      </c>
      <c r="E394" s="19">
        <f>#VALUE!</f>
        <v>0</v>
      </c>
      <c r="F394" s="19">
        <f>#VALUE!</f>
        <v>0</v>
      </c>
      <c r="G394" s="19">
        <f>#VALUE!</f>
        <v>0</v>
      </c>
      <c r="H394" s="19">
        <f>#VALUE!</f>
        <v>0</v>
      </c>
      <c r="I394" s="21">
        <f>#VALUE!</f>
        <v>0</v>
      </c>
      <c r="J394" s="26">
        <f>#VALUE!</f>
        <v>0</v>
      </c>
      <c r="K394" s="29">
        <f>#VALUE!</f>
        <v>0</v>
      </c>
      <c r="L394" s="18">
        <f>#VALUE!</f>
        <v>0</v>
      </c>
      <c r="M394" s="18">
        <f>#VALUE!</f>
        <v>0</v>
      </c>
      <c r="N394" s="18">
        <f>#VALUE!</f>
        <v>0</v>
      </c>
      <c r="O394" s="18">
        <f>#VALUE!</f>
        <v>0</v>
      </c>
      <c r="P394" s="18">
        <f>#VALUE!</f>
        <v>0</v>
      </c>
      <c r="Q394" s="18">
        <f>#VALUE!</f>
        <v>0</v>
      </c>
      <c r="R394" s="18">
        <f>#VALUE!</f>
        <v>0</v>
      </c>
      <c r="S394" s="18">
        <f>#VALUE!</f>
        <v>0</v>
      </c>
      <c r="T394" s="19">
        <f>#VALUE!</f>
        <v>0</v>
      </c>
      <c r="U394" s="19">
        <f>#VALUE!</f>
        <v>0</v>
      </c>
      <c r="V394" s="19">
        <f>#VALUE!</f>
        <v>0</v>
      </c>
      <c r="W394" s="18">
        <f>#VALUE!</f>
        <v>0</v>
      </c>
      <c r="X394" s="19">
        <f>#VALUE!</f>
        <v>0</v>
      </c>
      <c r="Y394" s="20">
        <f>#VALUE!</f>
        <v>0</v>
      </c>
      <c r="Z394" s="19">
        <f>#VALUE!</f>
        <v>0</v>
      </c>
      <c r="AA394" s="19">
        <f>#VALUE!</f>
        <v>0</v>
      </c>
      <c r="AB394" s="16">
        <f>#VALUE!</f>
        <v>0</v>
      </c>
      <c r="AC394" s="16">
        <f>#VALUE!</f>
        <v>0</v>
      </c>
      <c r="AD394" s="17"/>
    </row>
    <row r="395" spans="1:30">
      <c r="A395" s="28">
        <v>295</v>
      </c>
      <c r="B395" s="26">
        <f>#VALUE!</f>
        <v>0</v>
      </c>
      <c r="C395" s="19">
        <f>#VALUE!</f>
        <v>0</v>
      </c>
      <c r="D395" s="19">
        <f>#VALUE!</f>
        <v>0</v>
      </c>
      <c r="E395" s="19">
        <f>#VALUE!</f>
        <v>0</v>
      </c>
      <c r="F395" s="19">
        <f>#VALUE!</f>
        <v>0</v>
      </c>
      <c r="G395" s="19">
        <f>#VALUE!</f>
        <v>0</v>
      </c>
      <c r="H395" s="19">
        <f>#VALUE!</f>
        <v>0</v>
      </c>
      <c r="I395" s="21">
        <f>#VALUE!</f>
        <v>0</v>
      </c>
      <c r="J395" s="26">
        <f>#VALUE!</f>
        <v>0</v>
      </c>
      <c r="K395" s="29">
        <f>#VALUE!</f>
        <v>0</v>
      </c>
      <c r="L395" s="18">
        <f>#VALUE!</f>
        <v>0</v>
      </c>
      <c r="M395" s="18">
        <f>#VALUE!</f>
        <v>0</v>
      </c>
      <c r="N395" s="18">
        <f>#VALUE!</f>
        <v>0</v>
      </c>
      <c r="O395" s="18">
        <f>#VALUE!</f>
        <v>0</v>
      </c>
      <c r="P395" s="18">
        <f>#VALUE!</f>
        <v>0</v>
      </c>
      <c r="Q395" s="18">
        <f>#VALUE!</f>
        <v>0</v>
      </c>
      <c r="R395" s="18">
        <f>#VALUE!</f>
        <v>0</v>
      </c>
      <c r="S395" s="18">
        <f>#VALUE!</f>
        <v>0</v>
      </c>
      <c r="T395" s="19">
        <f>#VALUE!</f>
        <v>0</v>
      </c>
      <c r="U395" s="19">
        <f>#VALUE!</f>
        <v>0</v>
      </c>
      <c r="V395" s="19">
        <f>#VALUE!</f>
        <v>0</v>
      </c>
      <c r="W395" s="18">
        <f>#VALUE!</f>
        <v>0</v>
      </c>
      <c r="X395" s="19">
        <f>#VALUE!</f>
        <v>0</v>
      </c>
      <c r="Y395" s="20">
        <f>#VALUE!</f>
        <v>0</v>
      </c>
      <c r="Z395" s="19">
        <f>#VALUE!</f>
        <v>0</v>
      </c>
      <c r="AA395" s="19">
        <f>#VALUE!</f>
        <v>0</v>
      </c>
      <c r="AB395" s="16">
        <f>#VALUE!</f>
        <v>0</v>
      </c>
      <c r="AC395" s="16">
        <f>#VALUE!</f>
        <v>0</v>
      </c>
      <c r="AD395" s="17"/>
    </row>
    <row r="396" spans="1:30">
      <c r="A396" s="28">
        <v>296</v>
      </c>
      <c r="B396" s="26">
        <f>#VALUE!</f>
        <v>0</v>
      </c>
      <c r="C396" s="19">
        <f>#VALUE!</f>
        <v>0</v>
      </c>
      <c r="D396" s="19">
        <f>#VALUE!</f>
        <v>0</v>
      </c>
      <c r="E396" s="19">
        <f>#VALUE!</f>
        <v>0</v>
      </c>
      <c r="F396" s="19">
        <f>#VALUE!</f>
        <v>0</v>
      </c>
      <c r="G396" s="19">
        <f>#VALUE!</f>
        <v>0</v>
      </c>
      <c r="H396" s="19">
        <f>#VALUE!</f>
        <v>0</v>
      </c>
      <c r="I396" s="21">
        <f>#VALUE!</f>
        <v>0</v>
      </c>
      <c r="J396" s="26">
        <f>#VALUE!</f>
        <v>0</v>
      </c>
      <c r="K396" s="29">
        <f>#VALUE!</f>
        <v>0</v>
      </c>
      <c r="L396" s="18">
        <f>#VALUE!</f>
        <v>0</v>
      </c>
      <c r="M396" s="18">
        <f>#VALUE!</f>
        <v>0</v>
      </c>
      <c r="N396" s="18">
        <f>#VALUE!</f>
        <v>0</v>
      </c>
      <c r="O396" s="18">
        <f>#VALUE!</f>
        <v>0</v>
      </c>
      <c r="P396" s="18">
        <f>#VALUE!</f>
        <v>0</v>
      </c>
      <c r="Q396" s="18">
        <f>#VALUE!</f>
        <v>0</v>
      </c>
      <c r="R396" s="18">
        <f>#VALUE!</f>
        <v>0</v>
      </c>
      <c r="S396" s="18">
        <f>#VALUE!</f>
        <v>0</v>
      </c>
      <c r="T396" s="19">
        <f>#VALUE!</f>
        <v>0</v>
      </c>
      <c r="U396" s="19">
        <f>#VALUE!</f>
        <v>0</v>
      </c>
      <c r="V396" s="19">
        <f>#VALUE!</f>
        <v>0</v>
      </c>
      <c r="W396" s="18">
        <f>#VALUE!</f>
        <v>0</v>
      </c>
      <c r="X396" s="19">
        <f>#VALUE!</f>
        <v>0</v>
      </c>
      <c r="Y396" s="20">
        <f>#VALUE!</f>
        <v>0</v>
      </c>
      <c r="Z396" s="19">
        <f>#VALUE!</f>
        <v>0</v>
      </c>
      <c r="AA396" s="19">
        <f>#VALUE!</f>
        <v>0</v>
      </c>
      <c r="AB396" s="16">
        <f>#VALUE!</f>
        <v>0</v>
      </c>
      <c r="AC396" s="16">
        <f>#VALUE!</f>
        <v>0</v>
      </c>
      <c r="AD396" s="17"/>
    </row>
    <row r="397" spans="1:30">
      <c r="A397" s="28">
        <v>297</v>
      </c>
      <c r="B397" s="26">
        <f>#VALUE!</f>
        <v>0</v>
      </c>
      <c r="C397" s="19">
        <f>#VALUE!</f>
        <v>0</v>
      </c>
      <c r="D397" s="19">
        <f>#VALUE!</f>
        <v>0</v>
      </c>
      <c r="E397" s="19">
        <f>#VALUE!</f>
        <v>0</v>
      </c>
      <c r="F397" s="19">
        <f>#VALUE!</f>
        <v>0</v>
      </c>
      <c r="G397" s="19">
        <f>#VALUE!</f>
        <v>0</v>
      </c>
      <c r="H397" s="19">
        <f>#VALUE!</f>
        <v>0</v>
      </c>
      <c r="I397" s="21">
        <f>#VALUE!</f>
        <v>0</v>
      </c>
      <c r="J397" s="26">
        <f>#VALUE!</f>
        <v>0</v>
      </c>
      <c r="K397" s="29">
        <f>#VALUE!</f>
        <v>0</v>
      </c>
      <c r="L397" s="18">
        <f>#VALUE!</f>
        <v>0</v>
      </c>
      <c r="M397" s="18">
        <f>#VALUE!</f>
        <v>0</v>
      </c>
      <c r="N397" s="18">
        <f>#VALUE!</f>
        <v>0</v>
      </c>
      <c r="O397" s="18">
        <f>#VALUE!</f>
        <v>0</v>
      </c>
      <c r="P397" s="18">
        <f>#VALUE!</f>
        <v>0</v>
      </c>
      <c r="Q397" s="18">
        <f>#VALUE!</f>
        <v>0</v>
      </c>
      <c r="R397" s="18">
        <f>#VALUE!</f>
        <v>0</v>
      </c>
      <c r="S397" s="18">
        <f>#VALUE!</f>
        <v>0</v>
      </c>
      <c r="T397" s="19">
        <f>#VALUE!</f>
        <v>0</v>
      </c>
      <c r="U397" s="19">
        <f>#VALUE!</f>
        <v>0</v>
      </c>
      <c r="V397" s="19">
        <f>#VALUE!</f>
        <v>0</v>
      </c>
      <c r="W397" s="18">
        <f>#VALUE!</f>
        <v>0</v>
      </c>
      <c r="X397" s="19">
        <f>#VALUE!</f>
        <v>0</v>
      </c>
      <c r="Y397" s="20">
        <f>#VALUE!</f>
        <v>0</v>
      </c>
      <c r="Z397" s="19">
        <f>#VALUE!</f>
        <v>0</v>
      </c>
      <c r="AA397" s="19">
        <f>#VALUE!</f>
        <v>0</v>
      </c>
      <c r="AB397" s="16">
        <f>#VALUE!</f>
        <v>0</v>
      </c>
      <c r="AC397" s="16">
        <f>#VALUE!</f>
        <v>0</v>
      </c>
      <c r="AD397" s="17"/>
    </row>
    <row r="398" spans="1:30">
      <c r="A398" s="28">
        <v>298</v>
      </c>
      <c r="B398" s="26">
        <f>#VALUE!</f>
        <v>0</v>
      </c>
      <c r="C398" s="19">
        <f>#VALUE!</f>
        <v>0</v>
      </c>
      <c r="D398" s="19">
        <f>#VALUE!</f>
        <v>0</v>
      </c>
      <c r="E398" s="19">
        <f>#VALUE!</f>
        <v>0</v>
      </c>
      <c r="F398" s="19">
        <f>#VALUE!</f>
        <v>0</v>
      </c>
      <c r="G398" s="19">
        <f>#VALUE!</f>
        <v>0</v>
      </c>
      <c r="H398" s="19">
        <f>#VALUE!</f>
        <v>0</v>
      </c>
      <c r="I398" s="21">
        <f>#VALUE!</f>
        <v>0</v>
      </c>
      <c r="J398" s="26">
        <f>#VALUE!</f>
        <v>0</v>
      </c>
      <c r="K398" s="29">
        <f>#VALUE!</f>
        <v>0</v>
      </c>
      <c r="L398" s="18">
        <f>#VALUE!</f>
        <v>0</v>
      </c>
      <c r="M398" s="18">
        <f>#VALUE!</f>
        <v>0</v>
      </c>
      <c r="N398" s="18">
        <f>#VALUE!</f>
        <v>0</v>
      </c>
      <c r="O398" s="18">
        <f>#VALUE!</f>
        <v>0</v>
      </c>
      <c r="P398" s="18">
        <f>#VALUE!</f>
        <v>0</v>
      </c>
      <c r="Q398" s="18">
        <f>#VALUE!</f>
        <v>0</v>
      </c>
      <c r="R398" s="18">
        <f>#VALUE!</f>
        <v>0</v>
      </c>
      <c r="S398" s="18">
        <f>#VALUE!</f>
        <v>0</v>
      </c>
      <c r="T398" s="19">
        <f>#VALUE!</f>
        <v>0</v>
      </c>
      <c r="U398" s="19">
        <f>#VALUE!</f>
        <v>0</v>
      </c>
      <c r="V398" s="19">
        <f>#VALUE!</f>
        <v>0</v>
      </c>
      <c r="W398" s="18">
        <f>#VALUE!</f>
        <v>0</v>
      </c>
      <c r="X398" s="19">
        <f>#VALUE!</f>
        <v>0</v>
      </c>
      <c r="Y398" s="20">
        <f>#VALUE!</f>
        <v>0</v>
      </c>
      <c r="Z398" s="19">
        <f>#VALUE!</f>
        <v>0</v>
      </c>
      <c r="AA398" s="19">
        <f>#VALUE!</f>
        <v>0</v>
      </c>
      <c r="AB398" s="16">
        <f>#VALUE!</f>
        <v>0</v>
      </c>
      <c r="AC398" s="16">
        <f>#VALUE!</f>
        <v>0</v>
      </c>
      <c r="AD398" s="17"/>
    </row>
    <row r="399" spans="1:30">
      <c r="A399" s="28">
        <v>299</v>
      </c>
      <c r="B399" s="26">
        <f>#VALUE!</f>
        <v>0</v>
      </c>
      <c r="C399" s="19">
        <f>#VALUE!</f>
        <v>0</v>
      </c>
      <c r="D399" s="19">
        <f>#VALUE!</f>
        <v>0</v>
      </c>
      <c r="E399" s="19">
        <f>#VALUE!</f>
        <v>0</v>
      </c>
      <c r="F399" s="19">
        <f>#VALUE!</f>
        <v>0</v>
      </c>
      <c r="G399" s="19">
        <f>#VALUE!</f>
        <v>0</v>
      </c>
      <c r="H399" s="19">
        <f>#VALUE!</f>
        <v>0</v>
      </c>
      <c r="I399" s="21">
        <f>#VALUE!</f>
        <v>0</v>
      </c>
      <c r="J399" s="26">
        <f>#VALUE!</f>
        <v>0</v>
      </c>
      <c r="K399" s="29">
        <f>#VALUE!</f>
        <v>0</v>
      </c>
      <c r="L399" s="18">
        <f>#VALUE!</f>
        <v>0</v>
      </c>
      <c r="M399" s="18">
        <f>#VALUE!</f>
        <v>0</v>
      </c>
      <c r="N399" s="18">
        <f>#VALUE!</f>
        <v>0</v>
      </c>
      <c r="O399" s="18">
        <f>#VALUE!</f>
        <v>0</v>
      </c>
      <c r="P399" s="18">
        <f>#VALUE!</f>
        <v>0</v>
      </c>
      <c r="Q399" s="18">
        <f>#VALUE!</f>
        <v>0</v>
      </c>
      <c r="R399" s="18">
        <f>#VALUE!</f>
        <v>0</v>
      </c>
      <c r="S399" s="18">
        <f>#VALUE!</f>
        <v>0</v>
      </c>
      <c r="T399" s="19">
        <f>#VALUE!</f>
        <v>0</v>
      </c>
      <c r="U399" s="19">
        <f>#VALUE!</f>
        <v>0</v>
      </c>
      <c r="V399" s="19">
        <f>#VALUE!</f>
        <v>0</v>
      </c>
      <c r="W399" s="18">
        <f>#VALUE!</f>
        <v>0</v>
      </c>
      <c r="X399" s="19">
        <f>#VALUE!</f>
        <v>0</v>
      </c>
      <c r="Y399" s="20">
        <f>#VALUE!</f>
        <v>0</v>
      </c>
      <c r="Z399" s="19">
        <f>#VALUE!</f>
        <v>0</v>
      </c>
      <c r="AA399" s="19">
        <f>#VALUE!</f>
        <v>0</v>
      </c>
      <c r="AB399" s="16">
        <f>#VALUE!</f>
        <v>0</v>
      </c>
      <c r="AC399" s="16">
        <f>#VALUE!</f>
        <v>0</v>
      </c>
      <c r="AD399" s="17"/>
    </row>
    <row r="400" spans="1:30">
      <c r="A400" s="28">
        <v>300</v>
      </c>
      <c r="B400" s="26">
        <f>#VALUE!</f>
        <v>0</v>
      </c>
      <c r="C400" s="19">
        <f>#VALUE!</f>
        <v>0</v>
      </c>
      <c r="D400" s="19">
        <f>#VALUE!</f>
        <v>0</v>
      </c>
      <c r="E400" s="19">
        <f>#VALUE!</f>
        <v>0</v>
      </c>
      <c r="F400" s="19">
        <f>#VALUE!</f>
        <v>0</v>
      </c>
      <c r="G400" s="19">
        <f>#VALUE!</f>
        <v>0</v>
      </c>
      <c r="H400" s="19">
        <f>#VALUE!</f>
        <v>0</v>
      </c>
      <c r="I400" s="21">
        <f>#VALUE!</f>
        <v>0</v>
      </c>
      <c r="J400" s="26">
        <f>#VALUE!</f>
        <v>0</v>
      </c>
      <c r="K400" s="29">
        <f>#VALUE!</f>
        <v>0</v>
      </c>
      <c r="L400" s="18">
        <f>#VALUE!</f>
        <v>0</v>
      </c>
      <c r="M400" s="18">
        <f>#VALUE!</f>
        <v>0</v>
      </c>
      <c r="N400" s="18">
        <f>#VALUE!</f>
        <v>0</v>
      </c>
      <c r="O400" s="18">
        <f>#VALUE!</f>
        <v>0</v>
      </c>
      <c r="P400" s="18">
        <f>#VALUE!</f>
        <v>0</v>
      </c>
      <c r="Q400" s="18">
        <f>#VALUE!</f>
        <v>0</v>
      </c>
      <c r="R400" s="18">
        <f>#VALUE!</f>
        <v>0</v>
      </c>
      <c r="S400" s="18">
        <f>#VALUE!</f>
        <v>0</v>
      </c>
      <c r="T400" s="19">
        <f>#VALUE!</f>
        <v>0</v>
      </c>
      <c r="U400" s="19">
        <f>#VALUE!</f>
        <v>0</v>
      </c>
      <c r="V400" s="19">
        <f>#VALUE!</f>
        <v>0</v>
      </c>
      <c r="W400" s="18">
        <f>#VALUE!</f>
        <v>0</v>
      </c>
      <c r="X400" s="19">
        <f>#VALUE!</f>
        <v>0</v>
      </c>
      <c r="Y400" s="20">
        <f>#VALUE!</f>
        <v>0</v>
      </c>
      <c r="Z400" s="19">
        <f>#VALUE!</f>
        <v>0</v>
      </c>
      <c r="AA400" s="19">
        <f>#VALUE!</f>
        <v>0</v>
      </c>
      <c r="AB400" s="16">
        <f>#VALUE!</f>
        <v>0</v>
      </c>
      <c r="AC400" s="16">
        <f>#VALUE!</f>
        <v>0</v>
      </c>
      <c r="AD400" s="17"/>
    </row>
    <row r="401" spans="1:30">
      <c r="A401" s="28">
        <v>301</v>
      </c>
      <c r="B401" s="26">
        <f>#VALUE!</f>
        <v>0</v>
      </c>
      <c r="C401" s="19">
        <f>#VALUE!</f>
        <v>0</v>
      </c>
      <c r="D401" s="19">
        <f>#VALUE!</f>
        <v>0</v>
      </c>
      <c r="E401" s="19">
        <f>#VALUE!</f>
        <v>0</v>
      </c>
      <c r="F401" s="19">
        <f>#VALUE!</f>
        <v>0</v>
      </c>
      <c r="G401" s="19">
        <f>#VALUE!</f>
        <v>0</v>
      </c>
      <c r="H401" s="19">
        <f>#VALUE!</f>
        <v>0</v>
      </c>
      <c r="I401" s="21">
        <f>#VALUE!</f>
        <v>0</v>
      </c>
      <c r="J401" s="26">
        <f>#VALUE!</f>
        <v>0</v>
      </c>
      <c r="K401" s="29">
        <f>#VALUE!</f>
        <v>0</v>
      </c>
      <c r="L401" s="18">
        <f>#VALUE!</f>
        <v>0</v>
      </c>
      <c r="M401" s="18">
        <f>#VALUE!</f>
        <v>0</v>
      </c>
      <c r="N401" s="18">
        <f>#VALUE!</f>
        <v>0</v>
      </c>
      <c r="O401" s="18">
        <f>#VALUE!</f>
        <v>0</v>
      </c>
      <c r="P401" s="18">
        <f>#VALUE!</f>
        <v>0</v>
      </c>
      <c r="Q401" s="18">
        <f>#VALUE!</f>
        <v>0</v>
      </c>
      <c r="R401" s="18">
        <f>#VALUE!</f>
        <v>0</v>
      </c>
      <c r="S401" s="18">
        <f>#VALUE!</f>
        <v>0</v>
      </c>
      <c r="T401" s="19">
        <f>#VALUE!</f>
        <v>0</v>
      </c>
      <c r="U401" s="19">
        <f>#VALUE!</f>
        <v>0</v>
      </c>
      <c r="V401" s="19">
        <f>#VALUE!</f>
        <v>0</v>
      </c>
      <c r="W401" s="18">
        <f>#VALUE!</f>
        <v>0</v>
      </c>
      <c r="X401" s="19">
        <f>#VALUE!</f>
        <v>0</v>
      </c>
      <c r="Y401" s="20">
        <f>#VALUE!</f>
        <v>0</v>
      </c>
      <c r="Z401" s="19">
        <f>#VALUE!</f>
        <v>0</v>
      </c>
      <c r="AA401" s="19">
        <f>#VALUE!</f>
        <v>0</v>
      </c>
      <c r="AB401" s="16">
        <f>#VALUE!</f>
        <v>0</v>
      </c>
      <c r="AC401" s="16">
        <f>#VALUE!</f>
        <v>0</v>
      </c>
      <c r="AD401" s="17"/>
    </row>
    <row r="402" spans="1:30">
      <c r="A402" s="28">
        <v>302</v>
      </c>
      <c r="B402" s="26">
        <f>#VALUE!</f>
        <v>0</v>
      </c>
      <c r="C402" s="19">
        <f>#VALUE!</f>
        <v>0</v>
      </c>
      <c r="D402" s="19">
        <f>#VALUE!</f>
        <v>0</v>
      </c>
      <c r="E402" s="19">
        <f>#VALUE!</f>
        <v>0</v>
      </c>
      <c r="F402" s="19">
        <f>#VALUE!</f>
        <v>0</v>
      </c>
      <c r="G402" s="19">
        <f>#VALUE!</f>
        <v>0</v>
      </c>
      <c r="H402" s="19">
        <f>#VALUE!</f>
        <v>0</v>
      </c>
      <c r="I402" s="21">
        <f>#VALUE!</f>
        <v>0</v>
      </c>
      <c r="J402" s="26">
        <f>#VALUE!</f>
        <v>0</v>
      </c>
      <c r="K402" s="29">
        <f>#VALUE!</f>
        <v>0</v>
      </c>
      <c r="L402" s="18">
        <f>#VALUE!</f>
        <v>0</v>
      </c>
      <c r="M402" s="18">
        <f>#VALUE!</f>
        <v>0</v>
      </c>
      <c r="N402" s="18">
        <f>#VALUE!</f>
        <v>0</v>
      </c>
      <c r="O402" s="18">
        <f>#VALUE!</f>
        <v>0</v>
      </c>
      <c r="P402" s="18">
        <f>#VALUE!</f>
        <v>0</v>
      </c>
      <c r="Q402" s="18">
        <f>#VALUE!</f>
        <v>0</v>
      </c>
      <c r="R402" s="18">
        <f>#VALUE!</f>
        <v>0</v>
      </c>
      <c r="S402" s="18">
        <f>#VALUE!</f>
        <v>0</v>
      </c>
      <c r="T402" s="19">
        <f>#VALUE!</f>
        <v>0</v>
      </c>
      <c r="U402" s="19">
        <f>#VALUE!</f>
        <v>0</v>
      </c>
      <c r="V402" s="19">
        <f>#VALUE!</f>
        <v>0</v>
      </c>
      <c r="W402" s="18">
        <f>#VALUE!</f>
        <v>0</v>
      </c>
      <c r="X402" s="19">
        <f>#VALUE!</f>
        <v>0</v>
      </c>
      <c r="Y402" s="20">
        <f>#VALUE!</f>
        <v>0</v>
      </c>
      <c r="Z402" s="19">
        <f>#VALUE!</f>
        <v>0</v>
      </c>
      <c r="AA402" s="19">
        <f>#VALUE!</f>
        <v>0</v>
      </c>
      <c r="AB402" s="16">
        <f>#VALUE!</f>
        <v>0</v>
      </c>
      <c r="AC402" s="16">
        <f>#VALUE!</f>
        <v>0</v>
      </c>
      <c r="AD402" s="17"/>
    </row>
    <row r="403" spans="1:30">
      <c r="A403" s="28">
        <v>303</v>
      </c>
      <c r="B403" s="26">
        <f>#VALUE!</f>
        <v>0</v>
      </c>
      <c r="C403" s="19">
        <f>#VALUE!</f>
        <v>0</v>
      </c>
      <c r="D403" s="19">
        <f>#VALUE!</f>
        <v>0</v>
      </c>
      <c r="E403" s="19">
        <f>#VALUE!</f>
        <v>0</v>
      </c>
      <c r="F403" s="19">
        <f>#VALUE!</f>
        <v>0</v>
      </c>
      <c r="G403" s="19">
        <f>#VALUE!</f>
        <v>0</v>
      </c>
      <c r="H403" s="19">
        <f>#VALUE!</f>
        <v>0</v>
      </c>
      <c r="I403" s="21">
        <f>#VALUE!</f>
        <v>0</v>
      </c>
      <c r="J403" s="26">
        <f>#VALUE!</f>
        <v>0</v>
      </c>
      <c r="K403" s="29">
        <f>#VALUE!</f>
        <v>0</v>
      </c>
      <c r="L403" s="18">
        <f>#VALUE!</f>
        <v>0</v>
      </c>
      <c r="M403" s="18">
        <f>#VALUE!</f>
        <v>0</v>
      </c>
      <c r="N403" s="18">
        <f>#VALUE!</f>
        <v>0</v>
      </c>
      <c r="O403" s="18">
        <f>#VALUE!</f>
        <v>0</v>
      </c>
      <c r="P403" s="18">
        <f>#VALUE!</f>
        <v>0</v>
      </c>
      <c r="Q403" s="18">
        <f>#VALUE!</f>
        <v>0</v>
      </c>
      <c r="R403" s="18">
        <f>#VALUE!</f>
        <v>0</v>
      </c>
      <c r="S403" s="18">
        <f>#VALUE!</f>
        <v>0</v>
      </c>
      <c r="T403" s="19">
        <f>#VALUE!</f>
        <v>0</v>
      </c>
      <c r="U403" s="19">
        <f>#VALUE!</f>
        <v>0</v>
      </c>
      <c r="V403" s="19">
        <f>#VALUE!</f>
        <v>0</v>
      </c>
      <c r="W403" s="18">
        <f>#VALUE!</f>
        <v>0</v>
      </c>
      <c r="X403" s="19">
        <f>#VALUE!</f>
        <v>0</v>
      </c>
      <c r="Y403" s="20">
        <f>#VALUE!</f>
        <v>0</v>
      </c>
      <c r="Z403" s="19">
        <f>#VALUE!</f>
        <v>0</v>
      </c>
      <c r="AA403" s="19">
        <f>#VALUE!</f>
        <v>0</v>
      </c>
      <c r="AB403" s="16">
        <f>#VALUE!</f>
        <v>0</v>
      </c>
      <c r="AC403" s="16">
        <f>#VALUE!</f>
        <v>0</v>
      </c>
      <c r="AD403" s="17"/>
    </row>
    <row r="404" spans="1:30">
      <c r="A404" s="28">
        <v>304</v>
      </c>
      <c r="B404" s="26">
        <f>#VALUE!</f>
        <v>0</v>
      </c>
      <c r="C404" s="19">
        <f>#VALUE!</f>
        <v>0</v>
      </c>
      <c r="D404" s="19">
        <f>#VALUE!</f>
        <v>0</v>
      </c>
      <c r="E404" s="19">
        <f>#VALUE!</f>
        <v>0</v>
      </c>
      <c r="F404" s="19">
        <f>#VALUE!</f>
        <v>0</v>
      </c>
      <c r="G404" s="19">
        <f>#VALUE!</f>
        <v>0</v>
      </c>
      <c r="H404" s="19">
        <f>#VALUE!</f>
        <v>0</v>
      </c>
      <c r="I404" s="21">
        <f>#VALUE!</f>
        <v>0</v>
      </c>
      <c r="J404" s="26">
        <f>#VALUE!</f>
        <v>0</v>
      </c>
      <c r="K404" s="29">
        <f>#VALUE!</f>
        <v>0</v>
      </c>
      <c r="L404" s="18">
        <f>#VALUE!</f>
        <v>0</v>
      </c>
      <c r="M404" s="18">
        <f>#VALUE!</f>
        <v>0</v>
      </c>
      <c r="N404" s="18">
        <f>#VALUE!</f>
        <v>0</v>
      </c>
      <c r="O404" s="18">
        <f>#VALUE!</f>
        <v>0</v>
      </c>
      <c r="P404" s="18">
        <f>#VALUE!</f>
        <v>0</v>
      </c>
      <c r="Q404" s="18">
        <f>#VALUE!</f>
        <v>0</v>
      </c>
      <c r="R404" s="18">
        <f>#VALUE!</f>
        <v>0</v>
      </c>
      <c r="S404" s="18">
        <f>#VALUE!</f>
        <v>0</v>
      </c>
      <c r="T404" s="19">
        <f>#VALUE!</f>
        <v>0</v>
      </c>
      <c r="U404" s="19">
        <f>#VALUE!</f>
        <v>0</v>
      </c>
      <c r="V404" s="19">
        <f>#VALUE!</f>
        <v>0</v>
      </c>
      <c r="W404" s="18">
        <f>#VALUE!</f>
        <v>0</v>
      </c>
      <c r="X404" s="19">
        <f>#VALUE!</f>
        <v>0</v>
      </c>
      <c r="Y404" s="20">
        <f>#VALUE!</f>
        <v>0</v>
      </c>
      <c r="Z404" s="19">
        <f>#VALUE!</f>
        <v>0</v>
      </c>
      <c r="AA404" s="19">
        <f>#VALUE!</f>
        <v>0</v>
      </c>
      <c r="AB404" s="16">
        <f>#VALUE!</f>
        <v>0</v>
      </c>
      <c r="AC404" s="16">
        <f>#VALUE!</f>
        <v>0</v>
      </c>
      <c r="AD404" s="17"/>
    </row>
    <row r="405" spans="1:30">
      <c r="A405" s="28">
        <v>305</v>
      </c>
      <c r="B405" s="26">
        <f>#VALUE!</f>
        <v>0</v>
      </c>
      <c r="C405" s="19">
        <f>#VALUE!</f>
        <v>0</v>
      </c>
      <c r="D405" s="19">
        <f>#VALUE!</f>
        <v>0</v>
      </c>
      <c r="E405" s="19">
        <f>#VALUE!</f>
        <v>0</v>
      </c>
      <c r="F405" s="19">
        <f>#VALUE!</f>
        <v>0</v>
      </c>
      <c r="G405" s="19">
        <f>#VALUE!</f>
        <v>0</v>
      </c>
      <c r="H405" s="19">
        <f>#VALUE!</f>
        <v>0</v>
      </c>
      <c r="I405" s="21">
        <f>#VALUE!</f>
        <v>0</v>
      </c>
      <c r="J405" s="26">
        <f>#VALUE!</f>
        <v>0</v>
      </c>
      <c r="K405" s="29">
        <f>#VALUE!</f>
        <v>0</v>
      </c>
      <c r="L405" s="18">
        <f>#VALUE!</f>
        <v>0</v>
      </c>
      <c r="M405" s="18">
        <f>#VALUE!</f>
        <v>0</v>
      </c>
      <c r="N405" s="18">
        <f>#VALUE!</f>
        <v>0</v>
      </c>
      <c r="O405" s="18">
        <f>#VALUE!</f>
        <v>0</v>
      </c>
      <c r="P405" s="18">
        <f>#VALUE!</f>
        <v>0</v>
      </c>
      <c r="Q405" s="18">
        <f>#VALUE!</f>
        <v>0</v>
      </c>
      <c r="R405" s="18">
        <f>#VALUE!</f>
        <v>0</v>
      </c>
      <c r="S405" s="18">
        <f>#VALUE!</f>
        <v>0</v>
      </c>
      <c r="T405" s="19">
        <f>#VALUE!</f>
        <v>0</v>
      </c>
      <c r="U405" s="19">
        <f>#VALUE!</f>
        <v>0</v>
      </c>
      <c r="V405" s="19">
        <f>#VALUE!</f>
        <v>0</v>
      </c>
      <c r="W405" s="18">
        <f>#VALUE!</f>
        <v>0</v>
      </c>
      <c r="X405" s="19">
        <f>#VALUE!</f>
        <v>0</v>
      </c>
      <c r="Y405" s="20">
        <f>#VALUE!</f>
        <v>0</v>
      </c>
      <c r="Z405" s="19">
        <f>#VALUE!</f>
        <v>0</v>
      </c>
      <c r="AA405" s="19">
        <f>#VALUE!</f>
        <v>0</v>
      </c>
      <c r="AB405" s="16">
        <f>#VALUE!</f>
        <v>0</v>
      </c>
      <c r="AC405" s="16">
        <f>#VALUE!</f>
        <v>0</v>
      </c>
      <c r="AD405" s="17"/>
    </row>
    <row r="406" spans="1:30">
      <c r="A406" s="28">
        <v>306</v>
      </c>
      <c r="B406" s="26">
        <f>#VALUE!</f>
        <v>0</v>
      </c>
      <c r="C406" s="19">
        <f>#VALUE!</f>
        <v>0</v>
      </c>
      <c r="D406" s="19">
        <f>#VALUE!</f>
        <v>0</v>
      </c>
      <c r="E406" s="19">
        <f>#VALUE!</f>
        <v>0</v>
      </c>
      <c r="F406" s="19">
        <f>#VALUE!</f>
        <v>0</v>
      </c>
      <c r="G406" s="19">
        <f>#VALUE!</f>
        <v>0</v>
      </c>
      <c r="H406" s="19">
        <f>#VALUE!</f>
        <v>0</v>
      </c>
      <c r="I406" s="21">
        <f>#VALUE!</f>
        <v>0</v>
      </c>
      <c r="J406" s="26">
        <f>#VALUE!</f>
        <v>0</v>
      </c>
      <c r="K406" s="29">
        <f>#VALUE!</f>
        <v>0</v>
      </c>
      <c r="L406" s="18">
        <f>#VALUE!</f>
        <v>0</v>
      </c>
      <c r="M406" s="18">
        <f>#VALUE!</f>
        <v>0</v>
      </c>
      <c r="N406" s="18">
        <f>#VALUE!</f>
        <v>0</v>
      </c>
      <c r="O406" s="18">
        <f>#VALUE!</f>
        <v>0</v>
      </c>
      <c r="P406" s="18">
        <f>#VALUE!</f>
        <v>0</v>
      </c>
      <c r="Q406" s="18">
        <f>#VALUE!</f>
        <v>0</v>
      </c>
      <c r="R406" s="18">
        <f>#VALUE!</f>
        <v>0</v>
      </c>
      <c r="S406" s="18">
        <f>#VALUE!</f>
        <v>0</v>
      </c>
      <c r="T406" s="19">
        <f>#VALUE!</f>
        <v>0</v>
      </c>
      <c r="U406" s="19">
        <f>#VALUE!</f>
        <v>0</v>
      </c>
      <c r="V406" s="19">
        <f>#VALUE!</f>
        <v>0</v>
      </c>
      <c r="W406" s="18">
        <f>#VALUE!</f>
        <v>0</v>
      </c>
      <c r="X406" s="19">
        <f>#VALUE!</f>
        <v>0</v>
      </c>
      <c r="Y406" s="20">
        <f>#VALUE!</f>
        <v>0</v>
      </c>
      <c r="Z406" s="19">
        <f>#VALUE!</f>
        <v>0</v>
      </c>
      <c r="AA406" s="19">
        <f>#VALUE!</f>
        <v>0</v>
      </c>
      <c r="AB406" s="16">
        <f>#VALUE!</f>
        <v>0</v>
      </c>
      <c r="AC406" s="16">
        <f>#VALUE!</f>
        <v>0</v>
      </c>
      <c r="AD406" s="17"/>
    </row>
    <row r="407" spans="1:30">
      <c r="A407" s="28">
        <v>307</v>
      </c>
      <c r="B407" s="26">
        <f>#VALUE!</f>
        <v>0</v>
      </c>
      <c r="C407" s="19">
        <f>#VALUE!</f>
        <v>0</v>
      </c>
      <c r="D407" s="19">
        <f>#VALUE!</f>
        <v>0</v>
      </c>
      <c r="E407" s="19">
        <f>#VALUE!</f>
        <v>0</v>
      </c>
      <c r="F407" s="19">
        <f>#VALUE!</f>
        <v>0</v>
      </c>
      <c r="G407" s="19">
        <f>#VALUE!</f>
        <v>0</v>
      </c>
      <c r="H407" s="19">
        <f>#VALUE!</f>
        <v>0</v>
      </c>
      <c r="I407" s="21">
        <f>#VALUE!</f>
        <v>0</v>
      </c>
      <c r="J407" s="26">
        <f>#VALUE!</f>
        <v>0</v>
      </c>
      <c r="K407" s="29">
        <f>#VALUE!</f>
        <v>0</v>
      </c>
      <c r="L407" s="18">
        <f>#VALUE!</f>
        <v>0</v>
      </c>
      <c r="M407" s="18">
        <f>#VALUE!</f>
        <v>0</v>
      </c>
      <c r="N407" s="18">
        <f>#VALUE!</f>
        <v>0</v>
      </c>
      <c r="O407" s="18">
        <f>#VALUE!</f>
        <v>0</v>
      </c>
      <c r="P407" s="18">
        <f>#VALUE!</f>
        <v>0</v>
      </c>
      <c r="Q407" s="18">
        <f>#VALUE!</f>
        <v>0</v>
      </c>
      <c r="R407" s="18">
        <f>#VALUE!</f>
        <v>0</v>
      </c>
      <c r="S407" s="18">
        <f>#VALUE!</f>
        <v>0</v>
      </c>
      <c r="T407" s="19">
        <f>#VALUE!</f>
        <v>0</v>
      </c>
      <c r="U407" s="19">
        <f>#VALUE!</f>
        <v>0</v>
      </c>
      <c r="V407" s="19">
        <f>#VALUE!</f>
        <v>0</v>
      </c>
      <c r="W407" s="18">
        <f>#VALUE!</f>
        <v>0</v>
      </c>
      <c r="X407" s="19">
        <f>#VALUE!</f>
        <v>0</v>
      </c>
      <c r="Y407" s="20">
        <f>#VALUE!</f>
        <v>0</v>
      </c>
      <c r="Z407" s="19">
        <f>#VALUE!</f>
        <v>0</v>
      </c>
      <c r="AA407" s="19">
        <f>#VALUE!</f>
        <v>0</v>
      </c>
      <c r="AB407" s="16">
        <f>#VALUE!</f>
        <v>0</v>
      </c>
      <c r="AC407" s="16">
        <f>#VALUE!</f>
        <v>0</v>
      </c>
      <c r="AD407" s="17"/>
    </row>
    <row r="408" spans="1:30">
      <c r="A408" s="28">
        <v>308</v>
      </c>
      <c r="B408" s="26">
        <f>#VALUE!</f>
        <v>0</v>
      </c>
      <c r="C408" s="19">
        <f>#VALUE!</f>
        <v>0</v>
      </c>
      <c r="D408" s="19">
        <f>#VALUE!</f>
        <v>0</v>
      </c>
      <c r="E408" s="19">
        <f>#VALUE!</f>
        <v>0</v>
      </c>
      <c r="F408" s="19">
        <f>#VALUE!</f>
        <v>0</v>
      </c>
      <c r="G408" s="19">
        <f>#VALUE!</f>
        <v>0</v>
      </c>
      <c r="H408" s="19">
        <f>#VALUE!</f>
        <v>0</v>
      </c>
      <c r="I408" s="21">
        <f>#VALUE!</f>
        <v>0</v>
      </c>
      <c r="J408" s="26">
        <f>#VALUE!</f>
        <v>0</v>
      </c>
      <c r="K408" s="29">
        <f>#VALUE!</f>
        <v>0</v>
      </c>
      <c r="L408" s="18">
        <f>#VALUE!</f>
        <v>0</v>
      </c>
      <c r="M408" s="18">
        <f>#VALUE!</f>
        <v>0</v>
      </c>
      <c r="N408" s="18">
        <f>#VALUE!</f>
        <v>0</v>
      </c>
      <c r="O408" s="18">
        <f>#VALUE!</f>
        <v>0</v>
      </c>
      <c r="P408" s="18">
        <f>#VALUE!</f>
        <v>0</v>
      </c>
      <c r="Q408" s="18">
        <f>#VALUE!</f>
        <v>0</v>
      </c>
      <c r="R408" s="18">
        <f>#VALUE!</f>
        <v>0</v>
      </c>
      <c r="S408" s="18">
        <f>#VALUE!</f>
        <v>0</v>
      </c>
      <c r="T408" s="19">
        <f>#VALUE!</f>
        <v>0</v>
      </c>
      <c r="U408" s="19">
        <f>#VALUE!</f>
        <v>0</v>
      </c>
      <c r="V408" s="19">
        <f>#VALUE!</f>
        <v>0</v>
      </c>
      <c r="W408" s="18">
        <f>#VALUE!</f>
        <v>0</v>
      </c>
      <c r="X408" s="19">
        <f>#VALUE!</f>
        <v>0</v>
      </c>
      <c r="Y408" s="20">
        <f>#VALUE!</f>
        <v>0</v>
      </c>
      <c r="Z408" s="19">
        <f>#VALUE!</f>
        <v>0</v>
      </c>
      <c r="AA408" s="19">
        <f>#VALUE!</f>
        <v>0</v>
      </c>
      <c r="AB408" s="16">
        <f>#VALUE!</f>
        <v>0</v>
      </c>
      <c r="AC408" s="16">
        <f>#VALUE!</f>
        <v>0</v>
      </c>
      <c r="AD408" s="17"/>
    </row>
    <row r="409" spans="1:30">
      <c r="A409" s="28">
        <v>309</v>
      </c>
      <c r="B409" s="26">
        <f>#VALUE!</f>
        <v>0</v>
      </c>
      <c r="C409" s="19">
        <f>#VALUE!</f>
        <v>0</v>
      </c>
      <c r="D409" s="19">
        <f>#VALUE!</f>
        <v>0</v>
      </c>
      <c r="E409" s="19">
        <f>#VALUE!</f>
        <v>0</v>
      </c>
      <c r="F409" s="19">
        <f>#VALUE!</f>
        <v>0</v>
      </c>
      <c r="G409" s="19">
        <f>#VALUE!</f>
        <v>0</v>
      </c>
      <c r="H409" s="19">
        <f>#VALUE!</f>
        <v>0</v>
      </c>
      <c r="I409" s="21">
        <f>#VALUE!</f>
        <v>0</v>
      </c>
      <c r="J409" s="26">
        <f>#VALUE!</f>
        <v>0</v>
      </c>
      <c r="K409" s="29">
        <f>#VALUE!</f>
        <v>0</v>
      </c>
      <c r="L409" s="18">
        <f>#VALUE!</f>
        <v>0</v>
      </c>
      <c r="M409" s="18">
        <f>#VALUE!</f>
        <v>0</v>
      </c>
      <c r="N409" s="18">
        <f>#VALUE!</f>
        <v>0</v>
      </c>
      <c r="O409" s="18">
        <f>#VALUE!</f>
        <v>0</v>
      </c>
      <c r="P409" s="18">
        <f>#VALUE!</f>
        <v>0</v>
      </c>
      <c r="Q409" s="18">
        <f>#VALUE!</f>
        <v>0</v>
      </c>
      <c r="R409" s="18">
        <f>#VALUE!</f>
        <v>0</v>
      </c>
      <c r="S409" s="18">
        <f>#VALUE!</f>
        <v>0</v>
      </c>
      <c r="T409" s="19">
        <f>#VALUE!</f>
        <v>0</v>
      </c>
      <c r="U409" s="19">
        <f>#VALUE!</f>
        <v>0</v>
      </c>
      <c r="V409" s="19">
        <f>#VALUE!</f>
        <v>0</v>
      </c>
      <c r="W409" s="18">
        <f>#VALUE!</f>
        <v>0</v>
      </c>
      <c r="X409" s="19">
        <f>#VALUE!</f>
        <v>0</v>
      </c>
      <c r="Y409" s="20">
        <f>#VALUE!</f>
        <v>0</v>
      </c>
      <c r="Z409" s="19">
        <f>#VALUE!</f>
        <v>0</v>
      </c>
      <c r="AA409" s="19">
        <f>#VALUE!</f>
        <v>0</v>
      </c>
      <c r="AB409" s="16">
        <f>#VALUE!</f>
        <v>0</v>
      </c>
      <c r="AC409" s="16">
        <f>#VALUE!</f>
        <v>0</v>
      </c>
      <c r="AD409" s="17"/>
    </row>
    <row r="410" spans="1:30">
      <c r="A410" s="28">
        <v>310</v>
      </c>
      <c r="B410" s="26">
        <f>#VALUE!</f>
        <v>0</v>
      </c>
      <c r="C410" s="19">
        <f>#VALUE!</f>
        <v>0</v>
      </c>
      <c r="D410" s="19">
        <f>#VALUE!</f>
        <v>0</v>
      </c>
      <c r="E410" s="19">
        <f>#VALUE!</f>
        <v>0</v>
      </c>
      <c r="F410" s="19">
        <f>#VALUE!</f>
        <v>0</v>
      </c>
      <c r="G410" s="19">
        <f>#VALUE!</f>
        <v>0</v>
      </c>
      <c r="H410" s="19">
        <f>#VALUE!</f>
        <v>0</v>
      </c>
      <c r="I410" s="21">
        <f>#VALUE!</f>
        <v>0</v>
      </c>
      <c r="J410" s="26">
        <f>#VALUE!</f>
        <v>0</v>
      </c>
      <c r="K410" s="29">
        <f>#VALUE!</f>
        <v>0</v>
      </c>
      <c r="L410" s="18">
        <f>#VALUE!</f>
        <v>0</v>
      </c>
      <c r="M410" s="18">
        <f>#VALUE!</f>
        <v>0</v>
      </c>
      <c r="N410" s="18">
        <f>#VALUE!</f>
        <v>0</v>
      </c>
      <c r="O410" s="18">
        <f>#VALUE!</f>
        <v>0</v>
      </c>
      <c r="P410" s="18">
        <f>#VALUE!</f>
        <v>0</v>
      </c>
      <c r="Q410" s="18">
        <f>#VALUE!</f>
        <v>0</v>
      </c>
      <c r="R410" s="18">
        <f>#VALUE!</f>
        <v>0</v>
      </c>
      <c r="S410" s="18">
        <f>#VALUE!</f>
        <v>0</v>
      </c>
      <c r="T410" s="19">
        <f>#VALUE!</f>
        <v>0</v>
      </c>
      <c r="U410" s="19">
        <f>#VALUE!</f>
        <v>0</v>
      </c>
      <c r="V410" s="19">
        <f>#VALUE!</f>
        <v>0</v>
      </c>
      <c r="W410" s="18">
        <f>#VALUE!</f>
        <v>0</v>
      </c>
      <c r="X410" s="19">
        <f>#VALUE!</f>
        <v>0</v>
      </c>
      <c r="Y410" s="20">
        <f>#VALUE!</f>
        <v>0</v>
      </c>
      <c r="Z410" s="19">
        <f>#VALUE!</f>
        <v>0</v>
      </c>
      <c r="AA410" s="19">
        <f>#VALUE!</f>
        <v>0</v>
      </c>
      <c r="AB410" s="16">
        <f>#VALUE!</f>
        <v>0</v>
      </c>
      <c r="AC410" s="16">
        <f>#VALUE!</f>
        <v>0</v>
      </c>
      <c r="AD410" s="17"/>
    </row>
    <row r="411" spans="1:30">
      <c r="A411" s="28">
        <v>311</v>
      </c>
      <c r="B411" s="26">
        <f>#VALUE!</f>
        <v>0</v>
      </c>
      <c r="C411" s="19">
        <f>#VALUE!</f>
        <v>0</v>
      </c>
      <c r="D411" s="19">
        <f>#VALUE!</f>
        <v>0</v>
      </c>
      <c r="E411" s="19">
        <f>#VALUE!</f>
        <v>0</v>
      </c>
      <c r="F411" s="19">
        <f>#VALUE!</f>
        <v>0</v>
      </c>
      <c r="G411" s="19">
        <f>#VALUE!</f>
        <v>0</v>
      </c>
      <c r="H411" s="19">
        <f>#VALUE!</f>
        <v>0</v>
      </c>
      <c r="I411" s="21">
        <f>#VALUE!</f>
        <v>0</v>
      </c>
      <c r="J411" s="26">
        <f>#VALUE!</f>
        <v>0</v>
      </c>
      <c r="K411" s="29">
        <f>#VALUE!</f>
        <v>0</v>
      </c>
      <c r="L411" s="18">
        <f>#VALUE!</f>
        <v>0</v>
      </c>
      <c r="M411" s="18">
        <f>#VALUE!</f>
        <v>0</v>
      </c>
      <c r="N411" s="18">
        <f>#VALUE!</f>
        <v>0</v>
      </c>
      <c r="O411" s="18">
        <f>#VALUE!</f>
        <v>0</v>
      </c>
      <c r="P411" s="18">
        <f>#VALUE!</f>
        <v>0</v>
      </c>
      <c r="Q411" s="18">
        <f>#VALUE!</f>
        <v>0</v>
      </c>
      <c r="R411" s="18">
        <f>#VALUE!</f>
        <v>0</v>
      </c>
      <c r="S411" s="18">
        <f>#VALUE!</f>
        <v>0</v>
      </c>
      <c r="T411" s="19">
        <f>#VALUE!</f>
        <v>0</v>
      </c>
      <c r="U411" s="19">
        <f>#VALUE!</f>
        <v>0</v>
      </c>
      <c r="V411" s="19">
        <f>#VALUE!</f>
        <v>0</v>
      </c>
      <c r="W411" s="18">
        <f>#VALUE!</f>
        <v>0</v>
      </c>
      <c r="X411" s="19">
        <f>#VALUE!</f>
        <v>0</v>
      </c>
      <c r="Y411" s="20">
        <f>#VALUE!</f>
        <v>0</v>
      </c>
      <c r="Z411" s="19">
        <f>#VALUE!</f>
        <v>0</v>
      </c>
      <c r="AA411" s="19">
        <f>#VALUE!</f>
        <v>0</v>
      </c>
      <c r="AB411" s="16">
        <f>#VALUE!</f>
        <v>0</v>
      </c>
      <c r="AC411" s="16">
        <f>#VALUE!</f>
        <v>0</v>
      </c>
      <c r="AD411" s="17"/>
    </row>
    <row r="412" spans="1:30">
      <c r="A412" s="28">
        <v>312</v>
      </c>
      <c r="B412" s="26">
        <f>#VALUE!</f>
        <v>0</v>
      </c>
      <c r="C412" s="19">
        <f>#VALUE!</f>
        <v>0</v>
      </c>
      <c r="D412" s="19">
        <f>#VALUE!</f>
        <v>0</v>
      </c>
      <c r="E412" s="19">
        <f>#VALUE!</f>
        <v>0</v>
      </c>
      <c r="F412" s="19">
        <f>#VALUE!</f>
        <v>0</v>
      </c>
      <c r="G412" s="19">
        <f>#VALUE!</f>
        <v>0</v>
      </c>
      <c r="H412" s="19">
        <f>#VALUE!</f>
        <v>0</v>
      </c>
      <c r="I412" s="21">
        <f>#VALUE!</f>
        <v>0</v>
      </c>
      <c r="J412" s="26">
        <f>#VALUE!</f>
        <v>0</v>
      </c>
      <c r="K412" s="29">
        <f>#VALUE!</f>
        <v>0</v>
      </c>
      <c r="L412" s="18">
        <f>#VALUE!</f>
        <v>0</v>
      </c>
      <c r="M412" s="18">
        <f>#VALUE!</f>
        <v>0</v>
      </c>
      <c r="N412" s="18">
        <f>#VALUE!</f>
        <v>0</v>
      </c>
      <c r="O412" s="18">
        <f>#VALUE!</f>
        <v>0</v>
      </c>
      <c r="P412" s="18">
        <f>#VALUE!</f>
        <v>0</v>
      </c>
      <c r="Q412" s="18">
        <f>#VALUE!</f>
        <v>0</v>
      </c>
      <c r="R412" s="18">
        <f>#VALUE!</f>
        <v>0</v>
      </c>
      <c r="S412" s="18">
        <f>#VALUE!</f>
        <v>0</v>
      </c>
      <c r="T412" s="19">
        <f>#VALUE!</f>
        <v>0</v>
      </c>
      <c r="U412" s="19">
        <f>#VALUE!</f>
        <v>0</v>
      </c>
      <c r="V412" s="19">
        <f>#VALUE!</f>
        <v>0</v>
      </c>
      <c r="W412" s="18">
        <f>#VALUE!</f>
        <v>0</v>
      </c>
      <c r="X412" s="19">
        <f>#VALUE!</f>
        <v>0</v>
      </c>
      <c r="Y412" s="20">
        <f>#VALUE!</f>
        <v>0</v>
      </c>
      <c r="Z412" s="19">
        <f>#VALUE!</f>
        <v>0</v>
      </c>
      <c r="AA412" s="19">
        <f>#VALUE!</f>
        <v>0</v>
      </c>
      <c r="AB412" s="16">
        <f>#VALUE!</f>
        <v>0</v>
      </c>
      <c r="AC412" s="16">
        <f>#VALUE!</f>
        <v>0</v>
      </c>
      <c r="AD412" s="17"/>
    </row>
    <row r="413" spans="1:30">
      <c r="A413" s="28">
        <v>313</v>
      </c>
      <c r="B413" s="26">
        <f>#VALUE!</f>
        <v>0</v>
      </c>
      <c r="C413" s="19">
        <f>#VALUE!</f>
        <v>0</v>
      </c>
      <c r="D413" s="19">
        <f>#VALUE!</f>
        <v>0</v>
      </c>
      <c r="E413" s="19">
        <f>#VALUE!</f>
        <v>0</v>
      </c>
      <c r="F413" s="19">
        <f>#VALUE!</f>
        <v>0</v>
      </c>
      <c r="G413" s="19">
        <f>#VALUE!</f>
        <v>0</v>
      </c>
      <c r="H413" s="19">
        <f>#VALUE!</f>
        <v>0</v>
      </c>
      <c r="I413" s="21">
        <f>#VALUE!</f>
        <v>0</v>
      </c>
      <c r="J413" s="26">
        <f>#VALUE!</f>
        <v>0</v>
      </c>
      <c r="K413" s="29">
        <f>#VALUE!</f>
        <v>0</v>
      </c>
      <c r="L413" s="18">
        <f>#VALUE!</f>
        <v>0</v>
      </c>
      <c r="M413" s="18">
        <f>#VALUE!</f>
        <v>0</v>
      </c>
      <c r="N413" s="18">
        <f>#VALUE!</f>
        <v>0</v>
      </c>
      <c r="O413" s="18">
        <f>#VALUE!</f>
        <v>0</v>
      </c>
      <c r="P413" s="18">
        <f>#VALUE!</f>
        <v>0</v>
      </c>
      <c r="Q413" s="18">
        <f>#VALUE!</f>
        <v>0</v>
      </c>
      <c r="R413" s="18">
        <f>#VALUE!</f>
        <v>0</v>
      </c>
      <c r="S413" s="18">
        <f>#VALUE!</f>
        <v>0</v>
      </c>
      <c r="T413" s="19">
        <f>#VALUE!</f>
        <v>0</v>
      </c>
      <c r="U413" s="19">
        <f>#VALUE!</f>
        <v>0</v>
      </c>
      <c r="V413" s="19">
        <f>#VALUE!</f>
        <v>0</v>
      </c>
      <c r="W413" s="18">
        <f>#VALUE!</f>
        <v>0</v>
      </c>
      <c r="X413" s="19">
        <f>#VALUE!</f>
        <v>0</v>
      </c>
      <c r="Y413" s="20">
        <f>#VALUE!</f>
        <v>0</v>
      </c>
      <c r="Z413" s="19">
        <f>#VALUE!</f>
        <v>0</v>
      </c>
      <c r="AA413" s="19">
        <f>#VALUE!</f>
        <v>0</v>
      </c>
      <c r="AB413" s="16">
        <f>#VALUE!</f>
        <v>0</v>
      </c>
      <c r="AC413" s="16">
        <f>#VALUE!</f>
        <v>0</v>
      </c>
      <c r="AD413" s="17"/>
    </row>
    <row r="414" spans="1:30">
      <c r="A414" s="28">
        <v>314</v>
      </c>
      <c r="B414" s="26">
        <f>#VALUE!</f>
        <v>0</v>
      </c>
      <c r="C414" s="19">
        <f>#VALUE!</f>
        <v>0</v>
      </c>
      <c r="D414" s="19">
        <f>#VALUE!</f>
        <v>0</v>
      </c>
      <c r="E414" s="19">
        <f>#VALUE!</f>
        <v>0</v>
      </c>
      <c r="F414" s="19">
        <f>#VALUE!</f>
        <v>0</v>
      </c>
      <c r="G414" s="19">
        <f>#VALUE!</f>
        <v>0</v>
      </c>
      <c r="H414" s="19">
        <f>#VALUE!</f>
        <v>0</v>
      </c>
      <c r="I414" s="21">
        <f>#VALUE!</f>
        <v>0</v>
      </c>
      <c r="J414" s="26">
        <f>#VALUE!</f>
        <v>0</v>
      </c>
      <c r="K414" s="29">
        <f>#VALUE!</f>
        <v>0</v>
      </c>
      <c r="L414" s="18">
        <f>#VALUE!</f>
        <v>0</v>
      </c>
      <c r="M414" s="18">
        <f>#VALUE!</f>
        <v>0</v>
      </c>
      <c r="N414" s="18">
        <f>#VALUE!</f>
        <v>0</v>
      </c>
      <c r="O414" s="18">
        <f>#VALUE!</f>
        <v>0</v>
      </c>
      <c r="P414" s="18">
        <f>#VALUE!</f>
        <v>0</v>
      </c>
      <c r="Q414" s="18">
        <f>#VALUE!</f>
        <v>0</v>
      </c>
      <c r="R414" s="18">
        <f>#VALUE!</f>
        <v>0</v>
      </c>
      <c r="S414" s="18">
        <f>#VALUE!</f>
        <v>0</v>
      </c>
      <c r="T414" s="19">
        <f>#VALUE!</f>
        <v>0</v>
      </c>
      <c r="U414" s="19">
        <f>#VALUE!</f>
        <v>0</v>
      </c>
      <c r="V414" s="19">
        <f>#VALUE!</f>
        <v>0</v>
      </c>
      <c r="W414" s="18">
        <f>#VALUE!</f>
        <v>0</v>
      </c>
      <c r="X414" s="19">
        <f>#VALUE!</f>
        <v>0</v>
      </c>
      <c r="Y414" s="20">
        <f>#VALUE!</f>
        <v>0</v>
      </c>
      <c r="Z414" s="19">
        <f>#VALUE!</f>
        <v>0</v>
      </c>
      <c r="AA414" s="19">
        <f>#VALUE!</f>
        <v>0</v>
      </c>
      <c r="AB414" s="16">
        <f>#VALUE!</f>
        <v>0</v>
      </c>
      <c r="AC414" s="16">
        <f>#VALUE!</f>
        <v>0</v>
      </c>
      <c r="AD414" s="17"/>
    </row>
    <row r="415" spans="1:30">
      <c r="A415" s="28">
        <v>315</v>
      </c>
      <c r="B415" s="26">
        <f>#VALUE!</f>
        <v>0</v>
      </c>
      <c r="C415" s="19">
        <f>#VALUE!</f>
        <v>0</v>
      </c>
      <c r="D415" s="19">
        <f>#VALUE!</f>
        <v>0</v>
      </c>
      <c r="E415" s="19">
        <f>#VALUE!</f>
        <v>0</v>
      </c>
      <c r="F415" s="19">
        <f>#VALUE!</f>
        <v>0</v>
      </c>
      <c r="G415" s="19">
        <f>#VALUE!</f>
        <v>0</v>
      </c>
      <c r="H415" s="19">
        <f>#VALUE!</f>
        <v>0</v>
      </c>
      <c r="I415" s="21">
        <f>#VALUE!</f>
        <v>0</v>
      </c>
      <c r="J415" s="26">
        <f>#VALUE!</f>
        <v>0</v>
      </c>
      <c r="K415" s="29">
        <f>#VALUE!</f>
        <v>0</v>
      </c>
      <c r="L415" s="18">
        <f>#VALUE!</f>
        <v>0</v>
      </c>
      <c r="M415" s="18">
        <f>#VALUE!</f>
        <v>0</v>
      </c>
      <c r="N415" s="18">
        <f>#VALUE!</f>
        <v>0</v>
      </c>
      <c r="O415" s="18">
        <f>#VALUE!</f>
        <v>0</v>
      </c>
      <c r="P415" s="18">
        <f>#VALUE!</f>
        <v>0</v>
      </c>
      <c r="Q415" s="18">
        <f>#VALUE!</f>
        <v>0</v>
      </c>
      <c r="R415" s="18">
        <f>#VALUE!</f>
        <v>0</v>
      </c>
      <c r="S415" s="18">
        <f>#VALUE!</f>
        <v>0</v>
      </c>
      <c r="T415" s="19">
        <f>#VALUE!</f>
        <v>0</v>
      </c>
      <c r="U415" s="19">
        <f>#VALUE!</f>
        <v>0</v>
      </c>
      <c r="V415" s="19">
        <f>#VALUE!</f>
        <v>0</v>
      </c>
      <c r="W415" s="18">
        <f>#VALUE!</f>
        <v>0</v>
      </c>
      <c r="X415" s="19">
        <f>#VALUE!</f>
        <v>0</v>
      </c>
      <c r="Y415" s="20">
        <f>#VALUE!</f>
        <v>0</v>
      </c>
      <c r="Z415" s="19">
        <f>#VALUE!</f>
        <v>0</v>
      </c>
      <c r="AA415" s="19">
        <f>#VALUE!</f>
        <v>0</v>
      </c>
      <c r="AB415" s="16">
        <f>#VALUE!</f>
        <v>0</v>
      </c>
      <c r="AC415" s="16">
        <f>#VALUE!</f>
        <v>0</v>
      </c>
      <c r="AD415" s="17"/>
    </row>
    <row r="416" spans="1:30">
      <c r="A416" s="28">
        <v>316</v>
      </c>
      <c r="B416" s="26">
        <f>#VALUE!</f>
        <v>0</v>
      </c>
      <c r="C416" s="19">
        <f>#VALUE!</f>
        <v>0</v>
      </c>
      <c r="D416" s="19">
        <f>#VALUE!</f>
        <v>0</v>
      </c>
      <c r="E416" s="19">
        <f>#VALUE!</f>
        <v>0</v>
      </c>
      <c r="F416" s="19">
        <f>#VALUE!</f>
        <v>0</v>
      </c>
      <c r="G416" s="19">
        <f>#VALUE!</f>
        <v>0</v>
      </c>
      <c r="H416" s="19">
        <f>#VALUE!</f>
        <v>0</v>
      </c>
      <c r="I416" s="21">
        <f>#VALUE!</f>
        <v>0</v>
      </c>
      <c r="J416" s="26">
        <f>#VALUE!</f>
        <v>0</v>
      </c>
      <c r="K416" s="29">
        <f>#VALUE!</f>
        <v>0</v>
      </c>
      <c r="L416" s="18">
        <f>#VALUE!</f>
        <v>0</v>
      </c>
      <c r="M416" s="18">
        <f>#VALUE!</f>
        <v>0</v>
      </c>
      <c r="N416" s="18">
        <f>#VALUE!</f>
        <v>0</v>
      </c>
      <c r="O416" s="18">
        <f>#VALUE!</f>
        <v>0</v>
      </c>
      <c r="P416" s="18">
        <f>#VALUE!</f>
        <v>0</v>
      </c>
      <c r="Q416" s="18">
        <f>#VALUE!</f>
        <v>0</v>
      </c>
      <c r="R416" s="18">
        <f>#VALUE!</f>
        <v>0</v>
      </c>
      <c r="S416" s="18">
        <f>#VALUE!</f>
        <v>0</v>
      </c>
      <c r="T416" s="19">
        <f>#VALUE!</f>
        <v>0</v>
      </c>
      <c r="U416" s="19">
        <f>#VALUE!</f>
        <v>0</v>
      </c>
      <c r="V416" s="19">
        <f>#VALUE!</f>
        <v>0</v>
      </c>
      <c r="W416" s="18">
        <f>#VALUE!</f>
        <v>0</v>
      </c>
      <c r="X416" s="19">
        <f>#VALUE!</f>
        <v>0</v>
      </c>
      <c r="Y416" s="20">
        <f>#VALUE!</f>
        <v>0</v>
      </c>
      <c r="Z416" s="19">
        <f>#VALUE!</f>
        <v>0</v>
      </c>
      <c r="AA416" s="19">
        <f>#VALUE!</f>
        <v>0</v>
      </c>
      <c r="AB416" s="16">
        <f>#VALUE!</f>
        <v>0</v>
      </c>
      <c r="AC416" s="16">
        <f>#VALUE!</f>
        <v>0</v>
      </c>
      <c r="AD416" s="17"/>
    </row>
    <row r="417" spans="1:30">
      <c r="A417" s="28">
        <v>317</v>
      </c>
      <c r="B417" s="26">
        <f>#VALUE!</f>
        <v>0</v>
      </c>
      <c r="C417" s="19">
        <f>#VALUE!</f>
        <v>0</v>
      </c>
      <c r="D417" s="19">
        <f>#VALUE!</f>
        <v>0</v>
      </c>
      <c r="E417" s="19">
        <f>#VALUE!</f>
        <v>0</v>
      </c>
      <c r="F417" s="19">
        <f>#VALUE!</f>
        <v>0</v>
      </c>
      <c r="G417" s="19">
        <f>#VALUE!</f>
        <v>0</v>
      </c>
      <c r="H417" s="19">
        <f>#VALUE!</f>
        <v>0</v>
      </c>
      <c r="I417" s="21">
        <f>#VALUE!</f>
        <v>0</v>
      </c>
      <c r="J417" s="26">
        <f>#VALUE!</f>
        <v>0</v>
      </c>
      <c r="K417" s="29">
        <f>#VALUE!</f>
        <v>0</v>
      </c>
      <c r="L417" s="18">
        <f>#VALUE!</f>
        <v>0</v>
      </c>
      <c r="M417" s="18">
        <f>#VALUE!</f>
        <v>0</v>
      </c>
      <c r="N417" s="18">
        <f>#VALUE!</f>
        <v>0</v>
      </c>
      <c r="O417" s="18">
        <f>#VALUE!</f>
        <v>0</v>
      </c>
      <c r="P417" s="18">
        <f>#VALUE!</f>
        <v>0</v>
      </c>
      <c r="Q417" s="18">
        <f>#VALUE!</f>
        <v>0</v>
      </c>
      <c r="R417" s="18">
        <f>#VALUE!</f>
        <v>0</v>
      </c>
      <c r="S417" s="18">
        <f>#VALUE!</f>
        <v>0</v>
      </c>
      <c r="T417" s="19">
        <f>#VALUE!</f>
        <v>0</v>
      </c>
      <c r="U417" s="19">
        <f>#VALUE!</f>
        <v>0</v>
      </c>
      <c r="V417" s="19">
        <f>#VALUE!</f>
        <v>0</v>
      </c>
      <c r="W417" s="18">
        <f>#VALUE!</f>
        <v>0</v>
      </c>
      <c r="X417" s="19">
        <f>#VALUE!</f>
        <v>0</v>
      </c>
      <c r="Y417" s="20">
        <f>#VALUE!</f>
        <v>0</v>
      </c>
      <c r="Z417" s="19">
        <f>#VALUE!</f>
        <v>0</v>
      </c>
      <c r="AA417" s="19">
        <f>#VALUE!</f>
        <v>0</v>
      </c>
      <c r="AB417" s="16">
        <f>#VALUE!</f>
        <v>0</v>
      </c>
      <c r="AC417" s="16">
        <f>#VALUE!</f>
        <v>0</v>
      </c>
      <c r="AD417" s="17"/>
    </row>
    <row r="418" spans="1:30">
      <c r="A418" s="28">
        <v>318</v>
      </c>
      <c r="B418" s="26">
        <f>#VALUE!</f>
        <v>0</v>
      </c>
      <c r="C418" s="19">
        <f>#VALUE!</f>
        <v>0</v>
      </c>
      <c r="D418" s="19">
        <f>#VALUE!</f>
        <v>0</v>
      </c>
      <c r="E418" s="19">
        <f>#VALUE!</f>
        <v>0</v>
      </c>
      <c r="F418" s="19">
        <f>#VALUE!</f>
        <v>0</v>
      </c>
      <c r="G418" s="19">
        <f>#VALUE!</f>
        <v>0</v>
      </c>
      <c r="H418" s="19">
        <f>#VALUE!</f>
        <v>0</v>
      </c>
      <c r="I418" s="21">
        <f>#VALUE!</f>
        <v>0</v>
      </c>
      <c r="J418" s="26">
        <f>#VALUE!</f>
        <v>0</v>
      </c>
      <c r="K418" s="29">
        <f>#VALUE!</f>
        <v>0</v>
      </c>
      <c r="L418" s="18">
        <f>#VALUE!</f>
        <v>0</v>
      </c>
      <c r="M418" s="18">
        <f>#VALUE!</f>
        <v>0</v>
      </c>
      <c r="N418" s="18">
        <f>#VALUE!</f>
        <v>0</v>
      </c>
      <c r="O418" s="18">
        <f>#VALUE!</f>
        <v>0</v>
      </c>
      <c r="P418" s="18">
        <f>#VALUE!</f>
        <v>0</v>
      </c>
      <c r="Q418" s="18">
        <f>#VALUE!</f>
        <v>0</v>
      </c>
      <c r="R418" s="18">
        <f>#VALUE!</f>
        <v>0</v>
      </c>
      <c r="S418" s="18">
        <f>#VALUE!</f>
        <v>0</v>
      </c>
      <c r="T418" s="19">
        <f>#VALUE!</f>
        <v>0</v>
      </c>
      <c r="U418" s="19">
        <f>#VALUE!</f>
        <v>0</v>
      </c>
      <c r="V418" s="19">
        <f>#VALUE!</f>
        <v>0</v>
      </c>
      <c r="W418" s="18">
        <f>#VALUE!</f>
        <v>0</v>
      </c>
      <c r="X418" s="19">
        <f>#VALUE!</f>
        <v>0</v>
      </c>
      <c r="Y418" s="20">
        <f>#VALUE!</f>
        <v>0</v>
      </c>
      <c r="Z418" s="19">
        <f>#VALUE!</f>
        <v>0</v>
      </c>
      <c r="AA418" s="19">
        <f>#VALUE!</f>
        <v>0</v>
      </c>
      <c r="AB418" s="16">
        <f>#VALUE!</f>
        <v>0</v>
      </c>
      <c r="AC418" s="16">
        <f>#VALUE!</f>
        <v>0</v>
      </c>
      <c r="AD418" s="17"/>
    </row>
    <row r="419" spans="1:30">
      <c r="A419" s="28">
        <v>319</v>
      </c>
      <c r="B419" s="26">
        <f>#VALUE!</f>
        <v>0</v>
      </c>
      <c r="C419" s="19">
        <f>#VALUE!</f>
        <v>0</v>
      </c>
      <c r="D419" s="19">
        <f>#VALUE!</f>
        <v>0</v>
      </c>
      <c r="E419" s="19">
        <f>#VALUE!</f>
        <v>0</v>
      </c>
      <c r="F419" s="19">
        <f>#VALUE!</f>
        <v>0</v>
      </c>
      <c r="G419" s="19">
        <f>#VALUE!</f>
        <v>0</v>
      </c>
      <c r="H419" s="19">
        <f>#VALUE!</f>
        <v>0</v>
      </c>
      <c r="I419" s="21">
        <f>#VALUE!</f>
        <v>0</v>
      </c>
      <c r="J419" s="26">
        <f>#VALUE!</f>
        <v>0</v>
      </c>
      <c r="K419" s="29">
        <f>#VALUE!</f>
        <v>0</v>
      </c>
      <c r="L419" s="18">
        <f>#VALUE!</f>
        <v>0</v>
      </c>
      <c r="M419" s="18">
        <f>#VALUE!</f>
        <v>0</v>
      </c>
      <c r="N419" s="18">
        <f>#VALUE!</f>
        <v>0</v>
      </c>
      <c r="O419" s="18">
        <f>#VALUE!</f>
        <v>0</v>
      </c>
      <c r="P419" s="18">
        <f>#VALUE!</f>
        <v>0</v>
      </c>
      <c r="Q419" s="18">
        <f>#VALUE!</f>
        <v>0</v>
      </c>
      <c r="R419" s="18">
        <f>#VALUE!</f>
        <v>0</v>
      </c>
      <c r="S419" s="18">
        <f>#VALUE!</f>
        <v>0</v>
      </c>
      <c r="T419" s="19">
        <f>#VALUE!</f>
        <v>0</v>
      </c>
      <c r="U419" s="19">
        <f>#VALUE!</f>
        <v>0</v>
      </c>
      <c r="V419" s="19">
        <f>#VALUE!</f>
        <v>0</v>
      </c>
      <c r="W419" s="18">
        <f>#VALUE!</f>
        <v>0</v>
      </c>
      <c r="X419" s="19">
        <f>#VALUE!</f>
        <v>0</v>
      </c>
      <c r="Y419" s="20">
        <f>#VALUE!</f>
        <v>0</v>
      </c>
      <c r="Z419" s="19">
        <f>#VALUE!</f>
        <v>0</v>
      </c>
      <c r="AA419" s="19">
        <f>#VALUE!</f>
        <v>0</v>
      </c>
      <c r="AB419" s="16">
        <f>#VALUE!</f>
        <v>0</v>
      </c>
      <c r="AC419" s="16">
        <f>#VALUE!</f>
        <v>0</v>
      </c>
      <c r="AD419" s="17"/>
    </row>
    <row r="420" spans="1:30">
      <c r="A420" s="28">
        <v>320</v>
      </c>
      <c r="B420" s="26">
        <f>#VALUE!</f>
        <v>0</v>
      </c>
      <c r="C420" s="19">
        <f>#VALUE!</f>
        <v>0</v>
      </c>
      <c r="D420" s="19">
        <f>#VALUE!</f>
        <v>0</v>
      </c>
      <c r="E420" s="19">
        <f>#VALUE!</f>
        <v>0</v>
      </c>
      <c r="F420" s="19">
        <f>#VALUE!</f>
        <v>0</v>
      </c>
      <c r="G420" s="19">
        <f>#VALUE!</f>
        <v>0</v>
      </c>
      <c r="H420" s="19">
        <f>#VALUE!</f>
        <v>0</v>
      </c>
      <c r="I420" s="21">
        <f>#VALUE!</f>
        <v>0</v>
      </c>
      <c r="J420" s="26">
        <f>#VALUE!</f>
        <v>0</v>
      </c>
      <c r="K420" s="29">
        <f>#VALUE!</f>
        <v>0</v>
      </c>
      <c r="L420" s="18">
        <f>#VALUE!</f>
        <v>0</v>
      </c>
      <c r="M420" s="18">
        <f>#VALUE!</f>
        <v>0</v>
      </c>
      <c r="N420" s="18">
        <f>#VALUE!</f>
        <v>0</v>
      </c>
      <c r="O420" s="18">
        <f>#VALUE!</f>
        <v>0</v>
      </c>
      <c r="P420" s="18">
        <f>#VALUE!</f>
        <v>0</v>
      </c>
      <c r="Q420" s="18">
        <f>#VALUE!</f>
        <v>0</v>
      </c>
      <c r="R420" s="18">
        <f>#VALUE!</f>
        <v>0</v>
      </c>
      <c r="S420" s="18">
        <f>#VALUE!</f>
        <v>0</v>
      </c>
      <c r="T420" s="19">
        <f>#VALUE!</f>
        <v>0</v>
      </c>
      <c r="U420" s="19">
        <f>#VALUE!</f>
        <v>0</v>
      </c>
      <c r="V420" s="19">
        <f>#VALUE!</f>
        <v>0</v>
      </c>
      <c r="W420" s="18">
        <f>#VALUE!</f>
        <v>0</v>
      </c>
      <c r="X420" s="19">
        <f>#VALUE!</f>
        <v>0</v>
      </c>
      <c r="Y420" s="20">
        <f>#VALUE!</f>
        <v>0</v>
      </c>
      <c r="Z420" s="19">
        <f>#VALUE!</f>
        <v>0</v>
      </c>
      <c r="AA420" s="19">
        <f>#VALUE!</f>
        <v>0</v>
      </c>
      <c r="AB420" s="16">
        <f>#VALUE!</f>
        <v>0</v>
      </c>
      <c r="AC420" s="16">
        <f>#VALUE!</f>
        <v>0</v>
      </c>
      <c r="AD420" s="17"/>
    </row>
    <row r="421" spans="1:30">
      <c r="A421" s="28">
        <v>321</v>
      </c>
      <c r="B421" s="26">
        <f>#VALUE!</f>
        <v>0</v>
      </c>
      <c r="C421" s="19">
        <f>#VALUE!</f>
        <v>0</v>
      </c>
      <c r="D421" s="19">
        <f>#VALUE!</f>
        <v>0</v>
      </c>
      <c r="E421" s="19">
        <f>#VALUE!</f>
        <v>0</v>
      </c>
      <c r="F421" s="19">
        <f>#VALUE!</f>
        <v>0</v>
      </c>
      <c r="G421" s="19">
        <f>#VALUE!</f>
        <v>0</v>
      </c>
      <c r="H421" s="19">
        <f>#VALUE!</f>
        <v>0</v>
      </c>
      <c r="I421" s="21">
        <f>#VALUE!</f>
        <v>0</v>
      </c>
      <c r="J421" s="26">
        <f>#VALUE!</f>
        <v>0</v>
      </c>
      <c r="K421" s="29">
        <f>#VALUE!</f>
        <v>0</v>
      </c>
      <c r="L421" s="18">
        <f>#VALUE!</f>
        <v>0</v>
      </c>
      <c r="M421" s="18">
        <f>#VALUE!</f>
        <v>0</v>
      </c>
      <c r="N421" s="18">
        <f>#VALUE!</f>
        <v>0</v>
      </c>
      <c r="O421" s="18">
        <f>#VALUE!</f>
        <v>0</v>
      </c>
      <c r="P421" s="18">
        <f>#VALUE!</f>
        <v>0</v>
      </c>
      <c r="Q421" s="18">
        <f>#VALUE!</f>
        <v>0</v>
      </c>
      <c r="R421" s="18">
        <f>#VALUE!</f>
        <v>0</v>
      </c>
      <c r="S421" s="18">
        <f>#VALUE!</f>
        <v>0</v>
      </c>
      <c r="T421" s="19">
        <f>#VALUE!</f>
        <v>0</v>
      </c>
      <c r="U421" s="19">
        <f>#VALUE!</f>
        <v>0</v>
      </c>
      <c r="V421" s="19">
        <f>#VALUE!</f>
        <v>0</v>
      </c>
      <c r="W421" s="18">
        <f>#VALUE!</f>
        <v>0</v>
      </c>
      <c r="X421" s="19">
        <f>#VALUE!</f>
        <v>0</v>
      </c>
      <c r="Y421" s="20">
        <f>#VALUE!</f>
        <v>0</v>
      </c>
      <c r="Z421" s="19">
        <f>#VALUE!</f>
        <v>0</v>
      </c>
      <c r="AA421" s="19">
        <f>#VALUE!</f>
        <v>0</v>
      </c>
      <c r="AB421" s="16">
        <f>#VALUE!</f>
        <v>0</v>
      </c>
      <c r="AC421" s="16">
        <f>#VALUE!</f>
        <v>0</v>
      </c>
      <c r="AD421" s="17"/>
    </row>
    <row r="422" spans="1:30">
      <c r="A422" s="28">
        <v>322</v>
      </c>
      <c r="B422" s="26">
        <f>#VALUE!</f>
        <v>0</v>
      </c>
      <c r="C422" s="19">
        <f>#VALUE!</f>
        <v>0</v>
      </c>
      <c r="D422" s="19">
        <f>#VALUE!</f>
        <v>0</v>
      </c>
      <c r="E422" s="19">
        <f>#VALUE!</f>
        <v>0</v>
      </c>
      <c r="F422" s="19">
        <f>#VALUE!</f>
        <v>0</v>
      </c>
      <c r="G422" s="19">
        <f>#VALUE!</f>
        <v>0</v>
      </c>
      <c r="H422" s="19">
        <f>#VALUE!</f>
        <v>0</v>
      </c>
      <c r="I422" s="21">
        <f>#VALUE!</f>
        <v>0</v>
      </c>
      <c r="J422" s="26">
        <f>#VALUE!</f>
        <v>0</v>
      </c>
      <c r="K422" s="29">
        <f>#VALUE!</f>
        <v>0</v>
      </c>
      <c r="L422" s="18">
        <f>#VALUE!</f>
        <v>0</v>
      </c>
      <c r="M422" s="18">
        <f>#VALUE!</f>
        <v>0</v>
      </c>
      <c r="N422" s="18">
        <f>#VALUE!</f>
        <v>0</v>
      </c>
      <c r="O422" s="18">
        <f>#VALUE!</f>
        <v>0</v>
      </c>
      <c r="P422" s="18">
        <f>#VALUE!</f>
        <v>0</v>
      </c>
      <c r="Q422" s="18">
        <f>#VALUE!</f>
        <v>0</v>
      </c>
      <c r="R422" s="18">
        <f>#VALUE!</f>
        <v>0</v>
      </c>
      <c r="S422" s="18">
        <f>#VALUE!</f>
        <v>0</v>
      </c>
      <c r="T422" s="19">
        <f>#VALUE!</f>
        <v>0</v>
      </c>
      <c r="U422" s="19">
        <f>#VALUE!</f>
        <v>0</v>
      </c>
      <c r="V422" s="19">
        <f>#VALUE!</f>
        <v>0</v>
      </c>
      <c r="W422" s="18">
        <f>#VALUE!</f>
        <v>0</v>
      </c>
      <c r="X422" s="19">
        <f>#VALUE!</f>
        <v>0</v>
      </c>
      <c r="Y422" s="20">
        <f>#VALUE!</f>
        <v>0</v>
      </c>
      <c r="Z422" s="19">
        <f>#VALUE!</f>
        <v>0</v>
      </c>
      <c r="AA422" s="19">
        <f>#VALUE!</f>
        <v>0</v>
      </c>
      <c r="AB422" s="16">
        <f>#VALUE!</f>
        <v>0</v>
      </c>
      <c r="AC422" s="16">
        <f>#VALUE!</f>
        <v>0</v>
      </c>
      <c r="AD422" s="17"/>
    </row>
    <row r="423" spans="1:30">
      <c r="A423" s="28">
        <v>323</v>
      </c>
      <c r="B423" s="26">
        <f>#VALUE!</f>
        <v>0</v>
      </c>
      <c r="C423" s="19">
        <f>#VALUE!</f>
        <v>0</v>
      </c>
      <c r="D423" s="19">
        <f>#VALUE!</f>
        <v>0</v>
      </c>
      <c r="E423" s="19">
        <f>#VALUE!</f>
        <v>0</v>
      </c>
      <c r="F423" s="19">
        <f>#VALUE!</f>
        <v>0</v>
      </c>
      <c r="G423" s="19">
        <f>#VALUE!</f>
        <v>0</v>
      </c>
      <c r="H423" s="19">
        <f>#VALUE!</f>
        <v>0</v>
      </c>
      <c r="I423" s="21">
        <f>#VALUE!</f>
        <v>0</v>
      </c>
      <c r="J423" s="26">
        <f>#VALUE!</f>
        <v>0</v>
      </c>
      <c r="K423" s="29">
        <f>#VALUE!</f>
        <v>0</v>
      </c>
      <c r="L423" s="18">
        <f>#VALUE!</f>
        <v>0</v>
      </c>
      <c r="M423" s="18">
        <f>#VALUE!</f>
        <v>0</v>
      </c>
      <c r="N423" s="18">
        <f>#VALUE!</f>
        <v>0</v>
      </c>
      <c r="O423" s="18">
        <f>#VALUE!</f>
        <v>0</v>
      </c>
      <c r="P423" s="18">
        <f>#VALUE!</f>
        <v>0</v>
      </c>
      <c r="Q423" s="18">
        <f>#VALUE!</f>
        <v>0</v>
      </c>
      <c r="R423" s="18">
        <f>#VALUE!</f>
        <v>0</v>
      </c>
      <c r="S423" s="18">
        <f>#VALUE!</f>
        <v>0</v>
      </c>
      <c r="T423" s="19">
        <f>#VALUE!</f>
        <v>0</v>
      </c>
      <c r="U423" s="19">
        <f>#VALUE!</f>
        <v>0</v>
      </c>
      <c r="V423" s="19">
        <f>#VALUE!</f>
        <v>0</v>
      </c>
      <c r="W423" s="18">
        <f>#VALUE!</f>
        <v>0</v>
      </c>
      <c r="X423" s="19">
        <f>#VALUE!</f>
        <v>0</v>
      </c>
      <c r="Y423" s="20">
        <f>#VALUE!</f>
        <v>0</v>
      </c>
      <c r="Z423" s="19">
        <f>#VALUE!</f>
        <v>0</v>
      </c>
      <c r="AA423" s="19">
        <f>#VALUE!</f>
        <v>0</v>
      </c>
      <c r="AB423" s="16">
        <f>#VALUE!</f>
        <v>0</v>
      </c>
      <c r="AC423" s="16">
        <f>#VALUE!</f>
        <v>0</v>
      </c>
      <c r="AD423" s="17"/>
    </row>
    <row r="424" spans="1:30">
      <c r="A424" s="28">
        <v>324</v>
      </c>
      <c r="B424" s="26">
        <f>#VALUE!</f>
        <v>0</v>
      </c>
      <c r="C424" s="19">
        <f>#VALUE!</f>
        <v>0</v>
      </c>
      <c r="D424" s="19">
        <f>#VALUE!</f>
        <v>0</v>
      </c>
      <c r="E424" s="19">
        <f>#VALUE!</f>
        <v>0</v>
      </c>
      <c r="F424" s="19">
        <f>#VALUE!</f>
        <v>0</v>
      </c>
      <c r="G424" s="19">
        <f>#VALUE!</f>
        <v>0</v>
      </c>
      <c r="H424" s="19">
        <f>#VALUE!</f>
        <v>0</v>
      </c>
      <c r="I424" s="21">
        <f>#VALUE!</f>
        <v>0</v>
      </c>
      <c r="J424" s="26">
        <f>#VALUE!</f>
        <v>0</v>
      </c>
      <c r="K424" s="29">
        <f>#VALUE!</f>
        <v>0</v>
      </c>
      <c r="L424" s="18">
        <f>#VALUE!</f>
        <v>0</v>
      </c>
      <c r="M424" s="18">
        <f>#VALUE!</f>
        <v>0</v>
      </c>
      <c r="N424" s="18">
        <f>#VALUE!</f>
        <v>0</v>
      </c>
      <c r="O424" s="18">
        <f>#VALUE!</f>
        <v>0</v>
      </c>
      <c r="P424" s="18">
        <f>#VALUE!</f>
        <v>0</v>
      </c>
      <c r="Q424" s="18">
        <f>#VALUE!</f>
        <v>0</v>
      </c>
      <c r="R424" s="18">
        <f>#VALUE!</f>
        <v>0</v>
      </c>
      <c r="S424" s="18">
        <f>#VALUE!</f>
        <v>0</v>
      </c>
      <c r="T424" s="19">
        <f>#VALUE!</f>
        <v>0</v>
      </c>
      <c r="U424" s="19">
        <f>#VALUE!</f>
        <v>0</v>
      </c>
      <c r="V424" s="19">
        <f>#VALUE!</f>
        <v>0</v>
      </c>
      <c r="W424" s="18">
        <f>#VALUE!</f>
        <v>0</v>
      </c>
      <c r="X424" s="19">
        <f>#VALUE!</f>
        <v>0</v>
      </c>
      <c r="Y424" s="20">
        <f>#VALUE!</f>
        <v>0</v>
      </c>
      <c r="Z424" s="19">
        <f>#VALUE!</f>
        <v>0</v>
      </c>
      <c r="AA424" s="19">
        <f>#VALUE!</f>
        <v>0</v>
      </c>
      <c r="AB424" s="16">
        <f>#VALUE!</f>
        <v>0</v>
      </c>
      <c r="AC424" s="16">
        <f>#VALUE!</f>
        <v>0</v>
      </c>
      <c r="AD424" s="17"/>
    </row>
    <row r="425" spans="1:30">
      <c r="A425" s="28">
        <v>325</v>
      </c>
      <c r="B425" s="26">
        <f>#VALUE!</f>
        <v>0</v>
      </c>
      <c r="C425" s="19">
        <f>#VALUE!</f>
        <v>0</v>
      </c>
      <c r="D425" s="19">
        <f>#VALUE!</f>
        <v>0</v>
      </c>
      <c r="E425" s="19">
        <f>#VALUE!</f>
        <v>0</v>
      </c>
      <c r="F425" s="19">
        <f>#VALUE!</f>
        <v>0</v>
      </c>
      <c r="G425" s="19">
        <f>#VALUE!</f>
        <v>0</v>
      </c>
      <c r="H425" s="19">
        <f>#VALUE!</f>
        <v>0</v>
      </c>
      <c r="I425" s="21">
        <f>#VALUE!</f>
        <v>0</v>
      </c>
      <c r="J425" s="26">
        <f>#VALUE!</f>
        <v>0</v>
      </c>
      <c r="K425" s="29">
        <f>#VALUE!</f>
        <v>0</v>
      </c>
      <c r="L425" s="18">
        <f>#VALUE!</f>
        <v>0</v>
      </c>
      <c r="M425" s="18">
        <f>#VALUE!</f>
        <v>0</v>
      </c>
      <c r="N425" s="18">
        <f>#VALUE!</f>
        <v>0</v>
      </c>
      <c r="O425" s="18">
        <f>#VALUE!</f>
        <v>0</v>
      </c>
      <c r="P425" s="18">
        <f>#VALUE!</f>
        <v>0</v>
      </c>
      <c r="Q425" s="18">
        <f>#VALUE!</f>
        <v>0</v>
      </c>
      <c r="R425" s="18">
        <f>#VALUE!</f>
        <v>0</v>
      </c>
      <c r="S425" s="18">
        <f>#VALUE!</f>
        <v>0</v>
      </c>
      <c r="T425" s="19">
        <f>#VALUE!</f>
        <v>0</v>
      </c>
      <c r="U425" s="19">
        <f>#VALUE!</f>
        <v>0</v>
      </c>
      <c r="V425" s="19">
        <f>#VALUE!</f>
        <v>0</v>
      </c>
      <c r="W425" s="18">
        <f>#VALUE!</f>
        <v>0</v>
      </c>
      <c r="X425" s="19">
        <f>#VALUE!</f>
        <v>0</v>
      </c>
      <c r="Y425" s="20">
        <f>#VALUE!</f>
        <v>0</v>
      </c>
      <c r="Z425" s="19">
        <f>#VALUE!</f>
        <v>0</v>
      </c>
      <c r="AA425" s="19">
        <f>#VALUE!</f>
        <v>0</v>
      </c>
      <c r="AB425" s="16">
        <f>#VALUE!</f>
        <v>0</v>
      </c>
      <c r="AC425" s="16">
        <f>#VALUE!</f>
        <v>0</v>
      </c>
      <c r="AD425" s="17"/>
    </row>
    <row r="426" spans="1:30">
      <c r="A426" s="28">
        <v>326</v>
      </c>
      <c r="B426" s="26">
        <f>#VALUE!</f>
        <v>0</v>
      </c>
      <c r="C426" s="19">
        <f>#VALUE!</f>
        <v>0</v>
      </c>
      <c r="D426" s="19">
        <f>#VALUE!</f>
        <v>0</v>
      </c>
      <c r="E426" s="19">
        <f>#VALUE!</f>
        <v>0</v>
      </c>
      <c r="F426" s="19">
        <f>#VALUE!</f>
        <v>0</v>
      </c>
      <c r="G426" s="19">
        <f>#VALUE!</f>
        <v>0</v>
      </c>
      <c r="H426" s="19">
        <f>#VALUE!</f>
        <v>0</v>
      </c>
      <c r="I426" s="21">
        <f>#VALUE!</f>
        <v>0</v>
      </c>
      <c r="J426" s="26">
        <f>#VALUE!</f>
        <v>0</v>
      </c>
      <c r="K426" s="29">
        <f>#VALUE!</f>
        <v>0</v>
      </c>
      <c r="L426" s="18">
        <f>#VALUE!</f>
        <v>0</v>
      </c>
      <c r="M426" s="18">
        <f>#VALUE!</f>
        <v>0</v>
      </c>
      <c r="N426" s="18">
        <f>#VALUE!</f>
        <v>0</v>
      </c>
      <c r="O426" s="18">
        <f>#VALUE!</f>
        <v>0</v>
      </c>
      <c r="P426" s="18">
        <f>#VALUE!</f>
        <v>0</v>
      </c>
      <c r="Q426" s="18">
        <f>#VALUE!</f>
        <v>0</v>
      </c>
      <c r="R426" s="18">
        <f>#VALUE!</f>
        <v>0</v>
      </c>
      <c r="S426" s="18">
        <f>#VALUE!</f>
        <v>0</v>
      </c>
      <c r="T426" s="19">
        <f>#VALUE!</f>
        <v>0</v>
      </c>
      <c r="U426" s="19">
        <f>#VALUE!</f>
        <v>0</v>
      </c>
      <c r="V426" s="19">
        <f>#VALUE!</f>
        <v>0</v>
      </c>
      <c r="W426" s="18">
        <f>#VALUE!</f>
        <v>0</v>
      </c>
      <c r="X426" s="19">
        <f>#VALUE!</f>
        <v>0</v>
      </c>
      <c r="Y426" s="20">
        <f>#VALUE!</f>
        <v>0</v>
      </c>
      <c r="Z426" s="19">
        <f>#VALUE!</f>
        <v>0</v>
      </c>
      <c r="AA426" s="19">
        <f>#VALUE!</f>
        <v>0</v>
      </c>
      <c r="AB426" s="16">
        <f>#VALUE!</f>
        <v>0</v>
      </c>
      <c r="AC426" s="16">
        <f>#VALUE!</f>
        <v>0</v>
      </c>
      <c r="AD426" s="17"/>
    </row>
    <row r="427" spans="1:30">
      <c r="A427" s="28">
        <v>327</v>
      </c>
      <c r="B427" s="26">
        <f>#VALUE!</f>
        <v>0</v>
      </c>
      <c r="C427" s="19">
        <f>#VALUE!</f>
        <v>0</v>
      </c>
      <c r="D427" s="19">
        <f>#VALUE!</f>
        <v>0</v>
      </c>
      <c r="E427" s="19">
        <f>#VALUE!</f>
        <v>0</v>
      </c>
      <c r="F427" s="19">
        <f>#VALUE!</f>
        <v>0</v>
      </c>
      <c r="G427" s="19">
        <f>#VALUE!</f>
        <v>0</v>
      </c>
      <c r="H427" s="19">
        <f>#VALUE!</f>
        <v>0</v>
      </c>
      <c r="I427" s="21">
        <f>#VALUE!</f>
        <v>0</v>
      </c>
      <c r="J427" s="26">
        <f>#VALUE!</f>
        <v>0</v>
      </c>
      <c r="K427" s="29">
        <f>#VALUE!</f>
        <v>0</v>
      </c>
      <c r="L427" s="18">
        <f>#VALUE!</f>
        <v>0</v>
      </c>
      <c r="M427" s="18">
        <f>#VALUE!</f>
        <v>0</v>
      </c>
      <c r="N427" s="18">
        <f>#VALUE!</f>
        <v>0</v>
      </c>
      <c r="O427" s="18">
        <f>#VALUE!</f>
        <v>0</v>
      </c>
      <c r="P427" s="18">
        <f>#VALUE!</f>
        <v>0</v>
      </c>
      <c r="Q427" s="18">
        <f>#VALUE!</f>
        <v>0</v>
      </c>
      <c r="R427" s="18">
        <f>#VALUE!</f>
        <v>0</v>
      </c>
      <c r="S427" s="18">
        <f>#VALUE!</f>
        <v>0</v>
      </c>
      <c r="T427" s="19">
        <f>#VALUE!</f>
        <v>0</v>
      </c>
      <c r="U427" s="19">
        <f>#VALUE!</f>
        <v>0</v>
      </c>
      <c r="V427" s="19">
        <f>#VALUE!</f>
        <v>0</v>
      </c>
      <c r="W427" s="18">
        <f>#VALUE!</f>
        <v>0</v>
      </c>
      <c r="X427" s="19">
        <f>#VALUE!</f>
        <v>0</v>
      </c>
      <c r="Y427" s="20">
        <f>#VALUE!</f>
        <v>0</v>
      </c>
      <c r="Z427" s="19">
        <f>#VALUE!</f>
        <v>0</v>
      </c>
      <c r="AA427" s="19">
        <f>#VALUE!</f>
        <v>0</v>
      </c>
      <c r="AB427" s="16">
        <f>#VALUE!</f>
        <v>0</v>
      </c>
      <c r="AC427" s="16">
        <f>#VALUE!</f>
        <v>0</v>
      </c>
      <c r="AD427" s="17"/>
    </row>
    <row r="428" spans="1:30">
      <c r="A428" s="28">
        <v>328</v>
      </c>
      <c r="B428" s="26">
        <f>#VALUE!</f>
        <v>0</v>
      </c>
      <c r="C428" s="19">
        <f>#VALUE!</f>
        <v>0</v>
      </c>
      <c r="D428" s="19">
        <f>#VALUE!</f>
        <v>0</v>
      </c>
      <c r="E428" s="19">
        <f>#VALUE!</f>
        <v>0</v>
      </c>
      <c r="F428" s="19">
        <f>#VALUE!</f>
        <v>0</v>
      </c>
      <c r="G428" s="19">
        <f>#VALUE!</f>
        <v>0</v>
      </c>
      <c r="H428" s="19">
        <f>#VALUE!</f>
        <v>0</v>
      </c>
      <c r="I428" s="21">
        <f>#VALUE!</f>
        <v>0</v>
      </c>
      <c r="J428" s="26">
        <f>#VALUE!</f>
        <v>0</v>
      </c>
      <c r="K428" s="29">
        <f>#VALUE!</f>
        <v>0</v>
      </c>
      <c r="L428" s="18">
        <f>#VALUE!</f>
        <v>0</v>
      </c>
      <c r="M428" s="18">
        <f>#VALUE!</f>
        <v>0</v>
      </c>
      <c r="N428" s="18">
        <f>#VALUE!</f>
        <v>0</v>
      </c>
      <c r="O428" s="18">
        <f>#VALUE!</f>
        <v>0</v>
      </c>
      <c r="P428" s="18">
        <f>#VALUE!</f>
        <v>0</v>
      </c>
      <c r="Q428" s="18">
        <f>#VALUE!</f>
        <v>0</v>
      </c>
      <c r="R428" s="18">
        <f>#VALUE!</f>
        <v>0</v>
      </c>
      <c r="S428" s="18">
        <f>#VALUE!</f>
        <v>0</v>
      </c>
      <c r="T428" s="19">
        <f>#VALUE!</f>
        <v>0</v>
      </c>
      <c r="U428" s="19">
        <f>#VALUE!</f>
        <v>0</v>
      </c>
      <c r="V428" s="19">
        <f>#VALUE!</f>
        <v>0</v>
      </c>
      <c r="W428" s="18">
        <f>#VALUE!</f>
        <v>0</v>
      </c>
      <c r="X428" s="19">
        <f>#VALUE!</f>
        <v>0</v>
      </c>
      <c r="Y428" s="20">
        <f>#VALUE!</f>
        <v>0</v>
      </c>
      <c r="Z428" s="19">
        <f>#VALUE!</f>
        <v>0</v>
      </c>
      <c r="AA428" s="19">
        <f>#VALUE!</f>
        <v>0</v>
      </c>
      <c r="AB428" s="16">
        <f>#VALUE!</f>
        <v>0</v>
      </c>
      <c r="AC428" s="16">
        <f>#VALUE!</f>
        <v>0</v>
      </c>
      <c r="AD428" s="17"/>
    </row>
    <row r="429" spans="1:30">
      <c r="A429" s="28">
        <v>329</v>
      </c>
      <c r="B429" s="26">
        <f>#VALUE!</f>
        <v>0</v>
      </c>
      <c r="C429" s="19">
        <f>#VALUE!</f>
        <v>0</v>
      </c>
      <c r="D429" s="19">
        <f>#VALUE!</f>
        <v>0</v>
      </c>
      <c r="E429" s="19">
        <f>#VALUE!</f>
        <v>0</v>
      </c>
      <c r="F429" s="19">
        <f>#VALUE!</f>
        <v>0</v>
      </c>
      <c r="G429" s="19">
        <f>#VALUE!</f>
        <v>0</v>
      </c>
      <c r="H429" s="19">
        <f>#VALUE!</f>
        <v>0</v>
      </c>
      <c r="I429" s="21">
        <f>#VALUE!</f>
        <v>0</v>
      </c>
      <c r="J429" s="26">
        <f>#VALUE!</f>
        <v>0</v>
      </c>
      <c r="K429" s="29">
        <f>#VALUE!</f>
        <v>0</v>
      </c>
      <c r="L429" s="18">
        <f>#VALUE!</f>
        <v>0</v>
      </c>
      <c r="M429" s="18">
        <f>#VALUE!</f>
        <v>0</v>
      </c>
      <c r="N429" s="18">
        <f>#VALUE!</f>
        <v>0</v>
      </c>
      <c r="O429" s="18">
        <f>#VALUE!</f>
        <v>0</v>
      </c>
      <c r="P429" s="18">
        <f>#VALUE!</f>
        <v>0</v>
      </c>
      <c r="Q429" s="18">
        <f>#VALUE!</f>
        <v>0</v>
      </c>
      <c r="R429" s="18">
        <f>#VALUE!</f>
        <v>0</v>
      </c>
      <c r="S429" s="18">
        <f>#VALUE!</f>
        <v>0</v>
      </c>
      <c r="T429" s="19">
        <f>#VALUE!</f>
        <v>0</v>
      </c>
      <c r="U429" s="19">
        <f>#VALUE!</f>
        <v>0</v>
      </c>
      <c r="V429" s="19">
        <f>#VALUE!</f>
        <v>0</v>
      </c>
      <c r="W429" s="18">
        <f>#VALUE!</f>
        <v>0</v>
      </c>
      <c r="X429" s="19">
        <f>#VALUE!</f>
        <v>0</v>
      </c>
      <c r="Y429" s="20">
        <f>#VALUE!</f>
        <v>0</v>
      </c>
      <c r="Z429" s="19">
        <f>#VALUE!</f>
        <v>0</v>
      </c>
      <c r="AA429" s="19">
        <f>#VALUE!</f>
        <v>0</v>
      </c>
      <c r="AB429" s="16">
        <f>#VALUE!</f>
        <v>0</v>
      </c>
      <c r="AC429" s="16">
        <f>#VALUE!</f>
        <v>0</v>
      </c>
      <c r="AD429" s="17"/>
    </row>
    <row r="430" spans="1:30">
      <c r="A430" s="28">
        <v>330</v>
      </c>
      <c r="B430" s="26">
        <f>#VALUE!</f>
        <v>0</v>
      </c>
      <c r="C430" s="19">
        <f>#VALUE!</f>
        <v>0</v>
      </c>
      <c r="D430" s="19">
        <f>#VALUE!</f>
        <v>0</v>
      </c>
      <c r="E430" s="19">
        <f>#VALUE!</f>
        <v>0</v>
      </c>
      <c r="F430" s="19">
        <f>#VALUE!</f>
        <v>0</v>
      </c>
      <c r="G430" s="19">
        <f>#VALUE!</f>
        <v>0</v>
      </c>
      <c r="H430" s="19">
        <f>#VALUE!</f>
        <v>0</v>
      </c>
      <c r="I430" s="21">
        <f>#VALUE!</f>
        <v>0</v>
      </c>
      <c r="J430" s="26">
        <f>#VALUE!</f>
        <v>0</v>
      </c>
      <c r="K430" s="29">
        <f>#VALUE!</f>
        <v>0</v>
      </c>
      <c r="L430" s="18">
        <f>#VALUE!</f>
        <v>0</v>
      </c>
      <c r="M430" s="18">
        <f>#VALUE!</f>
        <v>0</v>
      </c>
      <c r="N430" s="18">
        <f>#VALUE!</f>
        <v>0</v>
      </c>
      <c r="O430" s="18">
        <f>#VALUE!</f>
        <v>0</v>
      </c>
      <c r="P430" s="18">
        <f>#VALUE!</f>
        <v>0</v>
      </c>
      <c r="Q430" s="18">
        <f>#VALUE!</f>
        <v>0</v>
      </c>
      <c r="R430" s="18">
        <f>#VALUE!</f>
        <v>0</v>
      </c>
      <c r="S430" s="18">
        <f>#VALUE!</f>
        <v>0</v>
      </c>
      <c r="T430" s="19">
        <f>#VALUE!</f>
        <v>0</v>
      </c>
      <c r="U430" s="19">
        <f>#VALUE!</f>
        <v>0</v>
      </c>
      <c r="V430" s="19">
        <f>#VALUE!</f>
        <v>0</v>
      </c>
      <c r="W430" s="18">
        <f>#VALUE!</f>
        <v>0</v>
      </c>
      <c r="X430" s="19">
        <f>#VALUE!</f>
        <v>0</v>
      </c>
      <c r="Y430" s="20">
        <f>#VALUE!</f>
        <v>0</v>
      </c>
      <c r="Z430" s="19">
        <f>#VALUE!</f>
        <v>0</v>
      </c>
      <c r="AA430" s="19">
        <f>#VALUE!</f>
        <v>0</v>
      </c>
      <c r="AB430" s="16">
        <f>#VALUE!</f>
        <v>0</v>
      </c>
      <c r="AC430" s="16">
        <f>#VALUE!</f>
        <v>0</v>
      </c>
      <c r="AD430" s="17"/>
    </row>
    <row r="431" spans="1:30">
      <c r="A431" s="28">
        <v>331</v>
      </c>
      <c r="B431" s="26">
        <f>#VALUE!</f>
        <v>0</v>
      </c>
      <c r="C431" s="19">
        <f>#VALUE!</f>
        <v>0</v>
      </c>
      <c r="D431" s="19">
        <f>#VALUE!</f>
        <v>0</v>
      </c>
      <c r="E431" s="19">
        <f>#VALUE!</f>
        <v>0</v>
      </c>
      <c r="F431" s="19">
        <f>#VALUE!</f>
        <v>0</v>
      </c>
      <c r="G431" s="19">
        <f>#VALUE!</f>
        <v>0</v>
      </c>
      <c r="H431" s="19">
        <f>#VALUE!</f>
        <v>0</v>
      </c>
      <c r="I431" s="21">
        <f>#VALUE!</f>
        <v>0</v>
      </c>
      <c r="J431" s="26">
        <f>#VALUE!</f>
        <v>0</v>
      </c>
      <c r="K431" s="29">
        <f>#VALUE!</f>
        <v>0</v>
      </c>
      <c r="L431" s="18">
        <f>#VALUE!</f>
        <v>0</v>
      </c>
      <c r="M431" s="18">
        <f>#VALUE!</f>
        <v>0</v>
      </c>
      <c r="N431" s="18">
        <f>#VALUE!</f>
        <v>0</v>
      </c>
      <c r="O431" s="18">
        <f>#VALUE!</f>
        <v>0</v>
      </c>
      <c r="P431" s="18">
        <f>#VALUE!</f>
        <v>0</v>
      </c>
      <c r="Q431" s="18">
        <f>#VALUE!</f>
        <v>0</v>
      </c>
      <c r="R431" s="18">
        <f>#VALUE!</f>
        <v>0</v>
      </c>
      <c r="S431" s="18">
        <f>#VALUE!</f>
        <v>0</v>
      </c>
      <c r="T431" s="19">
        <f>#VALUE!</f>
        <v>0</v>
      </c>
      <c r="U431" s="19">
        <f>#VALUE!</f>
        <v>0</v>
      </c>
      <c r="V431" s="19">
        <f>#VALUE!</f>
        <v>0</v>
      </c>
      <c r="W431" s="18">
        <f>#VALUE!</f>
        <v>0</v>
      </c>
      <c r="X431" s="19">
        <f>#VALUE!</f>
        <v>0</v>
      </c>
      <c r="Y431" s="20">
        <f>#VALUE!</f>
        <v>0</v>
      </c>
      <c r="Z431" s="19">
        <f>#VALUE!</f>
        <v>0</v>
      </c>
      <c r="AA431" s="19">
        <f>#VALUE!</f>
        <v>0</v>
      </c>
      <c r="AB431" s="16">
        <f>#VALUE!</f>
        <v>0</v>
      </c>
      <c r="AC431" s="16">
        <f>#VALUE!</f>
        <v>0</v>
      </c>
      <c r="AD431" s="17"/>
    </row>
    <row r="432" spans="1:30">
      <c r="A432" s="28">
        <v>332</v>
      </c>
      <c r="B432" s="26">
        <f>#VALUE!</f>
        <v>0</v>
      </c>
      <c r="C432" s="19">
        <f>#VALUE!</f>
        <v>0</v>
      </c>
      <c r="D432" s="19">
        <f>#VALUE!</f>
        <v>0</v>
      </c>
      <c r="E432" s="19">
        <f>#VALUE!</f>
        <v>0</v>
      </c>
      <c r="F432" s="19">
        <f>#VALUE!</f>
        <v>0</v>
      </c>
      <c r="G432" s="19">
        <f>#VALUE!</f>
        <v>0</v>
      </c>
      <c r="H432" s="19">
        <f>#VALUE!</f>
        <v>0</v>
      </c>
      <c r="I432" s="21">
        <f>#VALUE!</f>
        <v>0</v>
      </c>
      <c r="J432" s="26">
        <f>#VALUE!</f>
        <v>0</v>
      </c>
      <c r="K432" s="29">
        <f>#VALUE!</f>
        <v>0</v>
      </c>
      <c r="L432" s="18">
        <f>#VALUE!</f>
        <v>0</v>
      </c>
      <c r="M432" s="18">
        <f>#VALUE!</f>
        <v>0</v>
      </c>
      <c r="N432" s="18">
        <f>#VALUE!</f>
        <v>0</v>
      </c>
      <c r="O432" s="18">
        <f>#VALUE!</f>
        <v>0</v>
      </c>
      <c r="P432" s="18">
        <f>#VALUE!</f>
        <v>0</v>
      </c>
      <c r="Q432" s="18">
        <f>#VALUE!</f>
        <v>0</v>
      </c>
      <c r="R432" s="18">
        <f>#VALUE!</f>
        <v>0</v>
      </c>
      <c r="S432" s="18">
        <f>#VALUE!</f>
        <v>0</v>
      </c>
      <c r="T432" s="19">
        <f>#VALUE!</f>
        <v>0</v>
      </c>
      <c r="U432" s="19">
        <f>#VALUE!</f>
        <v>0</v>
      </c>
      <c r="V432" s="19">
        <f>#VALUE!</f>
        <v>0</v>
      </c>
      <c r="W432" s="18">
        <f>#VALUE!</f>
        <v>0</v>
      </c>
      <c r="X432" s="19">
        <f>#VALUE!</f>
        <v>0</v>
      </c>
      <c r="Y432" s="20">
        <f>#VALUE!</f>
        <v>0</v>
      </c>
      <c r="Z432" s="19">
        <f>#VALUE!</f>
        <v>0</v>
      </c>
      <c r="AA432" s="19">
        <f>#VALUE!</f>
        <v>0</v>
      </c>
      <c r="AB432" s="16">
        <f>#VALUE!</f>
        <v>0</v>
      </c>
      <c r="AC432" s="16">
        <f>#VALUE!</f>
        <v>0</v>
      </c>
      <c r="AD432" s="17"/>
    </row>
    <row r="433" spans="1:30">
      <c r="A433" s="28">
        <v>333</v>
      </c>
      <c r="B433" s="26">
        <f>#VALUE!</f>
        <v>0</v>
      </c>
      <c r="C433" s="19">
        <f>#VALUE!</f>
        <v>0</v>
      </c>
      <c r="D433" s="19">
        <f>#VALUE!</f>
        <v>0</v>
      </c>
      <c r="E433" s="19">
        <f>#VALUE!</f>
        <v>0</v>
      </c>
      <c r="F433" s="19">
        <f>#VALUE!</f>
        <v>0</v>
      </c>
      <c r="G433" s="19">
        <f>#VALUE!</f>
        <v>0</v>
      </c>
      <c r="H433" s="19">
        <f>#VALUE!</f>
        <v>0</v>
      </c>
      <c r="I433" s="21">
        <f>#VALUE!</f>
        <v>0</v>
      </c>
      <c r="J433" s="26">
        <f>#VALUE!</f>
        <v>0</v>
      </c>
      <c r="K433" s="29">
        <f>#VALUE!</f>
        <v>0</v>
      </c>
      <c r="L433" s="18">
        <f>#VALUE!</f>
        <v>0</v>
      </c>
      <c r="M433" s="18">
        <f>#VALUE!</f>
        <v>0</v>
      </c>
      <c r="N433" s="18">
        <f>#VALUE!</f>
        <v>0</v>
      </c>
      <c r="O433" s="18">
        <f>#VALUE!</f>
        <v>0</v>
      </c>
      <c r="P433" s="18">
        <f>#VALUE!</f>
        <v>0</v>
      </c>
      <c r="Q433" s="18">
        <f>#VALUE!</f>
        <v>0</v>
      </c>
      <c r="R433" s="18">
        <f>#VALUE!</f>
        <v>0</v>
      </c>
      <c r="S433" s="18">
        <f>#VALUE!</f>
        <v>0</v>
      </c>
      <c r="T433" s="19">
        <f>#VALUE!</f>
        <v>0</v>
      </c>
      <c r="U433" s="19">
        <f>#VALUE!</f>
        <v>0</v>
      </c>
      <c r="V433" s="19">
        <f>#VALUE!</f>
        <v>0</v>
      </c>
      <c r="W433" s="18">
        <f>#VALUE!</f>
        <v>0</v>
      </c>
      <c r="X433" s="19">
        <f>#VALUE!</f>
        <v>0</v>
      </c>
      <c r="Y433" s="20">
        <f>#VALUE!</f>
        <v>0</v>
      </c>
      <c r="Z433" s="19">
        <f>#VALUE!</f>
        <v>0</v>
      </c>
      <c r="AA433" s="19">
        <f>#VALUE!</f>
        <v>0</v>
      </c>
      <c r="AB433" s="16">
        <f>#VALUE!</f>
        <v>0</v>
      </c>
      <c r="AC433" s="16">
        <f>#VALUE!</f>
        <v>0</v>
      </c>
      <c r="AD433" s="17"/>
    </row>
    <row r="434" spans="1:30">
      <c r="A434" s="28">
        <v>334</v>
      </c>
      <c r="B434" s="26">
        <f>#VALUE!</f>
        <v>0</v>
      </c>
      <c r="C434" s="19">
        <f>#VALUE!</f>
        <v>0</v>
      </c>
      <c r="D434" s="19">
        <f>#VALUE!</f>
        <v>0</v>
      </c>
      <c r="E434" s="19">
        <f>#VALUE!</f>
        <v>0</v>
      </c>
      <c r="F434" s="19">
        <f>#VALUE!</f>
        <v>0</v>
      </c>
      <c r="G434" s="19">
        <f>#VALUE!</f>
        <v>0</v>
      </c>
      <c r="H434" s="19">
        <f>#VALUE!</f>
        <v>0</v>
      </c>
      <c r="I434" s="21">
        <f>#VALUE!</f>
        <v>0</v>
      </c>
      <c r="J434" s="26">
        <f>#VALUE!</f>
        <v>0</v>
      </c>
      <c r="K434" s="29">
        <f>#VALUE!</f>
        <v>0</v>
      </c>
      <c r="L434" s="18">
        <f>#VALUE!</f>
        <v>0</v>
      </c>
      <c r="M434" s="18">
        <f>#VALUE!</f>
        <v>0</v>
      </c>
      <c r="N434" s="18">
        <f>#VALUE!</f>
        <v>0</v>
      </c>
      <c r="O434" s="18">
        <f>#VALUE!</f>
        <v>0</v>
      </c>
      <c r="P434" s="18">
        <f>#VALUE!</f>
        <v>0</v>
      </c>
      <c r="Q434" s="18">
        <f>#VALUE!</f>
        <v>0</v>
      </c>
      <c r="R434" s="18">
        <f>#VALUE!</f>
        <v>0</v>
      </c>
      <c r="S434" s="18">
        <f>#VALUE!</f>
        <v>0</v>
      </c>
      <c r="T434" s="19">
        <f>#VALUE!</f>
        <v>0</v>
      </c>
      <c r="U434" s="19">
        <f>#VALUE!</f>
        <v>0</v>
      </c>
      <c r="V434" s="19">
        <f>#VALUE!</f>
        <v>0</v>
      </c>
      <c r="W434" s="18">
        <f>#VALUE!</f>
        <v>0</v>
      </c>
      <c r="X434" s="19">
        <f>#VALUE!</f>
        <v>0</v>
      </c>
      <c r="Y434" s="20">
        <f>#VALUE!</f>
        <v>0</v>
      </c>
      <c r="Z434" s="19">
        <f>#VALUE!</f>
        <v>0</v>
      </c>
      <c r="AA434" s="19">
        <f>#VALUE!</f>
        <v>0</v>
      </c>
      <c r="AB434" s="16">
        <f>#VALUE!</f>
        <v>0</v>
      </c>
      <c r="AC434" s="16">
        <f>#VALUE!</f>
        <v>0</v>
      </c>
      <c r="AD434" s="17"/>
    </row>
    <row r="435" spans="1:30">
      <c r="A435" s="28">
        <v>335</v>
      </c>
      <c r="B435" s="26">
        <f>#VALUE!</f>
        <v>0</v>
      </c>
      <c r="C435" s="19">
        <f>#VALUE!</f>
        <v>0</v>
      </c>
      <c r="D435" s="19">
        <f>#VALUE!</f>
        <v>0</v>
      </c>
      <c r="E435" s="19">
        <f>#VALUE!</f>
        <v>0</v>
      </c>
      <c r="F435" s="19">
        <f>#VALUE!</f>
        <v>0</v>
      </c>
      <c r="G435" s="19">
        <f>#VALUE!</f>
        <v>0</v>
      </c>
      <c r="H435" s="19">
        <f>#VALUE!</f>
        <v>0</v>
      </c>
      <c r="I435" s="21">
        <f>#VALUE!</f>
        <v>0</v>
      </c>
      <c r="J435" s="26">
        <f>#VALUE!</f>
        <v>0</v>
      </c>
      <c r="K435" s="29">
        <f>#VALUE!</f>
        <v>0</v>
      </c>
      <c r="L435" s="18">
        <f>#VALUE!</f>
        <v>0</v>
      </c>
      <c r="M435" s="18">
        <f>#VALUE!</f>
        <v>0</v>
      </c>
      <c r="N435" s="18">
        <f>#VALUE!</f>
        <v>0</v>
      </c>
      <c r="O435" s="18">
        <f>#VALUE!</f>
        <v>0</v>
      </c>
      <c r="P435" s="18">
        <f>#VALUE!</f>
        <v>0</v>
      </c>
      <c r="Q435" s="18">
        <f>#VALUE!</f>
        <v>0</v>
      </c>
      <c r="R435" s="18">
        <f>#VALUE!</f>
        <v>0</v>
      </c>
      <c r="S435" s="18">
        <f>#VALUE!</f>
        <v>0</v>
      </c>
      <c r="T435" s="19">
        <f>#VALUE!</f>
        <v>0</v>
      </c>
      <c r="U435" s="19">
        <f>#VALUE!</f>
        <v>0</v>
      </c>
      <c r="V435" s="19">
        <f>#VALUE!</f>
        <v>0</v>
      </c>
      <c r="W435" s="18">
        <f>#VALUE!</f>
        <v>0</v>
      </c>
      <c r="X435" s="19">
        <f>#VALUE!</f>
        <v>0</v>
      </c>
      <c r="Y435" s="20">
        <f>#VALUE!</f>
        <v>0</v>
      </c>
      <c r="Z435" s="19">
        <f>#VALUE!</f>
        <v>0</v>
      </c>
      <c r="AA435" s="19">
        <f>#VALUE!</f>
        <v>0</v>
      </c>
      <c r="AB435" s="16">
        <f>#VALUE!</f>
        <v>0</v>
      </c>
      <c r="AC435" s="16">
        <f>#VALUE!</f>
        <v>0</v>
      </c>
      <c r="AD435" s="17"/>
    </row>
    <row r="436" spans="1:30">
      <c r="A436" s="28">
        <v>336</v>
      </c>
      <c r="B436" s="26">
        <f>#VALUE!</f>
        <v>0</v>
      </c>
      <c r="C436" s="19">
        <f>#VALUE!</f>
        <v>0</v>
      </c>
      <c r="D436" s="19">
        <f>#VALUE!</f>
        <v>0</v>
      </c>
      <c r="E436" s="19">
        <f>#VALUE!</f>
        <v>0</v>
      </c>
      <c r="F436" s="19">
        <f>#VALUE!</f>
        <v>0</v>
      </c>
      <c r="G436" s="19">
        <f>#VALUE!</f>
        <v>0</v>
      </c>
      <c r="H436" s="19">
        <f>#VALUE!</f>
        <v>0</v>
      </c>
      <c r="I436" s="21">
        <f>#VALUE!</f>
        <v>0</v>
      </c>
      <c r="J436" s="26">
        <f>#VALUE!</f>
        <v>0</v>
      </c>
      <c r="K436" s="29">
        <f>#VALUE!</f>
        <v>0</v>
      </c>
      <c r="L436" s="18">
        <f>#VALUE!</f>
        <v>0</v>
      </c>
      <c r="M436" s="18">
        <f>#VALUE!</f>
        <v>0</v>
      </c>
      <c r="N436" s="18">
        <f>#VALUE!</f>
        <v>0</v>
      </c>
      <c r="O436" s="18">
        <f>#VALUE!</f>
        <v>0</v>
      </c>
      <c r="P436" s="18">
        <f>#VALUE!</f>
        <v>0</v>
      </c>
      <c r="Q436" s="18">
        <f>#VALUE!</f>
        <v>0</v>
      </c>
      <c r="R436" s="18">
        <f>#VALUE!</f>
        <v>0</v>
      </c>
      <c r="S436" s="18">
        <f>#VALUE!</f>
        <v>0</v>
      </c>
      <c r="T436" s="19">
        <f>#VALUE!</f>
        <v>0</v>
      </c>
      <c r="U436" s="19">
        <f>#VALUE!</f>
        <v>0</v>
      </c>
      <c r="V436" s="19">
        <f>#VALUE!</f>
        <v>0</v>
      </c>
      <c r="W436" s="18">
        <f>#VALUE!</f>
        <v>0</v>
      </c>
      <c r="X436" s="19">
        <f>#VALUE!</f>
        <v>0</v>
      </c>
      <c r="Y436" s="20">
        <f>#VALUE!</f>
        <v>0</v>
      </c>
      <c r="Z436" s="19">
        <f>#VALUE!</f>
        <v>0</v>
      </c>
      <c r="AA436" s="19">
        <f>#VALUE!</f>
        <v>0</v>
      </c>
      <c r="AB436" s="16">
        <f>#VALUE!</f>
        <v>0</v>
      </c>
      <c r="AC436" s="16">
        <f>#VALUE!</f>
        <v>0</v>
      </c>
      <c r="AD436" s="17"/>
    </row>
    <row r="437" spans="1:30">
      <c r="A437" s="28">
        <v>337</v>
      </c>
      <c r="B437" s="26">
        <f>#VALUE!</f>
        <v>0</v>
      </c>
      <c r="C437" s="19">
        <f>#VALUE!</f>
        <v>0</v>
      </c>
      <c r="D437" s="19">
        <f>#VALUE!</f>
        <v>0</v>
      </c>
      <c r="E437" s="19">
        <f>#VALUE!</f>
        <v>0</v>
      </c>
      <c r="F437" s="19">
        <f>#VALUE!</f>
        <v>0</v>
      </c>
      <c r="G437" s="19">
        <f>#VALUE!</f>
        <v>0</v>
      </c>
      <c r="H437" s="19">
        <f>#VALUE!</f>
        <v>0</v>
      </c>
      <c r="I437" s="21">
        <f>#VALUE!</f>
        <v>0</v>
      </c>
      <c r="J437" s="26">
        <f>#VALUE!</f>
        <v>0</v>
      </c>
      <c r="K437" s="29">
        <f>#VALUE!</f>
        <v>0</v>
      </c>
      <c r="L437" s="18">
        <f>#VALUE!</f>
        <v>0</v>
      </c>
      <c r="M437" s="18">
        <f>#VALUE!</f>
        <v>0</v>
      </c>
      <c r="N437" s="18">
        <f>#VALUE!</f>
        <v>0</v>
      </c>
      <c r="O437" s="18">
        <f>#VALUE!</f>
        <v>0</v>
      </c>
      <c r="P437" s="18">
        <f>#VALUE!</f>
        <v>0</v>
      </c>
      <c r="Q437" s="18">
        <f>#VALUE!</f>
        <v>0</v>
      </c>
      <c r="R437" s="18">
        <f>#VALUE!</f>
        <v>0</v>
      </c>
      <c r="S437" s="18">
        <f>#VALUE!</f>
        <v>0</v>
      </c>
      <c r="T437" s="19">
        <f>#VALUE!</f>
        <v>0</v>
      </c>
      <c r="U437" s="19">
        <f>#VALUE!</f>
        <v>0</v>
      </c>
      <c r="V437" s="19">
        <f>#VALUE!</f>
        <v>0</v>
      </c>
      <c r="W437" s="18">
        <f>#VALUE!</f>
        <v>0</v>
      </c>
      <c r="X437" s="19">
        <f>#VALUE!</f>
        <v>0</v>
      </c>
      <c r="Y437" s="20">
        <f>#VALUE!</f>
        <v>0</v>
      </c>
      <c r="Z437" s="19">
        <f>#VALUE!</f>
        <v>0</v>
      </c>
      <c r="AA437" s="19">
        <f>#VALUE!</f>
        <v>0</v>
      </c>
      <c r="AB437" s="16">
        <f>#VALUE!</f>
        <v>0</v>
      </c>
      <c r="AC437" s="16">
        <f>#VALUE!</f>
        <v>0</v>
      </c>
      <c r="AD437" s="17"/>
    </row>
    <row r="438" spans="1:30">
      <c r="A438" s="28">
        <v>338</v>
      </c>
      <c r="B438" s="26">
        <f>#VALUE!</f>
        <v>0</v>
      </c>
      <c r="C438" s="19">
        <f>#VALUE!</f>
        <v>0</v>
      </c>
      <c r="D438" s="19">
        <f>#VALUE!</f>
        <v>0</v>
      </c>
      <c r="E438" s="19">
        <f>#VALUE!</f>
        <v>0</v>
      </c>
      <c r="F438" s="19">
        <f>#VALUE!</f>
        <v>0</v>
      </c>
      <c r="G438" s="19">
        <f>#VALUE!</f>
        <v>0</v>
      </c>
      <c r="H438" s="19">
        <f>#VALUE!</f>
        <v>0</v>
      </c>
      <c r="I438" s="21">
        <f>#VALUE!</f>
        <v>0</v>
      </c>
      <c r="J438" s="26">
        <f>#VALUE!</f>
        <v>0</v>
      </c>
      <c r="K438" s="29">
        <f>#VALUE!</f>
        <v>0</v>
      </c>
      <c r="L438" s="18">
        <f>#VALUE!</f>
        <v>0</v>
      </c>
      <c r="M438" s="18">
        <f>#VALUE!</f>
        <v>0</v>
      </c>
      <c r="N438" s="18">
        <f>#VALUE!</f>
        <v>0</v>
      </c>
      <c r="O438" s="18">
        <f>#VALUE!</f>
        <v>0</v>
      </c>
      <c r="P438" s="18">
        <f>#VALUE!</f>
        <v>0</v>
      </c>
      <c r="Q438" s="18">
        <f>#VALUE!</f>
        <v>0</v>
      </c>
      <c r="R438" s="18">
        <f>#VALUE!</f>
        <v>0</v>
      </c>
      <c r="S438" s="18">
        <f>#VALUE!</f>
        <v>0</v>
      </c>
      <c r="T438" s="19">
        <f>#VALUE!</f>
        <v>0</v>
      </c>
      <c r="U438" s="19">
        <f>#VALUE!</f>
        <v>0</v>
      </c>
      <c r="V438" s="19">
        <f>#VALUE!</f>
        <v>0</v>
      </c>
      <c r="W438" s="18">
        <f>#VALUE!</f>
        <v>0</v>
      </c>
      <c r="X438" s="19">
        <f>#VALUE!</f>
        <v>0</v>
      </c>
      <c r="Y438" s="20">
        <f>#VALUE!</f>
        <v>0</v>
      </c>
      <c r="Z438" s="19">
        <f>#VALUE!</f>
        <v>0</v>
      </c>
      <c r="AA438" s="19">
        <f>#VALUE!</f>
        <v>0</v>
      </c>
      <c r="AB438" s="16">
        <f>#VALUE!</f>
        <v>0</v>
      </c>
      <c r="AC438" s="16">
        <f>#VALUE!</f>
        <v>0</v>
      </c>
      <c r="AD438" s="17"/>
    </row>
    <row r="439" spans="1:30">
      <c r="A439" s="28">
        <v>339</v>
      </c>
      <c r="B439" s="26">
        <f>#VALUE!</f>
        <v>0</v>
      </c>
      <c r="C439" s="19">
        <f>#VALUE!</f>
        <v>0</v>
      </c>
      <c r="D439" s="19">
        <f>#VALUE!</f>
        <v>0</v>
      </c>
      <c r="E439" s="19">
        <f>#VALUE!</f>
        <v>0</v>
      </c>
      <c r="F439" s="19">
        <f>#VALUE!</f>
        <v>0</v>
      </c>
      <c r="G439" s="19">
        <f>#VALUE!</f>
        <v>0</v>
      </c>
      <c r="H439" s="19">
        <f>#VALUE!</f>
        <v>0</v>
      </c>
      <c r="I439" s="21">
        <f>#VALUE!</f>
        <v>0</v>
      </c>
      <c r="J439" s="26">
        <f>#VALUE!</f>
        <v>0</v>
      </c>
      <c r="K439" s="29">
        <f>#VALUE!</f>
        <v>0</v>
      </c>
      <c r="L439" s="18">
        <f>#VALUE!</f>
        <v>0</v>
      </c>
      <c r="M439" s="18">
        <f>#VALUE!</f>
        <v>0</v>
      </c>
      <c r="N439" s="18">
        <f>#VALUE!</f>
        <v>0</v>
      </c>
      <c r="O439" s="18">
        <f>#VALUE!</f>
        <v>0</v>
      </c>
      <c r="P439" s="18">
        <f>#VALUE!</f>
        <v>0</v>
      </c>
      <c r="Q439" s="18">
        <f>#VALUE!</f>
        <v>0</v>
      </c>
      <c r="R439" s="18">
        <f>#VALUE!</f>
        <v>0</v>
      </c>
      <c r="S439" s="18">
        <f>#VALUE!</f>
        <v>0</v>
      </c>
      <c r="T439" s="19">
        <f>#VALUE!</f>
        <v>0</v>
      </c>
      <c r="U439" s="19">
        <f>#VALUE!</f>
        <v>0</v>
      </c>
      <c r="V439" s="19">
        <f>#VALUE!</f>
        <v>0</v>
      </c>
      <c r="W439" s="18">
        <f>#VALUE!</f>
        <v>0</v>
      </c>
      <c r="X439" s="19">
        <f>#VALUE!</f>
        <v>0</v>
      </c>
      <c r="Y439" s="20">
        <f>#VALUE!</f>
        <v>0</v>
      </c>
      <c r="Z439" s="19">
        <f>#VALUE!</f>
        <v>0</v>
      </c>
      <c r="AA439" s="19">
        <f>#VALUE!</f>
        <v>0</v>
      </c>
      <c r="AB439" s="16">
        <f>#VALUE!</f>
        <v>0</v>
      </c>
      <c r="AC439" s="16">
        <f>#VALUE!</f>
        <v>0</v>
      </c>
      <c r="AD439" s="17"/>
    </row>
    <row r="440" spans="1:30">
      <c r="A440" s="28">
        <v>340</v>
      </c>
      <c r="B440" s="26">
        <f>#VALUE!</f>
        <v>0</v>
      </c>
      <c r="C440" s="19">
        <f>#VALUE!</f>
        <v>0</v>
      </c>
      <c r="D440" s="19">
        <f>#VALUE!</f>
        <v>0</v>
      </c>
      <c r="E440" s="19">
        <f>#VALUE!</f>
        <v>0</v>
      </c>
      <c r="F440" s="19">
        <f>#VALUE!</f>
        <v>0</v>
      </c>
      <c r="G440" s="19">
        <f>#VALUE!</f>
        <v>0</v>
      </c>
      <c r="H440" s="19">
        <f>#VALUE!</f>
        <v>0</v>
      </c>
      <c r="I440" s="21">
        <f>#VALUE!</f>
        <v>0</v>
      </c>
      <c r="J440" s="26">
        <f>#VALUE!</f>
        <v>0</v>
      </c>
      <c r="K440" s="29">
        <f>#VALUE!</f>
        <v>0</v>
      </c>
      <c r="L440" s="18">
        <f>#VALUE!</f>
        <v>0</v>
      </c>
      <c r="M440" s="18">
        <f>#VALUE!</f>
        <v>0</v>
      </c>
      <c r="N440" s="18">
        <f>#VALUE!</f>
        <v>0</v>
      </c>
      <c r="O440" s="18">
        <f>#VALUE!</f>
        <v>0</v>
      </c>
      <c r="P440" s="18">
        <f>#VALUE!</f>
        <v>0</v>
      </c>
      <c r="Q440" s="18">
        <f>#VALUE!</f>
        <v>0</v>
      </c>
      <c r="R440" s="18">
        <f>#VALUE!</f>
        <v>0</v>
      </c>
      <c r="S440" s="18">
        <f>#VALUE!</f>
        <v>0</v>
      </c>
      <c r="T440" s="19">
        <f>#VALUE!</f>
        <v>0</v>
      </c>
      <c r="U440" s="19">
        <f>#VALUE!</f>
        <v>0</v>
      </c>
      <c r="V440" s="19">
        <f>#VALUE!</f>
        <v>0</v>
      </c>
      <c r="W440" s="18">
        <f>#VALUE!</f>
        <v>0</v>
      </c>
      <c r="X440" s="19">
        <f>#VALUE!</f>
        <v>0</v>
      </c>
      <c r="Y440" s="20">
        <f>#VALUE!</f>
        <v>0</v>
      </c>
      <c r="Z440" s="19">
        <f>#VALUE!</f>
        <v>0</v>
      </c>
      <c r="AA440" s="19">
        <f>#VALUE!</f>
        <v>0</v>
      </c>
      <c r="AB440" s="16">
        <f>#VALUE!</f>
        <v>0</v>
      </c>
      <c r="AC440" s="16">
        <f>#VALUE!</f>
        <v>0</v>
      </c>
      <c r="AD440" s="17"/>
    </row>
    <row r="441" spans="1:30">
      <c r="A441" s="28">
        <v>341</v>
      </c>
      <c r="B441" s="26">
        <f>#VALUE!</f>
        <v>0</v>
      </c>
      <c r="C441" s="19">
        <f>#VALUE!</f>
        <v>0</v>
      </c>
      <c r="D441" s="19">
        <f>#VALUE!</f>
        <v>0</v>
      </c>
      <c r="E441" s="19">
        <f>#VALUE!</f>
        <v>0</v>
      </c>
      <c r="F441" s="19">
        <f>#VALUE!</f>
        <v>0</v>
      </c>
      <c r="G441" s="19">
        <f>#VALUE!</f>
        <v>0</v>
      </c>
      <c r="H441" s="19">
        <f>#VALUE!</f>
        <v>0</v>
      </c>
      <c r="I441" s="21">
        <f>#VALUE!</f>
        <v>0</v>
      </c>
      <c r="J441" s="26">
        <f>#VALUE!</f>
        <v>0</v>
      </c>
      <c r="K441" s="29">
        <f>#VALUE!</f>
        <v>0</v>
      </c>
      <c r="L441" s="18">
        <f>#VALUE!</f>
        <v>0</v>
      </c>
      <c r="M441" s="18">
        <f>#VALUE!</f>
        <v>0</v>
      </c>
      <c r="N441" s="18">
        <f>#VALUE!</f>
        <v>0</v>
      </c>
      <c r="O441" s="18">
        <f>#VALUE!</f>
        <v>0</v>
      </c>
      <c r="P441" s="18">
        <f>#VALUE!</f>
        <v>0</v>
      </c>
      <c r="Q441" s="18">
        <f>#VALUE!</f>
        <v>0</v>
      </c>
      <c r="R441" s="18">
        <f>#VALUE!</f>
        <v>0</v>
      </c>
      <c r="S441" s="18">
        <f>#VALUE!</f>
        <v>0</v>
      </c>
      <c r="T441" s="19">
        <f>#VALUE!</f>
        <v>0</v>
      </c>
      <c r="U441" s="19">
        <f>#VALUE!</f>
        <v>0</v>
      </c>
      <c r="V441" s="19">
        <f>#VALUE!</f>
        <v>0</v>
      </c>
      <c r="W441" s="18">
        <f>#VALUE!</f>
        <v>0</v>
      </c>
      <c r="X441" s="19">
        <f>#VALUE!</f>
        <v>0</v>
      </c>
      <c r="Y441" s="20">
        <f>#VALUE!</f>
        <v>0</v>
      </c>
      <c r="Z441" s="19">
        <f>#VALUE!</f>
        <v>0</v>
      </c>
      <c r="AA441" s="19">
        <f>#VALUE!</f>
        <v>0</v>
      </c>
      <c r="AB441" s="16">
        <f>#VALUE!</f>
        <v>0</v>
      </c>
      <c r="AC441" s="16">
        <f>#VALUE!</f>
        <v>0</v>
      </c>
      <c r="AD441" s="17"/>
    </row>
    <row r="442" spans="1:30">
      <c r="A442" s="28">
        <v>342</v>
      </c>
      <c r="B442" s="26">
        <f>#VALUE!</f>
        <v>0</v>
      </c>
      <c r="C442" s="19">
        <f>#VALUE!</f>
        <v>0</v>
      </c>
      <c r="D442" s="19">
        <f>#VALUE!</f>
        <v>0</v>
      </c>
      <c r="E442" s="19">
        <f>#VALUE!</f>
        <v>0</v>
      </c>
      <c r="F442" s="19">
        <f>#VALUE!</f>
        <v>0</v>
      </c>
      <c r="G442" s="19">
        <f>#VALUE!</f>
        <v>0</v>
      </c>
      <c r="H442" s="19">
        <f>#VALUE!</f>
        <v>0</v>
      </c>
      <c r="I442" s="21">
        <f>#VALUE!</f>
        <v>0</v>
      </c>
      <c r="J442" s="26">
        <f>#VALUE!</f>
        <v>0</v>
      </c>
      <c r="K442" s="29">
        <f>#VALUE!</f>
        <v>0</v>
      </c>
      <c r="L442" s="18">
        <f>#VALUE!</f>
        <v>0</v>
      </c>
      <c r="M442" s="18">
        <f>#VALUE!</f>
        <v>0</v>
      </c>
      <c r="N442" s="18">
        <f>#VALUE!</f>
        <v>0</v>
      </c>
      <c r="O442" s="18">
        <f>#VALUE!</f>
        <v>0</v>
      </c>
      <c r="P442" s="18">
        <f>#VALUE!</f>
        <v>0</v>
      </c>
      <c r="Q442" s="18">
        <f>#VALUE!</f>
        <v>0</v>
      </c>
      <c r="R442" s="18">
        <f>#VALUE!</f>
        <v>0</v>
      </c>
      <c r="S442" s="18">
        <f>#VALUE!</f>
        <v>0</v>
      </c>
      <c r="T442" s="19">
        <f>#VALUE!</f>
        <v>0</v>
      </c>
      <c r="U442" s="19">
        <f>#VALUE!</f>
        <v>0</v>
      </c>
      <c r="V442" s="19">
        <f>#VALUE!</f>
        <v>0</v>
      </c>
      <c r="W442" s="18">
        <f>#VALUE!</f>
        <v>0</v>
      </c>
      <c r="X442" s="19">
        <f>#VALUE!</f>
        <v>0</v>
      </c>
      <c r="Y442" s="20">
        <f>#VALUE!</f>
        <v>0</v>
      </c>
      <c r="Z442" s="19">
        <f>#VALUE!</f>
        <v>0</v>
      </c>
      <c r="AA442" s="19">
        <f>#VALUE!</f>
        <v>0</v>
      </c>
      <c r="AB442" s="16">
        <f>#VALUE!</f>
        <v>0</v>
      </c>
      <c r="AC442" s="16">
        <f>#VALUE!</f>
        <v>0</v>
      </c>
      <c r="AD442" s="17"/>
    </row>
    <row r="443" spans="1:30">
      <c r="A443" s="28">
        <v>343</v>
      </c>
      <c r="B443" s="26">
        <f>#VALUE!</f>
        <v>0</v>
      </c>
      <c r="C443" s="19">
        <f>#VALUE!</f>
        <v>0</v>
      </c>
      <c r="D443" s="19">
        <f>#VALUE!</f>
        <v>0</v>
      </c>
      <c r="E443" s="19">
        <f>#VALUE!</f>
        <v>0</v>
      </c>
      <c r="F443" s="19">
        <f>#VALUE!</f>
        <v>0</v>
      </c>
      <c r="G443" s="19">
        <f>#VALUE!</f>
        <v>0</v>
      </c>
      <c r="H443" s="19">
        <f>#VALUE!</f>
        <v>0</v>
      </c>
      <c r="I443" s="21">
        <f>#VALUE!</f>
        <v>0</v>
      </c>
      <c r="J443" s="26">
        <f>#VALUE!</f>
        <v>0</v>
      </c>
      <c r="K443" s="29">
        <f>#VALUE!</f>
        <v>0</v>
      </c>
      <c r="L443" s="18">
        <f>#VALUE!</f>
        <v>0</v>
      </c>
      <c r="M443" s="18">
        <f>#VALUE!</f>
        <v>0</v>
      </c>
      <c r="N443" s="18">
        <f>#VALUE!</f>
        <v>0</v>
      </c>
      <c r="O443" s="18">
        <f>#VALUE!</f>
        <v>0</v>
      </c>
      <c r="P443" s="18">
        <f>#VALUE!</f>
        <v>0</v>
      </c>
      <c r="Q443" s="18">
        <f>#VALUE!</f>
        <v>0</v>
      </c>
      <c r="R443" s="18">
        <f>#VALUE!</f>
        <v>0</v>
      </c>
      <c r="S443" s="18">
        <f>#VALUE!</f>
        <v>0</v>
      </c>
      <c r="T443" s="19">
        <f>#VALUE!</f>
        <v>0</v>
      </c>
      <c r="U443" s="19">
        <f>#VALUE!</f>
        <v>0</v>
      </c>
      <c r="V443" s="19">
        <f>#VALUE!</f>
        <v>0</v>
      </c>
      <c r="W443" s="18">
        <f>#VALUE!</f>
        <v>0</v>
      </c>
      <c r="X443" s="19">
        <f>#VALUE!</f>
        <v>0</v>
      </c>
      <c r="Y443" s="20">
        <f>#VALUE!</f>
        <v>0</v>
      </c>
      <c r="Z443" s="19">
        <f>#VALUE!</f>
        <v>0</v>
      </c>
      <c r="AA443" s="19">
        <f>#VALUE!</f>
        <v>0</v>
      </c>
      <c r="AB443" s="16">
        <f>#VALUE!</f>
        <v>0</v>
      </c>
      <c r="AC443" s="16">
        <f>#VALUE!</f>
        <v>0</v>
      </c>
      <c r="AD443" s="17"/>
    </row>
    <row r="444" spans="1:30">
      <c r="A444" s="28">
        <v>344</v>
      </c>
      <c r="B444" s="26">
        <f>#VALUE!</f>
        <v>0</v>
      </c>
      <c r="C444" s="19">
        <f>#VALUE!</f>
        <v>0</v>
      </c>
      <c r="D444" s="19">
        <f>#VALUE!</f>
        <v>0</v>
      </c>
      <c r="E444" s="19">
        <f>#VALUE!</f>
        <v>0</v>
      </c>
      <c r="F444" s="19">
        <f>#VALUE!</f>
        <v>0</v>
      </c>
      <c r="G444" s="19">
        <f>#VALUE!</f>
        <v>0</v>
      </c>
      <c r="H444" s="19">
        <f>#VALUE!</f>
        <v>0</v>
      </c>
      <c r="I444" s="21">
        <f>#VALUE!</f>
        <v>0</v>
      </c>
      <c r="J444" s="26">
        <f>#VALUE!</f>
        <v>0</v>
      </c>
      <c r="K444" s="29">
        <f>#VALUE!</f>
        <v>0</v>
      </c>
      <c r="L444" s="18">
        <f>#VALUE!</f>
        <v>0</v>
      </c>
      <c r="M444" s="18">
        <f>#VALUE!</f>
        <v>0</v>
      </c>
      <c r="N444" s="18">
        <f>#VALUE!</f>
        <v>0</v>
      </c>
      <c r="O444" s="18">
        <f>#VALUE!</f>
        <v>0</v>
      </c>
      <c r="P444" s="18">
        <f>#VALUE!</f>
        <v>0</v>
      </c>
      <c r="Q444" s="18">
        <f>#VALUE!</f>
        <v>0</v>
      </c>
      <c r="R444" s="18">
        <f>#VALUE!</f>
        <v>0</v>
      </c>
      <c r="S444" s="18">
        <f>#VALUE!</f>
        <v>0</v>
      </c>
      <c r="T444" s="19">
        <f>#VALUE!</f>
        <v>0</v>
      </c>
      <c r="U444" s="19">
        <f>#VALUE!</f>
        <v>0</v>
      </c>
      <c r="V444" s="19">
        <f>#VALUE!</f>
        <v>0</v>
      </c>
      <c r="W444" s="18">
        <f>#VALUE!</f>
        <v>0</v>
      </c>
      <c r="X444" s="19">
        <f>#VALUE!</f>
        <v>0</v>
      </c>
      <c r="Y444" s="20">
        <f>#VALUE!</f>
        <v>0</v>
      </c>
      <c r="Z444" s="19">
        <f>#VALUE!</f>
        <v>0</v>
      </c>
      <c r="AA444" s="19">
        <f>#VALUE!</f>
        <v>0</v>
      </c>
      <c r="AB444" s="16">
        <f>#VALUE!</f>
        <v>0</v>
      </c>
      <c r="AC444" s="16">
        <f>#VALUE!</f>
        <v>0</v>
      </c>
      <c r="AD444" s="17"/>
    </row>
    <row r="445" spans="1:30">
      <c r="A445" s="28">
        <v>345</v>
      </c>
      <c r="B445" s="26">
        <f>#VALUE!</f>
        <v>0</v>
      </c>
      <c r="C445" s="19">
        <f>#VALUE!</f>
        <v>0</v>
      </c>
      <c r="D445" s="19">
        <f>#VALUE!</f>
        <v>0</v>
      </c>
      <c r="E445" s="19">
        <f>#VALUE!</f>
        <v>0</v>
      </c>
      <c r="F445" s="19">
        <f>#VALUE!</f>
        <v>0</v>
      </c>
      <c r="G445" s="19">
        <f>#VALUE!</f>
        <v>0</v>
      </c>
      <c r="H445" s="19">
        <f>#VALUE!</f>
        <v>0</v>
      </c>
      <c r="I445" s="21">
        <f>#VALUE!</f>
        <v>0</v>
      </c>
      <c r="J445" s="26">
        <f>#VALUE!</f>
        <v>0</v>
      </c>
      <c r="K445" s="29">
        <f>#VALUE!</f>
        <v>0</v>
      </c>
      <c r="L445" s="18">
        <f>#VALUE!</f>
        <v>0</v>
      </c>
      <c r="M445" s="18">
        <f>#VALUE!</f>
        <v>0</v>
      </c>
      <c r="N445" s="18">
        <f>#VALUE!</f>
        <v>0</v>
      </c>
      <c r="O445" s="18">
        <f>#VALUE!</f>
        <v>0</v>
      </c>
      <c r="P445" s="18">
        <f>#VALUE!</f>
        <v>0</v>
      </c>
      <c r="Q445" s="18">
        <f>#VALUE!</f>
        <v>0</v>
      </c>
      <c r="R445" s="18">
        <f>#VALUE!</f>
        <v>0</v>
      </c>
      <c r="S445" s="18">
        <f>#VALUE!</f>
        <v>0</v>
      </c>
      <c r="T445" s="19">
        <f>#VALUE!</f>
        <v>0</v>
      </c>
      <c r="U445" s="19">
        <f>#VALUE!</f>
        <v>0</v>
      </c>
      <c r="V445" s="19">
        <f>#VALUE!</f>
        <v>0</v>
      </c>
      <c r="W445" s="18">
        <f>#VALUE!</f>
        <v>0</v>
      </c>
      <c r="X445" s="19">
        <f>#VALUE!</f>
        <v>0</v>
      </c>
      <c r="Y445" s="20">
        <f>#VALUE!</f>
        <v>0</v>
      </c>
      <c r="Z445" s="19">
        <f>#VALUE!</f>
        <v>0</v>
      </c>
      <c r="AA445" s="19">
        <f>#VALUE!</f>
        <v>0</v>
      </c>
      <c r="AB445" s="16">
        <f>#VALUE!</f>
        <v>0</v>
      </c>
      <c r="AC445" s="16">
        <f>#VALUE!</f>
        <v>0</v>
      </c>
      <c r="AD445" s="17"/>
    </row>
    <row r="446" spans="1:30">
      <c r="A446" s="28">
        <v>346</v>
      </c>
      <c r="B446" s="26">
        <f>#VALUE!</f>
        <v>0</v>
      </c>
      <c r="C446" s="19">
        <f>#VALUE!</f>
        <v>0</v>
      </c>
      <c r="D446" s="19">
        <f>#VALUE!</f>
        <v>0</v>
      </c>
      <c r="E446" s="19">
        <f>#VALUE!</f>
        <v>0</v>
      </c>
      <c r="F446" s="19">
        <f>#VALUE!</f>
        <v>0</v>
      </c>
      <c r="G446" s="19">
        <f>#VALUE!</f>
        <v>0</v>
      </c>
      <c r="H446" s="19">
        <f>#VALUE!</f>
        <v>0</v>
      </c>
      <c r="I446" s="21">
        <f>#VALUE!</f>
        <v>0</v>
      </c>
      <c r="J446" s="26">
        <f>#VALUE!</f>
        <v>0</v>
      </c>
      <c r="K446" s="29">
        <f>#VALUE!</f>
        <v>0</v>
      </c>
      <c r="L446" s="18">
        <f>#VALUE!</f>
        <v>0</v>
      </c>
      <c r="M446" s="18">
        <f>#VALUE!</f>
        <v>0</v>
      </c>
      <c r="N446" s="18">
        <f>#VALUE!</f>
        <v>0</v>
      </c>
      <c r="O446" s="18">
        <f>#VALUE!</f>
        <v>0</v>
      </c>
      <c r="P446" s="18">
        <f>#VALUE!</f>
        <v>0</v>
      </c>
      <c r="Q446" s="18">
        <f>#VALUE!</f>
        <v>0</v>
      </c>
      <c r="R446" s="18">
        <f>#VALUE!</f>
        <v>0</v>
      </c>
      <c r="S446" s="18">
        <f>#VALUE!</f>
        <v>0</v>
      </c>
      <c r="T446" s="19">
        <f>#VALUE!</f>
        <v>0</v>
      </c>
      <c r="U446" s="19">
        <f>#VALUE!</f>
        <v>0</v>
      </c>
      <c r="V446" s="19">
        <f>#VALUE!</f>
        <v>0</v>
      </c>
      <c r="W446" s="18">
        <f>#VALUE!</f>
        <v>0</v>
      </c>
      <c r="X446" s="19">
        <f>#VALUE!</f>
        <v>0</v>
      </c>
      <c r="Y446" s="20">
        <f>#VALUE!</f>
        <v>0</v>
      </c>
      <c r="Z446" s="19">
        <f>#VALUE!</f>
        <v>0</v>
      </c>
      <c r="AA446" s="19">
        <f>#VALUE!</f>
        <v>0</v>
      </c>
      <c r="AB446" s="16">
        <f>#VALUE!</f>
        <v>0</v>
      </c>
      <c r="AC446" s="16">
        <f>#VALUE!</f>
        <v>0</v>
      </c>
      <c r="AD446" s="17"/>
    </row>
    <row r="447" spans="1:30">
      <c r="A447" s="28">
        <v>347</v>
      </c>
      <c r="B447" s="26">
        <f>#VALUE!</f>
        <v>0</v>
      </c>
      <c r="C447" s="19">
        <f>#VALUE!</f>
        <v>0</v>
      </c>
      <c r="D447" s="19">
        <f>#VALUE!</f>
        <v>0</v>
      </c>
      <c r="E447" s="19">
        <f>#VALUE!</f>
        <v>0</v>
      </c>
      <c r="F447" s="19">
        <f>#VALUE!</f>
        <v>0</v>
      </c>
      <c r="G447" s="19">
        <f>#VALUE!</f>
        <v>0</v>
      </c>
      <c r="H447" s="19">
        <f>#VALUE!</f>
        <v>0</v>
      </c>
      <c r="I447" s="21">
        <f>#VALUE!</f>
        <v>0</v>
      </c>
      <c r="J447" s="26">
        <f>#VALUE!</f>
        <v>0</v>
      </c>
      <c r="K447" s="29">
        <f>#VALUE!</f>
        <v>0</v>
      </c>
      <c r="L447" s="18">
        <f>#VALUE!</f>
        <v>0</v>
      </c>
      <c r="M447" s="18">
        <f>#VALUE!</f>
        <v>0</v>
      </c>
      <c r="N447" s="18">
        <f>#VALUE!</f>
        <v>0</v>
      </c>
      <c r="O447" s="18">
        <f>#VALUE!</f>
        <v>0</v>
      </c>
      <c r="P447" s="18">
        <f>#VALUE!</f>
        <v>0</v>
      </c>
      <c r="Q447" s="18">
        <f>#VALUE!</f>
        <v>0</v>
      </c>
      <c r="R447" s="18">
        <f>#VALUE!</f>
        <v>0</v>
      </c>
      <c r="S447" s="18">
        <f>#VALUE!</f>
        <v>0</v>
      </c>
      <c r="T447" s="19">
        <f>#VALUE!</f>
        <v>0</v>
      </c>
      <c r="U447" s="19">
        <f>#VALUE!</f>
        <v>0</v>
      </c>
      <c r="V447" s="19">
        <f>#VALUE!</f>
        <v>0</v>
      </c>
      <c r="W447" s="18">
        <f>#VALUE!</f>
        <v>0</v>
      </c>
      <c r="X447" s="19">
        <f>#VALUE!</f>
        <v>0</v>
      </c>
      <c r="Y447" s="20">
        <f>#VALUE!</f>
        <v>0</v>
      </c>
      <c r="Z447" s="19">
        <f>#VALUE!</f>
        <v>0</v>
      </c>
      <c r="AA447" s="19">
        <f>#VALUE!</f>
        <v>0</v>
      </c>
      <c r="AB447" s="16">
        <f>#VALUE!</f>
        <v>0</v>
      </c>
      <c r="AC447" s="16">
        <f>#VALUE!</f>
        <v>0</v>
      </c>
      <c r="AD447" s="17"/>
    </row>
    <row r="448" spans="1:30">
      <c r="A448" s="28">
        <v>348</v>
      </c>
      <c r="B448" s="26">
        <f>#VALUE!</f>
        <v>0</v>
      </c>
      <c r="C448" s="19">
        <f>#VALUE!</f>
        <v>0</v>
      </c>
      <c r="D448" s="19">
        <f>#VALUE!</f>
        <v>0</v>
      </c>
      <c r="E448" s="19">
        <f>#VALUE!</f>
        <v>0</v>
      </c>
      <c r="F448" s="19">
        <f>#VALUE!</f>
        <v>0</v>
      </c>
      <c r="G448" s="19">
        <f>#VALUE!</f>
        <v>0</v>
      </c>
      <c r="H448" s="19">
        <f>#VALUE!</f>
        <v>0</v>
      </c>
      <c r="I448" s="21">
        <f>#VALUE!</f>
        <v>0</v>
      </c>
      <c r="J448" s="26">
        <f>#VALUE!</f>
        <v>0</v>
      </c>
      <c r="K448" s="29">
        <f>#VALUE!</f>
        <v>0</v>
      </c>
      <c r="L448" s="18">
        <f>#VALUE!</f>
        <v>0</v>
      </c>
      <c r="M448" s="18">
        <f>#VALUE!</f>
        <v>0</v>
      </c>
      <c r="N448" s="18">
        <f>#VALUE!</f>
        <v>0</v>
      </c>
      <c r="O448" s="18">
        <f>#VALUE!</f>
        <v>0</v>
      </c>
      <c r="P448" s="18">
        <f>#VALUE!</f>
        <v>0</v>
      </c>
      <c r="Q448" s="18">
        <f>#VALUE!</f>
        <v>0</v>
      </c>
      <c r="R448" s="18">
        <f>#VALUE!</f>
        <v>0</v>
      </c>
      <c r="S448" s="18">
        <f>#VALUE!</f>
        <v>0</v>
      </c>
      <c r="T448" s="19">
        <f>#VALUE!</f>
        <v>0</v>
      </c>
      <c r="U448" s="19">
        <f>#VALUE!</f>
        <v>0</v>
      </c>
      <c r="V448" s="19">
        <f>#VALUE!</f>
        <v>0</v>
      </c>
      <c r="W448" s="18">
        <f>#VALUE!</f>
        <v>0</v>
      </c>
      <c r="X448" s="19">
        <f>#VALUE!</f>
        <v>0</v>
      </c>
      <c r="Y448" s="20">
        <f>#VALUE!</f>
        <v>0</v>
      </c>
      <c r="Z448" s="19">
        <f>#VALUE!</f>
        <v>0</v>
      </c>
      <c r="AA448" s="19">
        <f>#VALUE!</f>
        <v>0</v>
      </c>
      <c r="AB448" s="16">
        <f>#VALUE!</f>
        <v>0</v>
      </c>
      <c r="AC448" s="16">
        <f>#VALUE!</f>
        <v>0</v>
      </c>
      <c r="AD448" s="17"/>
    </row>
    <row r="449" spans="1:30">
      <c r="A449" s="28">
        <v>349</v>
      </c>
      <c r="B449" s="26">
        <f>#VALUE!</f>
        <v>0</v>
      </c>
      <c r="C449" s="19">
        <f>#VALUE!</f>
        <v>0</v>
      </c>
      <c r="D449" s="19">
        <f>#VALUE!</f>
        <v>0</v>
      </c>
      <c r="E449" s="19">
        <f>#VALUE!</f>
        <v>0</v>
      </c>
      <c r="F449" s="19">
        <f>#VALUE!</f>
        <v>0</v>
      </c>
      <c r="G449" s="19">
        <f>#VALUE!</f>
        <v>0</v>
      </c>
      <c r="H449" s="19">
        <f>#VALUE!</f>
        <v>0</v>
      </c>
      <c r="I449" s="21">
        <f>#VALUE!</f>
        <v>0</v>
      </c>
      <c r="J449" s="26">
        <f>#VALUE!</f>
        <v>0</v>
      </c>
      <c r="K449" s="29">
        <f>#VALUE!</f>
        <v>0</v>
      </c>
      <c r="L449" s="18">
        <f>#VALUE!</f>
        <v>0</v>
      </c>
      <c r="M449" s="18">
        <f>#VALUE!</f>
        <v>0</v>
      </c>
      <c r="N449" s="18">
        <f>#VALUE!</f>
        <v>0</v>
      </c>
      <c r="O449" s="18">
        <f>#VALUE!</f>
        <v>0</v>
      </c>
      <c r="P449" s="18">
        <f>#VALUE!</f>
        <v>0</v>
      </c>
      <c r="Q449" s="18">
        <f>#VALUE!</f>
        <v>0</v>
      </c>
      <c r="R449" s="18">
        <f>#VALUE!</f>
        <v>0</v>
      </c>
      <c r="S449" s="18">
        <f>#VALUE!</f>
        <v>0</v>
      </c>
      <c r="T449" s="19">
        <f>#VALUE!</f>
        <v>0</v>
      </c>
      <c r="U449" s="19">
        <f>#VALUE!</f>
        <v>0</v>
      </c>
      <c r="V449" s="19">
        <f>#VALUE!</f>
        <v>0</v>
      </c>
      <c r="W449" s="18">
        <f>#VALUE!</f>
        <v>0</v>
      </c>
      <c r="X449" s="19">
        <f>#VALUE!</f>
        <v>0</v>
      </c>
      <c r="Y449" s="20">
        <f>#VALUE!</f>
        <v>0</v>
      </c>
      <c r="Z449" s="19">
        <f>#VALUE!</f>
        <v>0</v>
      </c>
      <c r="AA449" s="19">
        <f>#VALUE!</f>
        <v>0</v>
      </c>
      <c r="AB449" s="16">
        <f>#VALUE!</f>
        <v>0</v>
      </c>
      <c r="AC449" s="16">
        <f>#VALUE!</f>
        <v>0</v>
      </c>
      <c r="AD449" s="17"/>
    </row>
    <row r="450" spans="1:30">
      <c r="A450" s="28">
        <v>350</v>
      </c>
      <c r="B450" s="26">
        <f>#VALUE!</f>
        <v>0</v>
      </c>
      <c r="C450" s="19">
        <f>#VALUE!</f>
        <v>0</v>
      </c>
      <c r="D450" s="19">
        <f>#VALUE!</f>
        <v>0</v>
      </c>
      <c r="E450" s="19">
        <f>#VALUE!</f>
        <v>0</v>
      </c>
      <c r="F450" s="19">
        <f>#VALUE!</f>
        <v>0</v>
      </c>
      <c r="G450" s="19">
        <f>#VALUE!</f>
        <v>0</v>
      </c>
      <c r="H450" s="19">
        <f>#VALUE!</f>
        <v>0</v>
      </c>
      <c r="I450" s="21">
        <f>#VALUE!</f>
        <v>0</v>
      </c>
      <c r="J450" s="26">
        <f>#VALUE!</f>
        <v>0</v>
      </c>
      <c r="K450" s="29">
        <f>#VALUE!</f>
        <v>0</v>
      </c>
      <c r="L450" s="18">
        <f>#VALUE!</f>
        <v>0</v>
      </c>
      <c r="M450" s="18">
        <f>#VALUE!</f>
        <v>0</v>
      </c>
      <c r="N450" s="18">
        <f>#VALUE!</f>
        <v>0</v>
      </c>
      <c r="O450" s="18">
        <f>#VALUE!</f>
        <v>0</v>
      </c>
      <c r="P450" s="18">
        <f>#VALUE!</f>
        <v>0</v>
      </c>
      <c r="Q450" s="18">
        <f>#VALUE!</f>
        <v>0</v>
      </c>
      <c r="R450" s="18">
        <f>#VALUE!</f>
        <v>0</v>
      </c>
      <c r="S450" s="18">
        <f>#VALUE!</f>
        <v>0</v>
      </c>
      <c r="T450" s="19">
        <f>#VALUE!</f>
        <v>0</v>
      </c>
      <c r="U450" s="19">
        <f>#VALUE!</f>
        <v>0</v>
      </c>
      <c r="V450" s="19">
        <f>#VALUE!</f>
        <v>0</v>
      </c>
      <c r="W450" s="18">
        <f>#VALUE!</f>
        <v>0</v>
      </c>
      <c r="X450" s="19">
        <f>#VALUE!</f>
        <v>0</v>
      </c>
      <c r="Y450" s="20">
        <f>#VALUE!</f>
        <v>0</v>
      </c>
      <c r="Z450" s="19">
        <f>#VALUE!</f>
        <v>0</v>
      </c>
      <c r="AA450" s="19">
        <f>#VALUE!</f>
        <v>0</v>
      </c>
      <c r="AB450" s="16">
        <f>#VALUE!</f>
        <v>0</v>
      </c>
      <c r="AC450" s="16">
        <f>#VALUE!</f>
        <v>0</v>
      </c>
      <c r="AD450" s="17"/>
    </row>
    <row r="451" spans="1:30">
      <c r="A451" s="28">
        <v>351</v>
      </c>
      <c r="B451" s="26">
        <f>#VALUE!</f>
        <v>0</v>
      </c>
      <c r="C451" s="19">
        <f>#VALUE!</f>
        <v>0</v>
      </c>
      <c r="D451" s="19">
        <f>#VALUE!</f>
        <v>0</v>
      </c>
      <c r="E451" s="19">
        <f>#VALUE!</f>
        <v>0</v>
      </c>
      <c r="F451" s="19">
        <f>#VALUE!</f>
        <v>0</v>
      </c>
      <c r="G451" s="19">
        <f>#VALUE!</f>
        <v>0</v>
      </c>
      <c r="H451" s="19">
        <f>#VALUE!</f>
        <v>0</v>
      </c>
      <c r="I451" s="21">
        <f>#VALUE!</f>
        <v>0</v>
      </c>
      <c r="J451" s="26">
        <f>#VALUE!</f>
        <v>0</v>
      </c>
      <c r="K451" s="29">
        <f>#VALUE!</f>
        <v>0</v>
      </c>
      <c r="L451" s="18">
        <f>#VALUE!</f>
        <v>0</v>
      </c>
      <c r="M451" s="18">
        <f>#VALUE!</f>
        <v>0</v>
      </c>
      <c r="N451" s="18">
        <f>#VALUE!</f>
        <v>0</v>
      </c>
      <c r="O451" s="18">
        <f>#VALUE!</f>
        <v>0</v>
      </c>
      <c r="P451" s="18">
        <f>#VALUE!</f>
        <v>0</v>
      </c>
      <c r="Q451" s="18">
        <f>#VALUE!</f>
        <v>0</v>
      </c>
      <c r="R451" s="18">
        <f>#VALUE!</f>
        <v>0</v>
      </c>
      <c r="S451" s="18">
        <f>#VALUE!</f>
        <v>0</v>
      </c>
      <c r="T451" s="19">
        <f>#VALUE!</f>
        <v>0</v>
      </c>
      <c r="U451" s="19">
        <f>#VALUE!</f>
        <v>0</v>
      </c>
      <c r="V451" s="19">
        <f>#VALUE!</f>
        <v>0</v>
      </c>
      <c r="W451" s="18">
        <f>#VALUE!</f>
        <v>0</v>
      </c>
      <c r="X451" s="19">
        <f>#VALUE!</f>
        <v>0</v>
      </c>
      <c r="Y451" s="20">
        <f>#VALUE!</f>
        <v>0</v>
      </c>
      <c r="Z451" s="19">
        <f>#VALUE!</f>
        <v>0</v>
      </c>
      <c r="AA451" s="19">
        <f>#VALUE!</f>
        <v>0</v>
      </c>
      <c r="AB451" s="16">
        <f>#VALUE!</f>
        <v>0</v>
      </c>
      <c r="AC451" s="16">
        <f>#VALUE!</f>
        <v>0</v>
      </c>
      <c r="AD451" s="17"/>
    </row>
    <row r="452" spans="1:30">
      <c r="A452" s="28">
        <v>352</v>
      </c>
      <c r="B452" s="26">
        <f>#VALUE!</f>
        <v>0</v>
      </c>
      <c r="C452" s="19">
        <f>#VALUE!</f>
        <v>0</v>
      </c>
      <c r="D452" s="19">
        <f>#VALUE!</f>
        <v>0</v>
      </c>
      <c r="E452" s="19">
        <f>#VALUE!</f>
        <v>0</v>
      </c>
      <c r="F452" s="19">
        <f>#VALUE!</f>
        <v>0</v>
      </c>
      <c r="G452" s="19">
        <f>#VALUE!</f>
        <v>0</v>
      </c>
      <c r="H452" s="19">
        <f>#VALUE!</f>
        <v>0</v>
      </c>
      <c r="I452" s="21">
        <f>#VALUE!</f>
        <v>0</v>
      </c>
      <c r="J452" s="26">
        <f>#VALUE!</f>
        <v>0</v>
      </c>
      <c r="K452" s="29">
        <f>#VALUE!</f>
        <v>0</v>
      </c>
      <c r="L452" s="18">
        <f>#VALUE!</f>
        <v>0</v>
      </c>
      <c r="M452" s="18">
        <f>#VALUE!</f>
        <v>0</v>
      </c>
      <c r="N452" s="18">
        <f>#VALUE!</f>
        <v>0</v>
      </c>
      <c r="O452" s="18">
        <f>#VALUE!</f>
        <v>0</v>
      </c>
      <c r="P452" s="18">
        <f>#VALUE!</f>
        <v>0</v>
      </c>
      <c r="Q452" s="18">
        <f>#VALUE!</f>
        <v>0</v>
      </c>
      <c r="R452" s="18">
        <f>#VALUE!</f>
        <v>0</v>
      </c>
      <c r="S452" s="18">
        <f>#VALUE!</f>
        <v>0</v>
      </c>
      <c r="T452" s="19">
        <f>#VALUE!</f>
        <v>0</v>
      </c>
      <c r="U452" s="19">
        <f>#VALUE!</f>
        <v>0</v>
      </c>
      <c r="V452" s="19">
        <f>#VALUE!</f>
        <v>0</v>
      </c>
      <c r="W452" s="18">
        <f>#VALUE!</f>
        <v>0</v>
      </c>
      <c r="X452" s="19">
        <f>#VALUE!</f>
        <v>0</v>
      </c>
      <c r="Y452" s="20">
        <f>#VALUE!</f>
        <v>0</v>
      </c>
      <c r="Z452" s="19">
        <f>#VALUE!</f>
        <v>0</v>
      </c>
      <c r="AA452" s="19">
        <f>#VALUE!</f>
        <v>0</v>
      </c>
      <c r="AB452" s="16">
        <f>#VALUE!</f>
        <v>0</v>
      </c>
      <c r="AC452" s="16">
        <f>#VALUE!</f>
        <v>0</v>
      </c>
      <c r="AD452" s="17"/>
    </row>
    <row r="453" spans="1:30">
      <c r="A453" s="28">
        <v>353</v>
      </c>
      <c r="B453" s="26">
        <f>#VALUE!</f>
        <v>0</v>
      </c>
      <c r="C453" s="19">
        <f>#VALUE!</f>
        <v>0</v>
      </c>
      <c r="D453" s="19">
        <f>#VALUE!</f>
        <v>0</v>
      </c>
      <c r="E453" s="19">
        <f>#VALUE!</f>
        <v>0</v>
      </c>
      <c r="F453" s="19">
        <f>#VALUE!</f>
        <v>0</v>
      </c>
      <c r="G453" s="19">
        <f>#VALUE!</f>
        <v>0</v>
      </c>
      <c r="H453" s="19">
        <f>#VALUE!</f>
        <v>0</v>
      </c>
      <c r="I453" s="21">
        <f>#VALUE!</f>
        <v>0</v>
      </c>
      <c r="J453" s="26">
        <f>#VALUE!</f>
        <v>0</v>
      </c>
      <c r="K453" s="29">
        <f>#VALUE!</f>
        <v>0</v>
      </c>
      <c r="L453" s="18">
        <f>#VALUE!</f>
        <v>0</v>
      </c>
      <c r="M453" s="18">
        <f>#VALUE!</f>
        <v>0</v>
      </c>
      <c r="N453" s="18">
        <f>#VALUE!</f>
        <v>0</v>
      </c>
      <c r="O453" s="18">
        <f>#VALUE!</f>
        <v>0</v>
      </c>
      <c r="P453" s="18">
        <f>#VALUE!</f>
        <v>0</v>
      </c>
      <c r="Q453" s="18">
        <f>#VALUE!</f>
        <v>0</v>
      </c>
      <c r="R453" s="18">
        <f>#VALUE!</f>
        <v>0</v>
      </c>
      <c r="S453" s="18">
        <f>#VALUE!</f>
        <v>0</v>
      </c>
      <c r="T453" s="19">
        <f>#VALUE!</f>
        <v>0</v>
      </c>
      <c r="U453" s="19">
        <f>#VALUE!</f>
        <v>0</v>
      </c>
      <c r="V453" s="19">
        <f>#VALUE!</f>
        <v>0</v>
      </c>
      <c r="W453" s="18">
        <f>#VALUE!</f>
        <v>0</v>
      </c>
      <c r="X453" s="19">
        <f>#VALUE!</f>
        <v>0</v>
      </c>
      <c r="Y453" s="20">
        <f>#VALUE!</f>
        <v>0</v>
      </c>
      <c r="Z453" s="19">
        <f>#VALUE!</f>
        <v>0</v>
      </c>
      <c r="AA453" s="19">
        <f>#VALUE!</f>
        <v>0</v>
      </c>
      <c r="AB453" s="16">
        <f>#VALUE!</f>
        <v>0</v>
      </c>
      <c r="AC453" s="16">
        <f>#VALUE!</f>
        <v>0</v>
      </c>
      <c r="AD453" s="17"/>
    </row>
    <row r="454" spans="1:30">
      <c r="A454" s="28">
        <v>354</v>
      </c>
      <c r="B454" s="26">
        <f>#VALUE!</f>
        <v>0</v>
      </c>
      <c r="C454" s="19">
        <f>#VALUE!</f>
        <v>0</v>
      </c>
      <c r="D454" s="19">
        <f>#VALUE!</f>
        <v>0</v>
      </c>
      <c r="E454" s="19">
        <f>#VALUE!</f>
        <v>0</v>
      </c>
      <c r="F454" s="19">
        <f>#VALUE!</f>
        <v>0</v>
      </c>
      <c r="G454" s="19">
        <f>#VALUE!</f>
        <v>0</v>
      </c>
      <c r="H454" s="19">
        <f>#VALUE!</f>
        <v>0</v>
      </c>
      <c r="I454" s="21">
        <f>#VALUE!</f>
        <v>0</v>
      </c>
      <c r="J454" s="26">
        <f>#VALUE!</f>
        <v>0</v>
      </c>
      <c r="K454" s="29">
        <f>#VALUE!</f>
        <v>0</v>
      </c>
      <c r="L454" s="18">
        <f>#VALUE!</f>
        <v>0</v>
      </c>
      <c r="M454" s="18">
        <f>#VALUE!</f>
        <v>0</v>
      </c>
      <c r="N454" s="18">
        <f>#VALUE!</f>
        <v>0</v>
      </c>
      <c r="O454" s="18">
        <f>#VALUE!</f>
        <v>0</v>
      </c>
      <c r="P454" s="18">
        <f>#VALUE!</f>
        <v>0</v>
      </c>
      <c r="Q454" s="18">
        <f>#VALUE!</f>
        <v>0</v>
      </c>
      <c r="R454" s="18">
        <f>#VALUE!</f>
        <v>0</v>
      </c>
      <c r="S454" s="18">
        <f>#VALUE!</f>
        <v>0</v>
      </c>
      <c r="T454" s="19">
        <f>#VALUE!</f>
        <v>0</v>
      </c>
      <c r="U454" s="19">
        <f>#VALUE!</f>
        <v>0</v>
      </c>
      <c r="V454" s="19">
        <f>#VALUE!</f>
        <v>0</v>
      </c>
      <c r="W454" s="18">
        <f>#VALUE!</f>
        <v>0</v>
      </c>
      <c r="X454" s="19">
        <f>#VALUE!</f>
        <v>0</v>
      </c>
      <c r="Y454" s="20">
        <f>#VALUE!</f>
        <v>0</v>
      </c>
      <c r="Z454" s="19">
        <f>#VALUE!</f>
        <v>0</v>
      </c>
      <c r="AA454" s="19">
        <f>#VALUE!</f>
        <v>0</v>
      </c>
      <c r="AB454" s="16">
        <f>#VALUE!</f>
        <v>0</v>
      </c>
      <c r="AC454" s="16">
        <f>#VALUE!</f>
        <v>0</v>
      </c>
      <c r="AD454" s="17"/>
    </row>
    <row r="455" spans="1:30">
      <c r="A455" s="28">
        <v>355</v>
      </c>
      <c r="B455" s="26">
        <f>#VALUE!</f>
        <v>0</v>
      </c>
      <c r="C455" s="19">
        <f>#VALUE!</f>
        <v>0</v>
      </c>
      <c r="D455" s="19">
        <f>#VALUE!</f>
        <v>0</v>
      </c>
      <c r="E455" s="19">
        <f>#VALUE!</f>
        <v>0</v>
      </c>
      <c r="F455" s="19">
        <f>#VALUE!</f>
        <v>0</v>
      </c>
      <c r="G455" s="19">
        <f>#VALUE!</f>
        <v>0</v>
      </c>
      <c r="H455" s="19">
        <f>#VALUE!</f>
        <v>0</v>
      </c>
      <c r="I455" s="21">
        <f>#VALUE!</f>
        <v>0</v>
      </c>
      <c r="J455" s="26">
        <f>#VALUE!</f>
        <v>0</v>
      </c>
      <c r="K455" s="29">
        <f>#VALUE!</f>
        <v>0</v>
      </c>
      <c r="L455" s="18">
        <f>#VALUE!</f>
        <v>0</v>
      </c>
      <c r="M455" s="18">
        <f>#VALUE!</f>
        <v>0</v>
      </c>
      <c r="N455" s="18">
        <f>#VALUE!</f>
        <v>0</v>
      </c>
      <c r="O455" s="18">
        <f>#VALUE!</f>
        <v>0</v>
      </c>
      <c r="P455" s="18">
        <f>#VALUE!</f>
        <v>0</v>
      </c>
      <c r="Q455" s="18">
        <f>#VALUE!</f>
        <v>0</v>
      </c>
      <c r="R455" s="18">
        <f>#VALUE!</f>
        <v>0</v>
      </c>
      <c r="S455" s="18">
        <f>#VALUE!</f>
        <v>0</v>
      </c>
      <c r="T455" s="19">
        <f>#VALUE!</f>
        <v>0</v>
      </c>
      <c r="U455" s="19">
        <f>#VALUE!</f>
        <v>0</v>
      </c>
      <c r="V455" s="19">
        <f>#VALUE!</f>
        <v>0</v>
      </c>
      <c r="W455" s="18">
        <f>#VALUE!</f>
        <v>0</v>
      </c>
      <c r="X455" s="19">
        <f>#VALUE!</f>
        <v>0</v>
      </c>
      <c r="Y455" s="20">
        <f>#VALUE!</f>
        <v>0</v>
      </c>
      <c r="Z455" s="19">
        <f>#VALUE!</f>
        <v>0</v>
      </c>
      <c r="AA455" s="19">
        <f>#VALUE!</f>
        <v>0</v>
      </c>
      <c r="AB455" s="16">
        <f>#VALUE!</f>
        <v>0</v>
      </c>
      <c r="AC455" s="16">
        <f>#VALUE!</f>
        <v>0</v>
      </c>
      <c r="AD455" s="17"/>
    </row>
    <row r="456" spans="1:30">
      <c r="A456" s="28">
        <v>356</v>
      </c>
      <c r="B456" s="26">
        <f>#VALUE!</f>
        <v>0</v>
      </c>
      <c r="C456" s="19">
        <f>#VALUE!</f>
        <v>0</v>
      </c>
      <c r="D456" s="19">
        <f>#VALUE!</f>
        <v>0</v>
      </c>
      <c r="E456" s="19">
        <f>#VALUE!</f>
        <v>0</v>
      </c>
      <c r="F456" s="19">
        <f>#VALUE!</f>
        <v>0</v>
      </c>
      <c r="G456" s="19">
        <f>#VALUE!</f>
        <v>0</v>
      </c>
      <c r="H456" s="19">
        <f>#VALUE!</f>
        <v>0</v>
      </c>
      <c r="I456" s="21">
        <f>#VALUE!</f>
        <v>0</v>
      </c>
      <c r="J456" s="26">
        <f>#VALUE!</f>
        <v>0</v>
      </c>
      <c r="K456" s="29">
        <f>#VALUE!</f>
        <v>0</v>
      </c>
      <c r="L456" s="18">
        <f>#VALUE!</f>
        <v>0</v>
      </c>
      <c r="M456" s="18">
        <f>#VALUE!</f>
        <v>0</v>
      </c>
      <c r="N456" s="18">
        <f>#VALUE!</f>
        <v>0</v>
      </c>
      <c r="O456" s="18">
        <f>#VALUE!</f>
        <v>0</v>
      </c>
      <c r="P456" s="18">
        <f>#VALUE!</f>
        <v>0</v>
      </c>
      <c r="Q456" s="18">
        <f>#VALUE!</f>
        <v>0</v>
      </c>
      <c r="R456" s="18">
        <f>#VALUE!</f>
        <v>0</v>
      </c>
      <c r="S456" s="18">
        <f>#VALUE!</f>
        <v>0</v>
      </c>
      <c r="T456" s="19">
        <f>#VALUE!</f>
        <v>0</v>
      </c>
      <c r="U456" s="19">
        <f>#VALUE!</f>
        <v>0</v>
      </c>
      <c r="V456" s="19">
        <f>#VALUE!</f>
        <v>0</v>
      </c>
      <c r="W456" s="18">
        <f>#VALUE!</f>
        <v>0</v>
      </c>
      <c r="X456" s="19">
        <f>#VALUE!</f>
        <v>0</v>
      </c>
      <c r="Y456" s="20">
        <f>#VALUE!</f>
        <v>0</v>
      </c>
      <c r="Z456" s="19">
        <f>#VALUE!</f>
        <v>0</v>
      </c>
      <c r="AA456" s="19">
        <f>#VALUE!</f>
        <v>0</v>
      </c>
      <c r="AB456" s="16">
        <f>#VALUE!</f>
        <v>0</v>
      </c>
      <c r="AC456" s="16">
        <f>#VALUE!</f>
        <v>0</v>
      </c>
      <c r="AD456" s="17"/>
    </row>
    <row r="457" spans="1:30">
      <c r="A457" s="28">
        <v>357</v>
      </c>
      <c r="B457" s="26">
        <f>#VALUE!</f>
        <v>0</v>
      </c>
      <c r="C457" s="19">
        <f>#VALUE!</f>
        <v>0</v>
      </c>
      <c r="D457" s="19">
        <f>#VALUE!</f>
        <v>0</v>
      </c>
      <c r="E457" s="19">
        <f>#VALUE!</f>
        <v>0</v>
      </c>
      <c r="F457" s="19">
        <f>#VALUE!</f>
        <v>0</v>
      </c>
      <c r="G457" s="19">
        <f>#VALUE!</f>
        <v>0</v>
      </c>
      <c r="H457" s="19">
        <f>#VALUE!</f>
        <v>0</v>
      </c>
      <c r="I457" s="21">
        <f>#VALUE!</f>
        <v>0</v>
      </c>
      <c r="J457" s="26">
        <f>#VALUE!</f>
        <v>0</v>
      </c>
      <c r="K457" s="29">
        <f>#VALUE!</f>
        <v>0</v>
      </c>
      <c r="L457" s="18">
        <f>#VALUE!</f>
        <v>0</v>
      </c>
      <c r="M457" s="18">
        <f>#VALUE!</f>
        <v>0</v>
      </c>
      <c r="N457" s="18">
        <f>#VALUE!</f>
        <v>0</v>
      </c>
      <c r="O457" s="18">
        <f>#VALUE!</f>
        <v>0</v>
      </c>
      <c r="P457" s="18">
        <f>#VALUE!</f>
        <v>0</v>
      </c>
      <c r="Q457" s="18">
        <f>#VALUE!</f>
        <v>0</v>
      </c>
      <c r="R457" s="18">
        <f>#VALUE!</f>
        <v>0</v>
      </c>
      <c r="S457" s="18">
        <f>#VALUE!</f>
        <v>0</v>
      </c>
      <c r="T457" s="19">
        <f>#VALUE!</f>
        <v>0</v>
      </c>
      <c r="U457" s="19">
        <f>#VALUE!</f>
        <v>0</v>
      </c>
      <c r="V457" s="19">
        <f>#VALUE!</f>
        <v>0</v>
      </c>
      <c r="W457" s="18">
        <f>#VALUE!</f>
        <v>0</v>
      </c>
      <c r="X457" s="19">
        <f>#VALUE!</f>
        <v>0</v>
      </c>
      <c r="Y457" s="20">
        <f>#VALUE!</f>
        <v>0</v>
      </c>
      <c r="Z457" s="19">
        <f>#VALUE!</f>
        <v>0</v>
      </c>
      <c r="AA457" s="19">
        <f>#VALUE!</f>
        <v>0</v>
      </c>
      <c r="AB457" s="16">
        <f>#VALUE!</f>
        <v>0</v>
      </c>
      <c r="AC457" s="16">
        <f>#VALUE!</f>
        <v>0</v>
      </c>
      <c r="AD457" s="17"/>
    </row>
    <row r="458" spans="1:30">
      <c r="A458" s="28">
        <v>358</v>
      </c>
      <c r="B458" s="26">
        <f>#VALUE!</f>
        <v>0</v>
      </c>
      <c r="C458" s="19">
        <f>#VALUE!</f>
        <v>0</v>
      </c>
      <c r="D458" s="19">
        <f>#VALUE!</f>
        <v>0</v>
      </c>
      <c r="E458" s="19">
        <f>#VALUE!</f>
        <v>0</v>
      </c>
      <c r="F458" s="19">
        <f>#VALUE!</f>
        <v>0</v>
      </c>
      <c r="G458" s="19">
        <f>#VALUE!</f>
        <v>0</v>
      </c>
      <c r="H458" s="19">
        <f>#VALUE!</f>
        <v>0</v>
      </c>
      <c r="I458" s="21">
        <f>#VALUE!</f>
        <v>0</v>
      </c>
      <c r="J458" s="26">
        <f>#VALUE!</f>
        <v>0</v>
      </c>
      <c r="K458" s="29">
        <f>#VALUE!</f>
        <v>0</v>
      </c>
      <c r="L458" s="18">
        <f>#VALUE!</f>
        <v>0</v>
      </c>
      <c r="M458" s="18">
        <f>#VALUE!</f>
        <v>0</v>
      </c>
      <c r="N458" s="18">
        <f>#VALUE!</f>
        <v>0</v>
      </c>
      <c r="O458" s="18">
        <f>#VALUE!</f>
        <v>0</v>
      </c>
      <c r="P458" s="18">
        <f>#VALUE!</f>
        <v>0</v>
      </c>
      <c r="Q458" s="18">
        <f>#VALUE!</f>
        <v>0</v>
      </c>
      <c r="R458" s="18">
        <f>#VALUE!</f>
        <v>0</v>
      </c>
      <c r="S458" s="18">
        <f>#VALUE!</f>
        <v>0</v>
      </c>
      <c r="T458" s="19">
        <f>#VALUE!</f>
        <v>0</v>
      </c>
      <c r="U458" s="19">
        <f>#VALUE!</f>
        <v>0</v>
      </c>
      <c r="V458" s="19">
        <f>#VALUE!</f>
        <v>0</v>
      </c>
      <c r="W458" s="18">
        <f>#VALUE!</f>
        <v>0</v>
      </c>
      <c r="X458" s="19">
        <f>#VALUE!</f>
        <v>0</v>
      </c>
      <c r="Y458" s="20">
        <f>#VALUE!</f>
        <v>0</v>
      </c>
      <c r="Z458" s="19">
        <f>#VALUE!</f>
        <v>0</v>
      </c>
      <c r="AA458" s="19">
        <f>#VALUE!</f>
        <v>0</v>
      </c>
      <c r="AB458" s="16">
        <f>#VALUE!</f>
        <v>0</v>
      </c>
      <c r="AC458" s="16">
        <f>#VALUE!</f>
        <v>0</v>
      </c>
      <c r="AD458" s="17"/>
    </row>
    <row r="459" spans="1:30">
      <c r="A459" s="28">
        <v>359</v>
      </c>
      <c r="B459" s="26">
        <f>#VALUE!</f>
        <v>0</v>
      </c>
      <c r="C459" s="19">
        <f>#VALUE!</f>
        <v>0</v>
      </c>
      <c r="D459" s="19">
        <f>#VALUE!</f>
        <v>0</v>
      </c>
      <c r="E459" s="19">
        <f>#VALUE!</f>
        <v>0</v>
      </c>
      <c r="F459" s="19">
        <f>#VALUE!</f>
        <v>0</v>
      </c>
      <c r="G459" s="19">
        <f>#VALUE!</f>
        <v>0</v>
      </c>
      <c r="H459" s="19">
        <f>#VALUE!</f>
        <v>0</v>
      </c>
      <c r="I459" s="21">
        <f>#VALUE!</f>
        <v>0</v>
      </c>
      <c r="J459" s="26">
        <f>#VALUE!</f>
        <v>0</v>
      </c>
      <c r="K459" s="29">
        <f>#VALUE!</f>
        <v>0</v>
      </c>
      <c r="L459" s="18">
        <f>#VALUE!</f>
        <v>0</v>
      </c>
      <c r="M459" s="18">
        <f>#VALUE!</f>
        <v>0</v>
      </c>
      <c r="N459" s="18">
        <f>#VALUE!</f>
        <v>0</v>
      </c>
      <c r="O459" s="18">
        <f>#VALUE!</f>
        <v>0</v>
      </c>
      <c r="P459" s="18">
        <f>#VALUE!</f>
        <v>0</v>
      </c>
      <c r="Q459" s="18">
        <f>#VALUE!</f>
        <v>0</v>
      </c>
      <c r="R459" s="18">
        <f>#VALUE!</f>
        <v>0</v>
      </c>
      <c r="S459" s="18">
        <f>#VALUE!</f>
        <v>0</v>
      </c>
      <c r="T459" s="19">
        <f>#VALUE!</f>
        <v>0</v>
      </c>
      <c r="U459" s="19">
        <f>#VALUE!</f>
        <v>0</v>
      </c>
      <c r="V459" s="19">
        <f>#VALUE!</f>
        <v>0</v>
      </c>
      <c r="W459" s="18">
        <f>#VALUE!</f>
        <v>0</v>
      </c>
      <c r="X459" s="19">
        <f>#VALUE!</f>
        <v>0</v>
      </c>
      <c r="Y459" s="20">
        <f>#VALUE!</f>
        <v>0</v>
      </c>
      <c r="Z459" s="19">
        <f>#VALUE!</f>
        <v>0</v>
      </c>
      <c r="AA459" s="19">
        <f>#VALUE!</f>
        <v>0</v>
      </c>
      <c r="AB459" s="16">
        <f>#VALUE!</f>
        <v>0</v>
      </c>
      <c r="AC459" s="16">
        <f>#VALUE!</f>
        <v>0</v>
      </c>
      <c r="AD459" s="17"/>
    </row>
    <row r="460" spans="1:30">
      <c r="A460" s="28">
        <v>360</v>
      </c>
      <c r="B460" s="26">
        <f>#VALUE!</f>
        <v>0</v>
      </c>
      <c r="C460" s="19">
        <f>#VALUE!</f>
        <v>0</v>
      </c>
      <c r="D460" s="19">
        <f>#VALUE!</f>
        <v>0</v>
      </c>
      <c r="E460" s="19">
        <f>#VALUE!</f>
        <v>0</v>
      </c>
      <c r="F460" s="19">
        <f>#VALUE!</f>
        <v>0</v>
      </c>
      <c r="G460" s="19">
        <f>#VALUE!</f>
        <v>0</v>
      </c>
      <c r="H460" s="19">
        <f>#VALUE!</f>
        <v>0</v>
      </c>
      <c r="I460" s="21">
        <f>#VALUE!</f>
        <v>0</v>
      </c>
      <c r="J460" s="26">
        <f>#VALUE!</f>
        <v>0</v>
      </c>
      <c r="K460" s="29">
        <f>#VALUE!</f>
        <v>0</v>
      </c>
      <c r="L460" s="18">
        <f>#VALUE!</f>
        <v>0</v>
      </c>
      <c r="M460" s="18">
        <f>#VALUE!</f>
        <v>0</v>
      </c>
      <c r="N460" s="18">
        <f>#VALUE!</f>
        <v>0</v>
      </c>
      <c r="O460" s="18">
        <f>#VALUE!</f>
        <v>0</v>
      </c>
      <c r="P460" s="18">
        <f>#VALUE!</f>
        <v>0</v>
      </c>
      <c r="Q460" s="18">
        <f>#VALUE!</f>
        <v>0</v>
      </c>
      <c r="R460" s="18">
        <f>#VALUE!</f>
        <v>0</v>
      </c>
      <c r="S460" s="18">
        <f>#VALUE!</f>
        <v>0</v>
      </c>
      <c r="T460" s="19">
        <f>#VALUE!</f>
        <v>0</v>
      </c>
      <c r="U460" s="19">
        <f>#VALUE!</f>
        <v>0</v>
      </c>
      <c r="V460" s="19">
        <f>#VALUE!</f>
        <v>0</v>
      </c>
      <c r="W460" s="18">
        <f>#VALUE!</f>
        <v>0</v>
      </c>
      <c r="X460" s="19">
        <f>#VALUE!</f>
        <v>0</v>
      </c>
      <c r="Y460" s="20">
        <f>#VALUE!</f>
        <v>0</v>
      </c>
      <c r="Z460" s="19">
        <f>#VALUE!</f>
        <v>0</v>
      </c>
      <c r="AA460" s="19">
        <f>#VALUE!</f>
        <v>0</v>
      </c>
      <c r="AB460" s="16">
        <f>#VALUE!</f>
        <v>0</v>
      </c>
      <c r="AC460" s="16">
        <f>#VALUE!</f>
        <v>0</v>
      </c>
      <c r="AD460" s="17"/>
    </row>
    <row r="461" spans="1:30">
      <c r="A461" s="28">
        <v>361</v>
      </c>
      <c r="B461" s="26">
        <f>#VALUE!</f>
        <v>0</v>
      </c>
      <c r="C461" s="19">
        <f>#VALUE!</f>
        <v>0</v>
      </c>
      <c r="D461" s="19">
        <f>#VALUE!</f>
        <v>0</v>
      </c>
      <c r="E461" s="19">
        <f>#VALUE!</f>
        <v>0</v>
      </c>
      <c r="F461" s="19">
        <f>#VALUE!</f>
        <v>0</v>
      </c>
      <c r="G461" s="19">
        <f>#VALUE!</f>
        <v>0</v>
      </c>
      <c r="H461" s="19">
        <f>#VALUE!</f>
        <v>0</v>
      </c>
      <c r="I461" s="21">
        <f>#VALUE!</f>
        <v>0</v>
      </c>
      <c r="J461" s="26">
        <f>#VALUE!</f>
        <v>0</v>
      </c>
      <c r="K461" s="29">
        <f>#VALUE!</f>
        <v>0</v>
      </c>
      <c r="L461" s="18">
        <f>#VALUE!</f>
        <v>0</v>
      </c>
      <c r="M461" s="18">
        <f>#VALUE!</f>
        <v>0</v>
      </c>
      <c r="N461" s="18">
        <f>#VALUE!</f>
        <v>0</v>
      </c>
      <c r="O461" s="18">
        <f>#VALUE!</f>
        <v>0</v>
      </c>
      <c r="P461" s="18">
        <f>#VALUE!</f>
        <v>0</v>
      </c>
      <c r="Q461" s="18">
        <f>#VALUE!</f>
        <v>0</v>
      </c>
      <c r="R461" s="18">
        <f>#VALUE!</f>
        <v>0</v>
      </c>
      <c r="S461" s="18">
        <f>#VALUE!</f>
        <v>0</v>
      </c>
      <c r="T461" s="19">
        <f>#VALUE!</f>
        <v>0</v>
      </c>
      <c r="U461" s="19">
        <f>#VALUE!</f>
        <v>0</v>
      </c>
      <c r="V461" s="19">
        <f>#VALUE!</f>
        <v>0</v>
      </c>
      <c r="W461" s="18">
        <f>#VALUE!</f>
        <v>0</v>
      </c>
      <c r="X461" s="19">
        <f>#VALUE!</f>
        <v>0</v>
      </c>
      <c r="Y461" s="20">
        <f>#VALUE!</f>
        <v>0</v>
      </c>
      <c r="Z461" s="19">
        <f>#VALUE!</f>
        <v>0</v>
      </c>
      <c r="AA461" s="19">
        <f>#VALUE!</f>
        <v>0</v>
      </c>
      <c r="AB461" s="16">
        <f>#VALUE!</f>
        <v>0</v>
      </c>
      <c r="AC461" s="16">
        <f>#VALUE!</f>
        <v>0</v>
      </c>
      <c r="AD461" s="17"/>
    </row>
    <row r="462" spans="1:30">
      <c r="A462" s="28">
        <v>362</v>
      </c>
      <c r="B462" s="26">
        <f>#VALUE!</f>
        <v>0</v>
      </c>
      <c r="C462" s="19">
        <f>#VALUE!</f>
        <v>0</v>
      </c>
      <c r="D462" s="19">
        <f>#VALUE!</f>
        <v>0</v>
      </c>
      <c r="E462" s="19">
        <f>#VALUE!</f>
        <v>0</v>
      </c>
      <c r="F462" s="19">
        <f>#VALUE!</f>
        <v>0</v>
      </c>
      <c r="G462" s="19">
        <f>#VALUE!</f>
        <v>0</v>
      </c>
      <c r="H462" s="19">
        <f>#VALUE!</f>
        <v>0</v>
      </c>
      <c r="I462" s="21">
        <f>#VALUE!</f>
        <v>0</v>
      </c>
      <c r="J462" s="26">
        <f>#VALUE!</f>
        <v>0</v>
      </c>
      <c r="K462" s="29">
        <f>#VALUE!</f>
        <v>0</v>
      </c>
      <c r="L462" s="18">
        <f>#VALUE!</f>
        <v>0</v>
      </c>
      <c r="M462" s="18">
        <f>#VALUE!</f>
        <v>0</v>
      </c>
      <c r="N462" s="18">
        <f>#VALUE!</f>
        <v>0</v>
      </c>
      <c r="O462" s="18">
        <f>#VALUE!</f>
        <v>0</v>
      </c>
      <c r="P462" s="18">
        <f>#VALUE!</f>
        <v>0</v>
      </c>
      <c r="Q462" s="18">
        <f>#VALUE!</f>
        <v>0</v>
      </c>
      <c r="R462" s="18">
        <f>#VALUE!</f>
        <v>0</v>
      </c>
      <c r="S462" s="18">
        <f>#VALUE!</f>
        <v>0</v>
      </c>
      <c r="T462" s="19">
        <f>#VALUE!</f>
        <v>0</v>
      </c>
      <c r="U462" s="19">
        <f>#VALUE!</f>
        <v>0</v>
      </c>
      <c r="V462" s="19">
        <f>#VALUE!</f>
        <v>0</v>
      </c>
      <c r="W462" s="18">
        <f>#VALUE!</f>
        <v>0</v>
      </c>
      <c r="X462" s="19">
        <f>#VALUE!</f>
        <v>0</v>
      </c>
      <c r="Y462" s="20">
        <f>#VALUE!</f>
        <v>0</v>
      </c>
      <c r="Z462" s="19">
        <f>#VALUE!</f>
        <v>0</v>
      </c>
      <c r="AA462" s="19">
        <f>#VALUE!</f>
        <v>0</v>
      </c>
      <c r="AB462" s="16">
        <f>#VALUE!</f>
        <v>0</v>
      </c>
      <c r="AC462" s="16">
        <f>#VALUE!</f>
        <v>0</v>
      </c>
      <c r="AD462" s="17"/>
    </row>
    <row r="463" spans="1:30">
      <c r="A463" s="28">
        <v>363</v>
      </c>
      <c r="B463" s="26">
        <f>#VALUE!</f>
        <v>0</v>
      </c>
      <c r="C463" s="19">
        <f>#VALUE!</f>
        <v>0</v>
      </c>
      <c r="D463" s="19">
        <f>#VALUE!</f>
        <v>0</v>
      </c>
      <c r="E463" s="19">
        <f>#VALUE!</f>
        <v>0</v>
      </c>
      <c r="F463" s="19">
        <f>#VALUE!</f>
        <v>0</v>
      </c>
      <c r="G463" s="19">
        <f>#VALUE!</f>
        <v>0</v>
      </c>
      <c r="H463" s="19">
        <f>#VALUE!</f>
        <v>0</v>
      </c>
      <c r="I463" s="21">
        <f>#VALUE!</f>
        <v>0</v>
      </c>
      <c r="J463" s="26">
        <f>#VALUE!</f>
        <v>0</v>
      </c>
      <c r="K463" s="29">
        <f>#VALUE!</f>
        <v>0</v>
      </c>
      <c r="L463" s="18">
        <f>#VALUE!</f>
        <v>0</v>
      </c>
      <c r="M463" s="18">
        <f>#VALUE!</f>
        <v>0</v>
      </c>
      <c r="N463" s="18">
        <f>#VALUE!</f>
        <v>0</v>
      </c>
      <c r="O463" s="18">
        <f>#VALUE!</f>
        <v>0</v>
      </c>
      <c r="P463" s="18">
        <f>#VALUE!</f>
        <v>0</v>
      </c>
      <c r="Q463" s="18">
        <f>#VALUE!</f>
        <v>0</v>
      </c>
      <c r="R463" s="18">
        <f>#VALUE!</f>
        <v>0</v>
      </c>
      <c r="S463" s="18">
        <f>#VALUE!</f>
        <v>0</v>
      </c>
      <c r="T463" s="19">
        <f>#VALUE!</f>
        <v>0</v>
      </c>
      <c r="U463" s="19">
        <f>#VALUE!</f>
        <v>0</v>
      </c>
      <c r="V463" s="19">
        <f>#VALUE!</f>
        <v>0</v>
      </c>
      <c r="W463" s="18">
        <f>#VALUE!</f>
        <v>0</v>
      </c>
      <c r="X463" s="19">
        <f>#VALUE!</f>
        <v>0</v>
      </c>
      <c r="Y463" s="20">
        <f>#VALUE!</f>
        <v>0</v>
      </c>
      <c r="Z463" s="19">
        <f>#VALUE!</f>
        <v>0</v>
      </c>
      <c r="AA463" s="19">
        <f>#VALUE!</f>
        <v>0</v>
      </c>
      <c r="AB463" s="16">
        <f>#VALUE!</f>
        <v>0</v>
      </c>
      <c r="AC463" s="16">
        <f>#VALUE!</f>
        <v>0</v>
      </c>
      <c r="AD463" s="17"/>
    </row>
    <row r="464" spans="1:30">
      <c r="A464" s="28">
        <v>364</v>
      </c>
      <c r="B464" s="26">
        <f>#VALUE!</f>
        <v>0</v>
      </c>
      <c r="C464" s="19">
        <f>#VALUE!</f>
        <v>0</v>
      </c>
      <c r="D464" s="19">
        <f>#VALUE!</f>
        <v>0</v>
      </c>
      <c r="E464" s="19">
        <f>#VALUE!</f>
        <v>0</v>
      </c>
      <c r="F464" s="19">
        <f>#VALUE!</f>
        <v>0</v>
      </c>
      <c r="G464" s="19">
        <f>#VALUE!</f>
        <v>0</v>
      </c>
      <c r="H464" s="19">
        <f>#VALUE!</f>
        <v>0</v>
      </c>
      <c r="I464" s="21">
        <f>#VALUE!</f>
        <v>0</v>
      </c>
      <c r="J464" s="26">
        <f>#VALUE!</f>
        <v>0</v>
      </c>
      <c r="K464" s="29">
        <f>#VALUE!</f>
        <v>0</v>
      </c>
      <c r="L464" s="18">
        <f>#VALUE!</f>
        <v>0</v>
      </c>
      <c r="M464" s="18">
        <f>#VALUE!</f>
        <v>0</v>
      </c>
      <c r="N464" s="18">
        <f>#VALUE!</f>
        <v>0</v>
      </c>
      <c r="O464" s="18">
        <f>#VALUE!</f>
        <v>0</v>
      </c>
      <c r="P464" s="18">
        <f>#VALUE!</f>
        <v>0</v>
      </c>
      <c r="Q464" s="18">
        <f>#VALUE!</f>
        <v>0</v>
      </c>
      <c r="R464" s="18">
        <f>#VALUE!</f>
        <v>0</v>
      </c>
      <c r="S464" s="18">
        <f>#VALUE!</f>
        <v>0</v>
      </c>
      <c r="T464" s="19">
        <f>#VALUE!</f>
        <v>0</v>
      </c>
      <c r="U464" s="19">
        <f>#VALUE!</f>
        <v>0</v>
      </c>
      <c r="V464" s="19">
        <f>#VALUE!</f>
        <v>0</v>
      </c>
      <c r="W464" s="18">
        <f>#VALUE!</f>
        <v>0</v>
      </c>
      <c r="X464" s="19">
        <f>#VALUE!</f>
        <v>0</v>
      </c>
      <c r="Y464" s="20">
        <f>#VALUE!</f>
        <v>0</v>
      </c>
      <c r="Z464" s="19">
        <f>#VALUE!</f>
        <v>0</v>
      </c>
      <c r="AA464" s="19">
        <f>#VALUE!</f>
        <v>0</v>
      </c>
      <c r="AB464" s="16">
        <f>#VALUE!</f>
        <v>0</v>
      </c>
      <c r="AC464" s="16">
        <f>#VALUE!</f>
        <v>0</v>
      </c>
      <c r="AD464" s="17"/>
    </row>
    <row r="465" spans="1:30">
      <c r="A465" s="28">
        <v>365</v>
      </c>
      <c r="B465" s="26">
        <f>#VALUE!</f>
        <v>0</v>
      </c>
      <c r="C465" s="19">
        <f>#VALUE!</f>
        <v>0</v>
      </c>
      <c r="D465" s="19">
        <f>#VALUE!</f>
        <v>0</v>
      </c>
      <c r="E465" s="19">
        <f>#VALUE!</f>
        <v>0</v>
      </c>
      <c r="F465" s="19">
        <f>#VALUE!</f>
        <v>0</v>
      </c>
      <c r="G465" s="19">
        <f>#VALUE!</f>
        <v>0</v>
      </c>
      <c r="H465" s="19">
        <f>#VALUE!</f>
        <v>0</v>
      </c>
      <c r="I465" s="21">
        <f>#VALUE!</f>
        <v>0</v>
      </c>
      <c r="J465" s="26">
        <f>#VALUE!</f>
        <v>0</v>
      </c>
      <c r="K465" s="29">
        <f>#VALUE!</f>
        <v>0</v>
      </c>
      <c r="L465" s="18">
        <f>#VALUE!</f>
        <v>0</v>
      </c>
      <c r="M465" s="18">
        <f>#VALUE!</f>
        <v>0</v>
      </c>
      <c r="N465" s="18">
        <f>#VALUE!</f>
        <v>0</v>
      </c>
      <c r="O465" s="18">
        <f>#VALUE!</f>
        <v>0</v>
      </c>
      <c r="P465" s="18">
        <f>#VALUE!</f>
        <v>0</v>
      </c>
      <c r="Q465" s="18">
        <f>#VALUE!</f>
        <v>0</v>
      </c>
      <c r="R465" s="18">
        <f>#VALUE!</f>
        <v>0</v>
      </c>
      <c r="S465" s="18">
        <f>#VALUE!</f>
        <v>0</v>
      </c>
      <c r="T465" s="19">
        <f>#VALUE!</f>
        <v>0</v>
      </c>
      <c r="U465" s="19">
        <f>#VALUE!</f>
        <v>0</v>
      </c>
      <c r="V465" s="19">
        <f>#VALUE!</f>
        <v>0</v>
      </c>
      <c r="W465" s="18">
        <f>#VALUE!</f>
        <v>0</v>
      </c>
      <c r="X465" s="19">
        <f>#VALUE!</f>
        <v>0</v>
      </c>
      <c r="Y465" s="20">
        <f>#VALUE!</f>
        <v>0</v>
      </c>
      <c r="Z465" s="19">
        <f>#VALUE!</f>
        <v>0</v>
      </c>
      <c r="AA465" s="19">
        <f>#VALUE!</f>
        <v>0</v>
      </c>
      <c r="AB465" s="16">
        <f>#VALUE!</f>
        <v>0</v>
      </c>
      <c r="AC465" s="16">
        <f>#VALUE!</f>
        <v>0</v>
      </c>
      <c r="AD465" s="17"/>
    </row>
    <row r="466" spans="1:30">
      <c r="A466" s="28">
        <v>366</v>
      </c>
      <c r="B466" s="26">
        <f>#VALUE!</f>
        <v>0</v>
      </c>
      <c r="C466" s="19">
        <f>#VALUE!</f>
        <v>0</v>
      </c>
      <c r="D466" s="19">
        <f>#VALUE!</f>
        <v>0</v>
      </c>
      <c r="E466" s="19">
        <f>#VALUE!</f>
        <v>0</v>
      </c>
      <c r="F466" s="19">
        <f>#VALUE!</f>
        <v>0</v>
      </c>
      <c r="G466" s="19">
        <f>#VALUE!</f>
        <v>0</v>
      </c>
      <c r="H466" s="19">
        <f>#VALUE!</f>
        <v>0</v>
      </c>
      <c r="I466" s="21">
        <f>#VALUE!</f>
        <v>0</v>
      </c>
      <c r="J466" s="26">
        <f>#VALUE!</f>
        <v>0</v>
      </c>
      <c r="K466" s="29">
        <f>#VALUE!</f>
        <v>0</v>
      </c>
      <c r="L466" s="18">
        <f>#VALUE!</f>
        <v>0</v>
      </c>
      <c r="M466" s="18">
        <f>#VALUE!</f>
        <v>0</v>
      </c>
      <c r="N466" s="18">
        <f>#VALUE!</f>
        <v>0</v>
      </c>
      <c r="O466" s="18">
        <f>#VALUE!</f>
        <v>0</v>
      </c>
      <c r="P466" s="18">
        <f>#VALUE!</f>
        <v>0</v>
      </c>
      <c r="Q466" s="18">
        <f>#VALUE!</f>
        <v>0</v>
      </c>
      <c r="R466" s="18">
        <f>#VALUE!</f>
        <v>0</v>
      </c>
      <c r="S466" s="18">
        <f>#VALUE!</f>
        <v>0</v>
      </c>
      <c r="T466" s="19">
        <f>#VALUE!</f>
        <v>0</v>
      </c>
      <c r="U466" s="19">
        <f>#VALUE!</f>
        <v>0</v>
      </c>
      <c r="V466" s="19">
        <f>#VALUE!</f>
        <v>0</v>
      </c>
      <c r="W466" s="18">
        <f>#VALUE!</f>
        <v>0</v>
      </c>
      <c r="X466" s="19">
        <f>#VALUE!</f>
        <v>0</v>
      </c>
      <c r="Y466" s="20">
        <f>#VALUE!</f>
        <v>0</v>
      </c>
      <c r="Z466" s="19">
        <f>#VALUE!</f>
        <v>0</v>
      </c>
      <c r="AA466" s="19">
        <f>#VALUE!</f>
        <v>0</v>
      </c>
      <c r="AB466" s="16">
        <f>#VALUE!</f>
        <v>0</v>
      </c>
      <c r="AC466" s="16">
        <f>#VALUE!</f>
        <v>0</v>
      </c>
      <c r="AD466" s="17"/>
    </row>
    <row r="467" spans="1:30">
      <c r="A467" s="28">
        <v>367</v>
      </c>
      <c r="B467" s="26">
        <f>#VALUE!</f>
        <v>0</v>
      </c>
      <c r="C467" s="19">
        <f>#VALUE!</f>
        <v>0</v>
      </c>
      <c r="D467" s="19">
        <f>#VALUE!</f>
        <v>0</v>
      </c>
      <c r="E467" s="19">
        <f>#VALUE!</f>
        <v>0</v>
      </c>
      <c r="F467" s="19">
        <f>#VALUE!</f>
        <v>0</v>
      </c>
      <c r="G467" s="19">
        <f>#VALUE!</f>
        <v>0</v>
      </c>
      <c r="H467" s="19">
        <f>#VALUE!</f>
        <v>0</v>
      </c>
      <c r="I467" s="21">
        <f>#VALUE!</f>
        <v>0</v>
      </c>
      <c r="J467" s="26">
        <f>#VALUE!</f>
        <v>0</v>
      </c>
      <c r="K467" s="29">
        <f>#VALUE!</f>
        <v>0</v>
      </c>
      <c r="L467" s="18">
        <f>#VALUE!</f>
        <v>0</v>
      </c>
      <c r="M467" s="18">
        <f>#VALUE!</f>
        <v>0</v>
      </c>
      <c r="N467" s="18">
        <f>#VALUE!</f>
        <v>0</v>
      </c>
      <c r="O467" s="18">
        <f>#VALUE!</f>
        <v>0</v>
      </c>
      <c r="P467" s="18">
        <f>#VALUE!</f>
        <v>0</v>
      </c>
      <c r="Q467" s="18">
        <f>#VALUE!</f>
        <v>0</v>
      </c>
      <c r="R467" s="18">
        <f>#VALUE!</f>
        <v>0</v>
      </c>
      <c r="S467" s="18">
        <f>#VALUE!</f>
        <v>0</v>
      </c>
      <c r="T467" s="19">
        <f>#VALUE!</f>
        <v>0</v>
      </c>
      <c r="U467" s="19">
        <f>#VALUE!</f>
        <v>0</v>
      </c>
      <c r="V467" s="19">
        <f>#VALUE!</f>
        <v>0</v>
      </c>
      <c r="W467" s="18">
        <f>#VALUE!</f>
        <v>0</v>
      </c>
      <c r="X467" s="19">
        <f>#VALUE!</f>
        <v>0</v>
      </c>
      <c r="Y467" s="20">
        <f>#VALUE!</f>
        <v>0</v>
      </c>
      <c r="Z467" s="19">
        <f>#VALUE!</f>
        <v>0</v>
      </c>
      <c r="AA467" s="19">
        <f>#VALUE!</f>
        <v>0</v>
      </c>
      <c r="AB467" s="16">
        <f>#VALUE!</f>
        <v>0</v>
      </c>
      <c r="AC467" s="16">
        <f>#VALUE!</f>
        <v>0</v>
      </c>
      <c r="AD467" s="17"/>
    </row>
    <row r="468" spans="1:30">
      <c r="A468" s="28">
        <v>368</v>
      </c>
      <c r="B468" s="26">
        <f>#VALUE!</f>
        <v>0</v>
      </c>
      <c r="C468" s="19">
        <f>#VALUE!</f>
        <v>0</v>
      </c>
      <c r="D468" s="19">
        <f>#VALUE!</f>
        <v>0</v>
      </c>
      <c r="E468" s="19">
        <f>#VALUE!</f>
        <v>0</v>
      </c>
      <c r="F468" s="19">
        <f>#VALUE!</f>
        <v>0</v>
      </c>
      <c r="G468" s="19">
        <f>#VALUE!</f>
        <v>0</v>
      </c>
      <c r="H468" s="19">
        <f>#VALUE!</f>
        <v>0</v>
      </c>
      <c r="I468" s="21">
        <f>#VALUE!</f>
        <v>0</v>
      </c>
      <c r="J468" s="26">
        <f>#VALUE!</f>
        <v>0</v>
      </c>
      <c r="K468" s="29">
        <f>#VALUE!</f>
        <v>0</v>
      </c>
      <c r="L468" s="18">
        <f>#VALUE!</f>
        <v>0</v>
      </c>
      <c r="M468" s="18">
        <f>#VALUE!</f>
        <v>0</v>
      </c>
      <c r="N468" s="18">
        <f>#VALUE!</f>
        <v>0</v>
      </c>
      <c r="O468" s="18">
        <f>#VALUE!</f>
        <v>0</v>
      </c>
      <c r="P468" s="18">
        <f>#VALUE!</f>
        <v>0</v>
      </c>
      <c r="Q468" s="18">
        <f>#VALUE!</f>
        <v>0</v>
      </c>
      <c r="R468" s="18">
        <f>#VALUE!</f>
        <v>0</v>
      </c>
      <c r="S468" s="18">
        <f>#VALUE!</f>
        <v>0</v>
      </c>
      <c r="T468" s="19">
        <f>#VALUE!</f>
        <v>0</v>
      </c>
      <c r="U468" s="19">
        <f>#VALUE!</f>
        <v>0</v>
      </c>
      <c r="V468" s="19">
        <f>#VALUE!</f>
        <v>0</v>
      </c>
      <c r="W468" s="18">
        <f>#VALUE!</f>
        <v>0</v>
      </c>
      <c r="X468" s="19">
        <f>#VALUE!</f>
        <v>0</v>
      </c>
      <c r="Y468" s="20">
        <f>#VALUE!</f>
        <v>0</v>
      </c>
      <c r="Z468" s="19">
        <f>#VALUE!</f>
        <v>0</v>
      </c>
      <c r="AA468" s="19">
        <f>#VALUE!</f>
        <v>0</v>
      </c>
      <c r="AB468" s="16">
        <f>#VALUE!</f>
        <v>0</v>
      </c>
      <c r="AC468" s="16">
        <f>#VALUE!</f>
        <v>0</v>
      </c>
      <c r="AD468" s="17"/>
    </row>
    <row r="469" spans="1:30">
      <c r="A469" s="28">
        <v>369</v>
      </c>
      <c r="B469" s="26">
        <f>#VALUE!</f>
        <v>0</v>
      </c>
      <c r="C469" s="19">
        <f>#VALUE!</f>
        <v>0</v>
      </c>
      <c r="D469" s="19">
        <f>#VALUE!</f>
        <v>0</v>
      </c>
      <c r="E469" s="19">
        <f>#VALUE!</f>
        <v>0</v>
      </c>
      <c r="F469" s="19">
        <f>#VALUE!</f>
        <v>0</v>
      </c>
      <c r="G469" s="19">
        <f>#VALUE!</f>
        <v>0</v>
      </c>
      <c r="H469" s="19">
        <f>#VALUE!</f>
        <v>0</v>
      </c>
      <c r="I469" s="21">
        <f>#VALUE!</f>
        <v>0</v>
      </c>
      <c r="J469" s="26">
        <f>#VALUE!</f>
        <v>0</v>
      </c>
      <c r="K469" s="29">
        <f>#VALUE!</f>
        <v>0</v>
      </c>
      <c r="L469" s="18">
        <f>#VALUE!</f>
        <v>0</v>
      </c>
      <c r="M469" s="18">
        <f>#VALUE!</f>
        <v>0</v>
      </c>
      <c r="N469" s="18">
        <f>#VALUE!</f>
        <v>0</v>
      </c>
      <c r="O469" s="18">
        <f>#VALUE!</f>
        <v>0</v>
      </c>
      <c r="P469" s="18">
        <f>#VALUE!</f>
        <v>0</v>
      </c>
      <c r="Q469" s="18">
        <f>#VALUE!</f>
        <v>0</v>
      </c>
      <c r="R469" s="18">
        <f>#VALUE!</f>
        <v>0</v>
      </c>
      <c r="S469" s="18">
        <f>#VALUE!</f>
        <v>0</v>
      </c>
      <c r="T469" s="19">
        <f>#VALUE!</f>
        <v>0</v>
      </c>
      <c r="U469" s="19">
        <f>#VALUE!</f>
        <v>0</v>
      </c>
      <c r="V469" s="19">
        <f>#VALUE!</f>
        <v>0</v>
      </c>
      <c r="W469" s="18">
        <f>#VALUE!</f>
        <v>0</v>
      </c>
      <c r="X469" s="19">
        <f>#VALUE!</f>
        <v>0</v>
      </c>
      <c r="Y469" s="20">
        <f>#VALUE!</f>
        <v>0</v>
      </c>
      <c r="Z469" s="19">
        <f>#VALUE!</f>
        <v>0</v>
      </c>
      <c r="AA469" s="19">
        <f>#VALUE!</f>
        <v>0</v>
      </c>
      <c r="AB469" s="16">
        <f>#VALUE!</f>
        <v>0</v>
      </c>
      <c r="AC469" s="16">
        <f>#VALUE!</f>
        <v>0</v>
      </c>
      <c r="AD469" s="17"/>
    </row>
    <row r="470" spans="1:30">
      <c r="A470" s="28">
        <v>370</v>
      </c>
      <c r="B470" s="26">
        <f>#VALUE!</f>
        <v>0</v>
      </c>
      <c r="C470" s="19">
        <f>#VALUE!</f>
        <v>0</v>
      </c>
      <c r="D470" s="19">
        <f>#VALUE!</f>
        <v>0</v>
      </c>
      <c r="E470" s="19">
        <f>#VALUE!</f>
        <v>0</v>
      </c>
      <c r="F470" s="19">
        <f>#VALUE!</f>
        <v>0</v>
      </c>
      <c r="G470" s="19">
        <f>#VALUE!</f>
        <v>0</v>
      </c>
      <c r="H470" s="19">
        <f>#VALUE!</f>
        <v>0</v>
      </c>
      <c r="I470" s="21">
        <f>#VALUE!</f>
        <v>0</v>
      </c>
      <c r="J470" s="26">
        <f>#VALUE!</f>
        <v>0</v>
      </c>
      <c r="K470" s="29">
        <f>#VALUE!</f>
        <v>0</v>
      </c>
      <c r="L470" s="18">
        <f>#VALUE!</f>
        <v>0</v>
      </c>
      <c r="M470" s="18">
        <f>#VALUE!</f>
        <v>0</v>
      </c>
      <c r="N470" s="18">
        <f>#VALUE!</f>
        <v>0</v>
      </c>
      <c r="O470" s="18">
        <f>#VALUE!</f>
        <v>0</v>
      </c>
      <c r="P470" s="18">
        <f>#VALUE!</f>
        <v>0</v>
      </c>
      <c r="Q470" s="18">
        <f>#VALUE!</f>
        <v>0</v>
      </c>
      <c r="R470" s="18">
        <f>#VALUE!</f>
        <v>0</v>
      </c>
      <c r="S470" s="18">
        <f>#VALUE!</f>
        <v>0</v>
      </c>
      <c r="T470" s="19">
        <f>#VALUE!</f>
        <v>0</v>
      </c>
      <c r="U470" s="19">
        <f>#VALUE!</f>
        <v>0</v>
      </c>
      <c r="V470" s="19">
        <f>#VALUE!</f>
        <v>0</v>
      </c>
      <c r="W470" s="18">
        <f>#VALUE!</f>
        <v>0</v>
      </c>
      <c r="X470" s="19">
        <f>#VALUE!</f>
        <v>0</v>
      </c>
      <c r="Y470" s="20">
        <f>#VALUE!</f>
        <v>0</v>
      </c>
      <c r="Z470" s="19">
        <f>#VALUE!</f>
        <v>0</v>
      </c>
      <c r="AA470" s="19">
        <f>#VALUE!</f>
        <v>0</v>
      </c>
      <c r="AB470" s="16">
        <f>#VALUE!</f>
        <v>0</v>
      </c>
      <c r="AC470" s="16">
        <f>#VALUE!</f>
        <v>0</v>
      </c>
      <c r="AD470" s="17"/>
    </row>
    <row r="471" spans="1:30">
      <c r="A471" s="28">
        <v>371</v>
      </c>
      <c r="B471" s="26">
        <f>#VALUE!</f>
        <v>0</v>
      </c>
      <c r="C471" s="19">
        <f>#VALUE!</f>
        <v>0</v>
      </c>
      <c r="D471" s="19">
        <f>#VALUE!</f>
        <v>0</v>
      </c>
      <c r="E471" s="19">
        <f>#VALUE!</f>
        <v>0</v>
      </c>
      <c r="F471" s="19">
        <f>#VALUE!</f>
        <v>0</v>
      </c>
      <c r="G471" s="19">
        <f>#VALUE!</f>
        <v>0</v>
      </c>
      <c r="H471" s="19">
        <f>#VALUE!</f>
        <v>0</v>
      </c>
      <c r="I471" s="21">
        <f>#VALUE!</f>
        <v>0</v>
      </c>
      <c r="J471" s="26">
        <f>#VALUE!</f>
        <v>0</v>
      </c>
      <c r="K471" s="29">
        <f>#VALUE!</f>
        <v>0</v>
      </c>
      <c r="L471" s="18">
        <f>#VALUE!</f>
        <v>0</v>
      </c>
      <c r="M471" s="18">
        <f>#VALUE!</f>
        <v>0</v>
      </c>
      <c r="N471" s="18">
        <f>#VALUE!</f>
        <v>0</v>
      </c>
      <c r="O471" s="18">
        <f>#VALUE!</f>
        <v>0</v>
      </c>
      <c r="P471" s="18">
        <f>#VALUE!</f>
        <v>0</v>
      </c>
      <c r="Q471" s="18">
        <f>#VALUE!</f>
        <v>0</v>
      </c>
      <c r="R471" s="18">
        <f>#VALUE!</f>
        <v>0</v>
      </c>
      <c r="S471" s="18">
        <f>#VALUE!</f>
        <v>0</v>
      </c>
      <c r="T471" s="19">
        <f>#VALUE!</f>
        <v>0</v>
      </c>
      <c r="U471" s="19">
        <f>#VALUE!</f>
        <v>0</v>
      </c>
      <c r="V471" s="19">
        <f>#VALUE!</f>
        <v>0</v>
      </c>
      <c r="W471" s="18">
        <f>#VALUE!</f>
        <v>0</v>
      </c>
      <c r="X471" s="19">
        <f>#VALUE!</f>
        <v>0</v>
      </c>
      <c r="Y471" s="20">
        <f>#VALUE!</f>
        <v>0</v>
      </c>
      <c r="Z471" s="19">
        <f>#VALUE!</f>
        <v>0</v>
      </c>
      <c r="AA471" s="19">
        <f>#VALUE!</f>
        <v>0</v>
      </c>
      <c r="AB471" s="16">
        <f>#VALUE!</f>
        <v>0</v>
      </c>
      <c r="AC471" s="16">
        <f>#VALUE!</f>
        <v>0</v>
      </c>
      <c r="AD471" s="17"/>
    </row>
    <row r="472" spans="1:30">
      <c r="A472" s="28">
        <v>372</v>
      </c>
      <c r="B472" s="26">
        <f>#VALUE!</f>
        <v>0</v>
      </c>
      <c r="C472" s="19">
        <f>#VALUE!</f>
        <v>0</v>
      </c>
      <c r="D472" s="19">
        <f>#VALUE!</f>
        <v>0</v>
      </c>
      <c r="E472" s="19">
        <f>#VALUE!</f>
        <v>0</v>
      </c>
      <c r="F472" s="19">
        <f>#VALUE!</f>
        <v>0</v>
      </c>
      <c r="G472" s="19">
        <f>#VALUE!</f>
        <v>0</v>
      </c>
      <c r="H472" s="19">
        <f>#VALUE!</f>
        <v>0</v>
      </c>
      <c r="I472" s="21">
        <f>#VALUE!</f>
        <v>0</v>
      </c>
      <c r="J472" s="26">
        <f>#VALUE!</f>
        <v>0</v>
      </c>
      <c r="K472" s="29">
        <f>#VALUE!</f>
        <v>0</v>
      </c>
      <c r="L472" s="18">
        <f>#VALUE!</f>
        <v>0</v>
      </c>
      <c r="M472" s="18">
        <f>#VALUE!</f>
        <v>0</v>
      </c>
      <c r="N472" s="18">
        <f>#VALUE!</f>
        <v>0</v>
      </c>
      <c r="O472" s="18">
        <f>#VALUE!</f>
        <v>0</v>
      </c>
      <c r="P472" s="18">
        <f>#VALUE!</f>
        <v>0</v>
      </c>
      <c r="Q472" s="18">
        <f>#VALUE!</f>
        <v>0</v>
      </c>
      <c r="R472" s="18">
        <f>#VALUE!</f>
        <v>0</v>
      </c>
      <c r="S472" s="18">
        <f>#VALUE!</f>
        <v>0</v>
      </c>
      <c r="T472" s="19">
        <f>#VALUE!</f>
        <v>0</v>
      </c>
      <c r="U472" s="19">
        <f>#VALUE!</f>
        <v>0</v>
      </c>
      <c r="V472" s="19">
        <f>#VALUE!</f>
        <v>0</v>
      </c>
      <c r="W472" s="18">
        <f>#VALUE!</f>
        <v>0</v>
      </c>
      <c r="X472" s="19">
        <f>#VALUE!</f>
        <v>0</v>
      </c>
      <c r="Y472" s="20">
        <f>#VALUE!</f>
        <v>0</v>
      </c>
      <c r="Z472" s="19">
        <f>#VALUE!</f>
        <v>0</v>
      </c>
      <c r="AA472" s="19">
        <f>#VALUE!</f>
        <v>0</v>
      </c>
      <c r="AB472" s="16">
        <f>#VALUE!</f>
        <v>0</v>
      </c>
      <c r="AC472" s="16">
        <f>#VALUE!</f>
        <v>0</v>
      </c>
      <c r="AD472" s="17"/>
    </row>
    <row r="473" spans="1:30">
      <c r="A473" s="28">
        <v>373</v>
      </c>
      <c r="B473" s="26">
        <f>#VALUE!</f>
        <v>0</v>
      </c>
      <c r="C473" s="19">
        <f>#VALUE!</f>
        <v>0</v>
      </c>
      <c r="D473" s="19">
        <f>#VALUE!</f>
        <v>0</v>
      </c>
      <c r="E473" s="19">
        <f>#VALUE!</f>
        <v>0</v>
      </c>
      <c r="F473" s="19">
        <f>#VALUE!</f>
        <v>0</v>
      </c>
      <c r="G473" s="19">
        <f>#VALUE!</f>
        <v>0</v>
      </c>
      <c r="H473" s="19">
        <f>#VALUE!</f>
        <v>0</v>
      </c>
      <c r="I473" s="21">
        <f>#VALUE!</f>
        <v>0</v>
      </c>
      <c r="J473" s="26">
        <f>#VALUE!</f>
        <v>0</v>
      </c>
      <c r="K473" s="29">
        <f>#VALUE!</f>
        <v>0</v>
      </c>
      <c r="L473" s="18">
        <f>#VALUE!</f>
        <v>0</v>
      </c>
      <c r="M473" s="18">
        <f>#VALUE!</f>
        <v>0</v>
      </c>
      <c r="N473" s="18">
        <f>#VALUE!</f>
        <v>0</v>
      </c>
      <c r="O473" s="18">
        <f>#VALUE!</f>
        <v>0</v>
      </c>
      <c r="P473" s="18">
        <f>#VALUE!</f>
        <v>0</v>
      </c>
      <c r="Q473" s="18">
        <f>#VALUE!</f>
        <v>0</v>
      </c>
      <c r="R473" s="18">
        <f>#VALUE!</f>
        <v>0</v>
      </c>
      <c r="S473" s="18">
        <f>#VALUE!</f>
        <v>0</v>
      </c>
      <c r="T473" s="19">
        <f>#VALUE!</f>
        <v>0</v>
      </c>
      <c r="U473" s="19">
        <f>#VALUE!</f>
        <v>0</v>
      </c>
      <c r="V473" s="19">
        <f>#VALUE!</f>
        <v>0</v>
      </c>
      <c r="W473" s="18">
        <f>#VALUE!</f>
        <v>0</v>
      </c>
      <c r="X473" s="19">
        <f>#VALUE!</f>
        <v>0</v>
      </c>
      <c r="Y473" s="20">
        <f>#VALUE!</f>
        <v>0</v>
      </c>
      <c r="Z473" s="19">
        <f>#VALUE!</f>
        <v>0</v>
      </c>
      <c r="AA473" s="19">
        <f>#VALUE!</f>
        <v>0</v>
      </c>
      <c r="AB473" s="16">
        <f>#VALUE!</f>
        <v>0</v>
      </c>
      <c r="AC473" s="16">
        <f>#VALUE!</f>
        <v>0</v>
      </c>
      <c r="AD473" s="17"/>
    </row>
    <row r="474" spans="1:30">
      <c r="A474" s="28">
        <v>374</v>
      </c>
      <c r="B474" s="26">
        <f>#VALUE!</f>
        <v>0</v>
      </c>
      <c r="C474" s="19">
        <f>#VALUE!</f>
        <v>0</v>
      </c>
      <c r="D474" s="19">
        <f>#VALUE!</f>
        <v>0</v>
      </c>
      <c r="E474" s="19">
        <f>#VALUE!</f>
        <v>0</v>
      </c>
      <c r="F474" s="19">
        <f>#VALUE!</f>
        <v>0</v>
      </c>
      <c r="G474" s="19">
        <f>#VALUE!</f>
        <v>0</v>
      </c>
      <c r="H474" s="19">
        <f>#VALUE!</f>
        <v>0</v>
      </c>
      <c r="I474" s="21">
        <f>#VALUE!</f>
        <v>0</v>
      </c>
      <c r="J474" s="26">
        <f>#VALUE!</f>
        <v>0</v>
      </c>
      <c r="K474" s="29">
        <f>#VALUE!</f>
        <v>0</v>
      </c>
      <c r="L474" s="18">
        <f>#VALUE!</f>
        <v>0</v>
      </c>
      <c r="M474" s="18">
        <f>#VALUE!</f>
        <v>0</v>
      </c>
      <c r="N474" s="18">
        <f>#VALUE!</f>
        <v>0</v>
      </c>
      <c r="O474" s="18">
        <f>#VALUE!</f>
        <v>0</v>
      </c>
      <c r="P474" s="18">
        <f>#VALUE!</f>
        <v>0</v>
      </c>
      <c r="Q474" s="18">
        <f>#VALUE!</f>
        <v>0</v>
      </c>
      <c r="R474" s="18">
        <f>#VALUE!</f>
        <v>0</v>
      </c>
      <c r="S474" s="18">
        <f>#VALUE!</f>
        <v>0</v>
      </c>
      <c r="T474" s="19">
        <f>#VALUE!</f>
        <v>0</v>
      </c>
      <c r="U474" s="19">
        <f>#VALUE!</f>
        <v>0</v>
      </c>
      <c r="V474" s="19">
        <f>#VALUE!</f>
        <v>0</v>
      </c>
      <c r="W474" s="18">
        <f>#VALUE!</f>
        <v>0</v>
      </c>
      <c r="X474" s="19">
        <f>#VALUE!</f>
        <v>0</v>
      </c>
      <c r="Y474" s="20">
        <f>#VALUE!</f>
        <v>0</v>
      </c>
      <c r="Z474" s="19">
        <f>#VALUE!</f>
        <v>0</v>
      </c>
      <c r="AA474" s="19">
        <f>#VALUE!</f>
        <v>0</v>
      </c>
      <c r="AB474" s="16">
        <f>#VALUE!</f>
        <v>0</v>
      </c>
      <c r="AC474" s="16">
        <f>#VALUE!</f>
        <v>0</v>
      </c>
      <c r="AD474" s="17"/>
    </row>
    <row r="475" spans="1:30">
      <c r="A475" s="28">
        <v>375</v>
      </c>
      <c r="B475" s="26">
        <f>#VALUE!</f>
        <v>0</v>
      </c>
      <c r="C475" s="19">
        <f>#VALUE!</f>
        <v>0</v>
      </c>
      <c r="D475" s="19">
        <f>#VALUE!</f>
        <v>0</v>
      </c>
      <c r="E475" s="19">
        <f>#VALUE!</f>
        <v>0</v>
      </c>
      <c r="F475" s="19">
        <f>#VALUE!</f>
        <v>0</v>
      </c>
      <c r="G475" s="19">
        <f>#VALUE!</f>
        <v>0</v>
      </c>
      <c r="H475" s="19">
        <f>#VALUE!</f>
        <v>0</v>
      </c>
      <c r="I475" s="21">
        <f>#VALUE!</f>
        <v>0</v>
      </c>
      <c r="J475" s="26">
        <f>#VALUE!</f>
        <v>0</v>
      </c>
      <c r="K475" s="29">
        <f>#VALUE!</f>
        <v>0</v>
      </c>
      <c r="L475" s="18">
        <f>#VALUE!</f>
        <v>0</v>
      </c>
      <c r="M475" s="18">
        <f>#VALUE!</f>
        <v>0</v>
      </c>
      <c r="N475" s="18">
        <f>#VALUE!</f>
        <v>0</v>
      </c>
      <c r="O475" s="18">
        <f>#VALUE!</f>
        <v>0</v>
      </c>
      <c r="P475" s="18">
        <f>#VALUE!</f>
        <v>0</v>
      </c>
      <c r="Q475" s="18">
        <f>#VALUE!</f>
        <v>0</v>
      </c>
      <c r="R475" s="18">
        <f>#VALUE!</f>
        <v>0</v>
      </c>
      <c r="S475" s="18">
        <f>#VALUE!</f>
        <v>0</v>
      </c>
      <c r="T475" s="19">
        <f>#VALUE!</f>
        <v>0</v>
      </c>
      <c r="U475" s="19">
        <f>#VALUE!</f>
        <v>0</v>
      </c>
      <c r="V475" s="19">
        <f>#VALUE!</f>
        <v>0</v>
      </c>
      <c r="W475" s="18">
        <f>#VALUE!</f>
        <v>0</v>
      </c>
      <c r="X475" s="19">
        <f>#VALUE!</f>
        <v>0</v>
      </c>
      <c r="Y475" s="20">
        <f>#VALUE!</f>
        <v>0</v>
      </c>
      <c r="Z475" s="19">
        <f>#VALUE!</f>
        <v>0</v>
      </c>
      <c r="AA475" s="19">
        <f>#VALUE!</f>
        <v>0</v>
      </c>
      <c r="AB475" s="16">
        <f>#VALUE!</f>
        <v>0</v>
      </c>
      <c r="AC475" s="16">
        <f>#VALUE!</f>
        <v>0</v>
      </c>
      <c r="AD475" s="17"/>
    </row>
    <row r="476" spans="1:30">
      <c r="A476" s="28">
        <v>376</v>
      </c>
      <c r="B476" s="26">
        <f>#VALUE!</f>
        <v>0</v>
      </c>
      <c r="C476" s="19">
        <f>#VALUE!</f>
        <v>0</v>
      </c>
      <c r="D476" s="19">
        <f>#VALUE!</f>
        <v>0</v>
      </c>
      <c r="E476" s="19">
        <f>#VALUE!</f>
        <v>0</v>
      </c>
      <c r="F476" s="19">
        <f>#VALUE!</f>
        <v>0</v>
      </c>
      <c r="G476" s="19">
        <f>#VALUE!</f>
        <v>0</v>
      </c>
      <c r="H476" s="19">
        <f>#VALUE!</f>
        <v>0</v>
      </c>
      <c r="I476" s="21">
        <f>#VALUE!</f>
        <v>0</v>
      </c>
      <c r="J476" s="26">
        <f>#VALUE!</f>
        <v>0</v>
      </c>
      <c r="K476" s="29">
        <f>#VALUE!</f>
        <v>0</v>
      </c>
      <c r="L476" s="18">
        <f>#VALUE!</f>
        <v>0</v>
      </c>
      <c r="M476" s="18">
        <f>#VALUE!</f>
        <v>0</v>
      </c>
      <c r="N476" s="18">
        <f>#VALUE!</f>
        <v>0</v>
      </c>
      <c r="O476" s="18">
        <f>#VALUE!</f>
        <v>0</v>
      </c>
      <c r="P476" s="18">
        <f>#VALUE!</f>
        <v>0</v>
      </c>
      <c r="Q476" s="18">
        <f>#VALUE!</f>
        <v>0</v>
      </c>
      <c r="R476" s="18">
        <f>#VALUE!</f>
        <v>0</v>
      </c>
      <c r="S476" s="18">
        <f>#VALUE!</f>
        <v>0</v>
      </c>
      <c r="T476" s="19">
        <f>#VALUE!</f>
        <v>0</v>
      </c>
      <c r="U476" s="19">
        <f>#VALUE!</f>
        <v>0</v>
      </c>
      <c r="V476" s="19">
        <f>#VALUE!</f>
        <v>0</v>
      </c>
      <c r="W476" s="18">
        <f>#VALUE!</f>
        <v>0</v>
      </c>
      <c r="X476" s="19">
        <f>#VALUE!</f>
        <v>0</v>
      </c>
      <c r="Y476" s="20">
        <f>#VALUE!</f>
        <v>0</v>
      </c>
      <c r="Z476" s="19">
        <f>#VALUE!</f>
        <v>0</v>
      </c>
      <c r="AA476" s="19">
        <f>#VALUE!</f>
        <v>0</v>
      </c>
      <c r="AB476" s="16">
        <f>#VALUE!</f>
        <v>0</v>
      </c>
      <c r="AC476" s="16">
        <f>#VALUE!</f>
        <v>0</v>
      </c>
      <c r="AD476" s="17"/>
    </row>
    <row r="477" spans="1:30">
      <c r="A477" s="28">
        <v>377</v>
      </c>
      <c r="B477" s="26">
        <f>#VALUE!</f>
        <v>0</v>
      </c>
      <c r="C477" s="19">
        <f>#VALUE!</f>
        <v>0</v>
      </c>
      <c r="D477" s="19">
        <f>#VALUE!</f>
        <v>0</v>
      </c>
      <c r="E477" s="19">
        <f>#VALUE!</f>
        <v>0</v>
      </c>
      <c r="F477" s="19">
        <f>#VALUE!</f>
        <v>0</v>
      </c>
      <c r="G477" s="19">
        <f>#VALUE!</f>
        <v>0</v>
      </c>
      <c r="H477" s="19">
        <f>#VALUE!</f>
        <v>0</v>
      </c>
      <c r="I477" s="21">
        <f>#VALUE!</f>
        <v>0</v>
      </c>
      <c r="J477" s="26">
        <f>#VALUE!</f>
        <v>0</v>
      </c>
      <c r="K477" s="29">
        <f>#VALUE!</f>
        <v>0</v>
      </c>
      <c r="L477" s="18">
        <f>#VALUE!</f>
        <v>0</v>
      </c>
      <c r="M477" s="18">
        <f>#VALUE!</f>
        <v>0</v>
      </c>
      <c r="N477" s="18">
        <f>#VALUE!</f>
        <v>0</v>
      </c>
      <c r="O477" s="18">
        <f>#VALUE!</f>
        <v>0</v>
      </c>
      <c r="P477" s="18">
        <f>#VALUE!</f>
        <v>0</v>
      </c>
      <c r="Q477" s="18">
        <f>#VALUE!</f>
        <v>0</v>
      </c>
      <c r="R477" s="18">
        <f>#VALUE!</f>
        <v>0</v>
      </c>
      <c r="S477" s="18">
        <f>#VALUE!</f>
        <v>0</v>
      </c>
      <c r="T477" s="19">
        <f>#VALUE!</f>
        <v>0</v>
      </c>
      <c r="U477" s="19">
        <f>#VALUE!</f>
        <v>0</v>
      </c>
      <c r="V477" s="19">
        <f>#VALUE!</f>
        <v>0</v>
      </c>
      <c r="W477" s="18">
        <f>#VALUE!</f>
        <v>0</v>
      </c>
      <c r="X477" s="19">
        <f>#VALUE!</f>
        <v>0</v>
      </c>
      <c r="Y477" s="20">
        <f>#VALUE!</f>
        <v>0</v>
      </c>
      <c r="Z477" s="19">
        <f>#VALUE!</f>
        <v>0</v>
      </c>
      <c r="AA477" s="19">
        <f>#VALUE!</f>
        <v>0</v>
      </c>
      <c r="AB477" s="16">
        <f>#VALUE!</f>
        <v>0</v>
      </c>
      <c r="AC477" s="16">
        <f>#VALUE!</f>
        <v>0</v>
      </c>
      <c r="AD477" s="17"/>
    </row>
    <row r="478" spans="1:30">
      <c r="A478" s="28">
        <v>378</v>
      </c>
      <c r="B478" s="26">
        <f>#VALUE!</f>
        <v>0</v>
      </c>
      <c r="C478" s="19">
        <f>#VALUE!</f>
        <v>0</v>
      </c>
      <c r="D478" s="19">
        <f>#VALUE!</f>
        <v>0</v>
      </c>
      <c r="E478" s="19">
        <f>#VALUE!</f>
        <v>0</v>
      </c>
      <c r="F478" s="19">
        <f>#VALUE!</f>
        <v>0</v>
      </c>
      <c r="G478" s="19">
        <f>#VALUE!</f>
        <v>0</v>
      </c>
      <c r="H478" s="19">
        <f>#VALUE!</f>
        <v>0</v>
      </c>
      <c r="I478" s="21">
        <f>#VALUE!</f>
        <v>0</v>
      </c>
      <c r="J478" s="26">
        <f>#VALUE!</f>
        <v>0</v>
      </c>
      <c r="K478" s="29">
        <f>#VALUE!</f>
        <v>0</v>
      </c>
      <c r="L478" s="18">
        <f>#VALUE!</f>
        <v>0</v>
      </c>
      <c r="M478" s="18">
        <f>#VALUE!</f>
        <v>0</v>
      </c>
      <c r="N478" s="18">
        <f>#VALUE!</f>
        <v>0</v>
      </c>
      <c r="O478" s="18">
        <f>#VALUE!</f>
        <v>0</v>
      </c>
      <c r="P478" s="18">
        <f>#VALUE!</f>
        <v>0</v>
      </c>
      <c r="Q478" s="18">
        <f>#VALUE!</f>
        <v>0</v>
      </c>
      <c r="R478" s="18">
        <f>#VALUE!</f>
        <v>0</v>
      </c>
      <c r="S478" s="18">
        <f>#VALUE!</f>
        <v>0</v>
      </c>
      <c r="T478" s="19">
        <f>#VALUE!</f>
        <v>0</v>
      </c>
      <c r="U478" s="19">
        <f>#VALUE!</f>
        <v>0</v>
      </c>
      <c r="V478" s="19">
        <f>#VALUE!</f>
        <v>0</v>
      </c>
      <c r="W478" s="18">
        <f>#VALUE!</f>
        <v>0</v>
      </c>
      <c r="X478" s="19">
        <f>#VALUE!</f>
        <v>0</v>
      </c>
      <c r="Y478" s="20">
        <f>#VALUE!</f>
        <v>0</v>
      </c>
      <c r="Z478" s="19">
        <f>#VALUE!</f>
        <v>0</v>
      </c>
      <c r="AA478" s="19">
        <f>#VALUE!</f>
        <v>0</v>
      </c>
      <c r="AB478" s="16">
        <f>#VALUE!</f>
        <v>0</v>
      </c>
      <c r="AC478" s="16">
        <f>#VALUE!</f>
        <v>0</v>
      </c>
      <c r="AD478" s="17"/>
    </row>
    <row r="479" spans="1:30">
      <c r="A479" s="28">
        <v>379</v>
      </c>
      <c r="B479" s="26">
        <f>#VALUE!</f>
        <v>0</v>
      </c>
      <c r="C479" s="19">
        <f>#VALUE!</f>
        <v>0</v>
      </c>
      <c r="D479" s="19">
        <f>#VALUE!</f>
        <v>0</v>
      </c>
      <c r="E479" s="19">
        <f>#VALUE!</f>
        <v>0</v>
      </c>
      <c r="F479" s="19">
        <f>#VALUE!</f>
        <v>0</v>
      </c>
      <c r="G479" s="19">
        <f>#VALUE!</f>
        <v>0</v>
      </c>
      <c r="H479" s="19">
        <f>#VALUE!</f>
        <v>0</v>
      </c>
      <c r="I479" s="21">
        <f>#VALUE!</f>
        <v>0</v>
      </c>
      <c r="J479" s="26">
        <f>#VALUE!</f>
        <v>0</v>
      </c>
      <c r="K479" s="29">
        <f>#VALUE!</f>
        <v>0</v>
      </c>
      <c r="L479" s="18">
        <f>#VALUE!</f>
        <v>0</v>
      </c>
      <c r="M479" s="18">
        <f>#VALUE!</f>
        <v>0</v>
      </c>
      <c r="N479" s="18">
        <f>#VALUE!</f>
        <v>0</v>
      </c>
      <c r="O479" s="18">
        <f>#VALUE!</f>
        <v>0</v>
      </c>
      <c r="P479" s="18">
        <f>#VALUE!</f>
        <v>0</v>
      </c>
      <c r="Q479" s="18">
        <f>#VALUE!</f>
        <v>0</v>
      </c>
      <c r="R479" s="18">
        <f>#VALUE!</f>
        <v>0</v>
      </c>
      <c r="S479" s="18">
        <f>#VALUE!</f>
        <v>0</v>
      </c>
      <c r="T479" s="19">
        <f>#VALUE!</f>
        <v>0</v>
      </c>
      <c r="U479" s="19">
        <f>#VALUE!</f>
        <v>0</v>
      </c>
      <c r="V479" s="19">
        <f>#VALUE!</f>
        <v>0</v>
      </c>
      <c r="W479" s="18">
        <f>#VALUE!</f>
        <v>0</v>
      </c>
      <c r="X479" s="19">
        <f>#VALUE!</f>
        <v>0</v>
      </c>
      <c r="Y479" s="20">
        <f>#VALUE!</f>
        <v>0</v>
      </c>
      <c r="Z479" s="19">
        <f>#VALUE!</f>
        <v>0</v>
      </c>
      <c r="AA479" s="19">
        <f>#VALUE!</f>
        <v>0</v>
      </c>
      <c r="AB479" s="16">
        <f>#VALUE!</f>
        <v>0</v>
      </c>
      <c r="AC479" s="16">
        <f>#VALUE!</f>
        <v>0</v>
      </c>
      <c r="AD479" s="17"/>
    </row>
    <row r="480" spans="1:30">
      <c r="A480" s="28">
        <v>380</v>
      </c>
      <c r="B480" s="26">
        <f>#VALUE!</f>
        <v>0</v>
      </c>
      <c r="C480" s="19">
        <f>#VALUE!</f>
        <v>0</v>
      </c>
      <c r="D480" s="19">
        <f>#VALUE!</f>
        <v>0</v>
      </c>
      <c r="E480" s="19">
        <f>#VALUE!</f>
        <v>0</v>
      </c>
      <c r="F480" s="19">
        <f>#VALUE!</f>
        <v>0</v>
      </c>
      <c r="G480" s="19">
        <f>#VALUE!</f>
        <v>0</v>
      </c>
      <c r="H480" s="19">
        <f>#VALUE!</f>
        <v>0</v>
      </c>
      <c r="I480" s="21">
        <f>#VALUE!</f>
        <v>0</v>
      </c>
      <c r="J480" s="26">
        <f>#VALUE!</f>
        <v>0</v>
      </c>
      <c r="K480" s="29">
        <f>#VALUE!</f>
        <v>0</v>
      </c>
      <c r="L480" s="18">
        <f>#VALUE!</f>
        <v>0</v>
      </c>
      <c r="M480" s="18">
        <f>#VALUE!</f>
        <v>0</v>
      </c>
      <c r="N480" s="18">
        <f>#VALUE!</f>
        <v>0</v>
      </c>
      <c r="O480" s="18">
        <f>#VALUE!</f>
        <v>0</v>
      </c>
      <c r="P480" s="18">
        <f>#VALUE!</f>
        <v>0</v>
      </c>
      <c r="Q480" s="18">
        <f>#VALUE!</f>
        <v>0</v>
      </c>
      <c r="R480" s="18">
        <f>#VALUE!</f>
        <v>0</v>
      </c>
      <c r="S480" s="18">
        <f>#VALUE!</f>
        <v>0</v>
      </c>
      <c r="T480" s="19">
        <f>#VALUE!</f>
        <v>0</v>
      </c>
      <c r="U480" s="19">
        <f>#VALUE!</f>
        <v>0</v>
      </c>
      <c r="V480" s="19">
        <f>#VALUE!</f>
        <v>0</v>
      </c>
      <c r="W480" s="18">
        <f>#VALUE!</f>
        <v>0</v>
      </c>
      <c r="X480" s="19">
        <f>#VALUE!</f>
        <v>0</v>
      </c>
      <c r="Y480" s="20">
        <f>#VALUE!</f>
        <v>0</v>
      </c>
      <c r="Z480" s="19">
        <f>#VALUE!</f>
        <v>0</v>
      </c>
      <c r="AA480" s="19">
        <f>#VALUE!</f>
        <v>0</v>
      </c>
      <c r="AB480" s="16">
        <f>#VALUE!</f>
        <v>0</v>
      </c>
      <c r="AC480" s="16">
        <f>#VALUE!</f>
        <v>0</v>
      </c>
      <c r="AD480" s="17"/>
    </row>
    <row r="481" spans="1:30">
      <c r="A481" s="28">
        <v>381</v>
      </c>
      <c r="B481" s="26">
        <f>#VALUE!</f>
        <v>0</v>
      </c>
      <c r="C481" s="19">
        <f>#VALUE!</f>
        <v>0</v>
      </c>
      <c r="D481" s="19">
        <f>#VALUE!</f>
        <v>0</v>
      </c>
      <c r="E481" s="19">
        <f>#VALUE!</f>
        <v>0</v>
      </c>
      <c r="F481" s="19">
        <f>#VALUE!</f>
        <v>0</v>
      </c>
      <c r="G481" s="19">
        <f>#VALUE!</f>
        <v>0</v>
      </c>
      <c r="H481" s="19">
        <f>#VALUE!</f>
        <v>0</v>
      </c>
      <c r="I481" s="21">
        <f>#VALUE!</f>
        <v>0</v>
      </c>
      <c r="J481" s="26">
        <f>#VALUE!</f>
        <v>0</v>
      </c>
      <c r="K481" s="29">
        <f>#VALUE!</f>
        <v>0</v>
      </c>
      <c r="L481" s="18">
        <f>#VALUE!</f>
        <v>0</v>
      </c>
      <c r="M481" s="18">
        <f>#VALUE!</f>
        <v>0</v>
      </c>
      <c r="N481" s="18">
        <f>#VALUE!</f>
        <v>0</v>
      </c>
      <c r="O481" s="18">
        <f>#VALUE!</f>
        <v>0</v>
      </c>
      <c r="P481" s="18">
        <f>#VALUE!</f>
        <v>0</v>
      </c>
      <c r="Q481" s="18">
        <f>#VALUE!</f>
        <v>0</v>
      </c>
      <c r="R481" s="18">
        <f>#VALUE!</f>
        <v>0</v>
      </c>
      <c r="S481" s="18">
        <f>#VALUE!</f>
        <v>0</v>
      </c>
      <c r="T481" s="19">
        <f>#VALUE!</f>
        <v>0</v>
      </c>
      <c r="U481" s="19">
        <f>#VALUE!</f>
        <v>0</v>
      </c>
      <c r="V481" s="19">
        <f>#VALUE!</f>
        <v>0</v>
      </c>
      <c r="W481" s="18">
        <f>#VALUE!</f>
        <v>0</v>
      </c>
      <c r="X481" s="19">
        <f>#VALUE!</f>
        <v>0</v>
      </c>
      <c r="Y481" s="20">
        <f>#VALUE!</f>
        <v>0</v>
      </c>
      <c r="Z481" s="19">
        <f>#VALUE!</f>
        <v>0</v>
      </c>
      <c r="AA481" s="19">
        <f>#VALUE!</f>
        <v>0</v>
      </c>
      <c r="AB481" s="16">
        <f>#VALUE!</f>
        <v>0</v>
      </c>
      <c r="AC481" s="16">
        <f>#VALUE!</f>
        <v>0</v>
      </c>
      <c r="AD481" s="17"/>
    </row>
    <row r="482" spans="1:30">
      <c r="A482" s="28">
        <v>382</v>
      </c>
      <c r="B482" s="26">
        <f>#VALUE!</f>
        <v>0</v>
      </c>
      <c r="C482" s="19">
        <f>#VALUE!</f>
        <v>0</v>
      </c>
      <c r="D482" s="19">
        <f>#VALUE!</f>
        <v>0</v>
      </c>
      <c r="E482" s="19">
        <f>#VALUE!</f>
        <v>0</v>
      </c>
      <c r="F482" s="19">
        <f>#VALUE!</f>
        <v>0</v>
      </c>
      <c r="G482" s="19">
        <f>#VALUE!</f>
        <v>0</v>
      </c>
      <c r="H482" s="19">
        <f>#VALUE!</f>
        <v>0</v>
      </c>
      <c r="I482" s="21">
        <f>#VALUE!</f>
        <v>0</v>
      </c>
      <c r="J482" s="26">
        <f>#VALUE!</f>
        <v>0</v>
      </c>
      <c r="K482" s="29">
        <f>#VALUE!</f>
        <v>0</v>
      </c>
      <c r="L482" s="18">
        <f>#VALUE!</f>
        <v>0</v>
      </c>
      <c r="M482" s="18">
        <f>#VALUE!</f>
        <v>0</v>
      </c>
      <c r="N482" s="18">
        <f>#VALUE!</f>
        <v>0</v>
      </c>
      <c r="O482" s="18">
        <f>#VALUE!</f>
        <v>0</v>
      </c>
      <c r="P482" s="18">
        <f>#VALUE!</f>
        <v>0</v>
      </c>
      <c r="Q482" s="18">
        <f>#VALUE!</f>
        <v>0</v>
      </c>
      <c r="R482" s="18">
        <f>#VALUE!</f>
        <v>0</v>
      </c>
      <c r="S482" s="18">
        <f>#VALUE!</f>
        <v>0</v>
      </c>
      <c r="T482" s="19">
        <f>#VALUE!</f>
        <v>0</v>
      </c>
      <c r="U482" s="19">
        <f>#VALUE!</f>
        <v>0</v>
      </c>
      <c r="V482" s="19">
        <f>#VALUE!</f>
        <v>0</v>
      </c>
      <c r="W482" s="18">
        <f>#VALUE!</f>
        <v>0</v>
      </c>
      <c r="X482" s="19">
        <f>#VALUE!</f>
        <v>0</v>
      </c>
      <c r="Y482" s="20">
        <f>#VALUE!</f>
        <v>0</v>
      </c>
      <c r="Z482" s="19">
        <f>#VALUE!</f>
        <v>0</v>
      </c>
      <c r="AA482" s="19">
        <f>#VALUE!</f>
        <v>0</v>
      </c>
      <c r="AB482" s="16">
        <f>#VALUE!</f>
        <v>0</v>
      </c>
      <c r="AC482" s="16">
        <f>#VALUE!</f>
        <v>0</v>
      </c>
      <c r="AD482" s="17"/>
    </row>
    <row r="483" spans="1:30">
      <c r="A483" s="28">
        <v>383</v>
      </c>
      <c r="B483" s="26">
        <f>#VALUE!</f>
        <v>0</v>
      </c>
      <c r="C483" s="19">
        <f>#VALUE!</f>
        <v>0</v>
      </c>
      <c r="D483" s="19">
        <f>#VALUE!</f>
        <v>0</v>
      </c>
      <c r="E483" s="19">
        <f>#VALUE!</f>
        <v>0</v>
      </c>
      <c r="F483" s="19">
        <f>#VALUE!</f>
        <v>0</v>
      </c>
      <c r="G483" s="19">
        <f>#VALUE!</f>
        <v>0</v>
      </c>
      <c r="H483" s="19">
        <f>#VALUE!</f>
        <v>0</v>
      </c>
      <c r="I483" s="21">
        <f>#VALUE!</f>
        <v>0</v>
      </c>
      <c r="J483" s="26">
        <f>#VALUE!</f>
        <v>0</v>
      </c>
      <c r="K483" s="29">
        <f>#VALUE!</f>
        <v>0</v>
      </c>
      <c r="L483" s="18">
        <f>#VALUE!</f>
        <v>0</v>
      </c>
      <c r="M483" s="18">
        <f>#VALUE!</f>
        <v>0</v>
      </c>
      <c r="N483" s="18">
        <f>#VALUE!</f>
        <v>0</v>
      </c>
      <c r="O483" s="18">
        <f>#VALUE!</f>
        <v>0</v>
      </c>
      <c r="P483" s="18">
        <f>#VALUE!</f>
        <v>0</v>
      </c>
      <c r="Q483" s="18">
        <f>#VALUE!</f>
        <v>0</v>
      </c>
      <c r="R483" s="18">
        <f>#VALUE!</f>
        <v>0</v>
      </c>
      <c r="S483" s="18">
        <f>#VALUE!</f>
        <v>0</v>
      </c>
      <c r="T483" s="19">
        <f>#VALUE!</f>
        <v>0</v>
      </c>
      <c r="U483" s="19">
        <f>#VALUE!</f>
        <v>0</v>
      </c>
      <c r="V483" s="19">
        <f>#VALUE!</f>
        <v>0</v>
      </c>
      <c r="W483" s="18">
        <f>#VALUE!</f>
        <v>0</v>
      </c>
      <c r="X483" s="19">
        <f>#VALUE!</f>
        <v>0</v>
      </c>
      <c r="Y483" s="20">
        <f>#VALUE!</f>
        <v>0</v>
      </c>
      <c r="Z483" s="19">
        <f>#VALUE!</f>
        <v>0</v>
      </c>
      <c r="AA483" s="19">
        <f>#VALUE!</f>
        <v>0</v>
      </c>
      <c r="AB483" s="16">
        <f>#VALUE!</f>
        <v>0</v>
      </c>
      <c r="AC483" s="16">
        <f>#VALUE!</f>
        <v>0</v>
      </c>
      <c r="AD483" s="17"/>
    </row>
    <row r="484" spans="1:30">
      <c r="A484" s="28">
        <v>384</v>
      </c>
      <c r="B484" s="26">
        <f>#VALUE!</f>
        <v>0</v>
      </c>
      <c r="C484" s="19">
        <f>#VALUE!</f>
        <v>0</v>
      </c>
      <c r="D484" s="19">
        <f>#VALUE!</f>
        <v>0</v>
      </c>
      <c r="E484" s="19">
        <f>#VALUE!</f>
        <v>0</v>
      </c>
      <c r="F484" s="19">
        <f>#VALUE!</f>
        <v>0</v>
      </c>
      <c r="G484" s="19">
        <f>#VALUE!</f>
        <v>0</v>
      </c>
      <c r="H484" s="19">
        <f>#VALUE!</f>
        <v>0</v>
      </c>
      <c r="I484" s="21">
        <f>#VALUE!</f>
        <v>0</v>
      </c>
      <c r="J484" s="26">
        <f>#VALUE!</f>
        <v>0</v>
      </c>
      <c r="K484" s="29">
        <f>#VALUE!</f>
        <v>0</v>
      </c>
      <c r="L484" s="18">
        <f>#VALUE!</f>
        <v>0</v>
      </c>
      <c r="M484" s="18">
        <f>#VALUE!</f>
        <v>0</v>
      </c>
      <c r="N484" s="18">
        <f>#VALUE!</f>
        <v>0</v>
      </c>
      <c r="O484" s="18">
        <f>#VALUE!</f>
        <v>0</v>
      </c>
      <c r="P484" s="18">
        <f>#VALUE!</f>
        <v>0</v>
      </c>
      <c r="Q484" s="18">
        <f>#VALUE!</f>
        <v>0</v>
      </c>
      <c r="R484" s="18">
        <f>#VALUE!</f>
        <v>0</v>
      </c>
      <c r="S484" s="18">
        <f>#VALUE!</f>
        <v>0</v>
      </c>
      <c r="T484" s="19">
        <f>#VALUE!</f>
        <v>0</v>
      </c>
      <c r="U484" s="19">
        <f>#VALUE!</f>
        <v>0</v>
      </c>
      <c r="V484" s="19">
        <f>#VALUE!</f>
        <v>0</v>
      </c>
      <c r="W484" s="18">
        <f>#VALUE!</f>
        <v>0</v>
      </c>
      <c r="X484" s="19">
        <f>#VALUE!</f>
        <v>0</v>
      </c>
      <c r="Y484" s="20">
        <f>#VALUE!</f>
        <v>0</v>
      </c>
      <c r="Z484" s="19">
        <f>#VALUE!</f>
        <v>0</v>
      </c>
      <c r="AA484" s="19">
        <f>#VALUE!</f>
        <v>0</v>
      </c>
      <c r="AB484" s="16">
        <f>#VALUE!</f>
        <v>0</v>
      </c>
      <c r="AC484" s="16">
        <f>#VALUE!</f>
        <v>0</v>
      </c>
      <c r="AD484" s="17"/>
    </row>
    <row r="485" spans="1:30">
      <c r="A485" s="28">
        <v>385</v>
      </c>
      <c r="B485" s="26">
        <f>#VALUE!</f>
        <v>0</v>
      </c>
      <c r="C485" s="19">
        <f>#VALUE!</f>
        <v>0</v>
      </c>
      <c r="D485" s="19">
        <f>#VALUE!</f>
        <v>0</v>
      </c>
      <c r="E485" s="19">
        <f>#VALUE!</f>
        <v>0</v>
      </c>
      <c r="F485" s="19">
        <f>#VALUE!</f>
        <v>0</v>
      </c>
      <c r="G485" s="19">
        <f>#VALUE!</f>
        <v>0</v>
      </c>
      <c r="H485" s="19">
        <f>#VALUE!</f>
        <v>0</v>
      </c>
      <c r="I485" s="21">
        <f>#VALUE!</f>
        <v>0</v>
      </c>
      <c r="J485" s="26">
        <f>#VALUE!</f>
        <v>0</v>
      </c>
      <c r="K485" s="29">
        <f>#VALUE!</f>
        <v>0</v>
      </c>
      <c r="L485" s="18">
        <f>#VALUE!</f>
        <v>0</v>
      </c>
      <c r="M485" s="18">
        <f>#VALUE!</f>
        <v>0</v>
      </c>
      <c r="N485" s="18">
        <f>#VALUE!</f>
        <v>0</v>
      </c>
      <c r="O485" s="18">
        <f>#VALUE!</f>
        <v>0</v>
      </c>
      <c r="P485" s="18">
        <f>#VALUE!</f>
        <v>0</v>
      </c>
      <c r="Q485" s="18">
        <f>#VALUE!</f>
        <v>0</v>
      </c>
      <c r="R485" s="18">
        <f>#VALUE!</f>
        <v>0</v>
      </c>
      <c r="S485" s="18">
        <f>#VALUE!</f>
        <v>0</v>
      </c>
      <c r="T485" s="19">
        <f>#VALUE!</f>
        <v>0</v>
      </c>
      <c r="U485" s="19">
        <f>#VALUE!</f>
        <v>0</v>
      </c>
      <c r="V485" s="19">
        <f>#VALUE!</f>
        <v>0</v>
      </c>
      <c r="W485" s="18">
        <f>#VALUE!</f>
        <v>0</v>
      </c>
      <c r="X485" s="19">
        <f>#VALUE!</f>
        <v>0</v>
      </c>
      <c r="Y485" s="20">
        <f>#VALUE!</f>
        <v>0</v>
      </c>
      <c r="Z485" s="19">
        <f>#VALUE!</f>
        <v>0</v>
      </c>
      <c r="AA485" s="19">
        <f>#VALUE!</f>
        <v>0</v>
      </c>
      <c r="AB485" s="16">
        <f>#VALUE!</f>
        <v>0</v>
      </c>
      <c r="AC485" s="16">
        <f>#VALUE!</f>
        <v>0</v>
      </c>
      <c r="AD485" s="17"/>
    </row>
    <row r="486" spans="1:30">
      <c r="A486" s="28">
        <v>386</v>
      </c>
      <c r="B486" s="26">
        <f>#VALUE!</f>
        <v>0</v>
      </c>
      <c r="C486" s="19">
        <f>#VALUE!</f>
        <v>0</v>
      </c>
      <c r="D486" s="19">
        <f>#VALUE!</f>
        <v>0</v>
      </c>
      <c r="E486" s="19">
        <f>#VALUE!</f>
        <v>0</v>
      </c>
      <c r="F486" s="19">
        <f>#VALUE!</f>
        <v>0</v>
      </c>
      <c r="G486" s="19">
        <f>#VALUE!</f>
        <v>0</v>
      </c>
      <c r="H486" s="19">
        <f>#VALUE!</f>
        <v>0</v>
      </c>
      <c r="I486" s="21">
        <f>#VALUE!</f>
        <v>0</v>
      </c>
      <c r="J486" s="26">
        <f>#VALUE!</f>
        <v>0</v>
      </c>
      <c r="K486" s="29">
        <f>#VALUE!</f>
        <v>0</v>
      </c>
      <c r="L486" s="18">
        <f>#VALUE!</f>
        <v>0</v>
      </c>
      <c r="M486" s="18">
        <f>#VALUE!</f>
        <v>0</v>
      </c>
      <c r="N486" s="18">
        <f>#VALUE!</f>
        <v>0</v>
      </c>
      <c r="O486" s="18">
        <f>#VALUE!</f>
        <v>0</v>
      </c>
      <c r="P486" s="18">
        <f>#VALUE!</f>
        <v>0</v>
      </c>
      <c r="Q486" s="18">
        <f>#VALUE!</f>
        <v>0</v>
      </c>
      <c r="R486" s="18">
        <f>#VALUE!</f>
        <v>0</v>
      </c>
      <c r="S486" s="18">
        <f>#VALUE!</f>
        <v>0</v>
      </c>
      <c r="T486" s="19">
        <f>#VALUE!</f>
        <v>0</v>
      </c>
      <c r="U486" s="19">
        <f>#VALUE!</f>
        <v>0</v>
      </c>
      <c r="V486" s="19">
        <f>#VALUE!</f>
        <v>0</v>
      </c>
      <c r="W486" s="18">
        <f>#VALUE!</f>
        <v>0</v>
      </c>
      <c r="X486" s="19">
        <f>#VALUE!</f>
        <v>0</v>
      </c>
      <c r="Y486" s="20">
        <f>#VALUE!</f>
        <v>0</v>
      </c>
      <c r="Z486" s="19">
        <f>#VALUE!</f>
        <v>0</v>
      </c>
      <c r="AA486" s="19">
        <f>#VALUE!</f>
        <v>0</v>
      </c>
      <c r="AB486" s="16">
        <f>#VALUE!</f>
        <v>0</v>
      </c>
      <c r="AC486" s="16">
        <f>#VALUE!</f>
        <v>0</v>
      </c>
      <c r="AD486" s="17"/>
    </row>
    <row r="487" spans="1:30">
      <c r="A487" s="28">
        <v>387</v>
      </c>
      <c r="B487" s="26">
        <f>#VALUE!</f>
        <v>0</v>
      </c>
      <c r="C487" s="19">
        <f>#VALUE!</f>
        <v>0</v>
      </c>
      <c r="D487" s="19">
        <f>#VALUE!</f>
        <v>0</v>
      </c>
      <c r="E487" s="19">
        <f>#VALUE!</f>
        <v>0</v>
      </c>
      <c r="F487" s="19">
        <f>#VALUE!</f>
        <v>0</v>
      </c>
      <c r="G487" s="19">
        <f>#VALUE!</f>
        <v>0</v>
      </c>
      <c r="H487" s="19">
        <f>#VALUE!</f>
        <v>0</v>
      </c>
      <c r="I487" s="21">
        <f>#VALUE!</f>
        <v>0</v>
      </c>
      <c r="J487" s="26">
        <f>#VALUE!</f>
        <v>0</v>
      </c>
      <c r="K487" s="29">
        <f>#VALUE!</f>
        <v>0</v>
      </c>
      <c r="L487" s="18">
        <f>#VALUE!</f>
        <v>0</v>
      </c>
      <c r="M487" s="18">
        <f>#VALUE!</f>
        <v>0</v>
      </c>
      <c r="N487" s="18">
        <f>#VALUE!</f>
        <v>0</v>
      </c>
      <c r="O487" s="18">
        <f>#VALUE!</f>
        <v>0</v>
      </c>
      <c r="P487" s="18">
        <f>#VALUE!</f>
        <v>0</v>
      </c>
      <c r="Q487" s="18">
        <f>#VALUE!</f>
        <v>0</v>
      </c>
      <c r="R487" s="18">
        <f>#VALUE!</f>
        <v>0</v>
      </c>
      <c r="S487" s="18">
        <f>#VALUE!</f>
        <v>0</v>
      </c>
      <c r="T487" s="19">
        <f>#VALUE!</f>
        <v>0</v>
      </c>
      <c r="U487" s="19">
        <f>#VALUE!</f>
        <v>0</v>
      </c>
      <c r="V487" s="19">
        <f>#VALUE!</f>
        <v>0</v>
      </c>
      <c r="W487" s="18">
        <f>#VALUE!</f>
        <v>0</v>
      </c>
      <c r="X487" s="19">
        <f>#VALUE!</f>
        <v>0</v>
      </c>
      <c r="Y487" s="20">
        <f>#VALUE!</f>
        <v>0</v>
      </c>
      <c r="Z487" s="19">
        <f>#VALUE!</f>
        <v>0</v>
      </c>
      <c r="AA487" s="19">
        <f>#VALUE!</f>
        <v>0</v>
      </c>
      <c r="AB487" s="16">
        <f>#VALUE!</f>
        <v>0</v>
      </c>
      <c r="AC487" s="16">
        <f>#VALUE!</f>
        <v>0</v>
      </c>
      <c r="AD487" s="17"/>
    </row>
    <row r="488" spans="1:30">
      <c r="A488" s="28">
        <v>388</v>
      </c>
      <c r="B488" s="26">
        <f>#VALUE!</f>
        <v>0</v>
      </c>
      <c r="C488" s="19">
        <f>#VALUE!</f>
        <v>0</v>
      </c>
      <c r="D488" s="19">
        <f>#VALUE!</f>
        <v>0</v>
      </c>
      <c r="E488" s="19">
        <f>#VALUE!</f>
        <v>0</v>
      </c>
      <c r="F488" s="19">
        <f>#VALUE!</f>
        <v>0</v>
      </c>
      <c r="G488" s="19">
        <f>#VALUE!</f>
        <v>0</v>
      </c>
      <c r="H488" s="19">
        <f>#VALUE!</f>
        <v>0</v>
      </c>
      <c r="I488" s="21">
        <f>#VALUE!</f>
        <v>0</v>
      </c>
      <c r="J488" s="26">
        <f>#VALUE!</f>
        <v>0</v>
      </c>
      <c r="K488" s="29">
        <f>#VALUE!</f>
        <v>0</v>
      </c>
      <c r="L488" s="18">
        <f>#VALUE!</f>
        <v>0</v>
      </c>
      <c r="M488" s="18">
        <f>#VALUE!</f>
        <v>0</v>
      </c>
      <c r="N488" s="18">
        <f>#VALUE!</f>
        <v>0</v>
      </c>
      <c r="O488" s="18">
        <f>#VALUE!</f>
        <v>0</v>
      </c>
      <c r="P488" s="18">
        <f>#VALUE!</f>
        <v>0</v>
      </c>
      <c r="Q488" s="18">
        <f>#VALUE!</f>
        <v>0</v>
      </c>
      <c r="R488" s="18">
        <f>#VALUE!</f>
        <v>0</v>
      </c>
      <c r="S488" s="18">
        <f>#VALUE!</f>
        <v>0</v>
      </c>
      <c r="T488" s="19">
        <f>#VALUE!</f>
        <v>0</v>
      </c>
      <c r="U488" s="19">
        <f>#VALUE!</f>
        <v>0</v>
      </c>
      <c r="V488" s="19">
        <f>#VALUE!</f>
        <v>0</v>
      </c>
      <c r="W488" s="18">
        <f>#VALUE!</f>
        <v>0</v>
      </c>
      <c r="X488" s="19">
        <f>#VALUE!</f>
        <v>0</v>
      </c>
      <c r="Y488" s="20">
        <f>#VALUE!</f>
        <v>0</v>
      </c>
      <c r="Z488" s="19">
        <f>#VALUE!</f>
        <v>0</v>
      </c>
      <c r="AA488" s="19">
        <f>#VALUE!</f>
        <v>0</v>
      </c>
      <c r="AB488" s="16">
        <f>#VALUE!</f>
        <v>0</v>
      </c>
      <c r="AC488" s="16">
        <f>#VALUE!</f>
        <v>0</v>
      </c>
      <c r="AD488" s="17"/>
    </row>
    <row r="489" spans="1:30">
      <c r="A489" s="28">
        <v>389</v>
      </c>
      <c r="B489" s="26">
        <f>#VALUE!</f>
        <v>0</v>
      </c>
      <c r="C489" s="19">
        <f>#VALUE!</f>
        <v>0</v>
      </c>
      <c r="D489" s="19">
        <f>#VALUE!</f>
        <v>0</v>
      </c>
      <c r="E489" s="19">
        <f>#VALUE!</f>
        <v>0</v>
      </c>
      <c r="F489" s="19">
        <f>#VALUE!</f>
        <v>0</v>
      </c>
      <c r="G489" s="19">
        <f>#VALUE!</f>
        <v>0</v>
      </c>
      <c r="H489" s="19">
        <f>#VALUE!</f>
        <v>0</v>
      </c>
      <c r="I489" s="21">
        <f>#VALUE!</f>
        <v>0</v>
      </c>
      <c r="J489" s="26">
        <f>#VALUE!</f>
        <v>0</v>
      </c>
      <c r="K489" s="29">
        <f>#VALUE!</f>
        <v>0</v>
      </c>
      <c r="L489" s="18">
        <f>#VALUE!</f>
        <v>0</v>
      </c>
      <c r="M489" s="18">
        <f>#VALUE!</f>
        <v>0</v>
      </c>
      <c r="N489" s="18">
        <f>#VALUE!</f>
        <v>0</v>
      </c>
      <c r="O489" s="18">
        <f>#VALUE!</f>
        <v>0</v>
      </c>
      <c r="P489" s="18">
        <f>#VALUE!</f>
        <v>0</v>
      </c>
      <c r="Q489" s="18">
        <f>#VALUE!</f>
        <v>0</v>
      </c>
      <c r="R489" s="18">
        <f>#VALUE!</f>
        <v>0</v>
      </c>
      <c r="S489" s="18">
        <f>#VALUE!</f>
        <v>0</v>
      </c>
      <c r="T489" s="19">
        <f>#VALUE!</f>
        <v>0</v>
      </c>
      <c r="U489" s="19">
        <f>#VALUE!</f>
        <v>0</v>
      </c>
      <c r="V489" s="19">
        <f>#VALUE!</f>
        <v>0</v>
      </c>
      <c r="W489" s="18">
        <f>#VALUE!</f>
        <v>0</v>
      </c>
      <c r="X489" s="19">
        <f>#VALUE!</f>
        <v>0</v>
      </c>
      <c r="Y489" s="20">
        <f>#VALUE!</f>
        <v>0</v>
      </c>
      <c r="Z489" s="19">
        <f>#VALUE!</f>
        <v>0</v>
      </c>
      <c r="AA489" s="19">
        <f>#VALUE!</f>
        <v>0</v>
      </c>
      <c r="AB489" s="16">
        <f>#VALUE!</f>
        <v>0</v>
      </c>
      <c r="AC489" s="16">
        <f>#VALUE!</f>
        <v>0</v>
      </c>
      <c r="AD489" s="17"/>
    </row>
    <row r="490" spans="1:30">
      <c r="A490" s="28">
        <v>390</v>
      </c>
      <c r="B490" s="26">
        <f>#VALUE!</f>
        <v>0</v>
      </c>
      <c r="C490" s="19">
        <f>#VALUE!</f>
        <v>0</v>
      </c>
      <c r="D490" s="19">
        <f>#VALUE!</f>
        <v>0</v>
      </c>
      <c r="E490" s="19">
        <f>#VALUE!</f>
        <v>0</v>
      </c>
      <c r="F490" s="19">
        <f>#VALUE!</f>
        <v>0</v>
      </c>
      <c r="G490" s="19">
        <f>#VALUE!</f>
        <v>0</v>
      </c>
      <c r="H490" s="19">
        <f>#VALUE!</f>
        <v>0</v>
      </c>
      <c r="I490" s="21">
        <f>#VALUE!</f>
        <v>0</v>
      </c>
      <c r="J490" s="26">
        <f>#VALUE!</f>
        <v>0</v>
      </c>
      <c r="K490" s="29">
        <f>#VALUE!</f>
        <v>0</v>
      </c>
      <c r="L490" s="18">
        <f>#VALUE!</f>
        <v>0</v>
      </c>
      <c r="M490" s="18">
        <f>#VALUE!</f>
        <v>0</v>
      </c>
      <c r="N490" s="18">
        <f>#VALUE!</f>
        <v>0</v>
      </c>
      <c r="O490" s="18">
        <f>#VALUE!</f>
        <v>0</v>
      </c>
      <c r="P490" s="18">
        <f>#VALUE!</f>
        <v>0</v>
      </c>
      <c r="Q490" s="18">
        <f>#VALUE!</f>
        <v>0</v>
      </c>
      <c r="R490" s="18">
        <f>#VALUE!</f>
        <v>0</v>
      </c>
      <c r="S490" s="18">
        <f>#VALUE!</f>
        <v>0</v>
      </c>
      <c r="T490" s="19">
        <f>#VALUE!</f>
        <v>0</v>
      </c>
      <c r="U490" s="19">
        <f>#VALUE!</f>
        <v>0</v>
      </c>
      <c r="V490" s="19">
        <f>#VALUE!</f>
        <v>0</v>
      </c>
      <c r="W490" s="18">
        <f>#VALUE!</f>
        <v>0</v>
      </c>
      <c r="X490" s="19">
        <f>#VALUE!</f>
        <v>0</v>
      </c>
      <c r="Y490" s="20">
        <f>#VALUE!</f>
        <v>0</v>
      </c>
      <c r="Z490" s="19">
        <f>#VALUE!</f>
        <v>0</v>
      </c>
      <c r="AA490" s="19">
        <f>#VALUE!</f>
        <v>0</v>
      </c>
      <c r="AB490" s="16">
        <f>#VALUE!</f>
        <v>0</v>
      </c>
      <c r="AC490" s="16">
        <f>#VALUE!</f>
        <v>0</v>
      </c>
      <c r="AD490" s="17"/>
    </row>
    <row r="491" spans="1:30">
      <c r="A491" s="28">
        <v>391</v>
      </c>
      <c r="B491" s="26">
        <f>#VALUE!</f>
        <v>0</v>
      </c>
      <c r="C491" s="19">
        <f>#VALUE!</f>
        <v>0</v>
      </c>
      <c r="D491" s="19">
        <f>#VALUE!</f>
        <v>0</v>
      </c>
      <c r="E491" s="19">
        <f>#VALUE!</f>
        <v>0</v>
      </c>
      <c r="F491" s="19">
        <f>#VALUE!</f>
        <v>0</v>
      </c>
      <c r="G491" s="19">
        <f>#VALUE!</f>
        <v>0</v>
      </c>
      <c r="H491" s="19">
        <f>#VALUE!</f>
        <v>0</v>
      </c>
      <c r="I491" s="21">
        <f>#VALUE!</f>
        <v>0</v>
      </c>
      <c r="J491" s="26">
        <f>#VALUE!</f>
        <v>0</v>
      </c>
      <c r="K491" s="29">
        <f>#VALUE!</f>
        <v>0</v>
      </c>
      <c r="L491" s="18">
        <f>#VALUE!</f>
        <v>0</v>
      </c>
      <c r="M491" s="18">
        <f>#VALUE!</f>
        <v>0</v>
      </c>
      <c r="N491" s="18">
        <f>#VALUE!</f>
        <v>0</v>
      </c>
      <c r="O491" s="18">
        <f>#VALUE!</f>
        <v>0</v>
      </c>
      <c r="P491" s="18">
        <f>#VALUE!</f>
        <v>0</v>
      </c>
      <c r="Q491" s="18">
        <f>#VALUE!</f>
        <v>0</v>
      </c>
      <c r="R491" s="18">
        <f>#VALUE!</f>
        <v>0</v>
      </c>
      <c r="S491" s="18">
        <f>#VALUE!</f>
        <v>0</v>
      </c>
      <c r="T491" s="19">
        <f>#VALUE!</f>
        <v>0</v>
      </c>
      <c r="U491" s="19">
        <f>#VALUE!</f>
        <v>0</v>
      </c>
      <c r="V491" s="19">
        <f>#VALUE!</f>
        <v>0</v>
      </c>
      <c r="W491" s="18">
        <f>#VALUE!</f>
        <v>0</v>
      </c>
      <c r="X491" s="19">
        <f>#VALUE!</f>
        <v>0</v>
      </c>
      <c r="Y491" s="20">
        <f>#VALUE!</f>
        <v>0</v>
      </c>
      <c r="Z491" s="19">
        <f>#VALUE!</f>
        <v>0</v>
      </c>
      <c r="AA491" s="19">
        <f>#VALUE!</f>
        <v>0</v>
      </c>
      <c r="AB491" s="16">
        <f>#VALUE!</f>
        <v>0</v>
      </c>
      <c r="AC491" s="16">
        <f>#VALUE!</f>
        <v>0</v>
      </c>
      <c r="AD491" s="17"/>
    </row>
    <row r="492" spans="1:30">
      <c r="A492" s="28">
        <v>392</v>
      </c>
      <c r="B492" s="26">
        <f>#VALUE!</f>
        <v>0</v>
      </c>
      <c r="C492" s="19">
        <f>#VALUE!</f>
        <v>0</v>
      </c>
      <c r="D492" s="19">
        <f>#VALUE!</f>
        <v>0</v>
      </c>
      <c r="E492" s="19">
        <f>#VALUE!</f>
        <v>0</v>
      </c>
      <c r="F492" s="19">
        <f>#VALUE!</f>
        <v>0</v>
      </c>
      <c r="G492" s="19">
        <f>#VALUE!</f>
        <v>0</v>
      </c>
      <c r="H492" s="19">
        <f>#VALUE!</f>
        <v>0</v>
      </c>
      <c r="I492" s="21">
        <f>#VALUE!</f>
        <v>0</v>
      </c>
      <c r="J492" s="26">
        <f>#VALUE!</f>
        <v>0</v>
      </c>
      <c r="K492" s="29">
        <f>#VALUE!</f>
        <v>0</v>
      </c>
      <c r="L492" s="18">
        <f>#VALUE!</f>
        <v>0</v>
      </c>
      <c r="M492" s="18">
        <f>#VALUE!</f>
        <v>0</v>
      </c>
      <c r="N492" s="18">
        <f>#VALUE!</f>
        <v>0</v>
      </c>
      <c r="O492" s="18">
        <f>#VALUE!</f>
        <v>0</v>
      </c>
      <c r="P492" s="18">
        <f>#VALUE!</f>
        <v>0</v>
      </c>
      <c r="Q492" s="18">
        <f>#VALUE!</f>
        <v>0</v>
      </c>
      <c r="R492" s="18">
        <f>#VALUE!</f>
        <v>0</v>
      </c>
      <c r="S492" s="18">
        <f>#VALUE!</f>
        <v>0</v>
      </c>
      <c r="T492" s="19">
        <f>#VALUE!</f>
        <v>0</v>
      </c>
      <c r="U492" s="19">
        <f>#VALUE!</f>
        <v>0</v>
      </c>
      <c r="V492" s="19">
        <f>#VALUE!</f>
        <v>0</v>
      </c>
      <c r="W492" s="18">
        <f>#VALUE!</f>
        <v>0</v>
      </c>
      <c r="X492" s="19">
        <f>#VALUE!</f>
        <v>0</v>
      </c>
      <c r="Y492" s="20">
        <f>#VALUE!</f>
        <v>0</v>
      </c>
      <c r="Z492" s="19">
        <f>#VALUE!</f>
        <v>0</v>
      </c>
      <c r="AA492" s="19">
        <f>#VALUE!</f>
        <v>0</v>
      </c>
      <c r="AB492" s="16">
        <f>#VALUE!</f>
        <v>0</v>
      </c>
      <c r="AC492" s="16">
        <f>#VALUE!</f>
        <v>0</v>
      </c>
      <c r="AD492" s="17"/>
    </row>
    <row r="493" spans="1:30">
      <c r="A493" s="28">
        <v>393</v>
      </c>
      <c r="B493" s="26">
        <f>#VALUE!</f>
        <v>0</v>
      </c>
      <c r="C493" s="19">
        <f>#VALUE!</f>
        <v>0</v>
      </c>
      <c r="D493" s="19">
        <f>#VALUE!</f>
        <v>0</v>
      </c>
      <c r="E493" s="19">
        <f>#VALUE!</f>
        <v>0</v>
      </c>
      <c r="F493" s="19">
        <f>#VALUE!</f>
        <v>0</v>
      </c>
      <c r="G493" s="19">
        <f>#VALUE!</f>
        <v>0</v>
      </c>
      <c r="H493" s="19">
        <f>#VALUE!</f>
        <v>0</v>
      </c>
      <c r="I493" s="21">
        <f>#VALUE!</f>
        <v>0</v>
      </c>
      <c r="J493" s="26">
        <f>#VALUE!</f>
        <v>0</v>
      </c>
      <c r="K493" s="29">
        <f>#VALUE!</f>
        <v>0</v>
      </c>
      <c r="L493" s="18">
        <f>#VALUE!</f>
        <v>0</v>
      </c>
      <c r="M493" s="18">
        <f>#VALUE!</f>
        <v>0</v>
      </c>
      <c r="N493" s="18">
        <f>#VALUE!</f>
        <v>0</v>
      </c>
      <c r="O493" s="18">
        <f>#VALUE!</f>
        <v>0</v>
      </c>
      <c r="P493" s="18">
        <f>#VALUE!</f>
        <v>0</v>
      </c>
      <c r="Q493" s="18">
        <f>#VALUE!</f>
        <v>0</v>
      </c>
      <c r="R493" s="18">
        <f>#VALUE!</f>
        <v>0</v>
      </c>
      <c r="S493" s="18">
        <f>#VALUE!</f>
        <v>0</v>
      </c>
      <c r="T493" s="19">
        <f>#VALUE!</f>
        <v>0</v>
      </c>
      <c r="U493" s="19">
        <f>#VALUE!</f>
        <v>0</v>
      </c>
      <c r="V493" s="19">
        <f>#VALUE!</f>
        <v>0</v>
      </c>
      <c r="W493" s="18">
        <f>#VALUE!</f>
        <v>0</v>
      </c>
      <c r="X493" s="19">
        <f>#VALUE!</f>
        <v>0</v>
      </c>
      <c r="Y493" s="20">
        <f>#VALUE!</f>
        <v>0</v>
      </c>
      <c r="Z493" s="19">
        <f>#VALUE!</f>
        <v>0</v>
      </c>
      <c r="AA493" s="19">
        <f>#VALUE!</f>
        <v>0</v>
      </c>
      <c r="AB493" s="16">
        <f>#VALUE!</f>
        <v>0</v>
      </c>
      <c r="AC493" s="16">
        <f>#VALUE!</f>
        <v>0</v>
      </c>
      <c r="AD493" s="17"/>
    </row>
    <row r="494" spans="1:30">
      <c r="A494" s="28">
        <v>394</v>
      </c>
      <c r="B494" s="26">
        <f>#VALUE!</f>
        <v>0</v>
      </c>
      <c r="C494" s="19">
        <f>#VALUE!</f>
        <v>0</v>
      </c>
      <c r="D494" s="19">
        <f>#VALUE!</f>
        <v>0</v>
      </c>
      <c r="E494" s="19">
        <f>#VALUE!</f>
        <v>0</v>
      </c>
      <c r="F494" s="19">
        <f>#VALUE!</f>
        <v>0</v>
      </c>
      <c r="G494" s="19">
        <f>#VALUE!</f>
        <v>0</v>
      </c>
      <c r="H494" s="19">
        <f>#VALUE!</f>
        <v>0</v>
      </c>
      <c r="I494" s="21">
        <f>#VALUE!</f>
        <v>0</v>
      </c>
      <c r="J494" s="26">
        <f>#VALUE!</f>
        <v>0</v>
      </c>
      <c r="K494" s="29">
        <f>#VALUE!</f>
        <v>0</v>
      </c>
      <c r="L494" s="18">
        <f>#VALUE!</f>
        <v>0</v>
      </c>
      <c r="M494" s="18">
        <f>#VALUE!</f>
        <v>0</v>
      </c>
      <c r="N494" s="18">
        <f>#VALUE!</f>
        <v>0</v>
      </c>
      <c r="O494" s="18">
        <f>#VALUE!</f>
        <v>0</v>
      </c>
      <c r="P494" s="18">
        <f>#VALUE!</f>
        <v>0</v>
      </c>
      <c r="Q494" s="18">
        <f>#VALUE!</f>
        <v>0</v>
      </c>
      <c r="R494" s="18">
        <f>#VALUE!</f>
        <v>0</v>
      </c>
      <c r="S494" s="18">
        <f>#VALUE!</f>
        <v>0</v>
      </c>
      <c r="T494" s="19">
        <f>#VALUE!</f>
        <v>0</v>
      </c>
      <c r="U494" s="19">
        <f>#VALUE!</f>
        <v>0</v>
      </c>
      <c r="V494" s="19">
        <f>#VALUE!</f>
        <v>0</v>
      </c>
      <c r="W494" s="18">
        <f>#VALUE!</f>
        <v>0</v>
      </c>
      <c r="X494" s="19">
        <f>#VALUE!</f>
        <v>0</v>
      </c>
      <c r="Y494" s="20">
        <f>#VALUE!</f>
        <v>0</v>
      </c>
      <c r="Z494" s="19">
        <f>#VALUE!</f>
        <v>0</v>
      </c>
      <c r="AA494" s="19">
        <f>#VALUE!</f>
        <v>0</v>
      </c>
      <c r="AB494" s="16">
        <f>#VALUE!</f>
        <v>0</v>
      </c>
      <c r="AC494" s="16">
        <f>#VALUE!</f>
        <v>0</v>
      </c>
      <c r="AD494" s="17"/>
    </row>
    <row r="495" spans="1:30">
      <c r="A495" s="28">
        <v>395</v>
      </c>
      <c r="B495" s="26">
        <f>#VALUE!</f>
        <v>0</v>
      </c>
      <c r="C495" s="19">
        <f>#VALUE!</f>
        <v>0</v>
      </c>
      <c r="D495" s="19">
        <f>#VALUE!</f>
        <v>0</v>
      </c>
      <c r="E495" s="19">
        <f>#VALUE!</f>
        <v>0</v>
      </c>
      <c r="F495" s="19">
        <f>#VALUE!</f>
        <v>0</v>
      </c>
      <c r="G495" s="19">
        <f>#VALUE!</f>
        <v>0</v>
      </c>
      <c r="H495" s="19">
        <f>#VALUE!</f>
        <v>0</v>
      </c>
      <c r="I495" s="21">
        <f>#VALUE!</f>
        <v>0</v>
      </c>
      <c r="J495" s="26">
        <f>#VALUE!</f>
        <v>0</v>
      </c>
      <c r="K495" s="29">
        <f>#VALUE!</f>
        <v>0</v>
      </c>
      <c r="L495" s="18">
        <f>#VALUE!</f>
        <v>0</v>
      </c>
      <c r="M495" s="18">
        <f>#VALUE!</f>
        <v>0</v>
      </c>
      <c r="N495" s="18">
        <f>#VALUE!</f>
        <v>0</v>
      </c>
      <c r="O495" s="18">
        <f>#VALUE!</f>
        <v>0</v>
      </c>
      <c r="P495" s="18">
        <f>#VALUE!</f>
        <v>0</v>
      </c>
      <c r="Q495" s="18">
        <f>#VALUE!</f>
        <v>0</v>
      </c>
      <c r="R495" s="18">
        <f>#VALUE!</f>
        <v>0</v>
      </c>
      <c r="S495" s="18">
        <f>#VALUE!</f>
        <v>0</v>
      </c>
      <c r="T495" s="19">
        <f>#VALUE!</f>
        <v>0</v>
      </c>
      <c r="U495" s="19">
        <f>#VALUE!</f>
        <v>0</v>
      </c>
      <c r="V495" s="19">
        <f>#VALUE!</f>
        <v>0</v>
      </c>
      <c r="W495" s="18">
        <f>#VALUE!</f>
        <v>0</v>
      </c>
      <c r="X495" s="19">
        <f>#VALUE!</f>
        <v>0</v>
      </c>
      <c r="Y495" s="20">
        <f>#VALUE!</f>
        <v>0</v>
      </c>
      <c r="Z495" s="19">
        <f>#VALUE!</f>
        <v>0</v>
      </c>
      <c r="AA495" s="19">
        <f>#VALUE!</f>
        <v>0</v>
      </c>
      <c r="AB495" s="16">
        <f>#VALUE!</f>
        <v>0</v>
      </c>
      <c r="AC495" s="16">
        <f>#VALUE!</f>
        <v>0</v>
      </c>
      <c r="AD495" s="17"/>
    </row>
    <row r="496" spans="1:30">
      <c r="A496" s="28">
        <v>396</v>
      </c>
      <c r="B496" s="26">
        <f>#VALUE!</f>
        <v>0</v>
      </c>
      <c r="C496" s="19">
        <f>#VALUE!</f>
        <v>0</v>
      </c>
      <c r="D496" s="19">
        <f>#VALUE!</f>
        <v>0</v>
      </c>
      <c r="E496" s="19">
        <f>#VALUE!</f>
        <v>0</v>
      </c>
      <c r="F496" s="19">
        <f>#VALUE!</f>
        <v>0</v>
      </c>
      <c r="G496" s="19">
        <f>#VALUE!</f>
        <v>0</v>
      </c>
      <c r="H496" s="19">
        <f>#VALUE!</f>
        <v>0</v>
      </c>
      <c r="I496" s="21">
        <f>#VALUE!</f>
        <v>0</v>
      </c>
      <c r="J496" s="26">
        <f>#VALUE!</f>
        <v>0</v>
      </c>
      <c r="K496" s="29">
        <f>#VALUE!</f>
        <v>0</v>
      </c>
      <c r="L496" s="18">
        <f>#VALUE!</f>
        <v>0</v>
      </c>
      <c r="M496" s="18">
        <f>#VALUE!</f>
        <v>0</v>
      </c>
      <c r="N496" s="18">
        <f>#VALUE!</f>
        <v>0</v>
      </c>
      <c r="O496" s="18">
        <f>#VALUE!</f>
        <v>0</v>
      </c>
      <c r="P496" s="18">
        <f>#VALUE!</f>
        <v>0</v>
      </c>
      <c r="Q496" s="18">
        <f>#VALUE!</f>
        <v>0</v>
      </c>
      <c r="R496" s="18">
        <f>#VALUE!</f>
        <v>0</v>
      </c>
      <c r="S496" s="18">
        <f>#VALUE!</f>
        <v>0</v>
      </c>
      <c r="T496" s="19">
        <f>#VALUE!</f>
        <v>0</v>
      </c>
      <c r="U496" s="19">
        <f>#VALUE!</f>
        <v>0</v>
      </c>
      <c r="V496" s="19">
        <f>#VALUE!</f>
        <v>0</v>
      </c>
      <c r="W496" s="18">
        <f>#VALUE!</f>
        <v>0</v>
      </c>
      <c r="X496" s="19">
        <f>#VALUE!</f>
        <v>0</v>
      </c>
      <c r="Y496" s="20">
        <f>#VALUE!</f>
        <v>0</v>
      </c>
      <c r="Z496" s="19">
        <f>#VALUE!</f>
        <v>0</v>
      </c>
      <c r="AA496" s="19">
        <f>#VALUE!</f>
        <v>0</v>
      </c>
      <c r="AB496" s="16">
        <f>#VALUE!</f>
        <v>0</v>
      </c>
      <c r="AC496" s="16">
        <f>#VALUE!</f>
        <v>0</v>
      </c>
      <c r="AD496" s="17"/>
    </row>
    <row r="497" spans="1:30">
      <c r="A497" s="28">
        <v>397</v>
      </c>
      <c r="B497" s="26">
        <f>#VALUE!</f>
        <v>0</v>
      </c>
      <c r="C497" s="19">
        <f>#VALUE!</f>
        <v>0</v>
      </c>
      <c r="D497" s="19">
        <f>#VALUE!</f>
        <v>0</v>
      </c>
      <c r="E497" s="19">
        <f>#VALUE!</f>
        <v>0</v>
      </c>
      <c r="F497" s="19">
        <f>#VALUE!</f>
        <v>0</v>
      </c>
      <c r="G497" s="19">
        <f>#VALUE!</f>
        <v>0</v>
      </c>
      <c r="H497" s="19">
        <f>#VALUE!</f>
        <v>0</v>
      </c>
      <c r="I497" s="21">
        <f>#VALUE!</f>
        <v>0</v>
      </c>
      <c r="J497" s="26">
        <f>#VALUE!</f>
        <v>0</v>
      </c>
      <c r="K497" s="29">
        <f>#VALUE!</f>
        <v>0</v>
      </c>
      <c r="L497" s="18">
        <f>#VALUE!</f>
        <v>0</v>
      </c>
      <c r="M497" s="18">
        <f>#VALUE!</f>
        <v>0</v>
      </c>
      <c r="N497" s="18">
        <f>#VALUE!</f>
        <v>0</v>
      </c>
      <c r="O497" s="18">
        <f>#VALUE!</f>
        <v>0</v>
      </c>
      <c r="P497" s="18">
        <f>#VALUE!</f>
        <v>0</v>
      </c>
      <c r="Q497" s="18">
        <f>#VALUE!</f>
        <v>0</v>
      </c>
      <c r="R497" s="18">
        <f>#VALUE!</f>
        <v>0</v>
      </c>
      <c r="S497" s="18">
        <f>#VALUE!</f>
        <v>0</v>
      </c>
      <c r="T497" s="19">
        <f>#VALUE!</f>
        <v>0</v>
      </c>
      <c r="U497" s="19">
        <f>#VALUE!</f>
        <v>0</v>
      </c>
      <c r="V497" s="19">
        <f>#VALUE!</f>
        <v>0</v>
      </c>
      <c r="W497" s="18">
        <f>#VALUE!</f>
        <v>0</v>
      </c>
      <c r="X497" s="19">
        <f>#VALUE!</f>
        <v>0</v>
      </c>
      <c r="Y497" s="20">
        <f>#VALUE!</f>
        <v>0</v>
      </c>
      <c r="Z497" s="19">
        <f>#VALUE!</f>
        <v>0</v>
      </c>
      <c r="AA497" s="19">
        <f>#VALUE!</f>
        <v>0</v>
      </c>
      <c r="AB497" s="16">
        <f>#VALUE!</f>
        <v>0</v>
      </c>
      <c r="AC497" s="16">
        <f>#VALUE!</f>
        <v>0</v>
      </c>
      <c r="AD497" s="17"/>
    </row>
    <row r="498" spans="1:30">
      <c r="A498" s="28">
        <v>398</v>
      </c>
      <c r="B498" s="26">
        <f>#VALUE!</f>
        <v>0</v>
      </c>
      <c r="C498" s="19">
        <f>#VALUE!</f>
        <v>0</v>
      </c>
      <c r="D498" s="19">
        <f>#VALUE!</f>
        <v>0</v>
      </c>
      <c r="E498" s="19">
        <f>#VALUE!</f>
        <v>0</v>
      </c>
      <c r="F498" s="19">
        <f>#VALUE!</f>
        <v>0</v>
      </c>
      <c r="G498" s="19">
        <f>#VALUE!</f>
        <v>0</v>
      </c>
      <c r="H498" s="19">
        <f>#VALUE!</f>
        <v>0</v>
      </c>
      <c r="I498" s="21">
        <f>#VALUE!</f>
        <v>0</v>
      </c>
      <c r="J498" s="26">
        <f>#VALUE!</f>
        <v>0</v>
      </c>
      <c r="K498" s="29">
        <f>#VALUE!</f>
        <v>0</v>
      </c>
      <c r="L498" s="18">
        <f>#VALUE!</f>
        <v>0</v>
      </c>
      <c r="M498" s="18">
        <f>#VALUE!</f>
        <v>0</v>
      </c>
      <c r="N498" s="18">
        <f>#VALUE!</f>
        <v>0</v>
      </c>
      <c r="O498" s="18">
        <f>#VALUE!</f>
        <v>0</v>
      </c>
      <c r="P498" s="18">
        <f>#VALUE!</f>
        <v>0</v>
      </c>
      <c r="Q498" s="18">
        <f>#VALUE!</f>
        <v>0</v>
      </c>
      <c r="R498" s="18">
        <f>#VALUE!</f>
        <v>0</v>
      </c>
      <c r="S498" s="18">
        <f>#VALUE!</f>
        <v>0</v>
      </c>
      <c r="T498" s="19">
        <f>#VALUE!</f>
        <v>0</v>
      </c>
      <c r="U498" s="19">
        <f>#VALUE!</f>
        <v>0</v>
      </c>
      <c r="V498" s="19">
        <f>#VALUE!</f>
        <v>0</v>
      </c>
      <c r="W498" s="18">
        <f>#VALUE!</f>
        <v>0</v>
      </c>
      <c r="X498" s="19">
        <f>#VALUE!</f>
        <v>0</v>
      </c>
      <c r="Y498" s="20">
        <f>#VALUE!</f>
        <v>0</v>
      </c>
      <c r="Z498" s="19">
        <f>#VALUE!</f>
        <v>0</v>
      </c>
      <c r="AA498" s="19">
        <f>#VALUE!</f>
        <v>0</v>
      </c>
      <c r="AB498" s="16">
        <f>#VALUE!</f>
        <v>0</v>
      </c>
      <c r="AC498" s="16">
        <f>#VALUE!</f>
        <v>0</v>
      </c>
      <c r="AD498" s="17"/>
    </row>
    <row r="499" spans="1:30">
      <c r="A499" s="28">
        <v>399</v>
      </c>
      <c r="B499" s="26">
        <f>#VALUE!</f>
        <v>0</v>
      </c>
      <c r="C499" s="19">
        <f>#VALUE!</f>
        <v>0</v>
      </c>
      <c r="D499" s="19">
        <f>#VALUE!</f>
        <v>0</v>
      </c>
      <c r="E499" s="19">
        <f>#VALUE!</f>
        <v>0</v>
      </c>
      <c r="F499" s="19">
        <f>#VALUE!</f>
        <v>0</v>
      </c>
      <c r="G499" s="19">
        <f>#VALUE!</f>
        <v>0</v>
      </c>
      <c r="H499" s="19">
        <f>#VALUE!</f>
        <v>0</v>
      </c>
      <c r="I499" s="21">
        <f>#VALUE!</f>
        <v>0</v>
      </c>
      <c r="J499" s="26">
        <f>#VALUE!</f>
        <v>0</v>
      </c>
      <c r="K499" s="29">
        <f>#VALUE!</f>
        <v>0</v>
      </c>
      <c r="L499" s="18">
        <f>#VALUE!</f>
        <v>0</v>
      </c>
      <c r="M499" s="18">
        <f>#VALUE!</f>
        <v>0</v>
      </c>
      <c r="N499" s="18">
        <f>#VALUE!</f>
        <v>0</v>
      </c>
      <c r="O499" s="18">
        <f>#VALUE!</f>
        <v>0</v>
      </c>
      <c r="P499" s="18">
        <f>#VALUE!</f>
        <v>0</v>
      </c>
      <c r="Q499" s="18">
        <f>#VALUE!</f>
        <v>0</v>
      </c>
      <c r="R499" s="18">
        <f>#VALUE!</f>
        <v>0</v>
      </c>
      <c r="S499" s="18">
        <f>#VALUE!</f>
        <v>0</v>
      </c>
      <c r="T499" s="19">
        <f>#VALUE!</f>
        <v>0</v>
      </c>
      <c r="U499" s="19">
        <f>#VALUE!</f>
        <v>0</v>
      </c>
      <c r="V499" s="19">
        <f>#VALUE!</f>
        <v>0</v>
      </c>
      <c r="W499" s="18">
        <f>#VALUE!</f>
        <v>0</v>
      </c>
      <c r="X499" s="19">
        <f>#VALUE!</f>
        <v>0</v>
      </c>
      <c r="Y499" s="20">
        <f>#VALUE!</f>
        <v>0</v>
      </c>
      <c r="Z499" s="19">
        <f>#VALUE!</f>
        <v>0</v>
      </c>
      <c r="AA499" s="19">
        <f>#VALUE!</f>
        <v>0</v>
      </c>
      <c r="AB499" s="16">
        <f>#VALUE!</f>
        <v>0</v>
      </c>
      <c r="AC499" s="16">
        <f>#VALUE!</f>
        <v>0</v>
      </c>
      <c r="AD499" s="17"/>
    </row>
    <row r="500" spans="1:30">
      <c r="A500" s="28">
        <v>400</v>
      </c>
      <c r="B500" s="26">
        <f>#VALUE!</f>
        <v>0</v>
      </c>
      <c r="C500" s="19">
        <f>#VALUE!</f>
        <v>0</v>
      </c>
      <c r="D500" s="19">
        <f>#VALUE!</f>
        <v>0</v>
      </c>
      <c r="E500" s="19">
        <f>#VALUE!</f>
        <v>0</v>
      </c>
      <c r="F500" s="19">
        <f>#VALUE!</f>
        <v>0</v>
      </c>
      <c r="G500" s="19">
        <f>#VALUE!</f>
        <v>0</v>
      </c>
      <c r="H500" s="19">
        <f>#VALUE!</f>
        <v>0</v>
      </c>
      <c r="I500" s="21">
        <f>#VALUE!</f>
        <v>0</v>
      </c>
      <c r="J500" s="26">
        <f>#VALUE!</f>
        <v>0</v>
      </c>
      <c r="K500" s="29">
        <f>#VALUE!</f>
        <v>0</v>
      </c>
      <c r="L500" s="18">
        <f>#VALUE!</f>
        <v>0</v>
      </c>
      <c r="M500" s="18">
        <f>#VALUE!</f>
        <v>0</v>
      </c>
      <c r="N500" s="18">
        <f>#VALUE!</f>
        <v>0</v>
      </c>
      <c r="O500" s="18">
        <f>#VALUE!</f>
        <v>0</v>
      </c>
      <c r="P500" s="18">
        <f>#VALUE!</f>
        <v>0</v>
      </c>
      <c r="Q500" s="18">
        <f>#VALUE!</f>
        <v>0</v>
      </c>
      <c r="R500" s="18">
        <f>#VALUE!</f>
        <v>0</v>
      </c>
      <c r="S500" s="18">
        <f>#VALUE!</f>
        <v>0</v>
      </c>
      <c r="T500" s="19">
        <f>#VALUE!</f>
        <v>0</v>
      </c>
      <c r="U500" s="19">
        <f>#VALUE!</f>
        <v>0</v>
      </c>
      <c r="V500" s="19">
        <f>#VALUE!</f>
        <v>0</v>
      </c>
      <c r="W500" s="18">
        <f>#VALUE!</f>
        <v>0</v>
      </c>
      <c r="X500" s="19">
        <f>#VALUE!</f>
        <v>0</v>
      </c>
      <c r="Y500" s="20">
        <f>#VALUE!</f>
        <v>0</v>
      </c>
      <c r="Z500" s="19">
        <f>#VALUE!</f>
        <v>0</v>
      </c>
      <c r="AA500" s="19">
        <f>#VALUE!</f>
        <v>0</v>
      </c>
      <c r="AB500" s="16">
        <f>#VALUE!</f>
        <v>0</v>
      </c>
      <c r="AC500" s="16">
        <f>#VALUE!</f>
        <v>0</v>
      </c>
      <c r="AD500" s="17"/>
    </row>
    <row r="501" spans="1:30">
      <c r="A501" s="28">
        <v>401</v>
      </c>
      <c r="B501" s="26">
        <f>#VALUE!</f>
        <v>0</v>
      </c>
      <c r="C501" s="19">
        <f>#VALUE!</f>
        <v>0</v>
      </c>
      <c r="D501" s="19">
        <f>#VALUE!</f>
        <v>0</v>
      </c>
      <c r="E501" s="19">
        <f>#VALUE!</f>
        <v>0</v>
      </c>
      <c r="F501" s="19">
        <f>#VALUE!</f>
        <v>0</v>
      </c>
      <c r="G501" s="19">
        <f>#VALUE!</f>
        <v>0</v>
      </c>
      <c r="H501" s="19">
        <f>#VALUE!</f>
        <v>0</v>
      </c>
      <c r="I501" s="21">
        <f>#VALUE!</f>
        <v>0</v>
      </c>
      <c r="J501" s="26">
        <f>#VALUE!</f>
        <v>0</v>
      </c>
      <c r="K501" s="29">
        <f>#VALUE!</f>
        <v>0</v>
      </c>
      <c r="L501" s="18">
        <f>#VALUE!</f>
        <v>0</v>
      </c>
      <c r="M501" s="18">
        <f>#VALUE!</f>
        <v>0</v>
      </c>
      <c r="N501" s="18">
        <f>#VALUE!</f>
        <v>0</v>
      </c>
      <c r="O501" s="18">
        <f>#VALUE!</f>
        <v>0</v>
      </c>
      <c r="P501" s="18">
        <f>#VALUE!</f>
        <v>0</v>
      </c>
      <c r="Q501" s="18">
        <f>#VALUE!</f>
        <v>0</v>
      </c>
      <c r="R501" s="18">
        <f>#VALUE!</f>
        <v>0</v>
      </c>
      <c r="S501" s="18">
        <f>#VALUE!</f>
        <v>0</v>
      </c>
      <c r="T501" s="19">
        <f>#VALUE!</f>
        <v>0</v>
      </c>
      <c r="U501" s="19">
        <f>#VALUE!</f>
        <v>0</v>
      </c>
      <c r="V501" s="19">
        <f>#VALUE!</f>
        <v>0</v>
      </c>
      <c r="W501" s="18">
        <f>#VALUE!</f>
        <v>0</v>
      </c>
      <c r="X501" s="19">
        <f>#VALUE!</f>
        <v>0</v>
      </c>
      <c r="Y501" s="20">
        <f>#VALUE!</f>
        <v>0</v>
      </c>
      <c r="Z501" s="19">
        <f>#VALUE!</f>
        <v>0</v>
      </c>
      <c r="AA501" s="19">
        <f>#VALUE!</f>
        <v>0</v>
      </c>
      <c r="AB501" s="16">
        <f>#VALUE!</f>
        <v>0</v>
      </c>
      <c r="AC501" s="16">
        <f>#VALUE!</f>
        <v>0</v>
      </c>
      <c r="AD501" s="17"/>
    </row>
    <row r="502" spans="1:30">
      <c r="A502" s="28">
        <v>402</v>
      </c>
      <c r="B502" s="26">
        <f>#VALUE!</f>
        <v>0</v>
      </c>
      <c r="C502" s="19">
        <f>#VALUE!</f>
        <v>0</v>
      </c>
      <c r="D502" s="19">
        <f>#VALUE!</f>
        <v>0</v>
      </c>
      <c r="E502" s="19">
        <f>#VALUE!</f>
        <v>0</v>
      </c>
      <c r="F502" s="19">
        <f>#VALUE!</f>
        <v>0</v>
      </c>
      <c r="G502" s="19">
        <f>#VALUE!</f>
        <v>0</v>
      </c>
      <c r="H502" s="19">
        <f>#VALUE!</f>
        <v>0</v>
      </c>
      <c r="I502" s="21">
        <f>#VALUE!</f>
        <v>0</v>
      </c>
      <c r="J502" s="26">
        <f>#VALUE!</f>
        <v>0</v>
      </c>
      <c r="K502" s="29">
        <f>#VALUE!</f>
        <v>0</v>
      </c>
      <c r="L502" s="18">
        <f>#VALUE!</f>
        <v>0</v>
      </c>
      <c r="M502" s="18">
        <f>#VALUE!</f>
        <v>0</v>
      </c>
      <c r="N502" s="18">
        <f>#VALUE!</f>
        <v>0</v>
      </c>
      <c r="O502" s="18">
        <f>#VALUE!</f>
        <v>0</v>
      </c>
      <c r="P502" s="18">
        <f>#VALUE!</f>
        <v>0</v>
      </c>
      <c r="Q502" s="18">
        <f>#VALUE!</f>
        <v>0</v>
      </c>
      <c r="R502" s="18">
        <f>#VALUE!</f>
        <v>0</v>
      </c>
      <c r="S502" s="18">
        <f>#VALUE!</f>
        <v>0</v>
      </c>
      <c r="T502" s="19">
        <f>#VALUE!</f>
        <v>0</v>
      </c>
      <c r="U502" s="19">
        <f>#VALUE!</f>
        <v>0</v>
      </c>
      <c r="V502" s="19">
        <f>#VALUE!</f>
        <v>0</v>
      </c>
      <c r="W502" s="18">
        <f>#VALUE!</f>
        <v>0</v>
      </c>
      <c r="X502" s="19">
        <f>#VALUE!</f>
        <v>0</v>
      </c>
      <c r="Y502" s="20">
        <f>#VALUE!</f>
        <v>0</v>
      </c>
      <c r="Z502" s="19">
        <f>#VALUE!</f>
        <v>0</v>
      </c>
      <c r="AA502" s="19">
        <f>#VALUE!</f>
        <v>0</v>
      </c>
      <c r="AB502" s="16">
        <f>#VALUE!</f>
        <v>0</v>
      </c>
      <c r="AC502" s="16">
        <f>#VALUE!</f>
        <v>0</v>
      </c>
      <c r="AD502" s="17"/>
    </row>
    <row r="503" spans="1:30">
      <c r="A503" s="28">
        <v>403</v>
      </c>
      <c r="B503" s="26">
        <f>#VALUE!</f>
        <v>0</v>
      </c>
      <c r="C503" s="19">
        <f>#VALUE!</f>
        <v>0</v>
      </c>
      <c r="D503" s="19">
        <f>#VALUE!</f>
        <v>0</v>
      </c>
      <c r="E503" s="19">
        <f>#VALUE!</f>
        <v>0</v>
      </c>
      <c r="F503" s="19">
        <f>#VALUE!</f>
        <v>0</v>
      </c>
      <c r="G503" s="19">
        <f>#VALUE!</f>
        <v>0</v>
      </c>
      <c r="H503" s="19">
        <f>#VALUE!</f>
        <v>0</v>
      </c>
      <c r="I503" s="21">
        <f>#VALUE!</f>
        <v>0</v>
      </c>
      <c r="J503" s="26">
        <f>#VALUE!</f>
        <v>0</v>
      </c>
      <c r="K503" s="29">
        <f>#VALUE!</f>
        <v>0</v>
      </c>
      <c r="L503" s="18">
        <f>#VALUE!</f>
        <v>0</v>
      </c>
      <c r="M503" s="18">
        <f>#VALUE!</f>
        <v>0</v>
      </c>
      <c r="N503" s="18">
        <f>#VALUE!</f>
        <v>0</v>
      </c>
      <c r="O503" s="18">
        <f>#VALUE!</f>
        <v>0</v>
      </c>
      <c r="P503" s="18">
        <f>#VALUE!</f>
        <v>0</v>
      </c>
      <c r="Q503" s="18">
        <f>#VALUE!</f>
        <v>0</v>
      </c>
      <c r="R503" s="18">
        <f>#VALUE!</f>
        <v>0</v>
      </c>
      <c r="S503" s="18">
        <f>#VALUE!</f>
        <v>0</v>
      </c>
      <c r="T503" s="19">
        <f>#VALUE!</f>
        <v>0</v>
      </c>
      <c r="U503" s="19">
        <f>#VALUE!</f>
        <v>0</v>
      </c>
      <c r="V503" s="19">
        <f>#VALUE!</f>
        <v>0</v>
      </c>
      <c r="W503" s="18">
        <f>#VALUE!</f>
        <v>0</v>
      </c>
      <c r="X503" s="19">
        <f>#VALUE!</f>
        <v>0</v>
      </c>
      <c r="Y503" s="20">
        <f>#VALUE!</f>
        <v>0</v>
      </c>
      <c r="Z503" s="19">
        <f>#VALUE!</f>
        <v>0</v>
      </c>
      <c r="AA503" s="19">
        <f>#VALUE!</f>
        <v>0</v>
      </c>
      <c r="AB503" s="16">
        <f>#VALUE!</f>
        <v>0</v>
      </c>
      <c r="AC503" s="16">
        <f>#VALUE!</f>
        <v>0</v>
      </c>
      <c r="AD503" s="17"/>
    </row>
    <row r="504" spans="1:30">
      <c r="A504" s="28">
        <v>404</v>
      </c>
      <c r="B504" s="26">
        <f>#VALUE!</f>
        <v>0</v>
      </c>
      <c r="C504" s="19">
        <f>#VALUE!</f>
        <v>0</v>
      </c>
      <c r="D504" s="19">
        <f>#VALUE!</f>
        <v>0</v>
      </c>
      <c r="E504" s="19">
        <f>#VALUE!</f>
        <v>0</v>
      </c>
      <c r="F504" s="19">
        <f>#VALUE!</f>
        <v>0</v>
      </c>
      <c r="G504" s="19">
        <f>#VALUE!</f>
        <v>0</v>
      </c>
      <c r="H504" s="19">
        <f>#VALUE!</f>
        <v>0</v>
      </c>
      <c r="I504" s="21">
        <f>#VALUE!</f>
        <v>0</v>
      </c>
      <c r="J504" s="26">
        <f>#VALUE!</f>
        <v>0</v>
      </c>
      <c r="K504" s="29">
        <f>#VALUE!</f>
        <v>0</v>
      </c>
      <c r="L504" s="18">
        <f>#VALUE!</f>
        <v>0</v>
      </c>
      <c r="M504" s="18">
        <f>#VALUE!</f>
        <v>0</v>
      </c>
      <c r="N504" s="18">
        <f>#VALUE!</f>
        <v>0</v>
      </c>
      <c r="O504" s="18">
        <f>#VALUE!</f>
        <v>0</v>
      </c>
      <c r="P504" s="18">
        <f>#VALUE!</f>
        <v>0</v>
      </c>
      <c r="Q504" s="18">
        <f>#VALUE!</f>
        <v>0</v>
      </c>
      <c r="R504" s="18">
        <f>#VALUE!</f>
        <v>0</v>
      </c>
      <c r="S504" s="18">
        <f>#VALUE!</f>
        <v>0</v>
      </c>
      <c r="T504" s="19">
        <f>#VALUE!</f>
        <v>0</v>
      </c>
      <c r="U504" s="19">
        <f>#VALUE!</f>
        <v>0</v>
      </c>
      <c r="V504" s="19">
        <f>#VALUE!</f>
        <v>0</v>
      </c>
      <c r="W504" s="18">
        <f>#VALUE!</f>
        <v>0</v>
      </c>
      <c r="X504" s="19">
        <f>#VALUE!</f>
        <v>0</v>
      </c>
      <c r="Y504" s="20">
        <f>#VALUE!</f>
        <v>0</v>
      </c>
      <c r="Z504" s="19">
        <f>#VALUE!</f>
        <v>0</v>
      </c>
      <c r="AA504" s="19">
        <f>#VALUE!</f>
        <v>0</v>
      </c>
      <c r="AB504" s="16">
        <f>#VALUE!</f>
        <v>0</v>
      </c>
      <c r="AC504" s="16">
        <f>#VALUE!</f>
        <v>0</v>
      </c>
      <c r="AD504" s="17"/>
    </row>
    <row r="505" spans="1:30">
      <c r="A505" s="28">
        <v>405</v>
      </c>
      <c r="B505" s="26">
        <f>#VALUE!</f>
        <v>0</v>
      </c>
      <c r="C505" s="19">
        <f>#VALUE!</f>
        <v>0</v>
      </c>
      <c r="D505" s="19">
        <f>#VALUE!</f>
        <v>0</v>
      </c>
      <c r="E505" s="19">
        <f>#VALUE!</f>
        <v>0</v>
      </c>
      <c r="F505" s="19">
        <f>#VALUE!</f>
        <v>0</v>
      </c>
      <c r="G505" s="19">
        <f>#VALUE!</f>
        <v>0</v>
      </c>
      <c r="H505" s="19">
        <f>#VALUE!</f>
        <v>0</v>
      </c>
      <c r="I505" s="21">
        <f>#VALUE!</f>
        <v>0</v>
      </c>
      <c r="J505" s="26">
        <f>#VALUE!</f>
        <v>0</v>
      </c>
      <c r="K505" s="29">
        <f>#VALUE!</f>
        <v>0</v>
      </c>
      <c r="L505" s="18">
        <f>#VALUE!</f>
        <v>0</v>
      </c>
      <c r="M505" s="18">
        <f>#VALUE!</f>
        <v>0</v>
      </c>
      <c r="N505" s="18">
        <f>#VALUE!</f>
        <v>0</v>
      </c>
      <c r="O505" s="18">
        <f>#VALUE!</f>
        <v>0</v>
      </c>
      <c r="P505" s="18">
        <f>#VALUE!</f>
        <v>0</v>
      </c>
      <c r="Q505" s="18">
        <f>#VALUE!</f>
        <v>0</v>
      </c>
      <c r="R505" s="18">
        <f>#VALUE!</f>
        <v>0</v>
      </c>
      <c r="S505" s="18">
        <f>#VALUE!</f>
        <v>0</v>
      </c>
      <c r="T505" s="19">
        <f>#VALUE!</f>
        <v>0</v>
      </c>
      <c r="U505" s="19">
        <f>#VALUE!</f>
        <v>0</v>
      </c>
      <c r="V505" s="19">
        <f>#VALUE!</f>
        <v>0</v>
      </c>
      <c r="W505" s="18">
        <f>#VALUE!</f>
        <v>0</v>
      </c>
      <c r="X505" s="19">
        <f>#VALUE!</f>
        <v>0</v>
      </c>
      <c r="Y505" s="20">
        <f>#VALUE!</f>
        <v>0</v>
      </c>
      <c r="Z505" s="19">
        <f>#VALUE!</f>
        <v>0</v>
      </c>
      <c r="AA505" s="19">
        <f>#VALUE!</f>
        <v>0</v>
      </c>
      <c r="AB505" s="16">
        <f>#VALUE!</f>
        <v>0</v>
      </c>
      <c r="AC505" s="16">
        <f>#VALUE!</f>
        <v>0</v>
      </c>
      <c r="AD505" s="17"/>
    </row>
    <row r="506" spans="1:30">
      <c r="A506" s="28">
        <v>406</v>
      </c>
      <c r="B506" s="26">
        <f>#VALUE!</f>
        <v>0</v>
      </c>
      <c r="C506" s="19">
        <f>#VALUE!</f>
        <v>0</v>
      </c>
      <c r="D506" s="19">
        <f>#VALUE!</f>
        <v>0</v>
      </c>
      <c r="E506" s="19">
        <f>#VALUE!</f>
        <v>0</v>
      </c>
      <c r="F506" s="19">
        <f>#VALUE!</f>
        <v>0</v>
      </c>
      <c r="G506" s="19">
        <f>#VALUE!</f>
        <v>0</v>
      </c>
      <c r="H506" s="19">
        <f>#VALUE!</f>
        <v>0</v>
      </c>
      <c r="I506" s="21">
        <f>#VALUE!</f>
        <v>0</v>
      </c>
      <c r="J506" s="26">
        <f>#VALUE!</f>
        <v>0</v>
      </c>
      <c r="K506" s="29">
        <f>#VALUE!</f>
        <v>0</v>
      </c>
      <c r="L506" s="18">
        <f>#VALUE!</f>
        <v>0</v>
      </c>
      <c r="M506" s="18">
        <f>#VALUE!</f>
        <v>0</v>
      </c>
      <c r="N506" s="18">
        <f>#VALUE!</f>
        <v>0</v>
      </c>
      <c r="O506" s="18">
        <f>#VALUE!</f>
        <v>0</v>
      </c>
      <c r="P506" s="18">
        <f>#VALUE!</f>
        <v>0</v>
      </c>
      <c r="Q506" s="18">
        <f>#VALUE!</f>
        <v>0</v>
      </c>
      <c r="R506" s="18">
        <f>#VALUE!</f>
        <v>0</v>
      </c>
      <c r="S506" s="18">
        <f>#VALUE!</f>
        <v>0</v>
      </c>
      <c r="T506" s="19">
        <f>#VALUE!</f>
        <v>0</v>
      </c>
      <c r="U506" s="19">
        <f>#VALUE!</f>
        <v>0</v>
      </c>
      <c r="V506" s="19">
        <f>#VALUE!</f>
        <v>0</v>
      </c>
      <c r="W506" s="18">
        <f>#VALUE!</f>
        <v>0</v>
      </c>
      <c r="X506" s="19">
        <f>#VALUE!</f>
        <v>0</v>
      </c>
      <c r="Y506" s="20">
        <f>#VALUE!</f>
        <v>0</v>
      </c>
      <c r="Z506" s="19">
        <f>#VALUE!</f>
        <v>0</v>
      </c>
      <c r="AA506" s="19">
        <f>#VALUE!</f>
        <v>0</v>
      </c>
      <c r="AB506" s="16">
        <f>#VALUE!</f>
        <v>0</v>
      </c>
      <c r="AC506" s="16">
        <f>#VALUE!</f>
        <v>0</v>
      </c>
      <c r="AD506" s="17"/>
    </row>
    <row r="507" spans="1:30">
      <c r="A507" s="28">
        <v>407</v>
      </c>
      <c r="B507" s="26">
        <f>#VALUE!</f>
        <v>0</v>
      </c>
      <c r="C507" s="19">
        <f>#VALUE!</f>
        <v>0</v>
      </c>
      <c r="D507" s="19">
        <f>#VALUE!</f>
        <v>0</v>
      </c>
      <c r="E507" s="19">
        <f>#VALUE!</f>
        <v>0</v>
      </c>
      <c r="F507" s="19">
        <f>#VALUE!</f>
        <v>0</v>
      </c>
      <c r="G507" s="19">
        <f>#VALUE!</f>
        <v>0</v>
      </c>
      <c r="H507" s="19">
        <f>#VALUE!</f>
        <v>0</v>
      </c>
      <c r="I507" s="21">
        <f>#VALUE!</f>
        <v>0</v>
      </c>
      <c r="J507" s="26">
        <f>#VALUE!</f>
        <v>0</v>
      </c>
      <c r="K507" s="29">
        <f>#VALUE!</f>
        <v>0</v>
      </c>
      <c r="L507" s="18">
        <f>#VALUE!</f>
        <v>0</v>
      </c>
      <c r="M507" s="18">
        <f>#VALUE!</f>
        <v>0</v>
      </c>
      <c r="N507" s="18">
        <f>#VALUE!</f>
        <v>0</v>
      </c>
      <c r="O507" s="18">
        <f>#VALUE!</f>
        <v>0</v>
      </c>
      <c r="P507" s="18">
        <f>#VALUE!</f>
        <v>0</v>
      </c>
      <c r="Q507" s="18">
        <f>#VALUE!</f>
        <v>0</v>
      </c>
      <c r="R507" s="18">
        <f>#VALUE!</f>
        <v>0</v>
      </c>
      <c r="S507" s="18">
        <f>#VALUE!</f>
        <v>0</v>
      </c>
      <c r="T507" s="19">
        <f>#VALUE!</f>
        <v>0</v>
      </c>
      <c r="U507" s="19">
        <f>#VALUE!</f>
        <v>0</v>
      </c>
      <c r="V507" s="19">
        <f>#VALUE!</f>
        <v>0</v>
      </c>
      <c r="W507" s="18">
        <f>#VALUE!</f>
        <v>0</v>
      </c>
      <c r="X507" s="19">
        <f>#VALUE!</f>
        <v>0</v>
      </c>
      <c r="Y507" s="20">
        <f>#VALUE!</f>
        <v>0</v>
      </c>
      <c r="Z507" s="19">
        <f>#VALUE!</f>
        <v>0</v>
      </c>
      <c r="AA507" s="19">
        <f>#VALUE!</f>
        <v>0</v>
      </c>
      <c r="AB507" s="16">
        <f>#VALUE!</f>
        <v>0</v>
      </c>
      <c r="AC507" s="16">
        <f>#VALUE!</f>
        <v>0</v>
      </c>
      <c r="AD507" s="17"/>
    </row>
    <row r="508" spans="1:30">
      <c r="A508" s="28">
        <v>408</v>
      </c>
      <c r="B508" s="26">
        <f>#VALUE!</f>
        <v>0</v>
      </c>
      <c r="C508" s="19">
        <f>#VALUE!</f>
        <v>0</v>
      </c>
      <c r="D508" s="19">
        <f>#VALUE!</f>
        <v>0</v>
      </c>
      <c r="E508" s="19">
        <f>#VALUE!</f>
        <v>0</v>
      </c>
      <c r="F508" s="19">
        <f>#VALUE!</f>
        <v>0</v>
      </c>
      <c r="G508" s="19">
        <f>#VALUE!</f>
        <v>0</v>
      </c>
      <c r="H508" s="19">
        <f>#VALUE!</f>
        <v>0</v>
      </c>
      <c r="I508" s="21">
        <f>#VALUE!</f>
        <v>0</v>
      </c>
      <c r="J508" s="26">
        <f>#VALUE!</f>
        <v>0</v>
      </c>
      <c r="K508" s="29">
        <f>#VALUE!</f>
        <v>0</v>
      </c>
      <c r="L508" s="18">
        <f>#VALUE!</f>
        <v>0</v>
      </c>
      <c r="M508" s="18">
        <f>#VALUE!</f>
        <v>0</v>
      </c>
      <c r="N508" s="18">
        <f>#VALUE!</f>
        <v>0</v>
      </c>
      <c r="O508" s="18">
        <f>#VALUE!</f>
        <v>0</v>
      </c>
      <c r="P508" s="18">
        <f>#VALUE!</f>
        <v>0</v>
      </c>
      <c r="Q508" s="18">
        <f>#VALUE!</f>
        <v>0</v>
      </c>
      <c r="R508" s="18">
        <f>#VALUE!</f>
        <v>0</v>
      </c>
      <c r="S508" s="18">
        <f>#VALUE!</f>
        <v>0</v>
      </c>
      <c r="T508" s="19">
        <f>#VALUE!</f>
        <v>0</v>
      </c>
      <c r="U508" s="19">
        <f>#VALUE!</f>
        <v>0</v>
      </c>
      <c r="V508" s="19">
        <f>#VALUE!</f>
        <v>0</v>
      </c>
      <c r="W508" s="18">
        <f>#VALUE!</f>
        <v>0</v>
      </c>
      <c r="X508" s="19">
        <f>#VALUE!</f>
        <v>0</v>
      </c>
      <c r="Y508" s="20">
        <f>#VALUE!</f>
        <v>0</v>
      </c>
      <c r="Z508" s="19">
        <f>#VALUE!</f>
        <v>0</v>
      </c>
      <c r="AA508" s="19">
        <f>#VALUE!</f>
        <v>0</v>
      </c>
      <c r="AB508" s="16">
        <f>#VALUE!</f>
        <v>0</v>
      </c>
      <c r="AC508" s="16">
        <f>#VALUE!</f>
        <v>0</v>
      </c>
      <c r="AD508" s="17"/>
    </row>
    <row r="509" spans="1:30">
      <c r="A509" s="28">
        <v>409</v>
      </c>
      <c r="B509" s="26">
        <f>#VALUE!</f>
        <v>0</v>
      </c>
      <c r="C509" s="19">
        <f>#VALUE!</f>
        <v>0</v>
      </c>
      <c r="D509" s="19">
        <f>#VALUE!</f>
        <v>0</v>
      </c>
      <c r="E509" s="19">
        <f>#VALUE!</f>
        <v>0</v>
      </c>
      <c r="F509" s="19">
        <f>#VALUE!</f>
        <v>0</v>
      </c>
      <c r="G509" s="19">
        <f>#VALUE!</f>
        <v>0</v>
      </c>
      <c r="H509" s="19">
        <f>#VALUE!</f>
        <v>0</v>
      </c>
      <c r="I509" s="21">
        <f>#VALUE!</f>
        <v>0</v>
      </c>
      <c r="J509" s="26">
        <f>#VALUE!</f>
        <v>0</v>
      </c>
      <c r="K509" s="29">
        <f>#VALUE!</f>
        <v>0</v>
      </c>
      <c r="L509" s="18">
        <f>#VALUE!</f>
        <v>0</v>
      </c>
      <c r="M509" s="18">
        <f>#VALUE!</f>
        <v>0</v>
      </c>
      <c r="N509" s="18">
        <f>#VALUE!</f>
        <v>0</v>
      </c>
      <c r="O509" s="18">
        <f>#VALUE!</f>
        <v>0</v>
      </c>
      <c r="P509" s="18">
        <f>#VALUE!</f>
        <v>0</v>
      </c>
      <c r="Q509" s="18">
        <f>#VALUE!</f>
        <v>0</v>
      </c>
      <c r="R509" s="18">
        <f>#VALUE!</f>
        <v>0</v>
      </c>
      <c r="S509" s="18">
        <f>#VALUE!</f>
        <v>0</v>
      </c>
      <c r="T509" s="19">
        <f>#VALUE!</f>
        <v>0</v>
      </c>
      <c r="U509" s="19">
        <f>#VALUE!</f>
        <v>0</v>
      </c>
      <c r="V509" s="19">
        <f>#VALUE!</f>
        <v>0</v>
      </c>
      <c r="W509" s="18">
        <f>#VALUE!</f>
        <v>0</v>
      </c>
      <c r="X509" s="19">
        <f>#VALUE!</f>
        <v>0</v>
      </c>
      <c r="Y509" s="20">
        <f>#VALUE!</f>
        <v>0</v>
      </c>
      <c r="Z509" s="19">
        <f>#VALUE!</f>
        <v>0</v>
      </c>
      <c r="AA509" s="19">
        <f>#VALUE!</f>
        <v>0</v>
      </c>
      <c r="AB509" s="16">
        <f>#VALUE!</f>
        <v>0</v>
      </c>
      <c r="AC509" s="16">
        <f>#VALUE!</f>
        <v>0</v>
      </c>
      <c r="AD509" s="17"/>
    </row>
    <row r="510" spans="1:30">
      <c r="A510" s="28">
        <v>410</v>
      </c>
      <c r="B510" s="26">
        <f>#VALUE!</f>
        <v>0</v>
      </c>
      <c r="C510" s="19">
        <f>#VALUE!</f>
        <v>0</v>
      </c>
      <c r="D510" s="19">
        <f>#VALUE!</f>
        <v>0</v>
      </c>
      <c r="E510" s="19">
        <f>#VALUE!</f>
        <v>0</v>
      </c>
      <c r="F510" s="19">
        <f>#VALUE!</f>
        <v>0</v>
      </c>
      <c r="G510" s="19">
        <f>#VALUE!</f>
        <v>0</v>
      </c>
      <c r="H510" s="19">
        <f>#VALUE!</f>
        <v>0</v>
      </c>
      <c r="I510" s="21">
        <f>#VALUE!</f>
        <v>0</v>
      </c>
      <c r="J510" s="26">
        <f>#VALUE!</f>
        <v>0</v>
      </c>
      <c r="K510" s="29">
        <f>#VALUE!</f>
        <v>0</v>
      </c>
      <c r="L510" s="18">
        <f>#VALUE!</f>
        <v>0</v>
      </c>
      <c r="M510" s="18">
        <f>#VALUE!</f>
        <v>0</v>
      </c>
      <c r="N510" s="18">
        <f>#VALUE!</f>
        <v>0</v>
      </c>
      <c r="O510" s="18">
        <f>#VALUE!</f>
        <v>0</v>
      </c>
      <c r="P510" s="18">
        <f>#VALUE!</f>
        <v>0</v>
      </c>
      <c r="Q510" s="18">
        <f>#VALUE!</f>
        <v>0</v>
      </c>
      <c r="R510" s="18">
        <f>#VALUE!</f>
        <v>0</v>
      </c>
      <c r="S510" s="18">
        <f>#VALUE!</f>
        <v>0</v>
      </c>
      <c r="T510" s="19">
        <f>#VALUE!</f>
        <v>0</v>
      </c>
      <c r="U510" s="19">
        <f>#VALUE!</f>
        <v>0</v>
      </c>
      <c r="V510" s="19">
        <f>#VALUE!</f>
        <v>0</v>
      </c>
      <c r="W510" s="18">
        <f>#VALUE!</f>
        <v>0</v>
      </c>
      <c r="X510" s="19">
        <f>#VALUE!</f>
        <v>0</v>
      </c>
      <c r="Y510" s="20">
        <f>#VALUE!</f>
        <v>0</v>
      </c>
      <c r="Z510" s="19">
        <f>#VALUE!</f>
        <v>0</v>
      </c>
      <c r="AA510" s="19">
        <f>#VALUE!</f>
        <v>0</v>
      </c>
      <c r="AB510" s="16">
        <f>#VALUE!</f>
        <v>0</v>
      </c>
      <c r="AC510" s="16">
        <f>#VALUE!</f>
        <v>0</v>
      </c>
      <c r="AD510" s="17"/>
    </row>
    <row r="511" spans="1:30">
      <c r="A511" s="28">
        <v>411</v>
      </c>
      <c r="B511" s="26">
        <f>#VALUE!</f>
        <v>0</v>
      </c>
      <c r="C511" s="19">
        <f>#VALUE!</f>
        <v>0</v>
      </c>
      <c r="D511" s="19">
        <f>#VALUE!</f>
        <v>0</v>
      </c>
      <c r="E511" s="19">
        <f>#VALUE!</f>
        <v>0</v>
      </c>
      <c r="F511" s="19">
        <f>#VALUE!</f>
        <v>0</v>
      </c>
      <c r="G511" s="19">
        <f>#VALUE!</f>
        <v>0</v>
      </c>
      <c r="H511" s="19">
        <f>#VALUE!</f>
        <v>0</v>
      </c>
      <c r="I511" s="21">
        <f>#VALUE!</f>
        <v>0</v>
      </c>
      <c r="J511" s="26">
        <f>#VALUE!</f>
        <v>0</v>
      </c>
      <c r="K511" s="29">
        <f>#VALUE!</f>
        <v>0</v>
      </c>
      <c r="L511" s="18">
        <f>#VALUE!</f>
        <v>0</v>
      </c>
      <c r="M511" s="18">
        <f>#VALUE!</f>
        <v>0</v>
      </c>
      <c r="N511" s="18">
        <f>#VALUE!</f>
        <v>0</v>
      </c>
      <c r="O511" s="18">
        <f>#VALUE!</f>
        <v>0</v>
      </c>
      <c r="P511" s="18">
        <f>#VALUE!</f>
        <v>0</v>
      </c>
      <c r="Q511" s="18">
        <f>#VALUE!</f>
        <v>0</v>
      </c>
      <c r="R511" s="18">
        <f>#VALUE!</f>
        <v>0</v>
      </c>
      <c r="S511" s="18">
        <f>#VALUE!</f>
        <v>0</v>
      </c>
      <c r="T511" s="19">
        <f>#VALUE!</f>
        <v>0</v>
      </c>
      <c r="U511" s="19">
        <f>#VALUE!</f>
        <v>0</v>
      </c>
      <c r="V511" s="19">
        <f>#VALUE!</f>
        <v>0</v>
      </c>
      <c r="W511" s="18">
        <f>#VALUE!</f>
        <v>0</v>
      </c>
      <c r="X511" s="19">
        <f>#VALUE!</f>
        <v>0</v>
      </c>
      <c r="Y511" s="20">
        <f>#VALUE!</f>
        <v>0</v>
      </c>
      <c r="Z511" s="19">
        <f>#VALUE!</f>
        <v>0</v>
      </c>
      <c r="AA511" s="19">
        <f>#VALUE!</f>
        <v>0</v>
      </c>
      <c r="AB511" s="16">
        <f>#VALUE!</f>
        <v>0</v>
      </c>
      <c r="AC511" s="16">
        <f>#VALUE!</f>
        <v>0</v>
      </c>
      <c r="AD511" s="17"/>
    </row>
    <row r="512" spans="1:30">
      <c r="A512" s="28">
        <v>412</v>
      </c>
      <c r="B512" s="26">
        <f>#VALUE!</f>
        <v>0</v>
      </c>
      <c r="C512" s="19">
        <f>#VALUE!</f>
        <v>0</v>
      </c>
      <c r="D512" s="19">
        <f>#VALUE!</f>
        <v>0</v>
      </c>
      <c r="E512" s="19">
        <f>#VALUE!</f>
        <v>0</v>
      </c>
      <c r="F512" s="19">
        <f>#VALUE!</f>
        <v>0</v>
      </c>
      <c r="G512" s="19">
        <f>#VALUE!</f>
        <v>0</v>
      </c>
      <c r="H512" s="19">
        <f>#VALUE!</f>
        <v>0</v>
      </c>
      <c r="I512" s="21">
        <f>#VALUE!</f>
        <v>0</v>
      </c>
      <c r="J512" s="26">
        <f>#VALUE!</f>
        <v>0</v>
      </c>
      <c r="K512" s="29">
        <f>#VALUE!</f>
        <v>0</v>
      </c>
      <c r="L512" s="18">
        <f>#VALUE!</f>
        <v>0</v>
      </c>
      <c r="M512" s="18">
        <f>#VALUE!</f>
        <v>0</v>
      </c>
      <c r="N512" s="18">
        <f>#VALUE!</f>
        <v>0</v>
      </c>
      <c r="O512" s="18">
        <f>#VALUE!</f>
        <v>0</v>
      </c>
      <c r="P512" s="18">
        <f>#VALUE!</f>
        <v>0</v>
      </c>
      <c r="Q512" s="18">
        <f>#VALUE!</f>
        <v>0</v>
      </c>
      <c r="R512" s="18">
        <f>#VALUE!</f>
        <v>0</v>
      </c>
      <c r="S512" s="18">
        <f>#VALUE!</f>
        <v>0</v>
      </c>
      <c r="T512" s="19">
        <f>#VALUE!</f>
        <v>0</v>
      </c>
      <c r="U512" s="19">
        <f>#VALUE!</f>
        <v>0</v>
      </c>
      <c r="V512" s="19">
        <f>#VALUE!</f>
        <v>0</v>
      </c>
      <c r="W512" s="18">
        <f>#VALUE!</f>
        <v>0</v>
      </c>
      <c r="X512" s="19">
        <f>#VALUE!</f>
        <v>0</v>
      </c>
      <c r="Y512" s="20">
        <f>#VALUE!</f>
        <v>0</v>
      </c>
      <c r="Z512" s="19">
        <f>#VALUE!</f>
        <v>0</v>
      </c>
      <c r="AA512" s="19">
        <f>#VALUE!</f>
        <v>0</v>
      </c>
      <c r="AB512" s="16">
        <f>#VALUE!</f>
        <v>0</v>
      </c>
      <c r="AC512" s="16">
        <f>#VALUE!</f>
        <v>0</v>
      </c>
      <c r="AD512" s="17"/>
    </row>
    <row r="513" spans="1:30">
      <c r="A513" s="28">
        <v>413</v>
      </c>
      <c r="B513" s="26">
        <f>#VALUE!</f>
        <v>0</v>
      </c>
      <c r="C513" s="19">
        <f>#VALUE!</f>
        <v>0</v>
      </c>
      <c r="D513" s="19">
        <f>#VALUE!</f>
        <v>0</v>
      </c>
      <c r="E513" s="19">
        <f>#VALUE!</f>
        <v>0</v>
      </c>
      <c r="F513" s="19">
        <f>#VALUE!</f>
        <v>0</v>
      </c>
      <c r="G513" s="19">
        <f>#VALUE!</f>
        <v>0</v>
      </c>
      <c r="H513" s="19">
        <f>#VALUE!</f>
        <v>0</v>
      </c>
      <c r="I513" s="21">
        <f>#VALUE!</f>
        <v>0</v>
      </c>
      <c r="J513" s="26">
        <f>#VALUE!</f>
        <v>0</v>
      </c>
      <c r="K513" s="29">
        <f>#VALUE!</f>
        <v>0</v>
      </c>
      <c r="L513" s="18">
        <f>#VALUE!</f>
        <v>0</v>
      </c>
      <c r="M513" s="18">
        <f>#VALUE!</f>
        <v>0</v>
      </c>
      <c r="N513" s="18">
        <f>#VALUE!</f>
        <v>0</v>
      </c>
      <c r="O513" s="18">
        <f>#VALUE!</f>
        <v>0</v>
      </c>
      <c r="P513" s="18">
        <f>#VALUE!</f>
        <v>0</v>
      </c>
      <c r="Q513" s="18">
        <f>#VALUE!</f>
        <v>0</v>
      </c>
      <c r="R513" s="18">
        <f>#VALUE!</f>
        <v>0</v>
      </c>
      <c r="S513" s="18">
        <f>#VALUE!</f>
        <v>0</v>
      </c>
      <c r="T513" s="19">
        <f>#VALUE!</f>
        <v>0</v>
      </c>
      <c r="U513" s="19">
        <f>#VALUE!</f>
        <v>0</v>
      </c>
      <c r="V513" s="19">
        <f>#VALUE!</f>
        <v>0</v>
      </c>
      <c r="W513" s="18">
        <f>#VALUE!</f>
        <v>0</v>
      </c>
      <c r="X513" s="19">
        <f>#VALUE!</f>
        <v>0</v>
      </c>
      <c r="Y513" s="20">
        <f>#VALUE!</f>
        <v>0</v>
      </c>
      <c r="Z513" s="19">
        <f>#VALUE!</f>
        <v>0</v>
      </c>
      <c r="AA513" s="19">
        <f>#VALUE!</f>
        <v>0</v>
      </c>
      <c r="AB513" s="16">
        <f>#VALUE!</f>
        <v>0</v>
      </c>
      <c r="AC513" s="16">
        <f>#VALUE!</f>
        <v>0</v>
      </c>
      <c r="AD513" s="17"/>
    </row>
    <row r="514" spans="1:30">
      <c r="A514" s="28">
        <v>414</v>
      </c>
      <c r="B514" s="26">
        <f>#VALUE!</f>
        <v>0</v>
      </c>
      <c r="C514" s="19">
        <f>#VALUE!</f>
        <v>0</v>
      </c>
      <c r="D514" s="19">
        <f>#VALUE!</f>
        <v>0</v>
      </c>
      <c r="E514" s="19">
        <f>#VALUE!</f>
        <v>0</v>
      </c>
      <c r="F514" s="19">
        <f>#VALUE!</f>
        <v>0</v>
      </c>
      <c r="G514" s="19">
        <f>#VALUE!</f>
        <v>0</v>
      </c>
      <c r="H514" s="19">
        <f>#VALUE!</f>
        <v>0</v>
      </c>
      <c r="I514" s="21">
        <f>#VALUE!</f>
        <v>0</v>
      </c>
      <c r="J514" s="26">
        <f>#VALUE!</f>
        <v>0</v>
      </c>
      <c r="K514" s="29">
        <f>#VALUE!</f>
        <v>0</v>
      </c>
      <c r="L514" s="18">
        <f>#VALUE!</f>
        <v>0</v>
      </c>
      <c r="M514" s="18">
        <f>#VALUE!</f>
        <v>0</v>
      </c>
      <c r="N514" s="18">
        <f>#VALUE!</f>
        <v>0</v>
      </c>
      <c r="O514" s="18">
        <f>#VALUE!</f>
        <v>0</v>
      </c>
      <c r="P514" s="18">
        <f>#VALUE!</f>
        <v>0</v>
      </c>
      <c r="Q514" s="18">
        <f>#VALUE!</f>
        <v>0</v>
      </c>
      <c r="R514" s="18">
        <f>#VALUE!</f>
        <v>0</v>
      </c>
      <c r="S514" s="18">
        <f>#VALUE!</f>
        <v>0</v>
      </c>
      <c r="T514" s="19">
        <f>#VALUE!</f>
        <v>0</v>
      </c>
      <c r="U514" s="19">
        <f>#VALUE!</f>
        <v>0</v>
      </c>
      <c r="V514" s="19">
        <f>#VALUE!</f>
        <v>0</v>
      </c>
      <c r="W514" s="18">
        <f>#VALUE!</f>
        <v>0</v>
      </c>
      <c r="X514" s="19">
        <f>#VALUE!</f>
        <v>0</v>
      </c>
      <c r="Y514" s="20">
        <f>#VALUE!</f>
        <v>0</v>
      </c>
      <c r="Z514" s="19">
        <f>#VALUE!</f>
        <v>0</v>
      </c>
      <c r="AA514" s="19">
        <f>#VALUE!</f>
        <v>0</v>
      </c>
      <c r="AB514" s="16">
        <f>#VALUE!</f>
        <v>0</v>
      </c>
      <c r="AC514" s="16">
        <f>#VALUE!</f>
        <v>0</v>
      </c>
      <c r="AD514" s="17"/>
    </row>
    <row r="515" spans="1:30">
      <c r="A515" s="28">
        <v>415</v>
      </c>
      <c r="B515" s="26">
        <f>#VALUE!</f>
        <v>0</v>
      </c>
      <c r="C515" s="19">
        <f>#VALUE!</f>
        <v>0</v>
      </c>
      <c r="D515" s="19">
        <f>#VALUE!</f>
        <v>0</v>
      </c>
      <c r="E515" s="19">
        <f>#VALUE!</f>
        <v>0</v>
      </c>
      <c r="F515" s="19">
        <f>#VALUE!</f>
        <v>0</v>
      </c>
      <c r="G515" s="19">
        <f>#VALUE!</f>
        <v>0</v>
      </c>
      <c r="H515" s="19">
        <f>#VALUE!</f>
        <v>0</v>
      </c>
      <c r="I515" s="21">
        <f>#VALUE!</f>
        <v>0</v>
      </c>
      <c r="J515" s="26">
        <f>#VALUE!</f>
        <v>0</v>
      </c>
      <c r="K515" s="29">
        <f>#VALUE!</f>
        <v>0</v>
      </c>
      <c r="L515" s="18">
        <f>#VALUE!</f>
        <v>0</v>
      </c>
      <c r="M515" s="18">
        <f>#VALUE!</f>
        <v>0</v>
      </c>
      <c r="N515" s="18">
        <f>#VALUE!</f>
        <v>0</v>
      </c>
      <c r="O515" s="18">
        <f>#VALUE!</f>
        <v>0</v>
      </c>
      <c r="P515" s="18">
        <f>#VALUE!</f>
        <v>0</v>
      </c>
      <c r="Q515" s="18">
        <f>#VALUE!</f>
        <v>0</v>
      </c>
      <c r="R515" s="18">
        <f>#VALUE!</f>
        <v>0</v>
      </c>
      <c r="S515" s="18">
        <f>#VALUE!</f>
        <v>0</v>
      </c>
      <c r="T515" s="19">
        <f>#VALUE!</f>
        <v>0</v>
      </c>
      <c r="U515" s="19">
        <f>#VALUE!</f>
        <v>0</v>
      </c>
      <c r="V515" s="19">
        <f>#VALUE!</f>
        <v>0</v>
      </c>
      <c r="W515" s="18">
        <f>#VALUE!</f>
        <v>0</v>
      </c>
      <c r="X515" s="19">
        <f>#VALUE!</f>
        <v>0</v>
      </c>
      <c r="Y515" s="20">
        <f>#VALUE!</f>
        <v>0</v>
      </c>
      <c r="Z515" s="19">
        <f>#VALUE!</f>
        <v>0</v>
      </c>
      <c r="AA515" s="19">
        <f>#VALUE!</f>
        <v>0</v>
      </c>
      <c r="AB515" s="16">
        <f>#VALUE!</f>
        <v>0</v>
      </c>
      <c r="AC515" s="16">
        <f>#VALUE!</f>
        <v>0</v>
      </c>
      <c r="AD515" s="17"/>
    </row>
    <row r="516" spans="1:30">
      <c r="A516" s="28">
        <v>416</v>
      </c>
      <c r="B516" s="26">
        <f>#VALUE!</f>
        <v>0</v>
      </c>
      <c r="C516" s="19">
        <f>#VALUE!</f>
        <v>0</v>
      </c>
      <c r="D516" s="19">
        <f>#VALUE!</f>
        <v>0</v>
      </c>
      <c r="E516" s="19">
        <f>#VALUE!</f>
        <v>0</v>
      </c>
      <c r="F516" s="19">
        <f>#VALUE!</f>
        <v>0</v>
      </c>
      <c r="G516" s="19">
        <f>#VALUE!</f>
        <v>0</v>
      </c>
      <c r="H516" s="19">
        <f>#VALUE!</f>
        <v>0</v>
      </c>
      <c r="I516" s="21">
        <f>#VALUE!</f>
        <v>0</v>
      </c>
      <c r="J516" s="26">
        <f>#VALUE!</f>
        <v>0</v>
      </c>
      <c r="K516" s="29">
        <f>#VALUE!</f>
        <v>0</v>
      </c>
      <c r="L516" s="18">
        <f>#VALUE!</f>
        <v>0</v>
      </c>
      <c r="M516" s="18">
        <f>#VALUE!</f>
        <v>0</v>
      </c>
      <c r="N516" s="18">
        <f>#VALUE!</f>
        <v>0</v>
      </c>
      <c r="O516" s="18">
        <f>#VALUE!</f>
        <v>0</v>
      </c>
      <c r="P516" s="18">
        <f>#VALUE!</f>
        <v>0</v>
      </c>
      <c r="Q516" s="18">
        <f>#VALUE!</f>
        <v>0</v>
      </c>
      <c r="R516" s="18">
        <f>#VALUE!</f>
        <v>0</v>
      </c>
      <c r="S516" s="18">
        <f>#VALUE!</f>
        <v>0</v>
      </c>
      <c r="T516" s="19">
        <f>#VALUE!</f>
        <v>0</v>
      </c>
      <c r="U516" s="19">
        <f>#VALUE!</f>
        <v>0</v>
      </c>
      <c r="V516" s="19">
        <f>#VALUE!</f>
        <v>0</v>
      </c>
      <c r="W516" s="18">
        <f>#VALUE!</f>
        <v>0</v>
      </c>
      <c r="X516" s="19">
        <f>#VALUE!</f>
        <v>0</v>
      </c>
      <c r="Y516" s="20">
        <f>#VALUE!</f>
        <v>0</v>
      </c>
      <c r="Z516" s="19">
        <f>#VALUE!</f>
        <v>0</v>
      </c>
      <c r="AA516" s="19">
        <f>#VALUE!</f>
        <v>0</v>
      </c>
      <c r="AB516" s="16">
        <f>#VALUE!</f>
        <v>0</v>
      </c>
      <c r="AC516" s="16">
        <f>#VALUE!</f>
        <v>0</v>
      </c>
      <c r="AD516" s="17"/>
    </row>
    <row r="517" spans="1:30">
      <c r="A517" s="28">
        <v>417</v>
      </c>
      <c r="B517" s="26">
        <f>#VALUE!</f>
        <v>0</v>
      </c>
      <c r="C517" s="19">
        <f>#VALUE!</f>
        <v>0</v>
      </c>
      <c r="D517" s="19">
        <f>#VALUE!</f>
        <v>0</v>
      </c>
      <c r="E517" s="19">
        <f>#VALUE!</f>
        <v>0</v>
      </c>
      <c r="F517" s="19">
        <f>#VALUE!</f>
        <v>0</v>
      </c>
      <c r="G517" s="19">
        <f>#VALUE!</f>
        <v>0</v>
      </c>
      <c r="H517" s="19">
        <f>#VALUE!</f>
        <v>0</v>
      </c>
      <c r="I517" s="21">
        <f>#VALUE!</f>
        <v>0</v>
      </c>
      <c r="J517" s="26">
        <f>#VALUE!</f>
        <v>0</v>
      </c>
      <c r="K517" s="29">
        <f>#VALUE!</f>
        <v>0</v>
      </c>
      <c r="L517" s="18">
        <f>#VALUE!</f>
        <v>0</v>
      </c>
      <c r="M517" s="18">
        <f>#VALUE!</f>
        <v>0</v>
      </c>
      <c r="N517" s="18">
        <f>#VALUE!</f>
        <v>0</v>
      </c>
      <c r="O517" s="18">
        <f>#VALUE!</f>
        <v>0</v>
      </c>
      <c r="P517" s="18">
        <f>#VALUE!</f>
        <v>0</v>
      </c>
      <c r="Q517" s="18">
        <f>#VALUE!</f>
        <v>0</v>
      </c>
      <c r="R517" s="18">
        <f>#VALUE!</f>
        <v>0</v>
      </c>
      <c r="S517" s="18">
        <f>#VALUE!</f>
        <v>0</v>
      </c>
      <c r="T517" s="19">
        <f>#VALUE!</f>
        <v>0</v>
      </c>
      <c r="U517" s="19">
        <f>#VALUE!</f>
        <v>0</v>
      </c>
      <c r="V517" s="19">
        <f>#VALUE!</f>
        <v>0</v>
      </c>
      <c r="W517" s="18">
        <f>#VALUE!</f>
        <v>0</v>
      </c>
      <c r="X517" s="19">
        <f>#VALUE!</f>
        <v>0</v>
      </c>
      <c r="Y517" s="20">
        <f>#VALUE!</f>
        <v>0</v>
      </c>
      <c r="Z517" s="19">
        <f>#VALUE!</f>
        <v>0</v>
      </c>
      <c r="AA517" s="19">
        <f>#VALUE!</f>
        <v>0</v>
      </c>
      <c r="AB517" s="16">
        <f>#VALUE!</f>
        <v>0</v>
      </c>
      <c r="AC517" s="16">
        <f>#VALUE!</f>
        <v>0</v>
      </c>
      <c r="AD517" s="17"/>
    </row>
    <row r="518" spans="1:30">
      <c r="A518" s="28">
        <v>418</v>
      </c>
      <c r="B518" s="26">
        <f>#VALUE!</f>
        <v>0</v>
      </c>
      <c r="C518" s="19">
        <f>#VALUE!</f>
        <v>0</v>
      </c>
      <c r="D518" s="19">
        <f>#VALUE!</f>
        <v>0</v>
      </c>
      <c r="E518" s="19">
        <f>#VALUE!</f>
        <v>0</v>
      </c>
      <c r="F518" s="19">
        <f>#VALUE!</f>
        <v>0</v>
      </c>
      <c r="G518" s="19">
        <f>#VALUE!</f>
        <v>0</v>
      </c>
      <c r="H518" s="19">
        <f>#VALUE!</f>
        <v>0</v>
      </c>
      <c r="I518" s="21">
        <f>#VALUE!</f>
        <v>0</v>
      </c>
      <c r="J518" s="26">
        <f>#VALUE!</f>
        <v>0</v>
      </c>
      <c r="K518" s="29">
        <f>#VALUE!</f>
        <v>0</v>
      </c>
      <c r="L518" s="18">
        <f>#VALUE!</f>
        <v>0</v>
      </c>
      <c r="M518" s="18">
        <f>#VALUE!</f>
        <v>0</v>
      </c>
      <c r="N518" s="18">
        <f>#VALUE!</f>
        <v>0</v>
      </c>
      <c r="O518" s="18">
        <f>#VALUE!</f>
        <v>0</v>
      </c>
      <c r="P518" s="18">
        <f>#VALUE!</f>
        <v>0</v>
      </c>
      <c r="Q518" s="18">
        <f>#VALUE!</f>
        <v>0</v>
      </c>
      <c r="R518" s="18">
        <f>#VALUE!</f>
        <v>0</v>
      </c>
      <c r="S518" s="18">
        <f>#VALUE!</f>
        <v>0</v>
      </c>
      <c r="T518" s="19">
        <f>#VALUE!</f>
        <v>0</v>
      </c>
      <c r="U518" s="19">
        <f>#VALUE!</f>
        <v>0</v>
      </c>
      <c r="V518" s="19">
        <f>#VALUE!</f>
        <v>0</v>
      </c>
      <c r="W518" s="18">
        <f>#VALUE!</f>
        <v>0</v>
      </c>
      <c r="X518" s="19">
        <f>#VALUE!</f>
        <v>0</v>
      </c>
      <c r="Y518" s="20">
        <f>#VALUE!</f>
        <v>0</v>
      </c>
      <c r="Z518" s="19">
        <f>#VALUE!</f>
        <v>0</v>
      </c>
      <c r="AA518" s="19">
        <f>#VALUE!</f>
        <v>0</v>
      </c>
      <c r="AB518" s="16">
        <f>#VALUE!</f>
        <v>0</v>
      </c>
      <c r="AC518" s="16">
        <f>#VALUE!</f>
        <v>0</v>
      </c>
      <c r="AD518" s="17"/>
    </row>
    <row r="519" spans="1:30">
      <c r="A519" s="28">
        <v>419</v>
      </c>
      <c r="B519" s="26">
        <f>#VALUE!</f>
        <v>0</v>
      </c>
      <c r="C519" s="19">
        <f>#VALUE!</f>
        <v>0</v>
      </c>
      <c r="D519" s="19">
        <f>#VALUE!</f>
        <v>0</v>
      </c>
      <c r="E519" s="19">
        <f>#VALUE!</f>
        <v>0</v>
      </c>
      <c r="F519" s="19">
        <f>#VALUE!</f>
        <v>0</v>
      </c>
      <c r="G519" s="19">
        <f>#VALUE!</f>
        <v>0</v>
      </c>
      <c r="H519" s="19">
        <f>#VALUE!</f>
        <v>0</v>
      </c>
      <c r="I519" s="21">
        <f>#VALUE!</f>
        <v>0</v>
      </c>
      <c r="J519" s="26">
        <f>#VALUE!</f>
        <v>0</v>
      </c>
      <c r="K519" s="29">
        <f>#VALUE!</f>
        <v>0</v>
      </c>
      <c r="L519" s="18">
        <f>#VALUE!</f>
        <v>0</v>
      </c>
      <c r="M519" s="18">
        <f>#VALUE!</f>
        <v>0</v>
      </c>
      <c r="N519" s="18">
        <f>#VALUE!</f>
        <v>0</v>
      </c>
      <c r="O519" s="18">
        <f>#VALUE!</f>
        <v>0</v>
      </c>
      <c r="P519" s="18">
        <f>#VALUE!</f>
        <v>0</v>
      </c>
      <c r="Q519" s="18">
        <f>#VALUE!</f>
        <v>0</v>
      </c>
      <c r="R519" s="18">
        <f>#VALUE!</f>
        <v>0</v>
      </c>
      <c r="S519" s="18">
        <f>#VALUE!</f>
        <v>0</v>
      </c>
      <c r="T519" s="19">
        <f>#VALUE!</f>
        <v>0</v>
      </c>
      <c r="U519" s="19">
        <f>#VALUE!</f>
        <v>0</v>
      </c>
      <c r="V519" s="19">
        <f>#VALUE!</f>
        <v>0</v>
      </c>
      <c r="W519" s="18">
        <f>#VALUE!</f>
        <v>0</v>
      </c>
      <c r="X519" s="19">
        <f>#VALUE!</f>
        <v>0</v>
      </c>
      <c r="Y519" s="20">
        <f>#VALUE!</f>
        <v>0</v>
      </c>
      <c r="Z519" s="19">
        <f>#VALUE!</f>
        <v>0</v>
      </c>
      <c r="AA519" s="19">
        <f>#VALUE!</f>
        <v>0</v>
      </c>
      <c r="AB519" s="16">
        <f>#VALUE!</f>
        <v>0</v>
      </c>
      <c r="AC519" s="16">
        <f>#VALUE!</f>
        <v>0</v>
      </c>
      <c r="AD519" s="17"/>
    </row>
    <row r="520" spans="1:30">
      <c r="A520" s="28">
        <v>420</v>
      </c>
      <c r="B520" s="26">
        <f>#VALUE!</f>
        <v>0</v>
      </c>
      <c r="C520" s="19">
        <f>#VALUE!</f>
        <v>0</v>
      </c>
      <c r="D520" s="19">
        <f>#VALUE!</f>
        <v>0</v>
      </c>
      <c r="E520" s="19">
        <f>#VALUE!</f>
        <v>0</v>
      </c>
      <c r="F520" s="19">
        <f>#VALUE!</f>
        <v>0</v>
      </c>
      <c r="G520" s="19">
        <f>#VALUE!</f>
        <v>0</v>
      </c>
      <c r="H520" s="19">
        <f>#VALUE!</f>
        <v>0</v>
      </c>
      <c r="I520" s="21">
        <f>#VALUE!</f>
        <v>0</v>
      </c>
      <c r="J520" s="26">
        <f>#VALUE!</f>
        <v>0</v>
      </c>
      <c r="K520" s="29">
        <f>#VALUE!</f>
        <v>0</v>
      </c>
      <c r="L520" s="18">
        <f>#VALUE!</f>
        <v>0</v>
      </c>
      <c r="M520" s="18">
        <f>#VALUE!</f>
        <v>0</v>
      </c>
      <c r="N520" s="18">
        <f>#VALUE!</f>
        <v>0</v>
      </c>
      <c r="O520" s="18">
        <f>#VALUE!</f>
        <v>0</v>
      </c>
      <c r="P520" s="18">
        <f>#VALUE!</f>
        <v>0</v>
      </c>
      <c r="Q520" s="18">
        <f>#VALUE!</f>
        <v>0</v>
      </c>
      <c r="R520" s="18">
        <f>#VALUE!</f>
        <v>0</v>
      </c>
      <c r="S520" s="18">
        <f>#VALUE!</f>
        <v>0</v>
      </c>
      <c r="T520" s="19">
        <f>#VALUE!</f>
        <v>0</v>
      </c>
      <c r="U520" s="19">
        <f>#VALUE!</f>
        <v>0</v>
      </c>
      <c r="V520" s="19">
        <f>#VALUE!</f>
        <v>0</v>
      </c>
      <c r="W520" s="18">
        <f>#VALUE!</f>
        <v>0</v>
      </c>
      <c r="X520" s="19">
        <f>#VALUE!</f>
        <v>0</v>
      </c>
      <c r="Y520" s="20">
        <f>#VALUE!</f>
        <v>0</v>
      </c>
      <c r="Z520" s="19">
        <f>#VALUE!</f>
        <v>0</v>
      </c>
      <c r="AA520" s="19">
        <f>#VALUE!</f>
        <v>0</v>
      </c>
      <c r="AB520" s="16">
        <f>#VALUE!</f>
        <v>0</v>
      </c>
      <c r="AC520" s="16">
        <f>#VALUE!</f>
        <v>0</v>
      </c>
      <c r="AD520" s="17"/>
    </row>
    <row r="521" spans="1:30">
      <c r="A521" s="28">
        <v>421</v>
      </c>
      <c r="B521" s="26">
        <f>#VALUE!</f>
        <v>0</v>
      </c>
      <c r="C521" s="19">
        <f>#VALUE!</f>
        <v>0</v>
      </c>
      <c r="D521" s="19">
        <f>#VALUE!</f>
        <v>0</v>
      </c>
      <c r="E521" s="19">
        <f>#VALUE!</f>
        <v>0</v>
      </c>
      <c r="F521" s="19">
        <f>#VALUE!</f>
        <v>0</v>
      </c>
      <c r="G521" s="19">
        <f>#VALUE!</f>
        <v>0</v>
      </c>
      <c r="H521" s="19">
        <f>#VALUE!</f>
        <v>0</v>
      </c>
      <c r="I521" s="21">
        <f>#VALUE!</f>
        <v>0</v>
      </c>
      <c r="J521" s="26">
        <f>#VALUE!</f>
        <v>0</v>
      </c>
      <c r="K521" s="29">
        <f>#VALUE!</f>
        <v>0</v>
      </c>
      <c r="L521" s="18">
        <f>#VALUE!</f>
        <v>0</v>
      </c>
      <c r="M521" s="18">
        <f>#VALUE!</f>
        <v>0</v>
      </c>
      <c r="N521" s="18">
        <f>#VALUE!</f>
        <v>0</v>
      </c>
      <c r="O521" s="18">
        <f>#VALUE!</f>
        <v>0</v>
      </c>
      <c r="P521" s="18">
        <f>#VALUE!</f>
        <v>0</v>
      </c>
      <c r="Q521" s="18">
        <f>#VALUE!</f>
        <v>0</v>
      </c>
      <c r="R521" s="18">
        <f>#VALUE!</f>
        <v>0</v>
      </c>
      <c r="S521" s="18">
        <f>#VALUE!</f>
        <v>0</v>
      </c>
      <c r="T521" s="19">
        <f>#VALUE!</f>
        <v>0</v>
      </c>
      <c r="U521" s="19">
        <f>#VALUE!</f>
        <v>0</v>
      </c>
      <c r="V521" s="19">
        <f>#VALUE!</f>
        <v>0</v>
      </c>
      <c r="W521" s="18">
        <f>#VALUE!</f>
        <v>0</v>
      </c>
      <c r="X521" s="19">
        <f>#VALUE!</f>
        <v>0</v>
      </c>
      <c r="Y521" s="20">
        <f>#VALUE!</f>
        <v>0</v>
      </c>
      <c r="Z521" s="19">
        <f>#VALUE!</f>
        <v>0</v>
      </c>
      <c r="AA521" s="19">
        <f>#VALUE!</f>
        <v>0</v>
      </c>
      <c r="AB521" s="16">
        <f>#VALUE!</f>
        <v>0</v>
      </c>
      <c r="AC521" s="16">
        <f>#VALUE!</f>
        <v>0</v>
      </c>
      <c r="AD521" s="17"/>
    </row>
    <row r="522" spans="1:30">
      <c r="A522" s="28">
        <v>422</v>
      </c>
      <c r="B522" s="26">
        <f>#VALUE!</f>
        <v>0</v>
      </c>
      <c r="C522" s="19">
        <f>#VALUE!</f>
        <v>0</v>
      </c>
      <c r="D522" s="19">
        <f>#VALUE!</f>
        <v>0</v>
      </c>
      <c r="E522" s="19">
        <f>#VALUE!</f>
        <v>0</v>
      </c>
      <c r="F522" s="19">
        <f>#VALUE!</f>
        <v>0</v>
      </c>
      <c r="G522" s="19">
        <f>#VALUE!</f>
        <v>0</v>
      </c>
      <c r="H522" s="19">
        <f>#VALUE!</f>
        <v>0</v>
      </c>
      <c r="I522" s="21">
        <f>#VALUE!</f>
        <v>0</v>
      </c>
      <c r="J522" s="26">
        <f>#VALUE!</f>
        <v>0</v>
      </c>
      <c r="K522" s="29">
        <f>#VALUE!</f>
        <v>0</v>
      </c>
      <c r="L522" s="18">
        <f>#VALUE!</f>
        <v>0</v>
      </c>
      <c r="M522" s="18">
        <f>#VALUE!</f>
        <v>0</v>
      </c>
      <c r="N522" s="18">
        <f>#VALUE!</f>
        <v>0</v>
      </c>
      <c r="O522" s="18">
        <f>#VALUE!</f>
        <v>0</v>
      </c>
      <c r="P522" s="18">
        <f>#VALUE!</f>
        <v>0</v>
      </c>
      <c r="Q522" s="18">
        <f>#VALUE!</f>
        <v>0</v>
      </c>
      <c r="R522" s="18">
        <f>#VALUE!</f>
        <v>0</v>
      </c>
      <c r="S522" s="18">
        <f>#VALUE!</f>
        <v>0</v>
      </c>
      <c r="T522" s="19">
        <f>#VALUE!</f>
        <v>0</v>
      </c>
      <c r="U522" s="19">
        <f>#VALUE!</f>
        <v>0</v>
      </c>
      <c r="V522" s="19">
        <f>#VALUE!</f>
        <v>0</v>
      </c>
      <c r="W522" s="18">
        <f>#VALUE!</f>
        <v>0</v>
      </c>
      <c r="X522" s="19">
        <f>#VALUE!</f>
        <v>0</v>
      </c>
      <c r="Y522" s="20">
        <f>#VALUE!</f>
        <v>0</v>
      </c>
      <c r="Z522" s="19">
        <f>#VALUE!</f>
        <v>0</v>
      </c>
      <c r="AA522" s="19">
        <f>#VALUE!</f>
        <v>0</v>
      </c>
      <c r="AB522" s="16">
        <f>#VALUE!</f>
        <v>0</v>
      </c>
      <c r="AC522" s="16">
        <f>#VALUE!</f>
        <v>0</v>
      </c>
      <c r="AD522" s="17"/>
    </row>
    <row r="523" spans="1:30">
      <c r="A523" s="28">
        <v>423</v>
      </c>
      <c r="B523" s="26">
        <f>#VALUE!</f>
        <v>0</v>
      </c>
      <c r="C523" s="19">
        <f>#VALUE!</f>
        <v>0</v>
      </c>
      <c r="D523" s="19">
        <f>#VALUE!</f>
        <v>0</v>
      </c>
      <c r="E523" s="19">
        <f>#VALUE!</f>
        <v>0</v>
      </c>
      <c r="F523" s="19">
        <f>#VALUE!</f>
        <v>0</v>
      </c>
      <c r="G523" s="19">
        <f>#VALUE!</f>
        <v>0</v>
      </c>
      <c r="H523" s="19">
        <f>#VALUE!</f>
        <v>0</v>
      </c>
      <c r="I523" s="21">
        <f>#VALUE!</f>
        <v>0</v>
      </c>
      <c r="J523" s="26">
        <f>#VALUE!</f>
        <v>0</v>
      </c>
      <c r="K523" s="29">
        <f>#VALUE!</f>
        <v>0</v>
      </c>
      <c r="L523" s="18">
        <f>#VALUE!</f>
        <v>0</v>
      </c>
      <c r="M523" s="18">
        <f>#VALUE!</f>
        <v>0</v>
      </c>
      <c r="N523" s="18">
        <f>#VALUE!</f>
        <v>0</v>
      </c>
      <c r="O523" s="18">
        <f>#VALUE!</f>
        <v>0</v>
      </c>
      <c r="P523" s="18">
        <f>#VALUE!</f>
        <v>0</v>
      </c>
      <c r="Q523" s="18">
        <f>#VALUE!</f>
        <v>0</v>
      </c>
      <c r="R523" s="18">
        <f>#VALUE!</f>
        <v>0</v>
      </c>
      <c r="S523" s="18">
        <f>#VALUE!</f>
        <v>0</v>
      </c>
      <c r="T523" s="19">
        <f>#VALUE!</f>
        <v>0</v>
      </c>
      <c r="U523" s="19">
        <f>#VALUE!</f>
        <v>0</v>
      </c>
      <c r="V523" s="19">
        <f>#VALUE!</f>
        <v>0</v>
      </c>
      <c r="W523" s="18">
        <f>#VALUE!</f>
        <v>0</v>
      </c>
      <c r="X523" s="19">
        <f>#VALUE!</f>
        <v>0</v>
      </c>
      <c r="Y523" s="20">
        <f>#VALUE!</f>
        <v>0</v>
      </c>
      <c r="Z523" s="19">
        <f>#VALUE!</f>
        <v>0</v>
      </c>
      <c r="AA523" s="19">
        <f>#VALUE!</f>
        <v>0</v>
      </c>
      <c r="AB523" s="16">
        <f>#VALUE!</f>
        <v>0</v>
      </c>
      <c r="AC523" s="16">
        <f>#VALUE!</f>
        <v>0</v>
      </c>
      <c r="AD523" s="17"/>
    </row>
    <row r="524" spans="1:30">
      <c r="A524" s="28">
        <v>424</v>
      </c>
      <c r="B524" s="26">
        <f>#VALUE!</f>
        <v>0</v>
      </c>
      <c r="C524" s="19">
        <f>#VALUE!</f>
        <v>0</v>
      </c>
      <c r="D524" s="19">
        <f>#VALUE!</f>
        <v>0</v>
      </c>
      <c r="E524" s="19">
        <f>#VALUE!</f>
        <v>0</v>
      </c>
      <c r="F524" s="19">
        <f>#VALUE!</f>
        <v>0</v>
      </c>
      <c r="G524" s="19">
        <f>#VALUE!</f>
        <v>0</v>
      </c>
      <c r="H524" s="19">
        <f>#VALUE!</f>
        <v>0</v>
      </c>
      <c r="I524" s="21">
        <f>#VALUE!</f>
        <v>0</v>
      </c>
      <c r="J524" s="26">
        <f>#VALUE!</f>
        <v>0</v>
      </c>
      <c r="K524" s="29">
        <f>#VALUE!</f>
        <v>0</v>
      </c>
      <c r="L524" s="18">
        <f>#VALUE!</f>
        <v>0</v>
      </c>
      <c r="M524" s="18">
        <f>#VALUE!</f>
        <v>0</v>
      </c>
      <c r="N524" s="18">
        <f>#VALUE!</f>
        <v>0</v>
      </c>
      <c r="O524" s="18">
        <f>#VALUE!</f>
        <v>0</v>
      </c>
      <c r="P524" s="18">
        <f>#VALUE!</f>
        <v>0</v>
      </c>
      <c r="Q524" s="18">
        <f>#VALUE!</f>
        <v>0</v>
      </c>
      <c r="R524" s="18">
        <f>#VALUE!</f>
        <v>0</v>
      </c>
      <c r="S524" s="18">
        <f>#VALUE!</f>
        <v>0</v>
      </c>
      <c r="T524" s="19">
        <f>#VALUE!</f>
        <v>0</v>
      </c>
      <c r="U524" s="19">
        <f>#VALUE!</f>
        <v>0</v>
      </c>
      <c r="V524" s="19">
        <f>#VALUE!</f>
        <v>0</v>
      </c>
      <c r="W524" s="18">
        <f>#VALUE!</f>
        <v>0</v>
      </c>
      <c r="X524" s="19">
        <f>#VALUE!</f>
        <v>0</v>
      </c>
      <c r="Y524" s="20">
        <f>#VALUE!</f>
        <v>0</v>
      </c>
      <c r="Z524" s="19">
        <f>#VALUE!</f>
        <v>0</v>
      </c>
      <c r="AA524" s="19">
        <f>#VALUE!</f>
        <v>0</v>
      </c>
      <c r="AB524" s="16">
        <f>#VALUE!</f>
        <v>0</v>
      </c>
      <c r="AC524" s="16">
        <f>#VALUE!</f>
        <v>0</v>
      </c>
      <c r="AD524" s="17"/>
    </row>
    <row r="525" spans="1:30">
      <c r="A525" s="28">
        <v>425</v>
      </c>
      <c r="B525" s="26">
        <f>#VALUE!</f>
        <v>0</v>
      </c>
      <c r="C525" s="19">
        <f>#VALUE!</f>
        <v>0</v>
      </c>
      <c r="D525" s="19">
        <f>#VALUE!</f>
        <v>0</v>
      </c>
      <c r="E525" s="19">
        <f>#VALUE!</f>
        <v>0</v>
      </c>
      <c r="F525" s="19">
        <f>#VALUE!</f>
        <v>0</v>
      </c>
      <c r="G525" s="19">
        <f>#VALUE!</f>
        <v>0</v>
      </c>
      <c r="H525" s="19">
        <f>#VALUE!</f>
        <v>0</v>
      </c>
      <c r="I525" s="21">
        <f>#VALUE!</f>
        <v>0</v>
      </c>
      <c r="J525" s="26">
        <f>#VALUE!</f>
        <v>0</v>
      </c>
      <c r="K525" s="29">
        <f>#VALUE!</f>
        <v>0</v>
      </c>
      <c r="L525" s="18">
        <f>#VALUE!</f>
        <v>0</v>
      </c>
      <c r="M525" s="18">
        <f>#VALUE!</f>
        <v>0</v>
      </c>
      <c r="N525" s="18">
        <f>#VALUE!</f>
        <v>0</v>
      </c>
      <c r="O525" s="18">
        <f>#VALUE!</f>
        <v>0</v>
      </c>
      <c r="P525" s="18">
        <f>#VALUE!</f>
        <v>0</v>
      </c>
      <c r="Q525" s="18">
        <f>#VALUE!</f>
        <v>0</v>
      </c>
      <c r="R525" s="18">
        <f>#VALUE!</f>
        <v>0</v>
      </c>
      <c r="S525" s="18">
        <f>#VALUE!</f>
        <v>0</v>
      </c>
      <c r="T525" s="19">
        <f>#VALUE!</f>
        <v>0</v>
      </c>
      <c r="U525" s="19">
        <f>#VALUE!</f>
        <v>0</v>
      </c>
      <c r="V525" s="19">
        <f>#VALUE!</f>
        <v>0</v>
      </c>
      <c r="W525" s="18">
        <f>#VALUE!</f>
        <v>0</v>
      </c>
      <c r="X525" s="19">
        <f>#VALUE!</f>
        <v>0</v>
      </c>
      <c r="Y525" s="20">
        <f>#VALUE!</f>
        <v>0</v>
      </c>
      <c r="Z525" s="19">
        <f>#VALUE!</f>
        <v>0</v>
      </c>
      <c r="AA525" s="19">
        <f>#VALUE!</f>
        <v>0</v>
      </c>
      <c r="AB525" s="16">
        <f>#VALUE!</f>
        <v>0</v>
      </c>
      <c r="AC525" s="16">
        <f>#VALUE!</f>
        <v>0</v>
      </c>
      <c r="AD525" s="17"/>
    </row>
    <row r="526" spans="1:30">
      <c r="A526" s="28">
        <v>426</v>
      </c>
      <c r="B526" s="26">
        <f>#VALUE!</f>
        <v>0</v>
      </c>
      <c r="C526" s="19">
        <f>#VALUE!</f>
        <v>0</v>
      </c>
      <c r="D526" s="19">
        <f>#VALUE!</f>
        <v>0</v>
      </c>
      <c r="E526" s="19">
        <f>#VALUE!</f>
        <v>0</v>
      </c>
      <c r="F526" s="19">
        <f>#VALUE!</f>
        <v>0</v>
      </c>
      <c r="G526" s="19">
        <f>#VALUE!</f>
        <v>0</v>
      </c>
      <c r="H526" s="19">
        <f>#VALUE!</f>
        <v>0</v>
      </c>
      <c r="I526" s="21">
        <f>#VALUE!</f>
        <v>0</v>
      </c>
      <c r="J526" s="26">
        <f>#VALUE!</f>
        <v>0</v>
      </c>
      <c r="K526" s="29">
        <f>#VALUE!</f>
        <v>0</v>
      </c>
      <c r="L526" s="18">
        <f>#VALUE!</f>
        <v>0</v>
      </c>
      <c r="M526" s="18">
        <f>#VALUE!</f>
        <v>0</v>
      </c>
      <c r="N526" s="18">
        <f>#VALUE!</f>
        <v>0</v>
      </c>
      <c r="O526" s="18">
        <f>#VALUE!</f>
        <v>0</v>
      </c>
      <c r="P526" s="18">
        <f>#VALUE!</f>
        <v>0</v>
      </c>
      <c r="Q526" s="18">
        <f>#VALUE!</f>
        <v>0</v>
      </c>
      <c r="R526" s="18">
        <f>#VALUE!</f>
        <v>0</v>
      </c>
      <c r="S526" s="18">
        <f>#VALUE!</f>
        <v>0</v>
      </c>
      <c r="T526" s="19">
        <f>#VALUE!</f>
        <v>0</v>
      </c>
      <c r="U526" s="19">
        <f>#VALUE!</f>
        <v>0</v>
      </c>
      <c r="V526" s="19">
        <f>#VALUE!</f>
        <v>0</v>
      </c>
      <c r="W526" s="18">
        <f>#VALUE!</f>
        <v>0</v>
      </c>
      <c r="X526" s="19">
        <f>#VALUE!</f>
        <v>0</v>
      </c>
      <c r="Y526" s="20">
        <f>#VALUE!</f>
        <v>0</v>
      </c>
      <c r="Z526" s="19">
        <f>#VALUE!</f>
        <v>0</v>
      </c>
      <c r="AA526" s="19">
        <f>#VALUE!</f>
        <v>0</v>
      </c>
      <c r="AB526" s="16">
        <f>#VALUE!</f>
        <v>0</v>
      </c>
      <c r="AC526" s="16">
        <f>#VALUE!</f>
        <v>0</v>
      </c>
      <c r="AD526" s="17"/>
    </row>
    <row r="527" spans="1:30">
      <c r="A527" s="28">
        <v>427</v>
      </c>
      <c r="B527" s="26">
        <f>#VALUE!</f>
        <v>0</v>
      </c>
      <c r="C527" s="19">
        <f>#VALUE!</f>
        <v>0</v>
      </c>
      <c r="D527" s="19">
        <f>#VALUE!</f>
        <v>0</v>
      </c>
      <c r="E527" s="19">
        <f>#VALUE!</f>
        <v>0</v>
      </c>
      <c r="F527" s="19">
        <f>#VALUE!</f>
        <v>0</v>
      </c>
      <c r="G527" s="19">
        <f>#VALUE!</f>
        <v>0</v>
      </c>
      <c r="H527" s="19">
        <f>#VALUE!</f>
        <v>0</v>
      </c>
      <c r="I527" s="21">
        <f>#VALUE!</f>
        <v>0</v>
      </c>
      <c r="J527" s="26">
        <f>#VALUE!</f>
        <v>0</v>
      </c>
      <c r="K527" s="29">
        <f>#VALUE!</f>
        <v>0</v>
      </c>
      <c r="L527" s="18">
        <f>#VALUE!</f>
        <v>0</v>
      </c>
      <c r="M527" s="18">
        <f>#VALUE!</f>
        <v>0</v>
      </c>
      <c r="N527" s="18">
        <f>#VALUE!</f>
        <v>0</v>
      </c>
      <c r="O527" s="18">
        <f>#VALUE!</f>
        <v>0</v>
      </c>
      <c r="P527" s="18">
        <f>#VALUE!</f>
        <v>0</v>
      </c>
      <c r="Q527" s="18">
        <f>#VALUE!</f>
        <v>0</v>
      </c>
      <c r="R527" s="18">
        <f>#VALUE!</f>
        <v>0</v>
      </c>
      <c r="S527" s="18">
        <f>#VALUE!</f>
        <v>0</v>
      </c>
      <c r="T527" s="19">
        <f>#VALUE!</f>
        <v>0</v>
      </c>
      <c r="U527" s="19">
        <f>#VALUE!</f>
        <v>0</v>
      </c>
      <c r="V527" s="19">
        <f>#VALUE!</f>
        <v>0</v>
      </c>
      <c r="W527" s="18">
        <f>#VALUE!</f>
        <v>0</v>
      </c>
      <c r="X527" s="19">
        <f>#VALUE!</f>
        <v>0</v>
      </c>
      <c r="Y527" s="20">
        <f>#VALUE!</f>
        <v>0</v>
      </c>
      <c r="Z527" s="19">
        <f>#VALUE!</f>
        <v>0</v>
      </c>
      <c r="AA527" s="19">
        <f>#VALUE!</f>
        <v>0</v>
      </c>
      <c r="AB527" s="16">
        <f>#VALUE!</f>
        <v>0</v>
      </c>
      <c r="AC527" s="16">
        <f>#VALUE!</f>
        <v>0</v>
      </c>
      <c r="AD527" s="17"/>
    </row>
    <row r="528" spans="1:30">
      <c r="A528" s="28">
        <v>428</v>
      </c>
      <c r="B528" s="26">
        <f>#VALUE!</f>
        <v>0</v>
      </c>
      <c r="C528" s="19">
        <f>#VALUE!</f>
        <v>0</v>
      </c>
      <c r="D528" s="19">
        <f>#VALUE!</f>
        <v>0</v>
      </c>
      <c r="E528" s="19">
        <f>#VALUE!</f>
        <v>0</v>
      </c>
      <c r="F528" s="19">
        <f>#VALUE!</f>
        <v>0</v>
      </c>
      <c r="G528" s="19">
        <f>#VALUE!</f>
        <v>0</v>
      </c>
      <c r="H528" s="19">
        <f>#VALUE!</f>
        <v>0</v>
      </c>
      <c r="I528" s="21">
        <f>#VALUE!</f>
        <v>0</v>
      </c>
      <c r="J528" s="26">
        <f>#VALUE!</f>
        <v>0</v>
      </c>
      <c r="K528" s="29">
        <f>#VALUE!</f>
        <v>0</v>
      </c>
      <c r="L528" s="18">
        <f>#VALUE!</f>
        <v>0</v>
      </c>
      <c r="M528" s="18">
        <f>#VALUE!</f>
        <v>0</v>
      </c>
      <c r="N528" s="18">
        <f>#VALUE!</f>
        <v>0</v>
      </c>
      <c r="O528" s="18">
        <f>#VALUE!</f>
        <v>0</v>
      </c>
      <c r="P528" s="18">
        <f>#VALUE!</f>
        <v>0</v>
      </c>
      <c r="Q528" s="18">
        <f>#VALUE!</f>
        <v>0</v>
      </c>
      <c r="R528" s="18">
        <f>#VALUE!</f>
        <v>0</v>
      </c>
      <c r="S528" s="18">
        <f>#VALUE!</f>
        <v>0</v>
      </c>
      <c r="T528" s="19">
        <f>#VALUE!</f>
        <v>0</v>
      </c>
      <c r="U528" s="19">
        <f>#VALUE!</f>
        <v>0</v>
      </c>
      <c r="V528" s="19">
        <f>#VALUE!</f>
        <v>0</v>
      </c>
      <c r="W528" s="18">
        <f>#VALUE!</f>
        <v>0</v>
      </c>
      <c r="X528" s="19">
        <f>#VALUE!</f>
        <v>0</v>
      </c>
      <c r="Y528" s="20">
        <f>#VALUE!</f>
        <v>0</v>
      </c>
      <c r="Z528" s="19">
        <f>#VALUE!</f>
        <v>0</v>
      </c>
      <c r="AA528" s="19">
        <f>#VALUE!</f>
        <v>0</v>
      </c>
      <c r="AB528" s="16">
        <f>#VALUE!</f>
        <v>0</v>
      </c>
      <c r="AC528" s="16">
        <f>#VALUE!</f>
        <v>0</v>
      </c>
      <c r="AD528" s="17"/>
    </row>
    <row r="529" spans="1:30">
      <c r="A529" s="28">
        <v>429</v>
      </c>
      <c r="B529" s="26">
        <f>#VALUE!</f>
        <v>0</v>
      </c>
      <c r="C529" s="19">
        <f>#VALUE!</f>
        <v>0</v>
      </c>
      <c r="D529" s="19">
        <f>#VALUE!</f>
        <v>0</v>
      </c>
      <c r="E529" s="19">
        <f>#VALUE!</f>
        <v>0</v>
      </c>
      <c r="F529" s="19">
        <f>#VALUE!</f>
        <v>0</v>
      </c>
      <c r="G529" s="19">
        <f>#VALUE!</f>
        <v>0</v>
      </c>
      <c r="H529" s="19">
        <f>#VALUE!</f>
        <v>0</v>
      </c>
      <c r="I529" s="21">
        <f>#VALUE!</f>
        <v>0</v>
      </c>
      <c r="J529" s="26">
        <f>#VALUE!</f>
        <v>0</v>
      </c>
      <c r="K529" s="29">
        <f>#VALUE!</f>
        <v>0</v>
      </c>
      <c r="L529" s="18">
        <f>#VALUE!</f>
        <v>0</v>
      </c>
      <c r="M529" s="18">
        <f>#VALUE!</f>
        <v>0</v>
      </c>
      <c r="N529" s="18">
        <f>#VALUE!</f>
        <v>0</v>
      </c>
      <c r="O529" s="18">
        <f>#VALUE!</f>
        <v>0</v>
      </c>
      <c r="P529" s="18">
        <f>#VALUE!</f>
        <v>0</v>
      </c>
      <c r="Q529" s="18">
        <f>#VALUE!</f>
        <v>0</v>
      </c>
      <c r="R529" s="18">
        <f>#VALUE!</f>
        <v>0</v>
      </c>
      <c r="S529" s="18">
        <f>#VALUE!</f>
        <v>0</v>
      </c>
      <c r="T529" s="19">
        <f>#VALUE!</f>
        <v>0</v>
      </c>
      <c r="U529" s="19">
        <f>#VALUE!</f>
        <v>0</v>
      </c>
      <c r="V529" s="19">
        <f>#VALUE!</f>
        <v>0</v>
      </c>
      <c r="W529" s="18">
        <f>#VALUE!</f>
        <v>0</v>
      </c>
      <c r="X529" s="19">
        <f>#VALUE!</f>
        <v>0</v>
      </c>
      <c r="Y529" s="20">
        <f>#VALUE!</f>
        <v>0</v>
      </c>
      <c r="Z529" s="19">
        <f>#VALUE!</f>
        <v>0</v>
      </c>
      <c r="AA529" s="19">
        <f>#VALUE!</f>
        <v>0</v>
      </c>
      <c r="AB529" s="16">
        <f>#VALUE!</f>
        <v>0</v>
      </c>
      <c r="AC529" s="16">
        <f>#VALUE!</f>
        <v>0</v>
      </c>
      <c r="AD529" s="17"/>
    </row>
    <row r="530" spans="1:30">
      <c r="A530" s="28">
        <v>430</v>
      </c>
      <c r="B530" s="26">
        <f>#VALUE!</f>
        <v>0</v>
      </c>
      <c r="C530" s="19">
        <f>#VALUE!</f>
        <v>0</v>
      </c>
      <c r="D530" s="19">
        <f>#VALUE!</f>
        <v>0</v>
      </c>
      <c r="E530" s="19">
        <f>#VALUE!</f>
        <v>0</v>
      </c>
      <c r="F530" s="19">
        <f>#VALUE!</f>
        <v>0</v>
      </c>
      <c r="G530" s="19">
        <f>#VALUE!</f>
        <v>0</v>
      </c>
      <c r="H530" s="19">
        <f>#VALUE!</f>
        <v>0</v>
      </c>
      <c r="I530" s="21">
        <f>#VALUE!</f>
        <v>0</v>
      </c>
      <c r="J530" s="26">
        <f>#VALUE!</f>
        <v>0</v>
      </c>
      <c r="K530" s="29">
        <f>#VALUE!</f>
        <v>0</v>
      </c>
      <c r="L530" s="18">
        <f>#VALUE!</f>
        <v>0</v>
      </c>
      <c r="M530" s="18">
        <f>#VALUE!</f>
        <v>0</v>
      </c>
      <c r="N530" s="18">
        <f>#VALUE!</f>
        <v>0</v>
      </c>
      <c r="O530" s="18">
        <f>#VALUE!</f>
        <v>0</v>
      </c>
      <c r="P530" s="18">
        <f>#VALUE!</f>
        <v>0</v>
      </c>
      <c r="Q530" s="18">
        <f>#VALUE!</f>
        <v>0</v>
      </c>
      <c r="R530" s="18">
        <f>#VALUE!</f>
        <v>0</v>
      </c>
      <c r="S530" s="18">
        <f>#VALUE!</f>
        <v>0</v>
      </c>
      <c r="T530" s="19">
        <f>#VALUE!</f>
        <v>0</v>
      </c>
      <c r="U530" s="19">
        <f>#VALUE!</f>
        <v>0</v>
      </c>
      <c r="V530" s="19">
        <f>#VALUE!</f>
        <v>0</v>
      </c>
      <c r="W530" s="18">
        <f>#VALUE!</f>
        <v>0</v>
      </c>
      <c r="X530" s="19">
        <f>#VALUE!</f>
        <v>0</v>
      </c>
      <c r="Y530" s="20">
        <f>#VALUE!</f>
        <v>0</v>
      </c>
      <c r="Z530" s="19">
        <f>#VALUE!</f>
        <v>0</v>
      </c>
      <c r="AA530" s="19">
        <f>#VALUE!</f>
        <v>0</v>
      </c>
      <c r="AB530" s="16">
        <f>#VALUE!</f>
        <v>0</v>
      </c>
      <c r="AC530" s="16">
        <f>#VALUE!</f>
        <v>0</v>
      </c>
      <c r="AD530" s="17"/>
    </row>
    <row r="531" spans="1:30">
      <c r="A531" s="28">
        <v>431</v>
      </c>
      <c r="B531" s="26">
        <f>#VALUE!</f>
        <v>0</v>
      </c>
      <c r="C531" s="19">
        <f>#VALUE!</f>
        <v>0</v>
      </c>
      <c r="D531" s="19">
        <f>#VALUE!</f>
        <v>0</v>
      </c>
      <c r="E531" s="19">
        <f>#VALUE!</f>
        <v>0</v>
      </c>
      <c r="F531" s="19">
        <f>#VALUE!</f>
        <v>0</v>
      </c>
      <c r="G531" s="19">
        <f>#VALUE!</f>
        <v>0</v>
      </c>
      <c r="H531" s="19">
        <f>#VALUE!</f>
        <v>0</v>
      </c>
      <c r="I531" s="21">
        <f>#VALUE!</f>
        <v>0</v>
      </c>
      <c r="J531" s="26">
        <f>#VALUE!</f>
        <v>0</v>
      </c>
      <c r="K531" s="29">
        <f>#VALUE!</f>
        <v>0</v>
      </c>
      <c r="L531" s="18">
        <f>#VALUE!</f>
        <v>0</v>
      </c>
      <c r="M531" s="18">
        <f>#VALUE!</f>
        <v>0</v>
      </c>
      <c r="N531" s="18">
        <f>#VALUE!</f>
        <v>0</v>
      </c>
      <c r="O531" s="18">
        <f>#VALUE!</f>
        <v>0</v>
      </c>
      <c r="P531" s="18">
        <f>#VALUE!</f>
        <v>0</v>
      </c>
      <c r="Q531" s="18">
        <f>#VALUE!</f>
        <v>0</v>
      </c>
      <c r="R531" s="18">
        <f>#VALUE!</f>
        <v>0</v>
      </c>
      <c r="S531" s="18">
        <f>#VALUE!</f>
        <v>0</v>
      </c>
      <c r="T531" s="19">
        <f>#VALUE!</f>
        <v>0</v>
      </c>
      <c r="U531" s="19">
        <f>#VALUE!</f>
        <v>0</v>
      </c>
      <c r="V531" s="19">
        <f>#VALUE!</f>
        <v>0</v>
      </c>
      <c r="W531" s="18">
        <f>#VALUE!</f>
        <v>0</v>
      </c>
      <c r="X531" s="19">
        <f>#VALUE!</f>
        <v>0</v>
      </c>
      <c r="Y531" s="20">
        <f>#VALUE!</f>
        <v>0</v>
      </c>
      <c r="Z531" s="19">
        <f>#VALUE!</f>
        <v>0</v>
      </c>
      <c r="AA531" s="19">
        <f>#VALUE!</f>
        <v>0</v>
      </c>
      <c r="AB531" s="16">
        <f>#VALUE!</f>
        <v>0</v>
      </c>
      <c r="AC531" s="16">
        <f>#VALUE!</f>
        <v>0</v>
      </c>
      <c r="AD531" s="17"/>
    </row>
    <row r="532" spans="1:30">
      <c r="A532" s="28">
        <v>432</v>
      </c>
      <c r="B532" s="26">
        <f>#VALUE!</f>
        <v>0</v>
      </c>
      <c r="C532" s="19">
        <f>#VALUE!</f>
        <v>0</v>
      </c>
      <c r="D532" s="19">
        <f>#VALUE!</f>
        <v>0</v>
      </c>
      <c r="E532" s="19">
        <f>#VALUE!</f>
        <v>0</v>
      </c>
      <c r="F532" s="19">
        <f>#VALUE!</f>
        <v>0</v>
      </c>
      <c r="G532" s="19">
        <f>#VALUE!</f>
        <v>0</v>
      </c>
      <c r="H532" s="19">
        <f>#VALUE!</f>
        <v>0</v>
      </c>
      <c r="I532" s="21">
        <f>#VALUE!</f>
        <v>0</v>
      </c>
      <c r="J532" s="26">
        <f>#VALUE!</f>
        <v>0</v>
      </c>
      <c r="K532" s="29">
        <f>#VALUE!</f>
        <v>0</v>
      </c>
      <c r="L532" s="18">
        <f>#VALUE!</f>
        <v>0</v>
      </c>
      <c r="M532" s="18">
        <f>#VALUE!</f>
        <v>0</v>
      </c>
      <c r="N532" s="18">
        <f>#VALUE!</f>
        <v>0</v>
      </c>
      <c r="O532" s="18">
        <f>#VALUE!</f>
        <v>0</v>
      </c>
      <c r="P532" s="18">
        <f>#VALUE!</f>
        <v>0</v>
      </c>
      <c r="Q532" s="18">
        <f>#VALUE!</f>
        <v>0</v>
      </c>
      <c r="R532" s="18">
        <f>#VALUE!</f>
        <v>0</v>
      </c>
      <c r="S532" s="18">
        <f>#VALUE!</f>
        <v>0</v>
      </c>
      <c r="T532" s="19">
        <f>#VALUE!</f>
        <v>0</v>
      </c>
      <c r="U532" s="19">
        <f>#VALUE!</f>
        <v>0</v>
      </c>
      <c r="V532" s="19">
        <f>#VALUE!</f>
        <v>0</v>
      </c>
      <c r="W532" s="18">
        <f>#VALUE!</f>
        <v>0</v>
      </c>
      <c r="X532" s="19">
        <f>#VALUE!</f>
        <v>0</v>
      </c>
      <c r="Y532" s="20">
        <f>#VALUE!</f>
        <v>0</v>
      </c>
      <c r="Z532" s="19">
        <f>#VALUE!</f>
        <v>0</v>
      </c>
      <c r="AA532" s="19">
        <f>#VALUE!</f>
        <v>0</v>
      </c>
      <c r="AB532" s="16">
        <f>#VALUE!</f>
        <v>0</v>
      </c>
      <c r="AC532" s="16">
        <f>#VALUE!</f>
        <v>0</v>
      </c>
      <c r="AD532" s="17"/>
    </row>
    <row r="533" spans="1:30">
      <c r="A533" s="28">
        <v>433</v>
      </c>
      <c r="B533" s="26">
        <f>#VALUE!</f>
        <v>0</v>
      </c>
      <c r="C533" s="19">
        <f>#VALUE!</f>
        <v>0</v>
      </c>
      <c r="D533" s="19">
        <f>#VALUE!</f>
        <v>0</v>
      </c>
      <c r="E533" s="19">
        <f>#VALUE!</f>
        <v>0</v>
      </c>
      <c r="F533" s="19">
        <f>#VALUE!</f>
        <v>0</v>
      </c>
      <c r="G533" s="19">
        <f>#VALUE!</f>
        <v>0</v>
      </c>
      <c r="H533" s="19">
        <f>#VALUE!</f>
        <v>0</v>
      </c>
      <c r="I533" s="21">
        <f>#VALUE!</f>
        <v>0</v>
      </c>
      <c r="J533" s="26">
        <f>#VALUE!</f>
        <v>0</v>
      </c>
      <c r="K533" s="29">
        <f>#VALUE!</f>
        <v>0</v>
      </c>
      <c r="L533" s="18">
        <f>#VALUE!</f>
        <v>0</v>
      </c>
      <c r="M533" s="18">
        <f>#VALUE!</f>
        <v>0</v>
      </c>
      <c r="N533" s="18">
        <f>#VALUE!</f>
        <v>0</v>
      </c>
      <c r="O533" s="18">
        <f>#VALUE!</f>
        <v>0</v>
      </c>
      <c r="P533" s="18">
        <f>#VALUE!</f>
        <v>0</v>
      </c>
      <c r="Q533" s="18">
        <f>#VALUE!</f>
        <v>0</v>
      </c>
      <c r="R533" s="18">
        <f>#VALUE!</f>
        <v>0</v>
      </c>
      <c r="S533" s="18">
        <f>#VALUE!</f>
        <v>0</v>
      </c>
      <c r="T533" s="19">
        <f>#VALUE!</f>
        <v>0</v>
      </c>
      <c r="U533" s="19">
        <f>#VALUE!</f>
        <v>0</v>
      </c>
      <c r="V533" s="19">
        <f>#VALUE!</f>
        <v>0</v>
      </c>
      <c r="W533" s="18">
        <f>#VALUE!</f>
        <v>0</v>
      </c>
      <c r="X533" s="19">
        <f>#VALUE!</f>
        <v>0</v>
      </c>
      <c r="Y533" s="20">
        <f>#VALUE!</f>
        <v>0</v>
      </c>
      <c r="Z533" s="19">
        <f>#VALUE!</f>
        <v>0</v>
      </c>
      <c r="AA533" s="19">
        <f>#VALUE!</f>
        <v>0</v>
      </c>
      <c r="AB533" s="16">
        <f>#VALUE!</f>
        <v>0</v>
      </c>
      <c r="AC533" s="16">
        <f>#VALUE!</f>
        <v>0</v>
      </c>
      <c r="AD533" s="17"/>
    </row>
    <row r="534" spans="1:30">
      <c r="A534" s="28">
        <v>434</v>
      </c>
      <c r="B534" s="26">
        <f>#VALUE!</f>
        <v>0</v>
      </c>
      <c r="C534" s="19">
        <f>#VALUE!</f>
        <v>0</v>
      </c>
      <c r="D534" s="19">
        <f>#VALUE!</f>
        <v>0</v>
      </c>
      <c r="E534" s="19">
        <f>#VALUE!</f>
        <v>0</v>
      </c>
      <c r="F534" s="19">
        <f>#VALUE!</f>
        <v>0</v>
      </c>
      <c r="G534" s="19">
        <f>#VALUE!</f>
        <v>0</v>
      </c>
      <c r="H534" s="19">
        <f>#VALUE!</f>
        <v>0</v>
      </c>
      <c r="I534" s="21">
        <f>#VALUE!</f>
        <v>0</v>
      </c>
      <c r="J534" s="26">
        <f>#VALUE!</f>
        <v>0</v>
      </c>
      <c r="K534" s="29">
        <f>#VALUE!</f>
        <v>0</v>
      </c>
      <c r="L534" s="18">
        <f>#VALUE!</f>
        <v>0</v>
      </c>
      <c r="M534" s="18">
        <f>#VALUE!</f>
        <v>0</v>
      </c>
      <c r="N534" s="18">
        <f>#VALUE!</f>
        <v>0</v>
      </c>
      <c r="O534" s="18">
        <f>#VALUE!</f>
        <v>0</v>
      </c>
      <c r="P534" s="18">
        <f>#VALUE!</f>
        <v>0</v>
      </c>
      <c r="Q534" s="18">
        <f>#VALUE!</f>
        <v>0</v>
      </c>
      <c r="R534" s="18">
        <f>#VALUE!</f>
        <v>0</v>
      </c>
      <c r="S534" s="18">
        <f>#VALUE!</f>
        <v>0</v>
      </c>
      <c r="T534" s="19">
        <f>#VALUE!</f>
        <v>0</v>
      </c>
      <c r="U534" s="19">
        <f>#VALUE!</f>
        <v>0</v>
      </c>
      <c r="V534" s="19">
        <f>#VALUE!</f>
        <v>0</v>
      </c>
      <c r="W534" s="18">
        <f>#VALUE!</f>
        <v>0</v>
      </c>
      <c r="X534" s="19">
        <f>#VALUE!</f>
        <v>0</v>
      </c>
      <c r="Y534" s="20">
        <f>#VALUE!</f>
        <v>0</v>
      </c>
      <c r="Z534" s="19">
        <f>#VALUE!</f>
        <v>0</v>
      </c>
      <c r="AA534" s="19">
        <f>#VALUE!</f>
        <v>0</v>
      </c>
      <c r="AB534" s="16">
        <f>#VALUE!</f>
        <v>0</v>
      </c>
      <c r="AC534" s="16">
        <f>#VALUE!</f>
        <v>0</v>
      </c>
      <c r="AD534" s="17"/>
    </row>
    <row r="535" spans="1:30">
      <c r="A535" s="28">
        <v>435</v>
      </c>
      <c r="B535" s="26">
        <f>#VALUE!</f>
        <v>0</v>
      </c>
      <c r="C535" s="19">
        <f>#VALUE!</f>
        <v>0</v>
      </c>
      <c r="D535" s="19">
        <f>#VALUE!</f>
        <v>0</v>
      </c>
      <c r="E535" s="19">
        <f>#VALUE!</f>
        <v>0</v>
      </c>
      <c r="F535" s="19">
        <f>#VALUE!</f>
        <v>0</v>
      </c>
      <c r="G535" s="19">
        <f>#VALUE!</f>
        <v>0</v>
      </c>
      <c r="H535" s="19">
        <f>#VALUE!</f>
        <v>0</v>
      </c>
      <c r="I535" s="21">
        <f>#VALUE!</f>
        <v>0</v>
      </c>
      <c r="J535" s="26">
        <f>#VALUE!</f>
        <v>0</v>
      </c>
      <c r="K535" s="29">
        <f>#VALUE!</f>
        <v>0</v>
      </c>
      <c r="L535" s="18">
        <f>#VALUE!</f>
        <v>0</v>
      </c>
      <c r="M535" s="18">
        <f>#VALUE!</f>
        <v>0</v>
      </c>
      <c r="N535" s="18">
        <f>#VALUE!</f>
        <v>0</v>
      </c>
      <c r="O535" s="18">
        <f>#VALUE!</f>
        <v>0</v>
      </c>
      <c r="P535" s="18">
        <f>#VALUE!</f>
        <v>0</v>
      </c>
      <c r="Q535" s="18">
        <f>#VALUE!</f>
        <v>0</v>
      </c>
      <c r="R535" s="18">
        <f>#VALUE!</f>
        <v>0</v>
      </c>
      <c r="S535" s="18">
        <f>#VALUE!</f>
        <v>0</v>
      </c>
      <c r="T535" s="19">
        <f>#VALUE!</f>
        <v>0</v>
      </c>
      <c r="U535" s="19">
        <f>#VALUE!</f>
        <v>0</v>
      </c>
      <c r="V535" s="19">
        <f>#VALUE!</f>
        <v>0</v>
      </c>
      <c r="W535" s="18">
        <f>#VALUE!</f>
        <v>0</v>
      </c>
      <c r="X535" s="19">
        <f>#VALUE!</f>
        <v>0</v>
      </c>
      <c r="Y535" s="20">
        <f>#VALUE!</f>
        <v>0</v>
      </c>
      <c r="Z535" s="19">
        <f>#VALUE!</f>
        <v>0</v>
      </c>
      <c r="AA535" s="19">
        <f>#VALUE!</f>
        <v>0</v>
      </c>
      <c r="AB535" s="16">
        <f>#VALUE!</f>
        <v>0</v>
      </c>
      <c r="AC535" s="16">
        <f>#VALUE!</f>
        <v>0</v>
      </c>
      <c r="AD535" s="17"/>
    </row>
    <row r="536" spans="1:30">
      <c r="A536" s="28">
        <v>436</v>
      </c>
      <c r="B536" s="26">
        <f>#VALUE!</f>
        <v>0</v>
      </c>
      <c r="C536" s="19">
        <f>#VALUE!</f>
        <v>0</v>
      </c>
      <c r="D536" s="19">
        <f>#VALUE!</f>
        <v>0</v>
      </c>
      <c r="E536" s="19">
        <f>#VALUE!</f>
        <v>0</v>
      </c>
      <c r="F536" s="19">
        <f>#VALUE!</f>
        <v>0</v>
      </c>
      <c r="G536" s="19">
        <f>#VALUE!</f>
        <v>0</v>
      </c>
      <c r="H536" s="19">
        <f>#VALUE!</f>
        <v>0</v>
      </c>
      <c r="I536" s="21">
        <f>#VALUE!</f>
        <v>0</v>
      </c>
      <c r="J536" s="26">
        <f>#VALUE!</f>
        <v>0</v>
      </c>
      <c r="K536" s="29">
        <f>#VALUE!</f>
        <v>0</v>
      </c>
      <c r="L536" s="18">
        <f>#VALUE!</f>
        <v>0</v>
      </c>
      <c r="M536" s="18">
        <f>#VALUE!</f>
        <v>0</v>
      </c>
      <c r="N536" s="18">
        <f>#VALUE!</f>
        <v>0</v>
      </c>
      <c r="O536" s="18">
        <f>#VALUE!</f>
        <v>0</v>
      </c>
      <c r="P536" s="18">
        <f>#VALUE!</f>
        <v>0</v>
      </c>
      <c r="Q536" s="18">
        <f>#VALUE!</f>
        <v>0</v>
      </c>
      <c r="R536" s="18">
        <f>#VALUE!</f>
        <v>0</v>
      </c>
      <c r="S536" s="18">
        <f>#VALUE!</f>
        <v>0</v>
      </c>
      <c r="T536" s="19">
        <f>#VALUE!</f>
        <v>0</v>
      </c>
      <c r="U536" s="19">
        <f>#VALUE!</f>
        <v>0</v>
      </c>
      <c r="V536" s="19">
        <f>#VALUE!</f>
        <v>0</v>
      </c>
      <c r="W536" s="18">
        <f>#VALUE!</f>
        <v>0</v>
      </c>
      <c r="X536" s="19">
        <f>#VALUE!</f>
        <v>0</v>
      </c>
      <c r="Y536" s="20">
        <f>#VALUE!</f>
        <v>0</v>
      </c>
      <c r="Z536" s="19">
        <f>#VALUE!</f>
        <v>0</v>
      </c>
      <c r="AA536" s="19">
        <f>#VALUE!</f>
        <v>0</v>
      </c>
      <c r="AB536" s="16">
        <f>#VALUE!</f>
        <v>0</v>
      </c>
      <c r="AC536" s="16">
        <f>#VALUE!</f>
        <v>0</v>
      </c>
      <c r="AD536" s="17"/>
    </row>
    <row r="537" spans="1:30">
      <c r="A537" s="28">
        <v>437</v>
      </c>
      <c r="B537" s="26">
        <f>#VALUE!</f>
        <v>0</v>
      </c>
      <c r="C537" s="19">
        <f>#VALUE!</f>
        <v>0</v>
      </c>
      <c r="D537" s="19">
        <f>#VALUE!</f>
        <v>0</v>
      </c>
      <c r="E537" s="19">
        <f>#VALUE!</f>
        <v>0</v>
      </c>
      <c r="F537" s="19">
        <f>#VALUE!</f>
        <v>0</v>
      </c>
      <c r="G537" s="19">
        <f>#VALUE!</f>
        <v>0</v>
      </c>
      <c r="H537" s="19">
        <f>#VALUE!</f>
        <v>0</v>
      </c>
      <c r="I537" s="21">
        <f>#VALUE!</f>
        <v>0</v>
      </c>
      <c r="J537" s="26">
        <f>#VALUE!</f>
        <v>0</v>
      </c>
      <c r="K537" s="29">
        <f>#VALUE!</f>
        <v>0</v>
      </c>
      <c r="L537" s="18">
        <f>#VALUE!</f>
        <v>0</v>
      </c>
      <c r="M537" s="18">
        <f>#VALUE!</f>
        <v>0</v>
      </c>
      <c r="N537" s="18">
        <f>#VALUE!</f>
        <v>0</v>
      </c>
      <c r="O537" s="18">
        <f>#VALUE!</f>
        <v>0</v>
      </c>
      <c r="P537" s="18">
        <f>#VALUE!</f>
        <v>0</v>
      </c>
      <c r="Q537" s="18">
        <f>#VALUE!</f>
        <v>0</v>
      </c>
      <c r="R537" s="18">
        <f>#VALUE!</f>
        <v>0</v>
      </c>
      <c r="S537" s="18">
        <f>#VALUE!</f>
        <v>0</v>
      </c>
      <c r="T537" s="19">
        <f>#VALUE!</f>
        <v>0</v>
      </c>
      <c r="U537" s="19">
        <f>#VALUE!</f>
        <v>0</v>
      </c>
      <c r="V537" s="19">
        <f>#VALUE!</f>
        <v>0</v>
      </c>
      <c r="W537" s="18">
        <f>#VALUE!</f>
        <v>0</v>
      </c>
      <c r="X537" s="19">
        <f>#VALUE!</f>
        <v>0</v>
      </c>
      <c r="Y537" s="20">
        <f>#VALUE!</f>
        <v>0</v>
      </c>
      <c r="Z537" s="19">
        <f>#VALUE!</f>
        <v>0</v>
      </c>
      <c r="AA537" s="19">
        <f>#VALUE!</f>
        <v>0</v>
      </c>
      <c r="AB537" s="16">
        <f>#VALUE!</f>
        <v>0</v>
      </c>
      <c r="AC537" s="16">
        <f>#VALUE!</f>
        <v>0</v>
      </c>
      <c r="AD537" s="17"/>
    </row>
    <row r="538" spans="1:30">
      <c r="A538" s="28">
        <v>438</v>
      </c>
      <c r="B538" s="26">
        <f>#VALUE!</f>
        <v>0</v>
      </c>
      <c r="C538" s="19">
        <f>#VALUE!</f>
        <v>0</v>
      </c>
      <c r="D538" s="19">
        <f>#VALUE!</f>
        <v>0</v>
      </c>
      <c r="E538" s="19">
        <f>#VALUE!</f>
        <v>0</v>
      </c>
      <c r="F538" s="19">
        <f>#VALUE!</f>
        <v>0</v>
      </c>
      <c r="G538" s="19">
        <f>#VALUE!</f>
        <v>0</v>
      </c>
      <c r="H538" s="19">
        <f>#VALUE!</f>
        <v>0</v>
      </c>
      <c r="I538" s="21">
        <f>#VALUE!</f>
        <v>0</v>
      </c>
      <c r="J538" s="26">
        <f>#VALUE!</f>
        <v>0</v>
      </c>
      <c r="K538" s="29">
        <f>#VALUE!</f>
        <v>0</v>
      </c>
      <c r="L538" s="18">
        <f>#VALUE!</f>
        <v>0</v>
      </c>
      <c r="M538" s="18">
        <f>#VALUE!</f>
        <v>0</v>
      </c>
      <c r="N538" s="18">
        <f>#VALUE!</f>
        <v>0</v>
      </c>
      <c r="O538" s="18">
        <f>#VALUE!</f>
        <v>0</v>
      </c>
      <c r="P538" s="18">
        <f>#VALUE!</f>
        <v>0</v>
      </c>
      <c r="Q538" s="18">
        <f>#VALUE!</f>
        <v>0</v>
      </c>
      <c r="R538" s="18">
        <f>#VALUE!</f>
        <v>0</v>
      </c>
      <c r="S538" s="18">
        <f>#VALUE!</f>
        <v>0</v>
      </c>
      <c r="T538" s="19">
        <f>#VALUE!</f>
        <v>0</v>
      </c>
      <c r="U538" s="19">
        <f>#VALUE!</f>
        <v>0</v>
      </c>
      <c r="V538" s="19">
        <f>#VALUE!</f>
        <v>0</v>
      </c>
      <c r="W538" s="18">
        <f>#VALUE!</f>
        <v>0</v>
      </c>
      <c r="X538" s="19">
        <f>#VALUE!</f>
        <v>0</v>
      </c>
      <c r="Y538" s="20">
        <f>#VALUE!</f>
        <v>0</v>
      </c>
      <c r="Z538" s="19">
        <f>#VALUE!</f>
        <v>0</v>
      </c>
      <c r="AA538" s="19">
        <f>#VALUE!</f>
        <v>0</v>
      </c>
      <c r="AB538" s="16">
        <f>#VALUE!</f>
        <v>0</v>
      </c>
      <c r="AC538" s="16">
        <f>#VALUE!</f>
        <v>0</v>
      </c>
      <c r="AD538" s="17"/>
    </row>
    <row r="539" spans="1:30">
      <c r="A539" s="28">
        <v>439</v>
      </c>
      <c r="B539" s="26">
        <f>#VALUE!</f>
        <v>0</v>
      </c>
      <c r="C539" s="19">
        <f>#VALUE!</f>
        <v>0</v>
      </c>
      <c r="D539" s="19">
        <f>#VALUE!</f>
        <v>0</v>
      </c>
      <c r="E539" s="19">
        <f>#VALUE!</f>
        <v>0</v>
      </c>
      <c r="F539" s="19">
        <f>#VALUE!</f>
        <v>0</v>
      </c>
      <c r="G539" s="19">
        <f>#VALUE!</f>
        <v>0</v>
      </c>
      <c r="H539" s="19">
        <f>#VALUE!</f>
        <v>0</v>
      </c>
      <c r="I539" s="21">
        <f>#VALUE!</f>
        <v>0</v>
      </c>
      <c r="J539" s="26">
        <f>#VALUE!</f>
        <v>0</v>
      </c>
      <c r="K539" s="29">
        <f>#VALUE!</f>
        <v>0</v>
      </c>
      <c r="L539" s="18">
        <f>#VALUE!</f>
        <v>0</v>
      </c>
      <c r="M539" s="18">
        <f>#VALUE!</f>
        <v>0</v>
      </c>
      <c r="N539" s="18">
        <f>#VALUE!</f>
        <v>0</v>
      </c>
      <c r="O539" s="18">
        <f>#VALUE!</f>
        <v>0</v>
      </c>
      <c r="P539" s="18">
        <f>#VALUE!</f>
        <v>0</v>
      </c>
      <c r="Q539" s="18">
        <f>#VALUE!</f>
        <v>0</v>
      </c>
      <c r="R539" s="18">
        <f>#VALUE!</f>
        <v>0</v>
      </c>
      <c r="S539" s="18">
        <f>#VALUE!</f>
        <v>0</v>
      </c>
      <c r="T539" s="19">
        <f>#VALUE!</f>
        <v>0</v>
      </c>
      <c r="U539" s="19">
        <f>#VALUE!</f>
        <v>0</v>
      </c>
      <c r="V539" s="19">
        <f>#VALUE!</f>
        <v>0</v>
      </c>
      <c r="W539" s="18">
        <f>#VALUE!</f>
        <v>0</v>
      </c>
      <c r="X539" s="19">
        <f>#VALUE!</f>
        <v>0</v>
      </c>
      <c r="Y539" s="20">
        <f>#VALUE!</f>
        <v>0</v>
      </c>
      <c r="Z539" s="19">
        <f>#VALUE!</f>
        <v>0</v>
      </c>
      <c r="AA539" s="19">
        <f>#VALUE!</f>
        <v>0</v>
      </c>
      <c r="AB539" s="16">
        <f>#VALUE!</f>
        <v>0</v>
      </c>
      <c r="AC539" s="16">
        <f>#VALUE!</f>
        <v>0</v>
      </c>
      <c r="AD539" s="17"/>
    </row>
    <row r="540" spans="1:30">
      <c r="A540" s="28">
        <v>440</v>
      </c>
      <c r="B540" s="26">
        <f>#VALUE!</f>
        <v>0</v>
      </c>
      <c r="C540" s="19">
        <f>#VALUE!</f>
        <v>0</v>
      </c>
      <c r="D540" s="19">
        <f>#VALUE!</f>
        <v>0</v>
      </c>
      <c r="E540" s="19">
        <f>#VALUE!</f>
        <v>0</v>
      </c>
      <c r="F540" s="19">
        <f>#VALUE!</f>
        <v>0</v>
      </c>
      <c r="G540" s="19">
        <f>#VALUE!</f>
        <v>0</v>
      </c>
      <c r="H540" s="19">
        <f>#VALUE!</f>
        <v>0</v>
      </c>
      <c r="I540" s="21">
        <f>#VALUE!</f>
        <v>0</v>
      </c>
      <c r="J540" s="26">
        <f>#VALUE!</f>
        <v>0</v>
      </c>
      <c r="K540" s="29">
        <f>#VALUE!</f>
        <v>0</v>
      </c>
      <c r="L540" s="18">
        <f>#VALUE!</f>
        <v>0</v>
      </c>
      <c r="M540" s="18">
        <f>#VALUE!</f>
        <v>0</v>
      </c>
      <c r="N540" s="18">
        <f>#VALUE!</f>
        <v>0</v>
      </c>
      <c r="O540" s="18">
        <f>#VALUE!</f>
        <v>0</v>
      </c>
      <c r="P540" s="18">
        <f>#VALUE!</f>
        <v>0</v>
      </c>
      <c r="Q540" s="18">
        <f>#VALUE!</f>
        <v>0</v>
      </c>
      <c r="R540" s="18">
        <f>#VALUE!</f>
        <v>0</v>
      </c>
      <c r="S540" s="18">
        <f>#VALUE!</f>
        <v>0</v>
      </c>
      <c r="T540" s="19">
        <f>#VALUE!</f>
        <v>0</v>
      </c>
      <c r="U540" s="19">
        <f>#VALUE!</f>
        <v>0</v>
      </c>
      <c r="V540" s="19">
        <f>#VALUE!</f>
        <v>0</v>
      </c>
      <c r="W540" s="18">
        <f>#VALUE!</f>
        <v>0</v>
      </c>
      <c r="X540" s="19">
        <f>#VALUE!</f>
        <v>0</v>
      </c>
      <c r="Y540" s="20">
        <f>#VALUE!</f>
        <v>0</v>
      </c>
      <c r="Z540" s="19">
        <f>#VALUE!</f>
        <v>0</v>
      </c>
      <c r="AA540" s="19">
        <f>#VALUE!</f>
        <v>0</v>
      </c>
      <c r="AB540" s="16">
        <f>#VALUE!</f>
        <v>0</v>
      </c>
      <c r="AC540" s="16">
        <f>#VALUE!</f>
        <v>0</v>
      </c>
      <c r="AD540" s="17"/>
    </row>
    <row r="541" spans="1:30">
      <c r="A541" s="28">
        <v>441</v>
      </c>
      <c r="B541" s="26">
        <f>#VALUE!</f>
        <v>0</v>
      </c>
      <c r="C541" s="19">
        <f>#VALUE!</f>
        <v>0</v>
      </c>
      <c r="D541" s="19">
        <f>#VALUE!</f>
        <v>0</v>
      </c>
      <c r="E541" s="19">
        <f>#VALUE!</f>
        <v>0</v>
      </c>
      <c r="F541" s="19">
        <f>#VALUE!</f>
        <v>0</v>
      </c>
      <c r="G541" s="19">
        <f>#VALUE!</f>
        <v>0</v>
      </c>
      <c r="H541" s="19">
        <f>#VALUE!</f>
        <v>0</v>
      </c>
      <c r="I541" s="21">
        <f>#VALUE!</f>
        <v>0</v>
      </c>
      <c r="J541" s="26">
        <f>#VALUE!</f>
        <v>0</v>
      </c>
      <c r="K541" s="29">
        <f>#VALUE!</f>
        <v>0</v>
      </c>
      <c r="L541" s="18">
        <f>#VALUE!</f>
        <v>0</v>
      </c>
      <c r="M541" s="18">
        <f>#VALUE!</f>
        <v>0</v>
      </c>
      <c r="N541" s="18">
        <f>#VALUE!</f>
        <v>0</v>
      </c>
      <c r="O541" s="18">
        <f>#VALUE!</f>
        <v>0</v>
      </c>
      <c r="P541" s="18">
        <f>#VALUE!</f>
        <v>0</v>
      </c>
      <c r="Q541" s="18">
        <f>#VALUE!</f>
        <v>0</v>
      </c>
      <c r="R541" s="18">
        <f>#VALUE!</f>
        <v>0</v>
      </c>
      <c r="S541" s="18">
        <f>#VALUE!</f>
        <v>0</v>
      </c>
      <c r="T541" s="19">
        <f>#VALUE!</f>
        <v>0</v>
      </c>
      <c r="U541" s="19">
        <f>#VALUE!</f>
        <v>0</v>
      </c>
      <c r="V541" s="19">
        <f>#VALUE!</f>
        <v>0</v>
      </c>
      <c r="W541" s="18">
        <f>#VALUE!</f>
        <v>0</v>
      </c>
      <c r="X541" s="19">
        <f>#VALUE!</f>
        <v>0</v>
      </c>
      <c r="Y541" s="20">
        <f>#VALUE!</f>
        <v>0</v>
      </c>
      <c r="Z541" s="19">
        <f>#VALUE!</f>
        <v>0</v>
      </c>
      <c r="AA541" s="19">
        <f>#VALUE!</f>
        <v>0</v>
      </c>
      <c r="AB541" s="16">
        <f>#VALUE!</f>
        <v>0</v>
      </c>
      <c r="AC541" s="16">
        <f>#VALUE!</f>
        <v>0</v>
      </c>
      <c r="AD541" s="17"/>
    </row>
    <row r="542" spans="1:30">
      <c r="A542" s="28">
        <v>442</v>
      </c>
      <c r="B542" s="26">
        <f>#VALUE!</f>
        <v>0</v>
      </c>
      <c r="C542" s="19">
        <f>#VALUE!</f>
        <v>0</v>
      </c>
      <c r="D542" s="19">
        <f>#VALUE!</f>
        <v>0</v>
      </c>
      <c r="E542" s="19">
        <f>#VALUE!</f>
        <v>0</v>
      </c>
      <c r="F542" s="19">
        <f>#VALUE!</f>
        <v>0</v>
      </c>
      <c r="G542" s="19">
        <f>#VALUE!</f>
        <v>0</v>
      </c>
      <c r="H542" s="19">
        <f>#VALUE!</f>
        <v>0</v>
      </c>
      <c r="I542" s="21">
        <f>#VALUE!</f>
        <v>0</v>
      </c>
      <c r="J542" s="26">
        <f>#VALUE!</f>
        <v>0</v>
      </c>
      <c r="K542" s="29">
        <f>#VALUE!</f>
        <v>0</v>
      </c>
      <c r="L542" s="18">
        <f>#VALUE!</f>
        <v>0</v>
      </c>
      <c r="M542" s="18">
        <f>#VALUE!</f>
        <v>0</v>
      </c>
      <c r="N542" s="18">
        <f>#VALUE!</f>
        <v>0</v>
      </c>
      <c r="O542" s="18">
        <f>#VALUE!</f>
        <v>0</v>
      </c>
      <c r="P542" s="18">
        <f>#VALUE!</f>
        <v>0</v>
      </c>
      <c r="Q542" s="18">
        <f>#VALUE!</f>
        <v>0</v>
      </c>
      <c r="R542" s="18">
        <f>#VALUE!</f>
        <v>0</v>
      </c>
      <c r="S542" s="18">
        <f>#VALUE!</f>
        <v>0</v>
      </c>
      <c r="T542" s="19">
        <f>#VALUE!</f>
        <v>0</v>
      </c>
      <c r="U542" s="19">
        <f>#VALUE!</f>
        <v>0</v>
      </c>
      <c r="V542" s="19">
        <f>#VALUE!</f>
        <v>0</v>
      </c>
      <c r="W542" s="18">
        <f>#VALUE!</f>
        <v>0</v>
      </c>
      <c r="X542" s="19">
        <f>#VALUE!</f>
        <v>0</v>
      </c>
      <c r="Y542" s="20">
        <f>#VALUE!</f>
        <v>0</v>
      </c>
      <c r="Z542" s="19">
        <f>#VALUE!</f>
        <v>0</v>
      </c>
      <c r="AA542" s="19">
        <f>#VALUE!</f>
        <v>0</v>
      </c>
      <c r="AB542" s="16">
        <f>#VALUE!</f>
        <v>0</v>
      </c>
      <c r="AC542" s="16">
        <f>#VALUE!</f>
        <v>0</v>
      </c>
      <c r="AD542" s="17"/>
    </row>
    <row r="543" spans="1:30">
      <c r="A543" s="28">
        <v>443</v>
      </c>
      <c r="B543" s="26">
        <f>#VALUE!</f>
        <v>0</v>
      </c>
      <c r="C543" s="19">
        <f>#VALUE!</f>
        <v>0</v>
      </c>
      <c r="D543" s="19">
        <f>#VALUE!</f>
        <v>0</v>
      </c>
      <c r="E543" s="19">
        <f>#VALUE!</f>
        <v>0</v>
      </c>
      <c r="F543" s="19">
        <f>#VALUE!</f>
        <v>0</v>
      </c>
      <c r="G543" s="19">
        <f>#VALUE!</f>
        <v>0</v>
      </c>
      <c r="H543" s="19">
        <f>#VALUE!</f>
        <v>0</v>
      </c>
      <c r="I543" s="21">
        <f>#VALUE!</f>
        <v>0</v>
      </c>
      <c r="J543" s="26">
        <f>#VALUE!</f>
        <v>0</v>
      </c>
      <c r="K543" s="29">
        <f>#VALUE!</f>
        <v>0</v>
      </c>
      <c r="L543" s="18">
        <f>#VALUE!</f>
        <v>0</v>
      </c>
      <c r="M543" s="18">
        <f>#VALUE!</f>
        <v>0</v>
      </c>
      <c r="N543" s="18">
        <f>#VALUE!</f>
        <v>0</v>
      </c>
      <c r="O543" s="18">
        <f>#VALUE!</f>
        <v>0</v>
      </c>
      <c r="P543" s="18">
        <f>#VALUE!</f>
        <v>0</v>
      </c>
      <c r="Q543" s="18">
        <f>#VALUE!</f>
        <v>0</v>
      </c>
      <c r="R543" s="18">
        <f>#VALUE!</f>
        <v>0</v>
      </c>
      <c r="S543" s="18">
        <f>#VALUE!</f>
        <v>0</v>
      </c>
      <c r="T543" s="19">
        <f>#VALUE!</f>
        <v>0</v>
      </c>
      <c r="U543" s="19">
        <f>#VALUE!</f>
        <v>0</v>
      </c>
      <c r="V543" s="19">
        <f>#VALUE!</f>
        <v>0</v>
      </c>
      <c r="W543" s="18">
        <f>#VALUE!</f>
        <v>0</v>
      </c>
      <c r="X543" s="19">
        <f>#VALUE!</f>
        <v>0</v>
      </c>
      <c r="Y543" s="20">
        <f>#VALUE!</f>
        <v>0</v>
      </c>
      <c r="Z543" s="19">
        <f>#VALUE!</f>
        <v>0</v>
      </c>
      <c r="AA543" s="19">
        <f>#VALUE!</f>
        <v>0</v>
      </c>
      <c r="AB543" s="16">
        <f>#VALUE!</f>
        <v>0</v>
      </c>
      <c r="AC543" s="16">
        <f>#VALUE!</f>
        <v>0</v>
      </c>
      <c r="AD543" s="17"/>
    </row>
    <row r="544" spans="1:30">
      <c r="A544" s="28">
        <v>444</v>
      </c>
      <c r="B544" s="26">
        <f>#VALUE!</f>
        <v>0</v>
      </c>
      <c r="C544" s="19">
        <f>#VALUE!</f>
        <v>0</v>
      </c>
      <c r="D544" s="19">
        <f>#VALUE!</f>
        <v>0</v>
      </c>
      <c r="E544" s="19">
        <f>#VALUE!</f>
        <v>0</v>
      </c>
      <c r="F544" s="19">
        <f>#VALUE!</f>
        <v>0</v>
      </c>
      <c r="G544" s="19">
        <f>#VALUE!</f>
        <v>0</v>
      </c>
      <c r="H544" s="19">
        <f>#VALUE!</f>
        <v>0</v>
      </c>
      <c r="I544" s="21">
        <f>#VALUE!</f>
        <v>0</v>
      </c>
      <c r="J544" s="26">
        <f>#VALUE!</f>
        <v>0</v>
      </c>
      <c r="K544" s="29">
        <f>#VALUE!</f>
        <v>0</v>
      </c>
      <c r="L544" s="18">
        <f>#VALUE!</f>
        <v>0</v>
      </c>
      <c r="M544" s="18">
        <f>#VALUE!</f>
        <v>0</v>
      </c>
      <c r="N544" s="18">
        <f>#VALUE!</f>
        <v>0</v>
      </c>
      <c r="O544" s="18">
        <f>#VALUE!</f>
        <v>0</v>
      </c>
      <c r="P544" s="18">
        <f>#VALUE!</f>
        <v>0</v>
      </c>
      <c r="Q544" s="18">
        <f>#VALUE!</f>
        <v>0</v>
      </c>
      <c r="R544" s="18">
        <f>#VALUE!</f>
        <v>0</v>
      </c>
      <c r="S544" s="18">
        <f>#VALUE!</f>
        <v>0</v>
      </c>
      <c r="T544" s="19">
        <f>#VALUE!</f>
        <v>0</v>
      </c>
      <c r="U544" s="19">
        <f>#VALUE!</f>
        <v>0</v>
      </c>
      <c r="V544" s="19">
        <f>#VALUE!</f>
        <v>0</v>
      </c>
      <c r="W544" s="18">
        <f>#VALUE!</f>
        <v>0</v>
      </c>
      <c r="X544" s="19">
        <f>#VALUE!</f>
        <v>0</v>
      </c>
      <c r="Y544" s="20">
        <f>#VALUE!</f>
        <v>0</v>
      </c>
      <c r="Z544" s="19">
        <f>#VALUE!</f>
        <v>0</v>
      </c>
      <c r="AA544" s="19">
        <f>#VALUE!</f>
        <v>0</v>
      </c>
      <c r="AB544" s="16">
        <f>#VALUE!</f>
        <v>0</v>
      </c>
      <c r="AC544" s="16">
        <f>#VALUE!</f>
        <v>0</v>
      </c>
      <c r="AD544" s="17"/>
    </row>
    <row r="545" spans="1:30">
      <c r="A545" s="28">
        <v>445</v>
      </c>
      <c r="B545" s="26">
        <f>#VALUE!</f>
        <v>0</v>
      </c>
      <c r="C545" s="19">
        <f>#VALUE!</f>
        <v>0</v>
      </c>
      <c r="D545" s="19">
        <f>#VALUE!</f>
        <v>0</v>
      </c>
      <c r="E545" s="19">
        <f>#VALUE!</f>
        <v>0</v>
      </c>
      <c r="F545" s="19">
        <f>#VALUE!</f>
        <v>0</v>
      </c>
      <c r="G545" s="19">
        <f>#VALUE!</f>
        <v>0</v>
      </c>
      <c r="H545" s="19">
        <f>#VALUE!</f>
        <v>0</v>
      </c>
      <c r="I545" s="21">
        <f>#VALUE!</f>
        <v>0</v>
      </c>
      <c r="J545" s="26">
        <f>#VALUE!</f>
        <v>0</v>
      </c>
      <c r="K545" s="29">
        <f>#VALUE!</f>
        <v>0</v>
      </c>
      <c r="L545" s="18">
        <f>#VALUE!</f>
        <v>0</v>
      </c>
      <c r="M545" s="18">
        <f>#VALUE!</f>
        <v>0</v>
      </c>
      <c r="N545" s="18">
        <f>#VALUE!</f>
        <v>0</v>
      </c>
      <c r="O545" s="18">
        <f>#VALUE!</f>
        <v>0</v>
      </c>
      <c r="P545" s="18">
        <f>#VALUE!</f>
        <v>0</v>
      </c>
      <c r="Q545" s="18">
        <f>#VALUE!</f>
        <v>0</v>
      </c>
      <c r="R545" s="18">
        <f>#VALUE!</f>
        <v>0</v>
      </c>
      <c r="S545" s="18">
        <f>#VALUE!</f>
        <v>0</v>
      </c>
      <c r="T545" s="19">
        <f>#VALUE!</f>
        <v>0</v>
      </c>
      <c r="U545" s="19">
        <f>#VALUE!</f>
        <v>0</v>
      </c>
      <c r="V545" s="19">
        <f>#VALUE!</f>
        <v>0</v>
      </c>
      <c r="W545" s="18">
        <f>#VALUE!</f>
        <v>0</v>
      </c>
      <c r="X545" s="19">
        <f>#VALUE!</f>
        <v>0</v>
      </c>
      <c r="Y545" s="20">
        <f>#VALUE!</f>
        <v>0</v>
      </c>
      <c r="Z545" s="19">
        <f>#VALUE!</f>
        <v>0</v>
      </c>
      <c r="AA545" s="19">
        <f>#VALUE!</f>
        <v>0</v>
      </c>
      <c r="AB545" s="16">
        <f>#VALUE!</f>
        <v>0</v>
      </c>
      <c r="AC545" s="16">
        <f>#VALUE!</f>
        <v>0</v>
      </c>
      <c r="AD545" s="17"/>
    </row>
    <row r="546" spans="1:30">
      <c r="A546" s="28">
        <v>446</v>
      </c>
      <c r="B546" s="26">
        <f>#VALUE!</f>
        <v>0</v>
      </c>
      <c r="C546" s="19">
        <f>#VALUE!</f>
        <v>0</v>
      </c>
      <c r="D546" s="19">
        <f>#VALUE!</f>
        <v>0</v>
      </c>
      <c r="E546" s="19">
        <f>#VALUE!</f>
        <v>0</v>
      </c>
      <c r="F546" s="19">
        <f>#VALUE!</f>
        <v>0</v>
      </c>
      <c r="G546" s="19">
        <f>#VALUE!</f>
        <v>0</v>
      </c>
      <c r="H546" s="19">
        <f>#VALUE!</f>
        <v>0</v>
      </c>
      <c r="I546" s="21">
        <f>#VALUE!</f>
        <v>0</v>
      </c>
      <c r="J546" s="26">
        <f>#VALUE!</f>
        <v>0</v>
      </c>
      <c r="K546" s="29">
        <f>#VALUE!</f>
        <v>0</v>
      </c>
      <c r="L546" s="18">
        <f>#VALUE!</f>
        <v>0</v>
      </c>
      <c r="M546" s="18">
        <f>#VALUE!</f>
        <v>0</v>
      </c>
      <c r="N546" s="18">
        <f>#VALUE!</f>
        <v>0</v>
      </c>
      <c r="O546" s="18">
        <f>#VALUE!</f>
        <v>0</v>
      </c>
      <c r="P546" s="18">
        <f>#VALUE!</f>
        <v>0</v>
      </c>
      <c r="Q546" s="18">
        <f>#VALUE!</f>
        <v>0</v>
      </c>
      <c r="R546" s="18">
        <f>#VALUE!</f>
        <v>0</v>
      </c>
      <c r="S546" s="18">
        <f>#VALUE!</f>
        <v>0</v>
      </c>
      <c r="T546" s="19">
        <f>#VALUE!</f>
        <v>0</v>
      </c>
      <c r="U546" s="19">
        <f>#VALUE!</f>
        <v>0</v>
      </c>
      <c r="V546" s="19">
        <f>#VALUE!</f>
        <v>0</v>
      </c>
      <c r="W546" s="18">
        <f>#VALUE!</f>
        <v>0</v>
      </c>
      <c r="X546" s="19">
        <f>#VALUE!</f>
        <v>0</v>
      </c>
      <c r="Y546" s="20">
        <f>#VALUE!</f>
        <v>0</v>
      </c>
      <c r="Z546" s="19">
        <f>#VALUE!</f>
        <v>0</v>
      </c>
      <c r="AA546" s="19">
        <f>#VALUE!</f>
        <v>0</v>
      </c>
      <c r="AB546" s="16">
        <f>#VALUE!</f>
        <v>0</v>
      </c>
      <c r="AC546" s="16">
        <f>#VALUE!</f>
        <v>0</v>
      </c>
      <c r="AD546" s="17"/>
    </row>
    <row r="547" spans="1:30">
      <c r="A547" s="28">
        <v>447</v>
      </c>
      <c r="B547" s="26">
        <f>#VALUE!</f>
        <v>0</v>
      </c>
      <c r="C547" s="19">
        <f>#VALUE!</f>
        <v>0</v>
      </c>
      <c r="D547" s="19">
        <f>#VALUE!</f>
        <v>0</v>
      </c>
      <c r="E547" s="19">
        <f>#VALUE!</f>
        <v>0</v>
      </c>
      <c r="F547" s="19">
        <f>#VALUE!</f>
        <v>0</v>
      </c>
      <c r="G547" s="19">
        <f>#VALUE!</f>
        <v>0</v>
      </c>
      <c r="H547" s="19">
        <f>#VALUE!</f>
        <v>0</v>
      </c>
      <c r="I547" s="21">
        <f>#VALUE!</f>
        <v>0</v>
      </c>
      <c r="J547" s="26">
        <f>#VALUE!</f>
        <v>0</v>
      </c>
      <c r="K547" s="29">
        <f>#VALUE!</f>
        <v>0</v>
      </c>
      <c r="L547" s="18">
        <f>#VALUE!</f>
        <v>0</v>
      </c>
      <c r="M547" s="18">
        <f>#VALUE!</f>
        <v>0</v>
      </c>
      <c r="N547" s="18">
        <f>#VALUE!</f>
        <v>0</v>
      </c>
      <c r="O547" s="18">
        <f>#VALUE!</f>
        <v>0</v>
      </c>
      <c r="P547" s="18">
        <f>#VALUE!</f>
        <v>0</v>
      </c>
      <c r="Q547" s="18">
        <f>#VALUE!</f>
        <v>0</v>
      </c>
      <c r="R547" s="18">
        <f>#VALUE!</f>
        <v>0</v>
      </c>
      <c r="S547" s="18">
        <f>#VALUE!</f>
        <v>0</v>
      </c>
      <c r="T547" s="19">
        <f>#VALUE!</f>
        <v>0</v>
      </c>
      <c r="U547" s="19">
        <f>#VALUE!</f>
        <v>0</v>
      </c>
      <c r="V547" s="19">
        <f>#VALUE!</f>
        <v>0</v>
      </c>
      <c r="W547" s="18">
        <f>#VALUE!</f>
        <v>0</v>
      </c>
      <c r="X547" s="19">
        <f>#VALUE!</f>
        <v>0</v>
      </c>
      <c r="Y547" s="20">
        <f>#VALUE!</f>
        <v>0</v>
      </c>
      <c r="Z547" s="19">
        <f>#VALUE!</f>
        <v>0</v>
      </c>
      <c r="AA547" s="19">
        <f>#VALUE!</f>
        <v>0</v>
      </c>
      <c r="AB547" s="16">
        <f>#VALUE!</f>
        <v>0</v>
      </c>
      <c r="AC547" s="16">
        <f>#VALUE!</f>
        <v>0</v>
      </c>
      <c r="AD547" s="17"/>
    </row>
    <row r="548" spans="1:30">
      <c r="A548" s="28">
        <v>448</v>
      </c>
      <c r="B548" s="26">
        <f>#VALUE!</f>
        <v>0</v>
      </c>
      <c r="C548" s="19">
        <f>#VALUE!</f>
        <v>0</v>
      </c>
      <c r="D548" s="19">
        <f>#VALUE!</f>
        <v>0</v>
      </c>
      <c r="E548" s="19">
        <f>#VALUE!</f>
        <v>0</v>
      </c>
      <c r="F548" s="19">
        <f>#VALUE!</f>
        <v>0</v>
      </c>
      <c r="G548" s="19">
        <f>#VALUE!</f>
        <v>0</v>
      </c>
      <c r="H548" s="19">
        <f>#VALUE!</f>
        <v>0</v>
      </c>
      <c r="I548" s="21">
        <f>#VALUE!</f>
        <v>0</v>
      </c>
      <c r="J548" s="26">
        <f>#VALUE!</f>
        <v>0</v>
      </c>
      <c r="K548" s="29">
        <f>#VALUE!</f>
        <v>0</v>
      </c>
      <c r="L548" s="18">
        <f>#VALUE!</f>
        <v>0</v>
      </c>
      <c r="M548" s="18">
        <f>#VALUE!</f>
        <v>0</v>
      </c>
      <c r="N548" s="18">
        <f>#VALUE!</f>
        <v>0</v>
      </c>
      <c r="O548" s="18">
        <f>#VALUE!</f>
        <v>0</v>
      </c>
      <c r="P548" s="18">
        <f>#VALUE!</f>
        <v>0</v>
      </c>
      <c r="Q548" s="18">
        <f>#VALUE!</f>
        <v>0</v>
      </c>
      <c r="R548" s="18">
        <f>#VALUE!</f>
        <v>0</v>
      </c>
      <c r="S548" s="18">
        <f>#VALUE!</f>
        <v>0</v>
      </c>
      <c r="T548" s="19">
        <f>#VALUE!</f>
        <v>0</v>
      </c>
      <c r="U548" s="19">
        <f>#VALUE!</f>
        <v>0</v>
      </c>
      <c r="V548" s="19">
        <f>#VALUE!</f>
        <v>0</v>
      </c>
      <c r="W548" s="18">
        <f>#VALUE!</f>
        <v>0</v>
      </c>
      <c r="X548" s="19">
        <f>#VALUE!</f>
        <v>0</v>
      </c>
      <c r="Y548" s="20">
        <f>#VALUE!</f>
        <v>0</v>
      </c>
      <c r="Z548" s="19">
        <f>#VALUE!</f>
        <v>0</v>
      </c>
      <c r="AA548" s="19">
        <f>#VALUE!</f>
        <v>0</v>
      </c>
      <c r="AB548" s="16">
        <f>#VALUE!</f>
        <v>0</v>
      </c>
      <c r="AC548" s="16">
        <f>#VALUE!</f>
        <v>0</v>
      </c>
      <c r="AD548" s="17"/>
    </row>
    <row r="549" spans="1:30">
      <c r="A549" s="28">
        <v>449</v>
      </c>
      <c r="B549" s="26">
        <f>#VALUE!</f>
        <v>0</v>
      </c>
      <c r="C549" s="19">
        <f>#VALUE!</f>
        <v>0</v>
      </c>
      <c r="D549" s="19">
        <f>#VALUE!</f>
        <v>0</v>
      </c>
      <c r="E549" s="19">
        <f>#VALUE!</f>
        <v>0</v>
      </c>
      <c r="F549" s="19">
        <f>#VALUE!</f>
        <v>0</v>
      </c>
      <c r="G549" s="19">
        <f>#VALUE!</f>
        <v>0</v>
      </c>
      <c r="H549" s="19">
        <f>#VALUE!</f>
        <v>0</v>
      </c>
      <c r="I549" s="21">
        <f>#VALUE!</f>
        <v>0</v>
      </c>
      <c r="J549" s="26">
        <f>#VALUE!</f>
        <v>0</v>
      </c>
      <c r="K549" s="29">
        <f>#VALUE!</f>
        <v>0</v>
      </c>
      <c r="L549" s="18">
        <f>#VALUE!</f>
        <v>0</v>
      </c>
      <c r="M549" s="18">
        <f>#VALUE!</f>
        <v>0</v>
      </c>
      <c r="N549" s="18">
        <f>#VALUE!</f>
        <v>0</v>
      </c>
      <c r="O549" s="18">
        <f>#VALUE!</f>
        <v>0</v>
      </c>
      <c r="P549" s="18">
        <f>#VALUE!</f>
        <v>0</v>
      </c>
      <c r="Q549" s="18">
        <f>#VALUE!</f>
        <v>0</v>
      </c>
      <c r="R549" s="18">
        <f>#VALUE!</f>
        <v>0</v>
      </c>
      <c r="S549" s="18">
        <f>#VALUE!</f>
        <v>0</v>
      </c>
      <c r="T549" s="19">
        <f>#VALUE!</f>
        <v>0</v>
      </c>
      <c r="U549" s="19">
        <f>#VALUE!</f>
        <v>0</v>
      </c>
      <c r="V549" s="19">
        <f>#VALUE!</f>
        <v>0</v>
      </c>
      <c r="W549" s="18">
        <f>#VALUE!</f>
        <v>0</v>
      </c>
      <c r="X549" s="19">
        <f>#VALUE!</f>
        <v>0</v>
      </c>
      <c r="Y549" s="20">
        <f>#VALUE!</f>
        <v>0</v>
      </c>
      <c r="Z549" s="19">
        <f>#VALUE!</f>
        <v>0</v>
      </c>
      <c r="AA549" s="19">
        <f>#VALUE!</f>
        <v>0</v>
      </c>
      <c r="AB549" s="16">
        <f>#VALUE!</f>
        <v>0</v>
      </c>
      <c r="AC549" s="16">
        <f>#VALUE!</f>
        <v>0</v>
      </c>
      <c r="AD549" s="17"/>
    </row>
    <row r="550" spans="1:30">
      <c r="A550" s="28">
        <v>450</v>
      </c>
      <c r="B550" s="26">
        <f>#VALUE!</f>
        <v>0</v>
      </c>
      <c r="C550" s="19">
        <f>#VALUE!</f>
        <v>0</v>
      </c>
      <c r="D550" s="19">
        <f>#VALUE!</f>
        <v>0</v>
      </c>
      <c r="E550" s="19">
        <f>#VALUE!</f>
        <v>0</v>
      </c>
      <c r="F550" s="19">
        <f>#VALUE!</f>
        <v>0</v>
      </c>
      <c r="G550" s="19">
        <f>#VALUE!</f>
        <v>0</v>
      </c>
      <c r="H550" s="19">
        <f>#VALUE!</f>
        <v>0</v>
      </c>
      <c r="I550" s="21">
        <f>#VALUE!</f>
        <v>0</v>
      </c>
      <c r="J550" s="26">
        <f>#VALUE!</f>
        <v>0</v>
      </c>
      <c r="K550" s="29">
        <f>#VALUE!</f>
        <v>0</v>
      </c>
      <c r="L550" s="18">
        <f>#VALUE!</f>
        <v>0</v>
      </c>
      <c r="M550" s="18">
        <f>#VALUE!</f>
        <v>0</v>
      </c>
      <c r="N550" s="18">
        <f>#VALUE!</f>
        <v>0</v>
      </c>
      <c r="O550" s="18">
        <f>#VALUE!</f>
        <v>0</v>
      </c>
      <c r="P550" s="18">
        <f>#VALUE!</f>
        <v>0</v>
      </c>
      <c r="Q550" s="18">
        <f>#VALUE!</f>
        <v>0</v>
      </c>
      <c r="R550" s="18">
        <f>#VALUE!</f>
        <v>0</v>
      </c>
      <c r="S550" s="18">
        <f>#VALUE!</f>
        <v>0</v>
      </c>
      <c r="T550" s="19">
        <f>#VALUE!</f>
        <v>0</v>
      </c>
      <c r="U550" s="19">
        <f>#VALUE!</f>
        <v>0</v>
      </c>
      <c r="V550" s="19">
        <f>#VALUE!</f>
        <v>0</v>
      </c>
      <c r="W550" s="18">
        <f>#VALUE!</f>
        <v>0</v>
      </c>
      <c r="X550" s="19">
        <f>#VALUE!</f>
        <v>0</v>
      </c>
      <c r="Y550" s="20">
        <f>#VALUE!</f>
        <v>0</v>
      </c>
      <c r="Z550" s="19">
        <f>#VALUE!</f>
        <v>0</v>
      </c>
      <c r="AA550" s="19">
        <f>#VALUE!</f>
        <v>0</v>
      </c>
      <c r="AB550" s="16">
        <f>#VALUE!</f>
        <v>0</v>
      </c>
      <c r="AC550" s="16">
        <f>#VALUE!</f>
        <v>0</v>
      </c>
      <c r="AD550" s="17"/>
    </row>
    <row r="551" spans="1:30">
      <c r="A551" s="28">
        <v>451</v>
      </c>
      <c r="B551" s="26">
        <f>#VALUE!</f>
        <v>0</v>
      </c>
      <c r="C551" s="19">
        <f>#VALUE!</f>
        <v>0</v>
      </c>
      <c r="D551" s="19">
        <f>#VALUE!</f>
        <v>0</v>
      </c>
      <c r="E551" s="19">
        <f>#VALUE!</f>
        <v>0</v>
      </c>
      <c r="F551" s="19">
        <f>#VALUE!</f>
        <v>0</v>
      </c>
      <c r="G551" s="19">
        <f>#VALUE!</f>
        <v>0</v>
      </c>
      <c r="H551" s="19">
        <f>#VALUE!</f>
        <v>0</v>
      </c>
      <c r="I551" s="21">
        <f>#VALUE!</f>
        <v>0</v>
      </c>
      <c r="J551" s="26">
        <f>#VALUE!</f>
        <v>0</v>
      </c>
      <c r="K551" s="29">
        <f>#VALUE!</f>
        <v>0</v>
      </c>
      <c r="L551" s="18">
        <f>#VALUE!</f>
        <v>0</v>
      </c>
      <c r="M551" s="18">
        <f>#VALUE!</f>
        <v>0</v>
      </c>
      <c r="N551" s="18">
        <f>#VALUE!</f>
        <v>0</v>
      </c>
      <c r="O551" s="18">
        <f>#VALUE!</f>
        <v>0</v>
      </c>
      <c r="P551" s="18">
        <f>#VALUE!</f>
        <v>0</v>
      </c>
      <c r="Q551" s="18">
        <f>#VALUE!</f>
        <v>0</v>
      </c>
      <c r="R551" s="18">
        <f>#VALUE!</f>
        <v>0</v>
      </c>
      <c r="S551" s="18">
        <f>#VALUE!</f>
        <v>0</v>
      </c>
      <c r="T551" s="19">
        <f>#VALUE!</f>
        <v>0</v>
      </c>
      <c r="U551" s="19">
        <f>#VALUE!</f>
        <v>0</v>
      </c>
      <c r="V551" s="19">
        <f>#VALUE!</f>
        <v>0</v>
      </c>
      <c r="W551" s="18">
        <f>#VALUE!</f>
        <v>0</v>
      </c>
      <c r="X551" s="19">
        <f>#VALUE!</f>
        <v>0</v>
      </c>
      <c r="Y551" s="20">
        <f>#VALUE!</f>
        <v>0</v>
      </c>
      <c r="Z551" s="19">
        <f>#VALUE!</f>
        <v>0</v>
      </c>
      <c r="AA551" s="19">
        <f>#VALUE!</f>
        <v>0</v>
      </c>
      <c r="AB551" s="16">
        <f>#VALUE!</f>
        <v>0</v>
      </c>
      <c r="AC551" s="16">
        <f>#VALUE!</f>
        <v>0</v>
      </c>
      <c r="AD551" s="17"/>
    </row>
    <row r="552" spans="1:30">
      <c r="A552" s="28">
        <v>452</v>
      </c>
      <c r="B552" s="26">
        <f>#VALUE!</f>
        <v>0</v>
      </c>
      <c r="C552" s="19">
        <f>#VALUE!</f>
        <v>0</v>
      </c>
      <c r="D552" s="19">
        <f>#VALUE!</f>
        <v>0</v>
      </c>
      <c r="E552" s="19">
        <f>#VALUE!</f>
        <v>0</v>
      </c>
      <c r="F552" s="19">
        <f>#VALUE!</f>
        <v>0</v>
      </c>
      <c r="G552" s="19">
        <f>#VALUE!</f>
        <v>0</v>
      </c>
      <c r="H552" s="19">
        <f>#VALUE!</f>
        <v>0</v>
      </c>
      <c r="I552" s="21">
        <f>#VALUE!</f>
        <v>0</v>
      </c>
      <c r="J552" s="26">
        <f>#VALUE!</f>
        <v>0</v>
      </c>
      <c r="K552" s="29">
        <f>#VALUE!</f>
        <v>0</v>
      </c>
      <c r="L552" s="18">
        <f>#VALUE!</f>
        <v>0</v>
      </c>
      <c r="M552" s="18">
        <f>#VALUE!</f>
        <v>0</v>
      </c>
      <c r="N552" s="18">
        <f>#VALUE!</f>
        <v>0</v>
      </c>
      <c r="O552" s="18">
        <f>#VALUE!</f>
        <v>0</v>
      </c>
      <c r="P552" s="18">
        <f>#VALUE!</f>
        <v>0</v>
      </c>
      <c r="Q552" s="18">
        <f>#VALUE!</f>
        <v>0</v>
      </c>
      <c r="R552" s="18">
        <f>#VALUE!</f>
        <v>0</v>
      </c>
      <c r="S552" s="18">
        <f>#VALUE!</f>
        <v>0</v>
      </c>
      <c r="T552" s="19">
        <f>#VALUE!</f>
        <v>0</v>
      </c>
      <c r="U552" s="19">
        <f>#VALUE!</f>
        <v>0</v>
      </c>
      <c r="V552" s="19">
        <f>#VALUE!</f>
        <v>0</v>
      </c>
      <c r="W552" s="18">
        <f>#VALUE!</f>
        <v>0</v>
      </c>
      <c r="X552" s="19">
        <f>#VALUE!</f>
        <v>0</v>
      </c>
      <c r="Y552" s="20">
        <f>#VALUE!</f>
        <v>0</v>
      </c>
      <c r="Z552" s="19">
        <f>#VALUE!</f>
        <v>0</v>
      </c>
      <c r="AA552" s="19">
        <f>#VALUE!</f>
        <v>0</v>
      </c>
      <c r="AB552" s="16">
        <f>#VALUE!</f>
        <v>0</v>
      </c>
      <c r="AC552" s="16">
        <f>#VALUE!</f>
        <v>0</v>
      </c>
      <c r="AD552" s="17"/>
    </row>
    <row r="553" spans="1:30">
      <c r="A553" s="28">
        <v>453</v>
      </c>
      <c r="B553" s="26">
        <f>#VALUE!</f>
        <v>0</v>
      </c>
      <c r="C553" s="19">
        <f>#VALUE!</f>
        <v>0</v>
      </c>
      <c r="D553" s="19">
        <f>#VALUE!</f>
        <v>0</v>
      </c>
      <c r="E553" s="19">
        <f>#VALUE!</f>
        <v>0</v>
      </c>
      <c r="F553" s="19">
        <f>#VALUE!</f>
        <v>0</v>
      </c>
      <c r="G553" s="19">
        <f>#VALUE!</f>
        <v>0</v>
      </c>
      <c r="H553" s="19">
        <f>#VALUE!</f>
        <v>0</v>
      </c>
      <c r="I553" s="21">
        <f>#VALUE!</f>
        <v>0</v>
      </c>
      <c r="J553" s="26">
        <f>#VALUE!</f>
        <v>0</v>
      </c>
      <c r="K553" s="29">
        <f>#VALUE!</f>
        <v>0</v>
      </c>
      <c r="L553" s="18">
        <f>#VALUE!</f>
        <v>0</v>
      </c>
      <c r="M553" s="18">
        <f>#VALUE!</f>
        <v>0</v>
      </c>
      <c r="N553" s="18">
        <f>#VALUE!</f>
        <v>0</v>
      </c>
      <c r="O553" s="18">
        <f>#VALUE!</f>
        <v>0</v>
      </c>
      <c r="P553" s="18">
        <f>#VALUE!</f>
        <v>0</v>
      </c>
      <c r="Q553" s="18">
        <f>#VALUE!</f>
        <v>0</v>
      </c>
      <c r="R553" s="18">
        <f>#VALUE!</f>
        <v>0</v>
      </c>
      <c r="S553" s="18">
        <f>#VALUE!</f>
        <v>0</v>
      </c>
      <c r="T553" s="19">
        <f>#VALUE!</f>
        <v>0</v>
      </c>
      <c r="U553" s="19">
        <f>#VALUE!</f>
        <v>0</v>
      </c>
      <c r="V553" s="19">
        <f>#VALUE!</f>
        <v>0</v>
      </c>
      <c r="W553" s="18">
        <f>#VALUE!</f>
        <v>0</v>
      </c>
      <c r="X553" s="19">
        <f>#VALUE!</f>
        <v>0</v>
      </c>
      <c r="Y553" s="20">
        <f>#VALUE!</f>
        <v>0</v>
      </c>
      <c r="Z553" s="19">
        <f>#VALUE!</f>
        <v>0</v>
      </c>
      <c r="AA553" s="19">
        <f>#VALUE!</f>
        <v>0</v>
      </c>
      <c r="AB553" s="16">
        <f>#VALUE!</f>
        <v>0</v>
      </c>
      <c r="AC553" s="16">
        <f>#VALUE!</f>
        <v>0</v>
      </c>
      <c r="AD553" s="17"/>
    </row>
    <row r="554" spans="1:30">
      <c r="A554" s="28">
        <v>454</v>
      </c>
      <c r="B554" s="26">
        <f>#VALUE!</f>
        <v>0</v>
      </c>
      <c r="C554" s="19">
        <f>#VALUE!</f>
        <v>0</v>
      </c>
      <c r="D554" s="19">
        <f>#VALUE!</f>
        <v>0</v>
      </c>
      <c r="E554" s="19">
        <f>#VALUE!</f>
        <v>0</v>
      </c>
      <c r="F554" s="19">
        <f>#VALUE!</f>
        <v>0</v>
      </c>
      <c r="G554" s="19">
        <f>#VALUE!</f>
        <v>0</v>
      </c>
      <c r="H554" s="19">
        <f>#VALUE!</f>
        <v>0</v>
      </c>
      <c r="I554" s="21">
        <f>#VALUE!</f>
        <v>0</v>
      </c>
      <c r="J554" s="26">
        <f>#VALUE!</f>
        <v>0</v>
      </c>
      <c r="K554" s="29">
        <f>#VALUE!</f>
        <v>0</v>
      </c>
      <c r="L554" s="18">
        <f>#VALUE!</f>
        <v>0</v>
      </c>
      <c r="M554" s="18">
        <f>#VALUE!</f>
        <v>0</v>
      </c>
      <c r="N554" s="18">
        <f>#VALUE!</f>
        <v>0</v>
      </c>
      <c r="O554" s="18">
        <f>#VALUE!</f>
        <v>0</v>
      </c>
      <c r="P554" s="18">
        <f>#VALUE!</f>
        <v>0</v>
      </c>
      <c r="Q554" s="18">
        <f>#VALUE!</f>
        <v>0</v>
      </c>
      <c r="R554" s="18">
        <f>#VALUE!</f>
        <v>0</v>
      </c>
      <c r="S554" s="18">
        <f>#VALUE!</f>
        <v>0</v>
      </c>
      <c r="T554" s="19">
        <f>#VALUE!</f>
        <v>0</v>
      </c>
      <c r="U554" s="19">
        <f>#VALUE!</f>
        <v>0</v>
      </c>
      <c r="V554" s="19">
        <f>#VALUE!</f>
        <v>0</v>
      </c>
      <c r="W554" s="18">
        <f>#VALUE!</f>
        <v>0</v>
      </c>
      <c r="X554" s="19">
        <f>#VALUE!</f>
        <v>0</v>
      </c>
      <c r="Y554" s="20">
        <f>#VALUE!</f>
        <v>0</v>
      </c>
      <c r="Z554" s="19">
        <f>#VALUE!</f>
        <v>0</v>
      </c>
      <c r="AA554" s="19">
        <f>#VALUE!</f>
        <v>0</v>
      </c>
      <c r="AB554" s="16">
        <f>#VALUE!</f>
        <v>0</v>
      </c>
      <c r="AC554" s="16">
        <f>#VALUE!</f>
        <v>0</v>
      </c>
      <c r="AD554" s="17"/>
    </row>
    <row r="555" spans="1:30">
      <c r="A555" s="28">
        <v>455</v>
      </c>
      <c r="B555" s="26">
        <f>#VALUE!</f>
        <v>0</v>
      </c>
      <c r="C555" s="19">
        <f>#VALUE!</f>
        <v>0</v>
      </c>
      <c r="D555" s="19">
        <f>#VALUE!</f>
        <v>0</v>
      </c>
      <c r="E555" s="19">
        <f>#VALUE!</f>
        <v>0</v>
      </c>
      <c r="F555" s="19">
        <f>#VALUE!</f>
        <v>0</v>
      </c>
      <c r="G555" s="19">
        <f>#VALUE!</f>
        <v>0</v>
      </c>
      <c r="H555" s="19">
        <f>#VALUE!</f>
        <v>0</v>
      </c>
      <c r="I555" s="21">
        <f>#VALUE!</f>
        <v>0</v>
      </c>
      <c r="J555" s="26">
        <f>#VALUE!</f>
        <v>0</v>
      </c>
      <c r="K555" s="29">
        <f>#VALUE!</f>
        <v>0</v>
      </c>
      <c r="L555" s="18">
        <f>#VALUE!</f>
        <v>0</v>
      </c>
      <c r="M555" s="18">
        <f>#VALUE!</f>
        <v>0</v>
      </c>
      <c r="N555" s="18">
        <f>#VALUE!</f>
        <v>0</v>
      </c>
      <c r="O555" s="18">
        <f>#VALUE!</f>
        <v>0</v>
      </c>
      <c r="P555" s="18">
        <f>#VALUE!</f>
        <v>0</v>
      </c>
      <c r="Q555" s="18">
        <f>#VALUE!</f>
        <v>0</v>
      </c>
      <c r="R555" s="18">
        <f>#VALUE!</f>
        <v>0</v>
      </c>
      <c r="S555" s="18">
        <f>#VALUE!</f>
        <v>0</v>
      </c>
      <c r="T555" s="19">
        <f>#VALUE!</f>
        <v>0</v>
      </c>
      <c r="U555" s="19">
        <f>#VALUE!</f>
        <v>0</v>
      </c>
      <c r="V555" s="19">
        <f>#VALUE!</f>
        <v>0</v>
      </c>
      <c r="W555" s="18">
        <f>#VALUE!</f>
        <v>0</v>
      </c>
      <c r="X555" s="19">
        <f>#VALUE!</f>
        <v>0</v>
      </c>
      <c r="Y555" s="20">
        <f>#VALUE!</f>
        <v>0</v>
      </c>
      <c r="Z555" s="19">
        <f>#VALUE!</f>
        <v>0</v>
      </c>
      <c r="AA555" s="19">
        <f>#VALUE!</f>
        <v>0</v>
      </c>
      <c r="AB555" s="16">
        <f>#VALUE!</f>
        <v>0</v>
      </c>
      <c r="AC555" s="16">
        <f>#VALUE!</f>
        <v>0</v>
      </c>
      <c r="AD555" s="17"/>
    </row>
    <row r="556" spans="1:30">
      <c r="A556" s="28">
        <v>456</v>
      </c>
      <c r="B556" s="26">
        <f>#VALUE!</f>
        <v>0</v>
      </c>
      <c r="C556" s="19">
        <f>#VALUE!</f>
        <v>0</v>
      </c>
      <c r="D556" s="19">
        <f>#VALUE!</f>
        <v>0</v>
      </c>
      <c r="E556" s="19">
        <f>#VALUE!</f>
        <v>0</v>
      </c>
      <c r="F556" s="19">
        <f>#VALUE!</f>
        <v>0</v>
      </c>
      <c r="G556" s="19">
        <f>#VALUE!</f>
        <v>0</v>
      </c>
      <c r="H556" s="19">
        <f>#VALUE!</f>
        <v>0</v>
      </c>
      <c r="I556" s="21">
        <f>#VALUE!</f>
        <v>0</v>
      </c>
      <c r="J556" s="26">
        <f>#VALUE!</f>
        <v>0</v>
      </c>
      <c r="K556" s="29">
        <f>#VALUE!</f>
        <v>0</v>
      </c>
      <c r="L556" s="18">
        <f>#VALUE!</f>
        <v>0</v>
      </c>
      <c r="M556" s="18">
        <f>#VALUE!</f>
        <v>0</v>
      </c>
      <c r="N556" s="18">
        <f>#VALUE!</f>
        <v>0</v>
      </c>
      <c r="O556" s="18">
        <f>#VALUE!</f>
        <v>0</v>
      </c>
      <c r="P556" s="18">
        <f>#VALUE!</f>
        <v>0</v>
      </c>
      <c r="Q556" s="18">
        <f>#VALUE!</f>
        <v>0</v>
      </c>
      <c r="R556" s="18">
        <f>#VALUE!</f>
        <v>0</v>
      </c>
      <c r="S556" s="18">
        <f>#VALUE!</f>
        <v>0</v>
      </c>
      <c r="T556" s="19">
        <f>#VALUE!</f>
        <v>0</v>
      </c>
      <c r="U556" s="19">
        <f>#VALUE!</f>
        <v>0</v>
      </c>
      <c r="V556" s="19">
        <f>#VALUE!</f>
        <v>0</v>
      </c>
      <c r="W556" s="18">
        <f>#VALUE!</f>
        <v>0</v>
      </c>
      <c r="X556" s="19">
        <f>#VALUE!</f>
        <v>0</v>
      </c>
      <c r="Y556" s="20">
        <f>#VALUE!</f>
        <v>0</v>
      </c>
      <c r="Z556" s="19">
        <f>#VALUE!</f>
        <v>0</v>
      </c>
      <c r="AA556" s="19">
        <f>#VALUE!</f>
        <v>0</v>
      </c>
      <c r="AB556" s="16">
        <f>#VALUE!</f>
        <v>0</v>
      </c>
      <c r="AC556" s="16">
        <f>#VALUE!</f>
        <v>0</v>
      </c>
      <c r="AD556" s="17"/>
    </row>
    <row r="557" spans="1:30">
      <c r="A557" s="28">
        <v>457</v>
      </c>
      <c r="B557" s="26">
        <f>#VALUE!</f>
        <v>0</v>
      </c>
      <c r="C557" s="19">
        <f>#VALUE!</f>
        <v>0</v>
      </c>
      <c r="D557" s="19">
        <f>#VALUE!</f>
        <v>0</v>
      </c>
      <c r="E557" s="19">
        <f>#VALUE!</f>
        <v>0</v>
      </c>
      <c r="F557" s="19">
        <f>#VALUE!</f>
        <v>0</v>
      </c>
      <c r="G557" s="19">
        <f>#VALUE!</f>
        <v>0</v>
      </c>
      <c r="H557" s="19">
        <f>#VALUE!</f>
        <v>0</v>
      </c>
      <c r="I557" s="21">
        <f>#VALUE!</f>
        <v>0</v>
      </c>
      <c r="J557" s="26">
        <f>#VALUE!</f>
        <v>0</v>
      </c>
      <c r="K557" s="29">
        <f>#VALUE!</f>
        <v>0</v>
      </c>
      <c r="L557" s="18">
        <f>#VALUE!</f>
        <v>0</v>
      </c>
      <c r="M557" s="18">
        <f>#VALUE!</f>
        <v>0</v>
      </c>
      <c r="N557" s="18">
        <f>#VALUE!</f>
        <v>0</v>
      </c>
      <c r="O557" s="18">
        <f>#VALUE!</f>
        <v>0</v>
      </c>
      <c r="P557" s="18">
        <f>#VALUE!</f>
        <v>0</v>
      </c>
      <c r="Q557" s="18">
        <f>#VALUE!</f>
        <v>0</v>
      </c>
      <c r="R557" s="18">
        <f>#VALUE!</f>
        <v>0</v>
      </c>
      <c r="S557" s="18">
        <f>#VALUE!</f>
        <v>0</v>
      </c>
      <c r="T557" s="19">
        <f>#VALUE!</f>
        <v>0</v>
      </c>
      <c r="U557" s="19">
        <f>#VALUE!</f>
        <v>0</v>
      </c>
      <c r="V557" s="19">
        <f>#VALUE!</f>
        <v>0</v>
      </c>
      <c r="W557" s="18">
        <f>#VALUE!</f>
        <v>0</v>
      </c>
      <c r="X557" s="19">
        <f>#VALUE!</f>
        <v>0</v>
      </c>
      <c r="Y557" s="20">
        <f>#VALUE!</f>
        <v>0</v>
      </c>
      <c r="Z557" s="19">
        <f>#VALUE!</f>
        <v>0</v>
      </c>
      <c r="AA557" s="19">
        <f>#VALUE!</f>
        <v>0</v>
      </c>
      <c r="AB557" s="16">
        <f>#VALUE!</f>
        <v>0</v>
      </c>
      <c r="AC557" s="16">
        <f>#VALUE!</f>
        <v>0</v>
      </c>
      <c r="AD557" s="17"/>
    </row>
    <row r="558" spans="1:30">
      <c r="A558" s="28">
        <v>458</v>
      </c>
      <c r="B558" s="26">
        <f>#VALUE!</f>
        <v>0</v>
      </c>
      <c r="C558" s="19">
        <f>#VALUE!</f>
        <v>0</v>
      </c>
      <c r="D558" s="19">
        <f>#VALUE!</f>
        <v>0</v>
      </c>
      <c r="E558" s="19">
        <f>#VALUE!</f>
        <v>0</v>
      </c>
      <c r="F558" s="19">
        <f>#VALUE!</f>
        <v>0</v>
      </c>
      <c r="G558" s="19">
        <f>#VALUE!</f>
        <v>0</v>
      </c>
      <c r="H558" s="19">
        <f>#VALUE!</f>
        <v>0</v>
      </c>
      <c r="I558" s="21">
        <f>#VALUE!</f>
        <v>0</v>
      </c>
      <c r="J558" s="26">
        <f>#VALUE!</f>
        <v>0</v>
      </c>
      <c r="K558" s="29">
        <f>#VALUE!</f>
        <v>0</v>
      </c>
      <c r="L558" s="18">
        <f>#VALUE!</f>
        <v>0</v>
      </c>
      <c r="M558" s="18">
        <f>#VALUE!</f>
        <v>0</v>
      </c>
      <c r="N558" s="18">
        <f>#VALUE!</f>
        <v>0</v>
      </c>
      <c r="O558" s="18">
        <f>#VALUE!</f>
        <v>0</v>
      </c>
      <c r="P558" s="18">
        <f>#VALUE!</f>
        <v>0</v>
      </c>
      <c r="Q558" s="18">
        <f>#VALUE!</f>
        <v>0</v>
      </c>
      <c r="R558" s="18">
        <f>#VALUE!</f>
        <v>0</v>
      </c>
      <c r="S558" s="18">
        <f>#VALUE!</f>
        <v>0</v>
      </c>
      <c r="T558" s="19">
        <f>#VALUE!</f>
        <v>0</v>
      </c>
      <c r="U558" s="19">
        <f>#VALUE!</f>
        <v>0</v>
      </c>
      <c r="V558" s="19">
        <f>#VALUE!</f>
        <v>0</v>
      </c>
      <c r="W558" s="18">
        <f>#VALUE!</f>
        <v>0</v>
      </c>
      <c r="X558" s="19">
        <f>#VALUE!</f>
        <v>0</v>
      </c>
      <c r="Y558" s="20">
        <f>#VALUE!</f>
        <v>0</v>
      </c>
      <c r="Z558" s="19">
        <f>#VALUE!</f>
        <v>0</v>
      </c>
      <c r="AA558" s="19">
        <f>#VALUE!</f>
        <v>0</v>
      </c>
      <c r="AB558" s="16">
        <f>#VALUE!</f>
        <v>0</v>
      </c>
      <c r="AC558" s="16">
        <f>#VALUE!</f>
        <v>0</v>
      </c>
      <c r="AD558" s="17"/>
    </row>
    <row r="559" spans="1:30">
      <c r="A559" s="28">
        <v>459</v>
      </c>
      <c r="B559" s="26">
        <f>#VALUE!</f>
        <v>0</v>
      </c>
      <c r="C559" s="19">
        <f>#VALUE!</f>
        <v>0</v>
      </c>
      <c r="D559" s="19">
        <f>#VALUE!</f>
        <v>0</v>
      </c>
      <c r="E559" s="19">
        <f>#VALUE!</f>
        <v>0</v>
      </c>
      <c r="F559" s="19">
        <f>#VALUE!</f>
        <v>0</v>
      </c>
      <c r="G559" s="19">
        <f>#VALUE!</f>
        <v>0</v>
      </c>
      <c r="H559" s="19">
        <f>#VALUE!</f>
        <v>0</v>
      </c>
      <c r="I559" s="21">
        <f>#VALUE!</f>
        <v>0</v>
      </c>
      <c r="J559" s="26">
        <f>#VALUE!</f>
        <v>0</v>
      </c>
      <c r="K559" s="29">
        <f>#VALUE!</f>
        <v>0</v>
      </c>
      <c r="L559" s="18">
        <f>#VALUE!</f>
        <v>0</v>
      </c>
      <c r="M559" s="18">
        <f>#VALUE!</f>
        <v>0</v>
      </c>
      <c r="N559" s="18">
        <f>#VALUE!</f>
        <v>0</v>
      </c>
      <c r="O559" s="18">
        <f>#VALUE!</f>
        <v>0</v>
      </c>
      <c r="P559" s="18">
        <f>#VALUE!</f>
        <v>0</v>
      </c>
      <c r="Q559" s="18">
        <f>#VALUE!</f>
        <v>0</v>
      </c>
      <c r="R559" s="18">
        <f>#VALUE!</f>
        <v>0</v>
      </c>
      <c r="S559" s="18">
        <f>#VALUE!</f>
        <v>0</v>
      </c>
      <c r="T559" s="19">
        <f>#VALUE!</f>
        <v>0</v>
      </c>
      <c r="U559" s="19">
        <f>#VALUE!</f>
        <v>0</v>
      </c>
      <c r="V559" s="19">
        <f>#VALUE!</f>
        <v>0</v>
      </c>
      <c r="W559" s="18">
        <f>#VALUE!</f>
        <v>0</v>
      </c>
      <c r="X559" s="19">
        <f>#VALUE!</f>
        <v>0</v>
      </c>
      <c r="Y559" s="20">
        <f>#VALUE!</f>
        <v>0</v>
      </c>
      <c r="Z559" s="19">
        <f>#VALUE!</f>
        <v>0</v>
      </c>
      <c r="AA559" s="19">
        <f>#VALUE!</f>
        <v>0</v>
      </c>
      <c r="AB559" s="16">
        <f>#VALUE!</f>
        <v>0</v>
      </c>
      <c r="AC559" s="16">
        <f>#VALUE!</f>
        <v>0</v>
      </c>
      <c r="AD559" s="17"/>
    </row>
    <row r="560" spans="1:30">
      <c r="A560" s="28">
        <v>460</v>
      </c>
      <c r="B560" s="26">
        <f>#VALUE!</f>
        <v>0</v>
      </c>
      <c r="C560" s="19">
        <f>#VALUE!</f>
        <v>0</v>
      </c>
      <c r="D560" s="19">
        <f>#VALUE!</f>
        <v>0</v>
      </c>
      <c r="E560" s="19">
        <f>#VALUE!</f>
        <v>0</v>
      </c>
      <c r="F560" s="19">
        <f>#VALUE!</f>
        <v>0</v>
      </c>
      <c r="G560" s="19">
        <f>#VALUE!</f>
        <v>0</v>
      </c>
      <c r="H560" s="19">
        <f>#VALUE!</f>
        <v>0</v>
      </c>
      <c r="I560" s="21">
        <f>#VALUE!</f>
        <v>0</v>
      </c>
      <c r="J560" s="26">
        <f>#VALUE!</f>
        <v>0</v>
      </c>
      <c r="K560" s="29">
        <f>#VALUE!</f>
        <v>0</v>
      </c>
      <c r="L560" s="18">
        <f>#VALUE!</f>
        <v>0</v>
      </c>
      <c r="M560" s="18">
        <f>#VALUE!</f>
        <v>0</v>
      </c>
      <c r="N560" s="18">
        <f>#VALUE!</f>
        <v>0</v>
      </c>
      <c r="O560" s="18">
        <f>#VALUE!</f>
        <v>0</v>
      </c>
      <c r="P560" s="18">
        <f>#VALUE!</f>
        <v>0</v>
      </c>
      <c r="Q560" s="18">
        <f>#VALUE!</f>
        <v>0</v>
      </c>
      <c r="R560" s="18">
        <f>#VALUE!</f>
        <v>0</v>
      </c>
      <c r="S560" s="18">
        <f>#VALUE!</f>
        <v>0</v>
      </c>
      <c r="T560" s="19">
        <f>#VALUE!</f>
        <v>0</v>
      </c>
      <c r="U560" s="19">
        <f>#VALUE!</f>
        <v>0</v>
      </c>
      <c r="V560" s="19">
        <f>#VALUE!</f>
        <v>0</v>
      </c>
      <c r="W560" s="18">
        <f>#VALUE!</f>
        <v>0</v>
      </c>
      <c r="X560" s="19">
        <f>#VALUE!</f>
        <v>0</v>
      </c>
      <c r="Y560" s="20">
        <f>#VALUE!</f>
        <v>0</v>
      </c>
      <c r="Z560" s="19">
        <f>#VALUE!</f>
        <v>0</v>
      </c>
      <c r="AA560" s="19">
        <f>#VALUE!</f>
        <v>0</v>
      </c>
      <c r="AB560" s="16">
        <f>#VALUE!</f>
        <v>0</v>
      </c>
      <c r="AC560" s="16">
        <f>#VALUE!</f>
        <v>0</v>
      </c>
      <c r="AD560" s="17"/>
    </row>
    <row r="561" spans="1:30">
      <c r="A561" s="28">
        <v>461</v>
      </c>
      <c r="B561" s="26">
        <f>#VALUE!</f>
        <v>0</v>
      </c>
      <c r="C561" s="19">
        <f>#VALUE!</f>
        <v>0</v>
      </c>
      <c r="D561" s="19">
        <f>#VALUE!</f>
        <v>0</v>
      </c>
      <c r="E561" s="19">
        <f>#VALUE!</f>
        <v>0</v>
      </c>
      <c r="F561" s="19">
        <f>#VALUE!</f>
        <v>0</v>
      </c>
      <c r="G561" s="19">
        <f>#VALUE!</f>
        <v>0</v>
      </c>
      <c r="H561" s="19">
        <f>#VALUE!</f>
        <v>0</v>
      </c>
      <c r="I561" s="21">
        <f>#VALUE!</f>
        <v>0</v>
      </c>
      <c r="J561" s="26">
        <f>#VALUE!</f>
        <v>0</v>
      </c>
      <c r="K561" s="29">
        <f>#VALUE!</f>
        <v>0</v>
      </c>
      <c r="L561" s="18">
        <f>#VALUE!</f>
        <v>0</v>
      </c>
      <c r="M561" s="18">
        <f>#VALUE!</f>
        <v>0</v>
      </c>
      <c r="N561" s="18">
        <f>#VALUE!</f>
        <v>0</v>
      </c>
      <c r="O561" s="18">
        <f>#VALUE!</f>
        <v>0</v>
      </c>
      <c r="P561" s="18">
        <f>#VALUE!</f>
        <v>0</v>
      </c>
      <c r="Q561" s="18">
        <f>#VALUE!</f>
        <v>0</v>
      </c>
      <c r="R561" s="18">
        <f>#VALUE!</f>
        <v>0</v>
      </c>
      <c r="S561" s="18">
        <f>#VALUE!</f>
        <v>0</v>
      </c>
      <c r="T561" s="19">
        <f>#VALUE!</f>
        <v>0</v>
      </c>
      <c r="U561" s="19">
        <f>#VALUE!</f>
        <v>0</v>
      </c>
      <c r="V561" s="19">
        <f>#VALUE!</f>
        <v>0</v>
      </c>
      <c r="W561" s="18">
        <f>#VALUE!</f>
        <v>0</v>
      </c>
      <c r="X561" s="19">
        <f>#VALUE!</f>
        <v>0</v>
      </c>
      <c r="Y561" s="20">
        <f>#VALUE!</f>
        <v>0</v>
      </c>
      <c r="Z561" s="19">
        <f>#VALUE!</f>
        <v>0</v>
      </c>
      <c r="AA561" s="19">
        <f>#VALUE!</f>
        <v>0</v>
      </c>
      <c r="AB561" s="16">
        <f>#VALUE!</f>
        <v>0</v>
      </c>
      <c r="AC561" s="16">
        <f>#VALUE!</f>
        <v>0</v>
      </c>
      <c r="AD561" s="17"/>
    </row>
    <row r="562" spans="1:30">
      <c r="A562" s="28">
        <v>462</v>
      </c>
      <c r="B562" s="26">
        <f>#VALUE!</f>
        <v>0</v>
      </c>
      <c r="C562" s="19">
        <f>#VALUE!</f>
        <v>0</v>
      </c>
      <c r="D562" s="19">
        <f>#VALUE!</f>
        <v>0</v>
      </c>
      <c r="E562" s="19">
        <f>#VALUE!</f>
        <v>0</v>
      </c>
      <c r="F562" s="19">
        <f>#VALUE!</f>
        <v>0</v>
      </c>
      <c r="G562" s="19">
        <f>#VALUE!</f>
        <v>0</v>
      </c>
      <c r="H562" s="19">
        <f>#VALUE!</f>
        <v>0</v>
      </c>
      <c r="I562" s="21">
        <f>#VALUE!</f>
        <v>0</v>
      </c>
      <c r="J562" s="26">
        <f>#VALUE!</f>
        <v>0</v>
      </c>
      <c r="K562" s="29">
        <f>#VALUE!</f>
        <v>0</v>
      </c>
      <c r="L562" s="18">
        <f>#VALUE!</f>
        <v>0</v>
      </c>
      <c r="M562" s="18">
        <f>#VALUE!</f>
        <v>0</v>
      </c>
      <c r="N562" s="18">
        <f>#VALUE!</f>
        <v>0</v>
      </c>
      <c r="O562" s="18">
        <f>#VALUE!</f>
        <v>0</v>
      </c>
      <c r="P562" s="18">
        <f>#VALUE!</f>
        <v>0</v>
      </c>
      <c r="Q562" s="18">
        <f>#VALUE!</f>
        <v>0</v>
      </c>
      <c r="R562" s="18">
        <f>#VALUE!</f>
        <v>0</v>
      </c>
      <c r="S562" s="18">
        <f>#VALUE!</f>
        <v>0</v>
      </c>
      <c r="T562" s="19">
        <f>#VALUE!</f>
        <v>0</v>
      </c>
      <c r="U562" s="19">
        <f>#VALUE!</f>
        <v>0</v>
      </c>
      <c r="V562" s="19">
        <f>#VALUE!</f>
        <v>0</v>
      </c>
      <c r="W562" s="18">
        <f>#VALUE!</f>
        <v>0</v>
      </c>
      <c r="X562" s="19">
        <f>#VALUE!</f>
        <v>0</v>
      </c>
      <c r="Y562" s="20">
        <f>#VALUE!</f>
        <v>0</v>
      </c>
      <c r="Z562" s="19">
        <f>#VALUE!</f>
        <v>0</v>
      </c>
      <c r="AA562" s="19">
        <f>#VALUE!</f>
        <v>0</v>
      </c>
      <c r="AB562" s="16">
        <f>#VALUE!</f>
        <v>0</v>
      </c>
      <c r="AC562" s="16">
        <f>#VALUE!</f>
        <v>0</v>
      </c>
      <c r="AD562" s="17"/>
    </row>
    <row r="563" spans="1:30">
      <c r="A563" s="28">
        <v>463</v>
      </c>
      <c r="B563" s="26">
        <f>#VALUE!</f>
        <v>0</v>
      </c>
      <c r="C563" s="19">
        <f>#VALUE!</f>
        <v>0</v>
      </c>
      <c r="D563" s="19">
        <f>#VALUE!</f>
        <v>0</v>
      </c>
      <c r="E563" s="19">
        <f>#VALUE!</f>
        <v>0</v>
      </c>
      <c r="F563" s="19">
        <f>#VALUE!</f>
        <v>0</v>
      </c>
      <c r="G563" s="19">
        <f>#VALUE!</f>
        <v>0</v>
      </c>
      <c r="H563" s="19">
        <f>#VALUE!</f>
        <v>0</v>
      </c>
      <c r="I563" s="21">
        <f>#VALUE!</f>
        <v>0</v>
      </c>
      <c r="J563" s="26">
        <f>#VALUE!</f>
        <v>0</v>
      </c>
      <c r="K563" s="29">
        <f>#VALUE!</f>
        <v>0</v>
      </c>
      <c r="L563" s="18">
        <f>#VALUE!</f>
        <v>0</v>
      </c>
      <c r="M563" s="18">
        <f>#VALUE!</f>
        <v>0</v>
      </c>
      <c r="N563" s="18">
        <f>#VALUE!</f>
        <v>0</v>
      </c>
      <c r="O563" s="18">
        <f>#VALUE!</f>
        <v>0</v>
      </c>
      <c r="P563" s="18">
        <f>#VALUE!</f>
        <v>0</v>
      </c>
      <c r="Q563" s="18">
        <f>#VALUE!</f>
        <v>0</v>
      </c>
      <c r="R563" s="18">
        <f>#VALUE!</f>
        <v>0</v>
      </c>
      <c r="S563" s="18">
        <f>#VALUE!</f>
        <v>0</v>
      </c>
      <c r="T563" s="19">
        <f>#VALUE!</f>
        <v>0</v>
      </c>
      <c r="U563" s="19">
        <f>#VALUE!</f>
        <v>0</v>
      </c>
      <c r="V563" s="19">
        <f>#VALUE!</f>
        <v>0</v>
      </c>
      <c r="W563" s="18">
        <f>#VALUE!</f>
        <v>0</v>
      </c>
      <c r="X563" s="19">
        <f>#VALUE!</f>
        <v>0</v>
      </c>
      <c r="Y563" s="20">
        <f>#VALUE!</f>
        <v>0</v>
      </c>
      <c r="Z563" s="19">
        <f>#VALUE!</f>
        <v>0</v>
      </c>
      <c r="AA563" s="19">
        <f>#VALUE!</f>
        <v>0</v>
      </c>
      <c r="AB563" s="16">
        <f>#VALUE!</f>
        <v>0</v>
      </c>
      <c r="AC563" s="16">
        <f>#VALUE!</f>
        <v>0</v>
      </c>
      <c r="AD563" s="17"/>
    </row>
    <row r="564" spans="1:30">
      <c r="A564" s="28">
        <v>464</v>
      </c>
      <c r="B564" s="26">
        <f>#VALUE!</f>
        <v>0</v>
      </c>
      <c r="C564" s="19">
        <f>#VALUE!</f>
        <v>0</v>
      </c>
      <c r="D564" s="19">
        <f>#VALUE!</f>
        <v>0</v>
      </c>
      <c r="E564" s="19">
        <f>#VALUE!</f>
        <v>0</v>
      </c>
      <c r="F564" s="19">
        <f>#VALUE!</f>
        <v>0</v>
      </c>
      <c r="G564" s="19">
        <f>#VALUE!</f>
        <v>0</v>
      </c>
      <c r="H564" s="19">
        <f>#VALUE!</f>
        <v>0</v>
      </c>
      <c r="I564" s="21">
        <f>#VALUE!</f>
        <v>0</v>
      </c>
      <c r="J564" s="26">
        <f>#VALUE!</f>
        <v>0</v>
      </c>
      <c r="K564" s="29">
        <f>#VALUE!</f>
        <v>0</v>
      </c>
      <c r="L564" s="18">
        <f>#VALUE!</f>
        <v>0</v>
      </c>
      <c r="M564" s="18">
        <f>#VALUE!</f>
        <v>0</v>
      </c>
      <c r="N564" s="18">
        <f>#VALUE!</f>
        <v>0</v>
      </c>
      <c r="O564" s="18">
        <f>#VALUE!</f>
        <v>0</v>
      </c>
      <c r="P564" s="18">
        <f>#VALUE!</f>
        <v>0</v>
      </c>
      <c r="Q564" s="18">
        <f>#VALUE!</f>
        <v>0</v>
      </c>
      <c r="R564" s="18">
        <f>#VALUE!</f>
        <v>0</v>
      </c>
      <c r="S564" s="18">
        <f>#VALUE!</f>
        <v>0</v>
      </c>
      <c r="T564" s="19">
        <f>#VALUE!</f>
        <v>0</v>
      </c>
      <c r="U564" s="19">
        <f>#VALUE!</f>
        <v>0</v>
      </c>
      <c r="V564" s="19">
        <f>#VALUE!</f>
        <v>0</v>
      </c>
      <c r="W564" s="18">
        <f>#VALUE!</f>
        <v>0</v>
      </c>
      <c r="X564" s="19">
        <f>#VALUE!</f>
        <v>0</v>
      </c>
      <c r="Y564" s="20">
        <f>#VALUE!</f>
        <v>0</v>
      </c>
      <c r="Z564" s="19">
        <f>#VALUE!</f>
        <v>0</v>
      </c>
      <c r="AA564" s="19">
        <f>#VALUE!</f>
        <v>0</v>
      </c>
      <c r="AB564" s="16">
        <f>#VALUE!</f>
        <v>0</v>
      </c>
      <c r="AC564" s="16">
        <f>#VALUE!</f>
        <v>0</v>
      </c>
      <c r="AD564" s="17"/>
    </row>
    <row r="565" spans="1:30">
      <c r="A565" s="28">
        <v>465</v>
      </c>
      <c r="B565" s="26">
        <f>#VALUE!</f>
        <v>0</v>
      </c>
      <c r="C565" s="19">
        <f>#VALUE!</f>
        <v>0</v>
      </c>
      <c r="D565" s="19">
        <f>#VALUE!</f>
        <v>0</v>
      </c>
      <c r="E565" s="19">
        <f>#VALUE!</f>
        <v>0</v>
      </c>
      <c r="F565" s="19">
        <f>#VALUE!</f>
        <v>0</v>
      </c>
      <c r="G565" s="19">
        <f>#VALUE!</f>
        <v>0</v>
      </c>
      <c r="H565" s="19">
        <f>#VALUE!</f>
        <v>0</v>
      </c>
      <c r="I565" s="21">
        <f>#VALUE!</f>
        <v>0</v>
      </c>
      <c r="J565" s="26">
        <f>#VALUE!</f>
        <v>0</v>
      </c>
      <c r="K565" s="29">
        <f>#VALUE!</f>
        <v>0</v>
      </c>
      <c r="L565" s="18">
        <f>#VALUE!</f>
        <v>0</v>
      </c>
      <c r="M565" s="18">
        <f>#VALUE!</f>
        <v>0</v>
      </c>
      <c r="N565" s="18">
        <f>#VALUE!</f>
        <v>0</v>
      </c>
      <c r="O565" s="18">
        <f>#VALUE!</f>
        <v>0</v>
      </c>
      <c r="P565" s="18">
        <f>#VALUE!</f>
        <v>0</v>
      </c>
      <c r="Q565" s="18">
        <f>#VALUE!</f>
        <v>0</v>
      </c>
      <c r="R565" s="18">
        <f>#VALUE!</f>
        <v>0</v>
      </c>
      <c r="S565" s="18">
        <f>#VALUE!</f>
        <v>0</v>
      </c>
      <c r="T565" s="19">
        <f>#VALUE!</f>
        <v>0</v>
      </c>
      <c r="U565" s="19">
        <f>#VALUE!</f>
        <v>0</v>
      </c>
      <c r="V565" s="19">
        <f>#VALUE!</f>
        <v>0</v>
      </c>
      <c r="W565" s="18">
        <f>#VALUE!</f>
        <v>0</v>
      </c>
      <c r="X565" s="19">
        <f>#VALUE!</f>
        <v>0</v>
      </c>
      <c r="Y565" s="20">
        <f>#VALUE!</f>
        <v>0</v>
      </c>
      <c r="Z565" s="19">
        <f>#VALUE!</f>
        <v>0</v>
      </c>
      <c r="AA565" s="19">
        <f>#VALUE!</f>
        <v>0</v>
      </c>
      <c r="AB565" s="16">
        <f>#VALUE!</f>
        <v>0</v>
      </c>
      <c r="AC565" s="16">
        <f>#VALUE!</f>
        <v>0</v>
      </c>
      <c r="AD565" s="17"/>
    </row>
    <row r="566" spans="1:30">
      <c r="A566" s="28">
        <v>466</v>
      </c>
      <c r="B566" s="26">
        <f>#VALUE!</f>
        <v>0</v>
      </c>
      <c r="C566" s="19">
        <f>#VALUE!</f>
        <v>0</v>
      </c>
      <c r="D566" s="19">
        <f>#VALUE!</f>
        <v>0</v>
      </c>
      <c r="E566" s="19">
        <f>#VALUE!</f>
        <v>0</v>
      </c>
      <c r="F566" s="19">
        <f>#VALUE!</f>
        <v>0</v>
      </c>
      <c r="G566" s="19">
        <f>#VALUE!</f>
        <v>0</v>
      </c>
      <c r="H566" s="19">
        <f>#VALUE!</f>
        <v>0</v>
      </c>
      <c r="I566" s="21">
        <f>#VALUE!</f>
        <v>0</v>
      </c>
      <c r="J566" s="26">
        <f>#VALUE!</f>
        <v>0</v>
      </c>
      <c r="K566" s="29">
        <f>#VALUE!</f>
        <v>0</v>
      </c>
      <c r="L566" s="18">
        <f>#VALUE!</f>
        <v>0</v>
      </c>
      <c r="M566" s="18">
        <f>#VALUE!</f>
        <v>0</v>
      </c>
      <c r="N566" s="18">
        <f>#VALUE!</f>
        <v>0</v>
      </c>
      <c r="O566" s="18">
        <f>#VALUE!</f>
        <v>0</v>
      </c>
      <c r="P566" s="18">
        <f>#VALUE!</f>
        <v>0</v>
      </c>
      <c r="Q566" s="18">
        <f>#VALUE!</f>
        <v>0</v>
      </c>
      <c r="R566" s="18">
        <f>#VALUE!</f>
        <v>0</v>
      </c>
      <c r="S566" s="18">
        <f>#VALUE!</f>
        <v>0</v>
      </c>
      <c r="T566" s="19">
        <f>#VALUE!</f>
        <v>0</v>
      </c>
      <c r="U566" s="19">
        <f>#VALUE!</f>
        <v>0</v>
      </c>
      <c r="V566" s="19">
        <f>#VALUE!</f>
        <v>0</v>
      </c>
      <c r="W566" s="18">
        <f>#VALUE!</f>
        <v>0</v>
      </c>
      <c r="X566" s="19">
        <f>#VALUE!</f>
        <v>0</v>
      </c>
      <c r="Y566" s="20">
        <f>#VALUE!</f>
        <v>0</v>
      </c>
      <c r="Z566" s="19">
        <f>#VALUE!</f>
        <v>0</v>
      </c>
      <c r="AA566" s="19">
        <f>#VALUE!</f>
        <v>0</v>
      </c>
      <c r="AB566" s="16">
        <f>#VALUE!</f>
        <v>0</v>
      </c>
      <c r="AC566" s="16">
        <f>#VALUE!</f>
        <v>0</v>
      </c>
      <c r="AD566" s="17"/>
    </row>
    <row r="567" spans="1:30">
      <c r="A567" s="28">
        <v>467</v>
      </c>
      <c r="B567" s="26">
        <f>#VALUE!</f>
        <v>0</v>
      </c>
      <c r="C567" s="19">
        <f>#VALUE!</f>
        <v>0</v>
      </c>
      <c r="D567" s="19">
        <f>#VALUE!</f>
        <v>0</v>
      </c>
      <c r="E567" s="19">
        <f>#VALUE!</f>
        <v>0</v>
      </c>
      <c r="F567" s="19">
        <f>#VALUE!</f>
        <v>0</v>
      </c>
      <c r="G567" s="19">
        <f>#VALUE!</f>
        <v>0</v>
      </c>
      <c r="H567" s="19">
        <f>#VALUE!</f>
        <v>0</v>
      </c>
      <c r="I567" s="21">
        <f>#VALUE!</f>
        <v>0</v>
      </c>
      <c r="J567" s="26">
        <f>#VALUE!</f>
        <v>0</v>
      </c>
      <c r="K567" s="29">
        <f>#VALUE!</f>
        <v>0</v>
      </c>
      <c r="L567" s="18">
        <f>#VALUE!</f>
        <v>0</v>
      </c>
      <c r="M567" s="18">
        <f>#VALUE!</f>
        <v>0</v>
      </c>
      <c r="N567" s="18">
        <f>#VALUE!</f>
        <v>0</v>
      </c>
      <c r="O567" s="18">
        <f>#VALUE!</f>
        <v>0</v>
      </c>
      <c r="P567" s="18">
        <f>#VALUE!</f>
        <v>0</v>
      </c>
      <c r="Q567" s="18">
        <f>#VALUE!</f>
        <v>0</v>
      </c>
      <c r="R567" s="18">
        <f>#VALUE!</f>
        <v>0</v>
      </c>
      <c r="S567" s="18">
        <f>#VALUE!</f>
        <v>0</v>
      </c>
      <c r="T567" s="19">
        <f>#VALUE!</f>
        <v>0</v>
      </c>
      <c r="U567" s="19">
        <f>#VALUE!</f>
        <v>0</v>
      </c>
      <c r="V567" s="19">
        <f>#VALUE!</f>
        <v>0</v>
      </c>
      <c r="W567" s="18">
        <f>#VALUE!</f>
        <v>0</v>
      </c>
      <c r="X567" s="19">
        <f>#VALUE!</f>
        <v>0</v>
      </c>
      <c r="Y567" s="20">
        <f>#VALUE!</f>
        <v>0</v>
      </c>
      <c r="Z567" s="19">
        <f>#VALUE!</f>
        <v>0</v>
      </c>
      <c r="AA567" s="19">
        <f>#VALUE!</f>
        <v>0</v>
      </c>
      <c r="AB567" s="16">
        <f>#VALUE!</f>
        <v>0</v>
      </c>
      <c r="AC567" s="16">
        <f>#VALUE!</f>
        <v>0</v>
      </c>
      <c r="AD567" s="17"/>
    </row>
    <row r="568" spans="1:30">
      <c r="A568" s="28">
        <v>468</v>
      </c>
      <c r="B568" s="26">
        <f>#VALUE!</f>
        <v>0</v>
      </c>
      <c r="C568" s="19">
        <f>#VALUE!</f>
        <v>0</v>
      </c>
      <c r="D568" s="19">
        <f>#VALUE!</f>
        <v>0</v>
      </c>
      <c r="E568" s="19">
        <f>#VALUE!</f>
        <v>0</v>
      </c>
      <c r="F568" s="19">
        <f>#VALUE!</f>
        <v>0</v>
      </c>
      <c r="G568" s="19">
        <f>#VALUE!</f>
        <v>0</v>
      </c>
      <c r="H568" s="19">
        <f>#VALUE!</f>
        <v>0</v>
      </c>
      <c r="I568" s="21">
        <f>#VALUE!</f>
        <v>0</v>
      </c>
      <c r="J568" s="26">
        <f>#VALUE!</f>
        <v>0</v>
      </c>
      <c r="K568" s="29">
        <f>#VALUE!</f>
        <v>0</v>
      </c>
      <c r="L568" s="18">
        <f>#VALUE!</f>
        <v>0</v>
      </c>
      <c r="M568" s="18">
        <f>#VALUE!</f>
        <v>0</v>
      </c>
      <c r="N568" s="18">
        <f>#VALUE!</f>
        <v>0</v>
      </c>
      <c r="O568" s="18">
        <f>#VALUE!</f>
        <v>0</v>
      </c>
      <c r="P568" s="18">
        <f>#VALUE!</f>
        <v>0</v>
      </c>
      <c r="Q568" s="18">
        <f>#VALUE!</f>
        <v>0</v>
      </c>
      <c r="R568" s="18">
        <f>#VALUE!</f>
        <v>0</v>
      </c>
      <c r="S568" s="18">
        <f>#VALUE!</f>
        <v>0</v>
      </c>
      <c r="T568" s="19">
        <f>#VALUE!</f>
        <v>0</v>
      </c>
      <c r="U568" s="19">
        <f>#VALUE!</f>
        <v>0</v>
      </c>
      <c r="V568" s="19">
        <f>#VALUE!</f>
        <v>0</v>
      </c>
      <c r="W568" s="18">
        <f>#VALUE!</f>
        <v>0</v>
      </c>
      <c r="X568" s="19">
        <f>#VALUE!</f>
        <v>0</v>
      </c>
      <c r="Y568" s="20">
        <f>#VALUE!</f>
        <v>0</v>
      </c>
      <c r="Z568" s="19">
        <f>#VALUE!</f>
        <v>0</v>
      </c>
      <c r="AA568" s="19">
        <f>#VALUE!</f>
        <v>0</v>
      </c>
      <c r="AB568" s="16">
        <f>#VALUE!</f>
        <v>0</v>
      </c>
      <c r="AC568" s="16">
        <f>#VALUE!</f>
        <v>0</v>
      </c>
      <c r="AD568" s="17"/>
    </row>
    <row r="569" spans="1:30">
      <c r="A569" s="28">
        <v>469</v>
      </c>
      <c r="B569" s="26">
        <f>#VALUE!</f>
        <v>0</v>
      </c>
      <c r="C569" s="19">
        <f>#VALUE!</f>
        <v>0</v>
      </c>
      <c r="D569" s="19">
        <f>#VALUE!</f>
        <v>0</v>
      </c>
      <c r="E569" s="19">
        <f>#VALUE!</f>
        <v>0</v>
      </c>
      <c r="F569" s="19">
        <f>#VALUE!</f>
        <v>0</v>
      </c>
      <c r="G569" s="19">
        <f>#VALUE!</f>
        <v>0</v>
      </c>
      <c r="H569" s="19">
        <f>#VALUE!</f>
        <v>0</v>
      </c>
      <c r="I569" s="21">
        <f>#VALUE!</f>
        <v>0</v>
      </c>
      <c r="J569" s="26">
        <f>#VALUE!</f>
        <v>0</v>
      </c>
      <c r="K569" s="29">
        <f>#VALUE!</f>
        <v>0</v>
      </c>
      <c r="L569" s="18">
        <f>#VALUE!</f>
        <v>0</v>
      </c>
      <c r="M569" s="18">
        <f>#VALUE!</f>
        <v>0</v>
      </c>
      <c r="N569" s="18">
        <f>#VALUE!</f>
        <v>0</v>
      </c>
      <c r="O569" s="18">
        <f>#VALUE!</f>
        <v>0</v>
      </c>
      <c r="P569" s="18">
        <f>#VALUE!</f>
        <v>0</v>
      </c>
      <c r="Q569" s="18">
        <f>#VALUE!</f>
        <v>0</v>
      </c>
      <c r="R569" s="18">
        <f>#VALUE!</f>
        <v>0</v>
      </c>
      <c r="S569" s="18">
        <f>#VALUE!</f>
        <v>0</v>
      </c>
      <c r="T569" s="19">
        <f>#VALUE!</f>
        <v>0</v>
      </c>
      <c r="U569" s="19">
        <f>#VALUE!</f>
        <v>0</v>
      </c>
      <c r="V569" s="19">
        <f>#VALUE!</f>
        <v>0</v>
      </c>
      <c r="W569" s="18">
        <f>#VALUE!</f>
        <v>0</v>
      </c>
      <c r="X569" s="19">
        <f>#VALUE!</f>
        <v>0</v>
      </c>
      <c r="Y569" s="20">
        <f>#VALUE!</f>
        <v>0</v>
      </c>
      <c r="Z569" s="19">
        <f>#VALUE!</f>
        <v>0</v>
      </c>
      <c r="AA569" s="19">
        <f>#VALUE!</f>
        <v>0</v>
      </c>
      <c r="AB569" s="16">
        <f>#VALUE!</f>
        <v>0</v>
      </c>
      <c r="AC569" s="16">
        <f>#VALUE!</f>
        <v>0</v>
      </c>
      <c r="AD569" s="17"/>
    </row>
    <row r="570" spans="1:30">
      <c r="A570" s="28">
        <v>470</v>
      </c>
      <c r="B570" s="26">
        <f>#VALUE!</f>
        <v>0</v>
      </c>
      <c r="C570" s="19">
        <f>#VALUE!</f>
        <v>0</v>
      </c>
      <c r="D570" s="19">
        <f>#VALUE!</f>
        <v>0</v>
      </c>
      <c r="E570" s="19">
        <f>#VALUE!</f>
        <v>0</v>
      </c>
      <c r="F570" s="19">
        <f>#VALUE!</f>
        <v>0</v>
      </c>
      <c r="G570" s="19">
        <f>#VALUE!</f>
        <v>0</v>
      </c>
      <c r="H570" s="19">
        <f>#VALUE!</f>
        <v>0</v>
      </c>
      <c r="I570" s="21">
        <f>#VALUE!</f>
        <v>0</v>
      </c>
      <c r="J570" s="26">
        <f>#VALUE!</f>
        <v>0</v>
      </c>
      <c r="K570" s="29">
        <f>#VALUE!</f>
        <v>0</v>
      </c>
      <c r="L570" s="18">
        <f>#VALUE!</f>
        <v>0</v>
      </c>
      <c r="M570" s="18">
        <f>#VALUE!</f>
        <v>0</v>
      </c>
      <c r="N570" s="18">
        <f>#VALUE!</f>
        <v>0</v>
      </c>
      <c r="O570" s="18">
        <f>#VALUE!</f>
        <v>0</v>
      </c>
      <c r="P570" s="18">
        <f>#VALUE!</f>
        <v>0</v>
      </c>
      <c r="Q570" s="18">
        <f>#VALUE!</f>
        <v>0</v>
      </c>
      <c r="R570" s="18">
        <f>#VALUE!</f>
        <v>0</v>
      </c>
      <c r="S570" s="18">
        <f>#VALUE!</f>
        <v>0</v>
      </c>
      <c r="T570" s="19">
        <f>#VALUE!</f>
        <v>0</v>
      </c>
      <c r="U570" s="19">
        <f>#VALUE!</f>
        <v>0</v>
      </c>
      <c r="V570" s="19">
        <f>#VALUE!</f>
        <v>0</v>
      </c>
      <c r="W570" s="18">
        <f>#VALUE!</f>
        <v>0</v>
      </c>
      <c r="X570" s="19">
        <f>#VALUE!</f>
        <v>0</v>
      </c>
      <c r="Y570" s="20">
        <f>#VALUE!</f>
        <v>0</v>
      </c>
      <c r="Z570" s="19">
        <f>#VALUE!</f>
        <v>0</v>
      </c>
      <c r="AA570" s="19">
        <f>#VALUE!</f>
        <v>0</v>
      </c>
      <c r="AB570" s="16">
        <f>#VALUE!</f>
        <v>0</v>
      </c>
      <c r="AC570" s="16">
        <f>#VALUE!</f>
        <v>0</v>
      </c>
      <c r="AD570" s="17"/>
    </row>
    <row r="571" spans="1:30">
      <c r="A571" s="28">
        <v>471</v>
      </c>
      <c r="B571" s="26">
        <f>#VALUE!</f>
        <v>0</v>
      </c>
      <c r="C571" s="19">
        <f>#VALUE!</f>
        <v>0</v>
      </c>
      <c r="D571" s="19">
        <f>#VALUE!</f>
        <v>0</v>
      </c>
      <c r="E571" s="19">
        <f>#VALUE!</f>
        <v>0</v>
      </c>
      <c r="F571" s="19">
        <f>#VALUE!</f>
        <v>0</v>
      </c>
      <c r="G571" s="19">
        <f>#VALUE!</f>
        <v>0</v>
      </c>
      <c r="H571" s="19">
        <f>#VALUE!</f>
        <v>0</v>
      </c>
      <c r="I571" s="21">
        <f>#VALUE!</f>
        <v>0</v>
      </c>
      <c r="J571" s="26">
        <f>#VALUE!</f>
        <v>0</v>
      </c>
      <c r="K571" s="29">
        <f>#VALUE!</f>
        <v>0</v>
      </c>
      <c r="L571" s="18">
        <f>#VALUE!</f>
        <v>0</v>
      </c>
      <c r="M571" s="18">
        <f>#VALUE!</f>
        <v>0</v>
      </c>
      <c r="N571" s="18">
        <f>#VALUE!</f>
        <v>0</v>
      </c>
      <c r="O571" s="18">
        <f>#VALUE!</f>
        <v>0</v>
      </c>
      <c r="P571" s="18">
        <f>#VALUE!</f>
        <v>0</v>
      </c>
      <c r="Q571" s="18">
        <f>#VALUE!</f>
        <v>0</v>
      </c>
      <c r="R571" s="18">
        <f>#VALUE!</f>
        <v>0</v>
      </c>
      <c r="S571" s="18">
        <f>#VALUE!</f>
        <v>0</v>
      </c>
      <c r="T571" s="19">
        <f>#VALUE!</f>
        <v>0</v>
      </c>
      <c r="U571" s="19">
        <f>#VALUE!</f>
        <v>0</v>
      </c>
      <c r="V571" s="19">
        <f>#VALUE!</f>
        <v>0</v>
      </c>
      <c r="W571" s="18">
        <f>#VALUE!</f>
        <v>0</v>
      </c>
      <c r="X571" s="19">
        <f>#VALUE!</f>
        <v>0</v>
      </c>
      <c r="Y571" s="20">
        <f>#VALUE!</f>
        <v>0</v>
      </c>
      <c r="Z571" s="19">
        <f>#VALUE!</f>
        <v>0</v>
      </c>
      <c r="AA571" s="19">
        <f>#VALUE!</f>
        <v>0</v>
      </c>
      <c r="AB571" s="16">
        <f>#VALUE!</f>
        <v>0</v>
      </c>
      <c r="AC571" s="16">
        <f>#VALUE!</f>
        <v>0</v>
      </c>
      <c r="AD571" s="17"/>
    </row>
    <row r="572" spans="1:30">
      <c r="A572" s="28">
        <v>472</v>
      </c>
      <c r="B572" s="26">
        <f>#VALUE!</f>
        <v>0</v>
      </c>
      <c r="C572" s="19">
        <f>#VALUE!</f>
        <v>0</v>
      </c>
      <c r="D572" s="19">
        <f>#VALUE!</f>
        <v>0</v>
      </c>
      <c r="E572" s="19">
        <f>#VALUE!</f>
        <v>0</v>
      </c>
      <c r="F572" s="19">
        <f>#VALUE!</f>
        <v>0</v>
      </c>
      <c r="G572" s="19">
        <f>#VALUE!</f>
        <v>0</v>
      </c>
      <c r="H572" s="19">
        <f>#VALUE!</f>
        <v>0</v>
      </c>
      <c r="I572" s="21">
        <f>#VALUE!</f>
        <v>0</v>
      </c>
      <c r="J572" s="26">
        <f>#VALUE!</f>
        <v>0</v>
      </c>
      <c r="K572" s="29">
        <f>#VALUE!</f>
        <v>0</v>
      </c>
      <c r="L572" s="18">
        <f>#VALUE!</f>
        <v>0</v>
      </c>
      <c r="M572" s="18">
        <f>#VALUE!</f>
        <v>0</v>
      </c>
      <c r="N572" s="18">
        <f>#VALUE!</f>
        <v>0</v>
      </c>
      <c r="O572" s="18">
        <f>#VALUE!</f>
        <v>0</v>
      </c>
      <c r="P572" s="18">
        <f>#VALUE!</f>
        <v>0</v>
      </c>
      <c r="Q572" s="18">
        <f>#VALUE!</f>
        <v>0</v>
      </c>
      <c r="R572" s="18">
        <f>#VALUE!</f>
        <v>0</v>
      </c>
      <c r="S572" s="18">
        <f>#VALUE!</f>
        <v>0</v>
      </c>
      <c r="T572" s="19">
        <f>#VALUE!</f>
        <v>0</v>
      </c>
      <c r="U572" s="19">
        <f>#VALUE!</f>
        <v>0</v>
      </c>
      <c r="V572" s="19">
        <f>#VALUE!</f>
        <v>0</v>
      </c>
      <c r="W572" s="18">
        <f>#VALUE!</f>
        <v>0</v>
      </c>
      <c r="X572" s="19">
        <f>#VALUE!</f>
        <v>0</v>
      </c>
      <c r="Y572" s="20">
        <f>#VALUE!</f>
        <v>0</v>
      </c>
      <c r="Z572" s="19">
        <f>#VALUE!</f>
        <v>0</v>
      </c>
      <c r="AA572" s="19">
        <f>#VALUE!</f>
        <v>0</v>
      </c>
      <c r="AB572" s="16">
        <f>#VALUE!</f>
        <v>0</v>
      </c>
      <c r="AC572" s="16">
        <f>#VALUE!</f>
        <v>0</v>
      </c>
      <c r="AD572" s="17"/>
    </row>
    <row r="573" spans="1:30">
      <c r="A573" s="28">
        <v>473</v>
      </c>
      <c r="B573" s="26">
        <f>#VALUE!</f>
        <v>0</v>
      </c>
      <c r="C573" s="19">
        <f>#VALUE!</f>
        <v>0</v>
      </c>
      <c r="D573" s="19">
        <f>#VALUE!</f>
        <v>0</v>
      </c>
      <c r="E573" s="19">
        <f>#VALUE!</f>
        <v>0</v>
      </c>
      <c r="F573" s="19">
        <f>#VALUE!</f>
        <v>0</v>
      </c>
      <c r="G573" s="19">
        <f>#VALUE!</f>
        <v>0</v>
      </c>
      <c r="H573" s="19">
        <f>#VALUE!</f>
        <v>0</v>
      </c>
      <c r="I573" s="21">
        <f>#VALUE!</f>
        <v>0</v>
      </c>
      <c r="J573" s="26">
        <f>#VALUE!</f>
        <v>0</v>
      </c>
      <c r="K573" s="29">
        <f>#VALUE!</f>
        <v>0</v>
      </c>
      <c r="L573" s="18">
        <f>#VALUE!</f>
        <v>0</v>
      </c>
      <c r="M573" s="18">
        <f>#VALUE!</f>
        <v>0</v>
      </c>
      <c r="N573" s="18">
        <f>#VALUE!</f>
        <v>0</v>
      </c>
      <c r="O573" s="18">
        <f>#VALUE!</f>
        <v>0</v>
      </c>
      <c r="P573" s="18">
        <f>#VALUE!</f>
        <v>0</v>
      </c>
      <c r="Q573" s="18">
        <f>#VALUE!</f>
        <v>0</v>
      </c>
      <c r="R573" s="18">
        <f>#VALUE!</f>
        <v>0</v>
      </c>
      <c r="S573" s="18">
        <f>#VALUE!</f>
        <v>0</v>
      </c>
      <c r="T573" s="19">
        <f>#VALUE!</f>
        <v>0</v>
      </c>
      <c r="U573" s="19">
        <f>#VALUE!</f>
        <v>0</v>
      </c>
      <c r="V573" s="19">
        <f>#VALUE!</f>
        <v>0</v>
      </c>
      <c r="W573" s="18">
        <f>#VALUE!</f>
        <v>0</v>
      </c>
      <c r="X573" s="19">
        <f>#VALUE!</f>
        <v>0</v>
      </c>
      <c r="Y573" s="20">
        <f>#VALUE!</f>
        <v>0</v>
      </c>
      <c r="Z573" s="19">
        <f>#VALUE!</f>
        <v>0</v>
      </c>
      <c r="AA573" s="19">
        <f>#VALUE!</f>
        <v>0</v>
      </c>
      <c r="AB573" s="16">
        <f>#VALUE!</f>
        <v>0</v>
      </c>
      <c r="AC573" s="16">
        <f>#VALUE!</f>
        <v>0</v>
      </c>
      <c r="AD573" s="17"/>
    </row>
    <row r="574" spans="1:30">
      <c r="A574" s="28">
        <v>474</v>
      </c>
      <c r="B574" s="26">
        <f>#VALUE!</f>
        <v>0</v>
      </c>
      <c r="C574" s="19">
        <f>#VALUE!</f>
        <v>0</v>
      </c>
      <c r="D574" s="19">
        <f>#VALUE!</f>
        <v>0</v>
      </c>
      <c r="E574" s="19">
        <f>#VALUE!</f>
        <v>0</v>
      </c>
      <c r="F574" s="19">
        <f>#VALUE!</f>
        <v>0</v>
      </c>
      <c r="G574" s="19">
        <f>#VALUE!</f>
        <v>0</v>
      </c>
      <c r="H574" s="19">
        <f>#VALUE!</f>
        <v>0</v>
      </c>
      <c r="I574" s="21">
        <f>#VALUE!</f>
        <v>0</v>
      </c>
      <c r="J574" s="26">
        <f>#VALUE!</f>
        <v>0</v>
      </c>
      <c r="K574" s="29">
        <f>#VALUE!</f>
        <v>0</v>
      </c>
      <c r="L574" s="18">
        <f>#VALUE!</f>
        <v>0</v>
      </c>
      <c r="M574" s="18">
        <f>#VALUE!</f>
        <v>0</v>
      </c>
      <c r="N574" s="18">
        <f>#VALUE!</f>
        <v>0</v>
      </c>
      <c r="O574" s="18">
        <f>#VALUE!</f>
        <v>0</v>
      </c>
      <c r="P574" s="18">
        <f>#VALUE!</f>
        <v>0</v>
      </c>
      <c r="Q574" s="18">
        <f>#VALUE!</f>
        <v>0</v>
      </c>
      <c r="R574" s="18">
        <f>#VALUE!</f>
        <v>0</v>
      </c>
      <c r="S574" s="18">
        <f>#VALUE!</f>
        <v>0</v>
      </c>
      <c r="T574" s="19">
        <f>#VALUE!</f>
        <v>0</v>
      </c>
      <c r="U574" s="19">
        <f>#VALUE!</f>
        <v>0</v>
      </c>
      <c r="V574" s="19">
        <f>#VALUE!</f>
        <v>0</v>
      </c>
      <c r="W574" s="18">
        <f>#VALUE!</f>
        <v>0</v>
      </c>
      <c r="X574" s="19">
        <f>#VALUE!</f>
        <v>0</v>
      </c>
      <c r="Y574" s="20">
        <f>#VALUE!</f>
        <v>0</v>
      </c>
      <c r="Z574" s="19">
        <f>#VALUE!</f>
        <v>0</v>
      </c>
      <c r="AA574" s="19">
        <f>#VALUE!</f>
        <v>0</v>
      </c>
      <c r="AB574" s="16">
        <f>#VALUE!</f>
        <v>0</v>
      </c>
      <c r="AC574" s="16">
        <f>#VALUE!</f>
        <v>0</v>
      </c>
      <c r="AD574" s="17"/>
    </row>
    <row r="575" spans="1:30">
      <c r="A575" s="28">
        <v>475</v>
      </c>
      <c r="B575" s="26">
        <f>#VALUE!</f>
        <v>0</v>
      </c>
      <c r="C575" s="19">
        <f>#VALUE!</f>
        <v>0</v>
      </c>
      <c r="D575" s="19">
        <f>#VALUE!</f>
        <v>0</v>
      </c>
      <c r="E575" s="19">
        <f>#VALUE!</f>
        <v>0</v>
      </c>
      <c r="F575" s="19">
        <f>#VALUE!</f>
        <v>0</v>
      </c>
      <c r="G575" s="19">
        <f>#VALUE!</f>
        <v>0</v>
      </c>
      <c r="H575" s="19">
        <f>#VALUE!</f>
        <v>0</v>
      </c>
      <c r="I575" s="21">
        <f>#VALUE!</f>
        <v>0</v>
      </c>
      <c r="J575" s="26">
        <f>#VALUE!</f>
        <v>0</v>
      </c>
      <c r="K575" s="29">
        <f>#VALUE!</f>
        <v>0</v>
      </c>
      <c r="L575" s="18">
        <f>#VALUE!</f>
        <v>0</v>
      </c>
      <c r="M575" s="18">
        <f>#VALUE!</f>
        <v>0</v>
      </c>
      <c r="N575" s="18">
        <f>#VALUE!</f>
        <v>0</v>
      </c>
      <c r="O575" s="18">
        <f>#VALUE!</f>
        <v>0</v>
      </c>
      <c r="P575" s="18">
        <f>#VALUE!</f>
        <v>0</v>
      </c>
      <c r="Q575" s="18">
        <f>#VALUE!</f>
        <v>0</v>
      </c>
      <c r="R575" s="18">
        <f>#VALUE!</f>
        <v>0</v>
      </c>
      <c r="S575" s="18">
        <f>#VALUE!</f>
        <v>0</v>
      </c>
      <c r="T575" s="19">
        <f>#VALUE!</f>
        <v>0</v>
      </c>
      <c r="U575" s="19">
        <f>#VALUE!</f>
        <v>0</v>
      </c>
      <c r="V575" s="19">
        <f>#VALUE!</f>
        <v>0</v>
      </c>
      <c r="W575" s="18">
        <f>#VALUE!</f>
        <v>0</v>
      </c>
      <c r="X575" s="19">
        <f>#VALUE!</f>
        <v>0</v>
      </c>
      <c r="Y575" s="20">
        <f>#VALUE!</f>
        <v>0</v>
      </c>
      <c r="Z575" s="19">
        <f>#VALUE!</f>
        <v>0</v>
      </c>
      <c r="AA575" s="19">
        <f>#VALUE!</f>
        <v>0</v>
      </c>
      <c r="AB575" s="16">
        <f>#VALUE!</f>
        <v>0</v>
      </c>
      <c r="AC575" s="16">
        <f>#VALUE!</f>
        <v>0</v>
      </c>
      <c r="AD575" s="17"/>
    </row>
    <row r="576" spans="1:30">
      <c r="A576" s="28">
        <v>476</v>
      </c>
      <c r="B576" s="26">
        <f>#VALUE!</f>
        <v>0</v>
      </c>
      <c r="C576" s="19">
        <f>#VALUE!</f>
        <v>0</v>
      </c>
      <c r="D576" s="19">
        <f>#VALUE!</f>
        <v>0</v>
      </c>
      <c r="E576" s="19">
        <f>#VALUE!</f>
        <v>0</v>
      </c>
      <c r="F576" s="19">
        <f>#VALUE!</f>
        <v>0</v>
      </c>
      <c r="G576" s="19">
        <f>#VALUE!</f>
        <v>0</v>
      </c>
      <c r="H576" s="19">
        <f>#VALUE!</f>
        <v>0</v>
      </c>
      <c r="I576" s="21">
        <f>#VALUE!</f>
        <v>0</v>
      </c>
      <c r="J576" s="26">
        <f>#VALUE!</f>
        <v>0</v>
      </c>
      <c r="K576" s="29">
        <f>#VALUE!</f>
        <v>0</v>
      </c>
      <c r="L576" s="18">
        <f>#VALUE!</f>
        <v>0</v>
      </c>
      <c r="M576" s="18">
        <f>#VALUE!</f>
        <v>0</v>
      </c>
      <c r="N576" s="18">
        <f>#VALUE!</f>
        <v>0</v>
      </c>
      <c r="O576" s="18">
        <f>#VALUE!</f>
        <v>0</v>
      </c>
      <c r="P576" s="18">
        <f>#VALUE!</f>
        <v>0</v>
      </c>
      <c r="Q576" s="18">
        <f>#VALUE!</f>
        <v>0</v>
      </c>
      <c r="R576" s="18">
        <f>#VALUE!</f>
        <v>0</v>
      </c>
      <c r="S576" s="18">
        <f>#VALUE!</f>
        <v>0</v>
      </c>
      <c r="T576" s="19">
        <f>#VALUE!</f>
        <v>0</v>
      </c>
      <c r="U576" s="19">
        <f>#VALUE!</f>
        <v>0</v>
      </c>
      <c r="V576" s="19">
        <f>#VALUE!</f>
        <v>0</v>
      </c>
      <c r="W576" s="18">
        <f>#VALUE!</f>
        <v>0</v>
      </c>
      <c r="X576" s="19">
        <f>#VALUE!</f>
        <v>0</v>
      </c>
      <c r="Y576" s="20">
        <f>#VALUE!</f>
        <v>0</v>
      </c>
      <c r="Z576" s="19">
        <f>#VALUE!</f>
        <v>0</v>
      </c>
      <c r="AA576" s="19">
        <f>#VALUE!</f>
        <v>0</v>
      </c>
      <c r="AB576" s="16">
        <f>#VALUE!</f>
        <v>0</v>
      </c>
      <c r="AC576" s="16">
        <f>#VALUE!</f>
        <v>0</v>
      </c>
      <c r="AD576" s="17"/>
    </row>
    <row r="577" spans="1:30">
      <c r="A577" s="28">
        <v>477</v>
      </c>
      <c r="B577" s="26">
        <f>#VALUE!</f>
        <v>0</v>
      </c>
      <c r="C577" s="19">
        <f>#VALUE!</f>
        <v>0</v>
      </c>
      <c r="D577" s="19">
        <f>#VALUE!</f>
        <v>0</v>
      </c>
      <c r="E577" s="19">
        <f>#VALUE!</f>
        <v>0</v>
      </c>
      <c r="F577" s="19">
        <f>#VALUE!</f>
        <v>0</v>
      </c>
      <c r="G577" s="19">
        <f>#VALUE!</f>
        <v>0</v>
      </c>
      <c r="H577" s="19">
        <f>#VALUE!</f>
        <v>0</v>
      </c>
      <c r="I577" s="21">
        <f>#VALUE!</f>
        <v>0</v>
      </c>
      <c r="J577" s="26">
        <f>#VALUE!</f>
        <v>0</v>
      </c>
      <c r="K577" s="29">
        <f>#VALUE!</f>
        <v>0</v>
      </c>
      <c r="L577" s="18">
        <f>#VALUE!</f>
        <v>0</v>
      </c>
      <c r="M577" s="18">
        <f>#VALUE!</f>
        <v>0</v>
      </c>
      <c r="N577" s="18">
        <f>#VALUE!</f>
        <v>0</v>
      </c>
      <c r="O577" s="18">
        <f>#VALUE!</f>
        <v>0</v>
      </c>
      <c r="P577" s="18">
        <f>#VALUE!</f>
        <v>0</v>
      </c>
      <c r="Q577" s="18">
        <f>#VALUE!</f>
        <v>0</v>
      </c>
      <c r="R577" s="18">
        <f>#VALUE!</f>
        <v>0</v>
      </c>
      <c r="S577" s="18">
        <f>#VALUE!</f>
        <v>0</v>
      </c>
      <c r="T577" s="19">
        <f>#VALUE!</f>
        <v>0</v>
      </c>
      <c r="U577" s="19">
        <f>#VALUE!</f>
        <v>0</v>
      </c>
      <c r="V577" s="19">
        <f>#VALUE!</f>
        <v>0</v>
      </c>
      <c r="W577" s="18">
        <f>#VALUE!</f>
        <v>0</v>
      </c>
      <c r="X577" s="19">
        <f>#VALUE!</f>
        <v>0</v>
      </c>
      <c r="Y577" s="20">
        <f>#VALUE!</f>
        <v>0</v>
      </c>
      <c r="Z577" s="19">
        <f>#VALUE!</f>
        <v>0</v>
      </c>
      <c r="AA577" s="19">
        <f>#VALUE!</f>
        <v>0</v>
      </c>
      <c r="AB577" s="16">
        <f>#VALUE!</f>
        <v>0</v>
      </c>
      <c r="AC577" s="16">
        <f>#VALUE!</f>
        <v>0</v>
      </c>
      <c r="AD577" s="17"/>
    </row>
    <row r="578" spans="1:30">
      <c r="A578" s="28">
        <v>478</v>
      </c>
      <c r="B578" s="26">
        <f>#VALUE!</f>
        <v>0</v>
      </c>
      <c r="C578" s="19">
        <f>#VALUE!</f>
        <v>0</v>
      </c>
      <c r="D578" s="19">
        <f>#VALUE!</f>
        <v>0</v>
      </c>
      <c r="E578" s="19">
        <f>#VALUE!</f>
        <v>0</v>
      </c>
      <c r="F578" s="19">
        <f>#VALUE!</f>
        <v>0</v>
      </c>
      <c r="G578" s="19">
        <f>#VALUE!</f>
        <v>0</v>
      </c>
      <c r="H578" s="19">
        <f>#VALUE!</f>
        <v>0</v>
      </c>
      <c r="I578" s="21">
        <f>#VALUE!</f>
        <v>0</v>
      </c>
      <c r="J578" s="26">
        <f>#VALUE!</f>
        <v>0</v>
      </c>
      <c r="K578" s="29">
        <f>#VALUE!</f>
        <v>0</v>
      </c>
      <c r="L578" s="18">
        <f>#VALUE!</f>
        <v>0</v>
      </c>
      <c r="M578" s="18">
        <f>#VALUE!</f>
        <v>0</v>
      </c>
      <c r="N578" s="18">
        <f>#VALUE!</f>
        <v>0</v>
      </c>
      <c r="O578" s="18">
        <f>#VALUE!</f>
        <v>0</v>
      </c>
      <c r="P578" s="18">
        <f>#VALUE!</f>
        <v>0</v>
      </c>
      <c r="Q578" s="18">
        <f>#VALUE!</f>
        <v>0</v>
      </c>
      <c r="R578" s="18">
        <f>#VALUE!</f>
        <v>0</v>
      </c>
      <c r="S578" s="18">
        <f>#VALUE!</f>
        <v>0</v>
      </c>
      <c r="T578" s="19">
        <f>#VALUE!</f>
        <v>0</v>
      </c>
      <c r="U578" s="19">
        <f>#VALUE!</f>
        <v>0</v>
      </c>
      <c r="V578" s="19">
        <f>#VALUE!</f>
        <v>0</v>
      </c>
      <c r="W578" s="18">
        <f>#VALUE!</f>
        <v>0</v>
      </c>
      <c r="X578" s="19">
        <f>#VALUE!</f>
        <v>0</v>
      </c>
      <c r="Y578" s="20">
        <f>#VALUE!</f>
        <v>0</v>
      </c>
      <c r="Z578" s="19">
        <f>#VALUE!</f>
        <v>0</v>
      </c>
      <c r="AA578" s="19">
        <f>#VALUE!</f>
        <v>0</v>
      </c>
      <c r="AB578" s="16">
        <f>#VALUE!</f>
        <v>0</v>
      </c>
      <c r="AC578" s="16">
        <f>#VALUE!</f>
        <v>0</v>
      </c>
      <c r="AD578" s="17"/>
    </row>
    <row r="579" spans="1:30">
      <c r="A579" s="28">
        <v>479</v>
      </c>
      <c r="B579" s="26">
        <f>#VALUE!</f>
        <v>0</v>
      </c>
      <c r="C579" s="19">
        <f>#VALUE!</f>
        <v>0</v>
      </c>
      <c r="D579" s="19">
        <f>#VALUE!</f>
        <v>0</v>
      </c>
      <c r="E579" s="19">
        <f>#VALUE!</f>
        <v>0</v>
      </c>
      <c r="F579" s="19">
        <f>#VALUE!</f>
        <v>0</v>
      </c>
      <c r="G579" s="19">
        <f>#VALUE!</f>
        <v>0</v>
      </c>
      <c r="H579" s="19">
        <f>#VALUE!</f>
        <v>0</v>
      </c>
      <c r="I579" s="21">
        <f>#VALUE!</f>
        <v>0</v>
      </c>
      <c r="J579" s="26">
        <f>#VALUE!</f>
        <v>0</v>
      </c>
      <c r="K579" s="29">
        <f>#VALUE!</f>
        <v>0</v>
      </c>
      <c r="L579" s="18">
        <f>#VALUE!</f>
        <v>0</v>
      </c>
      <c r="M579" s="18">
        <f>#VALUE!</f>
        <v>0</v>
      </c>
      <c r="N579" s="18">
        <f>#VALUE!</f>
        <v>0</v>
      </c>
      <c r="O579" s="18">
        <f>#VALUE!</f>
        <v>0</v>
      </c>
      <c r="P579" s="18">
        <f>#VALUE!</f>
        <v>0</v>
      </c>
      <c r="Q579" s="18">
        <f>#VALUE!</f>
        <v>0</v>
      </c>
      <c r="R579" s="18">
        <f>#VALUE!</f>
        <v>0</v>
      </c>
      <c r="S579" s="18">
        <f>#VALUE!</f>
        <v>0</v>
      </c>
      <c r="T579" s="19">
        <f>#VALUE!</f>
        <v>0</v>
      </c>
      <c r="U579" s="19">
        <f>#VALUE!</f>
        <v>0</v>
      </c>
      <c r="V579" s="19">
        <f>#VALUE!</f>
        <v>0</v>
      </c>
      <c r="W579" s="18">
        <f>#VALUE!</f>
        <v>0</v>
      </c>
      <c r="X579" s="19">
        <f>#VALUE!</f>
        <v>0</v>
      </c>
      <c r="Y579" s="20">
        <f>#VALUE!</f>
        <v>0</v>
      </c>
      <c r="Z579" s="19">
        <f>#VALUE!</f>
        <v>0</v>
      </c>
      <c r="AA579" s="19">
        <f>#VALUE!</f>
        <v>0</v>
      </c>
      <c r="AB579" s="16">
        <f>#VALUE!</f>
        <v>0</v>
      </c>
      <c r="AC579" s="16">
        <f>#VALUE!</f>
        <v>0</v>
      </c>
      <c r="AD579" s="17"/>
    </row>
    <row r="580" spans="1:30">
      <c r="A580" s="28">
        <v>480</v>
      </c>
      <c r="B580" s="26">
        <f>#VALUE!</f>
        <v>0</v>
      </c>
      <c r="C580" s="19">
        <f>#VALUE!</f>
        <v>0</v>
      </c>
      <c r="D580" s="19">
        <f>#VALUE!</f>
        <v>0</v>
      </c>
      <c r="E580" s="19">
        <f>#VALUE!</f>
        <v>0</v>
      </c>
      <c r="F580" s="19">
        <f>#VALUE!</f>
        <v>0</v>
      </c>
      <c r="G580" s="19">
        <f>#VALUE!</f>
        <v>0</v>
      </c>
      <c r="H580" s="19">
        <f>#VALUE!</f>
        <v>0</v>
      </c>
      <c r="I580" s="21">
        <f>#VALUE!</f>
        <v>0</v>
      </c>
      <c r="J580" s="26">
        <f>#VALUE!</f>
        <v>0</v>
      </c>
      <c r="K580" s="29">
        <f>#VALUE!</f>
        <v>0</v>
      </c>
      <c r="L580" s="18">
        <f>#VALUE!</f>
        <v>0</v>
      </c>
      <c r="M580" s="18">
        <f>#VALUE!</f>
        <v>0</v>
      </c>
      <c r="N580" s="18">
        <f>#VALUE!</f>
        <v>0</v>
      </c>
      <c r="O580" s="18">
        <f>#VALUE!</f>
        <v>0</v>
      </c>
      <c r="P580" s="18">
        <f>#VALUE!</f>
        <v>0</v>
      </c>
      <c r="Q580" s="18">
        <f>#VALUE!</f>
        <v>0</v>
      </c>
      <c r="R580" s="18">
        <f>#VALUE!</f>
        <v>0</v>
      </c>
      <c r="S580" s="18">
        <f>#VALUE!</f>
        <v>0</v>
      </c>
      <c r="T580" s="19">
        <f>#VALUE!</f>
        <v>0</v>
      </c>
      <c r="U580" s="19">
        <f>#VALUE!</f>
        <v>0</v>
      </c>
      <c r="V580" s="19">
        <f>#VALUE!</f>
        <v>0</v>
      </c>
      <c r="W580" s="18">
        <f>#VALUE!</f>
        <v>0</v>
      </c>
      <c r="X580" s="19">
        <f>#VALUE!</f>
        <v>0</v>
      </c>
      <c r="Y580" s="20">
        <f>#VALUE!</f>
        <v>0</v>
      </c>
      <c r="Z580" s="19">
        <f>#VALUE!</f>
        <v>0</v>
      </c>
      <c r="AA580" s="19">
        <f>#VALUE!</f>
        <v>0</v>
      </c>
      <c r="AB580" s="16">
        <f>#VALUE!</f>
        <v>0</v>
      </c>
      <c r="AC580" s="16">
        <f>#VALUE!</f>
        <v>0</v>
      </c>
      <c r="AD580" s="17"/>
    </row>
    <row r="581" spans="1:30">
      <c r="A581" s="28">
        <v>481</v>
      </c>
      <c r="B581" s="26">
        <f>#VALUE!</f>
        <v>0</v>
      </c>
      <c r="C581" s="19">
        <f>#VALUE!</f>
        <v>0</v>
      </c>
      <c r="D581" s="19">
        <f>#VALUE!</f>
        <v>0</v>
      </c>
      <c r="E581" s="19">
        <f>#VALUE!</f>
        <v>0</v>
      </c>
      <c r="F581" s="19">
        <f>#VALUE!</f>
        <v>0</v>
      </c>
      <c r="G581" s="19">
        <f>#VALUE!</f>
        <v>0</v>
      </c>
      <c r="H581" s="19">
        <f>#VALUE!</f>
        <v>0</v>
      </c>
      <c r="I581" s="21">
        <f>#VALUE!</f>
        <v>0</v>
      </c>
      <c r="J581" s="26">
        <f>#VALUE!</f>
        <v>0</v>
      </c>
      <c r="K581" s="29">
        <f>#VALUE!</f>
        <v>0</v>
      </c>
      <c r="L581" s="18">
        <f>#VALUE!</f>
        <v>0</v>
      </c>
      <c r="M581" s="18">
        <f>#VALUE!</f>
        <v>0</v>
      </c>
      <c r="N581" s="18">
        <f>#VALUE!</f>
        <v>0</v>
      </c>
      <c r="O581" s="18">
        <f>#VALUE!</f>
        <v>0</v>
      </c>
      <c r="P581" s="18">
        <f>#VALUE!</f>
        <v>0</v>
      </c>
      <c r="Q581" s="18">
        <f>#VALUE!</f>
        <v>0</v>
      </c>
      <c r="R581" s="18">
        <f>#VALUE!</f>
        <v>0</v>
      </c>
      <c r="S581" s="18">
        <f>#VALUE!</f>
        <v>0</v>
      </c>
      <c r="T581" s="19">
        <f>#VALUE!</f>
        <v>0</v>
      </c>
      <c r="U581" s="19">
        <f>#VALUE!</f>
        <v>0</v>
      </c>
      <c r="V581" s="19">
        <f>#VALUE!</f>
        <v>0</v>
      </c>
      <c r="W581" s="18">
        <f>#VALUE!</f>
        <v>0</v>
      </c>
      <c r="X581" s="19">
        <f>#VALUE!</f>
        <v>0</v>
      </c>
      <c r="Y581" s="20">
        <f>#VALUE!</f>
        <v>0</v>
      </c>
      <c r="Z581" s="19">
        <f>#VALUE!</f>
        <v>0</v>
      </c>
      <c r="AA581" s="19">
        <f>#VALUE!</f>
        <v>0</v>
      </c>
      <c r="AB581" s="16">
        <f>#VALUE!</f>
        <v>0</v>
      </c>
      <c r="AC581" s="16">
        <f>#VALUE!</f>
        <v>0</v>
      </c>
      <c r="AD581" s="17"/>
    </row>
    <row r="582" spans="1:30">
      <c r="A582" s="28">
        <v>482</v>
      </c>
      <c r="B582" s="26">
        <f>#VALUE!</f>
        <v>0</v>
      </c>
      <c r="C582" s="19">
        <f>#VALUE!</f>
        <v>0</v>
      </c>
      <c r="D582" s="19">
        <f>#VALUE!</f>
        <v>0</v>
      </c>
      <c r="E582" s="19">
        <f>#VALUE!</f>
        <v>0</v>
      </c>
      <c r="F582" s="19">
        <f>#VALUE!</f>
        <v>0</v>
      </c>
      <c r="G582" s="19">
        <f>#VALUE!</f>
        <v>0</v>
      </c>
      <c r="H582" s="19">
        <f>#VALUE!</f>
        <v>0</v>
      </c>
      <c r="I582" s="21">
        <f>#VALUE!</f>
        <v>0</v>
      </c>
      <c r="J582" s="26">
        <f>#VALUE!</f>
        <v>0</v>
      </c>
      <c r="K582" s="29">
        <f>#VALUE!</f>
        <v>0</v>
      </c>
      <c r="L582" s="18">
        <f>#VALUE!</f>
        <v>0</v>
      </c>
      <c r="M582" s="18">
        <f>#VALUE!</f>
        <v>0</v>
      </c>
      <c r="N582" s="18">
        <f>#VALUE!</f>
        <v>0</v>
      </c>
      <c r="O582" s="18">
        <f>#VALUE!</f>
        <v>0</v>
      </c>
      <c r="P582" s="18">
        <f>#VALUE!</f>
        <v>0</v>
      </c>
      <c r="Q582" s="18">
        <f>#VALUE!</f>
        <v>0</v>
      </c>
      <c r="R582" s="18">
        <f>#VALUE!</f>
        <v>0</v>
      </c>
      <c r="S582" s="18">
        <f>#VALUE!</f>
        <v>0</v>
      </c>
      <c r="T582" s="19">
        <f>#VALUE!</f>
        <v>0</v>
      </c>
      <c r="U582" s="19">
        <f>#VALUE!</f>
        <v>0</v>
      </c>
      <c r="V582" s="19">
        <f>#VALUE!</f>
        <v>0</v>
      </c>
      <c r="W582" s="18">
        <f>#VALUE!</f>
        <v>0</v>
      </c>
      <c r="X582" s="19">
        <f>#VALUE!</f>
        <v>0</v>
      </c>
      <c r="Y582" s="20">
        <f>#VALUE!</f>
        <v>0</v>
      </c>
      <c r="Z582" s="19">
        <f>#VALUE!</f>
        <v>0</v>
      </c>
      <c r="AA582" s="19">
        <f>#VALUE!</f>
        <v>0</v>
      </c>
      <c r="AB582" s="16">
        <f>#VALUE!</f>
        <v>0</v>
      </c>
      <c r="AC582" s="16">
        <f>#VALUE!</f>
        <v>0</v>
      </c>
      <c r="AD582" s="17"/>
    </row>
    <row r="583" spans="1:30">
      <c r="A583" s="28">
        <v>483</v>
      </c>
      <c r="B583" s="26">
        <f>#VALUE!</f>
        <v>0</v>
      </c>
      <c r="C583" s="19">
        <f>#VALUE!</f>
        <v>0</v>
      </c>
      <c r="D583" s="19">
        <f>#VALUE!</f>
        <v>0</v>
      </c>
      <c r="E583" s="19">
        <f>#VALUE!</f>
        <v>0</v>
      </c>
      <c r="F583" s="19">
        <f>#VALUE!</f>
        <v>0</v>
      </c>
      <c r="G583" s="19">
        <f>#VALUE!</f>
        <v>0</v>
      </c>
      <c r="H583" s="19">
        <f>#VALUE!</f>
        <v>0</v>
      </c>
      <c r="I583" s="21">
        <f>#VALUE!</f>
        <v>0</v>
      </c>
      <c r="J583" s="26">
        <f>#VALUE!</f>
        <v>0</v>
      </c>
      <c r="K583" s="29">
        <f>#VALUE!</f>
        <v>0</v>
      </c>
      <c r="L583" s="18">
        <f>#VALUE!</f>
        <v>0</v>
      </c>
      <c r="M583" s="18">
        <f>#VALUE!</f>
        <v>0</v>
      </c>
      <c r="N583" s="18">
        <f>#VALUE!</f>
        <v>0</v>
      </c>
      <c r="O583" s="18">
        <f>#VALUE!</f>
        <v>0</v>
      </c>
      <c r="P583" s="18">
        <f>#VALUE!</f>
        <v>0</v>
      </c>
      <c r="Q583" s="18">
        <f>#VALUE!</f>
        <v>0</v>
      </c>
      <c r="R583" s="18">
        <f>#VALUE!</f>
        <v>0</v>
      </c>
      <c r="S583" s="18">
        <f>#VALUE!</f>
        <v>0</v>
      </c>
      <c r="T583" s="19">
        <f>#VALUE!</f>
        <v>0</v>
      </c>
      <c r="U583" s="19">
        <f>#VALUE!</f>
        <v>0</v>
      </c>
      <c r="V583" s="19">
        <f>#VALUE!</f>
        <v>0</v>
      </c>
      <c r="W583" s="18">
        <f>#VALUE!</f>
        <v>0</v>
      </c>
      <c r="X583" s="19">
        <f>#VALUE!</f>
        <v>0</v>
      </c>
      <c r="Y583" s="20">
        <f>#VALUE!</f>
        <v>0</v>
      </c>
      <c r="Z583" s="19">
        <f>#VALUE!</f>
        <v>0</v>
      </c>
      <c r="AA583" s="19">
        <f>#VALUE!</f>
        <v>0</v>
      </c>
      <c r="AB583" s="16">
        <f>#VALUE!</f>
        <v>0</v>
      </c>
      <c r="AC583" s="16">
        <f>#VALUE!</f>
        <v>0</v>
      </c>
      <c r="AD583" s="17"/>
    </row>
    <row r="584" spans="1:30">
      <c r="A584" s="28">
        <v>484</v>
      </c>
      <c r="B584" s="26">
        <f>#VALUE!</f>
        <v>0</v>
      </c>
      <c r="C584" s="19">
        <f>#VALUE!</f>
        <v>0</v>
      </c>
      <c r="D584" s="19">
        <f>#VALUE!</f>
        <v>0</v>
      </c>
      <c r="E584" s="19">
        <f>#VALUE!</f>
        <v>0</v>
      </c>
      <c r="F584" s="19">
        <f>#VALUE!</f>
        <v>0</v>
      </c>
      <c r="G584" s="19">
        <f>#VALUE!</f>
        <v>0</v>
      </c>
      <c r="H584" s="19">
        <f>#VALUE!</f>
        <v>0</v>
      </c>
      <c r="I584" s="21">
        <f>#VALUE!</f>
        <v>0</v>
      </c>
      <c r="J584" s="26">
        <f>#VALUE!</f>
        <v>0</v>
      </c>
      <c r="K584" s="29">
        <f>#VALUE!</f>
        <v>0</v>
      </c>
      <c r="L584" s="18">
        <f>#VALUE!</f>
        <v>0</v>
      </c>
      <c r="M584" s="18">
        <f>#VALUE!</f>
        <v>0</v>
      </c>
      <c r="N584" s="18">
        <f>#VALUE!</f>
        <v>0</v>
      </c>
      <c r="O584" s="18">
        <f>#VALUE!</f>
        <v>0</v>
      </c>
      <c r="P584" s="18">
        <f>#VALUE!</f>
        <v>0</v>
      </c>
      <c r="Q584" s="18">
        <f>#VALUE!</f>
        <v>0</v>
      </c>
      <c r="R584" s="18">
        <f>#VALUE!</f>
        <v>0</v>
      </c>
      <c r="S584" s="18">
        <f>#VALUE!</f>
        <v>0</v>
      </c>
      <c r="T584" s="19">
        <f>#VALUE!</f>
        <v>0</v>
      </c>
      <c r="U584" s="19">
        <f>#VALUE!</f>
        <v>0</v>
      </c>
      <c r="V584" s="19">
        <f>#VALUE!</f>
        <v>0</v>
      </c>
      <c r="W584" s="18">
        <f>#VALUE!</f>
        <v>0</v>
      </c>
      <c r="X584" s="19">
        <f>#VALUE!</f>
        <v>0</v>
      </c>
      <c r="Y584" s="20">
        <f>#VALUE!</f>
        <v>0</v>
      </c>
      <c r="Z584" s="19">
        <f>#VALUE!</f>
        <v>0</v>
      </c>
      <c r="AA584" s="19">
        <f>#VALUE!</f>
        <v>0</v>
      </c>
      <c r="AB584" s="16">
        <f>#VALUE!</f>
        <v>0</v>
      </c>
      <c r="AC584" s="16">
        <f>#VALUE!</f>
        <v>0</v>
      </c>
      <c r="AD584" s="17"/>
    </row>
    <row r="585" spans="1:30">
      <c r="A585" s="28">
        <v>485</v>
      </c>
      <c r="B585" s="26">
        <f>#VALUE!</f>
        <v>0</v>
      </c>
      <c r="C585" s="19">
        <f>#VALUE!</f>
        <v>0</v>
      </c>
      <c r="D585" s="19">
        <f>#VALUE!</f>
        <v>0</v>
      </c>
      <c r="E585" s="19">
        <f>#VALUE!</f>
        <v>0</v>
      </c>
      <c r="F585" s="19">
        <f>#VALUE!</f>
        <v>0</v>
      </c>
      <c r="G585" s="19">
        <f>#VALUE!</f>
        <v>0</v>
      </c>
      <c r="H585" s="19">
        <f>#VALUE!</f>
        <v>0</v>
      </c>
      <c r="I585" s="21">
        <f>#VALUE!</f>
        <v>0</v>
      </c>
      <c r="J585" s="26">
        <f>#VALUE!</f>
        <v>0</v>
      </c>
      <c r="K585" s="29">
        <f>#VALUE!</f>
        <v>0</v>
      </c>
      <c r="L585" s="18">
        <f>#VALUE!</f>
        <v>0</v>
      </c>
      <c r="M585" s="18">
        <f>#VALUE!</f>
        <v>0</v>
      </c>
      <c r="N585" s="18">
        <f>#VALUE!</f>
        <v>0</v>
      </c>
      <c r="O585" s="18">
        <f>#VALUE!</f>
        <v>0</v>
      </c>
      <c r="P585" s="18">
        <f>#VALUE!</f>
        <v>0</v>
      </c>
      <c r="Q585" s="18">
        <f>#VALUE!</f>
        <v>0</v>
      </c>
      <c r="R585" s="18">
        <f>#VALUE!</f>
        <v>0</v>
      </c>
      <c r="S585" s="18">
        <f>#VALUE!</f>
        <v>0</v>
      </c>
      <c r="T585" s="19">
        <f>#VALUE!</f>
        <v>0</v>
      </c>
      <c r="U585" s="19">
        <f>#VALUE!</f>
        <v>0</v>
      </c>
      <c r="V585" s="19">
        <f>#VALUE!</f>
        <v>0</v>
      </c>
      <c r="W585" s="18">
        <f>#VALUE!</f>
        <v>0</v>
      </c>
      <c r="X585" s="19">
        <f>#VALUE!</f>
        <v>0</v>
      </c>
      <c r="Y585" s="20">
        <f>#VALUE!</f>
        <v>0</v>
      </c>
      <c r="Z585" s="19">
        <f>#VALUE!</f>
        <v>0</v>
      </c>
      <c r="AA585" s="19">
        <f>#VALUE!</f>
        <v>0</v>
      </c>
      <c r="AB585" s="16">
        <f>#VALUE!</f>
        <v>0</v>
      </c>
      <c r="AC585" s="16">
        <f>#VALUE!</f>
        <v>0</v>
      </c>
      <c r="AD585" s="17"/>
    </row>
    <row r="586" spans="1:30">
      <c r="A586" s="28">
        <v>486</v>
      </c>
      <c r="B586" s="26">
        <f>#VALUE!</f>
        <v>0</v>
      </c>
      <c r="C586" s="19">
        <f>#VALUE!</f>
        <v>0</v>
      </c>
      <c r="D586" s="19">
        <f>#VALUE!</f>
        <v>0</v>
      </c>
      <c r="E586" s="19">
        <f>#VALUE!</f>
        <v>0</v>
      </c>
      <c r="F586" s="19">
        <f>#VALUE!</f>
        <v>0</v>
      </c>
      <c r="G586" s="19">
        <f>#VALUE!</f>
        <v>0</v>
      </c>
      <c r="H586" s="19">
        <f>#VALUE!</f>
        <v>0</v>
      </c>
      <c r="I586" s="21">
        <f>#VALUE!</f>
        <v>0</v>
      </c>
      <c r="J586" s="26">
        <f>#VALUE!</f>
        <v>0</v>
      </c>
      <c r="K586" s="29">
        <f>#VALUE!</f>
        <v>0</v>
      </c>
      <c r="L586" s="18">
        <f>#VALUE!</f>
        <v>0</v>
      </c>
      <c r="M586" s="18">
        <f>#VALUE!</f>
        <v>0</v>
      </c>
      <c r="N586" s="18">
        <f>#VALUE!</f>
        <v>0</v>
      </c>
      <c r="O586" s="18">
        <f>#VALUE!</f>
        <v>0</v>
      </c>
      <c r="P586" s="18">
        <f>#VALUE!</f>
        <v>0</v>
      </c>
      <c r="Q586" s="18">
        <f>#VALUE!</f>
        <v>0</v>
      </c>
      <c r="R586" s="18">
        <f>#VALUE!</f>
        <v>0</v>
      </c>
      <c r="S586" s="18">
        <f>#VALUE!</f>
        <v>0</v>
      </c>
      <c r="T586" s="19">
        <f>#VALUE!</f>
        <v>0</v>
      </c>
      <c r="U586" s="19">
        <f>#VALUE!</f>
        <v>0</v>
      </c>
      <c r="V586" s="19">
        <f>#VALUE!</f>
        <v>0</v>
      </c>
      <c r="W586" s="18">
        <f>#VALUE!</f>
        <v>0</v>
      </c>
      <c r="X586" s="19">
        <f>#VALUE!</f>
        <v>0</v>
      </c>
      <c r="Y586" s="20">
        <f>#VALUE!</f>
        <v>0</v>
      </c>
      <c r="Z586" s="19">
        <f>#VALUE!</f>
        <v>0</v>
      </c>
      <c r="AA586" s="19">
        <f>#VALUE!</f>
        <v>0</v>
      </c>
      <c r="AB586" s="16">
        <f>#VALUE!</f>
        <v>0</v>
      </c>
      <c r="AC586" s="16">
        <f>#VALUE!</f>
        <v>0</v>
      </c>
      <c r="AD586" s="17"/>
    </row>
    <row r="587" spans="1:30">
      <c r="A587" s="28">
        <v>487</v>
      </c>
      <c r="B587" s="26">
        <f>#VALUE!</f>
        <v>0</v>
      </c>
      <c r="C587" s="19">
        <f>#VALUE!</f>
        <v>0</v>
      </c>
      <c r="D587" s="19">
        <f>#VALUE!</f>
        <v>0</v>
      </c>
      <c r="E587" s="19">
        <f>#VALUE!</f>
        <v>0</v>
      </c>
      <c r="F587" s="19">
        <f>#VALUE!</f>
        <v>0</v>
      </c>
      <c r="G587" s="19">
        <f>#VALUE!</f>
        <v>0</v>
      </c>
      <c r="H587" s="19">
        <f>#VALUE!</f>
        <v>0</v>
      </c>
      <c r="I587" s="21">
        <f>#VALUE!</f>
        <v>0</v>
      </c>
      <c r="J587" s="26">
        <f>#VALUE!</f>
        <v>0</v>
      </c>
      <c r="K587" s="29">
        <f>#VALUE!</f>
        <v>0</v>
      </c>
      <c r="L587" s="18">
        <f>#VALUE!</f>
        <v>0</v>
      </c>
      <c r="M587" s="18">
        <f>#VALUE!</f>
        <v>0</v>
      </c>
      <c r="N587" s="18">
        <f>#VALUE!</f>
        <v>0</v>
      </c>
      <c r="O587" s="18">
        <f>#VALUE!</f>
        <v>0</v>
      </c>
      <c r="P587" s="18">
        <f>#VALUE!</f>
        <v>0</v>
      </c>
      <c r="Q587" s="18">
        <f>#VALUE!</f>
        <v>0</v>
      </c>
      <c r="R587" s="18">
        <f>#VALUE!</f>
        <v>0</v>
      </c>
      <c r="S587" s="18">
        <f>#VALUE!</f>
        <v>0</v>
      </c>
      <c r="T587" s="19">
        <f>#VALUE!</f>
        <v>0</v>
      </c>
      <c r="U587" s="19">
        <f>#VALUE!</f>
        <v>0</v>
      </c>
      <c r="V587" s="19">
        <f>#VALUE!</f>
        <v>0</v>
      </c>
      <c r="W587" s="18">
        <f>#VALUE!</f>
        <v>0</v>
      </c>
      <c r="X587" s="19">
        <f>#VALUE!</f>
        <v>0</v>
      </c>
      <c r="Y587" s="20">
        <f>#VALUE!</f>
        <v>0</v>
      </c>
      <c r="Z587" s="19">
        <f>#VALUE!</f>
        <v>0</v>
      </c>
      <c r="AA587" s="19">
        <f>#VALUE!</f>
        <v>0</v>
      </c>
      <c r="AB587" s="16">
        <f>#VALUE!</f>
        <v>0</v>
      </c>
      <c r="AC587" s="16">
        <f>#VALUE!</f>
        <v>0</v>
      </c>
      <c r="AD587" s="17"/>
    </row>
    <row r="588" spans="1:30">
      <c r="A588" s="28">
        <v>488</v>
      </c>
      <c r="B588" s="26">
        <f>#VALUE!</f>
        <v>0</v>
      </c>
      <c r="C588" s="19">
        <f>#VALUE!</f>
        <v>0</v>
      </c>
      <c r="D588" s="19">
        <f>#VALUE!</f>
        <v>0</v>
      </c>
      <c r="E588" s="19">
        <f>#VALUE!</f>
        <v>0</v>
      </c>
      <c r="F588" s="19">
        <f>#VALUE!</f>
        <v>0</v>
      </c>
      <c r="G588" s="19">
        <f>#VALUE!</f>
        <v>0</v>
      </c>
      <c r="H588" s="19">
        <f>#VALUE!</f>
        <v>0</v>
      </c>
      <c r="I588" s="21">
        <f>#VALUE!</f>
        <v>0</v>
      </c>
      <c r="J588" s="26">
        <f>#VALUE!</f>
        <v>0</v>
      </c>
      <c r="K588" s="29">
        <f>#VALUE!</f>
        <v>0</v>
      </c>
      <c r="L588" s="18">
        <f>#VALUE!</f>
        <v>0</v>
      </c>
      <c r="M588" s="18">
        <f>#VALUE!</f>
        <v>0</v>
      </c>
      <c r="N588" s="18">
        <f>#VALUE!</f>
        <v>0</v>
      </c>
      <c r="O588" s="18">
        <f>#VALUE!</f>
        <v>0</v>
      </c>
      <c r="P588" s="18">
        <f>#VALUE!</f>
        <v>0</v>
      </c>
      <c r="Q588" s="18">
        <f>#VALUE!</f>
        <v>0</v>
      </c>
      <c r="R588" s="18">
        <f>#VALUE!</f>
        <v>0</v>
      </c>
      <c r="S588" s="18">
        <f>#VALUE!</f>
        <v>0</v>
      </c>
      <c r="T588" s="19">
        <f>#VALUE!</f>
        <v>0</v>
      </c>
      <c r="U588" s="19">
        <f>#VALUE!</f>
        <v>0</v>
      </c>
      <c r="V588" s="19">
        <f>#VALUE!</f>
        <v>0</v>
      </c>
      <c r="W588" s="18">
        <f>#VALUE!</f>
        <v>0</v>
      </c>
      <c r="X588" s="19">
        <f>#VALUE!</f>
        <v>0</v>
      </c>
      <c r="Y588" s="20">
        <f>#VALUE!</f>
        <v>0</v>
      </c>
      <c r="Z588" s="19">
        <f>#VALUE!</f>
        <v>0</v>
      </c>
      <c r="AA588" s="19">
        <f>#VALUE!</f>
        <v>0</v>
      </c>
      <c r="AB588" s="16">
        <f>#VALUE!</f>
        <v>0</v>
      </c>
      <c r="AC588" s="16">
        <f>#VALUE!</f>
        <v>0</v>
      </c>
      <c r="AD588" s="17"/>
    </row>
    <row r="589" spans="1:30">
      <c r="A589" s="28">
        <v>489</v>
      </c>
      <c r="B589" s="26">
        <f>#VALUE!</f>
        <v>0</v>
      </c>
      <c r="C589" s="19">
        <f>#VALUE!</f>
        <v>0</v>
      </c>
      <c r="D589" s="19">
        <f>#VALUE!</f>
        <v>0</v>
      </c>
      <c r="E589" s="19">
        <f>#VALUE!</f>
        <v>0</v>
      </c>
      <c r="F589" s="19">
        <f>#VALUE!</f>
        <v>0</v>
      </c>
      <c r="G589" s="19">
        <f>#VALUE!</f>
        <v>0</v>
      </c>
      <c r="H589" s="19">
        <f>#VALUE!</f>
        <v>0</v>
      </c>
      <c r="I589" s="21">
        <f>#VALUE!</f>
        <v>0</v>
      </c>
      <c r="J589" s="26">
        <f>#VALUE!</f>
        <v>0</v>
      </c>
      <c r="K589" s="29">
        <f>#VALUE!</f>
        <v>0</v>
      </c>
      <c r="L589" s="18">
        <f>#VALUE!</f>
        <v>0</v>
      </c>
      <c r="M589" s="18">
        <f>#VALUE!</f>
        <v>0</v>
      </c>
      <c r="N589" s="18">
        <f>#VALUE!</f>
        <v>0</v>
      </c>
      <c r="O589" s="18">
        <f>#VALUE!</f>
        <v>0</v>
      </c>
      <c r="P589" s="18">
        <f>#VALUE!</f>
        <v>0</v>
      </c>
      <c r="Q589" s="18">
        <f>#VALUE!</f>
        <v>0</v>
      </c>
      <c r="R589" s="18">
        <f>#VALUE!</f>
        <v>0</v>
      </c>
      <c r="S589" s="18">
        <f>#VALUE!</f>
        <v>0</v>
      </c>
      <c r="T589" s="19">
        <f>#VALUE!</f>
        <v>0</v>
      </c>
      <c r="U589" s="19">
        <f>#VALUE!</f>
        <v>0</v>
      </c>
      <c r="V589" s="19">
        <f>#VALUE!</f>
        <v>0</v>
      </c>
      <c r="W589" s="18">
        <f>#VALUE!</f>
        <v>0</v>
      </c>
      <c r="X589" s="19">
        <f>#VALUE!</f>
        <v>0</v>
      </c>
      <c r="Y589" s="20">
        <f>#VALUE!</f>
        <v>0</v>
      </c>
      <c r="Z589" s="19">
        <f>#VALUE!</f>
        <v>0</v>
      </c>
      <c r="AA589" s="19">
        <f>#VALUE!</f>
        <v>0</v>
      </c>
      <c r="AB589" s="16">
        <f>#VALUE!</f>
        <v>0</v>
      </c>
      <c r="AC589" s="16">
        <f>#VALUE!</f>
        <v>0</v>
      </c>
      <c r="AD589" s="17"/>
    </row>
    <row r="590" spans="1:30">
      <c r="A590" s="28">
        <v>490</v>
      </c>
      <c r="B590" s="26">
        <f>#VALUE!</f>
        <v>0</v>
      </c>
      <c r="C590" s="19">
        <f>#VALUE!</f>
        <v>0</v>
      </c>
      <c r="D590" s="19">
        <f>#VALUE!</f>
        <v>0</v>
      </c>
      <c r="E590" s="19">
        <f>#VALUE!</f>
        <v>0</v>
      </c>
      <c r="F590" s="19">
        <f>#VALUE!</f>
        <v>0</v>
      </c>
      <c r="G590" s="19">
        <f>#VALUE!</f>
        <v>0</v>
      </c>
      <c r="H590" s="19">
        <f>#VALUE!</f>
        <v>0</v>
      </c>
      <c r="I590" s="21">
        <f>#VALUE!</f>
        <v>0</v>
      </c>
      <c r="J590" s="26">
        <f>#VALUE!</f>
        <v>0</v>
      </c>
      <c r="K590" s="29">
        <f>#VALUE!</f>
        <v>0</v>
      </c>
      <c r="L590" s="18">
        <f>#VALUE!</f>
        <v>0</v>
      </c>
      <c r="M590" s="18">
        <f>#VALUE!</f>
        <v>0</v>
      </c>
      <c r="N590" s="18">
        <f>#VALUE!</f>
        <v>0</v>
      </c>
      <c r="O590" s="18">
        <f>#VALUE!</f>
        <v>0</v>
      </c>
      <c r="P590" s="18">
        <f>#VALUE!</f>
        <v>0</v>
      </c>
      <c r="Q590" s="18">
        <f>#VALUE!</f>
        <v>0</v>
      </c>
      <c r="R590" s="18">
        <f>#VALUE!</f>
        <v>0</v>
      </c>
      <c r="S590" s="18">
        <f>#VALUE!</f>
        <v>0</v>
      </c>
      <c r="T590" s="19">
        <f>#VALUE!</f>
        <v>0</v>
      </c>
      <c r="U590" s="19">
        <f>#VALUE!</f>
        <v>0</v>
      </c>
      <c r="V590" s="19">
        <f>#VALUE!</f>
        <v>0</v>
      </c>
      <c r="W590" s="18">
        <f>#VALUE!</f>
        <v>0</v>
      </c>
      <c r="X590" s="19">
        <f>#VALUE!</f>
        <v>0</v>
      </c>
      <c r="Y590" s="20">
        <f>#VALUE!</f>
        <v>0</v>
      </c>
      <c r="Z590" s="19">
        <f>#VALUE!</f>
        <v>0</v>
      </c>
      <c r="AA590" s="19">
        <f>#VALUE!</f>
        <v>0</v>
      </c>
      <c r="AB590" s="16">
        <f>#VALUE!</f>
        <v>0</v>
      </c>
      <c r="AC590" s="16">
        <f>#VALUE!</f>
        <v>0</v>
      </c>
      <c r="AD590" s="17"/>
    </row>
    <row r="591" spans="1:30">
      <c r="A591" s="28">
        <v>491</v>
      </c>
      <c r="B591" s="26">
        <f>#VALUE!</f>
        <v>0</v>
      </c>
      <c r="C591" s="19">
        <f>#VALUE!</f>
        <v>0</v>
      </c>
      <c r="D591" s="19">
        <f>#VALUE!</f>
        <v>0</v>
      </c>
      <c r="E591" s="19">
        <f>#VALUE!</f>
        <v>0</v>
      </c>
      <c r="F591" s="19">
        <f>#VALUE!</f>
        <v>0</v>
      </c>
      <c r="G591" s="19">
        <f>#VALUE!</f>
        <v>0</v>
      </c>
      <c r="H591" s="19">
        <f>#VALUE!</f>
        <v>0</v>
      </c>
      <c r="I591" s="21">
        <f>#VALUE!</f>
        <v>0</v>
      </c>
      <c r="J591" s="26">
        <f>#VALUE!</f>
        <v>0</v>
      </c>
      <c r="K591" s="29">
        <f>#VALUE!</f>
        <v>0</v>
      </c>
      <c r="L591" s="18">
        <f>#VALUE!</f>
        <v>0</v>
      </c>
      <c r="M591" s="18">
        <f>#VALUE!</f>
        <v>0</v>
      </c>
      <c r="N591" s="18">
        <f>#VALUE!</f>
        <v>0</v>
      </c>
      <c r="O591" s="18">
        <f>#VALUE!</f>
        <v>0</v>
      </c>
      <c r="P591" s="18">
        <f>#VALUE!</f>
        <v>0</v>
      </c>
      <c r="Q591" s="18">
        <f>#VALUE!</f>
        <v>0</v>
      </c>
      <c r="R591" s="18">
        <f>#VALUE!</f>
        <v>0</v>
      </c>
      <c r="S591" s="18">
        <f>#VALUE!</f>
        <v>0</v>
      </c>
      <c r="T591" s="19">
        <f>#VALUE!</f>
        <v>0</v>
      </c>
      <c r="U591" s="19">
        <f>#VALUE!</f>
        <v>0</v>
      </c>
      <c r="V591" s="19">
        <f>#VALUE!</f>
        <v>0</v>
      </c>
      <c r="W591" s="18">
        <f>#VALUE!</f>
        <v>0</v>
      </c>
      <c r="X591" s="19">
        <f>#VALUE!</f>
        <v>0</v>
      </c>
      <c r="Y591" s="20">
        <f>#VALUE!</f>
        <v>0</v>
      </c>
      <c r="Z591" s="19">
        <f>#VALUE!</f>
        <v>0</v>
      </c>
      <c r="AA591" s="19">
        <f>#VALUE!</f>
        <v>0</v>
      </c>
      <c r="AB591" s="16">
        <f>#VALUE!</f>
        <v>0</v>
      </c>
      <c r="AC591" s="16">
        <f>#VALUE!</f>
        <v>0</v>
      </c>
      <c r="AD591" s="17"/>
    </row>
    <row r="592" spans="1:30">
      <c r="A592" s="28">
        <v>492</v>
      </c>
      <c r="B592" s="26">
        <f>#VALUE!</f>
        <v>0</v>
      </c>
      <c r="C592" s="19">
        <f>#VALUE!</f>
        <v>0</v>
      </c>
      <c r="D592" s="19">
        <f>#VALUE!</f>
        <v>0</v>
      </c>
      <c r="E592" s="19">
        <f>#VALUE!</f>
        <v>0</v>
      </c>
      <c r="F592" s="19">
        <f>#VALUE!</f>
        <v>0</v>
      </c>
      <c r="G592" s="19">
        <f>#VALUE!</f>
        <v>0</v>
      </c>
      <c r="H592" s="19">
        <f>#VALUE!</f>
        <v>0</v>
      </c>
      <c r="I592" s="21">
        <f>#VALUE!</f>
        <v>0</v>
      </c>
      <c r="J592" s="26">
        <f>#VALUE!</f>
        <v>0</v>
      </c>
      <c r="K592" s="29">
        <f>#VALUE!</f>
        <v>0</v>
      </c>
      <c r="L592" s="18">
        <f>#VALUE!</f>
        <v>0</v>
      </c>
      <c r="M592" s="18">
        <f>#VALUE!</f>
        <v>0</v>
      </c>
      <c r="N592" s="18">
        <f>#VALUE!</f>
        <v>0</v>
      </c>
      <c r="O592" s="18">
        <f>#VALUE!</f>
        <v>0</v>
      </c>
      <c r="P592" s="18">
        <f>#VALUE!</f>
        <v>0</v>
      </c>
      <c r="Q592" s="18">
        <f>#VALUE!</f>
        <v>0</v>
      </c>
      <c r="R592" s="18">
        <f>#VALUE!</f>
        <v>0</v>
      </c>
      <c r="S592" s="18">
        <f>#VALUE!</f>
        <v>0</v>
      </c>
      <c r="T592" s="19">
        <f>#VALUE!</f>
        <v>0</v>
      </c>
      <c r="U592" s="19">
        <f>#VALUE!</f>
        <v>0</v>
      </c>
      <c r="V592" s="19">
        <f>#VALUE!</f>
        <v>0</v>
      </c>
      <c r="W592" s="18">
        <f>#VALUE!</f>
        <v>0</v>
      </c>
      <c r="X592" s="19">
        <f>#VALUE!</f>
        <v>0</v>
      </c>
      <c r="Y592" s="20">
        <f>#VALUE!</f>
        <v>0</v>
      </c>
      <c r="Z592" s="19">
        <f>#VALUE!</f>
        <v>0</v>
      </c>
      <c r="AA592" s="19">
        <f>#VALUE!</f>
        <v>0</v>
      </c>
      <c r="AB592" s="16">
        <f>#VALUE!</f>
        <v>0</v>
      </c>
      <c r="AC592" s="16">
        <f>#VALUE!</f>
        <v>0</v>
      </c>
      <c r="AD592" s="17"/>
    </row>
    <row r="593" spans="1:30">
      <c r="A593" s="28">
        <v>493</v>
      </c>
      <c r="B593" s="26">
        <f>#VALUE!</f>
        <v>0</v>
      </c>
      <c r="C593" s="19">
        <f>#VALUE!</f>
        <v>0</v>
      </c>
      <c r="D593" s="19">
        <f>#VALUE!</f>
        <v>0</v>
      </c>
      <c r="E593" s="19">
        <f>#VALUE!</f>
        <v>0</v>
      </c>
      <c r="F593" s="19">
        <f>#VALUE!</f>
        <v>0</v>
      </c>
      <c r="G593" s="19">
        <f>#VALUE!</f>
        <v>0</v>
      </c>
      <c r="H593" s="19">
        <f>#VALUE!</f>
        <v>0</v>
      </c>
      <c r="I593" s="21">
        <f>#VALUE!</f>
        <v>0</v>
      </c>
      <c r="J593" s="26">
        <f>#VALUE!</f>
        <v>0</v>
      </c>
      <c r="K593" s="29">
        <f>#VALUE!</f>
        <v>0</v>
      </c>
      <c r="L593" s="18">
        <f>#VALUE!</f>
        <v>0</v>
      </c>
      <c r="M593" s="18">
        <f>#VALUE!</f>
        <v>0</v>
      </c>
      <c r="N593" s="18">
        <f>#VALUE!</f>
        <v>0</v>
      </c>
      <c r="O593" s="18">
        <f>#VALUE!</f>
        <v>0</v>
      </c>
      <c r="P593" s="18">
        <f>#VALUE!</f>
        <v>0</v>
      </c>
      <c r="Q593" s="18">
        <f>#VALUE!</f>
        <v>0</v>
      </c>
      <c r="R593" s="18">
        <f>#VALUE!</f>
        <v>0</v>
      </c>
      <c r="S593" s="18">
        <f>#VALUE!</f>
        <v>0</v>
      </c>
      <c r="T593" s="19">
        <f>#VALUE!</f>
        <v>0</v>
      </c>
      <c r="U593" s="19">
        <f>#VALUE!</f>
        <v>0</v>
      </c>
      <c r="V593" s="19">
        <f>#VALUE!</f>
        <v>0</v>
      </c>
      <c r="W593" s="18">
        <f>#VALUE!</f>
        <v>0</v>
      </c>
      <c r="X593" s="19">
        <f>#VALUE!</f>
        <v>0</v>
      </c>
      <c r="Y593" s="20">
        <f>#VALUE!</f>
        <v>0</v>
      </c>
      <c r="Z593" s="19">
        <f>#VALUE!</f>
        <v>0</v>
      </c>
      <c r="AA593" s="19">
        <f>#VALUE!</f>
        <v>0</v>
      </c>
      <c r="AB593" s="16">
        <f>#VALUE!</f>
        <v>0</v>
      </c>
      <c r="AC593" s="16">
        <f>#VALUE!</f>
        <v>0</v>
      </c>
      <c r="AD593" s="17"/>
    </row>
    <row r="594" spans="1:30">
      <c r="A594" s="28">
        <v>494</v>
      </c>
      <c r="B594" s="26">
        <f>#VALUE!</f>
        <v>0</v>
      </c>
      <c r="C594" s="19">
        <f>#VALUE!</f>
        <v>0</v>
      </c>
      <c r="D594" s="19">
        <f>#VALUE!</f>
        <v>0</v>
      </c>
      <c r="E594" s="19">
        <f>#VALUE!</f>
        <v>0</v>
      </c>
      <c r="F594" s="19">
        <f>#VALUE!</f>
        <v>0</v>
      </c>
      <c r="G594" s="19">
        <f>#VALUE!</f>
        <v>0</v>
      </c>
      <c r="H594" s="19">
        <f>#VALUE!</f>
        <v>0</v>
      </c>
      <c r="I594" s="21">
        <f>#VALUE!</f>
        <v>0</v>
      </c>
      <c r="J594" s="26">
        <f>#VALUE!</f>
        <v>0</v>
      </c>
      <c r="K594" s="29">
        <f>#VALUE!</f>
        <v>0</v>
      </c>
      <c r="L594" s="18">
        <f>#VALUE!</f>
        <v>0</v>
      </c>
      <c r="M594" s="18">
        <f>#VALUE!</f>
        <v>0</v>
      </c>
      <c r="N594" s="18">
        <f>#VALUE!</f>
        <v>0</v>
      </c>
      <c r="O594" s="18">
        <f>#VALUE!</f>
        <v>0</v>
      </c>
      <c r="P594" s="18">
        <f>#VALUE!</f>
        <v>0</v>
      </c>
      <c r="Q594" s="18">
        <f>#VALUE!</f>
        <v>0</v>
      </c>
      <c r="R594" s="18">
        <f>#VALUE!</f>
        <v>0</v>
      </c>
      <c r="S594" s="18">
        <f>#VALUE!</f>
        <v>0</v>
      </c>
      <c r="T594" s="19">
        <f>#VALUE!</f>
        <v>0</v>
      </c>
      <c r="U594" s="19">
        <f>#VALUE!</f>
        <v>0</v>
      </c>
      <c r="V594" s="19">
        <f>#VALUE!</f>
        <v>0</v>
      </c>
      <c r="W594" s="18">
        <f>#VALUE!</f>
        <v>0</v>
      </c>
      <c r="X594" s="19">
        <f>#VALUE!</f>
        <v>0</v>
      </c>
      <c r="Y594" s="20">
        <f>#VALUE!</f>
        <v>0</v>
      </c>
      <c r="Z594" s="19">
        <f>#VALUE!</f>
        <v>0</v>
      </c>
      <c r="AA594" s="19">
        <f>#VALUE!</f>
        <v>0</v>
      </c>
      <c r="AB594" s="16">
        <f>#VALUE!</f>
        <v>0</v>
      </c>
      <c r="AC594" s="16">
        <f>#VALUE!</f>
        <v>0</v>
      </c>
      <c r="AD594" s="17"/>
    </row>
    <row r="595" spans="1:30">
      <c r="A595" s="28">
        <v>495</v>
      </c>
      <c r="B595" s="26">
        <f>#VALUE!</f>
        <v>0</v>
      </c>
      <c r="C595" s="19">
        <f>#VALUE!</f>
        <v>0</v>
      </c>
      <c r="D595" s="19">
        <f>#VALUE!</f>
        <v>0</v>
      </c>
      <c r="E595" s="19">
        <f>#VALUE!</f>
        <v>0</v>
      </c>
      <c r="F595" s="19">
        <f>#VALUE!</f>
        <v>0</v>
      </c>
      <c r="G595" s="19">
        <f>#VALUE!</f>
        <v>0</v>
      </c>
      <c r="H595" s="19">
        <f>#VALUE!</f>
        <v>0</v>
      </c>
      <c r="I595" s="21">
        <f>#VALUE!</f>
        <v>0</v>
      </c>
      <c r="J595" s="26">
        <f>#VALUE!</f>
        <v>0</v>
      </c>
      <c r="K595" s="29">
        <f>#VALUE!</f>
        <v>0</v>
      </c>
      <c r="L595" s="18">
        <f>#VALUE!</f>
        <v>0</v>
      </c>
      <c r="M595" s="18">
        <f>#VALUE!</f>
        <v>0</v>
      </c>
      <c r="N595" s="18">
        <f>#VALUE!</f>
        <v>0</v>
      </c>
      <c r="O595" s="18">
        <f>#VALUE!</f>
        <v>0</v>
      </c>
      <c r="P595" s="18">
        <f>#VALUE!</f>
        <v>0</v>
      </c>
      <c r="Q595" s="18">
        <f>#VALUE!</f>
        <v>0</v>
      </c>
      <c r="R595" s="18">
        <f>#VALUE!</f>
        <v>0</v>
      </c>
      <c r="S595" s="18">
        <f>#VALUE!</f>
        <v>0</v>
      </c>
      <c r="T595" s="19">
        <f>#VALUE!</f>
        <v>0</v>
      </c>
      <c r="U595" s="19">
        <f>#VALUE!</f>
        <v>0</v>
      </c>
      <c r="V595" s="19">
        <f>#VALUE!</f>
        <v>0</v>
      </c>
      <c r="W595" s="18">
        <f>#VALUE!</f>
        <v>0</v>
      </c>
      <c r="X595" s="19">
        <f>#VALUE!</f>
        <v>0</v>
      </c>
      <c r="Y595" s="20">
        <f>#VALUE!</f>
        <v>0</v>
      </c>
      <c r="Z595" s="19">
        <f>#VALUE!</f>
        <v>0</v>
      </c>
      <c r="AA595" s="19">
        <f>#VALUE!</f>
        <v>0</v>
      </c>
      <c r="AB595" s="16">
        <f>#VALUE!</f>
        <v>0</v>
      </c>
      <c r="AC595" s="16">
        <f>#VALUE!</f>
        <v>0</v>
      </c>
      <c r="AD595" s="17"/>
    </row>
    <row r="596" spans="1:30">
      <c r="A596" s="28">
        <v>496</v>
      </c>
      <c r="B596" s="26">
        <f>#VALUE!</f>
        <v>0</v>
      </c>
      <c r="C596" s="19">
        <f>#VALUE!</f>
        <v>0</v>
      </c>
      <c r="D596" s="19">
        <f>#VALUE!</f>
        <v>0</v>
      </c>
      <c r="E596" s="19">
        <f>#VALUE!</f>
        <v>0</v>
      </c>
      <c r="F596" s="19">
        <f>#VALUE!</f>
        <v>0</v>
      </c>
      <c r="G596" s="19">
        <f>#VALUE!</f>
        <v>0</v>
      </c>
      <c r="H596" s="19">
        <f>#VALUE!</f>
        <v>0</v>
      </c>
      <c r="I596" s="21">
        <f>#VALUE!</f>
        <v>0</v>
      </c>
      <c r="J596" s="26">
        <f>#VALUE!</f>
        <v>0</v>
      </c>
      <c r="K596" s="29">
        <f>#VALUE!</f>
        <v>0</v>
      </c>
      <c r="L596" s="18">
        <f>#VALUE!</f>
        <v>0</v>
      </c>
      <c r="M596" s="18">
        <f>#VALUE!</f>
        <v>0</v>
      </c>
      <c r="N596" s="18">
        <f>#VALUE!</f>
        <v>0</v>
      </c>
      <c r="O596" s="18">
        <f>#VALUE!</f>
        <v>0</v>
      </c>
      <c r="P596" s="18">
        <f>#VALUE!</f>
        <v>0</v>
      </c>
      <c r="Q596" s="18">
        <f>#VALUE!</f>
        <v>0</v>
      </c>
      <c r="R596" s="18">
        <f>#VALUE!</f>
        <v>0</v>
      </c>
      <c r="S596" s="18">
        <f>#VALUE!</f>
        <v>0</v>
      </c>
      <c r="T596" s="19">
        <f>#VALUE!</f>
        <v>0</v>
      </c>
      <c r="U596" s="19">
        <f>#VALUE!</f>
        <v>0</v>
      </c>
      <c r="V596" s="19">
        <f>#VALUE!</f>
        <v>0</v>
      </c>
      <c r="W596" s="18">
        <f>#VALUE!</f>
        <v>0</v>
      </c>
      <c r="X596" s="19">
        <f>#VALUE!</f>
        <v>0</v>
      </c>
      <c r="Y596" s="20">
        <f>#VALUE!</f>
        <v>0</v>
      </c>
      <c r="Z596" s="19">
        <f>#VALUE!</f>
        <v>0</v>
      </c>
      <c r="AA596" s="19">
        <f>#VALUE!</f>
        <v>0</v>
      </c>
      <c r="AB596" s="16">
        <f>#VALUE!</f>
        <v>0</v>
      </c>
      <c r="AC596" s="16">
        <f>#VALUE!</f>
        <v>0</v>
      </c>
      <c r="AD596" s="17"/>
    </row>
    <row r="597" spans="1:30">
      <c r="A597" s="28">
        <v>497</v>
      </c>
      <c r="B597" s="26">
        <f>#VALUE!</f>
        <v>0</v>
      </c>
      <c r="C597" s="19">
        <f>#VALUE!</f>
        <v>0</v>
      </c>
      <c r="D597" s="19">
        <f>#VALUE!</f>
        <v>0</v>
      </c>
      <c r="E597" s="19">
        <f>#VALUE!</f>
        <v>0</v>
      </c>
      <c r="F597" s="19">
        <f>#VALUE!</f>
        <v>0</v>
      </c>
      <c r="G597" s="19">
        <f>#VALUE!</f>
        <v>0</v>
      </c>
      <c r="H597" s="19">
        <f>#VALUE!</f>
        <v>0</v>
      </c>
      <c r="I597" s="21">
        <f>#VALUE!</f>
        <v>0</v>
      </c>
      <c r="J597" s="26">
        <f>#VALUE!</f>
        <v>0</v>
      </c>
      <c r="K597" s="29">
        <f>#VALUE!</f>
        <v>0</v>
      </c>
      <c r="L597" s="18">
        <f>#VALUE!</f>
        <v>0</v>
      </c>
      <c r="M597" s="18">
        <f>#VALUE!</f>
        <v>0</v>
      </c>
      <c r="N597" s="18">
        <f>#VALUE!</f>
        <v>0</v>
      </c>
      <c r="O597" s="18">
        <f>#VALUE!</f>
        <v>0</v>
      </c>
      <c r="P597" s="18">
        <f>#VALUE!</f>
        <v>0</v>
      </c>
      <c r="Q597" s="18">
        <f>#VALUE!</f>
        <v>0</v>
      </c>
      <c r="R597" s="18">
        <f>#VALUE!</f>
        <v>0</v>
      </c>
      <c r="S597" s="18">
        <f>#VALUE!</f>
        <v>0</v>
      </c>
      <c r="T597" s="19">
        <f>#VALUE!</f>
        <v>0</v>
      </c>
      <c r="U597" s="19">
        <f>#VALUE!</f>
        <v>0</v>
      </c>
      <c r="V597" s="19">
        <f>#VALUE!</f>
        <v>0</v>
      </c>
      <c r="W597" s="18">
        <f>#VALUE!</f>
        <v>0</v>
      </c>
      <c r="X597" s="19">
        <f>#VALUE!</f>
        <v>0</v>
      </c>
      <c r="Y597" s="20">
        <f>#VALUE!</f>
        <v>0</v>
      </c>
      <c r="Z597" s="19">
        <f>#VALUE!</f>
        <v>0</v>
      </c>
      <c r="AA597" s="19">
        <f>#VALUE!</f>
        <v>0</v>
      </c>
      <c r="AB597" s="16">
        <f>#VALUE!</f>
        <v>0</v>
      </c>
      <c r="AC597" s="16">
        <f>#VALUE!</f>
        <v>0</v>
      </c>
      <c r="AD597" s="17"/>
    </row>
    <row r="598" spans="1:30">
      <c r="A598" s="28">
        <v>498</v>
      </c>
      <c r="B598" s="26">
        <f>#VALUE!</f>
        <v>0</v>
      </c>
      <c r="C598" s="19">
        <f>#VALUE!</f>
        <v>0</v>
      </c>
      <c r="D598" s="19">
        <f>#VALUE!</f>
        <v>0</v>
      </c>
      <c r="E598" s="19">
        <f>#VALUE!</f>
        <v>0</v>
      </c>
      <c r="F598" s="19">
        <f>#VALUE!</f>
        <v>0</v>
      </c>
      <c r="G598" s="19">
        <f>#VALUE!</f>
        <v>0</v>
      </c>
      <c r="H598" s="19">
        <f>#VALUE!</f>
        <v>0</v>
      </c>
      <c r="I598" s="21">
        <f>#VALUE!</f>
        <v>0</v>
      </c>
      <c r="J598" s="26">
        <f>#VALUE!</f>
        <v>0</v>
      </c>
      <c r="K598" s="29">
        <f>#VALUE!</f>
        <v>0</v>
      </c>
      <c r="L598" s="18">
        <f>#VALUE!</f>
        <v>0</v>
      </c>
      <c r="M598" s="18">
        <f>#VALUE!</f>
        <v>0</v>
      </c>
      <c r="N598" s="18">
        <f>#VALUE!</f>
        <v>0</v>
      </c>
      <c r="O598" s="18">
        <f>#VALUE!</f>
        <v>0</v>
      </c>
      <c r="P598" s="18">
        <f>#VALUE!</f>
        <v>0</v>
      </c>
      <c r="Q598" s="18">
        <f>#VALUE!</f>
        <v>0</v>
      </c>
      <c r="R598" s="18">
        <f>#VALUE!</f>
        <v>0</v>
      </c>
      <c r="S598" s="18">
        <f>#VALUE!</f>
        <v>0</v>
      </c>
      <c r="T598" s="19">
        <f>#VALUE!</f>
        <v>0</v>
      </c>
      <c r="U598" s="19">
        <f>#VALUE!</f>
        <v>0</v>
      </c>
      <c r="V598" s="19">
        <f>#VALUE!</f>
        <v>0</v>
      </c>
      <c r="W598" s="18">
        <f>#VALUE!</f>
        <v>0</v>
      </c>
      <c r="X598" s="19">
        <f>#VALUE!</f>
        <v>0</v>
      </c>
      <c r="Y598" s="20">
        <f>#VALUE!</f>
        <v>0</v>
      </c>
      <c r="Z598" s="19">
        <f>#VALUE!</f>
        <v>0</v>
      </c>
      <c r="AA598" s="19">
        <f>#VALUE!</f>
        <v>0</v>
      </c>
      <c r="AB598" s="16">
        <f>#VALUE!</f>
        <v>0</v>
      </c>
      <c r="AC598" s="16">
        <f>#VALUE!</f>
        <v>0</v>
      </c>
      <c r="AD598" s="17"/>
    </row>
    <row r="599" spans="1:30">
      <c r="A599" s="28">
        <v>499</v>
      </c>
      <c r="B599" s="26">
        <f>#VALUE!</f>
        <v>0</v>
      </c>
      <c r="C599" s="19">
        <f>#VALUE!</f>
        <v>0</v>
      </c>
      <c r="D599" s="19">
        <f>#VALUE!</f>
        <v>0</v>
      </c>
      <c r="E599" s="19">
        <f>#VALUE!</f>
        <v>0</v>
      </c>
      <c r="F599" s="19">
        <f>#VALUE!</f>
        <v>0</v>
      </c>
      <c r="G599" s="19">
        <f>#VALUE!</f>
        <v>0</v>
      </c>
      <c r="H599" s="19">
        <f>#VALUE!</f>
        <v>0</v>
      </c>
      <c r="I599" s="21">
        <f>#VALUE!</f>
        <v>0</v>
      </c>
      <c r="J599" s="26">
        <f>#VALUE!</f>
        <v>0</v>
      </c>
      <c r="K599" s="29">
        <f>#VALUE!</f>
        <v>0</v>
      </c>
      <c r="L599" s="18">
        <f>#VALUE!</f>
        <v>0</v>
      </c>
      <c r="M599" s="18">
        <f>#VALUE!</f>
        <v>0</v>
      </c>
      <c r="N599" s="18">
        <f>#VALUE!</f>
        <v>0</v>
      </c>
      <c r="O599" s="18">
        <f>#VALUE!</f>
        <v>0</v>
      </c>
      <c r="P599" s="18">
        <f>#VALUE!</f>
        <v>0</v>
      </c>
      <c r="Q599" s="18">
        <f>#VALUE!</f>
        <v>0</v>
      </c>
      <c r="R599" s="18">
        <f>#VALUE!</f>
        <v>0</v>
      </c>
      <c r="S599" s="18">
        <f>#VALUE!</f>
        <v>0</v>
      </c>
      <c r="T599" s="19">
        <f>#VALUE!</f>
        <v>0</v>
      </c>
      <c r="U599" s="19">
        <f>#VALUE!</f>
        <v>0</v>
      </c>
      <c r="V599" s="19">
        <f>#VALUE!</f>
        <v>0</v>
      </c>
      <c r="W599" s="18">
        <f>#VALUE!</f>
        <v>0</v>
      </c>
      <c r="X599" s="19">
        <f>#VALUE!</f>
        <v>0</v>
      </c>
      <c r="Y599" s="20">
        <f>#VALUE!</f>
        <v>0</v>
      </c>
      <c r="Z599" s="19">
        <f>#VALUE!</f>
        <v>0</v>
      </c>
      <c r="AA599" s="19">
        <f>#VALUE!</f>
        <v>0</v>
      </c>
      <c r="AB599" s="16">
        <f>#VALUE!</f>
        <v>0</v>
      </c>
      <c r="AC599" s="16">
        <f>#VALUE!</f>
        <v>0</v>
      </c>
      <c r="AD599" s="17"/>
    </row>
    <row r="600" spans="1:30">
      <c r="A600" s="28">
        <v>500</v>
      </c>
      <c r="B600" s="26">
        <f>#VALUE!</f>
        <v>0</v>
      </c>
      <c r="C600" s="19">
        <f>#VALUE!</f>
        <v>0</v>
      </c>
      <c r="D600" s="19">
        <f>#VALUE!</f>
        <v>0</v>
      </c>
      <c r="E600" s="19">
        <f>#VALUE!</f>
        <v>0</v>
      </c>
      <c r="F600" s="19">
        <f>#VALUE!</f>
        <v>0</v>
      </c>
      <c r="G600" s="19">
        <f>#VALUE!</f>
        <v>0</v>
      </c>
      <c r="H600" s="19">
        <f>#VALUE!</f>
        <v>0</v>
      </c>
      <c r="I600" s="21">
        <f>#VALUE!</f>
        <v>0</v>
      </c>
      <c r="J600" s="26">
        <f>#VALUE!</f>
        <v>0</v>
      </c>
      <c r="K600" s="29">
        <f>#VALUE!</f>
        <v>0</v>
      </c>
      <c r="L600" s="18">
        <f>#VALUE!</f>
        <v>0</v>
      </c>
      <c r="M600" s="18">
        <f>#VALUE!</f>
        <v>0</v>
      </c>
      <c r="N600" s="18">
        <f>#VALUE!</f>
        <v>0</v>
      </c>
      <c r="O600" s="18">
        <f>#VALUE!</f>
        <v>0</v>
      </c>
      <c r="P600" s="18">
        <f>#VALUE!</f>
        <v>0</v>
      </c>
      <c r="Q600" s="18">
        <f>#VALUE!</f>
        <v>0</v>
      </c>
      <c r="R600" s="18">
        <f>#VALUE!</f>
        <v>0</v>
      </c>
      <c r="S600" s="18">
        <f>#VALUE!</f>
        <v>0</v>
      </c>
      <c r="T600" s="19">
        <f>#VALUE!</f>
        <v>0</v>
      </c>
      <c r="U600" s="19">
        <f>#VALUE!</f>
        <v>0</v>
      </c>
      <c r="V600" s="19">
        <f>#VALUE!</f>
        <v>0</v>
      </c>
      <c r="W600" s="18">
        <f>#VALUE!</f>
        <v>0</v>
      </c>
      <c r="X600" s="19">
        <f>#VALUE!</f>
        <v>0</v>
      </c>
      <c r="Y600" s="20">
        <f>#VALUE!</f>
        <v>0</v>
      </c>
      <c r="Z600" s="19">
        <f>#VALUE!</f>
        <v>0</v>
      </c>
      <c r="AA600" s="19">
        <f>#VALUE!</f>
        <v>0</v>
      </c>
      <c r="AB600" s="16">
        <f>#VALUE!</f>
        <v>0</v>
      </c>
      <c r="AC600" s="16">
        <f>#VALUE!</f>
        <v>0</v>
      </c>
      <c r="AD600" s="17"/>
    </row>
    <row r="601" spans="1:30">
      <c r="A601" s="28">
        <v>501</v>
      </c>
      <c r="B601" s="26">
        <f>#VALUE!</f>
        <v>0</v>
      </c>
      <c r="C601" s="19">
        <f>#VALUE!</f>
        <v>0</v>
      </c>
      <c r="D601" s="19">
        <f>#VALUE!</f>
        <v>0</v>
      </c>
      <c r="E601" s="19">
        <f>#VALUE!</f>
        <v>0</v>
      </c>
      <c r="F601" s="19">
        <f>#VALUE!</f>
        <v>0</v>
      </c>
      <c r="G601" s="19">
        <f>#VALUE!</f>
        <v>0</v>
      </c>
      <c r="H601" s="19">
        <f>#VALUE!</f>
        <v>0</v>
      </c>
      <c r="I601" s="21">
        <f>#VALUE!</f>
        <v>0</v>
      </c>
      <c r="J601" s="26">
        <f>#VALUE!</f>
        <v>0</v>
      </c>
      <c r="K601" s="29">
        <f>#VALUE!</f>
        <v>0</v>
      </c>
      <c r="L601" s="18">
        <f>#VALUE!</f>
        <v>0</v>
      </c>
      <c r="M601" s="18">
        <f>#VALUE!</f>
        <v>0</v>
      </c>
      <c r="N601" s="18">
        <f>#VALUE!</f>
        <v>0</v>
      </c>
      <c r="O601" s="18">
        <f>#VALUE!</f>
        <v>0</v>
      </c>
      <c r="P601" s="18">
        <f>#VALUE!</f>
        <v>0</v>
      </c>
      <c r="Q601" s="18">
        <f>#VALUE!</f>
        <v>0</v>
      </c>
      <c r="R601" s="18">
        <f>#VALUE!</f>
        <v>0</v>
      </c>
      <c r="S601" s="18">
        <f>#VALUE!</f>
        <v>0</v>
      </c>
      <c r="T601" s="19">
        <f>#VALUE!</f>
        <v>0</v>
      </c>
      <c r="U601" s="19">
        <f>#VALUE!</f>
        <v>0</v>
      </c>
      <c r="V601" s="19">
        <f>#VALUE!</f>
        <v>0</v>
      </c>
      <c r="W601" s="18">
        <f>#VALUE!</f>
        <v>0</v>
      </c>
      <c r="X601" s="19">
        <f>#VALUE!</f>
        <v>0</v>
      </c>
      <c r="Y601" s="20">
        <f>#VALUE!</f>
        <v>0</v>
      </c>
      <c r="Z601" s="19">
        <f>#VALUE!</f>
        <v>0</v>
      </c>
      <c r="AA601" s="19">
        <f>#VALUE!</f>
        <v>0</v>
      </c>
      <c r="AB601" s="16">
        <f>#VALUE!</f>
        <v>0</v>
      </c>
      <c r="AC601" s="16">
        <f>#VALUE!</f>
        <v>0</v>
      </c>
      <c r="AD601" s="17"/>
    </row>
    <row r="602" spans="1:30">
      <c r="A602" s="28">
        <v>502</v>
      </c>
      <c r="B602" s="26">
        <f>#VALUE!</f>
        <v>0</v>
      </c>
      <c r="C602" s="19">
        <f>#VALUE!</f>
        <v>0</v>
      </c>
      <c r="D602" s="19">
        <f>#VALUE!</f>
        <v>0</v>
      </c>
      <c r="E602" s="19">
        <f>#VALUE!</f>
        <v>0</v>
      </c>
      <c r="F602" s="19">
        <f>#VALUE!</f>
        <v>0</v>
      </c>
      <c r="G602" s="19">
        <f>#VALUE!</f>
        <v>0</v>
      </c>
      <c r="H602" s="19">
        <f>#VALUE!</f>
        <v>0</v>
      </c>
      <c r="I602" s="21">
        <f>#VALUE!</f>
        <v>0</v>
      </c>
      <c r="J602" s="26">
        <f>#VALUE!</f>
        <v>0</v>
      </c>
      <c r="K602" s="29">
        <f>#VALUE!</f>
        <v>0</v>
      </c>
      <c r="L602" s="18">
        <f>#VALUE!</f>
        <v>0</v>
      </c>
      <c r="M602" s="18">
        <f>#VALUE!</f>
        <v>0</v>
      </c>
      <c r="N602" s="18">
        <f>#VALUE!</f>
        <v>0</v>
      </c>
      <c r="O602" s="18">
        <f>#VALUE!</f>
        <v>0</v>
      </c>
      <c r="P602" s="18">
        <f>#VALUE!</f>
        <v>0</v>
      </c>
      <c r="Q602" s="18">
        <f>#VALUE!</f>
        <v>0</v>
      </c>
      <c r="R602" s="18">
        <f>#VALUE!</f>
        <v>0</v>
      </c>
      <c r="S602" s="18">
        <f>#VALUE!</f>
        <v>0</v>
      </c>
      <c r="T602" s="19">
        <f>#VALUE!</f>
        <v>0</v>
      </c>
      <c r="U602" s="19">
        <f>#VALUE!</f>
        <v>0</v>
      </c>
      <c r="V602" s="19">
        <f>#VALUE!</f>
        <v>0</v>
      </c>
      <c r="W602" s="18">
        <f>#VALUE!</f>
        <v>0</v>
      </c>
      <c r="X602" s="19">
        <f>#VALUE!</f>
        <v>0</v>
      </c>
      <c r="Y602" s="20">
        <f>#VALUE!</f>
        <v>0</v>
      </c>
      <c r="Z602" s="19">
        <f>#VALUE!</f>
        <v>0</v>
      </c>
      <c r="AA602" s="19">
        <f>#VALUE!</f>
        <v>0</v>
      </c>
      <c r="AB602" s="16">
        <f>#VALUE!</f>
        <v>0</v>
      </c>
      <c r="AC602" s="16">
        <f>#VALUE!</f>
        <v>0</v>
      </c>
      <c r="AD602" s="17"/>
    </row>
    <row r="603" spans="1:30">
      <c r="A603" s="28">
        <v>503</v>
      </c>
      <c r="B603" s="26">
        <f>#VALUE!</f>
        <v>0</v>
      </c>
      <c r="C603" s="19">
        <f>#VALUE!</f>
        <v>0</v>
      </c>
      <c r="D603" s="19">
        <f>#VALUE!</f>
        <v>0</v>
      </c>
      <c r="E603" s="19">
        <f>#VALUE!</f>
        <v>0</v>
      </c>
      <c r="F603" s="19">
        <f>#VALUE!</f>
        <v>0</v>
      </c>
      <c r="G603" s="19">
        <f>#VALUE!</f>
        <v>0</v>
      </c>
      <c r="H603" s="19">
        <f>#VALUE!</f>
        <v>0</v>
      </c>
      <c r="I603" s="21">
        <f>#VALUE!</f>
        <v>0</v>
      </c>
      <c r="J603" s="26">
        <f>#VALUE!</f>
        <v>0</v>
      </c>
      <c r="K603" s="29">
        <f>#VALUE!</f>
        <v>0</v>
      </c>
      <c r="L603" s="18">
        <f>#VALUE!</f>
        <v>0</v>
      </c>
      <c r="M603" s="18">
        <f>#VALUE!</f>
        <v>0</v>
      </c>
      <c r="N603" s="18">
        <f>#VALUE!</f>
        <v>0</v>
      </c>
      <c r="O603" s="18">
        <f>#VALUE!</f>
        <v>0</v>
      </c>
      <c r="P603" s="18">
        <f>#VALUE!</f>
        <v>0</v>
      </c>
      <c r="Q603" s="18">
        <f>#VALUE!</f>
        <v>0</v>
      </c>
      <c r="R603" s="18">
        <f>#VALUE!</f>
        <v>0</v>
      </c>
      <c r="S603" s="18">
        <f>#VALUE!</f>
        <v>0</v>
      </c>
      <c r="T603" s="19">
        <f>#VALUE!</f>
        <v>0</v>
      </c>
      <c r="U603" s="19">
        <f>#VALUE!</f>
        <v>0</v>
      </c>
      <c r="V603" s="19">
        <f>#VALUE!</f>
        <v>0</v>
      </c>
      <c r="W603" s="18">
        <f>#VALUE!</f>
        <v>0</v>
      </c>
      <c r="X603" s="19">
        <f>#VALUE!</f>
        <v>0</v>
      </c>
      <c r="Y603" s="20">
        <f>#VALUE!</f>
        <v>0</v>
      </c>
      <c r="Z603" s="19">
        <f>#VALUE!</f>
        <v>0</v>
      </c>
      <c r="AA603" s="19">
        <f>#VALUE!</f>
        <v>0</v>
      </c>
      <c r="AB603" s="16">
        <f>#VALUE!</f>
        <v>0</v>
      </c>
      <c r="AC603" s="16">
        <f>#VALUE!</f>
        <v>0</v>
      </c>
      <c r="AD603" s="17"/>
    </row>
    <row r="604" spans="1:30">
      <c r="A604" s="28">
        <v>504</v>
      </c>
      <c r="B604" s="26">
        <f>#VALUE!</f>
        <v>0</v>
      </c>
      <c r="C604" s="19">
        <f>#VALUE!</f>
        <v>0</v>
      </c>
      <c r="D604" s="19">
        <f>#VALUE!</f>
        <v>0</v>
      </c>
      <c r="E604" s="19">
        <f>#VALUE!</f>
        <v>0</v>
      </c>
      <c r="F604" s="19">
        <f>#VALUE!</f>
        <v>0</v>
      </c>
      <c r="G604" s="19">
        <f>#VALUE!</f>
        <v>0</v>
      </c>
      <c r="H604" s="19">
        <f>#VALUE!</f>
        <v>0</v>
      </c>
      <c r="I604" s="21">
        <f>#VALUE!</f>
        <v>0</v>
      </c>
      <c r="J604" s="26">
        <f>#VALUE!</f>
        <v>0</v>
      </c>
      <c r="K604" s="29">
        <f>#VALUE!</f>
        <v>0</v>
      </c>
      <c r="L604" s="18">
        <f>#VALUE!</f>
        <v>0</v>
      </c>
      <c r="M604" s="18">
        <f>#VALUE!</f>
        <v>0</v>
      </c>
      <c r="N604" s="18">
        <f>#VALUE!</f>
        <v>0</v>
      </c>
      <c r="O604" s="18">
        <f>#VALUE!</f>
        <v>0</v>
      </c>
      <c r="P604" s="18">
        <f>#VALUE!</f>
        <v>0</v>
      </c>
      <c r="Q604" s="18">
        <f>#VALUE!</f>
        <v>0</v>
      </c>
      <c r="R604" s="18">
        <f>#VALUE!</f>
        <v>0</v>
      </c>
      <c r="S604" s="18">
        <f>#VALUE!</f>
        <v>0</v>
      </c>
      <c r="T604" s="19">
        <f>#VALUE!</f>
        <v>0</v>
      </c>
      <c r="U604" s="19">
        <f>#VALUE!</f>
        <v>0</v>
      </c>
      <c r="V604" s="19">
        <f>#VALUE!</f>
        <v>0</v>
      </c>
      <c r="W604" s="18">
        <f>#VALUE!</f>
        <v>0</v>
      </c>
      <c r="X604" s="19">
        <f>#VALUE!</f>
        <v>0</v>
      </c>
      <c r="Y604" s="20">
        <f>#VALUE!</f>
        <v>0</v>
      </c>
      <c r="Z604" s="19">
        <f>#VALUE!</f>
        <v>0</v>
      </c>
      <c r="AA604" s="19">
        <f>#VALUE!</f>
        <v>0</v>
      </c>
      <c r="AB604" s="16">
        <f>#VALUE!</f>
        <v>0</v>
      </c>
      <c r="AC604" s="16">
        <f>#VALUE!</f>
        <v>0</v>
      </c>
      <c r="AD604" s="17"/>
    </row>
    <row r="605" spans="1:30">
      <c r="A605" s="28">
        <v>505</v>
      </c>
      <c r="B605" s="26">
        <f>#VALUE!</f>
        <v>0</v>
      </c>
      <c r="C605" s="19">
        <f>#VALUE!</f>
        <v>0</v>
      </c>
      <c r="D605" s="19">
        <f>#VALUE!</f>
        <v>0</v>
      </c>
      <c r="E605" s="19">
        <f>#VALUE!</f>
        <v>0</v>
      </c>
      <c r="F605" s="19">
        <f>#VALUE!</f>
        <v>0</v>
      </c>
      <c r="G605" s="19">
        <f>#VALUE!</f>
        <v>0</v>
      </c>
      <c r="H605" s="19">
        <f>#VALUE!</f>
        <v>0</v>
      </c>
      <c r="I605" s="21">
        <f>#VALUE!</f>
        <v>0</v>
      </c>
      <c r="J605" s="26">
        <f>#VALUE!</f>
        <v>0</v>
      </c>
      <c r="K605" s="29">
        <f>#VALUE!</f>
        <v>0</v>
      </c>
      <c r="L605" s="18">
        <f>#VALUE!</f>
        <v>0</v>
      </c>
      <c r="M605" s="18">
        <f>#VALUE!</f>
        <v>0</v>
      </c>
      <c r="N605" s="18">
        <f>#VALUE!</f>
        <v>0</v>
      </c>
      <c r="O605" s="18">
        <f>#VALUE!</f>
        <v>0</v>
      </c>
      <c r="P605" s="18">
        <f>#VALUE!</f>
        <v>0</v>
      </c>
      <c r="Q605" s="18">
        <f>#VALUE!</f>
        <v>0</v>
      </c>
      <c r="R605" s="18">
        <f>#VALUE!</f>
        <v>0</v>
      </c>
      <c r="S605" s="18">
        <f>#VALUE!</f>
        <v>0</v>
      </c>
      <c r="T605" s="19">
        <f>#VALUE!</f>
        <v>0</v>
      </c>
      <c r="U605" s="19">
        <f>#VALUE!</f>
        <v>0</v>
      </c>
      <c r="V605" s="19">
        <f>#VALUE!</f>
        <v>0</v>
      </c>
      <c r="W605" s="18">
        <f>#VALUE!</f>
        <v>0</v>
      </c>
      <c r="X605" s="19">
        <f>#VALUE!</f>
        <v>0</v>
      </c>
      <c r="Y605" s="20">
        <f>#VALUE!</f>
        <v>0</v>
      </c>
      <c r="Z605" s="19">
        <f>#VALUE!</f>
        <v>0</v>
      </c>
      <c r="AA605" s="19">
        <f>#VALUE!</f>
        <v>0</v>
      </c>
      <c r="AB605" s="16">
        <f>#VALUE!</f>
        <v>0</v>
      </c>
      <c r="AC605" s="16">
        <f>#VALUE!</f>
        <v>0</v>
      </c>
      <c r="AD605" s="17"/>
    </row>
    <row r="606" spans="1:30">
      <c r="A606" s="28">
        <v>506</v>
      </c>
      <c r="B606" s="26">
        <f>#VALUE!</f>
        <v>0</v>
      </c>
      <c r="C606" s="19">
        <f>#VALUE!</f>
        <v>0</v>
      </c>
      <c r="D606" s="19">
        <f>#VALUE!</f>
        <v>0</v>
      </c>
      <c r="E606" s="19">
        <f>#VALUE!</f>
        <v>0</v>
      </c>
      <c r="F606" s="19">
        <f>#VALUE!</f>
        <v>0</v>
      </c>
      <c r="G606" s="19">
        <f>#VALUE!</f>
        <v>0</v>
      </c>
      <c r="H606" s="19">
        <f>#VALUE!</f>
        <v>0</v>
      </c>
      <c r="I606" s="21">
        <f>#VALUE!</f>
        <v>0</v>
      </c>
      <c r="J606" s="26">
        <f>#VALUE!</f>
        <v>0</v>
      </c>
      <c r="K606" s="29">
        <f>#VALUE!</f>
        <v>0</v>
      </c>
      <c r="L606" s="18">
        <f>#VALUE!</f>
        <v>0</v>
      </c>
      <c r="M606" s="18">
        <f>#VALUE!</f>
        <v>0</v>
      </c>
      <c r="N606" s="18">
        <f>#VALUE!</f>
        <v>0</v>
      </c>
      <c r="O606" s="18">
        <f>#VALUE!</f>
        <v>0</v>
      </c>
      <c r="P606" s="18">
        <f>#VALUE!</f>
        <v>0</v>
      </c>
      <c r="Q606" s="18">
        <f>#VALUE!</f>
        <v>0</v>
      </c>
      <c r="R606" s="18">
        <f>#VALUE!</f>
        <v>0</v>
      </c>
      <c r="S606" s="18">
        <f>#VALUE!</f>
        <v>0</v>
      </c>
      <c r="T606" s="19">
        <f>#VALUE!</f>
        <v>0</v>
      </c>
      <c r="U606" s="19">
        <f>#VALUE!</f>
        <v>0</v>
      </c>
      <c r="V606" s="19">
        <f>#VALUE!</f>
        <v>0</v>
      </c>
      <c r="W606" s="18">
        <f>#VALUE!</f>
        <v>0</v>
      </c>
      <c r="X606" s="19">
        <f>#VALUE!</f>
        <v>0</v>
      </c>
      <c r="Y606" s="20">
        <f>#VALUE!</f>
        <v>0</v>
      </c>
      <c r="Z606" s="19">
        <f>#VALUE!</f>
        <v>0</v>
      </c>
      <c r="AA606" s="19">
        <f>#VALUE!</f>
        <v>0</v>
      </c>
      <c r="AB606" s="16">
        <f>#VALUE!</f>
        <v>0</v>
      </c>
      <c r="AC606" s="16">
        <f>#VALUE!</f>
        <v>0</v>
      </c>
      <c r="AD606" s="17"/>
    </row>
    <row r="607" spans="1:30">
      <c r="A607" s="28">
        <v>507</v>
      </c>
      <c r="B607" s="26">
        <f>#VALUE!</f>
        <v>0</v>
      </c>
      <c r="C607" s="19">
        <f>#VALUE!</f>
        <v>0</v>
      </c>
      <c r="D607" s="19">
        <f>#VALUE!</f>
        <v>0</v>
      </c>
      <c r="E607" s="19">
        <f>#VALUE!</f>
        <v>0</v>
      </c>
      <c r="F607" s="19">
        <f>#VALUE!</f>
        <v>0</v>
      </c>
      <c r="G607" s="19">
        <f>#VALUE!</f>
        <v>0</v>
      </c>
      <c r="H607" s="19">
        <f>#VALUE!</f>
        <v>0</v>
      </c>
      <c r="I607" s="21">
        <f>#VALUE!</f>
        <v>0</v>
      </c>
      <c r="J607" s="26">
        <f>#VALUE!</f>
        <v>0</v>
      </c>
      <c r="K607" s="29">
        <f>#VALUE!</f>
        <v>0</v>
      </c>
      <c r="L607" s="18">
        <f>#VALUE!</f>
        <v>0</v>
      </c>
      <c r="M607" s="18">
        <f>#VALUE!</f>
        <v>0</v>
      </c>
      <c r="N607" s="18">
        <f>#VALUE!</f>
        <v>0</v>
      </c>
      <c r="O607" s="18">
        <f>#VALUE!</f>
        <v>0</v>
      </c>
      <c r="P607" s="18">
        <f>#VALUE!</f>
        <v>0</v>
      </c>
      <c r="Q607" s="18">
        <f>#VALUE!</f>
        <v>0</v>
      </c>
      <c r="R607" s="18">
        <f>#VALUE!</f>
        <v>0</v>
      </c>
      <c r="S607" s="18">
        <f>#VALUE!</f>
        <v>0</v>
      </c>
      <c r="T607" s="19">
        <f>#VALUE!</f>
        <v>0</v>
      </c>
      <c r="U607" s="19">
        <f>#VALUE!</f>
        <v>0</v>
      </c>
      <c r="V607" s="19">
        <f>#VALUE!</f>
        <v>0</v>
      </c>
      <c r="W607" s="18">
        <f>#VALUE!</f>
        <v>0</v>
      </c>
      <c r="X607" s="19">
        <f>#VALUE!</f>
        <v>0</v>
      </c>
      <c r="Y607" s="20">
        <f>#VALUE!</f>
        <v>0</v>
      </c>
      <c r="Z607" s="19">
        <f>#VALUE!</f>
        <v>0</v>
      </c>
      <c r="AA607" s="19">
        <f>#VALUE!</f>
        <v>0</v>
      </c>
      <c r="AB607" s="16">
        <f>#VALUE!</f>
        <v>0</v>
      </c>
      <c r="AC607" s="16">
        <f>#VALUE!</f>
        <v>0</v>
      </c>
      <c r="AD607" s="17"/>
    </row>
    <row r="608" spans="1:30">
      <c r="A608" s="28">
        <v>508</v>
      </c>
      <c r="B608" s="26">
        <f>#VALUE!</f>
        <v>0</v>
      </c>
      <c r="C608" s="19">
        <f>#VALUE!</f>
        <v>0</v>
      </c>
      <c r="D608" s="19">
        <f>#VALUE!</f>
        <v>0</v>
      </c>
      <c r="E608" s="19">
        <f>#VALUE!</f>
        <v>0</v>
      </c>
      <c r="F608" s="19">
        <f>#VALUE!</f>
        <v>0</v>
      </c>
      <c r="G608" s="19">
        <f>#VALUE!</f>
        <v>0</v>
      </c>
      <c r="H608" s="19">
        <f>#VALUE!</f>
        <v>0</v>
      </c>
      <c r="I608" s="21">
        <f>#VALUE!</f>
        <v>0</v>
      </c>
      <c r="J608" s="26">
        <f>#VALUE!</f>
        <v>0</v>
      </c>
      <c r="K608" s="29">
        <f>#VALUE!</f>
        <v>0</v>
      </c>
      <c r="L608" s="18">
        <f>#VALUE!</f>
        <v>0</v>
      </c>
      <c r="M608" s="18">
        <f>#VALUE!</f>
        <v>0</v>
      </c>
      <c r="N608" s="18">
        <f>#VALUE!</f>
        <v>0</v>
      </c>
      <c r="O608" s="18">
        <f>#VALUE!</f>
        <v>0</v>
      </c>
      <c r="P608" s="18">
        <f>#VALUE!</f>
        <v>0</v>
      </c>
      <c r="Q608" s="18">
        <f>#VALUE!</f>
        <v>0</v>
      </c>
      <c r="R608" s="18">
        <f>#VALUE!</f>
        <v>0</v>
      </c>
      <c r="S608" s="18">
        <f>#VALUE!</f>
        <v>0</v>
      </c>
      <c r="T608" s="19">
        <f>#VALUE!</f>
        <v>0</v>
      </c>
      <c r="U608" s="19">
        <f>#VALUE!</f>
        <v>0</v>
      </c>
      <c r="V608" s="19">
        <f>#VALUE!</f>
        <v>0</v>
      </c>
      <c r="W608" s="18">
        <f>#VALUE!</f>
        <v>0</v>
      </c>
      <c r="X608" s="19">
        <f>#VALUE!</f>
        <v>0</v>
      </c>
      <c r="Y608" s="20">
        <f>#VALUE!</f>
        <v>0</v>
      </c>
      <c r="Z608" s="19">
        <f>#VALUE!</f>
        <v>0</v>
      </c>
      <c r="AA608" s="19">
        <f>#VALUE!</f>
        <v>0</v>
      </c>
      <c r="AB608" s="16">
        <f>#VALUE!</f>
        <v>0</v>
      </c>
      <c r="AC608" s="16">
        <f>#VALUE!</f>
        <v>0</v>
      </c>
      <c r="AD608" s="17"/>
    </row>
    <row r="609" spans="1:30">
      <c r="A609" s="28">
        <v>509</v>
      </c>
      <c r="B609" s="26">
        <f>#VALUE!</f>
        <v>0</v>
      </c>
      <c r="C609" s="19">
        <f>#VALUE!</f>
        <v>0</v>
      </c>
      <c r="D609" s="19">
        <f>#VALUE!</f>
        <v>0</v>
      </c>
      <c r="E609" s="19">
        <f>#VALUE!</f>
        <v>0</v>
      </c>
      <c r="F609" s="19">
        <f>#VALUE!</f>
        <v>0</v>
      </c>
      <c r="G609" s="19">
        <f>#VALUE!</f>
        <v>0</v>
      </c>
      <c r="H609" s="19">
        <f>#VALUE!</f>
        <v>0</v>
      </c>
      <c r="I609" s="21">
        <f>#VALUE!</f>
        <v>0</v>
      </c>
      <c r="J609" s="26">
        <f>#VALUE!</f>
        <v>0</v>
      </c>
      <c r="K609" s="29">
        <f>#VALUE!</f>
        <v>0</v>
      </c>
      <c r="L609" s="18">
        <f>#VALUE!</f>
        <v>0</v>
      </c>
      <c r="M609" s="18">
        <f>#VALUE!</f>
        <v>0</v>
      </c>
      <c r="N609" s="18">
        <f>#VALUE!</f>
        <v>0</v>
      </c>
      <c r="O609" s="18">
        <f>#VALUE!</f>
        <v>0</v>
      </c>
      <c r="P609" s="18">
        <f>#VALUE!</f>
        <v>0</v>
      </c>
      <c r="Q609" s="18">
        <f>#VALUE!</f>
        <v>0</v>
      </c>
      <c r="R609" s="18">
        <f>#VALUE!</f>
        <v>0</v>
      </c>
      <c r="S609" s="18">
        <f>#VALUE!</f>
        <v>0</v>
      </c>
      <c r="T609" s="19">
        <f>#VALUE!</f>
        <v>0</v>
      </c>
      <c r="U609" s="19">
        <f>#VALUE!</f>
        <v>0</v>
      </c>
      <c r="V609" s="19">
        <f>#VALUE!</f>
        <v>0</v>
      </c>
      <c r="W609" s="18">
        <f>#VALUE!</f>
        <v>0</v>
      </c>
      <c r="X609" s="19">
        <f>#VALUE!</f>
        <v>0</v>
      </c>
      <c r="Y609" s="20">
        <f>#VALUE!</f>
        <v>0</v>
      </c>
      <c r="Z609" s="19">
        <f>#VALUE!</f>
        <v>0</v>
      </c>
      <c r="AA609" s="19">
        <f>#VALUE!</f>
        <v>0</v>
      </c>
      <c r="AB609" s="16">
        <f>#VALUE!</f>
        <v>0</v>
      </c>
      <c r="AC609" s="16">
        <f>#VALUE!</f>
        <v>0</v>
      </c>
      <c r="AD609" s="17"/>
    </row>
    <row r="610" spans="1:30">
      <c r="A610" s="28">
        <v>510</v>
      </c>
      <c r="B610" s="26">
        <f>#VALUE!</f>
        <v>0</v>
      </c>
      <c r="C610" s="19">
        <f>#VALUE!</f>
        <v>0</v>
      </c>
      <c r="D610" s="19">
        <f>#VALUE!</f>
        <v>0</v>
      </c>
      <c r="E610" s="19">
        <f>#VALUE!</f>
        <v>0</v>
      </c>
      <c r="F610" s="19">
        <f>#VALUE!</f>
        <v>0</v>
      </c>
      <c r="G610" s="19">
        <f>#VALUE!</f>
        <v>0</v>
      </c>
      <c r="H610" s="19">
        <f>#VALUE!</f>
        <v>0</v>
      </c>
      <c r="I610" s="21">
        <f>#VALUE!</f>
        <v>0</v>
      </c>
      <c r="J610" s="26">
        <f>#VALUE!</f>
        <v>0</v>
      </c>
      <c r="K610" s="29">
        <f>#VALUE!</f>
        <v>0</v>
      </c>
      <c r="L610" s="18">
        <f>#VALUE!</f>
        <v>0</v>
      </c>
      <c r="M610" s="18">
        <f>#VALUE!</f>
        <v>0</v>
      </c>
      <c r="N610" s="18">
        <f>#VALUE!</f>
        <v>0</v>
      </c>
      <c r="O610" s="18">
        <f>#VALUE!</f>
        <v>0</v>
      </c>
      <c r="P610" s="18">
        <f>#VALUE!</f>
        <v>0</v>
      </c>
      <c r="Q610" s="18">
        <f>#VALUE!</f>
        <v>0</v>
      </c>
      <c r="R610" s="18">
        <f>#VALUE!</f>
        <v>0</v>
      </c>
      <c r="S610" s="18">
        <f>#VALUE!</f>
        <v>0</v>
      </c>
      <c r="T610" s="19">
        <f>#VALUE!</f>
        <v>0</v>
      </c>
      <c r="U610" s="19">
        <f>#VALUE!</f>
        <v>0</v>
      </c>
      <c r="V610" s="19">
        <f>#VALUE!</f>
        <v>0</v>
      </c>
      <c r="W610" s="18">
        <f>#VALUE!</f>
        <v>0</v>
      </c>
      <c r="X610" s="19">
        <f>#VALUE!</f>
        <v>0</v>
      </c>
      <c r="Y610" s="20">
        <f>#VALUE!</f>
        <v>0</v>
      </c>
      <c r="Z610" s="19">
        <f>#VALUE!</f>
        <v>0</v>
      </c>
      <c r="AA610" s="19">
        <f>#VALUE!</f>
        <v>0</v>
      </c>
      <c r="AB610" s="16">
        <f>#VALUE!</f>
        <v>0</v>
      </c>
      <c r="AC610" s="16">
        <f>#VALUE!</f>
        <v>0</v>
      </c>
      <c r="AD610" s="17"/>
    </row>
    <row r="611" spans="1:30">
      <c r="A611" s="28">
        <v>511</v>
      </c>
      <c r="B611" s="26">
        <f>#VALUE!</f>
        <v>0</v>
      </c>
      <c r="C611" s="19">
        <f>#VALUE!</f>
        <v>0</v>
      </c>
      <c r="D611" s="19">
        <f>#VALUE!</f>
        <v>0</v>
      </c>
      <c r="E611" s="19">
        <f>#VALUE!</f>
        <v>0</v>
      </c>
      <c r="F611" s="19">
        <f>#VALUE!</f>
        <v>0</v>
      </c>
      <c r="G611" s="19">
        <f>#VALUE!</f>
        <v>0</v>
      </c>
      <c r="H611" s="19">
        <f>#VALUE!</f>
        <v>0</v>
      </c>
      <c r="I611" s="21">
        <f>#VALUE!</f>
        <v>0</v>
      </c>
      <c r="J611" s="26">
        <f>#VALUE!</f>
        <v>0</v>
      </c>
      <c r="K611" s="29">
        <f>#VALUE!</f>
        <v>0</v>
      </c>
      <c r="L611" s="18">
        <f>#VALUE!</f>
        <v>0</v>
      </c>
      <c r="M611" s="18">
        <f>#VALUE!</f>
        <v>0</v>
      </c>
      <c r="N611" s="18">
        <f>#VALUE!</f>
        <v>0</v>
      </c>
      <c r="O611" s="18">
        <f>#VALUE!</f>
        <v>0</v>
      </c>
      <c r="P611" s="18">
        <f>#VALUE!</f>
        <v>0</v>
      </c>
      <c r="Q611" s="18">
        <f>#VALUE!</f>
        <v>0</v>
      </c>
      <c r="R611" s="18">
        <f>#VALUE!</f>
        <v>0</v>
      </c>
      <c r="S611" s="18">
        <f>#VALUE!</f>
        <v>0</v>
      </c>
      <c r="T611" s="19">
        <f>#VALUE!</f>
        <v>0</v>
      </c>
      <c r="U611" s="19">
        <f>#VALUE!</f>
        <v>0</v>
      </c>
      <c r="V611" s="19">
        <f>#VALUE!</f>
        <v>0</v>
      </c>
      <c r="W611" s="18">
        <f>#VALUE!</f>
        <v>0</v>
      </c>
      <c r="X611" s="19">
        <f>#VALUE!</f>
        <v>0</v>
      </c>
      <c r="Y611" s="20">
        <f>#VALUE!</f>
        <v>0</v>
      </c>
      <c r="Z611" s="19">
        <f>#VALUE!</f>
        <v>0</v>
      </c>
      <c r="AA611" s="19">
        <f>#VALUE!</f>
        <v>0</v>
      </c>
      <c r="AB611" s="16">
        <f>#VALUE!</f>
        <v>0</v>
      </c>
      <c r="AC611" s="16">
        <f>#VALUE!</f>
        <v>0</v>
      </c>
      <c r="AD611" s="17"/>
    </row>
    <row r="612" spans="1:30">
      <c r="A612" s="28">
        <v>512</v>
      </c>
      <c r="B612" s="26">
        <f>#VALUE!</f>
        <v>0</v>
      </c>
      <c r="C612" s="19">
        <f>#VALUE!</f>
        <v>0</v>
      </c>
      <c r="D612" s="19">
        <f>#VALUE!</f>
        <v>0</v>
      </c>
      <c r="E612" s="19">
        <f>#VALUE!</f>
        <v>0</v>
      </c>
      <c r="F612" s="19">
        <f>#VALUE!</f>
        <v>0</v>
      </c>
      <c r="G612" s="19">
        <f>#VALUE!</f>
        <v>0</v>
      </c>
      <c r="H612" s="19">
        <f>#VALUE!</f>
        <v>0</v>
      </c>
      <c r="I612" s="21">
        <f>#VALUE!</f>
        <v>0</v>
      </c>
      <c r="J612" s="26">
        <f>#VALUE!</f>
        <v>0</v>
      </c>
      <c r="K612" s="29">
        <f>#VALUE!</f>
        <v>0</v>
      </c>
      <c r="L612" s="18">
        <f>#VALUE!</f>
        <v>0</v>
      </c>
      <c r="M612" s="18">
        <f>#VALUE!</f>
        <v>0</v>
      </c>
      <c r="N612" s="18">
        <f>#VALUE!</f>
        <v>0</v>
      </c>
      <c r="O612" s="18">
        <f>#VALUE!</f>
        <v>0</v>
      </c>
      <c r="P612" s="18">
        <f>#VALUE!</f>
        <v>0</v>
      </c>
      <c r="Q612" s="18">
        <f>#VALUE!</f>
        <v>0</v>
      </c>
      <c r="R612" s="18">
        <f>#VALUE!</f>
        <v>0</v>
      </c>
      <c r="S612" s="18">
        <f>#VALUE!</f>
        <v>0</v>
      </c>
      <c r="T612" s="19">
        <f>#VALUE!</f>
        <v>0</v>
      </c>
      <c r="U612" s="19">
        <f>#VALUE!</f>
        <v>0</v>
      </c>
      <c r="V612" s="19">
        <f>#VALUE!</f>
        <v>0</v>
      </c>
      <c r="W612" s="18">
        <f>#VALUE!</f>
        <v>0</v>
      </c>
      <c r="X612" s="19">
        <f>#VALUE!</f>
        <v>0</v>
      </c>
      <c r="Y612" s="20">
        <f>#VALUE!</f>
        <v>0</v>
      </c>
      <c r="Z612" s="19">
        <f>#VALUE!</f>
        <v>0</v>
      </c>
      <c r="AA612" s="19">
        <f>#VALUE!</f>
        <v>0</v>
      </c>
      <c r="AB612" s="16">
        <f>#VALUE!</f>
        <v>0</v>
      </c>
      <c r="AC612" s="16">
        <f>#VALUE!</f>
        <v>0</v>
      </c>
      <c r="AD612" s="17"/>
    </row>
    <row r="613" spans="1:30">
      <c r="A613" s="28">
        <v>513</v>
      </c>
      <c r="B613" s="26">
        <f>#VALUE!</f>
        <v>0</v>
      </c>
      <c r="C613" s="19">
        <f>#VALUE!</f>
        <v>0</v>
      </c>
      <c r="D613" s="19">
        <f>#VALUE!</f>
        <v>0</v>
      </c>
      <c r="E613" s="19">
        <f>#VALUE!</f>
        <v>0</v>
      </c>
      <c r="F613" s="19">
        <f>#VALUE!</f>
        <v>0</v>
      </c>
      <c r="G613" s="19">
        <f>#VALUE!</f>
        <v>0</v>
      </c>
      <c r="H613" s="19">
        <f>#VALUE!</f>
        <v>0</v>
      </c>
      <c r="I613" s="21">
        <f>#VALUE!</f>
        <v>0</v>
      </c>
      <c r="J613" s="26">
        <f>#VALUE!</f>
        <v>0</v>
      </c>
      <c r="K613" s="29">
        <f>#VALUE!</f>
        <v>0</v>
      </c>
      <c r="L613" s="18">
        <f>#VALUE!</f>
        <v>0</v>
      </c>
      <c r="M613" s="18">
        <f>#VALUE!</f>
        <v>0</v>
      </c>
      <c r="N613" s="18">
        <f>#VALUE!</f>
        <v>0</v>
      </c>
      <c r="O613" s="18">
        <f>#VALUE!</f>
        <v>0</v>
      </c>
      <c r="P613" s="18">
        <f>#VALUE!</f>
        <v>0</v>
      </c>
      <c r="Q613" s="18">
        <f>#VALUE!</f>
        <v>0</v>
      </c>
      <c r="R613" s="18">
        <f>#VALUE!</f>
        <v>0</v>
      </c>
      <c r="S613" s="18">
        <f>#VALUE!</f>
        <v>0</v>
      </c>
      <c r="T613" s="19">
        <f>#VALUE!</f>
        <v>0</v>
      </c>
      <c r="U613" s="19">
        <f>#VALUE!</f>
        <v>0</v>
      </c>
      <c r="V613" s="19">
        <f>#VALUE!</f>
        <v>0</v>
      </c>
      <c r="W613" s="18">
        <f>#VALUE!</f>
        <v>0</v>
      </c>
      <c r="X613" s="19">
        <f>#VALUE!</f>
        <v>0</v>
      </c>
      <c r="Y613" s="20">
        <f>#VALUE!</f>
        <v>0</v>
      </c>
      <c r="Z613" s="19">
        <f>#VALUE!</f>
        <v>0</v>
      </c>
      <c r="AA613" s="19">
        <f>#VALUE!</f>
        <v>0</v>
      </c>
      <c r="AB613" s="16">
        <f>#VALUE!</f>
        <v>0</v>
      </c>
      <c r="AC613" s="16">
        <f>#VALUE!</f>
        <v>0</v>
      </c>
      <c r="AD613" s="17"/>
    </row>
    <row r="614" spans="1:30">
      <c r="A614" s="28">
        <v>514</v>
      </c>
      <c r="B614" s="26">
        <f>#VALUE!</f>
        <v>0</v>
      </c>
      <c r="C614" s="19">
        <f>#VALUE!</f>
        <v>0</v>
      </c>
      <c r="D614" s="19">
        <f>#VALUE!</f>
        <v>0</v>
      </c>
      <c r="E614" s="19">
        <f>#VALUE!</f>
        <v>0</v>
      </c>
      <c r="F614" s="19">
        <f>#VALUE!</f>
        <v>0</v>
      </c>
      <c r="G614" s="19">
        <f>#VALUE!</f>
        <v>0</v>
      </c>
      <c r="H614" s="19">
        <f>#VALUE!</f>
        <v>0</v>
      </c>
      <c r="I614" s="21">
        <f>#VALUE!</f>
        <v>0</v>
      </c>
      <c r="J614" s="26">
        <f>#VALUE!</f>
        <v>0</v>
      </c>
      <c r="K614" s="29">
        <f>#VALUE!</f>
        <v>0</v>
      </c>
      <c r="L614" s="18">
        <f>#VALUE!</f>
        <v>0</v>
      </c>
      <c r="M614" s="18">
        <f>#VALUE!</f>
        <v>0</v>
      </c>
      <c r="N614" s="18">
        <f>#VALUE!</f>
        <v>0</v>
      </c>
      <c r="O614" s="18">
        <f>#VALUE!</f>
        <v>0</v>
      </c>
      <c r="P614" s="18">
        <f>#VALUE!</f>
        <v>0</v>
      </c>
      <c r="Q614" s="18">
        <f>#VALUE!</f>
        <v>0</v>
      </c>
      <c r="R614" s="18">
        <f>#VALUE!</f>
        <v>0</v>
      </c>
      <c r="S614" s="18">
        <f>#VALUE!</f>
        <v>0</v>
      </c>
      <c r="T614" s="19">
        <f>#VALUE!</f>
        <v>0</v>
      </c>
      <c r="U614" s="19">
        <f>#VALUE!</f>
        <v>0</v>
      </c>
      <c r="V614" s="19">
        <f>#VALUE!</f>
        <v>0</v>
      </c>
      <c r="W614" s="18">
        <f>#VALUE!</f>
        <v>0</v>
      </c>
      <c r="X614" s="19">
        <f>#VALUE!</f>
        <v>0</v>
      </c>
      <c r="Y614" s="20">
        <f>#VALUE!</f>
        <v>0</v>
      </c>
      <c r="Z614" s="19">
        <f>#VALUE!</f>
        <v>0</v>
      </c>
      <c r="AA614" s="19">
        <f>#VALUE!</f>
        <v>0</v>
      </c>
      <c r="AB614" s="16">
        <f>#VALUE!</f>
        <v>0</v>
      </c>
      <c r="AC614" s="16">
        <f>#VALUE!</f>
        <v>0</v>
      </c>
      <c r="AD614" s="17"/>
    </row>
    <row r="615" spans="1:30">
      <c r="A615" s="28">
        <v>515</v>
      </c>
      <c r="B615" s="26">
        <f>#VALUE!</f>
        <v>0</v>
      </c>
      <c r="C615" s="19">
        <f>#VALUE!</f>
        <v>0</v>
      </c>
      <c r="D615" s="19">
        <f>#VALUE!</f>
        <v>0</v>
      </c>
      <c r="E615" s="19">
        <f>#VALUE!</f>
        <v>0</v>
      </c>
      <c r="F615" s="19">
        <f>#VALUE!</f>
        <v>0</v>
      </c>
      <c r="G615" s="19">
        <f>#VALUE!</f>
        <v>0</v>
      </c>
      <c r="H615" s="19">
        <f>#VALUE!</f>
        <v>0</v>
      </c>
      <c r="I615" s="21">
        <f>#VALUE!</f>
        <v>0</v>
      </c>
      <c r="J615" s="26">
        <f>#VALUE!</f>
        <v>0</v>
      </c>
      <c r="K615" s="29">
        <f>#VALUE!</f>
        <v>0</v>
      </c>
      <c r="L615" s="18">
        <f>#VALUE!</f>
        <v>0</v>
      </c>
      <c r="M615" s="18">
        <f>#VALUE!</f>
        <v>0</v>
      </c>
      <c r="N615" s="18">
        <f>#VALUE!</f>
        <v>0</v>
      </c>
      <c r="O615" s="18">
        <f>#VALUE!</f>
        <v>0</v>
      </c>
      <c r="P615" s="18">
        <f>#VALUE!</f>
        <v>0</v>
      </c>
      <c r="Q615" s="18">
        <f>#VALUE!</f>
        <v>0</v>
      </c>
      <c r="R615" s="18">
        <f>#VALUE!</f>
        <v>0</v>
      </c>
      <c r="S615" s="18">
        <f>#VALUE!</f>
        <v>0</v>
      </c>
      <c r="T615" s="19">
        <f>#VALUE!</f>
        <v>0</v>
      </c>
      <c r="U615" s="19">
        <f>#VALUE!</f>
        <v>0</v>
      </c>
      <c r="V615" s="19">
        <f>#VALUE!</f>
        <v>0</v>
      </c>
      <c r="W615" s="18">
        <f>#VALUE!</f>
        <v>0</v>
      </c>
      <c r="X615" s="19">
        <f>#VALUE!</f>
        <v>0</v>
      </c>
      <c r="Y615" s="20">
        <f>#VALUE!</f>
        <v>0</v>
      </c>
      <c r="Z615" s="19">
        <f>#VALUE!</f>
        <v>0</v>
      </c>
      <c r="AA615" s="19">
        <f>#VALUE!</f>
        <v>0</v>
      </c>
      <c r="AB615" s="16">
        <f>#VALUE!</f>
        <v>0</v>
      </c>
      <c r="AC615" s="16">
        <f>#VALUE!</f>
        <v>0</v>
      </c>
      <c r="AD615" s="17"/>
    </row>
    <row r="616" spans="1:30">
      <c r="A616" s="28">
        <v>516</v>
      </c>
      <c r="B616" s="26">
        <f>#VALUE!</f>
        <v>0</v>
      </c>
      <c r="C616" s="19">
        <f>#VALUE!</f>
        <v>0</v>
      </c>
      <c r="D616" s="19">
        <f>#VALUE!</f>
        <v>0</v>
      </c>
      <c r="E616" s="19">
        <f>#VALUE!</f>
        <v>0</v>
      </c>
      <c r="F616" s="19">
        <f>#VALUE!</f>
        <v>0</v>
      </c>
      <c r="G616" s="19">
        <f>#VALUE!</f>
        <v>0</v>
      </c>
      <c r="H616" s="19">
        <f>#VALUE!</f>
        <v>0</v>
      </c>
      <c r="I616" s="21">
        <f>#VALUE!</f>
        <v>0</v>
      </c>
      <c r="J616" s="26">
        <f>#VALUE!</f>
        <v>0</v>
      </c>
      <c r="K616" s="29">
        <f>#VALUE!</f>
        <v>0</v>
      </c>
      <c r="L616" s="18">
        <f>#VALUE!</f>
        <v>0</v>
      </c>
      <c r="M616" s="18">
        <f>#VALUE!</f>
        <v>0</v>
      </c>
      <c r="N616" s="18">
        <f>#VALUE!</f>
        <v>0</v>
      </c>
      <c r="O616" s="18">
        <f>#VALUE!</f>
        <v>0</v>
      </c>
      <c r="P616" s="18">
        <f>#VALUE!</f>
        <v>0</v>
      </c>
      <c r="Q616" s="18">
        <f>#VALUE!</f>
        <v>0</v>
      </c>
      <c r="R616" s="18">
        <f>#VALUE!</f>
        <v>0</v>
      </c>
      <c r="S616" s="18">
        <f>#VALUE!</f>
        <v>0</v>
      </c>
      <c r="T616" s="19">
        <f>#VALUE!</f>
        <v>0</v>
      </c>
      <c r="U616" s="19">
        <f>#VALUE!</f>
        <v>0</v>
      </c>
      <c r="V616" s="19">
        <f>#VALUE!</f>
        <v>0</v>
      </c>
      <c r="W616" s="18">
        <f>#VALUE!</f>
        <v>0</v>
      </c>
      <c r="X616" s="19">
        <f>#VALUE!</f>
        <v>0</v>
      </c>
      <c r="Y616" s="20">
        <f>#VALUE!</f>
        <v>0</v>
      </c>
      <c r="Z616" s="19">
        <f>#VALUE!</f>
        <v>0</v>
      </c>
      <c r="AA616" s="19">
        <f>#VALUE!</f>
        <v>0</v>
      </c>
      <c r="AB616" s="16">
        <f>#VALUE!</f>
        <v>0</v>
      </c>
      <c r="AC616" s="16">
        <f>#VALUE!</f>
        <v>0</v>
      </c>
      <c r="AD616" s="17"/>
    </row>
    <row r="617" spans="1:30">
      <c r="A617" s="28">
        <v>517</v>
      </c>
      <c r="B617" s="26">
        <f>#VALUE!</f>
        <v>0</v>
      </c>
      <c r="C617" s="19">
        <f>#VALUE!</f>
        <v>0</v>
      </c>
      <c r="D617" s="19">
        <f>#VALUE!</f>
        <v>0</v>
      </c>
      <c r="E617" s="19">
        <f>#VALUE!</f>
        <v>0</v>
      </c>
      <c r="F617" s="19">
        <f>#VALUE!</f>
        <v>0</v>
      </c>
      <c r="G617" s="19">
        <f>#VALUE!</f>
        <v>0</v>
      </c>
      <c r="H617" s="19">
        <f>#VALUE!</f>
        <v>0</v>
      </c>
      <c r="I617" s="21">
        <f>#VALUE!</f>
        <v>0</v>
      </c>
      <c r="J617" s="26">
        <f>#VALUE!</f>
        <v>0</v>
      </c>
      <c r="K617" s="29">
        <f>#VALUE!</f>
        <v>0</v>
      </c>
      <c r="L617" s="18">
        <f>#VALUE!</f>
        <v>0</v>
      </c>
      <c r="M617" s="18">
        <f>#VALUE!</f>
        <v>0</v>
      </c>
      <c r="N617" s="18">
        <f>#VALUE!</f>
        <v>0</v>
      </c>
      <c r="O617" s="18">
        <f>#VALUE!</f>
        <v>0</v>
      </c>
      <c r="P617" s="18">
        <f>#VALUE!</f>
        <v>0</v>
      </c>
      <c r="Q617" s="18">
        <f>#VALUE!</f>
        <v>0</v>
      </c>
      <c r="R617" s="18">
        <f>#VALUE!</f>
        <v>0</v>
      </c>
      <c r="S617" s="18">
        <f>#VALUE!</f>
        <v>0</v>
      </c>
      <c r="T617" s="19">
        <f>#VALUE!</f>
        <v>0</v>
      </c>
      <c r="U617" s="19">
        <f>#VALUE!</f>
        <v>0</v>
      </c>
      <c r="V617" s="19">
        <f>#VALUE!</f>
        <v>0</v>
      </c>
      <c r="W617" s="18">
        <f>#VALUE!</f>
        <v>0</v>
      </c>
      <c r="X617" s="19">
        <f>#VALUE!</f>
        <v>0</v>
      </c>
      <c r="Y617" s="20">
        <f>#VALUE!</f>
        <v>0</v>
      </c>
      <c r="Z617" s="19">
        <f>#VALUE!</f>
        <v>0</v>
      </c>
      <c r="AA617" s="19">
        <f>#VALUE!</f>
        <v>0</v>
      </c>
      <c r="AB617" s="16">
        <f>#VALUE!</f>
        <v>0</v>
      </c>
      <c r="AC617" s="16">
        <f>#VALUE!</f>
        <v>0</v>
      </c>
      <c r="AD617" s="17"/>
    </row>
    <row r="618" spans="1:30">
      <c r="A618" s="28">
        <v>518</v>
      </c>
      <c r="B618" s="26">
        <f>#VALUE!</f>
        <v>0</v>
      </c>
      <c r="C618" s="19">
        <f>#VALUE!</f>
        <v>0</v>
      </c>
      <c r="D618" s="19">
        <f>#VALUE!</f>
        <v>0</v>
      </c>
      <c r="E618" s="19">
        <f>#VALUE!</f>
        <v>0</v>
      </c>
      <c r="F618" s="19">
        <f>#VALUE!</f>
        <v>0</v>
      </c>
      <c r="G618" s="19">
        <f>#VALUE!</f>
        <v>0</v>
      </c>
      <c r="H618" s="19">
        <f>#VALUE!</f>
        <v>0</v>
      </c>
      <c r="I618" s="21">
        <f>#VALUE!</f>
        <v>0</v>
      </c>
      <c r="J618" s="26">
        <f>#VALUE!</f>
        <v>0</v>
      </c>
      <c r="K618" s="29">
        <f>#VALUE!</f>
        <v>0</v>
      </c>
      <c r="L618" s="18">
        <f>#VALUE!</f>
        <v>0</v>
      </c>
      <c r="M618" s="18">
        <f>#VALUE!</f>
        <v>0</v>
      </c>
      <c r="N618" s="18">
        <f>#VALUE!</f>
        <v>0</v>
      </c>
      <c r="O618" s="18">
        <f>#VALUE!</f>
        <v>0</v>
      </c>
      <c r="P618" s="18">
        <f>#VALUE!</f>
        <v>0</v>
      </c>
      <c r="Q618" s="18">
        <f>#VALUE!</f>
        <v>0</v>
      </c>
      <c r="R618" s="18">
        <f>#VALUE!</f>
        <v>0</v>
      </c>
      <c r="S618" s="18">
        <f>#VALUE!</f>
        <v>0</v>
      </c>
      <c r="T618" s="19">
        <f>#VALUE!</f>
        <v>0</v>
      </c>
      <c r="U618" s="19">
        <f>#VALUE!</f>
        <v>0</v>
      </c>
      <c r="V618" s="19">
        <f>#VALUE!</f>
        <v>0</v>
      </c>
      <c r="W618" s="18">
        <f>#VALUE!</f>
        <v>0</v>
      </c>
      <c r="X618" s="19">
        <f>#VALUE!</f>
        <v>0</v>
      </c>
      <c r="Y618" s="20">
        <f>#VALUE!</f>
        <v>0</v>
      </c>
      <c r="Z618" s="19">
        <f>#VALUE!</f>
        <v>0</v>
      </c>
      <c r="AA618" s="19">
        <f>#VALUE!</f>
        <v>0</v>
      </c>
      <c r="AB618" s="16">
        <f>#VALUE!</f>
        <v>0</v>
      </c>
      <c r="AC618" s="16">
        <f>#VALUE!</f>
        <v>0</v>
      </c>
      <c r="AD618" s="17"/>
    </row>
    <row r="619" spans="1:30">
      <c r="A619" s="28">
        <v>519</v>
      </c>
      <c r="B619" s="26">
        <f>#VALUE!</f>
        <v>0</v>
      </c>
      <c r="C619" s="19">
        <f>#VALUE!</f>
        <v>0</v>
      </c>
      <c r="D619" s="19">
        <f>#VALUE!</f>
        <v>0</v>
      </c>
      <c r="E619" s="19">
        <f>#VALUE!</f>
        <v>0</v>
      </c>
      <c r="F619" s="19">
        <f>#VALUE!</f>
        <v>0</v>
      </c>
      <c r="G619" s="19">
        <f>#VALUE!</f>
        <v>0</v>
      </c>
      <c r="H619" s="19">
        <f>#VALUE!</f>
        <v>0</v>
      </c>
      <c r="I619" s="21">
        <f>#VALUE!</f>
        <v>0</v>
      </c>
      <c r="J619" s="26">
        <f>#VALUE!</f>
        <v>0</v>
      </c>
      <c r="K619" s="29">
        <f>#VALUE!</f>
        <v>0</v>
      </c>
      <c r="L619" s="18">
        <f>#VALUE!</f>
        <v>0</v>
      </c>
      <c r="M619" s="18">
        <f>#VALUE!</f>
        <v>0</v>
      </c>
      <c r="N619" s="18">
        <f>#VALUE!</f>
        <v>0</v>
      </c>
      <c r="O619" s="18">
        <f>#VALUE!</f>
        <v>0</v>
      </c>
      <c r="P619" s="18">
        <f>#VALUE!</f>
        <v>0</v>
      </c>
      <c r="Q619" s="18">
        <f>#VALUE!</f>
        <v>0</v>
      </c>
      <c r="R619" s="18">
        <f>#VALUE!</f>
        <v>0</v>
      </c>
      <c r="S619" s="18">
        <f>#VALUE!</f>
        <v>0</v>
      </c>
      <c r="T619" s="19">
        <f>#VALUE!</f>
        <v>0</v>
      </c>
      <c r="U619" s="19">
        <f>#VALUE!</f>
        <v>0</v>
      </c>
      <c r="V619" s="19">
        <f>#VALUE!</f>
        <v>0</v>
      </c>
      <c r="W619" s="18">
        <f>#VALUE!</f>
        <v>0</v>
      </c>
      <c r="X619" s="19">
        <f>#VALUE!</f>
        <v>0</v>
      </c>
      <c r="Y619" s="20">
        <f>#VALUE!</f>
        <v>0</v>
      </c>
      <c r="Z619" s="19">
        <f>#VALUE!</f>
        <v>0</v>
      </c>
      <c r="AA619" s="19">
        <f>#VALUE!</f>
        <v>0</v>
      </c>
      <c r="AB619" s="16">
        <f>#VALUE!</f>
        <v>0</v>
      </c>
      <c r="AC619" s="16">
        <f>#VALUE!</f>
        <v>0</v>
      </c>
      <c r="AD619" s="17"/>
    </row>
    <row r="620" spans="1:30">
      <c r="A620" s="28">
        <v>520</v>
      </c>
      <c r="B620" s="26">
        <f>#VALUE!</f>
        <v>0</v>
      </c>
      <c r="C620" s="19">
        <f>#VALUE!</f>
        <v>0</v>
      </c>
      <c r="D620" s="19">
        <f>#VALUE!</f>
        <v>0</v>
      </c>
      <c r="E620" s="19">
        <f>#VALUE!</f>
        <v>0</v>
      </c>
      <c r="F620" s="19">
        <f>#VALUE!</f>
        <v>0</v>
      </c>
      <c r="G620" s="19">
        <f>#VALUE!</f>
        <v>0</v>
      </c>
      <c r="H620" s="19">
        <f>#VALUE!</f>
        <v>0</v>
      </c>
      <c r="I620" s="21">
        <f>#VALUE!</f>
        <v>0</v>
      </c>
      <c r="J620" s="26">
        <f>#VALUE!</f>
        <v>0</v>
      </c>
      <c r="K620" s="29">
        <f>#VALUE!</f>
        <v>0</v>
      </c>
      <c r="L620" s="18">
        <f>#VALUE!</f>
        <v>0</v>
      </c>
      <c r="M620" s="18">
        <f>#VALUE!</f>
        <v>0</v>
      </c>
      <c r="N620" s="18">
        <f>#VALUE!</f>
        <v>0</v>
      </c>
      <c r="O620" s="18">
        <f>#VALUE!</f>
        <v>0</v>
      </c>
      <c r="P620" s="18">
        <f>#VALUE!</f>
        <v>0</v>
      </c>
      <c r="Q620" s="18">
        <f>#VALUE!</f>
        <v>0</v>
      </c>
      <c r="R620" s="18">
        <f>#VALUE!</f>
        <v>0</v>
      </c>
      <c r="S620" s="18">
        <f>#VALUE!</f>
        <v>0</v>
      </c>
      <c r="T620" s="19">
        <f>#VALUE!</f>
        <v>0</v>
      </c>
      <c r="U620" s="19">
        <f>#VALUE!</f>
        <v>0</v>
      </c>
      <c r="V620" s="19">
        <f>#VALUE!</f>
        <v>0</v>
      </c>
      <c r="W620" s="18">
        <f>#VALUE!</f>
        <v>0</v>
      </c>
      <c r="X620" s="19">
        <f>#VALUE!</f>
        <v>0</v>
      </c>
      <c r="Y620" s="20">
        <f>#VALUE!</f>
        <v>0</v>
      </c>
      <c r="Z620" s="19">
        <f>#VALUE!</f>
        <v>0</v>
      </c>
      <c r="AA620" s="19">
        <f>#VALUE!</f>
        <v>0</v>
      </c>
      <c r="AB620" s="16">
        <f>#VALUE!</f>
        <v>0</v>
      </c>
      <c r="AC620" s="16">
        <f>#VALUE!</f>
        <v>0</v>
      </c>
      <c r="AD620" s="17"/>
    </row>
    <row r="621" spans="1:30">
      <c r="A621" s="28">
        <v>521</v>
      </c>
      <c r="B621" s="26">
        <f>#VALUE!</f>
        <v>0</v>
      </c>
      <c r="C621" s="19">
        <f>#VALUE!</f>
        <v>0</v>
      </c>
      <c r="D621" s="19">
        <f>#VALUE!</f>
        <v>0</v>
      </c>
      <c r="E621" s="19">
        <f>#VALUE!</f>
        <v>0</v>
      </c>
      <c r="F621" s="19">
        <f>#VALUE!</f>
        <v>0</v>
      </c>
      <c r="G621" s="19">
        <f>#VALUE!</f>
        <v>0</v>
      </c>
      <c r="H621" s="19">
        <f>#VALUE!</f>
        <v>0</v>
      </c>
      <c r="I621" s="21">
        <f>#VALUE!</f>
        <v>0</v>
      </c>
      <c r="J621" s="26">
        <f>#VALUE!</f>
        <v>0</v>
      </c>
      <c r="K621" s="29">
        <f>#VALUE!</f>
        <v>0</v>
      </c>
      <c r="L621" s="18">
        <f>#VALUE!</f>
        <v>0</v>
      </c>
      <c r="M621" s="18">
        <f>#VALUE!</f>
        <v>0</v>
      </c>
      <c r="N621" s="18">
        <f>#VALUE!</f>
        <v>0</v>
      </c>
      <c r="O621" s="18">
        <f>#VALUE!</f>
        <v>0</v>
      </c>
      <c r="P621" s="18">
        <f>#VALUE!</f>
        <v>0</v>
      </c>
      <c r="Q621" s="18">
        <f>#VALUE!</f>
        <v>0</v>
      </c>
      <c r="R621" s="18">
        <f>#VALUE!</f>
        <v>0</v>
      </c>
      <c r="S621" s="18">
        <f>#VALUE!</f>
        <v>0</v>
      </c>
      <c r="T621" s="19">
        <f>#VALUE!</f>
        <v>0</v>
      </c>
      <c r="U621" s="19">
        <f>#VALUE!</f>
        <v>0</v>
      </c>
      <c r="V621" s="19">
        <f>#VALUE!</f>
        <v>0</v>
      </c>
      <c r="W621" s="18">
        <f>#VALUE!</f>
        <v>0</v>
      </c>
      <c r="X621" s="19">
        <f>#VALUE!</f>
        <v>0</v>
      </c>
      <c r="Y621" s="20">
        <f>#VALUE!</f>
        <v>0</v>
      </c>
      <c r="Z621" s="19">
        <f>#VALUE!</f>
        <v>0</v>
      </c>
      <c r="AA621" s="19">
        <f>#VALUE!</f>
        <v>0</v>
      </c>
      <c r="AB621" s="16">
        <f>#VALUE!</f>
        <v>0</v>
      </c>
      <c r="AC621" s="16">
        <f>#VALUE!</f>
        <v>0</v>
      </c>
      <c r="AD621" s="17"/>
    </row>
    <row r="622" spans="1:30">
      <c r="A622" s="28">
        <v>522</v>
      </c>
      <c r="B622" s="26">
        <f>#VALUE!</f>
        <v>0</v>
      </c>
      <c r="C622" s="19">
        <f>#VALUE!</f>
        <v>0</v>
      </c>
      <c r="D622" s="19">
        <f>#VALUE!</f>
        <v>0</v>
      </c>
      <c r="E622" s="19">
        <f>#VALUE!</f>
        <v>0</v>
      </c>
      <c r="F622" s="19">
        <f>#VALUE!</f>
        <v>0</v>
      </c>
      <c r="G622" s="19">
        <f>#VALUE!</f>
        <v>0</v>
      </c>
      <c r="H622" s="19">
        <f>#VALUE!</f>
        <v>0</v>
      </c>
      <c r="I622" s="21">
        <f>#VALUE!</f>
        <v>0</v>
      </c>
      <c r="J622" s="26">
        <f>#VALUE!</f>
        <v>0</v>
      </c>
      <c r="K622" s="29">
        <f>#VALUE!</f>
        <v>0</v>
      </c>
      <c r="L622" s="18">
        <f>#VALUE!</f>
        <v>0</v>
      </c>
      <c r="M622" s="18">
        <f>#VALUE!</f>
        <v>0</v>
      </c>
      <c r="N622" s="18">
        <f>#VALUE!</f>
        <v>0</v>
      </c>
      <c r="O622" s="18">
        <f>#VALUE!</f>
        <v>0</v>
      </c>
      <c r="P622" s="18">
        <f>#VALUE!</f>
        <v>0</v>
      </c>
      <c r="Q622" s="18">
        <f>#VALUE!</f>
        <v>0</v>
      </c>
      <c r="R622" s="18">
        <f>#VALUE!</f>
        <v>0</v>
      </c>
      <c r="S622" s="18">
        <f>#VALUE!</f>
        <v>0</v>
      </c>
      <c r="T622" s="19">
        <f>#VALUE!</f>
        <v>0</v>
      </c>
      <c r="U622" s="19">
        <f>#VALUE!</f>
        <v>0</v>
      </c>
      <c r="V622" s="19">
        <f>#VALUE!</f>
        <v>0</v>
      </c>
      <c r="W622" s="18">
        <f>#VALUE!</f>
        <v>0</v>
      </c>
      <c r="X622" s="19">
        <f>#VALUE!</f>
        <v>0</v>
      </c>
      <c r="Y622" s="20">
        <f>#VALUE!</f>
        <v>0</v>
      </c>
      <c r="Z622" s="19">
        <f>#VALUE!</f>
        <v>0</v>
      </c>
      <c r="AA622" s="19">
        <f>#VALUE!</f>
        <v>0</v>
      </c>
      <c r="AB622" s="16">
        <f>#VALUE!</f>
        <v>0</v>
      </c>
      <c r="AC622" s="16">
        <f>#VALUE!</f>
        <v>0</v>
      </c>
      <c r="AD622" s="17"/>
    </row>
    <row r="623" spans="1:30">
      <c r="A623" s="28">
        <v>523</v>
      </c>
      <c r="B623" s="26">
        <f>#VALUE!</f>
        <v>0</v>
      </c>
      <c r="C623" s="19">
        <f>#VALUE!</f>
        <v>0</v>
      </c>
      <c r="D623" s="19">
        <f>#VALUE!</f>
        <v>0</v>
      </c>
      <c r="E623" s="19">
        <f>#VALUE!</f>
        <v>0</v>
      </c>
      <c r="F623" s="19">
        <f>#VALUE!</f>
        <v>0</v>
      </c>
      <c r="G623" s="19">
        <f>#VALUE!</f>
        <v>0</v>
      </c>
      <c r="H623" s="19">
        <f>#VALUE!</f>
        <v>0</v>
      </c>
      <c r="I623" s="21">
        <f>#VALUE!</f>
        <v>0</v>
      </c>
      <c r="J623" s="26">
        <f>#VALUE!</f>
        <v>0</v>
      </c>
      <c r="K623" s="29">
        <f>#VALUE!</f>
        <v>0</v>
      </c>
      <c r="L623" s="18">
        <f>#VALUE!</f>
        <v>0</v>
      </c>
      <c r="M623" s="18">
        <f>#VALUE!</f>
        <v>0</v>
      </c>
      <c r="N623" s="18">
        <f>#VALUE!</f>
        <v>0</v>
      </c>
      <c r="O623" s="18">
        <f>#VALUE!</f>
        <v>0</v>
      </c>
      <c r="P623" s="18">
        <f>#VALUE!</f>
        <v>0</v>
      </c>
      <c r="Q623" s="18">
        <f>#VALUE!</f>
        <v>0</v>
      </c>
      <c r="R623" s="18">
        <f>#VALUE!</f>
        <v>0</v>
      </c>
      <c r="S623" s="18">
        <f>#VALUE!</f>
        <v>0</v>
      </c>
      <c r="T623" s="19">
        <f>#VALUE!</f>
        <v>0</v>
      </c>
      <c r="U623" s="19">
        <f>#VALUE!</f>
        <v>0</v>
      </c>
      <c r="V623" s="19">
        <f>#VALUE!</f>
        <v>0</v>
      </c>
      <c r="W623" s="18">
        <f>#VALUE!</f>
        <v>0</v>
      </c>
      <c r="X623" s="19">
        <f>#VALUE!</f>
        <v>0</v>
      </c>
      <c r="Y623" s="20">
        <f>#VALUE!</f>
        <v>0</v>
      </c>
      <c r="Z623" s="19">
        <f>#VALUE!</f>
        <v>0</v>
      </c>
      <c r="AA623" s="19">
        <f>#VALUE!</f>
        <v>0</v>
      </c>
      <c r="AB623" s="16">
        <f>#VALUE!</f>
        <v>0</v>
      </c>
      <c r="AC623" s="16">
        <f>#VALUE!</f>
        <v>0</v>
      </c>
      <c r="AD623" s="17"/>
    </row>
    <row r="624" spans="1:30">
      <c r="A624" s="28">
        <v>524</v>
      </c>
      <c r="B624" s="26">
        <f>#VALUE!</f>
        <v>0</v>
      </c>
      <c r="C624" s="19">
        <f>#VALUE!</f>
        <v>0</v>
      </c>
      <c r="D624" s="19">
        <f>#VALUE!</f>
        <v>0</v>
      </c>
      <c r="E624" s="19">
        <f>#VALUE!</f>
        <v>0</v>
      </c>
      <c r="F624" s="19">
        <f>#VALUE!</f>
        <v>0</v>
      </c>
      <c r="G624" s="19">
        <f>#VALUE!</f>
        <v>0</v>
      </c>
      <c r="H624" s="19">
        <f>#VALUE!</f>
        <v>0</v>
      </c>
      <c r="I624" s="21">
        <f>#VALUE!</f>
        <v>0</v>
      </c>
      <c r="J624" s="26">
        <f>#VALUE!</f>
        <v>0</v>
      </c>
      <c r="K624" s="29">
        <f>#VALUE!</f>
        <v>0</v>
      </c>
      <c r="L624" s="18">
        <f>#VALUE!</f>
        <v>0</v>
      </c>
      <c r="M624" s="18">
        <f>#VALUE!</f>
        <v>0</v>
      </c>
      <c r="N624" s="18">
        <f>#VALUE!</f>
        <v>0</v>
      </c>
      <c r="O624" s="18">
        <f>#VALUE!</f>
        <v>0</v>
      </c>
      <c r="P624" s="18">
        <f>#VALUE!</f>
        <v>0</v>
      </c>
      <c r="Q624" s="18">
        <f>#VALUE!</f>
        <v>0</v>
      </c>
      <c r="R624" s="18">
        <f>#VALUE!</f>
        <v>0</v>
      </c>
      <c r="S624" s="18">
        <f>#VALUE!</f>
        <v>0</v>
      </c>
      <c r="T624" s="19">
        <f>#VALUE!</f>
        <v>0</v>
      </c>
      <c r="U624" s="19">
        <f>#VALUE!</f>
        <v>0</v>
      </c>
      <c r="V624" s="19">
        <f>#VALUE!</f>
        <v>0</v>
      </c>
      <c r="W624" s="18">
        <f>#VALUE!</f>
        <v>0</v>
      </c>
      <c r="X624" s="19">
        <f>#VALUE!</f>
        <v>0</v>
      </c>
      <c r="Y624" s="20">
        <f>#VALUE!</f>
        <v>0</v>
      </c>
      <c r="Z624" s="19">
        <f>#VALUE!</f>
        <v>0</v>
      </c>
      <c r="AA624" s="19">
        <f>#VALUE!</f>
        <v>0</v>
      </c>
      <c r="AB624" s="16">
        <f>#VALUE!</f>
        <v>0</v>
      </c>
      <c r="AC624" s="16">
        <f>#VALUE!</f>
        <v>0</v>
      </c>
      <c r="AD624" s="17"/>
    </row>
    <row r="625" spans="1:30">
      <c r="A625" s="28">
        <v>525</v>
      </c>
      <c r="B625" s="26">
        <f>#VALUE!</f>
        <v>0</v>
      </c>
      <c r="C625" s="19">
        <f>#VALUE!</f>
        <v>0</v>
      </c>
      <c r="D625" s="19">
        <f>#VALUE!</f>
        <v>0</v>
      </c>
      <c r="E625" s="19">
        <f>#VALUE!</f>
        <v>0</v>
      </c>
      <c r="F625" s="19">
        <f>#VALUE!</f>
        <v>0</v>
      </c>
      <c r="G625" s="19">
        <f>#VALUE!</f>
        <v>0</v>
      </c>
      <c r="H625" s="19">
        <f>#VALUE!</f>
        <v>0</v>
      </c>
      <c r="I625" s="21">
        <f>#VALUE!</f>
        <v>0</v>
      </c>
      <c r="J625" s="26">
        <f>#VALUE!</f>
        <v>0</v>
      </c>
      <c r="K625" s="29">
        <f>#VALUE!</f>
        <v>0</v>
      </c>
      <c r="L625" s="18">
        <f>#VALUE!</f>
        <v>0</v>
      </c>
      <c r="M625" s="18">
        <f>#VALUE!</f>
        <v>0</v>
      </c>
      <c r="N625" s="18">
        <f>#VALUE!</f>
        <v>0</v>
      </c>
      <c r="O625" s="18">
        <f>#VALUE!</f>
        <v>0</v>
      </c>
      <c r="P625" s="18">
        <f>#VALUE!</f>
        <v>0</v>
      </c>
      <c r="Q625" s="18">
        <f>#VALUE!</f>
        <v>0</v>
      </c>
      <c r="R625" s="18">
        <f>#VALUE!</f>
        <v>0</v>
      </c>
      <c r="S625" s="18">
        <f>#VALUE!</f>
        <v>0</v>
      </c>
      <c r="T625" s="19">
        <f>#VALUE!</f>
        <v>0</v>
      </c>
      <c r="U625" s="19">
        <f>#VALUE!</f>
        <v>0</v>
      </c>
      <c r="V625" s="19">
        <f>#VALUE!</f>
        <v>0</v>
      </c>
      <c r="W625" s="18">
        <f>#VALUE!</f>
        <v>0</v>
      </c>
      <c r="X625" s="19">
        <f>#VALUE!</f>
        <v>0</v>
      </c>
      <c r="Y625" s="20">
        <f>#VALUE!</f>
        <v>0</v>
      </c>
      <c r="Z625" s="19">
        <f>#VALUE!</f>
        <v>0</v>
      </c>
      <c r="AA625" s="19">
        <f>#VALUE!</f>
        <v>0</v>
      </c>
      <c r="AB625" s="16">
        <f>#VALUE!</f>
        <v>0</v>
      </c>
      <c r="AC625" s="16">
        <f>#VALUE!</f>
        <v>0</v>
      </c>
      <c r="AD625" s="17"/>
    </row>
    <row r="626" spans="1:30">
      <c r="A626" s="28">
        <v>526</v>
      </c>
      <c r="B626" s="26">
        <f>#VALUE!</f>
        <v>0</v>
      </c>
      <c r="C626" s="19">
        <f>#VALUE!</f>
        <v>0</v>
      </c>
      <c r="D626" s="19">
        <f>#VALUE!</f>
        <v>0</v>
      </c>
      <c r="E626" s="19">
        <f>#VALUE!</f>
        <v>0</v>
      </c>
      <c r="F626" s="19">
        <f>#VALUE!</f>
        <v>0</v>
      </c>
      <c r="G626" s="19">
        <f>#VALUE!</f>
        <v>0</v>
      </c>
      <c r="H626" s="19">
        <f>#VALUE!</f>
        <v>0</v>
      </c>
      <c r="I626" s="21">
        <f>#VALUE!</f>
        <v>0</v>
      </c>
      <c r="J626" s="26">
        <f>#VALUE!</f>
        <v>0</v>
      </c>
      <c r="K626" s="29">
        <f>#VALUE!</f>
        <v>0</v>
      </c>
      <c r="L626" s="18">
        <f>#VALUE!</f>
        <v>0</v>
      </c>
      <c r="M626" s="18">
        <f>#VALUE!</f>
        <v>0</v>
      </c>
      <c r="N626" s="18">
        <f>#VALUE!</f>
        <v>0</v>
      </c>
      <c r="O626" s="18">
        <f>#VALUE!</f>
        <v>0</v>
      </c>
      <c r="P626" s="18">
        <f>#VALUE!</f>
        <v>0</v>
      </c>
      <c r="Q626" s="18">
        <f>#VALUE!</f>
        <v>0</v>
      </c>
      <c r="R626" s="18">
        <f>#VALUE!</f>
        <v>0</v>
      </c>
      <c r="S626" s="18">
        <f>#VALUE!</f>
        <v>0</v>
      </c>
      <c r="T626" s="19">
        <f>#VALUE!</f>
        <v>0</v>
      </c>
      <c r="U626" s="19">
        <f>#VALUE!</f>
        <v>0</v>
      </c>
      <c r="V626" s="19">
        <f>#VALUE!</f>
        <v>0</v>
      </c>
      <c r="W626" s="18">
        <f>#VALUE!</f>
        <v>0</v>
      </c>
      <c r="X626" s="19">
        <f>#VALUE!</f>
        <v>0</v>
      </c>
      <c r="Y626" s="20">
        <f>#VALUE!</f>
        <v>0</v>
      </c>
      <c r="Z626" s="19">
        <f>#VALUE!</f>
        <v>0</v>
      </c>
      <c r="AA626" s="19">
        <f>#VALUE!</f>
        <v>0</v>
      </c>
      <c r="AB626" s="16">
        <f>#VALUE!</f>
        <v>0</v>
      </c>
      <c r="AC626" s="16">
        <f>#VALUE!</f>
        <v>0</v>
      </c>
      <c r="AD626" s="17"/>
    </row>
    <row r="627" spans="1:30">
      <c r="A627" s="28">
        <v>527</v>
      </c>
      <c r="B627" s="26">
        <f>#VALUE!</f>
        <v>0</v>
      </c>
      <c r="C627" s="19">
        <f>#VALUE!</f>
        <v>0</v>
      </c>
      <c r="D627" s="19">
        <f>#VALUE!</f>
        <v>0</v>
      </c>
      <c r="E627" s="19">
        <f>#VALUE!</f>
        <v>0</v>
      </c>
      <c r="F627" s="19">
        <f>#VALUE!</f>
        <v>0</v>
      </c>
      <c r="G627" s="19">
        <f>#VALUE!</f>
        <v>0</v>
      </c>
      <c r="H627" s="19">
        <f>#VALUE!</f>
        <v>0</v>
      </c>
      <c r="I627" s="21">
        <f>#VALUE!</f>
        <v>0</v>
      </c>
      <c r="J627" s="26">
        <f>#VALUE!</f>
        <v>0</v>
      </c>
      <c r="K627" s="29">
        <f>#VALUE!</f>
        <v>0</v>
      </c>
      <c r="L627" s="18">
        <f>#VALUE!</f>
        <v>0</v>
      </c>
      <c r="M627" s="18">
        <f>#VALUE!</f>
        <v>0</v>
      </c>
      <c r="N627" s="18">
        <f>#VALUE!</f>
        <v>0</v>
      </c>
      <c r="O627" s="18">
        <f>#VALUE!</f>
        <v>0</v>
      </c>
      <c r="P627" s="18">
        <f>#VALUE!</f>
        <v>0</v>
      </c>
      <c r="Q627" s="18">
        <f>#VALUE!</f>
        <v>0</v>
      </c>
      <c r="R627" s="18">
        <f>#VALUE!</f>
        <v>0</v>
      </c>
      <c r="S627" s="18">
        <f>#VALUE!</f>
        <v>0</v>
      </c>
      <c r="T627" s="19">
        <f>#VALUE!</f>
        <v>0</v>
      </c>
      <c r="U627" s="19">
        <f>#VALUE!</f>
        <v>0</v>
      </c>
      <c r="V627" s="19">
        <f>#VALUE!</f>
        <v>0</v>
      </c>
      <c r="W627" s="18">
        <f>#VALUE!</f>
        <v>0</v>
      </c>
      <c r="X627" s="19">
        <f>#VALUE!</f>
        <v>0</v>
      </c>
      <c r="Y627" s="20">
        <f>#VALUE!</f>
        <v>0</v>
      </c>
      <c r="Z627" s="19">
        <f>#VALUE!</f>
        <v>0</v>
      </c>
      <c r="AA627" s="19">
        <f>#VALUE!</f>
        <v>0</v>
      </c>
      <c r="AB627" s="16">
        <f>#VALUE!</f>
        <v>0</v>
      </c>
      <c r="AC627" s="16">
        <f>#VALUE!</f>
        <v>0</v>
      </c>
      <c r="AD627" s="17"/>
    </row>
    <row r="628" spans="1:30">
      <c r="A628" s="28">
        <v>528</v>
      </c>
      <c r="B628" s="26">
        <f>#VALUE!</f>
        <v>0</v>
      </c>
      <c r="C628" s="19">
        <f>#VALUE!</f>
        <v>0</v>
      </c>
      <c r="D628" s="19">
        <f>#VALUE!</f>
        <v>0</v>
      </c>
      <c r="E628" s="19">
        <f>#VALUE!</f>
        <v>0</v>
      </c>
      <c r="F628" s="19">
        <f>#VALUE!</f>
        <v>0</v>
      </c>
      <c r="G628" s="19">
        <f>#VALUE!</f>
        <v>0</v>
      </c>
      <c r="H628" s="19">
        <f>#VALUE!</f>
        <v>0</v>
      </c>
      <c r="I628" s="21">
        <f>#VALUE!</f>
        <v>0</v>
      </c>
      <c r="J628" s="26">
        <f>#VALUE!</f>
        <v>0</v>
      </c>
      <c r="K628" s="29">
        <f>#VALUE!</f>
        <v>0</v>
      </c>
      <c r="L628" s="18">
        <f>#VALUE!</f>
        <v>0</v>
      </c>
      <c r="M628" s="18">
        <f>#VALUE!</f>
        <v>0</v>
      </c>
      <c r="N628" s="18">
        <f>#VALUE!</f>
        <v>0</v>
      </c>
      <c r="O628" s="18">
        <f>#VALUE!</f>
        <v>0</v>
      </c>
      <c r="P628" s="18">
        <f>#VALUE!</f>
        <v>0</v>
      </c>
      <c r="Q628" s="18">
        <f>#VALUE!</f>
        <v>0</v>
      </c>
      <c r="R628" s="18">
        <f>#VALUE!</f>
        <v>0</v>
      </c>
      <c r="S628" s="18">
        <f>#VALUE!</f>
        <v>0</v>
      </c>
      <c r="T628" s="19">
        <f>#VALUE!</f>
        <v>0</v>
      </c>
      <c r="U628" s="19">
        <f>#VALUE!</f>
        <v>0</v>
      </c>
      <c r="V628" s="19">
        <f>#VALUE!</f>
        <v>0</v>
      </c>
      <c r="W628" s="18">
        <f>#VALUE!</f>
        <v>0</v>
      </c>
      <c r="X628" s="19">
        <f>#VALUE!</f>
        <v>0</v>
      </c>
      <c r="Y628" s="20">
        <f>#VALUE!</f>
        <v>0</v>
      </c>
      <c r="Z628" s="19">
        <f>#VALUE!</f>
        <v>0</v>
      </c>
      <c r="AA628" s="19">
        <f>#VALUE!</f>
        <v>0</v>
      </c>
      <c r="AB628" s="16">
        <f>#VALUE!</f>
        <v>0</v>
      </c>
      <c r="AC628" s="16">
        <f>#VALUE!</f>
        <v>0</v>
      </c>
      <c r="AD628" s="17"/>
    </row>
    <row r="629" spans="1:30">
      <c r="A629" s="28">
        <v>529</v>
      </c>
      <c r="B629" s="26">
        <f>#VALUE!</f>
        <v>0</v>
      </c>
      <c r="C629" s="19">
        <f>#VALUE!</f>
        <v>0</v>
      </c>
      <c r="D629" s="19">
        <f>#VALUE!</f>
        <v>0</v>
      </c>
      <c r="E629" s="19">
        <f>#VALUE!</f>
        <v>0</v>
      </c>
      <c r="F629" s="19">
        <f>#VALUE!</f>
        <v>0</v>
      </c>
      <c r="G629" s="19">
        <f>#VALUE!</f>
        <v>0</v>
      </c>
      <c r="H629" s="19">
        <f>#VALUE!</f>
        <v>0</v>
      </c>
      <c r="I629" s="21">
        <f>#VALUE!</f>
        <v>0</v>
      </c>
      <c r="J629" s="26">
        <f>#VALUE!</f>
        <v>0</v>
      </c>
      <c r="K629" s="29">
        <f>#VALUE!</f>
        <v>0</v>
      </c>
      <c r="L629" s="18">
        <f>#VALUE!</f>
        <v>0</v>
      </c>
      <c r="M629" s="18">
        <f>#VALUE!</f>
        <v>0</v>
      </c>
      <c r="N629" s="18">
        <f>#VALUE!</f>
        <v>0</v>
      </c>
      <c r="O629" s="18">
        <f>#VALUE!</f>
        <v>0</v>
      </c>
      <c r="P629" s="18">
        <f>#VALUE!</f>
        <v>0</v>
      </c>
      <c r="Q629" s="18">
        <f>#VALUE!</f>
        <v>0</v>
      </c>
      <c r="R629" s="18">
        <f>#VALUE!</f>
        <v>0</v>
      </c>
      <c r="S629" s="18">
        <f>#VALUE!</f>
        <v>0</v>
      </c>
      <c r="T629" s="19">
        <f>#VALUE!</f>
        <v>0</v>
      </c>
      <c r="U629" s="19">
        <f>#VALUE!</f>
        <v>0</v>
      </c>
      <c r="V629" s="19">
        <f>#VALUE!</f>
        <v>0</v>
      </c>
      <c r="W629" s="18">
        <f>#VALUE!</f>
        <v>0</v>
      </c>
      <c r="X629" s="19">
        <f>#VALUE!</f>
        <v>0</v>
      </c>
      <c r="Y629" s="20">
        <f>#VALUE!</f>
        <v>0</v>
      </c>
      <c r="Z629" s="19">
        <f>#VALUE!</f>
        <v>0</v>
      </c>
      <c r="AA629" s="19">
        <f>#VALUE!</f>
        <v>0</v>
      </c>
      <c r="AB629" s="16">
        <f>#VALUE!</f>
        <v>0</v>
      </c>
      <c r="AC629" s="16">
        <f>#VALUE!</f>
        <v>0</v>
      </c>
      <c r="AD629" s="17"/>
    </row>
    <row r="630" spans="1:30">
      <c r="A630" s="28">
        <v>530</v>
      </c>
      <c r="B630" s="26">
        <f>#VALUE!</f>
        <v>0</v>
      </c>
      <c r="C630" s="19">
        <f>#VALUE!</f>
        <v>0</v>
      </c>
      <c r="D630" s="19">
        <f>#VALUE!</f>
        <v>0</v>
      </c>
      <c r="E630" s="19">
        <f>#VALUE!</f>
        <v>0</v>
      </c>
      <c r="F630" s="19">
        <f>#VALUE!</f>
        <v>0</v>
      </c>
      <c r="G630" s="19">
        <f>#VALUE!</f>
        <v>0</v>
      </c>
      <c r="H630" s="19">
        <f>#VALUE!</f>
        <v>0</v>
      </c>
      <c r="I630" s="21">
        <f>#VALUE!</f>
        <v>0</v>
      </c>
      <c r="J630" s="26">
        <f>#VALUE!</f>
        <v>0</v>
      </c>
      <c r="K630" s="29">
        <f>#VALUE!</f>
        <v>0</v>
      </c>
      <c r="L630" s="18">
        <f>#VALUE!</f>
        <v>0</v>
      </c>
      <c r="M630" s="18">
        <f>#VALUE!</f>
        <v>0</v>
      </c>
      <c r="N630" s="18">
        <f>#VALUE!</f>
        <v>0</v>
      </c>
      <c r="O630" s="18">
        <f>#VALUE!</f>
        <v>0</v>
      </c>
      <c r="P630" s="18">
        <f>#VALUE!</f>
        <v>0</v>
      </c>
      <c r="Q630" s="18">
        <f>#VALUE!</f>
        <v>0</v>
      </c>
      <c r="R630" s="18">
        <f>#VALUE!</f>
        <v>0</v>
      </c>
      <c r="S630" s="18">
        <f>#VALUE!</f>
        <v>0</v>
      </c>
      <c r="T630" s="19">
        <f>#VALUE!</f>
        <v>0</v>
      </c>
      <c r="U630" s="19">
        <f>#VALUE!</f>
        <v>0</v>
      </c>
      <c r="V630" s="19">
        <f>#VALUE!</f>
        <v>0</v>
      </c>
      <c r="W630" s="18">
        <f>#VALUE!</f>
        <v>0</v>
      </c>
      <c r="X630" s="19">
        <f>#VALUE!</f>
        <v>0</v>
      </c>
      <c r="Y630" s="20">
        <f>#VALUE!</f>
        <v>0</v>
      </c>
      <c r="Z630" s="19">
        <f>#VALUE!</f>
        <v>0</v>
      </c>
      <c r="AA630" s="19">
        <f>#VALUE!</f>
        <v>0</v>
      </c>
      <c r="AB630" s="16">
        <f>#VALUE!</f>
        <v>0</v>
      </c>
      <c r="AC630" s="16">
        <f>#VALUE!</f>
        <v>0</v>
      </c>
      <c r="AD630" s="17"/>
    </row>
    <row r="631" spans="1:30">
      <c r="A631" s="28">
        <v>531</v>
      </c>
      <c r="B631" s="26">
        <f>#VALUE!</f>
        <v>0</v>
      </c>
      <c r="C631" s="19">
        <f>#VALUE!</f>
        <v>0</v>
      </c>
      <c r="D631" s="19">
        <f>#VALUE!</f>
        <v>0</v>
      </c>
      <c r="E631" s="19">
        <f>#VALUE!</f>
        <v>0</v>
      </c>
      <c r="F631" s="19">
        <f>#VALUE!</f>
        <v>0</v>
      </c>
      <c r="G631" s="19">
        <f>#VALUE!</f>
        <v>0</v>
      </c>
      <c r="H631" s="19">
        <f>#VALUE!</f>
        <v>0</v>
      </c>
      <c r="I631" s="21">
        <f>#VALUE!</f>
        <v>0</v>
      </c>
      <c r="J631" s="26">
        <f>#VALUE!</f>
        <v>0</v>
      </c>
      <c r="K631" s="29">
        <f>#VALUE!</f>
        <v>0</v>
      </c>
      <c r="L631" s="18">
        <f>#VALUE!</f>
        <v>0</v>
      </c>
      <c r="M631" s="18">
        <f>#VALUE!</f>
        <v>0</v>
      </c>
      <c r="N631" s="18">
        <f>#VALUE!</f>
        <v>0</v>
      </c>
      <c r="O631" s="18">
        <f>#VALUE!</f>
        <v>0</v>
      </c>
      <c r="P631" s="18">
        <f>#VALUE!</f>
        <v>0</v>
      </c>
      <c r="Q631" s="18">
        <f>#VALUE!</f>
        <v>0</v>
      </c>
      <c r="R631" s="18">
        <f>#VALUE!</f>
        <v>0</v>
      </c>
      <c r="S631" s="18">
        <f>#VALUE!</f>
        <v>0</v>
      </c>
      <c r="T631" s="19">
        <f>#VALUE!</f>
        <v>0</v>
      </c>
      <c r="U631" s="19">
        <f>#VALUE!</f>
        <v>0</v>
      </c>
      <c r="V631" s="19">
        <f>#VALUE!</f>
        <v>0</v>
      </c>
      <c r="W631" s="18">
        <f>#VALUE!</f>
        <v>0</v>
      </c>
      <c r="X631" s="19">
        <f>#VALUE!</f>
        <v>0</v>
      </c>
      <c r="Y631" s="20">
        <f>#VALUE!</f>
        <v>0</v>
      </c>
      <c r="Z631" s="19">
        <f>#VALUE!</f>
        <v>0</v>
      </c>
      <c r="AA631" s="19">
        <f>#VALUE!</f>
        <v>0</v>
      </c>
      <c r="AB631" s="16">
        <f>#VALUE!</f>
        <v>0</v>
      </c>
      <c r="AC631" s="16">
        <f>#VALUE!</f>
        <v>0</v>
      </c>
      <c r="AD631" s="17"/>
    </row>
    <row r="632" spans="1:30">
      <c r="A632" s="28">
        <v>532</v>
      </c>
      <c r="B632" s="26">
        <f>#VALUE!</f>
        <v>0</v>
      </c>
      <c r="C632" s="19">
        <f>#VALUE!</f>
        <v>0</v>
      </c>
      <c r="D632" s="19">
        <f>#VALUE!</f>
        <v>0</v>
      </c>
      <c r="E632" s="19">
        <f>#VALUE!</f>
        <v>0</v>
      </c>
      <c r="F632" s="19">
        <f>#VALUE!</f>
        <v>0</v>
      </c>
      <c r="G632" s="19">
        <f>#VALUE!</f>
        <v>0</v>
      </c>
      <c r="H632" s="19">
        <f>#VALUE!</f>
        <v>0</v>
      </c>
      <c r="I632" s="21">
        <f>#VALUE!</f>
        <v>0</v>
      </c>
      <c r="J632" s="26">
        <f>#VALUE!</f>
        <v>0</v>
      </c>
      <c r="K632" s="29">
        <f>#VALUE!</f>
        <v>0</v>
      </c>
      <c r="L632" s="18">
        <f>#VALUE!</f>
        <v>0</v>
      </c>
      <c r="M632" s="18">
        <f>#VALUE!</f>
        <v>0</v>
      </c>
      <c r="N632" s="18">
        <f>#VALUE!</f>
        <v>0</v>
      </c>
      <c r="O632" s="18">
        <f>#VALUE!</f>
        <v>0</v>
      </c>
      <c r="P632" s="18">
        <f>#VALUE!</f>
        <v>0</v>
      </c>
      <c r="Q632" s="18">
        <f>#VALUE!</f>
        <v>0</v>
      </c>
      <c r="R632" s="18">
        <f>#VALUE!</f>
        <v>0</v>
      </c>
      <c r="S632" s="18">
        <f>#VALUE!</f>
        <v>0</v>
      </c>
      <c r="T632" s="19">
        <f>#VALUE!</f>
        <v>0</v>
      </c>
      <c r="U632" s="19">
        <f>#VALUE!</f>
        <v>0</v>
      </c>
      <c r="V632" s="19">
        <f>#VALUE!</f>
        <v>0</v>
      </c>
      <c r="W632" s="18">
        <f>#VALUE!</f>
        <v>0</v>
      </c>
      <c r="X632" s="19">
        <f>#VALUE!</f>
        <v>0</v>
      </c>
      <c r="Y632" s="20">
        <f>#VALUE!</f>
        <v>0</v>
      </c>
      <c r="Z632" s="19">
        <f>#VALUE!</f>
        <v>0</v>
      </c>
      <c r="AA632" s="19">
        <f>#VALUE!</f>
        <v>0</v>
      </c>
      <c r="AB632" s="16">
        <f>#VALUE!</f>
        <v>0</v>
      </c>
      <c r="AC632" s="16">
        <f>#VALUE!</f>
        <v>0</v>
      </c>
      <c r="AD632" s="17"/>
    </row>
    <row r="633" spans="1:30">
      <c r="A633" s="28">
        <v>533</v>
      </c>
      <c r="B633" s="26">
        <f>#VALUE!</f>
        <v>0</v>
      </c>
      <c r="C633" s="19">
        <f>#VALUE!</f>
        <v>0</v>
      </c>
      <c r="D633" s="19">
        <f>#VALUE!</f>
        <v>0</v>
      </c>
      <c r="E633" s="19">
        <f>#VALUE!</f>
        <v>0</v>
      </c>
      <c r="F633" s="19">
        <f>#VALUE!</f>
        <v>0</v>
      </c>
      <c r="G633" s="19">
        <f>#VALUE!</f>
        <v>0</v>
      </c>
      <c r="H633" s="19">
        <f>#VALUE!</f>
        <v>0</v>
      </c>
      <c r="I633" s="21">
        <f>#VALUE!</f>
        <v>0</v>
      </c>
      <c r="J633" s="26">
        <f>#VALUE!</f>
        <v>0</v>
      </c>
      <c r="K633" s="29">
        <f>#VALUE!</f>
        <v>0</v>
      </c>
      <c r="L633" s="18">
        <f>#VALUE!</f>
        <v>0</v>
      </c>
      <c r="M633" s="18">
        <f>#VALUE!</f>
        <v>0</v>
      </c>
      <c r="N633" s="18">
        <f>#VALUE!</f>
        <v>0</v>
      </c>
      <c r="O633" s="18">
        <f>#VALUE!</f>
        <v>0</v>
      </c>
      <c r="P633" s="18">
        <f>#VALUE!</f>
        <v>0</v>
      </c>
      <c r="Q633" s="18">
        <f>#VALUE!</f>
        <v>0</v>
      </c>
      <c r="R633" s="18">
        <f>#VALUE!</f>
        <v>0</v>
      </c>
      <c r="S633" s="18">
        <f>#VALUE!</f>
        <v>0</v>
      </c>
      <c r="T633" s="19">
        <f>#VALUE!</f>
        <v>0</v>
      </c>
      <c r="U633" s="19">
        <f>#VALUE!</f>
        <v>0</v>
      </c>
      <c r="V633" s="19">
        <f>#VALUE!</f>
        <v>0</v>
      </c>
      <c r="W633" s="18">
        <f>#VALUE!</f>
        <v>0</v>
      </c>
      <c r="X633" s="19">
        <f>#VALUE!</f>
        <v>0</v>
      </c>
      <c r="Y633" s="20">
        <f>#VALUE!</f>
        <v>0</v>
      </c>
      <c r="Z633" s="19">
        <f>#VALUE!</f>
        <v>0</v>
      </c>
      <c r="AA633" s="19">
        <f>#VALUE!</f>
        <v>0</v>
      </c>
      <c r="AB633" s="16">
        <f>#VALUE!</f>
        <v>0</v>
      </c>
      <c r="AC633" s="16">
        <f>#VALUE!</f>
        <v>0</v>
      </c>
      <c r="AD633" s="17"/>
    </row>
    <row r="634" spans="1:30">
      <c r="A634" s="28">
        <v>534</v>
      </c>
      <c r="B634" s="26">
        <f>#VALUE!</f>
        <v>0</v>
      </c>
      <c r="C634" s="19">
        <f>#VALUE!</f>
        <v>0</v>
      </c>
      <c r="D634" s="19">
        <f>#VALUE!</f>
        <v>0</v>
      </c>
      <c r="E634" s="19">
        <f>#VALUE!</f>
        <v>0</v>
      </c>
      <c r="F634" s="19">
        <f>#VALUE!</f>
        <v>0</v>
      </c>
      <c r="G634" s="19">
        <f>#VALUE!</f>
        <v>0</v>
      </c>
      <c r="H634" s="19">
        <f>#VALUE!</f>
        <v>0</v>
      </c>
      <c r="I634" s="21">
        <f>#VALUE!</f>
        <v>0</v>
      </c>
      <c r="J634" s="26">
        <f>#VALUE!</f>
        <v>0</v>
      </c>
      <c r="K634" s="29">
        <f>#VALUE!</f>
        <v>0</v>
      </c>
      <c r="L634" s="18">
        <f>#VALUE!</f>
        <v>0</v>
      </c>
      <c r="M634" s="18">
        <f>#VALUE!</f>
        <v>0</v>
      </c>
      <c r="N634" s="18">
        <f>#VALUE!</f>
        <v>0</v>
      </c>
      <c r="O634" s="18">
        <f>#VALUE!</f>
        <v>0</v>
      </c>
      <c r="P634" s="18">
        <f>#VALUE!</f>
        <v>0</v>
      </c>
      <c r="Q634" s="18">
        <f>#VALUE!</f>
        <v>0</v>
      </c>
      <c r="R634" s="18">
        <f>#VALUE!</f>
        <v>0</v>
      </c>
      <c r="S634" s="18">
        <f>#VALUE!</f>
        <v>0</v>
      </c>
      <c r="T634" s="19">
        <f>#VALUE!</f>
        <v>0</v>
      </c>
      <c r="U634" s="19">
        <f>#VALUE!</f>
        <v>0</v>
      </c>
      <c r="V634" s="19">
        <f>#VALUE!</f>
        <v>0</v>
      </c>
      <c r="W634" s="18">
        <f>#VALUE!</f>
        <v>0</v>
      </c>
      <c r="X634" s="19">
        <f>#VALUE!</f>
        <v>0</v>
      </c>
      <c r="Y634" s="20">
        <f>#VALUE!</f>
        <v>0</v>
      </c>
      <c r="Z634" s="19">
        <f>#VALUE!</f>
        <v>0</v>
      </c>
      <c r="AA634" s="19">
        <f>#VALUE!</f>
        <v>0</v>
      </c>
      <c r="AB634" s="16">
        <f>#VALUE!</f>
        <v>0</v>
      </c>
      <c r="AC634" s="16">
        <f>#VALUE!</f>
        <v>0</v>
      </c>
      <c r="AD634" s="17"/>
    </row>
    <row r="635" spans="1:30">
      <c r="A635" s="28">
        <v>535</v>
      </c>
      <c r="B635" s="26">
        <f>#VALUE!</f>
        <v>0</v>
      </c>
      <c r="C635" s="19">
        <f>#VALUE!</f>
        <v>0</v>
      </c>
      <c r="D635" s="19">
        <f>#VALUE!</f>
        <v>0</v>
      </c>
      <c r="E635" s="19">
        <f>#VALUE!</f>
        <v>0</v>
      </c>
      <c r="F635" s="19">
        <f>#VALUE!</f>
        <v>0</v>
      </c>
      <c r="G635" s="19">
        <f>#VALUE!</f>
        <v>0</v>
      </c>
      <c r="H635" s="19">
        <f>#VALUE!</f>
        <v>0</v>
      </c>
      <c r="I635" s="21">
        <f>#VALUE!</f>
        <v>0</v>
      </c>
      <c r="J635" s="26">
        <f>#VALUE!</f>
        <v>0</v>
      </c>
      <c r="K635" s="29">
        <f>#VALUE!</f>
        <v>0</v>
      </c>
      <c r="L635" s="18">
        <f>#VALUE!</f>
        <v>0</v>
      </c>
      <c r="M635" s="18">
        <f>#VALUE!</f>
        <v>0</v>
      </c>
      <c r="N635" s="18">
        <f>#VALUE!</f>
        <v>0</v>
      </c>
      <c r="O635" s="18">
        <f>#VALUE!</f>
        <v>0</v>
      </c>
      <c r="P635" s="18">
        <f>#VALUE!</f>
        <v>0</v>
      </c>
      <c r="Q635" s="18">
        <f>#VALUE!</f>
        <v>0</v>
      </c>
      <c r="R635" s="18">
        <f>#VALUE!</f>
        <v>0</v>
      </c>
      <c r="S635" s="18">
        <f>#VALUE!</f>
        <v>0</v>
      </c>
      <c r="T635" s="19">
        <f>#VALUE!</f>
        <v>0</v>
      </c>
      <c r="U635" s="19">
        <f>#VALUE!</f>
        <v>0</v>
      </c>
      <c r="V635" s="19">
        <f>#VALUE!</f>
        <v>0</v>
      </c>
      <c r="W635" s="18">
        <f>#VALUE!</f>
        <v>0</v>
      </c>
      <c r="X635" s="19">
        <f>#VALUE!</f>
        <v>0</v>
      </c>
      <c r="Y635" s="20">
        <f>#VALUE!</f>
        <v>0</v>
      </c>
      <c r="Z635" s="19">
        <f>#VALUE!</f>
        <v>0</v>
      </c>
      <c r="AA635" s="19">
        <f>#VALUE!</f>
        <v>0</v>
      </c>
      <c r="AB635" s="16">
        <f>#VALUE!</f>
        <v>0</v>
      </c>
      <c r="AC635" s="16">
        <f>#VALUE!</f>
        <v>0</v>
      </c>
      <c r="AD635" s="17"/>
    </row>
    <row r="636" spans="1:30">
      <c r="A636" s="28">
        <v>536</v>
      </c>
      <c r="B636" s="26">
        <f>#VALUE!</f>
        <v>0</v>
      </c>
      <c r="C636" s="19">
        <f>#VALUE!</f>
        <v>0</v>
      </c>
      <c r="D636" s="19">
        <f>#VALUE!</f>
        <v>0</v>
      </c>
      <c r="E636" s="19">
        <f>#VALUE!</f>
        <v>0</v>
      </c>
      <c r="F636" s="19">
        <f>#VALUE!</f>
        <v>0</v>
      </c>
      <c r="G636" s="19">
        <f>#VALUE!</f>
        <v>0</v>
      </c>
      <c r="H636" s="19">
        <f>#VALUE!</f>
        <v>0</v>
      </c>
      <c r="I636" s="21">
        <f>#VALUE!</f>
        <v>0</v>
      </c>
      <c r="J636" s="26">
        <f>#VALUE!</f>
        <v>0</v>
      </c>
      <c r="K636" s="29">
        <f>#VALUE!</f>
        <v>0</v>
      </c>
      <c r="L636" s="18">
        <f>#VALUE!</f>
        <v>0</v>
      </c>
      <c r="M636" s="18">
        <f>#VALUE!</f>
        <v>0</v>
      </c>
      <c r="N636" s="18">
        <f>#VALUE!</f>
        <v>0</v>
      </c>
      <c r="O636" s="18">
        <f>#VALUE!</f>
        <v>0</v>
      </c>
      <c r="P636" s="18">
        <f>#VALUE!</f>
        <v>0</v>
      </c>
      <c r="Q636" s="18">
        <f>#VALUE!</f>
        <v>0</v>
      </c>
      <c r="R636" s="18">
        <f>#VALUE!</f>
        <v>0</v>
      </c>
      <c r="S636" s="18">
        <f>#VALUE!</f>
        <v>0</v>
      </c>
      <c r="T636" s="19">
        <f>#VALUE!</f>
        <v>0</v>
      </c>
      <c r="U636" s="19">
        <f>#VALUE!</f>
        <v>0</v>
      </c>
      <c r="V636" s="19">
        <f>#VALUE!</f>
        <v>0</v>
      </c>
      <c r="W636" s="18">
        <f>#VALUE!</f>
        <v>0</v>
      </c>
      <c r="X636" s="19">
        <f>#VALUE!</f>
        <v>0</v>
      </c>
      <c r="Y636" s="20">
        <f>#VALUE!</f>
        <v>0</v>
      </c>
      <c r="Z636" s="19">
        <f>#VALUE!</f>
        <v>0</v>
      </c>
      <c r="AA636" s="19">
        <f>#VALUE!</f>
        <v>0</v>
      </c>
      <c r="AB636" s="16">
        <f>#VALUE!</f>
        <v>0</v>
      </c>
      <c r="AC636" s="16">
        <f>#VALUE!</f>
        <v>0</v>
      </c>
      <c r="AD636" s="17"/>
    </row>
    <row r="637" spans="1:30">
      <c r="A637" s="28">
        <v>537</v>
      </c>
      <c r="B637" s="26">
        <f>#VALUE!</f>
        <v>0</v>
      </c>
      <c r="C637" s="19">
        <f>#VALUE!</f>
        <v>0</v>
      </c>
      <c r="D637" s="19">
        <f>#VALUE!</f>
        <v>0</v>
      </c>
      <c r="E637" s="19">
        <f>#VALUE!</f>
        <v>0</v>
      </c>
      <c r="F637" s="19">
        <f>#VALUE!</f>
        <v>0</v>
      </c>
      <c r="G637" s="19">
        <f>#VALUE!</f>
        <v>0</v>
      </c>
      <c r="H637" s="19">
        <f>#VALUE!</f>
        <v>0</v>
      </c>
      <c r="I637" s="21">
        <f>#VALUE!</f>
        <v>0</v>
      </c>
      <c r="J637" s="26">
        <f>#VALUE!</f>
        <v>0</v>
      </c>
      <c r="K637" s="29">
        <f>#VALUE!</f>
        <v>0</v>
      </c>
      <c r="L637" s="18">
        <f>#VALUE!</f>
        <v>0</v>
      </c>
      <c r="M637" s="18">
        <f>#VALUE!</f>
        <v>0</v>
      </c>
      <c r="N637" s="18">
        <f>#VALUE!</f>
        <v>0</v>
      </c>
      <c r="O637" s="18">
        <f>#VALUE!</f>
        <v>0</v>
      </c>
      <c r="P637" s="18">
        <f>#VALUE!</f>
        <v>0</v>
      </c>
      <c r="Q637" s="18">
        <f>#VALUE!</f>
        <v>0</v>
      </c>
      <c r="R637" s="18">
        <f>#VALUE!</f>
        <v>0</v>
      </c>
      <c r="S637" s="18">
        <f>#VALUE!</f>
        <v>0</v>
      </c>
      <c r="T637" s="19">
        <f>#VALUE!</f>
        <v>0</v>
      </c>
      <c r="U637" s="19">
        <f>#VALUE!</f>
        <v>0</v>
      </c>
      <c r="V637" s="19">
        <f>#VALUE!</f>
        <v>0</v>
      </c>
      <c r="W637" s="18">
        <f>#VALUE!</f>
        <v>0</v>
      </c>
      <c r="X637" s="19">
        <f>#VALUE!</f>
        <v>0</v>
      </c>
      <c r="Y637" s="20">
        <f>#VALUE!</f>
        <v>0</v>
      </c>
      <c r="Z637" s="19">
        <f>#VALUE!</f>
        <v>0</v>
      </c>
      <c r="AA637" s="19">
        <f>#VALUE!</f>
        <v>0</v>
      </c>
      <c r="AB637" s="16">
        <f>#VALUE!</f>
        <v>0</v>
      </c>
      <c r="AC637" s="16">
        <f>#VALUE!</f>
        <v>0</v>
      </c>
      <c r="AD637" s="17"/>
    </row>
    <row r="638" spans="1:30">
      <c r="A638" s="28">
        <v>538</v>
      </c>
      <c r="B638" s="26">
        <f>#VALUE!</f>
        <v>0</v>
      </c>
      <c r="C638" s="19">
        <f>#VALUE!</f>
        <v>0</v>
      </c>
      <c r="D638" s="19">
        <f>#VALUE!</f>
        <v>0</v>
      </c>
      <c r="E638" s="19">
        <f>#VALUE!</f>
        <v>0</v>
      </c>
      <c r="F638" s="19">
        <f>#VALUE!</f>
        <v>0</v>
      </c>
      <c r="G638" s="19">
        <f>#VALUE!</f>
        <v>0</v>
      </c>
      <c r="H638" s="19">
        <f>#VALUE!</f>
        <v>0</v>
      </c>
      <c r="I638" s="21">
        <f>#VALUE!</f>
        <v>0</v>
      </c>
      <c r="J638" s="26">
        <f>#VALUE!</f>
        <v>0</v>
      </c>
      <c r="K638" s="29">
        <f>#VALUE!</f>
        <v>0</v>
      </c>
      <c r="L638" s="18">
        <f>#VALUE!</f>
        <v>0</v>
      </c>
      <c r="M638" s="18">
        <f>#VALUE!</f>
        <v>0</v>
      </c>
      <c r="N638" s="18">
        <f>#VALUE!</f>
        <v>0</v>
      </c>
      <c r="O638" s="18">
        <f>#VALUE!</f>
        <v>0</v>
      </c>
      <c r="P638" s="18">
        <f>#VALUE!</f>
        <v>0</v>
      </c>
      <c r="Q638" s="18">
        <f>#VALUE!</f>
        <v>0</v>
      </c>
      <c r="R638" s="18">
        <f>#VALUE!</f>
        <v>0</v>
      </c>
      <c r="S638" s="18">
        <f>#VALUE!</f>
        <v>0</v>
      </c>
      <c r="T638" s="19">
        <f>#VALUE!</f>
        <v>0</v>
      </c>
      <c r="U638" s="19">
        <f>#VALUE!</f>
        <v>0</v>
      </c>
      <c r="V638" s="19">
        <f>#VALUE!</f>
        <v>0</v>
      </c>
      <c r="W638" s="18">
        <f>#VALUE!</f>
        <v>0</v>
      </c>
      <c r="X638" s="19">
        <f>#VALUE!</f>
        <v>0</v>
      </c>
      <c r="Y638" s="20">
        <f>#VALUE!</f>
        <v>0</v>
      </c>
      <c r="Z638" s="19">
        <f>#VALUE!</f>
        <v>0</v>
      </c>
      <c r="AA638" s="19">
        <f>#VALUE!</f>
        <v>0</v>
      </c>
      <c r="AB638" s="16">
        <f>#VALUE!</f>
        <v>0</v>
      </c>
      <c r="AC638" s="16">
        <f>#VALUE!</f>
        <v>0</v>
      </c>
      <c r="AD638" s="17"/>
    </row>
    <row r="639" spans="1:30">
      <c r="A639" s="28">
        <v>539</v>
      </c>
      <c r="B639" s="26">
        <f>#VALUE!</f>
        <v>0</v>
      </c>
      <c r="C639" s="19">
        <f>#VALUE!</f>
        <v>0</v>
      </c>
      <c r="D639" s="19">
        <f>#VALUE!</f>
        <v>0</v>
      </c>
      <c r="E639" s="19">
        <f>#VALUE!</f>
        <v>0</v>
      </c>
      <c r="F639" s="19">
        <f>#VALUE!</f>
        <v>0</v>
      </c>
      <c r="G639" s="19">
        <f>#VALUE!</f>
        <v>0</v>
      </c>
      <c r="H639" s="19">
        <f>#VALUE!</f>
        <v>0</v>
      </c>
      <c r="I639" s="21">
        <f>#VALUE!</f>
        <v>0</v>
      </c>
      <c r="J639" s="26">
        <f>#VALUE!</f>
        <v>0</v>
      </c>
      <c r="K639" s="29">
        <f>#VALUE!</f>
        <v>0</v>
      </c>
      <c r="L639" s="18">
        <f>#VALUE!</f>
        <v>0</v>
      </c>
      <c r="M639" s="18">
        <f>#VALUE!</f>
        <v>0</v>
      </c>
      <c r="N639" s="18">
        <f>#VALUE!</f>
        <v>0</v>
      </c>
      <c r="O639" s="18">
        <f>#VALUE!</f>
        <v>0</v>
      </c>
      <c r="P639" s="18">
        <f>#VALUE!</f>
        <v>0</v>
      </c>
      <c r="Q639" s="18">
        <f>#VALUE!</f>
        <v>0</v>
      </c>
      <c r="R639" s="18">
        <f>#VALUE!</f>
        <v>0</v>
      </c>
      <c r="S639" s="18">
        <f>#VALUE!</f>
        <v>0</v>
      </c>
      <c r="T639" s="19">
        <f>#VALUE!</f>
        <v>0</v>
      </c>
      <c r="U639" s="19">
        <f>#VALUE!</f>
        <v>0</v>
      </c>
      <c r="V639" s="19">
        <f>#VALUE!</f>
        <v>0</v>
      </c>
      <c r="W639" s="18">
        <f>#VALUE!</f>
        <v>0</v>
      </c>
      <c r="X639" s="19">
        <f>#VALUE!</f>
        <v>0</v>
      </c>
      <c r="Y639" s="20">
        <f>#VALUE!</f>
        <v>0</v>
      </c>
      <c r="Z639" s="19">
        <f>#VALUE!</f>
        <v>0</v>
      </c>
      <c r="AA639" s="19">
        <f>#VALUE!</f>
        <v>0</v>
      </c>
      <c r="AB639" s="16">
        <f>#VALUE!</f>
        <v>0</v>
      </c>
      <c r="AC639" s="16">
        <f>#VALUE!</f>
        <v>0</v>
      </c>
      <c r="AD639" s="17"/>
    </row>
    <row r="640" spans="1:30">
      <c r="A640" s="28">
        <v>540</v>
      </c>
      <c r="B640" s="26">
        <f>#VALUE!</f>
        <v>0</v>
      </c>
      <c r="C640" s="19">
        <f>#VALUE!</f>
        <v>0</v>
      </c>
      <c r="D640" s="19">
        <f>#VALUE!</f>
        <v>0</v>
      </c>
      <c r="E640" s="19">
        <f>#VALUE!</f>
        <v>0</v>
      </c>
      <c r="F640" s="19">
        <f>#VALUE!</f>
        <v>0</v>
      </c>
      <c r="G640" s="19">
        <f>#VALUE!</f>
        <v>0</v>
      </c>
      <c r="H640" s="19">
        <f>#VALUE!</f>
        <v>0</v>
      </c>
      <c r="I640" s="21">
        <f>#VALUE!</f>
        <v>0</v>
      </c>
      <c r="J640" s="26">
        <f>#VALUE!</f>
        <v>0</v>
      </c>
      <c r="K640" s="29">
        <f>#VALUE!</f>
        <v>0</v>
      </c>
      <c r="L640" s="18">
        <f>#VALUE!</f>
        <v>0</v>
      </c>
      <c r="M640" s="18">
        <f>#VALUE!</f>
        <v>0</v>
      </c>
      <c r="N640" s="18">
        <f>#VALUE!</f>
        <v>0</v>
      </c>
      <c r="O640" s="18">
        <f>#VALUE!</f>
        <v>0</v>
      </c>
      <c r="P640" s="18">
        <f>#VALUE!</f>
        <v>0</v>
      </c>
      <c r="Q640" s="18">
        <f>#VALUE!</f>
        <v>0</v>
      </c>
      <c r="R640" s="18">
        <f>#VALUE!</f>
        <v>0</v>
      </c>
      <c r="S640" s="18">
        <f>#VALUE!</f>
        <v>0</v>
      </c>
      <c r="T640" s="19">
        <f>#VALUE!</f>
        <v>0</v>
      </c>
      <c r="U640" s="19">
        <f>#VALUE!</f>
        <v>0</v>
      </c>
      <c r="V640" s="19">
        <f>#VALUE!</f>
        <v>0</v>
      </c>
      <c r="W640" s="18">
        <f>#VALUE!</f>
        <v>0</v>
      </c>
      <c r="X640" s="19">
        <f>#VALUE!</f>
        <v>0</v>
      </c>
      <c r="Y640" s="20">
        <f>#VALUE!</f>
        <v>0</v>
      </c>
      <c r="Z640" s="19">
        <f>#VALUE!</f>
        <v>0</v>
      </c>
      <c r="AA640" s="19">
        <f>#VALUE!</f>
        <v>0</v>
      </c>
      <c r="AB640" s="16">
        <f>#VALUE!</f>
        <v>0</v>
      </c>
      <c r="AC640" s="16">
        <f>#VALUE!</f>
        <v>0</v>
      </c>
      <c r="AD640" s="17"/>
    </row>
    <row r="641" spans="1:30">
      <c r="A641" s="28">
        <v>541</v>
      </c>
      <c r="B641" s="26">
        <f>#VALUE!</f>
        <v>0</v>
      </c>
      <c r="C641" s="19">
        <f>#VALUE!</f>
        <v>0</v>
      </c>
      <c r="D641" s="19">
        <f>#VALUE!</f>
        <v>0</v>
      </c>
      <c r="E641" s="19">
        <f>#VALUE!</f>
        <v>0</v>
      </c>
      <c r="F641" s="19">
        <f>#VALUE!</f>
        <v>0</v>
      </c>
      <c r="G641" s="19">
        <f>#VALUE!</f>
        <v>0</v>
      </c>
      <c r="H641" s="19">
        <f>#VALUE!</f>
        <v>0</v>
      </c>
      <c r="I641" s="21">
        <f>#VALUE!</f>
        <v>0</v>
      </c>
      <c r="J641" s="26">
        <f>#VALUE!</f>
        <v>0</v>
      </c>
      <c r="K641" s="29">
        <f>#VALUE!</f>
        <v>0</v>
      </c>
      <c r="L641" s="18">
        <f>#VALUE!</f>
        <v>0</v>
      </c>
      <c r="M641" s="18">
        <f>#VALUE!</f>
        <v>0</v>
      </c>
      <c r="N641" s="18">
        <f>#VALUE!</f>
        <v>0</v>
      </c>
      <c r="O641" s="18">
        <f>#VALUE!</f>
        <v>0</v>
      </c>
      <c r="P641" s="18">
        <f>#VALUE!</f>
        <v>0</v>
      </c>
      <c r="Q641" s="18">
        <f>#VALUE!</f>
        <v>0</v>
      </c>
      <c r="R641" s="18">
        <f>#VALUE!</f>
        <v>0</v>
      </c>
      <c r="S641" s="18">
        <f>#VALUE!</f>
        <v>0</v>
      </c>
      <c r="T641" s="19">
        <f>#VALUE!</f>
        <v>0</v>
      </c>
      <c r="U641" s="19">
        <f>#VALUE!</f>
        <v>0</v>
      </c>
      <c r="V641" s="19">
        <f>#VALUE!</f>
        <v>0</v>
      </c>
      <c r="W641" s="18">
        <f>#VALUE!</f>
        <v>0</v>
      </c>
      <c r="X641" s="19">
        <f>#VALUE!</f>
        <v>0</v>
      </c>
      <c r="Y641" s="20">
        <f>#VALUE!</f>
        <v>0</v>
      </c>
      <c r="Z641" s="19">
        <f>#VALUE!</f>
        <v>0</v>
      </c>
      <c r="AA641" s="19">
        <f>#VALUE!</f>
        <v>0</v>
      </c>
      <c r="AB641" s="16">
        <f>#VALUE!</f>
        <v>0</v>
      </c>
      <c r="AC641" s="16">
        <f>#VALUE!</f>
        <v>0</v>
      </c>
      <c r="AD641" s="17"/>
    </row>
    <row r="642" spans="1:30">
      <c r="A642" s="28">
        <v>542</v>
      </c>
      <c r="B642" s="26">
        <f>#VALUE!</f>
        <v>0</v>
      </c>
      <c r="C642" s="19">
        <f>#VALUE!</f>
        <v>0</v>
      </c>
      <c r="D642" s="19">
        <f>#VALUE!</f>
        <v>0</v>
      </c>
      <c r="E642" s="19">
        <f>#VALUE!</f>
        <v>0</v>
      </c>
      <c r="F642" s="19">
        <f>#VALUE!</f>
        <v>0</v>
      </c>
      <c r="G642" s="19">
        <f>#VALUE!</f>
        <v>0</v>
      </c>
      <c r="H642" s="19">
        <f>#VALUE!</f>
        <v>0</v>
      </c>
      <c r="I642" s="21">
        <f>#VALUE!</f>
        <v>0</v>
      </c>
      <c r="J642" s="26">
        <f>#VALUE!</f>
        <v>0</v>
      </c>
      <c r="K642" s="29">
        <f>#VALUE!</f>
        <v>0</v>
      </c>
      <c r="L642" s="18">
        <f>#VALUE!</f>
        <v>0</v>
      </c>
      <c r="M642" s="18">
        <f>#VALUE!</f>
        <v>0</v>
      </c>
      <c r="N642" s="18">
        <f>#VALUE!</f>
        <v>0</v>
      </c>
      <c r="O642" s="18">
        <f>#VALUE!</f>
        <v>0</v>
      </c>
      <c r="P642" s="18">
        <f>#VALUE!</f>
        <v>0</v>
      </c>
      <c r="Q642" s="18">
        <f>#VALUE!</f>
        <v>0</v>
      </c>
      <c r="R642" s="18">
        <f>#VALUE!</f>
        <v>0</v>
      </c>
      <c r="S642" s="18">
        <f>#VALUE!</f>
        <v>0</v>
      </c>
      <c r="T642" s="19">
        <f>#VALUE!</f>
        <v>0</v>
      </c>
      <c r="U642" s="19">
        <f>#VALUE!</f>
        <v>0</v>
      </c>
      <c r="V642" s="19">
        <f>#VALUE!</f>
        <v>0</v>
      </c>
      <c r="W642" s="18">
        <f>#VALUE!</f>
        <v>0</v>
      </c>
      <c r="X642" s="19">
        <f>#VALUE!</f>
        <v>0</v>
      </c>
      <c r="Y642" s="20">
        <f>#VALUE!</f>
        <v>0</v>
      </c>
      <c r="Z642" s="19">
        <f>#VALUE!</f>
        <v>0</v>
      </c>
      <c r="AA642" s="19">
        <f>#VALUE!</f>
        <v>0</v>
      </c>
      <c r="AB642" s="16">
        <f>#VALUE!</f>
        <v>0</v>
      </c>
      <c r="AC642" s="16">
        <f>#VALUE!</f>
        <v>0</v>
      </c>
      <c r="AD642" s="17"/>
    </row>
    <row r="643" spans="1:30">
      <c r="A643" s="28">
        <v>543</v>
      </c>
      <c r="B643" s="26">
        <f>#VALUE!</f>
        <v>0</v>
      </c>
      <c r="C643" s="19">
        <f>#VALUE!</f>
        <v>0</v>
      </c>
      <c r="D643" s="19">
        <f>#VALUE!</f>
        <v>0</v>
      </c>
      <c r="E643" s="19">
        <f>#VALUE!</f>
        <v>0</v>
      </c>
      <c r="F643" s="19">
        <f>#VALUE!</f>
        <v>0</v>
      </c>
      <c r="G643" s="19">
        <f>#VALUE!</f>
        <v>0</v>
      </c>
      <c r="H643" s="19">
        <f>#VALUE!</f>
        <v>0</v>
      </c>
      <c r="I643" s="21">
        <f>#VALUE!</f>
        <v>0</v>
      </c>
      <c r="J643" s="26">
        <f>#VALUE!</f>
        <v>0</v>
      </c>
      <c r="K643" s="29">
        <f>#VALUE!</f>
        <v>0</v>
      </c>
      <c r="L643" s="18">
        <f>#VALUE!</f>
        <v>0</v>
      </c>
      <c r="M643" s="18">
        <f>#VALUE!</f>
        <v>0</v>
      </c>
      <c r="N643" s="18">
        <f>#VALUE!</f>
        <v>0</v>
      </c>
      <c r="O643" s="18">
        <f>#VALUE!</f>
        <v>0</v>
      </c>
      <c r="P643" s="18">
        <f>#VALUE!</f>
        <v>0</v>
      </c>
      <c r="Q643" s="18">
        <f>#VALUE!</f>
        <v>0</v>
      </c>
      <c r="R643" s="18">
        <f>#VALUE!</f>
        <v>0</v>
      </c>
      <c r="S643" s="18">
        <f>#VALUE!</f>
        <v>0</v>
      </c>
      <c r="T643" s="19">
        <f>#VALUE!</f>
        <v>0</v>
      </c>
      <c r="U643" s="19">
        <f>#VALUE!</f>
        <v>0</v>
      </c>
      <c r="V643" s="19">
        <f>#VALUE!</f>
        <v>0</v>
      </c>
      <c r="W643" s="18">
        <f>#VALUE!</f>
        <v>0</v>
      </c>
      <c r="X643" s="19">
        <f>#VALUE!</f>
        <v>0</v>
      </c>
      <c r="Y643" s="20">
        <f>#VALUE!</f>
        <v>0</v>
      </c>
      <c r="Z643" s="19">
        <f>#VALUE!</f>
        <v>0</v>
      </c>
      <c r="AA643" s="19">
        <f>#VALUE!</f>
        <v>0</v>
      </c>
      <c r="AB643" s="16">
        <f>#VALUE!</f>
        <v>0</v>
      </c>
      <c r="AC643" s="16">
        <f>#VALUE!</f>
        <v>0</v>
      </c>
      <c r="AD643" s="17"/>
    </row>
    <row r="644" spans="1:30">
      <c r="A644" s="28">
        <v>544</v>
      </c>
      <c r="B644" s="26">
        <f>#VALUE!</f>
        <v>0</v>
      </c>
      <c r="C644" s="19">
        <f>#VALUE!</f>
        <v>0</v>
      </c>
      <c r="D644" s="19">
        <f>#VALUE!</f>
        <v>0</v>
      </c>
      <c r="E644" s="19">
        <f>#VALUE!</f>
        <v>0</v>
      </c>
      <c r="F644" s="19">
        <f>#VALUE!</f>
        <v>0</v>
      </c>
      <c r="G644" s="19">
        <f>#VALUE!</f>
        <v>0</v>
      </c>
      <c r="H644" s="19">
        <f>#VALUE!</f>
        <v>0</v>
      </c>
      <c r="I644" s="21">
        <f>#VALUE!</f>
        <v>0</v>
      </c>
      <c r="J644" s="26">
        <f>#VALUE!</f>
        <v>0</v>
      </c>
      <c r="K644" s="29">
        <f>#VALUE!</f>
        <v>0</v>
      </c>
      <c r="L644" s="18">
        <f>#VALUE!</f>
        <v>0</v>
      </c>
      <c r="M644" s="18">
        <f>#VALUE!</f>
        <v>0</v>
      </c>
      <c r="N644" s="18">
        <f>#VALUE!</f>
        <v>0</v>
      </c>
      <c r="O644" s="18">
        <f>#VALUE!</f>
        <v>0</v>
      </c>
      <c r="P644" s="18">
        <f>#VALUE!</f>
        <v>0</v>
      </c>
      <c r="Q644" s="18">
        <f>#VALUE!</f>
        <v>0</v>
      </c>
      <c r="R644" s="18">
        <f>#VALUE!</f>
        <v>0</v>
      </c>
      <c r="S644" s="18">
        <f>#VALUE!</f>
        <v>0</v>
      </c>
      <c r="T644" s="19">
        <f>#VALUE!</f>
        <v>0</v>
      </c>
      <c r="U644" s="19">
        <f>#VALUE!</f>
        <v>0</v>
      </c>
      <c r="V644" s="19">
        <f>#VALUE!</f>
        <v>0</v>
      </c>
      <c r="W644" s="18">
        <f>#VALUE!</f>
        <v>0</v>
      </c>
      <c r="X644" s="19">
        <f>#VALUE!</f>
        <v>0</v>
      </c>
      <c r="Y644" s="20">
        <f>#VALUE!</f>
        <v>0</v>
      </c>
      <c r="Z644" s="19">
        <f>#VALUE!</f>
        <v>0</v>
      </c>
      <c r="AA644" s="19">
        <f>#VALUE!</f>
        <v>0</v>
      </c>
      <c r="AB644" s="16">
        <f>#VALUE!</f>
        <v>0</v>
      </c>
      <c r="AC644" s="16">
        <f>#VALUE!</f>
        <v>0</v>
      </c>
      <c r="AD644" s="17"/>
    </row>
    <row r="645" spans="1:30">
      <c r="A645" s="28">
        <v>545</v>
      </c>
      <c r="B645" s="26">
        <f>#VALUE!</f>
        <v>0</v>
      </c>
      <c r="C645" s="19">
        <f>#VALUE!</f>
        <v>0</v>
      </c>
      <c r="D645" s="19">
        <f>#VALUE!</f>
        <v>0</v>
      </c>
      <c r="E645" s="19">
        <f>#VALUE!</f>
        <v>0</v>
      </c>
      <c r="F645" s="19">
        <f>#VALUE!</f>
        <v>0</v>
      </c>
      <c r="G645" s="19">
        <f>#VALUE!</f>
        <v>0</v>
      </c>
      <c r="H645" s="19">
        <f>#VALUE!</f>
        <v>0</v>
      </c>
      <c r="I645" s="21">
        <f>#VALUE!</f>
        <v>0</v>
      </c>
      <c r="J645" s="26">
        <f>#VALUE!</f>
        <v>0</v>
      </c>
      <c r="K645" s="29">
        <f>#VALUE!</f>
        <v>0</v>
      </c>
      <c r="L645" s="18">
        <f>#VALUE!</f>
        <v>0</v>
      </c>
      <c r="M645" s="18">
        <f>#VALUE!</f>
        <v>0</v>
      </c>
      <c r="N645" s="18">
        <f>#VALUE!</f>
        <v>0</v>
      </c>
      <c r="O645" s="18">
        <f>#VALUE!</f>
        <v>0</v>
      </c>
      <c r="P645" s="18">
        <f>#VALUE!</f>
        <v>0</v>
      </c>
      <c r="Q645" s="18">
        <f>#VALUE!</f>
        <v>0</v>
      </c>
      <c r="R645" s="18">
        <f>#VALUE!</f>
        <v>0</v>
      </c>
      <c r="S645" s="18">
        <f>#VALUE!</f>
        <v>0</v>
      </c>
      <c r="T645" s="19">
        <f>#VALUE!</f>
        <v>0</v>
      </c>
      <c r="U645" s="19">
        <f>#VALUE!</f>
        <v>0</v>
      </c>
      <c r="V645" s="19">
        <f>#VALUE!</f>
        <v>0</v>
      </c>
      <c r="W645" s="18">
        <f>#VALUE!</f>
        <v>0</v>
      </c>
      <c r="X645" s="19">
        <f>#VALUE!</f>
        <v>0</v>
      </c>
      <c r="Y645" s="20">
        <f>#VALUE!</f>
        <v>0</v>
      </c>
      <c r="Z645" s="19">
        <f>#VALUE!</f>
        <v>0</v>
      </c>
      <c r="AA645" s="19">
        <f>#VALUE!</f>
        <v>0</v>
      </c>
      <c r="AB645" s="16">
        <f>#VALUE!</f>
        <v>0</v>
      </c>
      <c r="AC645" s="16">
        <f>#VALUE!</f>
        <v>0</v>
      </c>
      <c r="AD645" s="17"/>
    </row>
    <row r="646" spans="1:30">
      <c r="A646" s="28">
        <v>546</v>
      </c>
      <c r="B646" s="26">
        <f>#VALUE!</f>
        <v>0</v>
      </c>
      <c r="C646" s="19">
        <f>#VALUE!</f>
        <v>0</v>
      </c>
      <c r="D646" s="19">
        <f>#VALUE!</f>
        <v>0</v>
      </c>
      <c r="E646" s="19">
        <f>#VALUE!</f>
        <v>0</v>
      </c>
      <c r="F646" s="19">
        <f>#VALUE!</f>
        <v>0</v>
      </c>
      <c r="G646" s="19">
        <f>#VALUE!</f>
        <v>0</v>
      </c>
      <c r="H646" s="19">
        <f>#VALUE!</f>
        <v>0</v>
      </c>
      <c r="I646" s="21">
        <f>#VALUE!</f>
        <v>0</v>
      </c>
      <c r="J646" s="26">
        <f>#VALUE!</f>
        <v>0</v>
      </c>
      <c r="K646" s="29">
        <f>#VALUE!</f>
        <v>0</v>
      </c>
      <c r="L646" s="18">
        <f>#VALUE!</f>
        <v>0</v>
      </c>
      <c r="M646" s="18">
        <f>#VALUE!</f>
        <v>0</v>
      </c>
      <c r="N646" s="18">
        <f>#VALUE!</f>
        <v>0</v>
      </c>
      <c r="O646" s="18">
        <f>#VALUE!</f>
        <v>0</v>
      </c>
      <c r="P646" s="18">
        <f>#VALUE!</f>
        <v>0</v>
      </c>
      <c r="Q646" s="18">
        <f>#VALUE!</f>
        <v>0</v>
      </c>
      <c r="R646" s="18">
        <f>#VALUE!</f>
        <v>0</v>
      </c>
      <c r="S646" s="18">
        <f>#VALUE!</f>
        <v>0</v>
      </c>
      <c r="T646" s="19">
        <f>#VALUE!</f>
        <v>0</v>
      </c>
      <c r="U646" s="19">
        <f>#VALUE!</f>
        <v>0</v>
      </c>
      <c r="V646" s="19">
        <f>#VALUE!</f>
        <v>0</v>
      </c>
      <c r="W646" s="18">
        <f>#VALUE!</f>
        <v>0</v>
      </c>
      <c r="X646" s="19">
        <f>#VALUE!</f>
        <v>0</v>
      </c>
      <c r="Y646" s="20">
        <f>#VALUE!</f>
        <v>0</v>
      </c>
      <c r="Z646" s="19">
        <f>#VALUE!</f>
        <v>0</v>
      </c>
      <c r="AA646" s="19">
        <f>#VALUE!</f>
        <v>0</v>
      </c>
      <c r="AB646" s="16">
        <f>#VALUE!</f>
        <v>0</v>
      </c>
      <c r="AC646" s="16">
        <f>#VALUE!</f>
        <v>0</v>
      </c>
      <c r="AD646" s="17"/>
    </row>
    <row r="647" spans="1:30">
      <c r="A647" s="28">
        <v>547</v>
      </c>
      <c r="B647" s="26">
        <f>#VALUE!</f>
        <v>0</v>
      </c>
      <c r="C647" s="19">
        <f>#VALUE!</f>
        <v>0</v>
      </c>
      <c r="D647" s="19">
        <f>#VALUE!</f>
        <v>0</v>
      </c>
      <c r="E647" s="19">
        <f>#VALUE!</f>
        <v>0</v>
      </c>
      <c r="F647" s="19">
        <f>#VALUE!</f>
        <v>0</v>
      </c>
      <c r="G647" s="19">
        <f>#VALUE!</f>
        <v>0</v>
      </c>
      <c r="H647" s="19">
        <f>#VALUE!</f>
        <v>0</v>
      </c>
      <c r="I647" s="21">
        <f>#VALUE!</f>
        <v>0</v>
      </c>
      <c r="J647" s="26">
        <f>#VALUE!</f>
        <v>0</v>
      </c>
      <c r="K647" s="29">
        <f>#VALUE!</f>
        <v>0</v>
      </c>
      <c r="L647" s="18">
        <f>#VALUE!</f>
        <v>0</v>
      </c>
      <c r="M647" s="18">
        <f>#VALUE!</f>
        <v>0</v>
      </c>
      <c r="N647" s="18">
        <f>#VALUE!</f>
        <v>0</v>
      </c>
      <c r="O647" s="18">
        <f>#VALUE!</f>
        <v>0</v>
      </c>
      <c r="P647" s="18">
        <f>#VALUE!</f>
        <v>0</v>
      </c>
      <c r="Q647" s="18">
        <f>#VALUE!</f>
        <v>0</v>
      </c>
      <c r="R647" s="18">
        <f>#VALUE!</f>
        <v>0</v>
      </c>
      <c r="S647" s="18">
        <f>#VALUE!</f>
        <v>0</v>
      </c>
      <c r="T647" s="19">
        <f>#VALUE!</f>
        <v>0</v>
      </c>
      <c r="U647" s="19">
        <f>#VALUE!</f>
        <v>0</v>
      </c>
      <c r="V647" s="19">
        <f>#VALUE!</f>
        <v>0</v>
      </c>
      <c r="W647" s="18">
        <f>#VALUE!</f>
        <v>0</v>
      </c>
      <c r="X647" s="19">
        <f>#VALUE!</f>
        <v>0</v>
      </c>
      <c r="Y647" s="20">
        <f>#VALUE!</f>
        <v>0</v>
      </c>
      <c r="Z647" s="19">
        <f>#VALUE!</f>
        <v>0</v>
      </c>
      <c r="AA647" s="19">
        <f>#VALUE!</f>
        <v>0</v>
      </c>
      <c r="AB647" s="16">
        <f>#VALUE!</f>
        <v>0</v>
      </c>
      <c r="AC647" s="16">
        <f>#VALUE!</f>
        <v>0</v>
      </c>
      <c r="AD647" s="17"/>
    </row>
    <row r="648" spans="1:30">
      <c r="A648" s="28">
        <v>548</v>
      </c>
      <c r="B648" s="26">
        <f>#VALUE!</f>
        <v>0</v>
      </c>
      <c r="C648" s="19">
        <f>#VALUE!</f>
        <v>0</v>
      </c>
      <c r="D648" s="19">
        <f>#VALUE!</f>
        <v>0</v>
      </c>
      <c r="E648" s="19">
        <f>#VALUE!</f>
        <v>0</v>
      </c>
      <c r="F648" s="19">
        <f>#VALUE!</f>
        <v>0</v>
      </c>
      <c r="G648" s="19">
        <f>#VALUE!</f>
        <v>0</v>
      </c>
      <c r="H648" s="19">
        <f>#VALUE!</f>
        <v>0</v>
      </c>
      <c r="I648" s="21">
        <f>#VALUE!</f>
        <v>0</v>
      </c>
      <c r="J648" s="26">
        <f>#VALUE!</f>
        <v>0</v>
      </c>
      <c r="K648" s="29">
        <f>#VALUE!</f>
        <v>0</v>
      </c>
      <c r="L648" s="18">
        <f>#VALUE!</f>
        <v>0</v>
      </c>
      <c r="M648" s="18">
        <f>#VALUE!</f>
        <v>0</v>
      </c>
      <c r="N648" s="18">
        <f>#VALUE!</f>
        <v>0</v>
      </c>
      <c r="O648" s="18">
        <f>#VALUE!</f>
        <v>0</v>
      </c>
      <c r="P648" s="18">
        <f>#VALUE!</f>
        <v>0</v>
      </c>
      <c r="Q648" s="18">
        <f>#VALUE!</f>
        <v>0</v>
      </c>
      <c r="R648" s="18">
        <f>#VALUE!</f>
        <v>0</v>
      </c>
      <c r="S648" s="18">
        <f>#VALUE!</f>
        <v>0</v>
      </c>
      <c r="T648" s="19">
        <f>#VALUE!</f>
        <v>0</v>
      </c>
      <c r="U648" s="19">
        <f>#VALUE!</f>
        <v>0</v>
      </c>
      <c r="V648" s="19">
        <f>#VALUE!</f>
        <v>0</v>
      </c>
      <c r="W648" s="18">
        <f>#VALUE!</f>
        <v>0</v>
      </c>
      <c r="X648" s="19">
        <f>#VALUE!</f>
        <v>0</v>
      </c>
      <c r="Y648" s="20">
        <f>#VALUE!</f>
        <v>0</v>
      </c>
      <c r="Z648" s="19">
        <f>#VALUE!</f>
        <v>0</v>
      </c>
      <c r="AA648" s="19">
        <f>#VALUE!</f>
        <v>0</v>
      </c>
      <c r="AB648" s="16">
        <f>#VALUE!</f>
        <v>0</v>
      </c>
      <c r="AC648" s="16">
        <f>#VALUE!</f>
        <v>0</v>
      </c>
      <c r="AD648" s="17"/>
    </row>
    <row r="649" spans="1:30">
      <c r="A649" s="28">
        <v>549</v>
      </c>
      <c r="B649" s="26">
        <f>#VALUE!</f>
        <v>0</v>
      </c>
      <c r="C649" s="19">
        <f>#VALUE!</f>
        <v>0</v>
      </c>
      <c r="D649" s="19">
        <f>#VALUE!</f>
        <v>0</v>
      </c>
      <c r="E649" s="19">
        <f>#VALUE!</f>
        <v>0</v>
      </c>
      <c r="F649" s="19">
        <f>#VALUE!</f>
        <v>0</v>
      </c>
      <c r="G649" s="19">
        <f>#VALUE!</f>
        <v>0</v>
      </c>
      <c r="H649" s="19">
        <f>#VALUE!</f>
        <v>0</v>
      </c>
      <c r="I649" s="21">
        <f>#VALUE!</f>
        <v>0</v>
      </c>
      <c r="J649" s="26">
        <f>#VALUE!</f>
        <v>0</v>
      </c>
      <c r="K649" s="29">
        <f>#VALUE!</f>
        <v>0</v>
      </c>
      <c r="L649" s="18">
        <f>#VALUE!</f>
        <v>0</v>
      </c>
      <c r="M649" s="18">
        <f>#VALUE!</f>
        <v>0</v>
      </c>
      <c r="N649" s="18">
        <f>#VALUE!</f>
        <v>0</v>
      </c>
      <c r="O649" s="18">
        <f>#VALUE!</f>
        <v>0</v>
      </c>
      <c r="P649" s="18">
        <f>#VALUE!</f>
        <v>0</v>
      </c>
      <c r="Q649" s="18">
        <f>#VALUE!</f>
        <v>0</v>
      </c>
      <c r="R649" s="18">
        <f>#VALUE!</f>
        <v>0</v>
      </c>
      <c r="S649" s="18">
        <f>#VALUE!</f>
        <v>0</v>
      </c>
      <c r="T649" s="19">
        <f>#VALUE!</f>
        <v>0</v>
      </c>
      <c r="U649" s="19">
        <f>#VALUE!</f>
        <v>0</v>
      </c>
      <c r="V649" s="19">
        <f>#VALUE!</f>
        <v>0</v>
      </c>
      <c r="W649" s="18">
        <f>#VALUE!</f>
        <v>0</v>
      </c>
      <c r="X649" s="19">
        <f>#VALUE!</f>
        <v>0</v>
      </c>
      <c r="Y649" s="20">
        <f>#VALUE!</f>
        <v>0</v>
      </c>
      <c r="Z649" s="19">
        <f>#VALUE!</f>
        <v>0</v>
      </c>
      <c r="AA649" s="19">
        <f>#VALUE!</f>
        <v>0</v>
      </c>
      <c r="AB649" s="16">
        <f>#VALUE!</f>
        <v>0</v>
      </c>
      <c r="AC649" s="16">
        <f>#VALUE!</f>
        <v>0</v>
      </c>
      <c r="AD649" s="17"/>
    </row>
    <row r="650" spans="1:30">
      <c r="A650" s="28">
        <v>550</v>
      </c>
      <c r="B650" s="26">
        <f>#VALUE!</f>
        <v>0</v>
      </c>
      <c r="C650" s="19">
        <f>#VALUE!</f>
        <v>0</v>
      </c>
      <c r="D650" s="19">
        <f>#VALUE!</f>
        <v>0</v>
      </c>
      <c r="E650" s="19">
        <f>#VALUE!</f>
        <v>0</v>
      </c>
      <c r="F650" s="19">
        <f>#VALUE!</f>
        <v>0</v>
      </c>
      <c r="G650" s="19">
        <f>#VALUE!</f>
        <v>0</v>
      </c>
      <c r="H650" s="19">
        <f>#VALUE!</f>
        <v>0</v>
      </c>
      <c r="I650" s="21">
        <f>#VALUE!</f>
        <v>0</v>
      </c>
      <c r="J650" s="26">
        <f>#VALUE!</f>
        <v>0</v>
      </c>
      <c r="K650" s="29">
        <f>#VALUE!</f>
        <v>0</v>
      </c>
      <c r="L650" s="18">
        <f>#VALUE!</f>
        <v>0</v>
      </c>
      <c r="M650" s="18">
        <f>#VALUE!</f>
        <v>0</v>
      </c>
      <c r="N650" s="18">
        <f>#VALUE!</f>
        <v>0</v>
      </c>
      <c r="O650" s="18">
        <f>#VALUE!</f>
        <v>0</v>
      </c>
      <c r="P650" s="18">
        <f>#VALUE!</f>
        <v>0</v>
      </c>
      <c r="Q650" s="18">
        <f>#VALUE!</f>
        <v>0</v>
      </c>
      <c r="R650" s="18">
        <f>#VALUE!</f>
        <v>0</v>
      </c>
      <c r="S650" s="18">
        <f>#VALUE!</f>
        <v>0</v>
      </c>
      <c r="T650" s="19">
        <f>#VALUE!</f>
        <v>0</v>
      </c>
      <c r="U650" s="19">
        <f>#VALUE!</f>
        <v>0</v>
      </c>
      <c r="V650" s="19">
        <f>#VALUE!</f>
        <v>0</v>
      </c>
      <c r="W650" s="18">
        <f>#VALUE!</f>
        <v>0</v>
      </c>
      <c r="X650" s="19">
        <f>#VALUE!</f>
        <v>0</v>
      </c>
      <c r="Y650" s="20">
        <f>#VALUE!</f>
        <v>0</v>
      </c>
      <c r="Z650" s="19">
        <f>#VALUE!</f>
        <v>0</v>
      </c>
      <c r="AA650" s="19">
        <f>#VALUE!</f>
        <v>0</v>
      </c>
      <c r="AB650" s="16">
        <f>#VALUE!</f>
        <v>0</v>
      </c>
      <c r="AC650" s="16">
        <f>#VALUE!</f>
        <v>0</v>
      </c>
      <c r="AD650" s="17"/>
    </row>
    <row r="651" spans="1:30">
      <c r="A651" s="28">
        <v>551</v>
      </c>
      <c r="B651" s="26">
        <f>#VALUE!</f>
        <v>0</v>
      </c>
      <c r="C651" s="19">
        <f>#VALUE!</f>
        <v>0</v>
      </c>
      <c r="D651" s="19">
        <f>#VALUE!</f>
        <v>0</v>
      </c>
      <c r="E651" s="19">
        <f>#VALUE!</f>
        <v>0</v>
      </c>
      <c r="F651" s="19">
        <f>#VALUE!</f>
        <v>0</v>
      </c>
      <c r="G651" s="19">
        <f>#VALUE!</f>
        <v>0</v>
      </c>
      <c r="H651" s="19">
        <f>#VALUE!</f>
        <v>0</v>
      </c>
      <c r="I651" s="21">
        <f>#VALUE!</f>
        <v>0</v>
      </c>
      <c r="J651" s="26">
        <f>#VALUE!</f>
        <v>0</v>
      </c>
      <c r="K651" s="29">
        <f>#VALUE!</f>
        <v>0</v>
      </c>
      <c r="L651" s="18">
        <f>#VALUE!</f>
        <v>0</v>
      </c>
      <c r="M651" s="18">
        <f>#VALUE!</f>
        <v>0</v>
      </c>
      <c r="N651" s="18">
        <f>#VALUE!</f>
        <v>0</v>
      </c>
      <c r="O651" s="18">
        <f>#VALUE!</f>
        <v>0</v>
      </c>
      <c r="P651" s="18">
        <f>#VALUE!</f>
        <v>0</v>
      </c>
      <c r="Q651" s="18">
        <f>#VALUE!</f>
        <v>0</v>
      </c>
      <c r="R651" s="18">
        <f>#VALUE!</f>
        <v>0</v>
      </c>
      <c r="S651" s="18">
        <f>#VALUE!</f>
        <v>0</v>
      </c>
      <c r="T651" s="19">
        <f>#VALUE!</f>
        <v>0</v>
      </c>
      <c r="U651" s="19">
        <f>#VALUE!</f>
        <v>0</v>
      </c>
      <c r="V651" s="19">
        <f>#VALUE!</f>
        <v>0</v>
      </c>
      <c r="W651" s="18">
        <f>#VALUE!</f>
        <v>0</v>
      </c>
      <c r="X651" s="19">
        <f>#VALUE!</f>
        <v>0</v>
      </c>
      <c r="Y651" s="20">
        <f>#VALUE!</f>
        <v>0</v>
      </c>
      <c r="Z651" s="19">
        <f>#VALUE!</f>
        <v>0</v>
      </c>
      <c r="AA651" s="19">
        <f>#VALUE!</f>
        <v>0</v>
      </c>
      <c r="AB651" s="16">
        <f>#VALUE!</f>
        <v>0</v>
      </c>
      <c r="AC651" s="16">
        <f>#VALUE!</f>
        <v>0</v>
      </c>
      <c r="AD651" s="17"/>
    </row>
    <row r="652" spans="1:30">
      <c r="A652" s="28">
        <v>552</v>
      </c>
      <c r="B652" s="26">
        <f>#VALUE!</f>
        <v>0</v>
      </c>
      <c r="C652" s="19">
        <f>#VALUE!</f>
        <v>0</v>
      </c>
      <c r="D652" s="19">
        <f>#VALUE!</f>
        <v>0</v>
      </c>
      <c r="E652" s="19">
        <f>#VALUE!</f>
        <v>0</v>
      </c>
      <c r="F652" s="19">
        <f>#VALUE!</f>
        <v>0</v>
      </c>
      <c r="G652" s="19">
        <f>#VALUE!</f>
        <v>0</v>
      </c>
      <c r="H652" s="19">
        <f>#VALUE!</f>
        <v>0</v>
      </c>
      <c r="I652" s="21">
        <f>#VALUE!</f>
        <v>0</v>
      </c>
      <c r="J652" s="26">
        <f>#VALUE!</f>
        <v>0</v>
      </c>
      <c r="K652" s="29">
        <f>#VALUE!</f>
        <v>0</v>
      </c>
      <c r="L652" s="18">
        <f>#VALUE!</f>
        <v>0</v>
      </c>
      <c r="M652" s="18">
        <f>#VALUE!</f>
        <v>0</v>
      </c>
      <c r="N652" s="18">
        <f>#VALUE!</f>
        <v>0</v>
      </c>
      <c r="O652" s="18">
        <f>#VALUE!</f>
        <v>0</v>
      </c>
      <c r="P652" s="18">
        <f>#VALUE!</f>
        <v>0</v>
      </c>
      <c r="Q652" s="18">
        <f>#VALUE!</f>
        <v>0</v>
      </c>
      <c r="R652" s="18">
        <f>#VALUE!</f>
        <v>0</v>
      </c>
      <c r="S652" s="18">
        <f>#VALUE!</f>
        <v>0</v>
      </c>
      <c r="T652" s="19">
        <f>#VALUE!</f>
        <v>0</v>
      </c>
      <c r="U652" s="19">
        <f>#VALUE!</f>
        <v>0</v>
      </c>
      <c r="V652" s="19">
        <f>#VALUE!</f>
        <v>0</v>
      </c>
      <c r="W652" s="18">
        <f>#VALUE!</f>
        <v>0</v>
      </c>
      <c r="X652" s="19">
        <f>#VALUE!</f>
        <v>0</v>
      </c>
      <c r="Y652" s="20">
        <f>#VALUE!</f>
        <v>0</v>
      </c>
      <c r="Z652" s="19">
        <f>#VALUE!</f>
        <v>0</v>
      </c>
      <c r="AA652" s="19">
        <f>#VALUE!</f>
        <v>0</v>
      </c>
      <c r="AB652" s="16">
        <f>#VALUE!</f>
        <v>0</v>
      </c>
      <c r="AC652" s="16">
        <f>#VALUE!</f>
        <v>0</v>
      </c>
      <c r="AD652" s="17"/>
    </row>
    <row r="653" spans="1:30">
      <c r="A653" s="28">
        <v>553</v>
      </c>
      <c r="B653" s="26">
        <f>#VALUE!</f>
        <v>0</v>
      </c>
      <c r="C653" s="19">
        <f>#VALUE!</f>
        <v>0</v>
      </c>
      <c r="D653" s="19">
        <f>#VALUE!</f>
        <v>0</v>
      </c>
      <c r="E653" s="19">
        <f>#VALUE!</f>
        <v>0</v>
      </c>
      <c r="F653" s="19">
        <f>#VALUE!</f>
        <v>0</v>
      </c>
      <c r="G653" s="19">
        <f>#VALUE!</f>
        <v>0</v>
      </c>
      <c r="H653" s="19">
        <f>#VALUE!</f>
        <v>0</v>
      </c>
      <c r="I653" s="21">
        <f>#VALUE!</f>
        <v>0</v>
      </c>
      <c r="J653" s="26">
        <f>#VALUE!</f>
        <v>0</v>
      </c>
      <c r="K653" s="29">
        <f>#VALUE!</f>
        <v>0</v>
      </c>
      <c r="L653" s="18">
        <f>#VALUE!</f>
        <v>0</v>
      </c>
      <c r="M653" s="18">
        <f>#VALUE!</f>
        <v>0</v>
      </c>
      <c r="N653" s="18">
        <f>#VALUE!</f>
        <v>0</v>
      </c>
      <c r="O653" s="18">
        <f>#VALUE!</f>
        <v>0</v>
      </c>
      <c r="P653" s="18">
        <f>#VALUE!</f>
        <v>0</v>
      </c>
      <c r="Q653" s="18">
        <f>#VALUE!</f>
        <v>0</v>
      </c>
      <c r="R653" s="18">
        <f>#VALUE!</f>
        <v>0</v>
      </c>
      <c r="S653" s="18">
        <f>#VALUE!</f>
        <v>0</v>
      </c>
      <c r="T653" s="19">
        <f>#VALUE!</f>
        <v>0</v>
      </c>
      <c r="U653" s="19">
        <f>#VALUE!</f>
        <v>0</v>
      </c>
      <c r="V653" s="19">
        <f>#VALUE!</f>
        <v>0</v>
      </c>
      <c r="W653" s="18">
        <f>#VALUE!</f>
        <v>0</v>
      </c>
      <c r="X653" s="19">
        <f>#VALUE!</f>
        <v>0</v>
      </c>
      <c r="Y653" s="20">
        <f>#VALUE!</f>
        <v>0</v>
      </c>
      <c r="Z653" s="19">
        <f>#VALUE!</f>
        <v>0</v>
      </c>
      <c r="AA653" s="19">
        <f>#VALUE!</f>
        <v>0</v>
      </c>
      <c r="AB653" s="16">
        <f>#VALUE!</f>
        <v>0</v>
      </c>
      <c r="AC653" s="16">
        <f>#VALUE!</f>
        <v>0</v>
      </c>
      <c r="AD653" s="17"/>
    </row>
    <row r="654" spans="1:30">
      <c r="A654" s="28">
        <v>554</v>
      </c>
      <c r="B654" s="26">
        <f>#VALUE!</f>
        <v>0</v>
      </c>
      <c r="C654" s="19">
        <f>#VALUE!</f>
        <v>0</v>
      </c>
      <c r="D654" s="19">
        <f>#VALUE!</f>
        <v>0</v>
      </c>
      <c r="E654" s="19">
        <f>#VALUE!</f>
        <v>0</v>
      </c>
      <c r="F654" s="19">
        <f>#VALUE!</f>
        <v>0</v>
      </c>
      <c r="G654" s="19">
        <f>#VALUE!</f>
        <v>0</v>
      </c>
      <c r="H654" s="19">
        <f>#VALUE!</f>
        <v>0</v>
      </c>
      <c r="I654" s="21">
        <f>#VALUE!</f>
        <v>0</v>
      </c>
      <c r="J654" s="26">
        <f>#VALUE!</f>
        <v>0</v>
      </c>
      <c r="K654" s="29">
        <f>#VALUE!</f>
        <v>0</v>
      </c>
      <c r="L654" s="18">
        <f>#VALUE!</f>
        <v>0</v>
      </c>
      <c r="M654" s="18">
        <f>#VALUE!</f>
        <v>0</v>
      </c>
      <c r="N654" s="18">
        <f>#VALUE!</f>
        <v>0</v>
      </c>
      <c r="O654" s="18">
        <f>#VALUE!</f>
        <v>0</v>
      </c>
      <c r="P654" s="18">
        <f>#VALUE!</f>
        <v>0</v>
      </c>
      <c r="Q654" s="18">
        <f>#VALUE!</f>
        <v>0</v>
      </c>
      <c r="R654" s="18">
        <f>#VALUE!</f>
        <v>0</v>
      </c>
      <c r="S654" s="18">
        <f>#VALUE!</f>
        <v>0</v>
      </c>
      <c r="T654" s="19">
        <f>#VALUE!</f>
        <v>0</v>
      </c>
      <c r="U654" s="19">
        <f>#VALUE!</f>
        <v>0</v>
      </c>
      <c r="V654" s="19">
        <f>#VALUE!</f>
        <v>0</v>
      </c>
      <c r="W654" s="18">
        <f>#VALUE!</f>
        <v>0</v>
      </c>
      <c r="X654" s="19">
        <f>#VALUE!</f>
        <v>0</v>
      </c>
      <c r="Y654" s="20">
        <f>#VALUE!</f>
        <v>0</v>
      </c>
      <c r="Z654" s="19">
        <f>#VALUE!</f>
        <v>0</v>
      </c>
      <c r="AA654" s="19">
        <f>#VALUE!</f>
        <v>0</v>
      </c>
      <c r="AB654" s="16">
        <f>#VALUE!</f>
        <v>0</v>
      </c>
      <c r="AC654" s="16">
        <f>#VALUE!</f>
        <v>0</v>
      </c>
      <c r="AD654" s="17"/>
    </row>
    <row r="655" spans="1:30">
      <c r="A655" s="28">
        <v>555</v>
      </c>
      <c r="B655" s="26">
        <f>#VALUE!</f>
        <v>0</v>
      </c>
      <c r="C655" s="19">
        <f>#VALUE!</f>
        <v>0</v>
      </c>
      <c r="D655" s="19">
        <f>#VALUE!</f>
        <v>0</v>
      </c>
      <c r="E655" s="19">
        <f>#VALUE!</f>
        <v>0</v>
      </c>
      <c r="F655" s="19">
        <f>#VALUE!</f>
        <v>0</v>
      </c>
      <c r="G655" s="19">
        <f>#VALUE!</f>
        <v>0</v>
      </c>
      <c r="H655" s="19">
        <f>#VALUE!</f>
        <v>0</v>
      </c>
      <c r="I655" s="21">
        <f>#VALUE!</f>
        <v>0</v>
      </c>
      <c r="J655" s="26">
        <f>#VALUE!</f>
        <v>0</v>
      </c>
      <c r="K655" s="29">
        <f>#VALUE!</f>
        <v>0</v>
      </c>
      <c r="L655" s="18">
        <f>#VALUE!</f>
        <v>0</v>
      </c>
      <c r="M655" s="18">
        <f>#VALUE!</f>
        <v>0</v>
      </c>
      <c r="N655" s="18">
        <f>#VALUE!</f>
        <v>0</v>
      </c>
      <c r="O655" s="18">
        <f>#VALUE!</f>
        <v>0</v>
      </c>
      <c r="P655" s="18">
        <f>#VALUE!</f>
        <v>0</v>
      </c>
      <c r="Q655" s="18">
        <f>#VALUE!</f>
        <v>0</v>
      </c>
      <c r="R655" s="18">
        <f>#VALUE!</f>
        <v>0</v>
      </c>
      <c r="S655" s="18">
        <f>#VALUE!</f>
        <v>0</v>
      </c>
      <c r="T655" s="19">
        <f>#VALUE!</f>
        <v>0</v>
      </c>
      <c r="U655" s="19">
        <f>#VALUE!</f>
        <v>0</v>
      </c>
      <c r="V655" s="19">
        <f>#VALUE!</f>
        <v>0</v>
      </c>
      <c r="W655" s="18">
        <f>#VALUE!</f>
        <v>0</v>
      </c>
      <c r="X655" s="19">
        <f>#VALUE!</f>
        <v>0</v>
      </c>
      <c r="Y655" s="20">
        <f>#VALUE!</f>
        <v>0</v>
      </c>
      <c r="Z655" s="19">
        <f>#VALUE!</f>
        <v>0</v>
      </c>
      <c r="AA655" s="19">
        <f>#VALUE!</f>
        <v>0</v>
      </c>
      <c r="AB655" s="16">
        <f>#VALUE!</f>
        <v>0</v>
      </c>
      <c r="AC655" s="16">
        <f>#VALUE!</f>
        <v>0</v>
      </c>
      <c r="AD655" s="17"/>
    </row>
    <row r="656" spans="1:30">
      <c r="A656" s="28">
        <v>556</v>
      </c>
      <c r="B656" s="26">
        <f>#VALUE!</f>
        <v>0</v>
      </c>
      <c r="C656" s="19">
        <f>#VALUE!</f>
        <v>0</v>
      </c>
      <c r="D656" s="19">
        <f>#VALUE!</f>
        <v>0</v>
      </c>
      <c r="E656" s="19">
        <f>#VALUE!</f>
        <v>0</v>
      </c>
      <c r="F656" s="19">
        <f>#VALUE!</f>
        <v>0</v>
      </c>
      <c r="G656" s="19">
        <f>#VALUE!</f>
        <v>0</v>
      </c>
      <c r="H656" s="19">
        <f>#VALUE!</f>
        <v>0</v>
      </c>
      <c r="I656" s="21">
        <f>#VALUE!</f>
        <v>0</v>
      </c>
      <c r="J656" s="26">
        <f>#VALUE!</f>
        <v>0</v>
      </c>
      <c r="K656" s="29">
        <f>#VALUE!</f>
        <v>0</v>
      </c>
      <c r="L656" s="18">
        <f>#VALUE!</f>
        <v>0</v>
      </c>
      <c r="M656" s="18">
        <f>#VALUE!</f>
        <v>0</v>
      </c>
      <c r="N656" s="18">
        <f>#VALUE!</f>
        <v>0</v>
      </c>
      <c r="O656" s="18">
        <f>#VALUE!</f>
        <v>0</v>
      </c>
      <c r="P656" s="18">
        <f>#VALUE!</f>
        <v>0</v>
      </c>
      <c r="Q656" s="18">
        <f>#VALUE!</f>
        <v>0</v>
      </c>
      <c r="R656" s="18">
        <f>#VALUE!</f>
        <v>0</v>
      </c>
      <c r="S656" s="18">
        <f>#VALUE!</f>
        <v>0</v>
      </c>
      <c r="T656" s="19">
        <f>#VALUE!</f>
        <v>0</v>
      </c>
      <c r="U656" s="19">
        <f>#VALUE!</f>
        <v>0</v>
      </c>
      <c r="V656" s="19">
        <f>#VALUE!</f>
        <v>0</v>
      </c>
      <c r="W656" s="18">
        <f>#VALUE!</f>
        <v>0</v>
      </c>
      <c r="X656" s="19">
        <f>#VALUE!</f>
        <v>0</v>
      </c>
      <c r="Y656" s="20">
        <f>#VALUE!</f>
        <v>0</v>
      </c>
      <c r="Z656" s="19">
        <f>#VALUE!</f>
        <v>0</v>
      </c>
      <c r="AA656" s="19">
        <f>#VALUE!</f>
        <v>0</v>
      </c>
      <c r="AB656" s="16">
        <f>#VALUE!</f>
        <v>0</v>
      </c>
      <c r="AC656" s="16">
        <f>#VALUE!</f>
        <v>0</v>
      </c>
      <c r="AD656" s="17"/>
    </row>
    <row r="657" spans="1:30">
      <c r="A657" s="28">
        <v>557</v>
      </c>
      <c r="B657" s="26">
        <f>#VALUE!</f>
        <v>0</v>
      </c>
      <c r="C657" s="19">
        <f>#VALUE!</f>
        <v>0</v>
      </c>
      <c r="D657" s="19">
        <f>#VALUE!</f>
        <v>0</v>
      </c>
      <c r="E657" s="19">
        <f>#VALUE!</f>
        <v>0</v>
      </c>
      <c r="F657" s="19">
        <f>#VALUE!</f>
        <v>0</v>
      </c>
      <c r="G657" s="19">
        <f>#VALUE!</f>
        <v>0</v>
      </c>
      <c r="H657" s="19">
        <f>#VALUE!</f>
        <v>0</v>
      </c>
      <c r="I657" s="21">
        <f>#VALUE!</f>
        <v>0</v>
      </c>
      <c r="J657" s="26">
        <f>#VALUE!</f>
        <v>0</v>
      </c>
      <c r="K657" s="29">
        <f>#VALUE!</f>
        <v>0</v>
      </c>
      <c r="L657" s="18">
        <f>#VALUE!</f>
        <v>0</v>
      </c>
      <c r="M657" s="18">
        <f>#VALUE!</f>
        <v>0</v>
      </c>
      <c r="N657" s="18">
        <f>#VALUE!</f>
        <v>0</v>
      </c>
      <c r="O657" s="18">
        <f>#VALUE!</f>
        <v>0</v>
      </c>
      <c r="P657" s="18">
        <f>#VALUE!</f>
        <v>0</v>
      </c>
      <c r="Q657" s="18">
        <f>#VALUE!</f>
        <v>0</v>
      </c>
      <c r="R657" s="18">
        <f>#VALUE!</f>
        <v>0</v>
      </c>
      <c r="S657" s="18">
        <f>#VALUE!</f>
        <v>0</v>
      </c>
      <c r="T657" s="19">
        <f>#VALUE!</f>
        <v>0</v>
      </c>
      <c r="U657" s="19">
        <f>#VALUE!</f>
        <v>0</v>
      </c>
      <c r="V657" s="19">
        <f>#VALUE!</f>
        <v>0</v>
      </c>
      <c r="W657" s="18">
        <f>#VALUE!</f>
        <v>0</v>
      </c>
      <c r="X657" s="19">
        <f>#VALUE!</f>
        <v>0</v>
      </c>
      <c r="Y657" s="20">
        <f>#VALUE!</f>
        <v>0</v>
      </c>
      <c r="Z657" s="19">
        <f>#VALUE!</f>
        <v>0</v>
      </c>
      <c r="AA657" s="19">
        <f>#VALUE!</f>
        <v>0</v>
      </c>
      <c r="AB657" s="16">
        <f>#VALUE!</f>
        <v>0</v>
      </c>
      <c r="AC657" s="16">
        <f>#VALUE!</f>
        <v>0</v>
      </c>
      <c r="AD657" s="17"/>
    </row>
    <row r="658" spans="1:30">
      <c r="A658" s="28">
        <v>558</v>
      </c>
      <c r="B658" s="26">
        <f>#VALUE!</f>
        <v>0</v>
      </c>
      <c r="C658" s="19">
        <f>#VALUE!</f>
        <v>0</v>
      </c>
      <c r="D658" s="19">
        <f>#VALUE!</f>
        <v>0</v>
      </c>
      <c r="E658" s="19">
        <f>#VALUE!</f>
        <v>0</v>
      </c>
      <c r="F658" s="19">
        <f>#VALUE!</f>
        <v>0</v>
      </c>
      <c r="G658" s="19">
        <f>#VALUE!</f>
        <v>0</v>
      </c>
      <c r="H658" s="19">
        <f>#VALUE!</f>
        <v>0</v>
      </c>
      <c r="I658" s="21">
        <f>#VALUE!</f>
        <v>0</v>
      </c>
      <c r="J658" s="26">
        <f>#VALUE!</f>
        <v>0</v>
      </c>
      <c r="K658" s="29">
        <f>#VALUE!</f>
        <v>0</v>
      </c>
      <c r="L658" s="18">
        <f>#VALUE!</f>
        <v>0</v>
      </c>
      <c r="M658" s="18">
        <f>#VALUE!</f>
        <v>0</v>
      </c>
      <c r="N658" s="18">
        <f>#VALUE!</f>
        <v>0</v>
      </c>
      <c r="O658" s="18">
        <f>#VALUE!</f>
        <v>0</v>
      </c>
      <c r="P658" s="18">
        <f>#VALUE!</f>
        <v>0</v>
      </c>
      <c r="Q658" s="18">
        <f>#VALUE!</f>
        <v>0</v>
      </c>
      <c r="R658" s="18">
        <f>#VALUE!</f>
        <v>0</v>
      </c>
      <c r="S658" s="18">
        <f>#VALUE!</f>
        <v>0</v>
      </c>
      <c r="T658" s="19">
        <f>#VALUE!</f>
        <v>0</v>
      </c>
      <c r="U658" s="19">
        <f>#VALUE!</f>
        <v>0</v>
      </c>
      <c r="V658" s="19">
        <f>#VALUE!</f>
        <v>0</v>
      </c>
      <c r="W658" s="18">
        <f>#VALUE!</f>
        <v>0</v>
      </c>
      <c r="X658" s="19">
        <f>#VALUE!</f>
        <v>0</v>
      </c>
      <c r="Y658" s="20">
        <f>#VALUE!</f>
        <v>0</v>
      </c>
      <c r="Z658" s="19">
        <f>#VALUE!</f>
        <v>0</v>
      </c>
      <c r="AA658" s="19">
        <f>#VALUE!</f>
        <v>0</v>
      </c>
      <c r="AB658" s="16">
        <f>#VALUE!</f>
        <v>0</v>
      </c>
      <c r="AC658" s="16">
        <f>#VALUE!</f>
        <v>0</v>
      </c>
      <c r="AD658" s="17"/>
    </row>
    <row r="659" spans="1:30">
      <c r="A659" s="28">
        <v>559</v>
      </c>
      <c r="B659" s="26">
        <f>#VALUE!</f>
        <v>0</v>
      </c>
      <c r="C659" s="19">
        <f>#VALUE!</f>
        <v>0</v>
      </c>
      <c r="D659" s="19">
        <f>#VALUE!</f>
        <v>0</v>
      </c>
      <c r="E659" s="19">
        <f>#VALUE!</f>
        <v>0</v>
      </c>
      <c r="F659" s="19">
        <f>#VALUE!</f>
        <v>0</v>
      </c>
      <c r="G659" s="19">
        <f>#VALUE!</f>
        <v>0</v>
      </c>
      <c r="H659" s="19">
        <f>#VALUE!</f>
        <v>0</v>
      </c>
      <c r="I659" s="21">
        <f>#VALUE!</f>
        <v>0</v>
      </c>
      <c r="J659" s="26">
        <f>#VALUE!</f>
        <v>0</v>
      </c>
      <c r="K659" s="29">
        <f>#VALUE!</f>
        <v>0</v>
      </c>
      <c r="L659" s="18">
        <f>#VALUE!</f>
        <v>0</v>
      </c>
      <c r="M659" s="18">
        <f>#VALUE!</f>
        <v>0</v>
      </c>
      <c r="N659" s="18">
        <f>#VALUE!</f>
        <v>0</v>
      </c>
      <c r="O659" s="18">
        <f>#VALUE!</f>
        <v>0</v>
      </c>
      <c r="P659" s="18">
        <f>#VALUE!</f>
        <v>0</v>
      </c>
      <c r="Q659" s="18">
        <f>#VALUE!</f>
        <v>0</v>
      </c>
      <c r="R659" s="18">
        <f>#VALUE!</f>
        <v>0</v>
      </c>
      <c r="S659" s="18">
        <f>#VALUE!</f>
        <v>0</v>
      </c>
      <c r="T659" s="19">
        <f>#VALUE!</f>
        <v>0</v>
      </c>
      <c r="U659" s="19">
        <f>#VALUE!</f>
        <v>0</v>
      </c>
      <c r="V659" s="19">
        <f>#VALUE!</f>
        <v>0</v>
      </c>
      <c r="W659" s="18">
        <f>#VALUE!</f>
        <v>0</v>
      </c>
      <c r="X659" s="19">
        <f>#VALUE!</f>
        <v>0</v>
      </c>
      <c r="Y659" s="20">
        <f>#VALUE!</f>
        <v>0</v>
      </c>
      <c r="Z659" s="19">
        <f>#VALUE!</f>
        <v>0</v>
      </c>
      <c r="AA659" s="19">
        <f>#VALUE!</f>
        <v>0</v>
      </c>
      <c r="AB659" s="16">
        <f>#VALUE!</f>
        <v>0</v>
      </c>
      <c r="AC659" s="16">
        <f>#VALUE!</f>
        <v>0</v>
      </c>
      <c r="AD659" s="17"/>
    </row>
    <row r="660" spans="1:30">
      <c r="A660" s="28">
        <v>560</v>
      </c>
      <c r="B660" s="26">
        <f>#VALUE!</f>
        <v>0</v>
      </c>
      <c r="C660" s="19">
        <f>#VALUE!</f>
        <v>0</v>
      </c>
      <c r="D660" s="19">
        <f>#VALUE!</f>
        <v>0</v>
      </c>
      <c r="E660" s="19">
        <f>#VALUE!</f>
        <v>0</v>
      </c>
      <c r="F660" s="19">
        <f>#VALUE!</f>
        <v>0</v>
      </c>
      <c r="G660" s="19">
        <f>#VALUE!</f>
        <v>0</v>
      </c>
      <c r="H660" s="19">
        <f>#VALUE!</f>
        <v>0</v>
      </c>
      <c r="I660" s="21">
        <f>#VALUE!</f>
        <v>0</v>
      </c>
      <c r="J660" s="26">
        <f>#VALUE!</f>
        <v>0</v>
      </c>
      <c r="K660" s="29">
        <f>#VALUE!</f>
        <v>0</v>
      </c>
      <c r="L660" s="18">
        <f>#VALUE!</f>
        <v>0</v>
      </c>
      <c r="M660" s="18">
        <f>#VALUE!</f>
        <v>0</v>
      </c>
      <c r="N660" s="18">
        <f>#VALUE!</f>
        <v>0</v>
      </c>
      <c r="O660" s="18">
        <f>#VALUE!</f>
        <v>0</v>
      </c>
      <c r="P660" s="18">
        <f>#VALUE!</f>
        <v>0</v>
      </c>
      <c r="Q660" s="18">
        <f>#VALUE!</f>
        <v>0</v>
      </c>
      <c r="R660" s="18">
        <f>#VALUE!</f>
        <v>0</v>
      </c>
      <c r="S660" s="18">
        <f>#VALUE!</f>
        <v>0</v>
      </c>
      <c r="T660" s="19">
        <f>#VALUE!</f>
        <v>0</v>
      </c>
      <c r="U660" s="19">
        <f>#VALUE!</f>
        <v>0</v>
      </c>
      <c r="V660" s="19">
        <f>#VALUE!</f>
        <v>0</v>
      </c>
      <c r="W660" s="18">
        <f>#VALUE!</f>
        <v>0</v>
      </c>
      <c r="X660" s="19">
        <f>#VALUE!</f>
        <v>0</v>
      </c>
      <c r="Y660" s="20">
        <f>#VALUE!</f>
        <v>0</v>
      </c>
      <c r="Z660" s="19">
        <f>#VALUE!</f>
        <v>0</v>
      </c>
      <c r="AA660" s="19">
        <f>#VALUE!</f>
        <v>0</v>
      </c>
      <c r="AB660" s="16">
        <f>#VALUE!</f>
        <v>0</v>
      </c>
      <c r="AC660" s="16">
        <f>#VALUE!</f>
        <v>0</v>
      </c>
      <c r="AD660" s="17"/>
    </row>
    <row r="661" spans="1:30">
      <c r="A661" s="28">
        <v>561</v>
      </c>
      <c r="B661" s="26">
        <f>#VALUE!</f>
        <v>0</v>
      </c>
      <c r="C661" s="19">
        <f>#VALUE!</f>
        <v>0</v>
      </c>
      <c r="D661" s="19">
        <f>#VALUE!</f>
        <v>0</v>
      </c>
      <c r="E661" s="19">
        <f>#VALUE!</f>
        <v>0</v>
      </c>
      <c r="F661" s="19">
        <f>#VALUE!</f>
        <v>0</v>
      </c>
      <c r="G661" s="19">
        <f>#VALUE!</f>
        <v>0</v>
      </c>
      <c r="H661" s="19">
        <f>#VALUE!</f>
        <v>0</v>
      </c>
      <c r="I661" s="21">
        <f>#VALUE!</f>
        <v>0</v>
      </c>
      <c r="J661" s="26">
        <f>#VALUE!</f>
        <v>0</v>
      </c>
      <c r="K661" s="29">
        <f>#VALUE!</f>
        <v>0</v>
      </c>
      <c r="L661" s="18">
        <f>#VALUE!</f>
        <v>0</v>
      </c>
      <c r="M661" s="18">
        <f>#VALUE!</f>
        <v>0</v>
      </c>
      <c r="N661" s="18">
        <f>#VALUE!</f>
        <v>0</v>
      </c>
      <c r="O661" s="18">
        <f>#VALUE!</f>
        <v>0</v>
      </c>
      <c r="P661" s="18">
        <f>#VALUE!</f>
        <v>0</v>
      </c>
      <c r="Q661" s="18">
        <f>#VALUE!</f>
        <v>0</v>
      </c>
      <c r="R661" s="18">
        <f>#VALUE!</f>
        <v>0</v>
      </c>
      <c r="S661" s="18">
        <f>#VALUE!</f>
        <v>0</v>
      </c>
      <c r="T661" s="19">
        <f>#VALUE!</f>
        <v>0</v>
      </c>
      <c r="U661" s="19">
        <f>#VALUE!</f>
        <v>0</v>
      </c>
      <c r="V661" s="19">
        <f>#VALUE!</f>
        <v>0</v>
      </c>
      <c r="W661" s="18">
        <f>#VALUE!</f>
        <v>0</v>
      </c>
      <c r="X661" s="19">
        <f>#VALUE!</f>
        <v>0</v>
      </c>
      <c r="Y661" s="20">
        <f>#VALUE!</f>
        <v>0</v>
      </c>
      <c r="Z661" s="19">
        <f>#VALUE!</f>
        <v>0</v>
      </c>
      <c r="AA661" s="19">
        <f>#VALUE!</f>
        <v>0</v>
      </c>
      <c r="AB661" s="16">
        <f>#VALUE!</f>
        <v>0</v>
      </c>
      <c r="AC661" s="16">
        <f>#VALUE!</f>
        <v>0</v>
      </c>
      <c r="AD661" s="17"/>
    </row>
    <row r="662" spans="1:30">
      <c r="A662" s="28">
        <v>562</v>
      </c>
      <c r="B662" s="26">
        <f>#VALUE!</f>
        <v>0</v>
      </c>
      <c r="C662" s="19">
        <f>#VALUE!</f>
        <v>0</v>
      </c>
      <c r="D662" s="19">
        <f>#VALUE!</f>
        <v>0</v>
      </c>
      <c r="E662" s="19">
        <f>#VALUE!</f>
        <v>0</v>
      </c>
      <c r="F662" s="19">
        <f>#VALUE!</f>
        <v>0</v>
      </c>
      <c r="G662" s="19">
        <f>#VALUE!</f>
        <v>0</v>
      </c>
      <c r="H662" s="19">
        <f>#VALUE!</f>
        <v>0</v>
      </c>
      <c r="I662" s="21">
        <f>#VALUE!</f>
        <v>0</v>
      </c>
      <c r="J662" s="26">
        <f>#VALUE!</f>
        <v>0</v>
      </c>
      <c r="K662" s="29">
        <f>#VALUE!</f>
        <v>0</v>
      </c>
      <c r="L662" s="18">
        <f>#VALUE!</f>
        <v>0</v>
      </c>
      <c r="M662" s="18">
        <f>#VALUE!</f>
        <v>0</v>
      </c>
      <c r="N662" s="18">
        <f>#VALUE!</f>
        <v>0</v>
      </c>
      <c r="O662" s="18">
        <f>#VALUE!</f>
        <v>0</v>
      </c>
      <c r="P662" s="18">
        <f>#VALUE!</f>
        <v>0</v>
      </c>
      <c r="Q662" s="18">
        <f>#VALUE!</f>
        <v>0</v>
      </c>
      <c r="R662" s="18">
        <f>#VALUE!</f>
        <v>0</v>
      </c>
      <c r="S662" s="18">
        <f>#VALUE!</f>
        <v>0</v>
      </c>
      <c r="T662" s="19">
        <f>#VALUE!</f>
        <v>0</v>
      </c>
      <c r="U662" s="19">
        <f>#VALUE!</f>
        <v>0</v>
      </c>
      <c r="V662" s="19">
        <f>#VALUE!</f>
        <v>0</v>
      </c>
      <c r="W662" s="18">
        <f>#VALUE!</f>
        <v>0</v>
      </c>
      <c r="X662" s="19">
        <f>#VALUE!</f>
        <v>0</v>
      </c>
      <c r="Y662" s="20">
        <f>#VALUE!</f>
        <v>0</v>
      </c>
      <c r="Z662" s="19">
        <f>#VALUE!</f>
        <v>0</v>
      </c>
      <c r="AA662" s="19">
        <f>#VALUE!</f>
        <v>0</v>
      </c>
      <c r="AB662" s="16">
        <f>#VALUE!</f>
        <v>0</v>
      </c>
      <c r="AC662" s="16">
        <f>#VALUE!</f>
        <v>0</v>
      </c>
      <c r="AD662" s="17"/>
    </row>
    <row r="663" spans="1:30">
      <c r="A663" s="28">
        <v>563</v>
      </c>
      <c r="B663" s="26">
        <f>#VALUE!</f>
        <v>0</v>
      </c>
      <c r="C663" s="19">
        <f>#VALUE!</f>
        <v>0</v>
      </c>
      <c r="D663" s="19">
        <f>#VALUE!</f>
        <v>0</v>
      </c>
      <c r="E663" s="19">
        <f>#VALUE!</f>
        <v>0</v>
      </c>
      <c r="F663" s="19">
        <f>#VALUE!</f>
        <v>0</v>
      </c>
      <c r="G663" s="19">
        <f>#VALUE!</f>
        <v>0</v>
      </c>
      <c r="H663" s="19">
        <f>#VALUE!</f>
        <v>0</v>
      </c>
      <c r="I663" s="21">
        <f>#VALUE!</f>
        <v>0</v>
      </c>
      <c r="J663" s="26">
        <f>#VALUE!</f>
        <v>0</v>
      </c>
      <c r="K663" s="29">
        <f>#VALUE!</f>
        <v>0</v>
      </c>
      <c r="L663" s="18">
        <f>#VALUE!</f>
        <v>0</v>
      </c>
      <c r="M663" s="18">
        <f>#VALUE!</f>
        <v>0</v>
      </c>
      <c r="N663" s="18">
        <f>#VALUE!</f>
        <v>0</v>
      </c>
      <c r="O663" s="18">
        <f>#VALUE!</f>
        <v>0</v>
      </c>
      <c r="P663" s="18">
        <f>#VALUE!</f>
        <v>0</v>
      </c>
      <c r="Q663" s="18">
        <f>#VALUE!</f>
        <v>0</v>
      </c>
      <c r="R663" s="18">
        <f>#VALUE!</f>
        <v>0</v>
      </c>
      <c r="S663" s="18">
        <f>#VALUE!</f>
        <v>0</v>
      </c>
      <c r="T663" s="19">
        <f>#VALUE!</f>
        <v>0</v>
      </c>
      <c r="U663" s="19">
        <f>#VALUE!</f>
        <v>0</v>
      </c>
      <c r="V663" s="19">
        <f>#VALUE!</f>
        <v>0</v>
      </c>
      <c r="W663" s="18">
        <f>#VALUE!</f>
        <v>0</v>
      </c>
      <c r="X663" s="19">
        <f>#VALUE!</f>
        <v>0</v>
      </c>
      <c r="Y663" s="20">
        <f>#VALUE!</f>
        <v>0</v>
      </c>
      <c r="Z663" s="19">
        <f>#VALUE!</f>
        <v>0</v>
      </c>
      <c r="AA663" s="19">
        <f>#VALUE!</f>
        <v>0</v>
      </c>
      <c r="AB663" s="16">
        <f>#VALUE!</f>
        <v>0</v>
      </c>
      <c r="AC663" s="16">
        <f>#VALUE!</f>
        <v>0</v>
      </c>
      <c r="AD663" s="17"/>
    </row>
    <row r="664" spans="1:30">
      <c r="A664" s="28">
        <v>564</v>
      </c>
      <c r="B664" s="26">
        <f>#VALUE!</f>
        <v>0</v>
      </c>
      <c r="C664" s="19">
        <f>#VALUE!</f>
        <v>0</v>
      </c>
      <c r="D664" s="19">
        <f>#VALUE!</f>
        <v>0</v>
      </c>
      <c r="E664" s="19">
        <f>#VALUE!</f>
        <v>0</v>
      </c>
      <c r="F664" s="19">
        <f>#VALUE!</f>
        <v>0</v>
      </c>
      <c r="G664" s="19">
        <f>#VALUE!</f>
        <v>0</v>
      </c>
      <c r="H664" s="19">
        <f>#VALUE!</f>
        <v>0</v>
      </c>
      <c r="I664" s="21">
        <f>#VALUE!</f>
        <v>0</v>
      </c>
      <c r="J664" s="26">
        <f>#VALUE!</f>
        <v>0</v>
      </c>
      <c r="K664" s="29">
        <f>#VALUE!</f>
        <v>0</v>
      </c>
      <c r="L664" s="18">
        <f>#VALUE!</f>
        <v>0</v>
      </c>
      <c r="M664" s="18">
        <f>#VALUE!</f>
        <v>0</v>
      </c>
      <c r="N664" s="18">
        <f>#VALUE!</f>
        <v>0</v>
      </c>
      <c r="O664" s="18">
        <f>#VALUE!</f>
        <v>0</v>
      </c>
      <c r="P664" s="18">
        <f>#VALUE!</f>
        <v>0</v>
      </c>
      <c r="Q664" s="18">
        <f>#VALUE!</f>
        <v>0</v>
      </c>
      <c r="R664" s="18">
        <f>#VALUE!</f>
        <v>0</v>
      </c>
      <c r="S664" s="18">
        <f>#VALUE!</f>
        <v>0</v>
      </c>
      <c r="T664" s="19">
        <f>#VALUE!</f>
        <v>0</v>
      </c>
      <c r="U664" s="19">
        <f>#VALUE!</f>
        <v>0</v>
      </c>
      <c r="V664" s="19">
        <f>#VALUE!</f>
        <v>0</v>
      </c>
      <c r="W664" s="18">
        <f>#VALUE!</f>
        <v>0</v>
      </c>
      <c r="X664" s="19">
        <f>#VALUE!</f>
        <v>0</v>
      </c>
      <c r="Y664" s="20">
        <f>#VALUE!</f>
        <v>0</v>
      </c>
      <c r="Z664" s="19">
        <f>#VALUE!</f>
        <v>0</v>
      </c>
      <c r="AA664" s="19">
        <f>#VALUE!</f>
        <v>0</v>
      </c>
      <c r="AB664" s="16">
        <f>#VALUE!</f>
        <v>0</v>
      </c>
      <c r="AC664" s="16">
        <f>#VALUE!</f>
        <v>0</v>
      </c>
      <c r="AD664" s="17"/>
    </row>
    <row r="665" spans="1:30">
      <c r="A665" s="28">
        <v>565</v>
      </c>
      <c r="B665" s="26">
        <f>#VALUE!</f>
        <v>0</v>
      </c>
      <c r="C665" s="19">
        <f>#VALUE!</f>
        <v>0</v>
      </c>
      <c r="D665" s="19">
        <f>#VALUE!</f>
        <v>0</v>
      </c>
      <c r="E665" s="19">
        <f>#VALUE!</f>
        <v>0</v>
      </c>
      <c r="F665" s="19">
        <f>#VALUE!</f>
        <v>0</v>
      </c>
      <c r="G665" s="19">
        <f>#VALUE!</f>
        <v>0</v>
      </c>
      <c r="H665" s="19">
        <f>#VALUE!</f>
        <v>0</v>
      </c>
      <c r="I665" s="21">
        <f>#VALUE!</f>
        <v>0</v>
      </c>
      <c r="J665" s="26">
        <f>#VALUE!</f>
        <v>0</v>
      </c>
      <c r="K665" s="29">
        <f>#VALUE!</f>
        <v>0</v>
      </c>
      <c r="L665" s="18">
        <f>#VALUE!</f>
        <v>0</v>
      </c>
      <c r="M665" s="18">
        <f>#VALUE!</f>
        <v>0</v>
      </c>
      <c r="N665" s="18">
        <f>#VALUE!</f>
        <v>0</v>
      </c>
      <c r="O665" s="18">
        <f>#VALUE!</f>
        <v>0</v>
      </c>
      <c r="P665" s="18">
        <f>#VALUE!</f>
        <v>0</v>
      </c>
      <c r="Q665" s="18">
        <f>#VALUE!</f>
        <v>0</v>
      </c>
      <c r="R665" s="18">
        <f>#VALUE!</f>
        <v>0</v>
      </c>
      <c r="S665" s="18">
        <f>#VALUE!</f>
        <v>0</v>
      </c>
      <c r="T665" s="19">
        <f>#VALUE!</f>
        <v>0</v>
      </c>
      <c r="U665" s="19">
        <f>#VALUE!</f>
        <v>0</v>
      </c>
      <c r="V665" s="19">
        <f>#VALUE!</f>
        <v>0</v>
      </c>
      <c r="W665" s="18">
        <f>#VALUE!</f>
        <v>0</v>
      </c>
      <c r="X665" s="19">
        <f>#VALUE!</f>
        <v>0</v>
      </c>
      <c r="Y665" s="20">
        <f>#VALUE!</f>
        <v>0</v>
      </c>
      <c r="Z665" s="19">
        <f>#VALUE!</f>
        <v>0</v>
      </c>
      <c r="AA665" s="19">
        <f>#VALUE!</f>
        <v>0</v>
      </c>
      <c r="AB665" s="16">
        <f>#VALUE!</f>
        <v>0</v>
      </c>
      <c r="AC665" s="16">
        <f>#VALUE!</f>
        <v>0</v>
      </c>
      <c r="AD665" s="17"/>
    </row>
    <row r="666" spans="1:30">
      <c r="A666" s="28">
        <v>566</v>
      </c>
      <c r="B666" s="26">
        <f>#VALUE!</f>
        <v>0</v>
      </c>
      <c r="C666" s="19">
        <f>#VALUE!</f>
        <v>0</v>
      </c>
      <c r="D666" s="19">
        <f>#VALUE!</f>
        <v>0</v>
      </c>
      <c r="E666" s="19">
        <f>#VALUE!</f>
        <v>0</v>
      </c>
      <c r="F666" s="19">
        <f>#VALUE!</f>
        <v>0</v>
      </c>
      <c r="G666" s="19">
        <f>#VALUE!</f>
        <v>0</v>
      </c>
      <c r="H666" s="19">
        <f>#VALUE!</f>
        <v>0</v>
      </c>
      <c r="I666" s="21">
        <f>#VALUE!</f>
        <v>0</v>
      </c>
      <c r="J666" s="26">
        <f>#VALUE!</f>
        <v>0</v>
      </c>
      <c r="K666" s="29">
        <f>#VALUE!</f>
        <v>0</v>
      </c>
      <c r="L666" s="18">
        <f>#VALUE!</f>
        <v>0</v>
      </c>
      <c r="M666" s="18">
        <f>#VALUE!</f>
        <v>0</v>
      </c>
      <c r="N666" s="18">
        <f>#VALUE!</f>
        <v>0</v>
      </c>
      <c r="O666" s="18">
        <f>#VALUE!</f>
        <v>0</v>
      </c>
      <c r="P666" s="18">
        <f>#VALUE!</f>
        <v>0</v>
      </c>
      <c r="Q666" s="18">
        <f>#VALUE!</f>
        <v>0</v>
      </c>
      <c r="R666" s="18">
        <f>#VALUE!</f>
        <v>0</v>
      </c>
      <c r="S666" s="18">
        <f>#VALUE!</f>
        <v>0</v>
      </c>
      <c r="T666" s="19">
        <f>#VALUE!</f>
        <v>0</v>
      </c>
      <c r="U666" s="19">
        <f>#VALUE!</f>
        <v>0</v>
      </c>
      <c r="V666" s="19">
        <f>#VALUE!</f>
        <v>0</v>
      </c>
      <c r="W666" s="18">
        <f>#VALUE!</f>
        <v>0</v>
      </c>
      <c r="X666" s="19">
        <f>#VALUE!</f>
        <v>0</v>
      </c>
      <c r="Y666" s="20">
        <f>#VALUE!</f>
        <v>0</v>
      </c>
      <c r="Z666" s="19">
        <f>#VALUE!</f>
        <v>0</v>
      </c>
      <c r="AA666" s="19">
        <f>#VALUE!</f>
        <v>0</v>
      </c>
      <c r="AB666" s="16">
        <f>#VALUE!</f>
        <v>0</v>
      </c>
      <c r="AC666" s="16">
        <f>#VALUE!</f>
        <v>0</v>
      </c>
      <c r="AD666" s="17"/>
    </row>
    <row r="667" spans="1:30">
      <c r="A667" s="28">
        <v>567</v>
      </c>
      <c r="B667" s="26">
        <f>#VALUE!</f>
        <v>0</v>
      </c>
      <c r="C667" s="19">
        <f>#VALUE!</f>
        <v>0</v>
      </c>
      <c r="D667" s="19">
        <f>#VALUE!</f>
        <v>0</v>
      </c>
      <c r="E667" s="19">
        <f>#VALUE!</f>
        <v>0</v>
      </c>
      <c r="F667" s="19">
        <f>#VALUE!</f>
        <v>0</v>
      </c>
      <c r="G667" s="19">
        <f>#VALUE!</f>
        <v>0</v>
      </c>
      <c r="H667" s="19">
        <f>#VALUE!</f>
        <v>0</v>
      </c>
      <c r="I667" s="21">
        <f>#VALUE!</f>
        <v>0</v>
      </c>
      <c r="J667" s="26">
        <f>#VALUE!</f>
        <v>0</v>
      </c>
      <c r="K667" s="29">
        <f>#VALUE!</f>
        <v>0</v>
      </c>
      <c r="L667" s="18">
        <f>#VALUE!</f>
        <v>0</v>
      </c>
      <c r="M667" s="18">
        <f>#VALUE!</f>
        <v>0</v>
      </c>
      <c r="N667" s="18">
        <f>#VALUE!</f>
        <v>0</v>
      </c>
      <c r="O667" s="18">
        <f>#VALUE!</f>
        <v>0</v>
      </c>
      <c r="P667" s="18">
        <f>#VALUE!</f>
        <v>0</v>
      </c>
      <c r="Q667" s="18">
        <f>#VALUE!</f>
        <v>0</v>
      </c>
      <c r="R667" s="18">
        <f>#VALUE!</f>
        <v>0</v>
      </c>
      <c r="S667" s="18">
        <f>#VALUE!</f>
        <v>0</v>
      </c>
      <c r="T667" s="19">
        <f>#VALUE!</f>
        <v>0</v>
      </c>
      <c r="U667" s="19">
        <f>#VALUE!</f>
        <v>0</v>
      </c>
      <c r="V667" s="19">
        <f>#VALUE!</f>
        <v>0</v>
      </c>
      <c r="W667" s="18">
        <f>#VALUE!</f>
        <v>0</v>
      </c>
      <c r="X667" s="19">
        <f>#VALUE!</f>
        <v>0</v>
      </c>
      <c r="Y667" s="20">
        <f>#VALUE!</f>
        <v>0</v>
      </c>
      <c r="Z667" s="19">
        <f>#VALUE!</f>
        <v>0</v>
      </c>
      <c r="AA667" s="19">
        <f>#VALUE!</f>
        <v>0</v>
      </c>
      <c r="AB667" s="16">
        <f>#VALUE!</f>
        <v>0</v>
      </c>
      <c r="AC667" s="16">
        <f>#VALUE!</f>
        <v>0</v>
      </c>
      <c r="AD667" s="17"/>
    </row>
    <row r="668" spans="1:30">
      <c r="A668" s="28">
        <v>568</v>
      </c>
      <c r="B668" s="26">
        <f>#VALUE!</f>
        <v>0</v>
      </c>
      <c r="C668" s="19">
        <f>#VALUE!</f>
        <v>0</v>
      </c>
      <c r="D668" s="19">
        <f>#VALUE!</f>
        <v>0</v>
      </c>
      <c r="E668" s="19">
        <f>#VALUE!</f>
        <v>0</v>
      </c>
      <c r="F668" s="19">
        <f>#VALUE!</f>
        <v>0</v>
      </c>
      <c r="G668" s="19">
        <f>#VALUE!</f>
        <v>0</v>
      </c>
      <c r="H668" s="19">
        <f>#VALUE!</f>
        <v>0</v>
      </c>
      <c r="I668" s="21">
        <f>#VALUE!</f>
        <v>0</v>
      </c>
      <c r="J668" s="26">
        <f>#VALUE!</f>
        <v>0</v>
      </c>
      <c r="K668" s="29">
        <f>#VALUE!</f>
        <v>0</v>
      </c>
      <c r="L668" s="18">
        <f>#VALUE!</f>
        <v>0</v>
      </c>
      <c r="M668" s="18">
        <f>#VALUE!</f>
        <v>0</v>
      </c>
      <c r="N668" s="18">
        <f>#VALUE!</f>
        <v>0</v>
      </c>
      <c r="O668" s="18">
        <f>#VALUE!</f>
        <v>0</v>
      </c>
      <c r="P668" s="18">
        <f>#VALUE!</f>
        <v>0</v>
      </c>
      <c r="Q668" s="18">
        <f>#VALUE!</f>
        <v>0</v>
      </c>
      <c r="R668" s="18">
        <f>#VALUE!</f>
        <v>0</v>
      </c>
      <c r="S668" s="18">
        <f>#VALUE!</f>
        <v>0</v>
      </c>
      <c r="T668" s="19">
        <f>#VALUE!</f>
        <v>0</v>
      </c>
      <c r="U668" s="19">
        <f>#VALUE!</f>
        <v>0</v>
      </c>
      <c r="V668" s="19">
        <f>#VALUE!</f>
        <v>0</v>
      </c>
      <c r="W668" s="18">
        <f>#VALUE!</f>
        <v>0</v>
      </c>
      <c r="X668" s="19">
        <f>#VALUE!</f>
        <v>0</v>
      </c>
      <c r="Y668" s="20">
        <f>#VALUE!</f>
        <v>0</v>
      </c>
      <c r="Z668" s="19">
        <f>#VALUE!</f>
        <v>0</v>
      </c>
      <c r="AA668" s="19">
        <f>#VALUE!</f>
        <v>0</v>
      </c>
      <c r="AB668" s="16">
        <f>#VALUE!</f>
        <v>0</v>
      </c>
      <c r="AC668" s="16">
        <f>#VALUE!</f>
        <v>0</v>
      </c>
      <c r="AD668" s="17"/>
    </row>
    <row r="669" spans="1:30">
      <c r="A669" s="28">
        <v>569</v>
      </c>
      <c r="B669" s="26">
        <f>#VALUE!</f>
        <v>0</v>
      </c>
      <c r="C669" s="19">
        <f>#VALUE!</f>
        <v>0</v>
      </c>
      <c r="D669" s="19">
        <f>#VALUE!</f>
        <v>0</v>
      </c>
      <c r="E669" s="19">
        <f>#VALUE!</f>
        <v>0</v>
      </c>
      <c r="F669" s="19">
        <f>#VALUE!</f>
        <v>0</v>
      </c>
      <c r="G669" s="19">
        <f>#VALUE!</f>
        <v>0</v>
      </c>
      <c r="H669" s="19">
        <f>#VALUE!</f>
        <v>0</v>
      </c>
      <c r="I669" s="21">
        <f>#VALUE!</f>
        <v>0</v>
      </c>
      <c r="J669" s="26">
        <f>#VALUE!</f>
        <v>0</v>
      </c>
      <c r="K669" s="29">
        <f>#VALUE!</f>
        <v>0</v>
      </c>
      <c r="L669" s="18">
        <f>#VALUE!</f>
        <v>0</v>
      </c>
      <c r="M669" s="18">
        <f>#VALUE!</f>
        <v>0</v>
      </c>
      <c r="N669" s="18">
        <f>#VALUE!</f>
        <v>0</v>
      </c>
      <c r="O669" s="18">
        <f>#VALUE!</f>
        <v>0</v>
      </c>
      <c r="P669" s="18">
        <f>#VALUE!</f>
        <v>0</v>
      </c>
      <c r="Q669" s="18">
        <f>#VALUE!</f>
        <v>0</v>
      </c>
      <c r="R669" s="18">
        <f>#VALUE!</f>
        <v>0</v>
      </c>
      <c r="S669" s="18">
        <f>#VALUE!</f>
        <v>0</v>
      </c>
      <c r="T669" s="19">
        <f>#VALUE!</f>
        <v>0</v>
      </c>
      <c r="U669" s="19">
        <f>#VALUE!</f>
        <v>0</v>
      </c>
      <c r="V669" s="19">
        <f>#VALUE!</f>
        <v>0</v>
      </c>
      <c r="W669" s="18">
        <f>#VALUE!</f>
        <v>0</v>
      </c>
      <c r="X669" s="19">
        <f>#VALUE!</f>
        <v>0</v>
      </c>
      <c r="Y669" s="20">
        <f>#VALUE!</f>
        <v>0</v>
      </c>
      <c r="Z669" s="19">
        <f>#VALUE!</f>
        <v>0</v>
      </c>
      <c r="AA669" s="19">
        <f>#VALUE!</f>
        <v>0</v>
      </c>
      <c r="AB669" s="16">
        <f>#VALUE!</f>
        <v>0</v>
      </c>
      <c r="AC669" s="16">
        <f>#VALUE!</f>
        <v>0</v>
      </c>
      <c r="AD669" s="17"/>
    </row>
    <row r="670" spans="1:30">
      <c r="A670" s="28">
        <v>570</v>
      </c>
      <c r="B670" s="26">
        <f>#VALUE!</f>
        <v>0</v>
      </c>
      <c r="C670" s="19">
        <f>#VALUE!</f>
        <v>0</v>
      </c>
      <c r="D670" s="19">
        <f>#VALUE!</f>
        <v>0</v>
      </c>
      <c r="E670" s="19">
        <f>#VALUE!</f>
        <v>0</v>
      </c>
      <c r="F670" s="19">
        <f>#VALUE!</f>
        <v>0</v>
      </c>
      <c r="G670" s="19">
        <f>#VALUE!</f>
        <v>0</v>
      </c>
      <c r="H670" s="19">
        <f>#VALUE!</f>
        <v>0</v>
      </c>
      <c r="I670" s="21">
        <f>#VALUE!</f>
        <v>0</v>
      </c>
      <c r="J670" s="26">
        <f>#VALUE!</f>
        <v>0</v>
      </c>
      <c r="K670" s="29">
        <f>#VALUE!</f>
        <v>0</v>
      </c>
      <c r="L670" s="18">
        <f>#VALUE!</f>
        <v>0</v>
      </c>
      <c r="M670" s="18">
        <f>#VALUE!</f>
        <v>0</v>
      </c>
      <c r="N670" s="18">
        <f>#VALUE!</f>
        <v>0</v>
      </c>
      <c r="O670" s="18">
        <f>#VALUE!</f>
        <v>0</v>
      </c>
      <c r="P670" s="18">
        <f>#VALUE!</f>
        <v>0</v>
      </c>
      <c r="Q670" s="18">
        <f>#VALUE!</f>
        <v>0</v>
      </c>
      <c r="R670" s="18">
        <f>#VALUE!</f>
        <v>0</v>
      </c>
      <c r="S670" s="18">
        <f>#VALUE!</f>
        <v>0</v>
      </c>
      <c r="T670" s="19">
        <f>#VALUE!</f>
        <v>0</v>
      </c>
      <c r="U670" s="19">
        <f>#VALUE!</f>
        <v>0</v>
      </c>
      <c r="V670" s="19">
        <f>#VALUE!</f>
        <v>0</v>
      </c>
      <c r="W670" s="18">
        <f>#VALUE!</f>
        <v>0</v>
      </c>
      <c r="X670" s="19">
        <f>#VALUE!</f>
        <v>0</v>
      </c>
      <c r="Y670" s="20">
        <f>#VALUE!</f>
        <v>0</v>
      </c>
      <c r="Z670" s="19">
        <f>#VALUE!</f>
        <v>0</v>
      </c>
      <c r="AA670" s="19">
        <f>#VALUE!</f>
        <v>0</v>
      </c>
      <c r="AB670" s="16">
        <f>#VALUE!</f>
        <v>0</v>
      </c>
      <c r="AC670" s="16">
        <f>#VALUE!</f>
        <v>0</v>
      </c>
      <c r="AD670" s="17"/>
    </row>
    <row r="671" spans="1:30">
      <c r="A671" s="28">
        <v>571</v>
      </c>
      <c r="B671" s="26">
        <f>#VALUE!</f>
        <v>0</v>
      </c>
      <c r="C671" s="19">
        <f>#VALUE!</f>
        <v>0</v>
      </c>
      <c r="D671" s="19">
        <f>#VALUE!</f>
        <v>0</v>
      </c>
      <c r="E671" s="19">
        <f>#VALUE!</f>
        <v>0</v>
      </c>
      <c r="F671" s="19">
        <f>#VALUE!</f>
        <v>0</v>
      </c>
      <c r="G671" s="19">
        <f>#VALUE!</f>
        <v>0</v>
      </c>
      <c r="H671" s="19">
        <f>#VALUE!</f>
        <v>0</v>
      </c>
      <c r="I671" s="21">
        <f>#VALUE!</f>
        <v>0</v>
      </c>
      <c r="J671" s="26">
        <f>#VALUE!</f>
        <v>0</v>
      </c>
      <c r="K671" s="29">
        <f>#VALUE!</f>
        <v>0</v>
      </c>
      <c r="L671" s="18">
        <f>#VALUE!</f>
        <v>0</v>
      </c>
      <c r="M671" s="18">
        <f>#VALUE!</f>
        <v>0</v>
      </c>
      <c r="N671" s="18">
        <f>#VALUE!</f>
        <v>0</v>
      </c>
      <c r="O671" s="18">
        <f>#VALUE!</f>
        <v>0</v>
      </c>
      <c r="P671" s="18">
        <f>#VALUE!</f>
        <v>0</v>
      </c>
      <c r="Q671" s="18">
        <f>#VALUE!</f>
        <v>0</v>
      </c>
      <c r="R671" s="18">
        <f>#VALUE!</f>
        <v>0</v>
      </c>
      <c r="S671" s="18">
        <f>#VALUE!</f>
        <v>0</v>
      </c>
      <c r="T671" s="19">
        <f>#VALUE!</f>
        <v>0</v>
      </c>
      <c r="U671" s="19">
        <f>#VALUE!</f>
        <v>0</v>
      </c>
      <c r="V671" s="19">
        <f>#VALUE!</f>
        <v>0</v>
      </c>
      <c r="W671" s="18">
        <f>#VALUE!</f>
        <v>0</v>
      </c>
      <c r="X671" s="19">
        <f>#VALUE!</f>
        <v>0</v>
      </c>
      <c r="Y671" s="20">
        <f>#VALUE!</f>
        <v>0</v>
      </c>
      <c r="Z671" s="19">
        <f>#VALUE!</f>
        <v>0</v>
      </c>
      <c r="AA671" s="19">
        <f>#VALUE!</f>
        <v>0</v>
      </c>
      <c r="AB671" s="16">
        <f>#VALUE!</f>
        <v>0</v>
      </c>
      <c r="AC671" s="16">
        <f>#VALUE!</f>
        <v>0</v>
      </c>
      <c r="AD671" s="17"/>
    </row>
    <row r="672" spans="1:30">
      <c r="A672" s="28">
        <v>572</v>
      </c>
      <c r="B672" s="26">
        <f>#VALUE!</f>
        <v>0</v>
      </c>
      <c r="C672" s="19">
        <f>#VALUE!</f>
        <v>0</v>
      </c>
      <c r="D672" s="19">
        <f>#VALUE!</f>
        <v>0</v>
      </c>
      <c r="E672" s="19">
        <f>#VALUE!</f>
        <v>0</v>
      </c>
      <c r="F672" s="19">
        <f>#VALUE!</f>
        <v>0</v>
      </c>
      <c r="G672" s="19">
        <f>#VALUE!</f>
        <v>0</v>
      </c>
      <c r="H672" s="19">
        <f>#VALUE!</f>
        <v>0</v>
      </c>
      <c r="I672" s="21">
        <f>#VALUE!</f>
        <v>0</v>
      </c>
      <c r="J672" s="26">
        <f>#VALUE!</f>
        <v>0</v>
      </c>
      <c r="K672" s="29">
        <f>#VALUE!</f>
        <v>0</v>
      </c>
      <c r="L672" s="18">
        <f>#VALUE!</f>
        <v>0</v>
      </c>
      <c r="M672" s="18">
        <f>#VALUE!</f>
        <v>0</v>
      </c>
      <c r="N672" s="18">
        <f>#VALUE!</f>
        <v>0</v>
      </c>
      <c r="O672" s="18">
        <f>#VALUE!</f>
        <v>0</v>
      </c>
      <c r="P672" s="18">
        <f>#VALUE!</f>
        <v>0</v>
      </c>
      <c r="Q672" s="18">
        <f>#VALUE!</f>
        <v>0</v>
      </c>
      <c r="R672" s="18">
        <f>#VALUE!</f>
        <v>0</v>
      </c>
      <c r="S672" s="18">
        <f>#VALUE!</f>
        <v>0</v>
      </c>
      <c r="T672" s="19">
        <f>#VALUE!</f>
        <v>0</v>
      </c>
      <c r="U672" s="19">
        <f>#VALUE!</f>
        <v>0</v>
      </c>
      <c r="V672" s="19">
        <f>#VALUE!</f>
        <v>0</v>
      </c>
      <c r="W672" s="18">
        <f>#VALUE!</f>
        <v>0</v>
      </c>
      <c r="X672" s="19">
        <f>#VALUE!</f>
        <v>0</v>
      </c>
      <c r="Y672" s="20">
        <f>#VALUE!</f>
        <v>0</v>
      </c>
      <c r="Z672" s="19">
        <f>#VALUE!</f>
        <v>0</v>
      </c>
      <c r="AA672" s="19">
        <f>#VALUE!</f>
        <v>0</v>
      </c>
      <c r="AB672" s="16">
        <f>#VALUE!</f>
        <v>0</v>
      </c>
      <c r="AC672" s="16">
        <f>#VALUE!</f>
        <v>0</v>
      </c>
      <c r="AD672" s="17"/>
    </row>
    <row r="673" spans="1:30">
      <c r="A673" s="28">
        <v>573</v>
      </c>
      <c r="B673" s="26">
        <f>#VALUE!</f>
        <v>0</v>
      </c>
      <c r="C673" s="19">
        <f>#VALUE!</f>
        <v>0</v>
      </c>
      <c r="D673" s="19">
        <f>#VALUE!</f>
        <v>0</v>
      </c>
      <c r="E673" s="19">
        <f>#VALUE!</f>
        <v>0</v>
      </c>
      <c r="F673" s="19">
        <f>#VALUE!</f>
        <v>0</v>
      </c>
      <c r="G673" s="19">
        <f>#VALUE!</f>
        <v>0</v>
      </c>
      <c r="H673" s="19">
        <f>#VALUE!</f>
        <v>0</v>
      </c>
      <c r="I673" s="21">
        <f>#VALUE!</f>
        <v>0</v>
      </c>
      <c r="J673" s="26">
        <f>#VALUE!</f>
        <v>0</v>
      </c>
      <c r="K673" s="29">
        <f>#VALUE!</f>
        <v>0</v>
      </c>
      <c r="L673" s="18">
        <f>#VALUE!</f>
        <v>0</v>
      </c>
      <c r="M673" s="18">
        <f>#VALUE!</f>
        <v>0</v>
      </c>
      <c r="N673" s="18">
        <f>#VALUE!</f>
        <v>0</v>
      </c>
      <c r="O673" s="18">
        <f>#VALUE!</f>
        <v>0</v>
      </c>
      <c r="P673" s="18">
        <f>#VALUE!</f>
        <v>0</v>
      </c>
      <c r="Q673" s="18">
        <f>#VALUE!</f>
        <v>0</v>
      </c>
      <c r="R673" s="18">
        <f>#VALUE!</f>
        <v>0</v>
      </c>
      <c r="S673" s="18">
        <f>#VALUE!</f>
        <v>0</v>
      </c>
      <c r="T673" s="19">
        <f>#VALUE!</f>
        <v>0</v>
      </c>
      <c r="U673" s="19">
        <f>#VALUE!</f>
        <v>0</v>
      </c>
      <c r="V673" s="19">
        <f>#VALUE!</f>
        <v>0</v>
      </c>
      <c r="W673" s="18">
        <f>#VALUE!</f>
        <v>0</v>
      </c>
      <c r="X673" s="19">
        <f>#VALUE!</f>
        <v>0</v>
      </c>
      <c r="Y673" s="20">
        <f>#VALUE!</f>
        <v>0</v>
      </c>
      <c r="Z673" s="19">
        <f>#VALUE!</f>
        <v>0</v>
      </c>
      <c r="AA673" s="19">
        <f>#VALUE!</f>
        <v>0</v>
      </c>
      <c r="AB673" s="16">
        <f>#VALUE!</f>
        <v>0</v>
      </c>
      <c r="AC673" s="16">
        <f>#VALUE!</f>
        <v>0</v>
      </c>
      <c r="AD673" s="17"/>
    </row>
    <row r="674" spans="1:30">
      <c r="A674" s="28">
        <v>574</v>
      </c>
      <c r="B674" s="26">
        <f>#VALUE!</f>
        <v>0</v>
      </c>
      <c r="C674" s="19">
        <f>#VALUE!</f>
        <v>0</v>
      </c>
      <c r="D674" s="19">
        <f>#VALUE!</f>
        <v>0</v>
      </c>
      <c r="E674" s="19">
        <f>#VALUE!</f>
        <v>0</v>
      </c>
      <c r="F674" s="19">
        <f>#VALUE!</f>
        <v>0</v>
      </c>
      <c r="G674" s="19">
        <f>#VALUE!</f>
        <v>0</v>
      </c>
      <c r="H674" s="19">
        <f>#VALUE!</f>
        <v>0</v>
      </c>
      <c r="I674" s="21">
        <f>#VALUE!</f>
        <v>0</v>
      </c>
      <c r="J674" s="26">
        <f>#VALUE!</f>
        <v>0</v>
      </c>
      <c r="K674" s="29">
        <f>#VALUE!</f>
        <v>0</v>
      </c>
      <c r="L674" s="18">
        <f>#VALUE!</f>
        <v>0</v>
      </c>
      <c r="M674" s="18">
        <f>#VALUE!</f>
        <v>0</v>
      </c>
      <c r="N674" s="18">
        <f>#VALUE!</f>
        <v>0</v>
      </c>
      <c r="O674" s="18">
        <f>#VALUE!</f>
        <v>0</v>
      </c>
      <c r="P674" s="18">
        <f>#VALUE!</f>
        <v>0</v>
      </c>
      <c r="Q674" s="18">
        <f>#VALUE!</f>
        <v>0</v>
      </c>
      <c r="R674" s="18">
        <f>#VALUE!</f>
        <v>0</v>
      </c>
      <c r="S674" s="18">
        <f>#VALUE!</f>
        <v>0</v>
      </c>
      <c r="T674" s="19">
        <f>#VALUE!</f>
        <v>0</v>
      </c>
      <c r="U674" s="19">
        <f>#VALUE!</f>
        <v>0</v>
      </c>
      <c r="V674" s="19">
        <f>#VALUE!</f>
        <v>0</v>
      </c>
      <c r="W674" s="18">
        <f>#VALUE!</f>
        <v>0</v>
      </c>
      <c r="X674" s="19">
        <f>#VALUE!</f>
        <v>0</v>
      </c>
      <c r="Y674" s="20">
        <f>#VALUE!</f>
        <v>0</v>
      </c>
      <c r="Z674" s="19">
        <f>#VALUE!</f>
        <v>0</v>
      </c>
      <c r="AA674" s="19">
        <f>#VALUE!</f>
        <v>0</v>
      </c>
      <c r="AB674" s="16">
        <f>#VALUE!</f>
        <v>0</v>
      </c>
      <c r="AC674" s="16">
        <f>#VALUE!</f>
        <v>0</v>
      </c>
      <c r="AD674" s="17"/>
    </row>
    <row r="675" spans="1:30">
      <c r="A675" s="28">
        <v>575</v>
      </c>
      <c r="B675" s="26">
        <f>#VALUE!</f>
        <v>0</v>
      </c>
      <c r="C675" s="19">
        <f>#VALUE!</f>
        <v>0</v>
      </c>
      <c r="D675" s="19">
        <f>#VALUE!</f>
        <v>0</v>
      </c>
      <c r="E675" s="19">
        <f>#VALUE!</f>
        <v>0</v>
      </c>
      <c r="F675" s="19">
        <f>#VALUE!</f>
        <v>0</v>
      </c>
      <c r="G675" s="19">
        <f>#VALUE!</f>
        <v>0</v>
      </c>
      <c r="H675" s="19">
        <f>#VALUE!</f>
        <v>0</v>
      </c>
      <c r="I675" s="21">
        <f>#VALUE!</f>
        <v>0</v>
      </c>
      <c r="J675" s="26">
        <f>#VALUE!</f>
        <v>0</v>
      </c>
      <c r="K675" s="29">
        <f>#VALUE!</f>
        <v>0</v>
      </c>
      <c r="L675" s="18">
        <f>#VALUE!</f>
        <v>0</v>
      </c>
      <c r="M675" s="18">
        <f>#VALUE!</f>
        <v>0</v>
      </c>
      <c r="N675" s="18">
        <f>#VALUE!</f>
        <v>0</v>
      </c>
      <c r="O675" s="18">
        <f>#VALUE!</f>
        <v>0</v>
      </c>
      <c r="P675" s="18">
        <f>#VALUE!</f>
        <v>0</v>
      </c>
      <c r="Q675" s="18">
        <f>#VALUE!</f>
        <v>0</v>
      </c>
      <c r="R675" s="18">
        <f>#VALUE!</f>
        <v>0</v>
      </c>
      <c r="S675" s="18">
        <f>#VALUE!</f>
        <v>0</v>
      </c>
      <c r="T675" s="19">
        <f>#VALUE!</f>
        <v>0</v>
      </c>
      <c r="U675" s="19">
        <f>#VALUE!</f>
        <v>0</v>
      </c>
      <c r="V675" s="19">
        <f>#VALUE!</f>
        <v>0</v>
      </c>
      <c r="W675" s="18">
        <f>#VALUE!</f>
        <v>0</v>
      </c>
      <c r="X675" s="19">
        <f>#VALUE!</f>
        <v>0</v>
      </c>
      <c r="Y675" s="20">
        <f>#VALUE!</f>
        <v>0</v>
      </c>
      <c r="Z675" s="19">
        <f>#VALUE!</f>
        <v>0</v>
      </c>
      <c r="AA675" s="19">
        <f>#VALUE!</f>
        <v>0</v>
      </c>
      <c r="AB675" s="16">
        <f>#VALUE!</f>
        <v>0</v>
      </c>
      <c r="AC675" s="16">
        <f>#VALUE!</f>
        <v>0</v>
      </c>
      <c r="AD675" s="17"/>
    </row>
    <row r="676" spans="1:30">
      <c r="A676" s="28">
        <v>576</v>
      </c>
      <c r="B676" s="26">
        <f>#VALUE!</f>
        <v>0</v>
      </c>
      <c r="C676" s="19">
        <f>#VALUE!</f>
        <v>0</v>
      </c>
      <c r="D676" s="19">
        <f>#VALUE!</f>
        <v>0</v>
      </c>
      <c r="E676" s="19">
        <f>#VALUE!</f>
        <v>0</v>
      </c>
      <c r="F676" s="19">
        <f>#VALUE!</f>
        <v>0</v>
      </c>
      <c r="G676" s="19">
        <f>#VALUE!</f>
        <v>0</v>
      </c>
      <c r="H676" s="19">
        <f>#VALUE!</f>
        <v>0</v>
      </c>
      <c r="I676" s="21">
        <f>#VALUE!</f>
        <v>0</v>
      </c>
      <c r="J676" s="26">
        <f>#VALUE!</f>
        <v>0</v>
      </c>
      <c r="K676" s="29">
        <f>#VALUE!</f>
        <v>0</v>
      </c>
      <c r="L676" s="18">
        <f>#VALUE!</f>
        <v>0</v>
      </c>
      <c r="M676" s="18">
        <f>#VALUE!</f>
        <v>0</v>
      </c>
      <c r="N676" s="18">
        <f>#VALUE!</f>
        <v>0</v>
      </c>
      <c r="O676" s="18">
        <f>#VALUE!</f>
        <v>0</v>
      </c>
      <c r="P676" s="18">
        <f>#VALUE!</f>
        <v>0</v>
      </c>
      <c r="Q676" s="18">
        <f>#VALUE!</f>
        <v>0</v>
      </c>
      <c r="R676" s="18">
        <f>#VALUE!</f>
        <v>0</v>
      </c>
      <c r="S676" s="18">
        <f>#VALUE!</f>
        <v>0</v>
      </c>
      <c r="T676" s="19">
        <f>#VALUE!</f>
        <v>0</v>
      </c>
      <c r="U676" s="19">
        <f>#VALUE!</f>
        <v>0</v>
      </c>
      <c r="V676" s="19">
        <f>#VALUE!</f>
        <v>0</v>
      </c>
      <c r="W676" s="18">
        <f>#VALUE!</f>
        <v>0</v>
      </c>
      <c r="X676" s="19">
        <f>#VALUE!</f>
        <v>0</v>
      </c>
      <c r="Y676" s="20">
        <f>#VALUE!</f>
        <v>0</v>
      </c>
      <c r="Z676" s="19">
        <f>#VALUE!</f>
        <v>0</v>
      </c>
      <c r="AA676" s="19">
        <f>#VALUE!</f>
        <v>0</v>
      </c>
      <c r="AB676" s="16">
        <f>#VALUE!</f>
        <v>0</v>
      </c>
      <c r="AC676" s="16">
        <f>#VALUE!</f>
        <v>0</v>
      </c>
      <c r="AD676" s="17"/>
    </row>
    <row r="677" spans="1:30">
      <c r="A677" s="28">
        <v>577</v>
      </c>
      <c r="B677" s="26">
        <f>#VALUE!</f>
        <v>0</v>
      </c>
      <c r="C677" s="19">
        <f>#VALUE!</f>
        <v>0</v>
      </c>
      <c r="D677" s="19">
        <f>#VALUE!</f>
        <v>0</v>
      </c>
      <c r="E677" s="19">
        <f>#VALUE!</f>
        <v>0</v>
      </c>
      <c r="F677" s="19">
        <f>#VALUE!</f>
        <v>0</v>
      </c>
      <c r="G677" s="19">
        <f>#VALUE!</f>
        <v>0</v>
      </c>
      <c r="H677" s="19">
        <f>#VALUE!</f>
        <v>0</v>
      </c>
      <c r="I677" s="21">
        <f>#VALUE!</f>
        <v>0</v>
      </c>
      <c r="J677" s="26">
        <f>#VALUE!</f>
        <v>0</v>
      </c>
      <c r="K677" s="29">
        <f>#VALUE!</f>
        <v>0</v>
      </c>
      <c r="L677" s="18">
        <f>#VALUE!</f>
        <v>0</v>
      </c>
      <c r="M677" s="18">
        <f>#VALUE!</f>
        <v>0</v>
      </c>
      <c r="N677" s="18">
        <f>#VALUE!</f>
        <v>0</v>
      </c>
      <c r="O677" s="18">
        <f>#VALUE!</f>
        <v>0</v>
      </c>
      <c r="P677" s="18">
        <f>#VALUE!</f>
        <v>0</v>
      </c>
      <c r="Q677" s="18">
        <f>#VALUE!</f>
        <v>0</v>
      </c>
      <c r="R677" s="18">
        <f>#VALUE!</f>
        <v>0</v>
      </c>
      <c r="S677" s="18">
        <f>#VALUE!</f>
        <v>0</v>
      </c>
      <c r="T677" s="19">
        <f>#VALUE!</f>
        <v>0</v>
      </c>
      <c r="U677" s="19">
        <f>#VALUE!</f>
        <v>0</v>
      </c>
      <c r="V677" s="19">
        <f>#VALUE!</f>
        <v>0</v>
      </c>
      <c r="W677" s="18">
        <f>#VALUE!</f>
        <v>0</v>
      </c>
      <c r="X677" s="19">
        <f>#VALUE!</f>
        <v>0</v>
      </c>
      <c r="Y677" s="20">
        <f>#VALUE!</f>
        <v>0</v>
      </c>
      <c r="Z677" s="19">
        <f>#VALUE!</f>
        <v>0</v>
      </c>
      <c r="AA677" s="19">
        <f>#VALUE!</f>
        <v>0</v>
      </c>
      <c r="AB677" s="16">
        <f>#VALUE!</f>
        <v>0</v>
      </c>
      <c r="AC677" s="16">
        <f>#VALUE!</f>
        <v>0</v>
      </c>
      <c r="AD677" s="17"/>
    </row>
    <row r="678" spans="1:30">
      <c r="A678" s="28">
        <v>578</v>
      </c>
      <c r="B678" s="26">
        <f>#VALUE!</f>
        <v>0</v>
      </c>
      <c r="C678" s="19">
        <f>#VALUE!</f>
        <v>0</v>
      </c>
      <c r="D678" s="19">
        <f>#VALUE!</f>
        <v>0</v>
      </c>
      <c r="E678" s="19">
        <f>#VALUE!</f>
        <v>0</v>
      </c>
      <c r="F678" s="19">
        <f>#VALUE!</f>
        <v>0</v>
      </c>
      <c r="G678" s="19">
        <f>#VALUE!</f>
        <v>0</v>
      </c>
      <c r="H678" s="19">
        <f>#VALUE!</f>
        <v>0</v>
      </c>
      <c r="I678" s="21">
        <f>#VALUE!</f>
        <v>0</v>
      </c>
      <c r="J678" s="26">
        <f>#VALUE!</f>
        <v>0</v>
      </c>
      <c r="K678" s="29">
        <f>#VALUE!</f>
        <v>0</v>
      </c>
      <c r="L678" s="18">
        <f>#VALUE!</f>
        <v>0</v>
      </c>
      <c r="M678" s="18">
        <f>#VALUE!</f>
        <v>0</v>
      </c>
      <c r="N678" s="18">
        <f>#VALUE!</f>
        <v>0</v>
      </c>
      <c r="O678" s="18">
        <f>#VALUE!</f>
        <v>0</v>
      </c>
      <c r="P678" s="18">
        <f>#VALUE!</f>
        <v>0</v>
      </c>
      <c r="Q678" s="18">
        <f>#VALUE!</f>
        <v>0</v>
      </c>
      <c r="R678" s="18">
        <f>#VALUE!</f>
        <v>0</v>
      </c>
      <c r="S678" s="18">
        <f>#VALUE!</f>
        <v>0</v>
      </c>
      <c r="T678" s="19">
        <f>#VALUE!</f>
        <v>0</v>
      </c>
      <c r="U678" s="19">
        <f>#VALUE!</f>
        <v>0</v>
      </c>
      <c r="V678" s="19">
        <f>#VALUE!</f>
        <v>0</v>
      </c>
      <c r="W678" s="18">
        <f>#VALUE!</f>
        <v>0</v>
      </c>
      <c r="X678" s="19">
        <f>#VALUE!</f>
        <v>0</v>
      </c>
      <c r="Y678" s="20">
        <f>#VALUE!</f>
        <v>0</v>
      </c>
      <c r="Z678" s="19">
        <f>#VALUE!</f>
        <v>0</v>
      </c>
      <c r="AA678" s="19">
        <f>#VALUE!</f>
        <v>0</v>
      </c>
      <c r="AB678" s="16">
        <f>#VALUE!</f>
        <v>0</v>
      </c>
      <c r="AC678" s="16">
        <f>#VALUE!</f>
        <v>0</v>
      </c>
      <c r="AD678" s="17"/>
    </row>
    <row r="679" spans="1:30">
      <c r="A679" s="28">
        <v>579</v>
      </c>
      <c r="B679" s="26">
        <f>#VALUE!</f>
        <v>0</v>
      </c>
      <c r="C679" s="19">
        <f>#VALUE!</f>
        <v>0</v>
      </c>
      <c r="D679" s="19">
        <f>#VALUE!</f>
        <v>0</v>
      </c>
      <c r="E679" s="19">
        <f>#VALUE!</f>
        <v>0</v>
      </c>
      <c r="F679" s="19">
        <f>#VALUE!</f>
        <v>0</v>
      </c>
      <c r="G679" s="19">
        <f>#VALUE!</f>
        <v>0</v>
      </c>
      <c r="H679" s="19">
        <f>#VALUE!</f>
        <v>0</v>
      </c>
      <c r="I679" s="21">
        <f>#VALUE!</f>
        <v>0</v>
      </c>
      <c r="J679" s="26">
        <f>#VALUE!</f>
        <v>0</v>
      </c>
      <c r="K679" s="29">
        <f>#VALUE!</f>
        <v>0</v>
      </c>
      <c r="L679" s="18">
        <f>#VALUE!</f>
        <v>0</v>
      </c>
      <c r="M679" s="18">
        <f>#VALUE!</f>
        <v>0</v>
      </c>
      <c r="N679" s="18">
        <f>#VALUE!</f>
        <v>0</v>
      </c>
      <c r="O679" s="18">
        <f>#VALUE!</f>
        <v>0</v>
      </c>
      <c r="P679" s="18">
        <f>#VALUE!</f>
        <v>0</v>
      </c>
      <c r="Q679" s="18">
        <f>#VALUE!</f>
        <v>0</v>
      </c>
      <c r="R679" s="18">
        <f>#VALUE!</f>
        <v>0</v>
      </c>
      <c r="S679" s="18">
        <f>#VALUE!</f>
        <v>0</v>
      </c>
      <c r="T679" s="19">
        <f>#VALUE!</f>
        <v>0</v>
      </c>
      <c r="U679" s="19">
        <f>#VALUE!</f>
        <v>0</v>
      </c>
      <c r="V679" s="19">
        <f>#VALUE!</f>
        <v>0</v>
      </c>
      <c r="W679" s="18">
        <f>#VALUE!</f>
        <v>0</v>
      </c>
      <c r="X679" s="19">
        <f>#VALUE!</f>
        <v>0</v>
      </c>
      <c r="Y679" s="20">
        <f>#VALUE!</f>
        <v>0</v>
      </c>
      <c r="Z679" s="19">
        <f>#VALUE!</f>
        <v>0</v>
      </c>
      <c r="AA679" s="19">
        <f>#VALUE!</f>
        <v>0</v>
      </c>
      <c r="AB679" s="16">
        <f>#VALUE!</f>
        <v>0</v>
      </c>
      <c r="AC679" s="16">
        <f>#VALUE!</f>
        <v>0</v>
      </c>
      <c r="AD679" s="17"/>
    </row>
    <row r="680" spans="1:30">
      <c r="A680" s="28">
        <v>580</v>
      </c>
      <c r="B680" s="26">
        <f>#VALUE!</f>
        <v>0</v>
      </c>
      <c r="C680" s="19">
        <f>#VALUE!</f>
        <v>0</v>
      </c>
      <c r="D680" s="19">
        <f>#VALUE!</f>
        <v>0</v>
      </c>
      <c r="E680" s="19">
        <f>#VALUE!</f>
        <v>0</v>
      </c>
      <c r="F680" s="19">
        <f>#VALUE!</f>
        <v>0</v>
      </c>
      <c r="G680" s="19">
        <f>#VALUE!</f>
        <v>0</v>
      </c>
      <c r="H680" s="19">
        <f>#VALUE!</f>
        <v>0</v>
      </c>
      <c r="I680" s="21">
        <f>#VALUE!</f>
        <v>0</v>
      </c>
      <c r="J680" s="26">
        <f>#VALUE!</f>
        <v>0</v>
      </c>
      <c r="K680" s="29">
        <f>#VALUE!</f>
        <v>0</v>
      </c>
      <c r="L680" s="18">
        <f>#VALUE!</f>
        <v>0</v>
      </c>
      <c r="M680" s="18">
        <f>#VALUE!</f>
        <v>0</v>
      </c>
      <c r="N680" s="18">
        <f>#VALUE!</f>
        <v>0</v>
      </c>
      <c r="O680" s="18">
        <f>#VALUE!</f>
        <v>0</v>
      </c>
      <c r="P680" s="18">
        <f>#VALUE!</f>
        <v>0</v>
      </c>
      <c r="Q680" s="18">
        <f>#VALUE!</f>
        <v>0</v>
      </c>
      <c r="R680" s="18">
        <f>#VALUE!</f>
        <v>0</v>
      </c>
      <c r="S680" s="18">
        <f>#VALUE!</f>
        <v>0</v>
      </c>
      <c r="T680" s="19">
        <f>#VALUE!</f>
        <v>0</v>
      </c>
      <c r="U680" s="19">
        <f>#VALUE!</f>
        <v>0</v>
      </c>
      <c r="V680" s="19">
        <f>#VALUE!</f>
        <v>0</v>
      </c>
      <c r="W680" s="18">
        <f>#VALUE!</f>
        <v>0</v>
      </c>
      <c r="X680" s="19">
        <f>#VALUE!</f>
        <v>0</v>
      </c>
      <c r="Y680" s="20">
        <f>#VALUE!</f>
        <v>0</v>
      </c>
      <c r="Z680" s="19">
        <f>#VALUE!</f>
        <v>0</v>
      </c>
      <c r="AA680" s="19">
        <f>#VALUE!</f>
        <v>0</v>
      </c>
      <c r="AB680" s="16">
        <f>#VALUE!</f>
        <v>0</v>
      </c>
      <c r="AC680" s="16">
        <f>#VALUE!</f>
        <v>0</v>
      </c>
      <c r="AD680" s="17"/>
    </row>
    <row r="681" spans="1:30">
      <c r="A681" s="28">
        <v>581</v>
      </c>
      <c r="B681" s="26">
        <f>#VALUE!</f>
        <v>0</v>
      </c>
      <c r="C681" s="19">
        <f>#VALUE!</f>
        <v>0</v>
      </c>
      <c r="D681" s="19">
        <f>#VALUE!</f>
        <v>0</v>
      </c>
      <c r="E681" s="19">
        <f>#VALUE!</f>
        <v>0</v>
      </c>
      <c r="F681" s="19">
        <f>#VALUE!</f>
        <v>0</v>
      </c>
      <c r="G681" s="19">
        <f>#VALUE!</f>
        <v>0</v>
      </c>
      <c r="H681" s="19">
        <f>#VALUE!</f>
        <v>0</v>
      </c>
      <c r="I681" s="21">
        <f>#VALUE!</f>
        <v>0</v>
      </c>
      <c r="J681" s="26">
        <f>#VALUE!</f>
        <v>0</v>
      </c>
      <c r="K681" s="29">
        <f>#VALUE!</f>
        <v>0</v>
      </c>
      <c r="L681" s="18">
        <f>#VALUE!</f>
        <v>0</v>
      </c>
      <c r="M681" s="18">
        <f>#VALUE!</f>
        <v>0</v>
      </c>
      <c r="N681" s="18">
        <f>#VALUE!</f>
        <v>0</v>
      </c>
      <c r="O681" s="18">
        <f>#VALUE!</f>
        <v>0</v>
      </c>
      <c r="P681" s="18">
        <f>#VALUE!</f>
        <v>0</v>
      </c>
      <c r="Q681" s="18">
        <f>#VALUE!</f>
        <v>0</v>
      </c>
      <c r="R681" s="18">
        <f>#VALUE!</f>
        <v>0</v>
      </c>
      <c r="S681" s="18">
        <f>#VALUE!</f>
        <v>0</v>
      </c>
      <c r="T681" s="19">
        <f>#VALUE!</f>
        <v>0</v>
      </c>
      <c r="U681" s="19">
        <f>#VALUE!</f>
        <v>0</v>
      </c>
      <c r="V681" s="19">
        <f>#VALUE!</f>
        <v>0</v>
      </c>
      <c r="W681" s="18">
        <f>#VALUE!</f>
        <v>0</v>
      </c>
      <c r="X681" s="19">
        <f>#VALUE!</f>
        <v>0</v>
      </c>
      <c r="Y681" s="20">
        <f>#VALUE!</f>
        <v>0</v>
      </c>
      <c r="Z681" s="19">
        <f>#VALUE!</f>
        <v>0</v>
      </c>
      <c r="AA681" s="19">
        <f>#VALUE!</f>
        <v>0</v>
      </c>
      <c r="AB681" s="16">
        <f>#VALUE!</f>
        <v>0</v>
      </c>
      <c r="AC681" s="16">
        <f>#VALUE!</f>
        <v>0</v>
      </c>
      <c r="AD681" s="17"/>
    </row>
    <row r="682" spans="1:30">
      <c r="A682" s="28">
        <v>582</v>
      </c>
      <c r="B682" s="26">
        <f>#VALUE!</f>
        <v>0</v>
      </c>
      <c r="C682" s="19">
        <f>#VALUE!</f>
        <v>0</v>
      </c>
      <c r="D682" s="19">
        <f>#VALUE!</f>
        <v>0</v>
      </c>
      <c r="E682" s="19">
        <f>#VALUE!</f>
        <v>0</v>
      </c>
      <c r="F682" s="19">
        <f>#VALUE!</f>
        <v>0</v>
      </c>
      <c r="G682" s="19">
        <f>#VALUE!</f>
        <v>0</v>
      </c>
      <c r="H682" s="19">
        <f>#VALUE!</f>
        <v>0</v>
      </c>
      <c r="I682" s="21">
        <f>#VALUE!</f>
        <v>0</v>
      </c>
      <c r="J682" s="26">
        <f>#VALUE!</f>
        <v>0</v>
      </c>
      <c r="K682" s="29">
        <f>#VALUE!</f>
        <v>0</v>
      </c>
      <c r="L682" s="18">
        <f>#VALUE!</f>
        <v>0</v>
      </c>
      <c r="M682" s="18">
        <f>#VALUE!</f>
        <v>0</v>
      </c>
      <c r="N682" s="18">
        <f>#VALUE!</f>
        <v>0</v>
      </c>
      <c r="O682" s="18">
        <f>#VALUE!</f>
        <v>0</v>
      </c>
      <c r="P682" s="18">
        <f>#VALUE!</f>
        <v>0</v>
      </c>
      <c r="Q682" s="18">
        <f>#VALUE!</f>
        <v>0</v>
      </c>
      <c r="R682" s="18">
        <f>#VALUE!</f>
        <v>0</v>
      </c>
      <c r="S682" s="18">
        <f>#VALUE!</f>
        <v>0</v>
      </c>
      <c r="T682" s="19">
        <f>#VALUE!</f>
        <v>0</v>
      </c>
      <c r="U682" s="19">
        <f>#VALUE!</f>
        <v>0</v>
      </c>
      <c r="V682" s="19">
        <f>#VALUE!</f>
        <v>0</v>
      </c>
      <c r="W682" s="18">
        <f>#VALUE!</f>
        <v>0</v>
      </c>
      <c r="X682" s="19">
        <f>#VALUE!</f>
        <v>0</v>
      </c>
      <c r="Y682" s="20">
        <f>#VALUE!</f>
        <v>0</v>
      </c>
      <c r="Z682" s="19">
        <f>#VALUE!</f>
        <v>0</v>
      </c>
      <c r="AA682" s="19">
        <f>#VALUE!</f>
        <v>0</v>
      </c>
      <c r="AB682" s="16">
        <f>#VALUE!</f>
        <v>0</v>
      </c>
      <c r="AC682" s="16">
        <f>#VALUE!</f>
        <v>0</v>
      </c>
      <c r="AD682" s="17"/>
    </row>
    <row r="683" spans="1:30">
      <c r="A683" s="28">
        <v>583</v>
      </c>
      <c r="B683" s="26">
        <f>#VALUE!</f>
        <v>0</v>
      </c>
      <c r="C683" s="19">
        <f>#VALUE!</f>
        <v>0</v>
      </c>
      <c r="D683" s="19">
        <f>#VALUE!</f>
        <v>0</v>
      </c>
      <c r="E683" s="19">
        <f>#VALUE!</f>
        <v>0</v>
      </c>
      <c r="F683" s="19">
        <f>#VALUE!</f>
        <v>0</v>
      </c>
      <c r="G683" s="19">
        <f>#VALUE!</f>
        <v>0</v>
      </c>
      <c r="H683" s="19">
        <f>#VALUE!</f>
        <v>0</v>
      </c>
      <c r="I683" s="21">
        <f>#VALUE!</f>
        <v>0</v>
      </c>
      <c r="J683" s="26">
        <f>#VALUE!</f>
        <v>0</v>
      </c>
      <c r="K683" s="29">
        <f>#VALUE!</f>
        <v>0</v>
      </c>
      <c r="L683" s="18">
        <f>#VALUE!</f>
        <v>0</v>
      </c>
      <c r="M683" s="18">
        <f>#VALUE!</f>
        <v>0</v>
      </c>
      <c r="N683" s="18">
        <f>#VALUE!</f>
        <v>0</v>
      </c>
      <c r="O683" s="18">
        <f>#VALUE!</f>
        <v>0</v>
      </c>
      <c r="P683" s="18">
        <f>#VALUE!</f>
        <v>0</v>
      </c>
      <c r="Q683" s="18">
        <f>#VALUE!</f>
        <v>0</v>
      </c>
      <c r="R683" s="18">
        <f>#VALUE!</f>
        <v>0</v>
      </c>
      <c r="S683" s="18">
        <f>#VALUE!</f>
        <v>0</v>
      </c>
      <c r="T683" s="19">
        <f>#VALUE!</f>
        <v>0</v>
      </c>
      <c r="U683" s="19">
        <f>#VALUE!</f>
        <v>0</v>
      </c>
      <c r="V683" s="19">
        <f>#VALUE!</f>
        <v>0</v>
      </c>
      <c r="W683" s="18">
        <f>#VALUE!</f>
        <v>0</v>
      </c>
      <c r="X683" s="19">
        <f>#VALUE!</f>
        <v>0</v>
      </c>
      <c r="Y683" s="20">
        <f>#VALUE!</f>
        <v>0</v>
      </c>
      <c r="Z683" s="19">
        <f>#VALUE!</f>
        <v>0</v>
      </c>
      <c r="AA683" s="19">
        <f>#VALUE!</f>
        <v>0</v>
      </c>
      <c r="AB683" s="16">
        <f>#VALUE!</f>
        <v>0</v>
      </c>
      <c r="AC683" s="16">
        <f>#VALUE!</f>
        <v>0</v>
      </c>
      <c r="AD683" s="17"/>
    </row>
    <row r="684" spans="1:30">
      <c r="A684" s="28">
        <v>584</v>
      </c>
      <c r="B684" s="26">
        <f>#VALUE!</f>
        <v>0</v>
      </c>
      <c r="C684" s="19">
        <f>#VALUE!</f>
        <v>0</v>
      </c>
      <c r="D684" s="19">
        <f>#VALUE!</f>
        <v>0</v>
      </c>
      <c r="E684" s="19">
        <f>#VALUE!</f>
        <v>0</v>
      </c>
      <c r="F684" s="19">
        <f>#VALUE!</f>
        <v>0</v>
      </c>
      <c r="G684" s="19">
        <f>#VALUE!</f>
        <v>0</v>
      </c>
      <c r="H684" s="19">
        <f>#VALUE!</f>
        <v>0</v>
      </c>
      <c r="I684" s="21">
        <f>#VALUE!</f>
        <v>0</v>
      </c>
      <c r="J684" s="26">
        <f>#VALUE!</f>
        <v>0</v>
      </c>
      <c r="K684" s="29">
        <f>#VALUE!</f>
        <v>0</v>
      </c>
      <c r="L684" s="18">
        <f>#VALUE!</f>
        <v>0</v>
      </c>
      <c r="M684" s="18">
        <f>#VALUE!</f>
        <v>0</v>
      </c>
      <c r="N684" s="18">
        <f>#VALUE!</f>
        <v>0</v>
      </c>
      <c r="O684" s="18">
        <f>#VALUE!</f>
        <v>0</v>
      </c>
      <c r="P684" s="18">
        <f>#VALUE!</f>
        <v>0</v>
      </c>
      <c r="Q684" s="18">
        <f>#VALUE!</f>
        <v>0</v>
      </c>
      <c r="R684" s="18">
        <f>#VALUE!</f>
        <v>0</v>
      </c>
      <c r="S684" s="18">
        <f>#VALUE!</f>
        <v>0</v>
      </c>
      <c r="T684" s="19">
        <f>#VALUE!</f>
        <v>0</v>
      </c>
      <c r="U684" s="19">
        <f>#VALUE!</f>
        <v>0</v>
      </c>
      <c r="V684" s="19">
        <f>#VALUE!</f>
        <v>0</v>
      </c>
      <c r="W684" s="18">
        <f>#VALUE!</f>
        <v>0</v>
      </c>
      <c r="X684" s="19">
        <f>#VALUE!</f>
        <v>0</v>
      </c>
      <c r="Y684" s="20">
        <f>#VALUE!</f>
        <v>0</v>
      </c>
      <c r="Z684" s="19">
        <f>#VALUE!</f>
        <v>0</v>
      </c>
      <c r="AA684" s="19">
        <f>#VALUE!</f>
        <v>0</v>
      </c>
      <c r="AB684" s="16">
        <f>#VALUE!</f>
        <v>0</v>
      </c>
      <c r="AC684" s="16">
        <f>#VALUE!</f>
        <v>0</v>
      </c>
      <c r="AD684" s="17"/>
    </row>
    <row r="685" spans="1:30">
      <c r="A685" s="28">
        <v>585</v>
      </c>
      <c r="B685" s="26">
        <f>#VALUE!</f>
        <v>0</v>
      </c>
      <c r="C685" s="19">
        <f>#VALUE!</f>
        <v>0</v>
      </c>
      <c r="D685" s="19">
        <f>#VALUE!</f>
        <v>0</v>
      </c>
      <c r="E685" s="19">
        <f>#VALUE!</f>
        <v>0</v>
      </c>
      <c r="F685" s="19">
        <f>#VALUE!</f>
        <v>0</v>
      </c>
      <c r="G685" s="19">
        <f>#VALUE!</f>
        <v>0</v>
      </c>
      <c r="H685" s="19">
        <f>#VALUE!</f>
        <v>0</v>
      </c>
      <c r="I685" s="21">
        <f>#VALUE!</f>
        <v>0</v>
      </c>
      <c r="J685" s="26">
        <f>#VALUE!</f>
        <v>0</v>
      </c>
      <c r="K685" s="29">
        <f>#VALUE!</f>
        <v>0</v>
      </c>
      <c r="L685" s="18">
        <f>#VALUE!</f>
        <v>0</v>
      </c>
      <c r="M685" s="18">
        <f>#VALUE!</f>
        <v>0</v>
      </c>
      <c r="N685" s="18">
        <f>#VALUE!</f>
        <v>0</v>
      </c>
      <c r="O685" s="18">
        <f>#VALUE!</f>
        <v>0</v>
      </c>
      <c r="P685" s="18">
        <f>#VALUE!</f>
        <v>0</v>
      </c>
      <c r="Q685" s="18">
        <f>#VALUE!</f>
        <v>0</v>
      </c>
      <c r="R685" s="18">
        <f>#VALUE!</f>
        <v>0</v>
      </c>
      <c r="S685" s="18">
        <f>#VALUE!</f>
        <v>0</v>
      </c>
      <c r="T685" s="19">
        <f>#VALUE!</f>
        <v>0</v>
      </c>
      <c r="U685" s="19">
        <f>#VALUE!</f>
        <v>0</v>
      </c>
      <c r="V685" s="19">
        <f>#VALUE!</f>
        <v>0</v>
      </c>
      <c r="W685" s="18">
        <f>#VALUE!</f>
        <v>0</v>
      </c>
      <c r="X685" s="19">
        <f>#VALUE!</f>
        <v>0</v>
      </c>
      <c r="Y685" s="20">
        <f>#VALUE!</f>
        <v>0</v>
      </c>
      <c r="Z685" s="19">
        <f>#VALUE!</f>
        <v>0</v>
      </c>
      <c r="AA685" s="19">
        <f>#VALUE!</f>
        <v>0</v>
      </c>
      <c r="AB685" s="16">
        <f>#VALUE!</f>
        <v>0</v>
      </c>
      <c r="AC685" s="16">
        <f>#VALUE!</f>
        <v>0</v>
      </c>
      <c r="AD685" s="17"/>
    </row>
    <row r="686" spans="1:30">
      <c r="A686" s="28">
        <v>586</v>
      </c>
      <c r="B686" s="26">
        <f>#VALUE!</f>
        <v>0</v>
      </c>
      <c r="C686" s="19">
        <f>#VALUE!</f>
        <v>0</v>
      </c>
      <c r="D686" s="19">
        <f>#VALUE!</f>
        <v>0</v>
      </c>
      <c r="E686" s="19">
        <f>#VALUE!</f>
        <v>0</v>
      </c>
      <c r="F686" s="19">
        <f>#VALUE!</f>
        <v>0</v>
      </c>
      <c r="G686" s="19">
        <f>#VALUE!</f>
        <v>0</v>
      </c>
      <c r="H686" s="19">
        <f>#VALUE!</f>
        <v>0</v>
      </c>
      <c r="I686" s="21">
        <f>#VALUE!</f>
        <v>0</v>
      </c>
      <c r="J686" s="26">
        <f>#VALUE!</f>
        <v>0</v>
      </c>
      <c r="K686" s="29">
        <f>#VALUE!</f>
        <v>0</v>
      </c>
      <c r="L686" s="18">
        <f>#VALUE!</f>
        <v>0</v>
      </c>
      <c r="M686" s="18">
        <f>#VALUE!</f>
        <v>0</v>
      </c>
      <c r="N686" s="18">
        <f>#VALUE!</f>
        <v>0</v>
      </c>
      <c r="O686" s="18">
        <f>#VALUE!</f>
        <v>0</v>
      </c>
      <c r="P686" s="18">
        <f>#VALUE!</f>
        <v>0</v>
      </c>
      <c r="Q686" s="18">
        <f>#VALUE!</f>
        <v>0</v>
      </c>
      <c r="R686" s="18">
        <f>#VALUE!</f>
        <v>0</v>
      </c>
      <c r="S686" s="18">
        <f>#VALUE!</f>
        <v>0</v>
      </c>
      <c r="T686" s="19">
        <f>#VALUE!</f>
        <v>0</v>
      </c>
      <c r="U686" s="19">
        <f>#VALUE!</f>
        <v>0</v>
      </c>
      <c r="V686" s="19">
        <f>#VALUE!</f>
        <v>0</v>
      </c>
      <c r="W686" s="18">
        <f>#VALUE!</f>
        <v>0</v>
      </c>
      <c r="X686" s="19">
        <f>#VALUE!</f>
        <v>0</v>
      </c>
      <c r="Y686" s="20">
        <f>#VALUE!</f>
        <v>0</v>
      </c>
      <c r="Z686" s="19">
        <f>#VALUE!</f>
        <v>0</v>
      </c>
      <c r="AA686" s="19">
        <f>#VALUE!</f>
        <v>0</v>
      </c>
      <c r="AB686" s="16">
        <f>#VALUE!</f>
        <v>0</v>
      </c>
      <c r="AC686" s="16">
        <f>#VALUE!</f>
        <v>0</v>
      </c>
      <c r="AD686" s="17"/>
    </row>
    <row r="687" spans="1:30">
      <c r="A687" s="28">
        <v>587</v>
      </c>
      <c r="B687" s="26">
        <f>#VALUE!</f>
        <v>0</v>
      </c>
      <c r="C687" s="19">
        <f>#VALUE!</f>
        <v>0</v>
      </c>
      <c r="D687" s="19">
        <f>#VALUE!</f>
        <v>0</v>
      </c>
      <c r="E687" s="19">
        <f>#VALUE!</f>
        <v>0</v>
      </c>
      <c r="F687" s="19">
        <f>#VALUE!</f>
        <v>0</v>
      </c>
      <c r="G687" s="19">
        <f>#VALUE!</f>
        <v>0</v>
      </c>
      <c r="H687" s="19">
        <f>#VALUE!</f>
        <v>0</v>
      </c>
      <c r="I687" s="21">
        <f>#VALUE!</f>
        <v>0</v>
      </c>
      <c r="J687" s="26">
        <f>#VALUE!</f>
        <v>0</v>
      </c>
      <c r="K687" s="29">
        <f>#VALUE!</f>
        <v>0</v>
      </c>
      <c r="L687" s="18">
        <f>#VALUE!</f>
        <v>0</v>
      </c>
      <c r="M687" s="18">
        <f>#VALUE!</f>
        <v>0</v>
      </c>
      <c r="N687" s="18">
        <f>#VALUE!</f>
        <v>0</v>
      </c>
      <c r="O687" s="18">
        <f>#VALUE!</f>
        <v>0</v>
      </c>
      <c r="P687" s="18">
        <f>#VALUE!</f>
        <v>0</v>
      </c>
      <c r="Q687" s="18">
        <f>#VALUE!</f>
        <v>0</v>
      </c>
      <c r="R687" s="18">
        <f>#VALUE!</f>
        <v>0</v>
      </c>
      <c r="S687" s="18">
        <f>#VALUE!</f>
        <v>0</v>
      </c>
      <c r="T687" s="19">
        <f>#VALUE!</f>
        <v>0</v>
      </c>
      <c r="U687" s="19">
        <f>#VALUE!</f>
        <v>0</v>
      </c>
      <c r="V687" s="19">
        <f>#VALUE!</f>
        <v>0</v>
      </c>
      <c r="W687" s="18">
        <f>#VALUE!</f>
        <v>0</v>
      </c>
      <c r="X687" s="19">
        <f>#VALUE!</f>
        <v>0</v>
      </c>
      <c r="Y687" s="20">
        <f>#VALUE!</f>
        <v>0</v>
      </c>
      <c r="Z687" s="19">
        <f>#VALUE!</f>
        <v>0</v>
      </c>
      <c r="AA687" s="19">
        <f>#VALUE!</f>
        <v>0</v>
      </c>
      <c r="AB687" s="16">
        <f>#VALUE!</f>
        <v>0</v>
      </c>
      <c r="AC687" s="16">
        <f>#VALUE!</f>
        <v>0</v>
      </c>
      <c r="AD687" s="17"/>
    </row>
    <row r="688" spans="1:30">
      <c r="A688" s="28">
        <v>588</v>
      </c>
      <c r="B688" s="26">
        <f>#VALUE!</f>
        <v>0</v>
      </c>
      <c r="C688" s="19">
        <f>#VALUE!</f>
        <v>0</v>
      </c>
      <c r="D688" s="19">
        <f>#VALUE!</f>
        <v>0</v>
      </c>
      <c r="E688" s="19">
        <f>#VALUE!</f>
        <v>0</v>
      </c>
      <c r="F688" s="19">
        <f>#VALUE!</f>
        <v>0</v>
      </c>
      <c r="G688" s="19">
        <f>#VALUE!</f>
        <v>0</v>
      </c>
      <c r="H688" s="19">
        <f>#VALUE!</f>
        <v>0</v>
      </c>
      <c r="I688" s="21">
        <f>#VALUE!</f>
        <v>0</v>
      </c>
      <c r="J688" s="26">
        <f>#VALUE!</f>
        <v>0</v>
      </c>
      <c r="K688" s="29">
        <f>#VALUE!</f>
        <v>0</v>
      </c>
      <c r="L688" s="18">
        <f>#VALUE!</f>
        <v>0</v>
      </c>
      <c r="M688" s="18">
        <f>#VALUE!</f>
        <v>0</v>
      </c>
      <c r="N688" s="18">
        <f>#VALUE!</f>
        <v>0</v>
      </c>
      <c r="O688" s="18">
        <f>#VALUE!</f>
        <v>0</v>
      </c>
      <c r="P688" s="18">
        <f>#VALUE!</f>
        <v>0</v>
      </c>
      <c r="Q688" s="18">
        <f>#VALUE!</f>
        <v>0</v>
      </c>
      <c r="R688" s="18">
        <f>#VALUE!</f>
        <v>0</v>
      </c>
      <c r="S688" s="18">
        <f>#VALUE!</f>
        <v>0</v>
      </c>
      <c r="T688" s="19">
        <f>#VALUE!</f>
        <v>0</v>
      </c>
      <c r="U688" s="19">
        <f>#VALUE!</f>
        <v>0</v>
      </c>
      <c r="V688" s="19">
        <f>#VALUE!</f>
        <v>0</v>
      </c>
      <c r="W688" s="18">
        <f>#VALUE!</f>
        <v>0</v>
      </c>
      <c r="X688" s="19">
        <f>#VALUE!</f>
        <v>0</v>
      </c>
      <c r="Y688" s="20">
        <f>#VALUE!</f>
        <v>0</v>
      </c>
      <c r="Z688" s="19">
        <f>#VALUE!</f>
        <v>0</v>
      </c>
      <c r="AA688" s="19">
        <f>#VALUE!</f>
        <v>0</v>
      </c>
      <c r="AB688" s="16">
        <f>#VALUE!</f>
        <v>0</v>
      </c>
      <c r="AC688" s="16">
        <f>#VALUE!</f>
        <v>0</v>
      </c>
      <c r="AD688" s="17"/>
    </row>
    <row r="689" spans="1:30">
      <c r="A689" s="28">
        <v>589</v>
      </c>
      <c r="B689" s="26">
        <f>#VALUE!</f>
        <v>0</v>
      </c>
      <c r="C689" s="19">
        <f>#VALUE!</f>
        <v>0</v>
      </c>
      <c r="D689" s="19">
        <f>#VALUE!</f>
        <v>0</v>
      </c>
      <c r="E689" s="19">
        <f>#VALUE!</f>
        <v>0</v>
      </c>
      <c r="F689" s="19">
        <f>#VALUE!</f>
        <v>0</v>
      </c>
      <c r="G689" s="19">
        <f>#VALUE!</f>
        <v>0</v>
      </c>
      <c r="H689" s="19">
        <f>#VALUE!</f>
        <v>0</v>
      </c>
      <c r="I689" s="21">
        <f>#VALUE!</f>
        <v>0</v>
      </c>
      <c r="J689" s="26">
        <f>#VALUE!</f>
        <v>0</v>
      </c>
      <c r="K689" s="29">
        <f>#VALUE!</f>
        <v>0</v>
      </c>
      <c r="L689" s="18">
        <f>#VALUE!</f>
        <v>0</v>
      </c>
      <c r="M689" s="18">
        <f>#VALUE!</f>
        <v>0</v>
      </c>
      <c r="N689" s="18">
        <f>#VALUE!</f>
        <v>0</v>
      </c>
      <c r="O689" s="18">
        <f>#VALUE!</f>
        <v>0</v>
      </c>
      <c r="P689" s="18">
        <f>#VALUE!</f>
        <v>0</v>
      </c>
      <c r="Q689" s="18">
        <f>#VALUE!</f>
        <v>0</v>
      </c>
      <c r="R689" s="18">
        <f>#VALUE!</f>
        <v>0</v>
      </c>
      <c r="S689" s="18">
        <f>#VALUE!</f>
        <v>0</v>
      </c>
      <c r="T689" s="19">
        <f>#VALUE!</f>
        <v>0</v>
      </c>
      <c r="U689" s="19">
        <f>#VALUE!</f>
        <v>0</v>
      </c>
      <c r="V689" s="19">
        <f>#VALUE!</f>
        <v>0</v>
      </c>
      <c r="W689" s="18">
        <f>#VALUE!</f>
        <v>0</v>
      </c>
      <c r="X689" s="19">
        <f>#VALUE!</f>
        <v>0</v>
      </c>
      <c r="Y689" s="20">
        <f>#VALUE!</f>
        <v>0</v>
      </c>
      <c r="Z689" s="19">
        <f>#VALUE!</f>
        <v>0</v>
      </c>
      <c r="AA689" s="19">
        <f>#VALUE!</f>
        <v>0</v>
      </c>
      <c r="AB689" s="16">
        <f>#VALUE!</f>
        <v>0</v>
      </c>
      <c r="AC689" s="16">
        <f>#VALUE!</f>
        <v>0</v>
      </c>
      <c r="AD689" s="17"/>
    </row>
    <row r="690" spans="1:30">
      <c r="A690" s="28">
        <v>590</v>
      </c>
      <c r="B690" s="26">
        <f>#VALUE!</f>
        <v>0</v>
      </c>
      <c r="C690" s="19">
        <f>#VALUE!</f>
        <v>0</v>
      </c>
      <c r="D690" s="19">
        <f>#VALUE!</f>
        <v>0</v>
      </c>
      <c r="E690" s="19">
        <f>#VALUE!</f>
        <v>0</v>
      </c>
      <c r="F690" s="19">
        <f>#VALUE!</f>
        <v>0</v>
      </c>
      <c r="G690" s="19">
        <f>#VALUE!</f>
        <v>0</v>
      </c>
      <c r="H690" s="19">
        <f>#VALUE!</f>
        <v>0</v>
      </c>
      <c r="I690" s="21">
        <f>#VALUE!</f>
        <v>0</v>
      </c>
      <c r="J690" s="26">
        <f>#VALUE!</f>
        <v>0</v>
      </c>
      <c r="K690" s="29">
        <f>#VALUE!</f>
        <v>0</v>
      </c>
      <c r="L690" s="18">
        <f>#VALUE!</f>
        <v>0</v>
      </c>
      <c r="M690" s="18">
        <f>#VALUE!</f>
        <v>0</v>
      </c>
      <c r="N690" s="18">
        <f>#VALUE!</f>
        <v>0</v>
      </c>
      <c r="O690" s="18">
        <f>#VALUE!</f>
        <v>0</v>
      </c>
      <c r="P690" s="18">
        <f>#VALUE!</f>
        <v>0</v>
      </c>
      <c r="Q690" s="18">
        <f>#VALUE!</f>
        <v>0</v>
      </c>
      <c r="R690" s="18">
        <f>#VALUE!</f>
        <v>0</v>
      </c>
      <c r="S690" s="18">
        <f>#VALUE!</f>
        <v>0</v>
      </c>
      <c r="T690" s="19">
        <f>#VALUE!</f>
        <v>0</v>
      </c>
      <c r="U690" s="19">
        <f>#VALUE!</f>
        <v>0</v>
      </c>
      <c r="V690" s="19">
        <f>#VALUE!</f>
        <v>0</v>
      </c>
      <c r="W690" s="18">
        <f>#VALUE!</f>
        <v>0</v>
      </c>
      <c r="X690" s="19">
        <f>#VALUE!</f>
        <v>0</v>
      </c>
      <c r="Y690" s="20">
        <f>#VALUE!</f>
        <v>0</v>
      </c>
      <c r="Z690" s="19">
        <f>#VALUE!</f>
        <v>0</v>
      </c>
      <c r="AA690" s="19">
        <f>#VALUE!</f>
        <v>0</v>
      </c>
      <c r="AB690" s="16">
        <f>#VALUE!</f>
        <v>0</v>
      </c>
      <c r="AC690" s="16">
        <f>#VALUE!</f>
        <v>0</v>
      </c>
      <c r="AD690" s="17"/>
    </row>
    <row r="691" spans="1:30">
      <c r="A691" s="28">
        <v>591</v>
      </c>
      <c r="B691" s="26">
        <f>#VALUE!</f>
        <v>0</v>
      </c>
      <c r="C691" s="19">
        <f>#VALUE!</f>
        <v>0</v>
      </c>
      <c r="D691" s="19">
        <f>#VALUE!</f>
        <v>0</v>
      </c>
      <c r="E691" s="19">
        <f>#VALUE!</f>
        <v>0</v>
      </c>
      <c r="F691" s="19">
        <f>#VALUE!</f>
        <v>0</v>
      </c>
      <c r="G691" s="19">
        <f>#VALUE!</f>
        <v>0</v>
      </c>
      <c r="H691" s="19">
        <f>#VALUE!</f>
        <v>0</v>
      </c>
      <c r="I691" s="21">
        <f>#VALUE!</f>
        <v>0</v>
      </c>
      <c r="J691" s="26">
        <f>#VALUE!</f>
        <v>0</v>
      </c>
      <c r="K691" s="29">
        <f>#VALUE!</f>
        <v>0</v>
      </c>
      <c r="L691" s="18">
        <f>#VALUE!</f>
        <v>0</v>
      </c>
      <c r="M691" s="18">
        <f>#VALUE!</f>
        <v>0</v>
      </c>
      <c r="N691" s="18">
        <f>#VALUE!</f>
        <v>0</v>
      </c>
      <c r="O691" s="18">
        <f>#VALUE!</f>
        <v>0</v>
      </c>
      <c r="P691" s="18">
        <f>#VALUE!</f>
        <v>0</v>
      </c>
      <c r="Q691" s="18">
        <f>#VALUE!</f>
        <v>0</v>
      </c>
      <c r="R691" s="18">
        <f>#VALUE!</f>
        <v>0</v>
      </c>
      <c r="S691" s="18">
        <f>#VALUE!</f>
        <v>0</v>
      </c>
      <c r="T691" s="19">
        <f>#VALUE!</f>
        <v>0</v>
      </c>
      <c r="U691" s="19">
        <f>#VALUE!</f>
        <v>0</v>
      </c>
      <c r="V691" s="19">
        <f>#VALUE!</f>
        <v>0</v>
      </c>
      <c r="W691" s="18">
        <f>#VALUE!</f>
        <v>0</v>
      </c>
      <c r="X691" s="19">
        <f>#VALUE!</f>
        <v>0</v>
      </c>
      <c r="Y691" s="20">
        <f>#VALUE!</f>
        <v>0</v>
      </c>
      <c r="Z691" s="19">
        <f>#VALUE!</f>
        <v>0</v>
      </c>
      <c r="AA691" s="19">
        <f>#VALUE!</f>
        <v>0</v>
      </c>
      <c r="AB691" s="16">
        <f>#VALUE!</f>
        <v>0</v>
      </c>
      <c r="AC691" s="16">
        <f>#VALUE!</f>
        <v>0</v>
      </c>
      <c r="AD691" s="17"/>
    </row>
    <row r="692" spans="1:30">
      <c r="A692" s="28">
        <v>592</v>
      </c>
      <c r="B692" s="26">
        <f>#VALUE!</f>
        <v>0</v>
      </c>
      <c r="C692" s="19">
        <f>#VALUE!</f>
        <v>0</v>
      </c>
      <c r="D692" s="19">
        <f>#VALUE!</f>
        <v>0</v>
      </c>
      <c r="E692" s="19">
        <f>#VALUE!</f>
        <v>0</v>
      </c>
      <c r="F692" s="19">
        <f>#VALUE!</f>
        <v>0</v>
      </c>
      <c r="G692" s="19">
        <f>#VALUE!</f>
        <v>0</v>
      </c>
      <c r="H692" s="19">
        <f>#VALUE!</f>
        <v>0</v>
      </c>
      <c r="I692" s="21">
        <f>#VALUE!</f>
        <v>0</v>
      </c>
      <c r="J692" s="26">
        <f>#VALUE!</f>
        <v>0</v>
      </c>
      <c r="K692" s="29">
        <f>#VALUE!</f>
        <v>0</v>
      </c>
      <c r="L692" s="18">
        <f>#VALUE!</f>
        <v>0</v>
      </c>
      <c r="M692" s="18">
        <f>#VALUE!</f>
        <v>0</v>
      </c>
      <c r="N692" s="18">
        <f>#VALUE!</f>
        <v>0</v>
      </c>
      <c r="O692" s="18">
        <f>#VALUE!</f>
        <v>0</v>
      </c>
      <c r="P692" s="18">
        <f>#VALUE!</f>
        <v>0</v>
      </c>
      <c r="Q692" s="18">
        <f>#VALUE!</f>
        <v>0</v>
      </c>
      <c r="R692" s="18">
        <f>#VALUE!</f>
        <v>0</v>
      </c>
      <c r="S692" s="18">
        <f>#VALUE!</f>
        <v>0</v>
      </c>
      <c r="T692" s="19">
        <f>#VALUE!</f>
        <v>0</v>
      </c>
      <c r="U692" s="19">
        <f>#VALUE!</f>
        <v>0</v>
      </c>
      <c r="V692" s="19">
        <f>#VALUE!</f>
        <v>0</v>
      </c>
      <c r="W692" s="18">
        <f>#VALUE!</f>
        <v>0</v>
      </c>
      <c r="X692" s="19">
        <f>#VALUE!</f>
        <v>0</v>
      </c>
      <c r="Y692" s="20">
        <f>#VALUE!</f>
        <v>0</v>
      </c>
      <c r="Z692" s="19">
        <f>#VALUE!</f>
        <v>0</v>
      </c>
      <c r="AA692" s="19">
        <f>#VALUE!</f>
        <v>0</v>
      </c>
      <c r="AB692" s="16">
        <f>#VALUE!</f>
        <v>0</v>
      </c>
      <c r="AC692" s="16">
        <f>#VALUE!</f>
        <v>0</v>
      </c>
      <c r="AD692" s="17"/>
    </row>
    <row r="693" spans="1:30">
      <c r="A693" s="28">
        <v>593</v>
      </c>
      <c r="B693" s="26">
        <f>#VALUE!</f>
        <v>0</v>
      </c>
      <c r="C693" s="19">
        <f>#VALUE!</f>
        <v>0</v>
      </c>
      <c r="D693" s="19">
        <f>#VALUE!</f>
        <v>0</v>
      </c>
      <c r="E693" s="19">
        <f>#VALUE!</f>
        <v>0</v>
      </c>
      <c r="F693" s="19">
        <f>#VALUE!</f>
        <v>0</v>
      </c>
      <c r="G693" s="19">
        <f>#VALUE!</f>
        <v>0</v>
      </c>
      <c r="H693" s="19">
        <f>#VALUE!</f>
        <v>0</v>
      </c>
      <c r="I693" s="21">
        <f>#VALUE!</f>
        <v>0</v>
      </c>
      <c r="J693" s="26">
        <f>#VALUE!</f>
        <v>0</v>
      </c>
      <c r="K693" s="29">
        <f>#VALUE!</f>
        <v>0</v>
      </c>
      <c r="L693" s="18">
        <f>#VALUE!</f>
        <v>0</v>
      </c>
      <c r="M693" s="18">
        <f>#VALUE!</f>
        <v>0</v>
      </c>
      <c r="N693" s="18">
        <f>#VALUE!</f>
        <v>0</v>
      </c>
      <c r="O693" s="18">
        <f>#VALUE!</f>
        <v>0</v>
      </c>
      <c r="P693" s="18">
        <f>#VALUE!</f>
        <v>0</v>
      </c>
      <c r="Q693" s="18">
        <f>#VALUE!</f>
        <v>0</v>
      </c>
      <c r="R693" s="18">
        <f>#VALUE!</f>
        <v>0</v>
      </c>
      <c r="S693" s="18">
        <f>#VALUE!</f>
        <v>0</v>
      </c>
      <c r="T693" s="19">
        <f>#VALUE!</f>
        <v>0</v>
      </c>
      <c r="U693" s="19">
        <f>#VALUE!</f>
        <v>0</v>
      </c>
      <c r="V693" s="19">
        <f>#VALUE!</f>
        <v>0</v>
      </c>
      <c r="W693" s="18">
        <f>#VALUE!</f>
        <v>0</v>
      </c>
      <c r="X693" s="19">
        <f>#VALUE!</f>
        <v>0</v>
      </c>
      <c r="Y693" s="20">
        <f>#VALUE!</f>
        <v>0</v>
      </c>
      <c r="Z693" s="19">
        <f>#VALUE!</f>
        <v>0</v>
      </c>
      <c r="AA693" s="19">
        <f>#VALUE!</f>
        <v>0</v>
      </c>
      <c r="AB693" s="16">
        <f>#VALUE!</f>
        <v>0</v>
      </c>
      <c r="AC693" s="16">
        <f>#VALUE!</f>
        <v>0</v>
      </c>
      <c r="AD693" s="17"/>
    </row>
    <row r="694" spans="1:30">
      <c r="A694" s="28">
        <v>594</v>
      </c>
      <c r="B694" s="26">
        <f>#VALUE!</f>
        <v>0</v>
      </c>
      <c r="C694" s="19">
        <f>#VALUE!</f>
        <v>0</v>
      </c>
      <c r="D694" s="19">
        <f>#VALUE!</f>
        <v>0</v>
      </c>
      <c r="E694" s="19">
        <f>#VALUE!</f>
        <v>0</v>
      </c>
      <c r="F694" s="19">
        <f>#VALUE!</f>
        <v>0</v>
      </c>
      <c r="G694" s="19">
        <f>#VALUE!</f>
        <v>0</v>
      </c>
      <c r="H694" s="19">
        <f>#VALUE!</f>
        <v>0</v>
      </c>
      <c r="I694" s="21">
        <f>#VALUE!</f>
        <v>0</v>
      </c>
      <c r="J694" s="26">
        <f>#VALUE!</f>
        <v>0</v>
      </c>
      <c r="K694" s="29">
        <f>#VALUE!</f>
        <v>0</v>
      </c>
      <c r="L694" s="18">
        <f>#VALUE!</f>
        <v>0</v>
      </c>
      <c r="M694" s="18">
        <f>#VALUE!</f>
        <v>0</v>
      </c>
      <c r="N694" s="18">
        <f>#VALUE!</f>
        <v>0</v>
      </c>
      <c r="O694" s="18">
        <f>#VALUE!</f>
        <v>0</v>
      </c>
      <c r="P694" s="18">
        <f>#VALUE!</f>
        <v>0</v>
      </c>
      <c r="Q694" s="18">
        <f>#VALUE!</f>
        <v>0</v>
      </c>
      <c r="R694" s="18">
        <f>#VALUE!</f>
        <v>0</v>
      </c>
      <c r="S694" s="18">
        <f>#VALUE!</f>
        <v>0</v>
      </c>
      <c r="T694" s="19">
        <f>#VALUE!</f>
        <v>0</v>
      </c>
      <c r="U694" s="19">
        <f>#VALUE!</f>
        <v>0</v>
      </c>
      <c r="V694" s="19">
        <f>#VALUE!</f>
        <v>0</v>
      </c>
      <c r="W694" s="18">
        <f>#VALUE!</f>
        <v>0</v>
      </c>
      <c r="X694" s="19">
        <f>#VALUE!</f>
        <v>0</v>
      </c>
      <c r="Y694" s="20">
        <f>#VALUE!</f>
        <v>0</v>
      </c>
      <c r="Z694" s="19">
        <f>#VALUE!</f>
        <v>0</v>
      </c>
      <c r="AA694" s="19">
        <f>#VALUE!</f>
        <v>0</v>
      </c>
      <c r="AB694" s="16">
        <f>#VALUE!</f>
        <v>0</v>
      </c>
      <c r="AC694" s="16">
        <f>#VALUE!</f>
        <v>0</v>
      </c>
      <c r="AD694" s="17"/>
    </row>
    <row r="695" spans="1:30">
      <c r="A695" s="28">
        <v>595</v>
      </c>
      <c r="B695" s="26">
        <f>#VALUE!</f>
        <v>0</v>
      </c>
      <c r="C695" s="19">
        <f>#VALUE!</f>
        <v>0</v>
      </c>
      <c r="D695" s="19">
        <f>#VALUE!</f>
        <v>0</v>
      </c>
      <c r="E695" s="19">
        <f>#VALUE!</f>
        <v>0</v>
      </c>
      <c r="F695" s="19">
        <f>#VALUE!</f>
        <v>0</v>
      </c>
      <c r="G695" s="19">
        <f>#VALUE!</f>
        <v>0</v>
      </c>
      <c r="H695" s="19">
        <f>#VALUE!</f>
        <v>0</v>
      </c>
      <c r="I695" s="21">
        <f>#VALUE!</f>
        <v>0</v>
      </c>
      <c r="J695" s="26">
        <f>#VALUE!</f>
        <v>0</v>
      </c>
      <c r="K695" s="29">
        <f>#VALUE!</f>
        <v>0</v>
      </c>
      <c r="L695" s="18">
        <f>#VALUE!</f>
        <v>0</v>
      </c>
      <c r="M695" s="18">
        <f>#VALUE!</f>
        <v>0</v>
      </c>
      <c r="N695" s="18">
        <f>#VALUE!</f>
        <v>0</v>
      </c>
      <c r="O695" s="18">
        <f>#VALUE!</f>
        <v>0</v>
      </c>
      <c r="P695" s="18">
        <f>#VALUE!</f>
        <v>0</v>
      </c>
      <c r="Q695" s="18">
        <f>#VALUE!</f>
        <v>0</v>
      </c>
      <c r="R695" s="18">
        <f>#VALUE!</f>
        <v>0</v>
      </c>
      <c r="S695" s="18">
        <f>#VALUE!</f>
        <v>0</v>
      </c>
      <c r="T695" s="19">
        <f>#VALUE!</f>
        <v>0</v>
      </c>
      <c r="U695" s="19">
        <f>#VALUE!</f>
        <v>0</v>
      </c>
      <c r="V695" s="19">
        <f>#VALUE!</f>
        <v>0</v>
      </c>
      <c r="W695" s="18">
        <f>#VALUE!</f>
        <v>0</v>
      </c>
      <c r="X695" s="19">
        <f>#VALUE!</f>
        <v>0</v>
      </c>
      <c r="Y695" s="20">
        <f>#VALUE!</f>
        <v>0</v>
      </c>
      <c r="Z695" s="19">
        <f>#VALUE!</f>
        <v>0</v>
      </c>
      <c r="AA695" s="19">
        <f>#VALUE!</f>
        <v>0</v>
      </c>
      <c r="AB695" s="16">
        <f>#VALUE!</f>
        <v>0</v>
      </c>
      <c r="AC695" s="16">
        <f>#VALUE!</f>
        <v>0</v>
      </c>
      <c r="AD695" s="17"/>
    </row>
    <row r="696" spans="1:30">
      <c r="A696" s="28">
        <v>596</v>
      </c>
      <c r="B696" s="26">
        <f>#VALUE!</f>
        <v>0</v>
      </c>
      <c r="C696" s="19">
        <f>#VALUE!</f>
        <v>0</v>
      </c>
      <c r="D696" s="19">
        <f>#VALUE!</f>
        <v>0</v>
      </c>
      <c r="E696" s="19">
        <f>#VALUE!</f>
        <v>0</v>
      </c>
      <c r="F696" s="19">
        <f>#VALUE!</f>
        <v>0</v>
      </c>
      <c r="G696" s="19">
        <f>#VALUE!</f>
        <v>0</v>
      </c>
      <c r="H696" s="19">
        <f>#VALUE!</f>
        <v>0</v>
      </c>
      <c r="I696" s="21">
        <f>#VALUE!</f>
        <v>0</v>
      </c>
      <c r="J696" s="26">
        <f>#VALUE!</f>
        <v>0</v>
      </c>
      <c r="K696" s="29">
        <f>#VALUE!</f>
        <v>0</v>
      </c>
      <c r="L696" s="18">
        <f>#VALUE!</f>
        <v>0</v>
      </c>
      <c r="M696" s="18">
        <f>#VALUE!</f>
        <v>0</v>
      </c>
      <c r="N696" s="18">
        <f>#VALUE!</f>
        <v>0</v>
      </c>
      <c r="O696" s="18">
        <f>#VALUE!</f>
        <v>0</v>
      </c>
      <c r="P696" s="18">
        <f>#VALUE!</f>
        <v>0</v>
      </c>
      <c r="Q696" s="18">
        <f>#VALUE!</f>
        <v>0</v>
      </c>
      <c r="R696" s="18">
        <f>#VALUE!</f>
        <v>0</v>
      </c>
      <c r="S696" s="18">
        <f>#VALUE!</f>
        <v>0</v>
      </c>
      <c r="T696" s="19">
        <f>#VALUE!</f>
        <v>0</v>
      </c>
      <c r="U696" s="19">
        <f>#VALUE!</f>
        <v>0</v>
      </c>
      <c r="V696" s="19">
        <f>#VALUE!</f>
        <v>0</v>
      </c>
      <c r="W696" s="18">
        <f>#VALUE!</f>
        <v>0</v>
      </c>
      <c r="X696" s="19">
        <f>#VALUE!</f>
        <v>0</v>
      </c>
      <c r="Y696" s="20">
        <f>#VALUE!</f>
        <v>0</v>
      </c>
      <c r="Z696" s="19">
        <f>#VALUE!</f>
        <v>0</v>
      </c>
      <c r="AA696" s="19">
        <f>#VALUE!</f>
        <v>0</v>
      </c>
      <c r="AB696" s="16">
        <f>#VALUE!</f>
        <v>0</v>
      </c>
      <c r="AC696" s="16">
        <f>#VALUE!</f>
        <v>0</v>
      </c>
      <c r="AD696" s="17"/>
    </row>
    <row r="697" spans="1:30">
      <c r="A697" s="28">
        <v>597</v>
      </c>
      <c r="B697" s="26">
        <f>#VALUE!</f>
        <v>0</v>
      </c>
      <c r="C697" s="19">
        <f>#VALUE!</f>
        <v>0</v>
      </c>
      <c r="D697" s="19">
        <f>#VALUE!</f>
        <v>0</v>
      </c>
      <c r="E697" s="19">
        <f>#VALUE!</f>
        <v>0</v>
      </c>
      <c r="F697" s="19">
        <f>#VALUE!</f>
        <v>0</v>
      </c>
      <c r="G697" s="19">
        <f>#VALUE!</f>
        <v>0</v>
      </c>
      <c r="H697" s="19">
        <f>#VALUE!</f>
        <v>0</v>
      </c>
      <c r="I697" s="21">
        <f>#VALUE!</f>
        <v>0</v>
      </c>
      <c r="J697" s="26">
        <f>#VALUE!</f>
        <v>0</v>
      </c>
      <c r="K697" s="29">
        <f>#VALUE!</f>
        <v>0</v>
      </c>
      <c r="L697" s="18">
        <f>#VALUE!</f>
        <v>0</v>
      </c>
      <c r="M697" s="18">
        <f>#VALUE!</f>
        <v>0</v>
      </c>
      <c r="N697" s="18">
        <f>#VALUE!</f>
        <v>0</v>
      </c>
      <c r="O697" s="18">
        <f>#VALUE!</f>
        <v>0</v>
      </c>
      <c r="P697" s="18">
        <f>#VALUE!</f>
        <v>0</v>
      </c>
      <c r="Q697" s="18">
        <f>#VALUE!</f>
        <v>0</v>
      </c>
      <c r="R697" s="18">
        <f>#VALUE!</f>
        <v>0</v>
      </c>
      <c r="S697" s="18">
        <f>#VALUE!</f>
        <v>0</v>
      </c>
      <c r="T697" s="19">
        <f>#VALUE!</f>
        <v>0</v>
      </c>
      <c r="U697" s="19">
        <f>#VALUE!</f>
        <v>0</v>
      </c>
      <c r="V697" s="19">
        <f>#VALUE!</f>
        <v>0</v>
      </c>
      <c r="W697" s="18">
        <f>#VALUE!</f>
        <v>0</v>
      </c>
      <c r="X697" s="19">
        <f>#VALUE!</f>
        <v>0</v>
      </c>
      <c r="Y697" s="20">
        <f>#VALUE!</f>
        <v>0</v>
      </c>
      <c r="Z697" s="19">
        <f>#VALUE!</f>
        <v>0</v>
      </c>
      <c r="AA697" s="19">
        <f>#VALUE!</f>
        <v>0</v>
      </c>
      <c r="AB697" s="16">
        <f>#VALUE!</f>
        <v>0</v>
      </c>
      <c r="AC697" s="16">
        <f>#VALUE!</f>
        <v>0</v>
      </c>
      <c r="AD697" s="17"/>
    </row>
    <row r="698" spans="1:30">
      <c r="A698" s="28">
        <v>598</v>
      </c>
      <c r="B698" s="26">
        <f>#VALUE!</f>
        <v>0</v>
      </c>
      <c r="C698" s="19">
        <f>#VALUE!</f>
        <v>0</v>
      </c>
      <c r="D698" s="19">
        <f>#VALUE!</f>
        <v>0</v>
      </c>
      <c r="E698" s="19">
        <f>#VALUE!</f>
        <v>0</v>
      </c>
      <c r="F698" s="19">
        <f>#VALUE!</f>
        <v>0</v>
      </c>
      <c r="G698" s="19">
        <f>#VALUE!</f>
        <v>0</v>
      </c>
      <c r="H698" s="19">
        <f>#VALUE!</f>
        <v>0</v>
      </c>
      <c r="I698" s="21">
        <f>#VALUE!</f>
        <v>0</v>
      </c>
      <c r="J698" s="26">
        <f>#VALUE!</f>
        <v>0</v>
      </c>
      <c r="K698" s="29">
        <f>#VALUE!</f>
        <v>0</v>
      </c>
      <c r="L698" s="18">
        <f>#VALUE!</f>
        <v>0</v>
      </c>
      <c r="M698" s="18">
        <f>#VALUE!</f>
        <v>0</v>
      </c>
      <c r="N698" s="18">
        <f>#VALUE!</f>
        <v>0</v>
      </c>
      <c r="O698" s="18">
        <f>#VALUE!</f>
        <v>0</v>
      </c>
      <c r="P698" s="18">
        <f>#VALUE!</f>
        <v>0</v>
      </c>
      <c r="Q698" s="18">
        <f>#VALUE!</f>
        <v>0</v>
      </c>
      <c r="R698" s="18">
        <f>#VALUE!</f>
        <v>0</v>
      </c>
      <c r="S698" s="18">
        <f>#VALUE!</f>
        <v>0</v>
      </c>
      <c r="T698" s="19">
        <f>#VALUE!</f>
        <v>0</v>
      </c>
      <c r="U698" s="19">
        <f>#VALUE!</f>
        <v>0</v>
      </c>
      <c r="V698" s="19">
        <f>#VALUE!</f>
        <v>0</v>
      </c>
      <c r="W698" s="18">
        <f>#VALUE!</f>
        <v>0</v>
      </c>
      <c r="X698" s="19">
        <f>#VALUE!</f>
        <v>0</v>
      </c>
      <c r="Y698" s="20">
        <f>#VALUE!</f>
        <v>0</v>
      </c>
      <c r="Z698" s="19">
        <f>#VALUE!</f>
        <v>0</v>
      </c>
      <c r="AA698" s="19">
        <f>#VALUE!</f>
        <v>0</v>
      </c>
      <c r="AB698" s="16">
        <f>#VALUE!</f>
        <v>0</v>
      </c>
      <c r="AC698" s="16">
        <f>#VALUE!</f>
        <v>0</v>
      </c>
      <c r="AD698" s="17"/>
    </row>
    <row r="699" spans="1:30">
      <c r="A699" s="28">
        <v>599</v>
      </c>
      <c r="B699" s="26">
        <f>#VALUE!</f>
        <v>0</v>
      </c>
      <c r="C699" s="19">
        <f>#VALUE!</f>
        <v>0</v>
      </c>
      <c r="D699" s="19">
        <f>#VALUE!</f>
        <v>0</v>
      </c>
      <c r="E699" s="19">
        <f>#VALUE!</f>
        <v>0</v>
      </c>
      <c r="F699" s="19">
        <f>#VALUE!</f>
        <v>0</v>
      </c>
      <c r="G699" s="19">
        <f>#VALUE!</f>
        <v>0</v>
      </c>
      <c r="H699" s="19">
        <f>#VALUE!</f>
        <v>0</v>
      </c>
      <c r="I699" s="21">
        <f>#VALUE!</f>
        <v>0</v>
      </c>
      <c r="J699" s="26">
        <f>#VALUE!</f>
        <v>0</v>
      </c>
      <c r="K699" s="29">
        <f>#VALUE!</f>
        <v>0</v>
      </c>
      <c r="L699" s="18">
        <f>#VALUE!</f>
        <v>0</v>
      </c>
      <c r="M699" s="18">
        <f>#VALUE!</f>
        <v>0</v>
      </c>
      <c r="N699" s="18">
        <f>#VALUE!</f>
        <v>0</v>
      </c>
      <c r="O699" s="18">
        <f>#VALUE!</f>
        <v>0</v>
      </c>
      <c r="P699" s="18">
        <f>#VALUE!</f>
        <v>0</v>
      </c>
      <c r="Q699" s="18">
        <f>#VALUE!</f>
        <v>0</v>
      </c>
      <c r="R699" s="18">
        <f>#VALUE!</f>
        <v>0</v>
      </c>
      <c r="S699" s="18">
        <f>#VALUE!</f>
        <v>0</v>
      </c>
      <c r="T699" s="19">
        <f>#VALUE!</f>
        <v>0</v>
      </c>
      <c r="U699" s="19">
        <f>#VALUE!</f>
        <v>0</v>
      </c>
      <c r="V699" s="19">
        <f>#VALUE!</f>
        <v>0</v>
      </c>
      <c r="W699" s="18">
        <f>#VALUE!</f>
        <v>0</v>
      </c>
      <c r="X699" s="19">
        <f>#VALUE!</f>
        <v>0</v>
      </c>
      <c r="Y699" s="20">
        <f>#VALUE!</f>
        <v>0</v>
      </c>
      <c r="Z699" s="19">
        <f>#VALUE!</f>
        <v>0</v>
      </c>
      <c r="AA699" s="19">
        <f>#VALUE!</f>
        <v>0</v>
      </c>
      <c r="AB699" s="16">
        <f>#VALUE!</f>
        <v>0</v>
      </c>
      <c r="AC699" s="16">
        <f>#VALUE!</f>
        <v>0</v>
      </c>
      <c r="AD699" s="17"/>
    </row>
    <row r="700" spans="1:30">
      <c r="A700" s="28">
        <v>600</v>
      </c>
      <c r="B700" s="26">
        <f>#VALUE!</f>
        <v>0</v>
      </c>
      <c r="C700" s="19">
        <f>#VALUE!</f>
        <v>0</v>
      </c>
      <c r="D700" s="19">
        <f>#VALUE!</f>
        <v>0</v>
      </c>
      <c r="E700" s="19">
        <f>#VALUE!</f>
        <v>0</v>
      </c>
      <c r="F700" s="19">
        <f>#VALUE!</f>
        <v>0</v>
      </c>
      <c r="G700" s="19">
        <f>#VALUE!</f>
        <v>0</v>
      </c>
      <c r="H700" s="19">
        <f>#VALUE!</f>
        <v>0</v>
      </c>
      <c r="I700" s="21">
        <f>#VALUE!</f>
        <v>0</v>
      </c>
      <c r="J700" s="26">
        <f>#VALUE!</f>
        <v>0</v>
      </c>
      <c r="K700" s="29">
        <f>#VALUE!</f>
        <v>0</v>
      </c>
      <c r="L700" s="18">
        <f>#VALUE!</f>
        <v>0</v>
      </c>
      <c r="M700" s="18">
        <f>#VALUE!</f>
        <v>0</v>
      </c>
      <c r="N700" s="18">
        <f>#VALUE!</f>
        <v>0</v>
      </c>
      <c r="O700" s="18">
        <f>#VALUE!</f>
        <v>0</v>
      </c>
      <c r="P700" s="18">
        <f>#VALUE!</f>
        <v>0</v>
      </c>
      <c r="Q700" s="18">
        <f>#VALUE!</f>
        <v>0</v>
      </c>
      <c r="R700" s="18">
        <f>#VALUE!</f>
        <v>0</v>
      </c>
      <c r="S700" s="18">
        <f>#VALUE!</f>
        <v>0</v>
      </c>
      <c r="T700" s="19">
        <f>#VALUE!</f>
        <v>0</v>
      </c>
      <c r="U700" s="19">
        <f>#VALUE!</f>
        <v>0</v>
      </c>
      <c r="V700" s="19">
        <f>#VALUE!</f>
        <v>0</v>
      </c>
      <c r="W700" s="18">
        <f>#VALUE!</f>
        <v>0</v>
      </c>
      <c r="X700" s="19">
        <f>#VALUE!</f>
        <v>0</v>
      </c>
      <c r="Y700" s="20">
        <f>#VALUE!</f>
        <v>0</v>
      </c>
      <c r="Z700" s="19">
        <f>#VALUE!</f>
        <v>0</v>
      </c>
      <c r="AA700" s="19">
        <f>#VALUE!</f>
        <v>0</v>
      </c>
      <c r="AB700" s="16">
        <f>#VALUE!</f>
        <v>0</v>
      </c>
      <c r="AC700" s="16">
        <f>#VALUE!</f>
        <v>0</v>
      </c>
      <c r="AD700" s="17"/>
    </row>
  </sheetData>
  <sheetProtection sheet="1" objects="1" scenarios="1"/>
  <mergeCells count="1">
    <mergeCell ref="L99:P99"/>
  </mergeCells>
  <dataValidations count="4">
    <dataValidation type="decimal" allowBlank="1" showInputMessage="1" showErrorMessage="1" sqref="I101:I700">
      <formula1>0</formula1>
      <formula2>1</formula2>
    </dataValidation>
    <dataValidation type="list" allowBlank="1" showInputMessage="1" showErrorMessage="1" sqref="K101:K700">
      <formula1>"0000,0001,0002,0010,0011,0100,0101,0110,0111,1000,1001,1100,1101,1110,1111"</formula1>
    </dataValidation>
    <dataValidation type="decimal" operator="greaterThanOrEqual" allowBlank="1" showInputMessage="1" showErrorMessage="1" sqref="L101:P700">
      <formula1>0</formula1>
    </dataValidation>
    <dataValidation type="decimal" allowBlank="1" showInputMessage="1" showErrorMessage="1" sqref="S101:S700">
      <formula1>0</formula1>
      <formula2>1</formula2>
    </dataValidation>
  </dataValidation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3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8.7109375" customWidth="1"/>
  </cols>
  <sheetData>
    <row r="1" spans="1:3" ht="21" customHeight="1">
      <c r="A1" s="1" t="str">
        <f>"Constant parameters"&amp;" for "&amp;'11'!B6&amp;" in "&amp;'11'!C6&amp;" ("&amp;'11'!D6&amp;")"</f>
        <v>Not calculated: open in spreadsheet app and allow calculations</v>
      </c>
    </row>
    <row r="3" spans="1:3" ht="21" customHeight="1">
      <c r="A3" s="1" t="s">
        <v>273</v>
      </c>
    </row>
    <row r="4" spans="1:3"/>
    <row r="5" spans="1:3">
      <c r="B5" s="15" t="s">
        <v>274</v>
      </c>
    </row>
    <row r="6" spans="1:3">
      <c r="A6" s="4" t="s">
        <v>274</v>
      </c>
      <c r="B6" s="30">
        <v>0.68</v>
      </c>
      <c r="C6" s="17"/>
    </row>
    <row r="8" spans="1:3" ht="21" customHeight="1">
      <c r="A8" s="1" t="s">
        <v>275</v>
      </c>
    </row>
    <row r="9" spans="1:3"/>
    <row r="10" spans="1:3">
      <c r="B10" s="15" t="s">
        <v>276</v>
      </c>
    </row>
    <row r="11" spans="1:3">
      <c r="A11" s="4" t="s">
        <v>276</v>
      </c>
      <c r="B11" s="30">
        <v>0.95</v>
      </c>
      <c r="C11" s="17"/>
    </row>
    <row r="13" spans="1:3" ht="21" customHeight="1">
      <c r="A13" s="1" t="s">
        <v>277</v>
      </c>
    </row>
    <row r="14" spans="1:3"/>
    <row r="15" spans="1:3">
      <c r="B15" s="15" t="s">
        <v>278</v>
      </c>
    </row>
    <row r="16" spans="1:3">
      <c r="A16" s="4" t="s">
        <v>278</v>
      </c>
      <c r="B16" s="30">
        <v>0.2</v>
      </c>
      <c r="C16" s="17"/>
    </row>
    <row r="18" spans="1:13" ht="21" customHeight="1">
      <c r="A18" s="1" t="s">
        <v>279</v>
      </c>
    </row>
    <row r="19" spans="1:13"/>
    <row r="20" spans="1:13">
      <c r="B20" s="15" t="s">
        <v>280</v>
      </c>
    </row>
    <row r="21" spans="1:13">
      <c r="A21" s="4" t="s">
        <v>280</v>
      </c>
      <c r="B21" s="30">
        <v>0.5</v>
      </c>
      <c r="C21" s="17"/>
    </row>
    <row r="23" spans="1:13" ht="21" customHeight="1">
      <c r="A23" s="1" t="s">
        <v>281</v>
      </c>
    </row>
    <row r="24" spans="1:13"/>
    <row r="25" spans="1:13">
      <c r="B25" s="15" t="s">
        <v>40</v>
      </c>
      <c r="C25" s="15" t="s">
        <v>33</v>
      </c>
      <c r="D25" s="15" t="s">
        <v>34</v>
      </c>
      <c r="E25" s="15" t="s">
        <v>35</v>
      </c>
      <c r="F25" s="15" t="s">
        <v>36</v>
      </c>
      <c r="G25" s="15" t="s">
        <v>30</v>
      </c>
      <c r="H25" s="15" t="s">
        <v>41</v>
      </c>
      <c r="I25" s="15" t="s">
        <v>42</v>
      </c>
      <c r="J25" s="15" t="s">
        <v>43</v>
      </c>
      <c r="K25" s="15" t="s">
        <v>44</v>
      </c>
      <c r="L25" s="15" t="s">
        <v>45</v>
      </c>
    </row>
    <row r="26" spans="1:13">
      <c r="A26" s="4" t="s">
        <v>282</v>
      </c>
      <c r="B26" s="30">
        <v>1</v>
      </c>
      <c r="C26" s="30">
        <v>1</v>
      </c>
      <c r="D26" s="30">
        <v>1</v>
      </c>
      <c r="E26" s="30">
        <v>1</v>
      </c>
      <c r="F26" s="30">
        <v>1</v>
      </c>
      <c r="G26" s="30">
        <v>1</v>
      </c>
      <c r="H26" s="30">
        <v>0</v>
      </c>
      <c r="I26" s="30">
        <v>0</v>
      </c>
      <c r="J26" s="30">
        <v>0</v>
      </c>
      <c r="K26" s="30">
        <v>0</v>
      </c>
      <c r="L26" s="30">
        <v>0</v>
      </c>
      <c r="M26" s="17"/>
    </row>
    <row r="28" spans="1:13" ht="21" customHeight="1">
      <c r="A28" s="1" t="s">
        <v>283</v>
      </c>
    </row>
    <row r="29" spans="1:13"/>
    <row r="30" spans="1:13">
      <c r="B30" s="15" t="s">
        <v>40</v>
      </c>
      <c r="C30" s="15" t="s">
        <v>33</v>
      </c>
      <c r="D30" s="15" t="s">
        <v>34</v>
      </c>
      <c r="E30" s="15" t="s">
        <v>35</v>
      </c>
      <c r="F30" s="15" t="s">
        <v>36</v>
      </c>
      <c r="G30" s="15" t="s">
        <v>30</v>
      </c>
      <c r="H30" s="15" t="s">
        <v>41</v>
      </c>
      <c r="I30" s="15" t="s">
        <v>42</v>
      </c>
      <c r="J30" s="15" t="s">
        <v>43</v>
      </c>
      <c r="K30" s="15" t="s">
        <v>44</v>
      </c>
      <c r="L30" s="15" t="s">
        <v>45</v>
      </c>
    </row>
    <row r="31" spans="1:13">
      <c r="A31" s="4" t="s">
        <v>284</v>
      </c>
      <c r="B31" s="30">
        <v>0</v>
      </c>
      <c r="C31" s="30">
        <v>0</v>
      </c>
      <c r="D31" s="30">
        <v>0</v>
      </c>
      <c r="E31" s="30">
        <v>0</v>
      </c>
      <c r="F31" s="30">
        <v>0</v>
      </c>
      <c r="G31" s="30">
        <v>0</v>
      </c>
      <c r="H31" s="30">
        <v>1</v>
      </c>
      <c r="I31" s="30">
        <v>1</v>
      </c>
      <c r="J31" s="30">
        <v>1</v>
      </c>
      <c r="K31" s="30">
        <v>0</v>
      </c>
      <c r="L31" s="30">
        <v>0</v>
      </c>
      <c r="M31" s="17"/>
    </row>
    <row r="33" spans="1:13" ht="21" customHeight="1">
      <c r="A33" s="1" t="s">
        <v>285</v>
      </c>
    </row>
    <row r="34" spans="1:13"/>
    <row r="35" spans="1:13">
      <c r="B35" s="15" t="s">
        <v>40</v>
      </c>
      <c r="C35" s="15" t="s">
        <v>33</v>
      </c>
      <c r="D35" s="15" t="s">
        <v>34</v>
      </c>
      <c r="E35" s="15" t="s">
        <v>35</v>
      </c>
      <c r="F35" s="15" t="s">
        <v>36</v>
      </c>
      <c r="G35" s="15" t="s">
        <v>30</v>
      </c>
      <c r="H35" s="15" t="s">
        <v>41</v>
      </c>
      <c r="I35" s="15" t="s">
        <v>42</v>
      </c>
      <c r="J35" s="15" t="s">
        <v>43</v>
      </c>
      <c r="K35" s="15" t="s">
        <v>44</v>
      </c>
      <c r="L35" s="15" t="s">
        <v>45</v>
      </c>
    </row>
    <row r="36" spans="1:13">
      <c r="A36" s="4" t="s">
        <v>286</v>
      </c>
      <c r="B36" s="30">
        <v>0</v>
      </c>
      <c r="C36" s="30">
        <v>0</v>
      </c>
      <c r="D36" s="30">
        <v>0</v>
      </c>
      <c r="E36" s="30">
        <v>0</v>
      </c>
      <c r="F36" s="30">
        <v>0</v>
      </c>
      <c r="G36" s="30">
        <v>0</v>
      </c>
      <c r="H36" s="30">
        <v>0</v>
      </c>
      <c r="I36" s="30">
        <v>0</v>
      </c>
      <c r="J36" s="30">
        <v>0</v>
      </c>
      <c r="K36" s="30">
        <v>1</v>
      </c>
      <c r="L36" s="30">
        <v>1</v>
      </c>
      <c r="M36" s="17"/>
    </row>
  </sheetData>
  <sheetProtection sheet="1" objects="1" scenarios="1"/>
  <dataValidations count="2">
    <dataValidation type="decimal" allowBlank="1" showInputMessage="1" showErrorMessage="1" sqref="B6">
      <formula1>0</formula1>
      <formula2>1</formula2>
    </dataValidation>
    <dataValidation type="decimal" allowBlank="1" showInputMessage="1" showErrorMessage="1" sqref="B11">
      <formula1>0.001</formula1>
      <formula2>1</formula2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34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13" ht="21" customHeight="1">
      <c r="A1" s="1" t="str">
        <f>"DNO-wide aggregates"&amp;" for "&amp;'11'!B6&amp;" in "&amp;'11'!C6&amp;" ("&amp;'11'!D6&amp;")"</f>
        <v>Not calculated: open in spreadsheet app and allow calculations</v>
      </c>
    </row>
    <row r="3" spans="1:13" ht="21" customHeight="1">
      <c r="A3" s="1" t="s">
        <v>368</v>
      </c>
    </row>
    <row r="4" spans="1:13" hidden="1" outlineLevel="1">
      <c r="A4" s="2" t="s">
        <v>288</v>
      </c>
    </row>
    <row r="5" spans="1:13" hidden="1" outlineLevel="1">
      <c r="A5" s="31" t="s">
        <v>369</v>
      </c>
    </row>
    <row r="6" spans="1:13" hidden="1" outlineLevel="1">
      <c r="A6" s="2" t="s">
        <v>370</v>
      </c>
    </row>
    <row r="7" spans="1:13"/>
    <row r="8" spans="1:13">
      <c r="B8" s="15" t="s">
        <v>40</v>
      </c>
      <c r="C8" s="15" t="s">
        <v>33</v>
      </c>
      <c r="D8" s="15" t="s">
        <v>34</v>
      </c>
      <c r="E8" s="15" t="s">
        <v>35</v>
      </c>
      <c r="F8" s="15" t="s">
        <v>36</v>
      </c>
      <c r="G8" s="15" t="s">
        <v>30</v>
      </c>
      <c r="H8" s="15" t="s">
        <v>41</v>
      </c>
      <c r="I8" s="15" t="s">
        <v>42</v>
      </c>
      <c r="J8" s="15" t="s">
        <v>43</v>
      </c>
      <c r="K8" s="15" t="s">
        <v>44</v>
      </c>
      <c r="L8" s="15" t="s">
        <v>45</v>
      </c>
    </row>
    <row r="9" spans="1:13">
      <c r="A9" s="4" t="s">
        <v>48</v>
      </c>
      <c r="B9" s="32">
        <f>'11'!B$42</f>
        <v>0</v>
      </c>
      <c r="C9" s="32">
        <f>'11'!C$42</f>
        <v>0</v>
      </c>
      <c r="D9" s="32">
        <f>'11'!D$42</f>
        <v>0</v>
      </c>
      <c r="E9" s="32">
        <f>'11'!E$42</f>
        <v>0</v>
      </c>
      <c r="F9" s="32">
        <f>'11'!F$42</f>
        <v>0</v>
      </c>
      <c r="G9" s="32">
        <f>'11'!G$42</f>
        <v>0</v>
      </c>
      <c r="H9" s="32">
        <f>'11'!H$42</f>
        <v>0</v>
      </c>
      <c r="I9" s="32">
        <f>'11'!I$42</f>
        <v>0</v>
      </c>
      <c r="J9" s="32">
        <f>'11'!J$42</f>
        <v>0</v>
      </c>
      <c r="K9" s="32">
        <f>'11'!K$42</f>
        <v>0</v>
      </c>
      <c r="L9" s="32">
        <f>'11'!L$42</f>
        <v>0</v>
      </c>
      <c r="M9" s="17"/>
    </row>
    <row r="11" spans="1:13" ht="21" customHeight="1">
      <c r="A11" s="1" t="s">
        <v>371</v>
      </c>
    </row>
    <row r="12" spans="1:13" hidden="1" outlineLevel="1">
      <c r="A12" s="2" t="s">
        <v>288</v>
      </c>
    </row>
    <row r="13" spans="1:13" hidden="1" outlineLevel="1">
      <c r="A13" s="31" t="s">
        <v>372</v>
      </c>
    </row>
    <row r="14" spans="1:13" hidden="1" outlineLevel="1">
      <c r="A14" s="31" t="s">
        <v>373</v>
      </c>
    </row>
    <row r="15" spans="1:13" hidden="1" outlineLevel="1">
      <c r="A15" s="2" t="s">
        <v>374</v>
      </c>
    </row>
    <row r="16" spans="1:13"/>
    <row r="17" spans="1:3">
      <c r="B17" s="15" t="s">
        <v>375</v>
      </c>
    </row>
    <row r="18" spans="1:3">
      <c r="A18" s="4" t="s">
        <v>375</v>
      </c>
      <c r="B18" s="33">
        <f>SUMPRODUCT('Parameters'!$B26:$L26,$B$9:$L$9)</f>
        <v>0</v>
      </c>
      <c r="C18" s="17"/>
    </row>
    <row r="20" spans="1:3" ht="21" customHeight="1">
      <c r="A20" s="1" t="s">
        <v>376</v>
      </c>
    </row>
    <row r="21" spans="1:3" hidden="1" outlineLevel="1">
      <c r="A21" s="2" t="s">
        <v>288</v>
      </c>
    </row>
    <row r="22" spans="1:3" hidden="1" outlineLevel="1">
      <c r="A22" s="31" t="s">
        <v>377</v>
      </c>
    </row>
    <row r="23" spans="1:3" hidden="1" outlineLevel="1">
      <c r="A23" s="31" t="s">
        <v>373</v>
      </c>
    </row>
    <row r="24" spans="1:3" hidden="1" outlineLevel="1">
      <c r="A24" s="2" t="s">
        <v>374</v>
      </c>
    </row>
    <row r="25" spans="1:3"/>
    <row r="26" spans="1:3">
      <c r="B26" s="15" t="s">
        <v>378</v>
      </c>
    </row>
    <row r="27" spans="1:3">
      <c r="A27" s="4" t="s">
        <v>378</v>
      </c>
      <c r="B27" s="33">
        <f>SUMPRODUCT('Parameters'!$B31:$L31,$B$9:$L$9)</f>
        <v>0</v>
      </c>
      <c r="C27" s="17"/>
    </row>
    <row r="29" spans="1:3" ht="21" customHeight="1">
      <c r="A29" s="1" t="s">
        <v>379</v>
      </c>
    </row>
    <row r="30" spans="1:3" hidden="1" outlineLevel="1">
      <c r="A30" s="2" t="s">
        <v>288</v>
      </c>
    </row>
    <row r="31" spans="1:3" hidden="1" outlineLevel="1">
      <c r="A31" s="31" t="s">
        <v>380</v>
      </c>
    </row>
    <row r="32" spans="1:3" hidden="1" outlineLevel="1">
      <c r="A32" s="31" t="s">
        <v>373</v>
      </c>
    </row>
    <row r="33" spans="1:8" hidden="1" outlineLevel="1">
      <c r="A33" s="2" t="s">
        <v>374</v>
      </c>
    </row>
    <row r="34" spans="1:8"/>
    <row r="35" spans="1:8">
      <c r="B35" s="15" t="s">
        <v>381</v>
      </c>
    </row>
    <row r="36" spans="1:8">
      <c r="A36" s="4" t="s">
        <v>381</v>
      </c>
      <c r="B36" s="33">
        <f>SUMPRODUCT('Parameters'!$B36:$L36,$B$9:$L$9)</f>
        <v>0</v>
      </c>
      <c r="C36" s="17"/>
    </row>
    <row r="38" spans="1:8" ht="21" customHeight="1">
      <c r="A38" s="1" t="s">
        <v>382</v>
      </c>
    </row>
    <row r="39" spans="1:8" hidden="1" outlineLevel="1">
      <c r="A39" s="2" t="s">
        <v>288</v>
      </c>
    </row>
    <row r="40" spans="1:8" hidden="1" outlineLevel="1">
      <c r="A40" s="31" t="s">
        <v>369</v>
      </c>
    </row>
    <row r="41" spans="1:8" hidden="1" outlineLevel="1">
      <c r="A41" s="2" t="s">
        <v>370</v>
      </c>
    </row>
    <row r="42" spans="1:8"/>
    <row r="43" spans="1:8">
      <c r="B43" s="15" t="s">
        <v>40</v>
      </c>
      <c r="C43" s="15" t="s">
        <v>33</v>
      </c>
      <c r="D43" s="15" t="s">
        <v>34</v>
      </c>
      <c r="E43" s="15" t="s">
        <v>35</v>
      </c>
      <c r="F43" s="15" t="s">
        <v>36</v>
      </c>
      <c r="G43" s="15" t="s">
        <v>30</v>
      </c>
    </row>
    <row r="44" spans="1:8">
      <c r="A44" s="4" t="s">
        <v>383</v>
      </c>
      <c r="B44" s="32">
        <f>'11'!$B$41</f>
        <v>0</v>
      </c>
      <c r="C44" s="32">
        <f>'11'!$C$41</f>
        <v>0</v>
      </c>
      <c r="D44" s="32">
        <f>'11'!$D$41</f>
        <v>0</v>
      </c>
      <c r="E44" s="32">
        <f>'11'!$E$41</f>
        <v>0</v>
      </c>
      <c r="F44" s="32">
        <f>'11'!$F$41</f>
        <v>0</v>
      </c>
      <c r="G44" s="32">
        <f>'11'!$G$41</f>
        <v>0</v>
      </c>
      <c r="H44" s="17"/>
    </row>
    <row r="46" spans="1:8" ht="21" customHeight="1">
      <c r="A46" s="1" t="s">
        <v>384</v>
      </c>
    </row>
    <row r="47" spans="1:8" hidden="1" outlineLevel="1">
      <c r="A47" s="2" t="s">
        <v>288</v>
      </c>
    </row>
    <row r="48" spans="1:8" hidden="1" outlineLevel="1">
      <c r="A48" s="31" t="s">
        <v>369</v>
      </c>
    </row>
    <row r="49" spans="1:8" hidden="1" outlineLevel="1">
      <c r="A49" s="2" t="s">
        <v>370</v>
      </c>
    </row>
    <row r="50" spans="1:8"/>
    <row r="51" spans="1:8">
      <c r="B51" s="15" t="s">
        <v>40</v>
      </c>
      <c r="C51" s="15" t="s">
        <v>33</v>
      </c>
      <c r="D51" s="15" t="s">
        <v>34</v>
      </c>
      <c r="E51" s="15" t="s">
        <v>35</v>
      </c>
      <c r="F51" s="15" t="s">
        <v>36</v>
      </c>
      <c r="G51" s="15" t="s">
        <v>30</v>
      </c>
    </row>
    <row r="52" spans="1:8">
      <c r="A52" s="4" t="s">
        <v>385</v>
      </c>
      <c r="B52" s="34">
        <f>'11'!$B$43</f>
        <v>0</v>
      </c>
      <c r="C52" s="34">
        <f>'11'!$C$43</f>
        <v>0</v>
      </c>
      <c r="D52" s="34">
        <f>'11'!$D$43</f>
        <v>0</v>
      </c>
      <c r="E52" s="34">
        <f>'11'!$E$43</f>
        <v>0</v>
      </c>
      <c r="F52" s="34">
        <f>'11'!$F$43</f>
        <v>0</v>
      </c>
      <c r="G52" s="34">
        <f>'11'!$G$43</f>
        <v>0</v>
      </c>
      <c r="H52" s="17"/>
    </row>
    <row r="54" spans="1:8" ht="21" customHeight="1">
      <c r="A54" s="1" t="s">
        <v>386</v>
      </c>
    </row>
    <row r="55" spans="1:8" hidden="1" outlineLevel="1">
      <c r="A55" s="2" t="s">
        <v>288</v>
      </c>
    </row>
    <row r="56" spans="1:8" hidden="1" outlineLevel="1">
      <c r="A56" s="31" t="s">
        <v>369</v>
      </c>
    </row>
    <row r="57" spans="1:8" hidden="1" outlineLevel="1">
      <c r="A57" s="2" t="s">
        <v>370</v>
      </c>
    </row>
    <row r="58" spans="1:8"/>
    <row r="59" spans="1:8">
      <c r="B59" s="15" t="s">
        <v>40</v>
      </c>
      <c r="C59" s="15" t="s">
        <v>33</v>
      </c>
      <c r="D59" s="15" t="s">
        <v>34</v>
      </c>
      <c r="E59" s="15" t="s">
        <v>35</v>
      </c>
      <c r="F59" s="15" t="s">
        <v>36</v>
      </c>
      <c r="G59" s="15" t="s">
        <v>30</v>
      </c>
    </row>
    <row r="60" spans="1:8">
      <c r="A60" s="4" t="s">
        <v>46</v>
      </c>
      <c r="B60" s="35">
        <f>'11'!$B$40</f>
        <v>0</v>
      </c>
      <c r="C60" s="35">
        <f>'11'!$C$40</f>
        <v>0</v>
      </c>
      <c r="D60" s="35">
        <f>'11'!$D$40</f>
        <v>0</v>
      </c>
      <c r="E60" s="35">
        <f>'11'!$E$40</f>
        <v>0</v>
      </c>
      <c r="F60" s="35">
        <f>'11'!$F$40</f>
        <v>0</v>
      </c>
      <c r="G60" s="35">
        <f>'11'!$G$40</f>
        <v>0</v>
      </c>
      <c r="H60" s="17"/>
    </row>
    <row r="62" spans="1:8" ht="21" customHeight="1">
      <c r="A62" s="1" t="s">
        <v>402</v>
      </c>
    </row>
    <row r="63" spans="1:8" hidden="1" outlineLevel="1">
      <c r="A63" s="2" t="s">
        <v>288</v>
      </c>
    </row>
    <row r="64" spans="1:8" hidden="1" outlineLevel="1">
      <c r="A64" s="31" t="s">
        <v>403</v>
      </c>
    </row>
    <row r="65" spans="1:3" hidden="1" outlineLevel="1">
      <c r="A65" s="2" t="s">
        <v>404</v>
      </c>
    </row>
    <row r="66" spans="1:3"/>
    <row r="67" spans="1:3">
      <c r="B67" s="15" t="s">
        <v>405</v>
      </c>
    </row>
    <row r="68" spans="1:3">
      <c r="A68" s="4" t="s">
        <v>405</v>
      </c>
      <c r="B68" s="33">
        <f>SUM('Matrix'!M$101:M$700)</f>
        <v>0</v>
      </c>
      <c r="C68" s="17"/>
    </row>
    <row r="70" spans="1:3" ht="21" customHeight="1">
      <c r="A70" s="1" t="s">
        <v>406</v>
      </c>
    </row>
    <row r="71" spans="1:3" hidden="1" outlineLevel="1">
      <c r="A71" s="2" t="s">
        <v>288</v>
      </c>
    </row>
    <row r="72" spans="1:3" hidden="1" outlineLevel="1">
      <c r="A72" s="31" t="s">
        <v>407</v>
      </c>
    </row>
    <row r="73" spans="1:3" hidden="1" outlineLevel="1">
      <c r="A73" s="2" t="s">
        <v>404</v>
      </c>
    </row>
    <row r="74" spans="1:3"/>
    <row r="75" spans="1:3">
      <c r="B75" s="15" t="s">
        <v>408</v>
      </c>
    </row>
    <row r="76" spans="1:3">
      <c r="A76" s="4" t="s">
        <v>408</v>
      </c>
      <c r="B76" s="33">
        <f>SUM('Matrix'!N$101:N$700)</f>
        <v>0</v>
      </c>
      <c r="C76" s="17"/>
    </row>
    <row r="78" spans="1:3" ht="21" customHeight="1">
      <c r="A78" s="1" t="s">
        <v>409</v>
      </c>
    </row>
    <row r="79" spans="1:3" hidden="1" outlineLevel="1">
      <c r="A79" s="2" t="s">
        <v>288</v>
      </c>
    </row>
    <row r="80" spans="1:3" hidden="1" outlineLevel="1">
      <c r="A80" s="31" t="s">
        <v>410</v>
      </c>
    </row>
    <row r="81" spans="1:3" hidden="1" outlineLevel="1">
      <c r="A81" s="2" t="s">
        <v>370</v>
      </c>
    </row>
    <row r="82" spans="1:3"/>
    <row r="83" spans="1:3">
      <c r="B83" s="15" t="s">
        <v>40</v>
      </c>
    </row>
    <row r="84" spans="1:3">
      <c r="A84" s="4" t="s">
        <v>411</v>
      </c>
      <c r="B84" s="32">
        <f>$B44</f>
        <v>0</v>
      </c>
      <c r="C84" s="17"/>
    </row>
    <row r="86" spans="1:3" ht="21" customHeight="1">
      <c r="A86" s="1" t="s">
        <v>459</v>
      </c>
    </row>
    <row r="87" spans="1:3" hidden="1" outlineLevel="1">
      <c r="A87" s="2" t="s">
        <v>288</v>
      </c>
    </row>
    <row r="88" spans="1:3" hidden="1" outlineLevel="1">
      <c r="A88" s="31" t="s">
        <v>460</v>
      </c>
    </row>
    <row r="89" spans="1:3" hidden="1" outlineLevel="1">
      <c r="A89" s="31" t="s">
        <v>461</v>
      </c>
    </row>
    <row r="90" spans="1:3" hidden="1" outlineLevel="1">
      <c r="A90" s="2" t="s">
        <v>374</v>
      </c>
    </row>
    <row r="91" spans="1:3"/>
    <row r="92" spans="1:3">
      <c r="B92" s="15" t="s">
        <v>462</v>
      </c>
    </row>
    <row r="93" spans="1:3">
      <c r="A93" s="4" t="s">
        <v>462</v>
      </c>
      <c r="B93" s="33">
        <f>SUMPRODUCT('Matrix'!AG$101:AG$700,'Matrix'!$D$101:$D$700)</f>
        <v>0</v>
      </c>
      <c r="C93" s="17"/>
    </row>
    <row r="95" spans="1:3" ht="21" customHeight="1">
      <c r="A95" s="1" t="s">
        <v>463</v>
      </c>
    </row>
    <row r="96" spans="1:3" hidden="1" outlineLevel="1">
      <c r="A96" s="2" t="s">
        <v>288</v>
      </c>
    </row>
    <row r="97" spans="1:3" hidden="1" outlineLevel="1">
      <c r="A97" s="31" t="s">
        <v>464</v>
      </c>
    </row>
    <row r="98" spans="1:3" hidden="1" outlineLevel="1">
      <c r="A98" s="31" t="s">
        <v>461</v>
      </c>
    </row>
    <row r="99" spans="1:3" hidden="1" outlineLevel="1">
      <c r="A99" s="2" t="s">
        <v>374</v>
      </c>
    </row>
    <row r="100" spans="1:3"/>
    <row r="101" spans="1:3">
      <c r="B101" s="15" t="s">
        <v>465</v>
      </c>
    </row>
    <row r="102" spans="1:3">
      <c r="A102" s="4" t="s">
        <v>465</v>
      </c>
      <c r="B102" s="33">
        <f>SUMPRODUCT('Matrix'!AH$101:AH$700,'Matrix'!$D$101:$D$700)</f>
        <v>0</v>
      </c>
      <c r="C102" s="17"/>
    </row>
    <row r="104" spans="1:3" ht="21" customHeight="1">
      <c r="A104" s="1" t="s">
        <v>466</v>
      </c>
    </row>
    <row r="105" spans="1:3" hidden="1" outlineLevel="1">
      <c r="A105" s="2" t="s">
        <v>288</v>
      </c>
    </row>
    <row r="106" spans="1:3" hidden="1" outlineLevel="1">
      <c r="A106" s="31" t="s">
        <v>467</v>
      </c>
    </row>
    <row r="107" spans="1:3" hidden="1" outlineLevel="1">
      <c r="A107" s="31" t="s">
        <v>468</v>
      </c>
    </row>
    <row r="108" spans="1:3" hidden="1" outlineLevel="1">
      <c r="A108" s="31" t="s">
        <v>469</v>
      </c>
    </row>
    <row r="109" spans="1:3" hidden="1" outlineLevel="1">
      <c r="A109" s="31" t="s">
        <v>470</v>
      </c>
    </row>
    <row r="110" spans="1:3" hidden="1" outlineLevel="1">
      <c r="A110" s="2" t="s">
        <v>471</v>
      </c>
    </row>
    <row r="111" spans="1:3"/>
    <row r="112" spans="1:3">
      <c r="B112" s="15" t="s">
        <v>472</v>
      </c>
    </row>
    <row r="113" spans="1:3">
      <c r="A113" s="4" t="s">
        <v>472</v>
      </c>
      <c r="B113" s="33">
        <f>B68+B93+B102+B76</f>
        <v>0</v>
      </c>
      <c r="C113" s="17"/>
    </row>
    <row r="115" spans="1:3" ht="21" customHeight="1">
      <c r="A115" s="1" t="s">
        <v>489</v>
      </c>
    </row>
    <row r="116" spans="1:3" hidden="1" outlineLevel="1">
      <c r="A116" s="2" t="s">
        <v>288</v>
      </c>
    </row>
    <row r="117" spans="1:3" hidden="1" outlineLevel="1">
      <c r="A117" s="31" t="s">
        <v>325</v>
      </c>
    </row>
    <row r="118" spans="1:3" hidden="1" outlineLevel="1">
      <c r="A118" s="31" t="s">
        <v>490</v>
      </c>
    </row>
    <row r="119" spans="1:3" hidden="1" outlineLevel="1">
      <c r="A119" s="2" t="s">
        <v>374</v>
      </c>
    </row>
    <row r="120" spans="1:3"/>
    <row r="121" spans="1:3">
      <c r="B121" s="15" t="s">
        <v>491</v>
      </c>
    </row>
    <row r="122" spans="1:3">
      <c r="A122" s="4" t="s">
        <v>491</v>
      </c>
      <c r="B122" s="33">
        <f>SUMPRODUCT('Matrix'!D$101:D$700,'Matrix'!$W$101:$W$700)</f>
        <v>0</v>
      </c>
      <c r="C122" s="17"/>
    </row>
    <row r="124" spans="1:3" ht="21" customHeight="1">
      <c r="A124" s="1" t="s">
        <v>492</v>
      </c>
    </row>
    <row r="125" spans="1:3" hidden="1" outlineLevel="1">
      <c r="A125" s="2" t="s">
        <v>288</v>
      </c>
    </row>
    <row r="126" spans="1:3" hidden="1" outlineLevel="1">
      <c r="A126" s="31" t="s">
        <v>493</v>
      </c>
    </row>
    <row r="127" spans="1:3" hidden="1" outlineLevel="1">
      <c r="A127" s="31" t="s">
        <v>494</v>
      </c>
    </row>
    <row r="128" spans="1:3" hidden="1" outlineLevel="1">
      <c r="A128" s="2" t="s">
        <v>495</v>
      </c>
    </row>
    <row r="129" spans="1:3"/>
    <row r="130" spans="1:3">
      <c r="B130" s="15" t="s">
        <v>40</v>
      </c>
    </row>
    <row r="131" spans="1:3">
      <c r="A131" s="4" t="s">
        <v>496</v>
      </c>
      <c r="B131" s="33">
        <f>B84+$B122</f>
        <v>0</v>
      </c>
      <c r="C131" s="17"/>
    </row>
    <row r="133" spans="1:3" ht="21" customHeight="1">
      <c r="A133" s="1" t="s">
        <v>518</v>
      </c>
    </row>
    <row r="134" spans="1:3" hidden="1" outlineLevel="1">
      <c r="A134" s="2" t="s">
        <v>288</v>
      </c>
    </row>
    <row r="135" spans="1:3" hidden="1" outlineLevel="1">
      <c r="A135" s="31" t="s">
        <v>331</v>
      </c>
    </row>
    <row r="136" spans="1:3" hidden="1" outlineLevel="1">
      <c r="A136" s="2" t="s">
        <v>404</v>
      </c>
    </row>
    <row r="137" spans="1:3"/>
    <row r="138" spans="1:3">
      <c r="B138" s="15" t="s">
        <v>519</v>
      </c>
    </row>
    <row r="139" spans="1:3">
      <c r="A139" s="4" t="s">
        <v>519</v>
      </c>
      <c r="B139" s="33">
        <f>SUM('Matrix'!I$101:I$700)</f>
        <v>0</v>
      </c>
      <c r="C139" s="17"/>
    </row>
    <row r="141" spans="1:3" ht="21" customHeight="1">
      <c r="A141" s="1" t="s">
        <v>520</v>
      </c>
    </row>
    <row r="142" spans="1:3" hidden="1" outlineLevel="1">
      <c r="A142" s="2" t="s">
        <v>288</v>
      </c>
    </row>
    <row r="143" spans="1:3" hidden="1" outlineLevel="1">
      <c r="A143" s="31" t="s">
        <v>521</v>
      </c>
    </row>
    <row r="144" spans="1:3" hidden="1" outlineLevel="1">
      <c r="A144" s="2" t="s">
        <v>404</v>
      </c>
    </row>
    <row r="145" spans="1:3"/>
    <row r="146" spans="1:3">
      <c r="B146" s="15" t="s">
        <v>522</v>
      </c>
    </row>
    <row r="147" spans="1:3">
      <c r="A147" s="4" t="s">
        <v>522</v>
      </c>
      <c r="B147" s="33">
        <f>SUM('Matrix'!G$101:G$700)</f>
        <v>0</v>
      </c>
      <c r="C147" s="17"/>
    </row>
    <row r="149" spans="1:3" ht="21" customHeight="1">
      <c r="A149" s="1" t="s">
        <v>523</v>
      </c>
    </row>
    <row r="150" spans="1:3" hidden="1" outlineLevel="1">
      <c r="A150" s="2" t="s">
        <v>288</v>
      </c>
    </row>
    <row r="151" spans="1:3" hidden="1" outlineLevel="1">
      <c r="A151" s="31" t="s">
        <v>524</v>
      </c>
    </row>
    <row r="152" spans="1:3" hidden="1" outlineLevel="1">
      <c r="A152" s="2" t="s">
        <v>404</v>
      </c>
    </row>
    <row r="153" spans="1:3"/>
    <row r="154" spans="1:3">
      <c r="B154" s="15" t="s">
        <v>525</v>
      </c>
    </row>
    <row r="155" spans="1:3">
      <c r="A155" s="4" t="s">
        <v>525</v>
      </c>
      <c r="B155" s="33">
        <f>SUM('Matrix'!H$101:H$700)</f>
        <v>0</v>
      </c>
      <c r="C155" s="17"/>
    </row>
    <row r="157" spans="1:3" ht="21" customHeight="1">
      <c r="A157" s="1" t="s">
        <v>526</v>
      </c>
    </row>
    <row r="158" spans="1:3" hidden="1" outlineLevel="1">
      <c r="A158" s="2" t="s">
        <v>288</v>
      </c>
    </row>
    <row r="159" spans="1:3" hidden="1" outlineLevel="1">
      <c r="A159" s="31" t="s">
        <v>527</v>
      </c>
    </row>
    <row r="160" spans="1:3" hidden="1" outlineLevel="1">
      <c r="A160" s="31" t="s">
        <v>528</v>
      </c>
    </row>
    <row r="161" spans="1:3" hidden="1" outlineLevel="1">
      <c r="A161" s="31" t="s">
        <v>529</v>
      </c>
    </row>
    <row r="162" spans="1:3" hidden="1" outlineLevel="1">
      <c r="A162" s="31" t="s">
        <v>530</v>
      </c>
    </row>
    <row r="163" spans="1:3" hidden="1" outlineLevel="1">
      <c r="A163" s="31" t="s">
        <v>531</v>
      </c>
    </row>
    <row r="164" spans="1:3" hidden="1" outlineLevel="1">
      <c r="A164" s="31" t="s">
        <v>532</v>
      </c>
    </row>
    <row r="165" spans="1:3" hidden="1" outlineLevel="1">
      <c r="A165" s="31" t="s">
        <v>533</v>
      </c>
    </row>
    <row r="166" spans="1:3" hidden="1" outlineLevel="1">
      <c r="A166" s="31" t="s">
        <v>534</v>
      </c>
    </row>
    <row r="167" spans="1:3" hidden="1" outlineLevel="1">
      <c r="A167" s="31" t="s">
        <v>535</v>
      </c>
    </row>
    <row r="168" spans="1:3" hidden="1" outlineLevel="1">
      <c r="A168" s="2" t="s">
        <v>536</v>
      </c>
    </row>
    <row r="169" spans="1:3"/>
    <row r="170" spans="1:3">
      <c r="B170" s="15" t="s">
        <v>537</v>
      </c>
    </row>
    <row r="171" spans="1:3">
      <c r="A171" s="4" t="s">
        <v>537</v>
      </c>
      <c r="B171" s="36">
        <f>('11'!B11*(1-IF(B147,B147/B139,0))+IF('11'!B21,'11'!B21*B155/(B155+'11'!E21)/B139,0)+IF('11'!C21,'11'!C21*B147/(B147+'11'!D21)/B139,0))*100/'11'!B16</f>
        <v>0</v>
      </c>
      <c r="C171" s="17"/>
    </row>
    <row r="173" spans="1:3" ht="21" customHeight="1">
      <c r="A173" s="1" t="s">
        <v>579</v>
      </c>
    </row>
    <row r="174" spans="1:3" hidden="1" outlineLevel="1">
      <c r="A174" s="2" t="s">
        <v>288</v>
      </c>
    </row>
    <row r="175" spans="1:3" hidden="1" outlineLevel="1">
      <c r="A175" s="31" t="s">
        <v>580</v>
      </c>
    </row>
    <row r="176" spans="1:3" hidden="1" outlineLevel="1">
      <c r="A176" s="31" t="s">
        <v>581</v>
      </c>
    </row>
    <row r="177" spans="1:3" hidden="1" outlineLevel="1">
      <c r="A177" s="2" t="s">
        <v>374</v>
      </c>
    </row>
    <row r="178" spans="1:3"/>
    <row r="179" spans="1:3">
      <c r="B179" s="15" t="s">
        <v>582</v>
      </c>
    </row>
    <row r="180" spans="1:3">
      <c r="A180" s="4" t="s">
        <v>582</v>
      </c>
      <c r="B180" s="33">
        <f>SUMPRODUCT('935'!I$101:I$700,'Matrix'!$M$101:$M$700)</f>
        <v>0</v>
      </c>
      <c r="C180" s="17"/>
    </row>
    <row r="182" spans="1:3" ht="21" customHeight="1">
      <c r="A182" s="1" t="s">
        <v>583</v>
      </c>
    </row>
    <row r="183" spans="1:3" hidden="1" outlineLevel="1">
      <c r="A183" s="2" t="s">
        <v>288</v>
      </c>
    </row>
    <row r="184" spans="1:3" hidden="1" outlineLevel="1">
      <c r="A184" s="31" t="s">
        <v>584</v>
      </c>
    </row>
    <row r="185" spans="1:3" hidden="1" outlineLevel="1">
      <c r="A185" s="31" t="s">
        <v>585</v>
      </c>
    </row>
    <row r="186" spans="1:3" hidden="1" outlineLevel="1">
      <c r="A186" s="31" t="s">
        <v>586</v>
      </c>
    </row>
    <row r="187" spans="1:3" hidden="1" outlineLevel="1">
      <c r="A187" s="31" t="s">
        <v>328</v>
      </c>
    </row>
    <row r="188" spans="1:3" hidden="1" outlineLevel="1">
      <c r="A188" s="31" t="s">
        <v>322</v>
      </c>
    </row>
    <row r="189" spans="1:3" hidden="1" outlineLevel="1">
      <c r="A189" s="31" t="s">
        <v>587</v>
      </c>
    </row>
    <row r="190" spans="1:3" hidden="1" outlineLevel="1">
      <c r="A190" s="2" t="s">
        <v>588</v>
      </c>
    </row>
    <row r="191" spans="1:3"/>
    <row r="192" spans="1:3">
      <c r="B192" s="15" t="s">
        <v>589</v>
      </c>
    </row>
    <row r="193" spans="1:3">
      <c r="A193" s="4" t="s">
        <v>589</v>
      </c>
      <c r="B193" s="33">
        <f>SUMPRODUCT('Matrix'!$AK$101:$AK$700,'935'!$U$101:$U$700)/100+SUMPRODUCT('Matrix'!$AQ$101:$AQ$700,'Matrix'!$I$101:$I$700)*'11'!B16/100+SUM('Matrix'!$AT$101:$AT$700)*'11'!B16/100</f>
        <v>0</v>
      </c>
      <c r="C193" s="17"/>
    </row>
    <row r="195" spans="1:3" ht="21" customHeight="1">
      <c r="A195" s="1" t="s">
        <v>590</v>
      </c>
    </row>
    <row r="196" spans="1:3" hidden="1" outlineLevel="1">
      <c r="A196" s="2" t="s">
        <v>288</v>
      </c>
    </row>
    <row r="197" spans="1:3" hidden="1" outlineLevel="1">
      <c r="A197" s="31" t="s">
        <v>591</v>
      </c>
    </row>
    <row r="198" spans="1:3" hidden="1" outlineLevel="1">
      <c r="A198" s="31" t="s">
        <v>592</v>
      </c>
    </row>
    <row r="199" spans="1:3" hidden="1" outlineLevel="1">
      <c r="A199" s="31" t="s">
        <v>593</v>
      </c>
    </row>
    <row r="200" spans="1:3" hidden="1" outlineLevel="1">
      <c r="A200" s="31" t="s">
        <v>594</v>
      </c>
    </row>
    <row r="201" spans="1:3" hidden="1" outlineLevel="1">
      <c r="A201" s="31" t="s">
        <v>595</v>
      </c>
    </row>
    <row r="202" spans="1:3" hidden="1" outlineLevel="1">
      <c r="A202" s="31" t="s">
        <v>596</v>
      </c>
    </row>
    <row r="203" spans="1:3" hidden="1" outlineLevel="1">
      <c r="A203" s="31" t="s">
        <v>597</v>
      </c>
    </row>
    <row r="204" spans="1:3" hidden="1" outlineLevel="1">
      <c r="A204" s="31" t="s">
        <v>598</v>
      </c>
    </row>
    <row r="205" spans="1:3" hidden="1" outlineLevel="1">
      <c r="A205" s="2" t="s">
        <v>599</v>
      </c>
    </row>
    <row r="206" spans="1:3"/>
    <row r="207" spans="1:3">
      <c r="B207" s="15" t="s">
        <v>600</v>
      </c>
    </row>
    <row r="208" spans="1:3">
      <c r="A208" s="4" t="s">
        <v>600</v>
      </c>
      <c r="B208" s="33">
        <f>'11'!F11-'11'!C11-'11'!D11-'11'!E11-B193-'11'!G11+'Charging rates'!B42*B180</f>
        <v>0</v>
      </c>
      <c r="C208" s="17"/>
    </row>
    <row r="210" spans="1:2" ht="21" customHeight="1">
      <c r="A210" s="1" t="s">
        <v>673</v>
      </c>
    </row>
    <row r="211" spans="1:2" hidden="1" outlineLevel="1">
      <c r="A211" s="2" t="s">
        <v>288</v>
      </c>
    </row>
    <row r="212" spans="1:2" hidden="1" outlineLevel="1">
      <c r="A212" s="31" t="s">
        <v>674</v>
      </c>
    </row>
    <row r="213" spans="1:2" hidden="1" outlineLevel="1">
      <c r="A213" s="31" t="s">
        <v>494</v>
      </c>
    </row>
    <row r="214" spans="1:2" hidden="1" outlineLevel="1">
      <c r="A214" s="31" t="s">
        <v>675</v>
      </c>
    </row>
    <row r="215" spans="1:2" hidden="1" outlineLevel="1">
      <c r="A215" s="31" t="s">
        <v>676</v>
      </c>
    </row>
    <row r="216" spans="1:2" hidden="1" outlineLevel="1">
      <c r="A216" s="31" t="s">
        <v>677</v>
      </c>
    </row>
    <row r="217" spans="1:2" hidden="1" outlineLevel="1">
      <c r="A217" s="31" t="s">
        <v>678</v>
      </c>
    </row>
    <row r="218" spans="1:2" hidden="1" outlineLevel="1">
      <c r="A218" s="31" t="s">
        <v>679</v>
      </c>
    </row>
    <row r="219" spans="1:2" hidden="1" outlineLevel="1">
      <c r="A219" s="31" t="s">
        <v>680</v>
      </c>
    </row>
    <row r="220" spans="1:2" hidden="1" outlineLevel="1">
      <c r="A220" s="31" t="s">
        <v>681</v>
      </c>
    </row>
    <row r="221" spans="1:2" hidden="1" outlineLevel="1">
      <c r="A221" s="31" t="s">
        <v>682</v>
      </c>
    </row>
    <row r="222" spans="1:2" hidden="1" outlineLevel="1">
      <c r="A222" s="2" t="s">
        <v>683</v>
      </c>
    </row>
    <row r="223" spans="1:2"/>
    <row r="224" spans="1:2">
      <c r="B224" s="15" t="s">
        <v>684</v>
      </c>
    </row>
    <row r="225" spans="1:3">
      <c r="A225" s="4" t="s">
        <v>684</v>
      </c>
      <c r="B225" s="33">
        <f>'Charging rates'!B76*B122+(B68+B93+B102)*('Charging rates'!B42+'Charging rates'!B54+'Charging rates'!B67)+(B93+B102)*'Charging rates'!B88-'Charging rates'!B42*B180</f>
        <v>0</v>
      </c>
      <c r="C225" s="17"/>
    </row>
    <row r="227" spans="1:3" ht="21" customHeight="1">
      <c r="A227" s="1" t="s">
        <v>685</v>
      </c>
    </row>
    <row r="228" spans="1:3" hidden="1" outlineLevel="1">
      <c r="A228" s="2" t="s">
        <v>288</v>
      </c>
    </row>
    <row r="229" spans="1:3" hidden="1" outlineLevel="1">
      <c r="A229" s="31" t="s">
        <v>686</v>
      </c>
    </row>
    <row r="230" spans="1:3" hidden="1" outlineLevel="1">
      <c r="A230" s="31" t="s">
        <v>461</v>
      </c>
    </row>
    <row r="231" spans="1:3" hidden="1" outlineLevel="1">
      <c r="A231" s="31" t="s">
        <v>687</v>
      </c>
    </row>
    <row r="232" spans="1:3" hidden="1" outlineLevel="1">
      <c r="A232" s="31" t="s">
        <v>688</v>
      </c>
    </row>
    <row r="233" spans="1:3" hidden="1" outlineLevel="1">
      <c r="A233" s="31" t="s">
        <v>689</v>
      </c>
    </row>
    <row r="234" spans="1:3" hidden="1" outlineLevel="1">
      <c r="A234" s="31" t="s">
        <v>690</v>
      </c>
    </row>
    <row r="235" spans="1:3" hidden="1" outlineLevel="1">
      <c r="A235" s="31" t="s">
        <v>691</v>
      </c>
    </row>
    <row r="236" spans="1:3" hidden="1" outlineLevel="1">
      <c r="A236" s="2" t="s">
        <v>692</v>
      </c>
    </row>
    <row r="237" spans="1:3"/>
    <row r="238" spans="1:3">
      <c r="B238" s="15" t="s">
        <v>693</v>
      </c>
    </row>
    <row r="239" spans="1:3">
      <c r="A239" s="4" t="s">
        <v>693</v>
      </c>
      <c r="B239" s="33">
        <f>(SUMPRODUCT('Matrix'!$BJ$101:$BJ$700,'Matrix'!$D$101:$D$700)+SUMPRODUCT('Matrix'!$BI$101:$BI$700,'935'!$Q$101:$Q$700,'935'!$C$101:$C$700,'Matrix'!$BK$101:$BK$700)/'11'!B16)*'11'!B16/100</f>
        <v>0</v>
      </c>
      <c r="C239" s="17"/>
    </row>
    <row r="241" spans="1:3" ht="21" customHeight="1">
      <c r="A241" s="1" t="s">
        <v>694</v>
      </c>
    </row>
    <row r="242" spans="1:3" hidden="1" outlineLevel="1">
      <c r="A242" s="2" t="s">
        <v>288</v>
      </c>
    </row>
    <row r="243" spans="1:3" hidden="1" outlineLevel="1">
      <c r="A243" s="31" t="s">
        <v>695</v>
      </c>
    </row>
    <row r="244" spans="1:3" hidden="1" outlineLevel="1">
      <c r="A244" s="31" t="s">
        <v>504</v>
      </c>
    </row>
    <row r="245" spans="1:3" hidden="1" outlineLevel="1">
      <c r="A245" s="31" t="s">
        <v>675</v>
      </c>
    </row>
    <row r="246" spans="1:3" hidden="1" outlineLevel="1">
      <c r="A246" s="31" t="s">
        <v>696</v>
      </c>
    </row>
    <row r="247" spans="1:3" hidden="1" outlineLevel="1">
      <c r="A247" s="31" t="s">
        <v>697</v>
      </c>
    </row>
    <row r="248" spans="1:3" hidden="1" outlineLevel="1">
      <c r="A248" s="31" t="s">
        <v>698</v>
      </c>
    </row>
    <row r="249" spans="1:3" hidden="1" outlineLevel="1">
      <c r="A249" s="31" t="s">
        <v>699</v>
      </c>
    </row>
    <row r="250" spans="1:3" hidden="1" outlineLevel="1">
      <c r="A250" s="31" t="s">
        <v>700</v>
      </c>
    </row>
    <row r="251" spans="1:3" hidden="1" outlineLevel="1">
      <c r="A251" s="2" t="s">
        <v>701</v>
      </c>
    </row>
    <row r="252" spans="1:3"/>
    <row r="253" spans="1:3">
      <c r="B253" s="15" t="s">
        <v>702</v>
      </c>
    </row>
    <row r="254" spans="1:3">
      <c r="A254" s="4" t="s">
        <v>702</v>
      </c>
      <c r="B254" s="33">
        <f>B225-'Charging rates'!B42*(B68-B180)-'Charging rates'!B54*B68-'Charging rates'!B76*B122-B239</f>
        <v>0</v>
      </c>
      <c r="C254" s="17"/>
    </row>
    <row r="256" spans="1:3" ht="21" customHeight="1">
      <c r="A256" s="1" t="s">
        <v>703</v>
      </c>
    </row>
    <row r="257" spans="1:3" hidden="1" outlineLevel="1">
      <c r="A257" s="2" t="s">
        <v>288</v>
      </c>
    </row>
    <row r="258" spans="1:3" hidden="1" outlineLevel="1">
      <c r="A258" s="31" t="s">
        <v>704</v>
      </c>
    </row>
    <row r="259" spans="1:3" hidden="1" outlineLevel="1">
      <c r="A259" s="31" t="s">
        <v>475</v>
      </c>
    </row>
    <row r="260" spans="1:3" hidden="1" outlineLevel="1">
      <c r="A260" s="31" t="s">
        <v>705</v>
      </c>
    </row>
    <row r="261" spans="1:3" hidden="1" outlineLevel="1">
      <c r="A261" s="2" t="s">
        <v>706</v>
      </c>
    </row>
    <row r="262" spans="1:3"/>
    <row r="263" spans="1:3">
      <c r="B263" s="15" t="s">
        <v>707</v>
      </c>
    </row>
    <row r="264" spans="1:3">
      <c r="A264" s="4" t="s">
        <v>707</v>
      </c>
      <c r="B264" s="33">
        <f>'Charging rates'!B67*(B113-B76)</f>
        <v>0</v>
      </c>
      <c r="C264" s="17"/>
    </row>
    <row r="266" spans="1:3" ht="21" customHeight="1">
      <c r="A266" s="1" t="s">
        <v>708</v>
      </c>
    </row>
    <row r="267" spans="1:3" hidden="1" outlineLevel="1">
      <c r="A267" s="2" t="s">
        <v>288</v>
      </c>
    </row>
    <row r="268" spans="1:3" hidden="1" outlineLevel="1">
      <c r="A268" s="31" t="s">
        <v>709</v>
      </c>
    </row>
    <row r="269" spans="1:3" hidden="1" outlineLevel="1">
      <c r="A269" s="31" t="s">
        <v>468</v>
      </c>
    </row>
    <row r="270" spans="1:3" hidden="1" outlineLevel="1">
      <c r="A270" s="31" t="s">
        <v>469</v>
      </c>
    </row>
    <row r="271" spans="1:3" hidden="1" outlineLevel="1">
      <c r="A271" s="2" t="s">
        <v>710</v>
      </c>
    </row>
    <row r="272" spans="1:3"/>
    <row r="273" spans="1:3">
      <c r="B273" s="15" t="s">
        <v>711</v>
      </c>
    </row>
    <row r="274" spans="1:3">
      <c r="A274" s="4" t="s">
        <v>711</v>
      </c>
      <c r="B274" s="33">
        <f>'Charging rates'!B42*(B93+B102)</f>
        <v>0</v>
      </c>
      <c r="C274" s="17"/>
    </row>
    <row r="276" spans="1:3" ht="21" customHeight="1">
      <c r="A276" s="1" t="s">
        <v>712</v>
      </c>
    </row>
    <row r="277" spans="1:3" hidden="1" outlineLevel="1">
      <c r="A277" s="2" t="s">
        <v>288</v>
      </c>
    </row>
    <row r="278" spans="1:3" hidden="1" outlineLevel="1">
      <c r="A278" s="31" t="s">
        <v>713</v>
      </c>
    </row>
    <row r="279" spans="1:3" hidden="1" outlineLevel="1">
      <c r="A279" s="31" t="s">
        <v>468</v>
      </c>
    </row>
    <row r="280" spans="1:3" hidden="1" outlineLevel="1">
      <c r="A280" s="31" t="s">
        <v>469</v>
      </c>
    </row>
    <row r="281" spans="1:3" hidden="1" outlineLevel="1">
      <c r="A281" s="2" t="s">
        <v>710</v>
      </c>
    </row>
    <row r="282" spans="1:3"/>
    <row r="283" spans="1:3">
      <c r="B283" s="15" t="s">
        <v>714</v>
      </c>
    </row>
    <row r="284" spans="1:3">
      <c r="A284" s="4" t="s">
        <v>714</v>
      </c>
      <c r="B284" s="33">
        <f>'Charging rates'!B54*(B93+B102)</f>
        <v>0</v>
      </c>
      <c r="C284" s="17"/>
    </row>
    <row r="286" spans="1:3" ht="21" customHeight="1">
      <c r="A286" s="1" t="s">
        <v>715</v>
      </c>
    </row>
    <row r="287" spans="1:3" hidden="1" outlineLevel="1">
      <c r="A287" s="2" t="s">
        <v>288</v>
      </c>
    </row>
    <row r="288" spans="1:3" hidden="1" outlineLevel="1">
      <c r="A288" s="31" t="s">
        <v>716</v>
      </c>
    </row>
    <row r="289" spans="1:7" hidden="1" outlineLevel="1">
      <c r="A289" s="31" t="s">
        <v>717</v>
      </c>
    </row>
    <row r="290" spans="1:7" hidden="1" outlineLevel="1">
      <c r="A290" s="31" t="s">
        <v>718</v>
      </c>
    </row>
    <row r="291" spans="1:7" hidden="1" outlineLevel="1">
      <c r="A291" s="31" t="s">
        <v>719</v>
      </c>
    </row>
    <row r="292" spans="1:7" hidden="1" outlineLevel="1">
      <c r="A292" s="31" t="s">
        <v>720</v>
      </c>
    </row>
    <row r="293" spans="1:7" hidden="1" outlineLevel="1">
      <c r="A293" s="2" t="s">
        <v>721</v>
      </c>
    </row>
    <row r="294" spans="1:7"/>
    <row r="295" spans="1:7">
      <c r="B295" s="15" t="s">
        <v>722</v>
      </c>
    </row>
    <row r="296" spans="1:7">
      <c r="A296" s="4" t="s">
        <v>722</v>
      </c>
      <c r="B296" s="33">
        <f>(1-'Parameters'!B16)*(B254-B264-B274-B284)+B274+B284</f>
        <v>0</v>
      </c>
      <c r="C296" s="17"/>
    </row>
    <row r="298" spans="1:7" ht="21" customHeight="1">
      <c r="A298" s="1" t="s">
        <v>723</v>
      </c>
    </row>
    <row r="299" spans="1:7" hidden="1" outlineLevel="1">
      <c r="A299" s="2" t="s">
        <v>288</v>
      </c>
    </row>
    <row r="300" spans="1:7" hidden="1" outlineLevel="1">
      <c r="A300" s="31" t="s">
        <v>724</v>
      </c>
    </row>
    <row r="301" spans="1:7" hidden="1" outlineLevel="1">
      <c r="A301" s="2" t="s">
        <v>370</v>
      </c>
    </row>
    <row r="302" spans="1:7"/>
    <row r="303" spans="1:7">
      <c r="B303" s="15" t="s">
        <v>33</v>
      </c>
      <c r="C303" s="15" t="s">
        <v>34</v>
      </c>
      <c r="D303" s="15" t="s">
        <v>35</v>
      </c>
      <c r="E303" s="15" t="s">
        <v>36</v>
      </c>
      <c r="F303" s="15" t="s">
        <v>30</v>
      </c>
    </row>
    <row r="304" spans="1:7">
      <c r="A304" s="4" t="s">
        <v>37</v>
      </c>
      <c r="B304" s="34">
        <f>'11'!B$34</f>
        <v>0</v>
      </c>
      <c r="C304" s="34">
        <f>'11'!C$34</f>
        <v>0</v>
      </c>
      <c r="D304" s="34">
        <f>'11'!D$34</f>
        <v>0</v>
      </c>
      <c r="E304" s="34">
        <f>'11'!E$34</f>
        <v>0</v>
      </c>
      <c r="F304" s="34">
        <f>'11'!F$34</f>
        <v>0</v>
      </c>
      <c r="G304" s="17"/>
    </row>
    <row r="306" spans="1:7" ht="21" customHeight="1">
      <c r="A306" s="1" t="s">
        <v>725</v>
      </c>
    </row>
    <row r="307" spans="1:7" hidden="1" outlineLevel="1">
      <c r="A307" s="2" t="s">
        <v>288</v>
      </c>
    </row>
    <row r="308" spans="1:7" hidden="1" outlineLevel="1">
      <c r="A308" s="31" t="s">
        <v>724</v>
      </c>
    </row>
    <row r="309" spans="1:7" hidden="1" outlineLevel="1">
      <c r="A309" s="2" t="s">
        <v>370</v>
      </c>
    </row>
    <row r="310" spans="1:7"/>
    <row r="311" spans="1:7">
      <c r="B311" s="15" t="s">
        <v>33</v>
      </c>
      <c r="C311" s="15" t="s">
        <v>34</v>
      </c>
      <c r="D311" s="15" t="s">
        <v>35</v>
      </c>
      <c r="E311" s="15" t="s">
        <v>36</v>
      </c>
      <c r="F311" s="15" t="s">
        <v>30</v>
      </c>
    </row>
    <row r="312" spans="1:7">
      <c r="A312" s="4" t="s">
        <v>38</v>
      </c>
      <c r="B312" s="34">
        <f>'11'!B$35</f>
        <v>0</v>
      </c>
      <c r="C312" s="34">
        <f>'11'!C$35</f>
        <v>0</v>
      </c>
      <c r="D312" s="34">
        <f>'11'!D$35</f>
        <v>0</v>
      </c>
      <c r="E312" s="34">
        <f>'11'!E$35</f>
        <v>0</v>
      </c>
      <c r="F312" s="34">
        <f>'11'!F$35</f>
        <v>0</v>
      </c>
      <c r="G312" s="17"/>
    </row>
    <row r="314" spans="1:7" ht="21" customHeight="1">
      <c r="A314" s="1" t="s">
        <v>764</v>
      </c>
    </row>
    <row r="315" spans="1:7" hidden="1" outlineLevel="1">
      <c r="A315" s="2" t="s">
        <v>288</v>
      </c>
    </row>
    <row r="316" spans="1:7" hidden="1" outlineLevel="1">
      <c r="A316" s="31" t="s">
        <v>765</v>
      </c>
    </row>
    <row r="317" spans="1:7" hidden="1" outlineLevel="1">
      <c r="A317" s="31" t="s">
        <v>766</v>
      </c>
    </row>
    <row r="318" spans="1:7" hidden="1" outlineLevel="1">
      <c r="A318" s="31" t="s">
        <v>767</v>
      </c>
    </row>
    <row r="319" spans="1:7" hidden="1" outlineLevel="1">
      <c r="A319" s="31" t="s">
        <v>768</v>
      </c>
    </row>
    <row r="320" spans="1:7" hidden="1" outlineLevel="1">
      <c r="A320" s="2" t="s">
        <v>769</v>
      </c>
    </row>
    <row r="321" spans="1:3"/>
    <row r="322" spans="1:3">
      <c r="B322" s="15" t="s">
        <v>770</v>
      </c>
    </row>
    <row r="323" spans="1:3">
      <c r="A323" s="4" t="s">
        <v>770</v>
      </c>
      <c r="B323" s="33">
        <f>B254-B264-B274-B284</f>
        <v>0</v>
      </c>
      <c r="C323" s="17"/>
    </row>
    <row r="325" spans="1:3" ht="21" customHeight="1">
      <c r="A325" s="1" t="s">
        <v>771</v>
      </c>
    </row>
    <row r="326" spans="1:3" hidden="1" outlineLevel="1">
      <c r="A326" s="2" t="s">
        <v>288</v>
      </c>
    </row>
    <row r="327" spans="1:3" hidden="1" outlineLevel="1">
      <c r="A327" s="31" t="s">
        <v>772</v>
      </c>
    </row>
    <row r="328" spans="1:3" hidden="1" outlineLevel="1">
      <c r="A328" s="2" t="s">
        <v>404</v>
      </c>
    </row>
    <row r="329" spans="1:3"/>
    <row r="330" spans="1:3">
      <c r="B330" s="15" t="s">
        <v>773</v>
      </c>
    </row>
    <row r="331" spans="1:3">
      <c r="A331" s="4" t="s">
        <v>773</v>
      </c>
      <c r="B331" s="33">
        <f>SUM('Matrix'!CD$101:CD$700)</f>
        <v>0</v>
      </c>
      <c r="C331" s="17"/>
    </row>
    <row r="333" spans="1:3" ht="21" customHeight="1">
      <c r="A333" s="1" t="s">
        <v>792</v>
      </c>
    </row>
    <row r="334" spans="1:3" hidden="1" outlineLevel="1">
      <c r="A334" s="2" t="s">
        <v>288</v>
      </c>
    </row>
    <row r="335" spans="1:3" hidden="1" outlineLevel="1">
      <c r="A335" s="31" t="s">
        <v>793</v>
      </c>
    </row>
    <row r="336" spans="1:3" hidden="1" outlineLevel="1">
      <c r="A336" s="31" t="s">
        <v>461</v>
      </c>
    </row>
    <row r="337" spans="1:3" hidden="1" outlineLevel="1">
      <c r="A337" s="2" t="s">
        <v>374</v>
      </c>
    </row>
    <row r="338" spans="1:3"/>
    <row r="339" spans="1:3">
      <c r="B339" s="15" t="s">
        <v>794</v>
      </c>
    </row>
    <row r="340" spans="1:3">
      <c r="A340" s="4" t="s">
        <v>794</v>
      </c>
      <c r="B340" s="33">
        <f>SUMPRODUCT('Matrix'!CF$101:CF$700,'Matrix'!$D$101:$D$700)</f>
        <v>0</v>
      </c>
      <c r="C340" s="17"/>
    </row>
    <row r="342" spans="1:3" ht="21" customHeight="1">
      <c r="A342" s="1" t="s">
        <v>799</v>
      </c>
    </row>
    <row r="343" spans="1:3" hidden="1" outlineLevel="1">
      <c r="A343" s="2" t="s">
        <v>288</v>
      </c>
    </row>
    <row r="344" spans="1:3" hidden="1" outlineLevel="1">
      <c r="A344" s="31" t="s">
        <v>800</v>
      </c>
    </row>
    <row r="345" spans="1:3" hidden="1" outlineLevel="1">
      <c r="A345" s="2" t="s">
        <v>404</v>
      </c>
    </row>
    <row r="346" spans="1:3"/>
    <row r="347" spans="1:3">
      <c r="B347" s="15" t="s">
        <v>801</v>
      </c>
    </row>
    <row r="348" spans="1:3">
      <c r="A348" s="4" t="s">
        <v>801</v>
      </c>
      <c r="B348" s="33">
        <f>SUM('Matrix'!CE$101:CE$700)</f>
        <v>0</v>
      </c>
      <c r="C348" s="17"/>
    </row>
  </sheetData>
  <sheetProtection sheet="1" objects="1" scenarios="1"/>
  <hyperlinks>
    <hyperlink ref="A5" location="'11'!B39" display="x1 = 1140. Data from CDCM model"/>
    <hyperlink ref="A13" location="'Parameters'!B25" display="x1 = 2009. EHV asset levels"/>
    <hyperlink ref="A14" location="'DNO totals'!B8" display="x2 = 2201. Assets in CDCM model (£)"/>
    <hyperlink ref="A22" location="'Parameters'!B30" display="x1 = 2011. HV and LV network asset levels"/>
    <hyperlink ref="A23" location="'DNO totals'!B8" display="x2 = 2201. Assets in CDCM model (£)"/>
    <hyperlink ref="A31" location="'Parameters'!B35" display="x1 = 2013. HV and LV service asset levels"/>
    <hyperlink ref="A32" location="'DNO totals'!B8" display="x2 = 2201. Assets in CDCM model (£)"/>
    <hyperlink ref="A40" location="'11'!B39" display="x1 = 1140. Data from CDCM model"/>
    <hyperlink ref="A48" location="'11'!B39" display="x1 = 1140. Data from CDCM model"/>
    <hyperlink ref="A56" location="'11'!B39" display="x1 = 1140. Data from CDCM model"/>
    <hyperlink ref="A64" location="'Matrix'!M100" display="x1 = 2123. Demand sole use asset MEAV adjusted for part-year (£)"/>
    <hyperlink ref="A72" location="'Matrix'!N100" display="x1 = 2125. Generation sole use asset MEAV adjusted for part-year (£)"/>
    <hyperlink ref="A80" location="'DNO totals'!B43" display="x1 = 2209. Forecast system simultaneous maximum load (kW) from CDCM users"/>
    <hyperlink ref="A88" location="'Matrix'!AG100" display="x1 = 2523. Total notional capacity assets (£/kVA)"/>
    <hyperlink ref="A89" location="'Matrix'!D100" display="x2 = 2105. Maximum import capacity adjusted for part-year (kVA)"/>
    <hyperlink ref="A97" location="'Matrix'!AH100" display="x1 = 2525. Total notional consumption assets (£/kVA)"/>
    <hyperlink ref="A98" location="'Matrix'!D100" display="x2 = 2105. Maximum import capacity adjusted for part-year (kVA)"/>
    <hyperlink ref="A106" location="'DNO totals'!B67" display="x1 = 2401. Total sole use assets for demand (£)"/>
    <hyperlink ref="A107" location="'DNO totals'!B92" display="x2 = 2601. Total notional capacity assets (£)"/>
    <hyperlink ref="A108" location="'DNO totals'!B101" display="x3 = 2603. Total notional consumption assets (£)"/>
    <hyperlink ref="A109" location="'DNO totals'!B75" display="x4 = 2403. Generation sole use asset MEAV adjusted for part-year (£) (aggregate)"/>
    <hyperlink ref="A117" location="'Matrix'!D100" display="x1 = 2105. Maximum import capacity adjusted for part-year (kVA)"/>
    <hyperlink ref="A118" location="'Matrix'!W100" display="x2 = 2503. Peak-time active power consumption adjusted to transmission (kW/kVA)"/>
    <hyperlink ref="A126" location="'DNO totals'!B83" display="x1 = 2405. Total CDCM peak time consumption (kW)"/>
    <hyperlink ref="A127" location="'DNO totals'!B121" display="x2 = 2801. Total EDCM peak time consumption (kW)"/>
    <hyperlink ref="A135" location="'Matrix'!I100" display="x1 = 2115. Chargeable export capacity adjusted for part-year (kVA)"/>
    <hyperlink ref="A143" location="'Matrix'!G100" display="x1 = 2111. Non-exempt 2005-2010 export capacity (kVA) adjusted for part-year"/>
    <hyperlink ref="A151" location="'Matrix'!H100" display="x1 = 2113. Non-exempt post-2010 export capacity (kVA) adjusted for part-year"/>
    <hyperlink ref="A159" location="'11'!B10" display="x1 = 1101. O&amp;M charging rate based on FBPQ data (£/kW/year) (in Financial information)"/>
    <hyperlink ref="A160" location="'DNO totals'!B146" display="x2 = 3103. Non-exempt 2005-2010 export capacity (kVA) adjusted for part-year (total)"/>
    <hyperlink ref="A161" location="'DNO totals'!B138" display="x3 = 3101. Chargeable export capacity adjusted for part-year (kVA) (total)"/>
    <hyperlink ref="A162" location="'11'!B20" display="x4 = 1118. Average adjusted GP (£/year) (in Generation data)"/>
    <hyperlink ref="A163" location="'DNO totals'!B154" display="x5 = 3105. Non-exempt post-2010 export capacity (kVA) adjusted for part-year (total)"/>
    <hyperlink ref="A164" location="'11'!E20" display="x6 = 1118. Total CDCM generation capacity post-2010 (kVA) (in Generation data)"/>
    <hyperlink ref="A165" location="'11'!C20" display="x7 = 1118. GL term from the DG incentive revenue calculation (£/year) (in Generation data)"/>
    <hyperlink ref="A166" location="'11'!D20" display="x8 = 1118. Total CDCM generation capacity 2005-2010 (kVA) (in Generation data)"/>
    <hyperlink ref="A167" location="'11'!B15" display="x9 = 1110. Days in year (in Calendar and timeband information)"/>
    <hyperlink ref="A175" location="'935'!I100" display="x1 = 935. Percentage of sole use assets where Customer is entitled to reduction for capitalised O&amp;M (in Tariff data)"/>
    <hyperlink ref="A176" location="'Matrix'!M100" display="x2 = 2123. Demand sole use asset MEAV adjusted for part-year (£)"/>
    <hyperlink ref="A184" location="'Matrix'!AK100" display="x1 = 3005. Export super-red unit rate (p/kWh)"/>
    <hyperlink ref="A185" location="'935'!U100" display="x2 = 935. Super-red units exported (kWh) (in Tariff data)"/>
    <hyperlink ref="A186" location="'Matrix'!AQ100" display="x3 = 3211. Export capacity rate (p/kVA/day)"/>
    <hyperlink ref="A187" location="'Matrix'!I100" display="x4 = 2115. Chargeable export capacity adjusted for part-year (kVA)"/>
    <hyperlink ref="A188" location="'11'!B15" display="x5 = 1110. Days in year (in Calendar and timeband information)"/>
    <hyperlink ref="A189" location="'Matrix'!AT100" display="x6 = 3217. Generation fixed charge p/day (scaled for part year)"/>
    <hyperlink ref="A197" location="'11'!F10" display="x1 = 1101. The amount of money that the DNO wants to raise from use of system charges (£/year) (in Financial information)"/>
    <hyperlink ref="A198" location="'11'!C10" display="x2 = 1101. Direct cost (£/year) (in Financial information)"/>
    <hyperlink ref="A199" location="'11'!D10" display="x3 = 1101. Indirect cost (£/year) (in Financial information)"/>
    <hyperlink ref="A200" location="'11'!E10" display="x4 = 1101. Network rates (£/year) (in Financial information)"/>
    <hyperlink ref="A201" location="'DNO totals'!B192" display="x5 = 3303. Net forecast EDCM generation revenue (£/year)"/>
    <hyperlink ref="A202" location="'11'!G10" display="x6 = 1101. Transmission exit charges (£/year) (in Financial information)"/>
    <hyperlink ref="A203" location="'Charging rates'!B41" display="x7 = 2701. Direct cost charging rate"/>
    <hyperlink ref="A204" location="'DNO totals'!B179" display="x8 = 3301. Total demand sole use assets qualifying for DCP 189 discount (£)"/>
    <hyperlink ref="A212" location="'Charging rates'!B75" display="x1 = 2901. Transmission exit charging rate (£/kW/year)"/>
    <hyperlink ref="A213" location="'DNO totals'!B121" display="x2 = 2801. Total EDCM peak time consumption (kW)"/>
    <hyperlink ref="A214" location="'DNO totals'!B67" display="x3 = 2401. Total sole use assets for demand (£)"/>
    <hyperlink ref="A215" location="'DNO totals'!B92" display="x4 = 2601. Total notional capacity assets (£)"/>
    <hyperlink ref="A216" location="'DNO totals'!B101" display="x5 = 2603. Total notional consumption assets (£)"/>
    <hyperlink ref="A217" location="'Charging rates'!B41" display="x6 = 2701. Direct cost charging rate"/>
    <hyperlink ref="A218" location="'Charging rates'!B53" display="x7 = 2703. Network rates charging rate"/>
    <hyperlink ref="A219" location="'Charging rates'!B66" display="x8 = 2705. Indirect cost charging rate"/>
    <hyperlink ref="A220" location="'Charging rates'!B87" display="x9 = 3401. Other revenue charging rate"/>
    <hyperlink ref="A221" location="'DNO totals'!B179" display="x10 = 3301. Total demand sole use assets qualifying for DCP 189 discount (£)"/>
    <hyperlink ref="A229" location="'Matrix'!BJ100" display="x1 = 3527. Import capacity charge from charge 1 (p/kVA/day)"/>
    <hyperlink ref="A230" location="'Matrix'!D100" display="x2 = 2105. Maximum import capacity adjusted for part-year (kVA)"/>
    <hyperlink ref="A231" location="'Matrix'!BI100" display="x3 = 3525. Super-red unit rate adjusted for DSM (p/kWh)"/>
    <hyperlink ref="A232" location="'935'!Q100" display="x4 = 935. Super-red kW import divided by kVA capacity (in Tariff data)"/>
    <hyperlink ref="A233" location="'935'!C100" display="x5 = 935. Maximum import capacity (kVA) (in Tariff data)"/>
    <hyperlink ref="A234" location="'Matrix'!BK100" display="x6 = 3529. Number of super-red hours connected in year"/>
    <hyperlink ref="A235" location="'11'!B15" display="x7 = 1110. Days in year (in Calendar and timeband information)"/>
    <hyperlink ref="A243" location="'DNO totals'!B224" display="x1 = 3601. Demand revenue target pot (£/year)"/>
    <hyperlink ref="A244" location="'Charging rates'!B41" display="x2 = 2701. Direct cost charging rate"/>
    <hyperlink ref="A245" location="'DNO totals'!B67" display="x3 = 2401. Total sole use assets for demand (£)"/>
    <hyperlink ref="A246" location="'DNO totals'!B179" display="x4 = 3301. Total demand sole use assets qualifying for DCP 189 discount (£)"/>
    <hyperlink ref="A247" location="'Charging rates'!B53" display="x5 = 2703. Network rates charging rate"/>
    <hyperlink ref="A248" location="'Charging rates'!B75" display="x6 = 2901. Transmission exit charging rate (£/kW/year)"/>
    <hyperlink ref="A249" location="'DNO totals'!B121" display="x7 = 2801. Total EDCM peak time consumption (kW)"/>
    <hyperlink ref="A250" location="'DNO totals'!B238" display="x8 = 3603. Revenue from demand charge 1 (£/year)"/>
    <hyperlink ref="A258" location="'Charging rates'!B66" display="x1 = 2705. Indirect cost charging rate"/>
    <hyperlink ref="A259" location="'DNO totals'!B112" display="x2 = 2605. All notional assets in EDCM (£)"/>
    <hyperlink ref="A260" location="'DNO totals'!B75" display="x3 = 2403. Generation sole use asset MEAV adjusted for part-year (£) (aggregate)"/>
    <hyperlink ref="A268" location="'Charging rates'!B41" display="x1 = 2701. Direct cost charging rate"/>
    <hyperlink ref="A269" location="'DNO totals'!B92" display="x2 = 2601. Total notional capacity assets (£)"/>
    <hyperlink ref="A270" location="'DNO totals'!B101" display="x3 = 2603. Total notional consumption assets (£)"/>
    <hyperlink ref="A278" location="'Charging rates'!B53" display="x1 = 2703. Network rates charging rate"/>
    <hyperlink ref="A279" location="'DNO totals'!B92" display="x2 = 2601. Total notional capacity assets (£)"/>
    <hyperlink ref="A280" location="'DNO totals'!B101" display="x3 = 2603. Total notional consumption assets (£)"/>
    <hyperlink ref="A288" location="'Parameters'!B15" display="x1 = 2005. Proportion of residual to go into fixed adder"/>
    <hyperlink ref="A289" location="'DNO totals'!B253" display="x2 = 3605. Additional amount to be recovered (£/year)"/>
    <hyperlink ref="A290" location="'DNO totals'!B263" display="x3 = 3607. Indirect costs on EDCM demand (£/year)"/>
    <hyperlink ref="A291" location="'DNO totals'!B273" display="x4 = 3609. Direct costs on EDCM demand except through sole use asset charges (£/year)"/>
    <hyperlink ref="A292" location="'DNO totals'!B283" display="x5 = 3611. Network rates on EDCM demand except through sole use asset charges (£/year)"/>
    <hyperlink ref="A300" location="'11'!B33" display="x1 = 1136. Maximum and minimum network use factors"/>
    <hyperlink ref="A308" location="'11'!B33" display="x1 = 1136. Maximum and minimum network use factors"/>
    <hyperlink ref="A316" location="'DNO totals'!B253" display="x1 = 3605. Additional amount to be recovered (£/year)"/>
    <hyperlink ref="A317" location="'DNO totals'!B263" display="x2 = 3607. Indirect costs on EDCM demand (£/year)"/>
    <hyperlink ref="A318" location="'DNO totals'!B273" display="x3 = 3609. Direct costs on EDCM demand except through sole use asset charges (£/year)"/>
    <hyperlink ref="A319" location="'DNO totals'!B283" display="x4 = 3611. Network rates on EDCM demand except through sole use asset charges (£/year)"/>
    <hyperlink ref="A327" location="'Matrix'!CD100" display="x1 = 3729. Non sole use notional assets subject to matching (£)"/>
    <hyperlink ref="A335" location="'Matrix'!CF100" display="x1 = 4003. Data for capacity-based allocation of indirect costs"/>
    <hyperlink ref="A336" location="'Matrix'!D100" display="x2 = 2105. Maximum import capacity adjusted for part-year (kVA)"/>
    <hyperlink ref="A344" location="'Matrix'!CE100" display="x1 = 4001. Marginal revenue effect of demand and indirect cost adders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11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8" ht="21" customHeight="1">
      <c r="A1" s="1" t="str">
        <f>"Charging rates"&amp;" for "&amp;'11'!B6&amp;" in "&amp;'11'!C6&amp;" ("&amp;'11'!D6&amp;")"</f>
        <v>Not calculated: open in spreadsheet app and allow calculations</v>
      </c>
    </row>
    <row r="3" spans="1:8" ht="21" customHeight="1">
      <c r="A3" s="1" t="s">
        <v>387</v>
      </c>
    </row>
    <row r="4" spans="1:8" hidden="1" outlineLevel="1">
      <c r="A4" s="2" t="s">
        <v>288</v>
      </c>
    </row>
    <row r="5" spans="1:8" hidden="1" outlineLevel="1">
      <c r="A5" s="31" t="s">
        <v>388</v>
      </c>
    </row>
    <row r="6" spans="1:8" hidden="1" outlineLevel="1">
      <c r="A6" s="31" t="s">
        <v>389</v>
      </c>
    </row>
    <row r="7" spans="1:8" hidden="1" outlineLevel="1">
      <c r="A7" s="31" t="s">
        <v>390</v>
      </c>
    </row>
    <row r="8" spans="1:8" hidden="1" outlineLevel="1">
      <c r="A8" s="2" t="s">
        <v>391</v>
      </c>
    </row>
    <row r="9" spans="1:8"/>
    <row r="10" spans="1:8">
      <c r="B10" s="15" t="s">
        <v>40</v>
      </c>
      <c r="C10" s="15" t="s">
        <v>33</v>
      </c>
      <c r="D10" s="15" t="s">
        <v>34</v>
      </c>
      <c r="E10" s="15" t="s">
        <v>35</v>
      </c>
      <c r="F10" s="15" t="s">
        <v>36</v>
      </c>
      <c r="G10" s="15" t="s">
        <v>30</v>
      </c>
    </row>
    <row r="11" spans="1:8">
      <c r="A11" s="4" t="s">
        <v>392</v>
      </c>
      <c r="B11" s="37">
        <f>'DNO totals'!$B9/'DNO totals'!B44/'DNO totals'!B52</f>
        <v>0</v>
      </c>
      <c r="C11" s="37">
        <f>'DNO totals'!$C9/'DNO totals'!C44/'DNO totals'!C52</f>
        <v>0</v>
      </c>
      <c r="D11" s="37">
        <f>'DNO totals'!$D9/'DNO totals'!D44/'DNO totals'!D52</f>
        <v>0</v>
      </c>
      <c r="E11" s="37">
        <f>'DNO totals'!$E9/'DNO totals'!E44/'DNO totals'!E52</f>
        <v>0</v>
      </c>
      <c r="F11" s="37">
        <f>'DNO totals'!$F9/'DNO totals'!F44/'DNO totals'!F52</f>
        <v>0</v>
      </c>
      <c r="G11" s="37">
        <f>'DNO totals'!$G9/'DNO totals'!G44/'DNO totals'!G52</f>
        <v>0</v>
      </c>
      <c r="H11" s="17"/>
    </row>
    <row r="13" spans="1:8" ht="21" customHeight="1">
      <c r="A13" s="1" t="s">
        <v>393</v>
      </c>
    </row>
    <row r="14" spans="1:8" hidden="1" outlineLevel="1">
      <c r="A14" s="2" t="s">
        <v>288</v>
      </c>
    </row>
    <row r="15" spans="1:8" hidden="1" outlineLevel="1">
      <c r="A15" s="31" t="s">
        <v>394</v>
      </c>
    </row>
    <row r="16" spans="1:8" hidden="1" outlineLevel="1">
      <c r="A16" s="31" t="s">
        <v>395</v>
      </c>
    </row>
    <row r="17" spans="1:8" hidden="1" outlineLevel="1">
      <c r="A17" s="2" t="s">
        <v>396</v>
      </c>
    </row>
    <row r="18" spans="1:8"/>
    <row r="19" spans="1:8">
      <c r="B19" s="15" t="s">
        <v>30</v>
      </c>
    </row>
    <row r="20" spans="1:8">
      <c r="A20" s="4" t="s">
        <v>397</v>
      </c>
      <c r="B20" s="37">
        <f>IF(ISNUMBER('11'!B29),IF('11'!B29,'11'!B29,$G11),$G11)</f>
        <v>0</v>
      </c>
      <c r="C20" s="17"/>
    </row>
    <row r="22" spans="1:8" ht="21" customHeight="1">
      <c r="A22" s="1" t="s">
        <v>398</v>
      </c>
    </row>
    <row r="23" spans="1:8" hidden="1" outlineLevel="1">
      <c r="A23" s="2" t="s">
        <v>288</v>
      </c>
    </row>
    <row r="24" spans="1:8" hidden="1" outlineLevel="1">
      <c r="A24" s="31" t="s">
        <v>399</v>
      </c>
    </row>
    <row r="25" spans="1:8" hidden="1" outlineLevel="1">
      <c r="A25" s="31" t="s">
        <v>395</v>
      </c>
    </row>
    <row r="26" spans="1:8" hidden="1" outlineLevel="1">
      <c r="A26" s="2" t="s">
        <v>400</v>
      </c>
    </row>
    <row r="27" spans="1:8"/>
    <row r="28" spans="1:8">
      <c r="B28" s="15" t="s">
        <v>40</v>
      </c>
      <c r="C28" s="15" t="s">
        <v>33</v>
      </c>
      <c r="D28" s="15" t="s">
        <v>34</v>
      </c>
      <c r="E28" s="15" t="s">
        <v>35</v>
      </c>
      <c r="F28" s="15" t="s">
        <v>36</v>
      </c>
      <c r="G28" s="15" t="s">
        <v>30</v>
      </c>
    </row>
    <row r="29" spans="1:8">
      <c r="A29" s="4" t="s">
        <v>401</v>
      </c>
      <c r="B29" s="34">
        <f>B11</f>
        <v>0</v>
      </c>
      <c r="C29" s="34">
        <f>C11</f>
        <v>0</v>
      </c>
      <c r="D29" s="34">
        <f>D11</f>
        <v>0</v>
      </c>
      <c r="E29" s="34">
        <f>E11</f>
        <v>0</v>
      </c>
      <c r="F29" s="34">
        <f>F11</f>
        <v>0</v>
      </c>
      <c r="G29" s="34">
        <f>$B20</f>
        <v>0</v>
      </c>
      <c r="H29" s="17"/>
    </row>
    <row r="31" spans="1:8" ht="21" customHeight="1">
      <c r="A31" s="1" t="s">
        <v>473</v>
      </c>
    </row>
    <row r="32" spans="1:8" hidden="1" outlineLevel="1">
      <c r="A32" s="2" t="s">
        <v>288</v>
      </c>
    </row>
    <row r="33" spans="1:3" hidden="1" outlineLevel="1">
      <c r="A33" s="31" t="s">
        <v>474</v>
      </c>
    </row>
    <row r="34" spans="1:3" hidden="1" outlineLevel="1">
      <c r="A34" s="31" t="s">
        <v>475</v>
      </c>
    </row>
    <row r="35" spans="1:3" hidden="1" outlineLevel="1">
      <c r="A35" s="31" t="s">
        <v>476</v>
      </c>
    </row>
    <row r="36" spans="1:3" hidden="1" outlineLevel="1">
      <c r="A36" s="31" t="s">
        <v>477</v>
      </c>
    </row>
    <row r="37" spans="1:3" hidden="1" outlineLevel="1">
      <c r="A37" s="31" t="s">
        <v>478</v>
      </c>
    </row>
    <row r="38" spans="1:3" hidden="1" outlineLevel="1">
      <c r="A38" s="31" t="s">
        <v>479</v>
      </c>
    </row>
    <row r="39" spans="1:3" hidden="1" outlineLevel="1">
      <c r="A39" s="2" t="s">
        <v>480</v>
      </c>
    </row>
    <row r="40" spans="1:3"/>
    <row r="41" spans="1:3">
      <c r="B41" s="15" t="s">
        <v>481</v>
      </c>
    </row>
    <row r="42" spans="1:3">
      <c r="A42" s="4" t="s">
        <v>481</v>
      </c>
      <c r="B42" s="38">
        <f>'11'!C11/('DNO totals'!B113+'DNO totals'!B18+('DNO totals'!B27+'DNO totals'!B36)/'Parameters'!B6)</f>
        <v>0</v>
      </c>
      <c r="C42" s="17"/>
    </row>
    <row r="44" spans="1:3" ht="21" customHeight="1">
      <c r="A44" s="1" t="s">
        <v>482</v>
      </c>
    </row>
    <row r="45" spans="1:3" hidden="1" outlineLevel="1">
      <c r="A45" s="2" t="s">
        <v>288</v>
      </c>
    </row>
    <row r="46" spans="1:3" hidden="1" outlineLevel="1">
      <c r="A46" s="31" t="s">
        <v>483</v>
      </c>
    </row>
    <row r="47" spans="1:3" hidden="1" outlineLevel="1">
      <c r="A47" s="31" t="s">
        <v>475</v>
      </c>
    </row>
    <row r="48" spans="1:3" hidden="1" outlineLevel="1">
      <c r="A48" s="31" t="s">
        <v>476</v>
      </c>
    </row>
    <row r="49" spans="1:3" hidden="1" outlineLevel="1">
      <c r="A49" s="31" t="s">
        <v>477</v>
      </c>
    </row>
    <row r="50" spans="1:3" hidden="1" outlineLevel="1">
      <c r="A50" s="31" t="s">
        <v>478</v>
      </c>
    </row>
    <row r="51" spans="1:3" hidden="1" outlineLevel="1">
      <c r="A51" s="2" t="s">
        <v>484</v>
      </c>
    </row>
    <row r="52" spans="1:3"/>
    <row r="53" spans="1:3">
      <c r="B53" s="15" t="s">
        <v>485</v>
      </c>
    </row>
    <row r="54" spans="1:3">
      <c r="A54" s="4" t="s">
        <v>485</v>
      </c>
      <c r="B54" s="38">
        <f>'11'!E11/('DNO totals'!B113+'DNO totals'!B18+'DNO totals'!B27+'DNO totals'!B36)</f>
        <v>0</v>
      </c>
      <c r="C54" s="17"/>
    </row>
    <row r="56" spans="1:3" ht="21" customHeight="1">
      <c r="A56" s="1" t="s">
        <v>486</v>
      </c>
    </row>
    <row r="57" spans="1:3" hidden="1" outlineLevel="1">
      <c r="A57" s="2" t="s">
        <v>288</v>
      </c>
    </row>
    <row r="58" spans="1:3" hidden="1" outlineLevel="1">
      <c r="A58" s="31" t="s">
        <v>487</v>
      </c>
    </row>
    <row r="59" spans="1:3" hidden="1" outlineLevel="1">
      <c r="A59" s="31" t="s">
        <v>475</v>
      </c>
    </row>
    <row r="60" spans="1:3" hidden="1" outlineLevel="1">
      <c r="A60" s="31" t="s">
        <v>476</v>
      </c>
    </row>
    <row r="61" spans="1:3" hidden="1" outlineLevel="1">
      <c r="A61" s="31" t="s">
        <v>477</v>
      </c>
    </row>
    <row r="62" spans="1:3" hidden="1" outlineLevel="1">
      <c r="A62" s="31" t="s">
        <v>478</v>
      </c>
    </row>
    <row r="63" spans="1:3" hidden="1" outlineLevel="1">
      <c r="A63" s="31" t="s">
        <v>479</v>
      </c>
    </row>
    <row r="64" spans="1:3" hidden="1" outlineLevel="1">
      <c r="A64" s="2" t="s">
        <v>480</v>
      </c>
    </row>
    <row r="65" spans="1:3"/>
    <row r="66" spans="1:3">
      <c r="B66" s="15" t="s">
        <v>488</v>
      </c>
    </row>
    <row r="67" spans="1:3">
      <c r="A67" s="4" t="s">
        <v>488</v>
      </c>
      <c r="B67" s="38">
        <f>'11'!D11/('DNO totals'!B113+'DNO totals'!B18+('DNO totals'!B27+'DNO totals'!B36)/'Parameters'!B6)</f>
        <v>0</v>
      </c>
      <c r="C67" s="17"/>
    </row>
    <row r="69" spans="1:3" ht="21" customHeight="1">
      <c r="A69" s="1" t="s">
        <v>497</v>
      </c>
    </row>
    <row r="70" spans="1:3" hidden="1" outlineLevel="1">
      <c r="A70" s="2" t="s">
        <v>288</v>
      </c>
    </row>
    <row r="71" spans="1:3" hidden="1" outlineLevel="1">
      <c r="A71" s="31" t="s">
        <v>498</v>
      </c>
    </row>
    <row r="72" spans="1:3" hidden="1" outlineLevel="1">
      <c r="A72" s="31" t="s">
        <v>499</v>
      </c>
    </row>
    <row r="73" spans="1:3" hidden="1" outlineLevel="1">
      <c r="A73" s="2" t="s">
        <v>500</v>
      </c>
    </row>
    <row r="74" spans="1:3"/>
    <row r="75" spans="1:3">
      <c r="B75" s="15" t="s">
        <v>501</v>
      </c>
    </row>
    <row r="76" spans="1:3">
      <c r="A76" s="4" t="s">
        <v>501</v>
      </c>
      <c r="B76" s="37">
        <f>'11'!G11/'DNO totals'!$B131</f>
        <v>0</v>
      </c>
      <c r="C76" s="17"/>
    </row>
    <row r="78" spans="1:3" ht="21" customHeight="1">
      <c r="A78" s="1" t="s">
        <v>601</v>
      </c>
    </row>
    <row r="79" spans="1:3" hidden="1" outlineLevel="1">
      <c r="A79" s="2" t="s">
        <v>288</v>
      </c>
    </row>
    <row r="80" spans="1:3" hidden="1" outlineLevel="1">
      <c r="A80" s="31" t="s">
        <v>602</v>
      </c>
    </row>
    <row r="81" spans="1:3" hidden="1" outlineLevel="1">
      <c r="A81" s="31" t="s">
        <v>468</v>
      </c>
    </row>
    <row r="82" spans="1:3" hidden="1" outlineLevel="1">
      <c r="A82" s="31" t="s">
        <v>469</v>
      </c>
    </row>
    <row r="83" spans="1:3" hidden="1" outlineLevel="1">
      <c r="A83" s="31" t="s">
        <v>603</v>
      </c>
    </row>
    <row r="84" spans="1:3" hidden="1" outlineLevel="1">
      <c r="A84" s="31" t="s">
        <v>604</v>
      </c>
    </row>
    <row r="85" spans="1:3" hidden="1" outlineLevel="1">
      <c r="A85" s="2" t="s">
        <v>484</v>
      </c>
    </row>
    <row r="86" spans="1:3"/>
    <row r="87" spans="1:3">
      <c r="B87" s="15" t="s">
        <v>605</v>
      </c>
    </row>
    <row r="88" spans="1:3">
      <c r="A88" s="4" t="s">
        <v>605</v>
      </c>
      <c r="B88" s="38">
        <f>'DNO totals'!B208/('DNO totals'!B93+'DNO totals'!B102+'DNO totals'!B18+'DNO totals'!B27)</f>
        <v>0</v>
      </c>
      <c r="C88" s="17"/>
    </row>
    <row r="90" spans="1:3" ht="21" customHeight="1">
      <c r="A90" s="1" t="s">
        <v>774</v>
      </c>
    </row>
    <row r="91" spans="1:3" hidden="1" outlineLevel="1">
      <c r="A91" s="2" t="s">
        <v>288</v>
      </c>
    </row>
    <row r="92" spans="1:3" hidden="1" outlineLevel="1">
      <c r="A92" s="31" t="s">
        <v>775</v>
      </c>
    </row>
    <row r="93" spans="1:3" hidden="1" outlineLevel="1">
      <c r="A93" s="31" t="s">
        <v>776</v>
      </c>
    </row>
    <row r="94" spans="1:3" hidden="1" outlineLevel="1">
      <c r="A94" s="2" t="s">
        <v>777</v>
      </c>
    </row>
    <row r="95" spans="1:3"/>
    <row r="96" spans="1:3">
      <c r="B96" s="15" t="s">
        <v>778</v>
      </c>
    </row>
    <row r="97" spans="1:3">
      <c r="A97" s="4" t="s">
        <v>778</v>
      </c>
      <c r="B97" s="38">
        <f>IF('DNO totals'!B296,'DNO totals'!B296/'DNO totals'!B331,0)</f>
        <v>0</v>
      </c>
      <c r="C97" s="17"/>
    </row>
    <row r="99" spans="1:3" ht="21" customHeight="1">
      <c r="A99" s="1" t="s">
        <v>795</v>
      </c>
    </row>
    <row r="100" spans="1:3" hidden="1" outlineLevel="1">
      <c r="A100" s="2" t="s">
        <v>288</v>
      </c>
    </row>
    <row r="101" spans="1:3" hidden="1" outlineLevel="1">
      <c r="A101" s="31" t="s">
        <v>796</v>
      </c>
    </row>
    <row r="102" spans="1:3" hidden="1" outlineLevel="1">
      <c r="A102" s="31" t="s">
        <v>797</v>
      </c>
    </row>
    <row r="103" spans="1:3" hidden="1" outlineLevel="1">
      <c r="A103" s="2" t="s">
        <v>777</v>
      </c>
    </row>
    <row r="104" spans="1:3"/>
    <row r="105" spans="1:3">
      <c r="B105" s="15" t="s">
        <v>798</v>
      </c>
    </row>
    <row r="106" spans="1:3">
      <c r="A106" s="4" t="s">
        <v>798</v>
      </c>
      <c r="B106" s="37">
        <f>IF('DNO totals'!B264,'DNO totals'!B264/'DNO totals'!B340,0)</f>
        <v>0</v>
      </c>
      <c r="C106" s="17"/>
    </row>
    <row r="108" spans="1:3" ht="21" customHeight="1">
      <c r="A108" s="1" t="s">
        <v>802</v>
      </c>
    </row>
    <row r="109" spans="1:3" hidden="1" outlineLevel="1">
      <c r="A109" s="2" t="s">
        <v>288</v>
      </c>
    </row>
    <row r="110" spans="1:3" hidden="1" outlineLevel="1">
      <c r="A110" s="31" t="s">
        <v>786</v>
      </c>
    </row>
    <row r="111" spans="1:3" hidden="1" outlineLevel="1">
      <c r="A111" s="31" t="s">
        <v>803</v>
      </c>
    </row>
    <row r="112" spans="1:3" hidden="1" outlineLevel="1">
      <c r="A112" s="31" t="s">
        <v>804</v>
      </c>
    </row>
    <row r="113" spans="1:3" hidden="1" outlineLevel="1">
      <c r="A113" s="2" t="s">
        <v>805</v>
      </c>
    </row>
    <row r="114" spans="1:3"/>
    <row r="115" spans="1:3">
      <c r="B115" s="15" t="s">
        <v>806</v>
      </c>
    </row>
    <row r="116" spans="1:3">
      <c r="A116" s="4" t="s">
        <v>806</v>
      </c>
      <c r="B116" s="37">
        <f>IF('DNO totals'!B323,'Parameters'!B16*'DNO totals'!B323/'DNO totals'!B348,0)</f>
        <v>0</v>
      </c>
      <c r="C116" s="17"/>
    </row>
  </sheetData>
  <sheetProtection sheet="1" objects="1" scenarios="1"/>
  <hyperlinks>
    <hyperlink ref="A5" location="'DNO totals'!B8" display="x1 = 2201. Assets in CDCM model (£)"/>
    <hyperlink ref="A6" location="'DNO totals'!B43" display="x2 = 2209. Forecast system simultaneous maximum load (kW) from CDCM users"/>
    <hyperlink ref="A7" location="'DNO totals'!B51" display="x3 = 2211. Loss adjustment factor to transmission for each network level"/>
    <hyperlink ref="A15" location="'11'!B28" display="x1 = 1132. Override notional asset rate for 132kV/HV (£/kW)"/>
    <hyperlink ref="A16" location="'Charging rates'!B10" display="x2 = 2301. Notional asset rate (£/kW)"/>
    <hyperlink ref="A24" location="'Charging rates'!B19" display="x1 = 2303. Notional asset rate for 132kV/HV (£/kW)"/>
    <hyperlink ref="A25" location="'Charging rates'!B10" display="x2 = 2301. Notional asset rate (£/kW)"/>
    <hyperlink ref="A33" location="'11'!C10" display="x1 = 1101. Direct cost (£/year) (in Financial information)"/>
    <hyperlink ref="A34" location="'DNO totals'!B112" display="x2 = 2605. All notional assets in EDCM (£)"/>
    <hyperlink ref="A35" location="'DNO totals'!B17" display="x3 = 2203. EHV assets in CDCM model (£)"/>
    <hyperlink ref="A36" location="'DNO totals'!B26" display="x4 = 2205. HV and LV network assets in CDCM model (£)"/>
    <hyperlink ref="A37" location="'DNO totals'!B35" display="x5 = 2207. HV and LV service assets in CDCM model (£)"/>
    <hyperlink ref="A38" location="'Parameters'!B5" display="x6 = 2001. EHV operating expenditure intensity"/>
    <hyperlink ref="A46" location="'11'!E10" display="x1 = 1101. Network rates (£/year) (in Financial information)"/>
    <hyperlink ref="A47" location="'DNO totals'!B112" display="x2 = 2605. All notional assets in EDCM (£)"/>
    <hyperlink ref="A48" location="'DNO totals'!B17" display="x3 = 2203. EHV assets in CDCM model (£)"/>
    <hyperlink ref="A49" location="'DNO totals'!B26" display="x4 = 2205. HV and LV network assets in CDCM model (£)"/>
    <hyperlink ref="A50" location="'DNO totals'!B35" display="x5 = 2207. HV and LV service assets in CDCM model (£)"/>
    <hyperlink ref="A58" location="'11'!D10" display="x1 = 1101. Indirect cost (£/year) (in Financial information)"/>
    <hyperlink ref="A59" location="'DNO totals'!B112" display="x2 = 2605. All notional assets in EDCM (£)"/>
    <hyperlink ref="A60" location="'DNO totals'!B17" display="x3 = 2203. EHV assets in CDCM model (£)"/>
    <hyperlink ref="A61" location="'DNO totals'!B26" display="x4 = 2205. HV and LV network assets in CDCM model (£)"/>
    <hyperlink ref="A62" location="'DNO totals'!B35" display="x5 = 2207. HV and LV service assets in CDCM model (£)"/>
    <hyperlink ref="A63" location="'Parameters'!B5" display="x6 = 2001. EHV operating expenditure intensity"/>
    <hyperlink ref="A71" location="'11'!G10" display="x1 = 1101. Transmission exit charges (£/year) (in Financial information)"/>
    <hyperlink ref="A72" location="'DNO totals'!B130" display="x2 = 2803. Estimated total peak-time consumption (kW)"/>
    <hyperlink ref="A80" location="'DNO totals'!B207" display="x1 = 3305. Revenue less costs and adjustments (£/year)"/>
    <hyperlink ref="A81" location="'DNO totals'!B92" display="x2 = 2601. Total notional capacity assets (£)"/>
    <hyperlink ref="A82" location="'DNO totals'!B101" display="x3 = 2603. Total notional consumption assets (£)"/>
    <hyperlink ref="A83" location="'DNO totals'!B17" display="x4 = 2203. EHV assets in CDCM model (£)"/>
    <hyperlink ref="A84" location="'DNO totals'!B26" display="x5 = 2205. HV and LV network assets in CDCM model (£)"/>
    <hyperlink ref="A92" location="'DNO totals'!B295" display="x1 = 3613. Residual residual (£/year)"/>
    <hyperlink ref="A93" location="'DNO totals'!B330" display="x2 = 3803. Total non sole use notional assets subject to matching (£)"/>
    <hyperlink ref="A101" location="'DNO totals'!B263" display="x1 = 3607. Indirect costs on EDCM demand (£/year)"/>
    <hyperlink ref="A102" location="'DNO totals'!B339" display="x2 = 4101. Total marginal effect of indirect cost adder"/>
    <hyperlink ref="A110" location="'DNO totals'!B322" display="x1 = 3801. Amount to be recovered from adders ex costs (£/year)"/>
    <hyperlink ref="A111" location="'Parameters'!B15" display="x2 = 2005. Proportion of residual to go into fixed adder"/>
    <hyperlink ref="A112" location="'DNO totals'!B347" display="x3 = 4301. Total marginal revenue effect of demand adder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M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16.7109375" customWidth="1"/>
    <col min="2" max="2" width="50.7109375" customWidth="1"/>
    <col min="3" max="251" width="20.7109375" customWidth="1"/>
  </cols>
  <sheetData>
    <row r="1" spans="1:91" ht="21" customHeight="1">
      <c r="A1" s="1" t="str">
        <f>"Matrix"&amp;" for "&amp;'11'!B6&amp;" in "&amp;'11'!C6&amp;" ("&amp;'11'!D6&amp;")"</f>
        <v>Not calculated: open in spreadsheet app and allow calculations</v>
      </c>
    </row>
    <row r="3" spans="1:91">
      <c r="B3" s="39" t="s">
        <v>287</v>
      </c>
      <c r="C3" s="40" t="s">
        <v>293</v>
      </c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1" t="s">
        <v>341</v>
      </c>
      <c r="P3" s="41"/>
      <c r="Q3" s="41"/>
      <c r="R3" s="41"/>
      <c r="S3" s="41"/>
      <c r="T3" s="41"/>
      <c r="U3" s="41"/>
      <c r="V3" s="39" t="s">
        <v>412</v>
      </c>
      <c r="W3" s="39"/>
      <c r="X3" s="40" t="s">
        <v>421</v>
      </c>
      <c r="Y3" s="40"/>
      <c r="Z3" s="40"/>
      <c r="AA3" s="40"/>
      <c r="AB3" s="40"/>
      <c r="AC3" s="40"/>
      <c r="AD3" s="40"/>
      <c r="AE3" s="40"/>
      <c r="AF3" s="40"/>
      <c r="AG3" s="40"/>
      <c r="AH3" s="40"/>
      <c r="AI3" s="41" t="s">
        <v>502</v>
      </c>
      <c r="AJ3" s="41"/>
      <c r="AK3" s="41"/>
      <c r="AL3" s="39" t="s">
        <v>538</v>
      </c>
      <c r="AM3" s="39"/>
      <c r="AN3" s="39"/>
      <c r="AO3" s="39"/>
      <c r="AP3" s="39"/>
      <c r="AQ3" s="39"/>
      <c r="AR3" s="40" t="s">
        <v>559</v>
      </c>
      <c r="AS3" s="40"/>
      <c r="AT3" s="40"/>
      <c r="AU3" s="40"/>
      <c r="AV3" s="40"/>
      <c r="AW3" s="41" t="s">
        <v>606</v>
      </c>
      <c r="AX3" s="41"/>
      <c r="AY3" s="41"/>
      <c r="AZ3" s="41"/>
      <c r="BA3" s="41"/>
      <c r="BB3" s="41"/>
      <c r="BC3" s="41"/>
      <c r="BD3" s="41"/>
      <c r="BE3" s="39" t="s">
        <v>636</v>
      </c>
      <c r="BF3" s="39"/>
      <c r="BG3" s="39"/>
      <c r="BH3" s="39"/>
      <c r="BI3" s="39"/>
      <c r="BJ3" s="39"/>
      <c r="BK3" s="39"/>
      <c r="BL3" s="40" t="s">
        <v>726</v>
      </c>
      <c r="BM3" s="40"/>
      <c r="BN3" s="40"/>
      <c r="BO3" s="40"/>
      <c r="BP3" s="40"/>
      <c r="BQ3" s="41" t="s">
        <v>732</v>
      </c>
      <c r="BR3" s="41"/>
      <c r="BS3" s="41"/>
      <c r="BT3" s="41"/>
      <c r="BU3" s="41"/>
      <c r="BV3" s="41"/>
      <c r="BW3" s="39" t="s">
        <v>740</v>
      </c>
      <c r="BX3" s="39"/>
      <c r="BY3" s="39"/>
      <c r="BZ3" s="39"/>
      <c r="CA3" s="40" t="s">
        <v>746</v>
      </c>
      <c r="CB3" s="40"/>
      <c r="CC3" s="40"/>
      <c r="CD3" s="40"/>
      <c r="CE3" s="41" t="s">
        <v>779</v>
      </c>
      <c r="CF3" s="41"/>
      <c r="CG3" s="39" t="s">
        <v>807</v>
      </c>
      <c r="CH3" s="39"/>
      <c r="CI3" s="39"/>
      <c r="CJ3" s="39"/>
      <c r="CK3" s="39"/>
      <c r="CL3" s="39"/>
      <c r="CM3" s="39"/>
    </row>
    <row r="4" spans="1:91" hidden="1" outlineLevel="2"/>
    <row r="5" spans="1:91" hidden="1" outlineLevel="2"/>
    <row r="6" spans="1:91" hidden="1" outlineLevel="2"/>
    <row r="7" spans="1:91" hidden="1" outlineLevel="2"/>
    <row r="8" spans="1:91" hidden="1" outlineLevel="2"/>
    <row r="9" spans="1:91" hidden="1" outlineLevel="2"/>
    <row r="10" spans="1:91" hidden="1" outlineLevel="2"/>
    <row r="11" spans="1:91" hidden="1" outlineLevel="2"/>
    <row r="12" spans="1:91" hidden="1" outlineLevel="2"/>
    <row r="13" spans="1:91" hidden="1" outlineLevel="2"/>
    <row r="14" spans="1:91" hidden="1" outlineLevel="2"/>
    <row r="15" spans="1:91" hidden="1" outlineLevel="2"/>
    <row r="16" spans="1:91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91" hidden="1" outlineLevel="2"/>
    <row r="82" spans="2:91" hidden="1" outlineLevel="2"/>
    <row r="83" spans="2:91" hidden="1" outlineLevel="2"/>
    <row r="84" spans="2:91" hidden="1" outlineLevel="2"/>
    <row r="85" spans="2:91" hidden="1" outlineLevel="1" collapsed="1"/>
    <row r="86" spans="2:91" hidden="1" outlineLevel="1">
      <c r="B86" s="42" t="s">
        <v>288</v>
      </c>
      <c r="C86" s="43" t="s">
        <v>288</v>
      </c>
      <c r="D86" s="43" t="s">
        <v>288</v>
      </c>
      <c r="E86" s="43" t="s">
        <v>288</v>
      </c>
      <c r="F86" s="43" t="s">
        <v>288</v>
      </c>
      <c r="G86" s="43" t="s">
        <v>288</v>
      </c>
      <c r="H86" s="43" t="s">
        <v>288</v>
      </c>
      <c r="I86" s="43" t="s">
        <v>288</v>
      </c>
      <c r="J86" s="43" t="s">
        <v>288</v>
      </c>
      <c r="K86" s="43" t="s">
        <v>288</v>
      </c>
      <c r="L86" s="43" t="s">
        <v>288</v>
      </c>
      <c r="M86" s="43" t="s">
        <v>288</v>
      </c>
      <c r="N86" s="42" t="s">
        <v>288</v>
      </c>
      <c r="O86" s="43" t="s">
        <v>288</v>
      </c>
      <c r="P86" s="43" t="s">
        <v>288</v>
      </c>
      <c r="Q86" s="43" t="s">
        <v>288</v>
      </c>
      <c r="R86" s="43" t="s">
        <v>288</v>
      </c>
      <c r="S86" s="43" t="s">
        <v>288</v>
      </c>
      <c r="T86" s="43" t="s">
        <v>288</v>
      </c>
      <c r="U86" s="42" t="s">
        <v>288</v>
      </c>
      <c r="V86" s="43" t="s">
        <v>288</v>
      </c>
      <c r="W86" s="42" t="s">
        <v>288</v>
      </c>
      <c r="X86" s="43" t="s">
        <v>288</v>
      </c>
      <c r="Y86" s="43" t="s">
        <v>288</v>
      </c>
      <c r="Z86" s="43" t="s">
        <v>288</v>
      </c>
      <c r="AA86" s="43" t="s">
        <v>288</v>
      </c>
      <c r="AB86" s="43" t="s">
        <v>288</v>
      </c>
      <c r="AC86" s="43" t="s">
        <v>288</v>
      </c>
      <c r="AD86" s="43" t="s">
        <v>288</v>
      </c>
      <c r="AE86" s="43" t="s">
        <v>288</v>
      </c>
      <c r="AF86" s="43" t="s">
        <v>288</v>
      </c>
      <c r="AG86" s="43" t="s">
        <v>288</v>
      </c>
      <c r="AH86" s="42" t="s">
        <v>288</v>
      </c>
      <c r="AI86" s="43" t="s">
        <v>288</v>
      </c>
      <c r="AJ86" s="43" t="s">
        <v>288</v>
      </c>
      <c r="AK86" s="42" t="s">
        <v>288</v>
      </c>
      <c r="AL86" s="43" t="s">
        <v>288</v>
      </c>
      <c r="AM86" s="43" t="s">
        <v>288</v>
      </c>
      <c r="AN86" s="43" t="s">
        <v>288</v>
      </c>
      <c r="AO86" s="43" t="s">
        <v>288</v>
      </c>
      <c r="AP86" s="43" t="s">
        <v>288</v>
      </c>
      <c r="AQ86" s="42" t="s">
        <v>288</v>
      </c>
      <c r="AR86" s="43" t="s">
        <v>288</v>
      </c>
      <c r="AS86" s="43" t="s">
        <v>288</v>
      </c>
      <c r="AT86" s="43" t="s">
        <v>288</v>
      </c>
      <c r="AU86" s="43" t="s">
        <v>288</v>
      </c>
      <c r="AV86" s="42" t="s">
        <v>288</v>
      </c>
      <c r="AW86" s="43" t="s">
        <v>288</v>
      </c>
      <c r="AX86" s="43" t="s">
        <v>288</v>
      </c>
      <c r="AY86" s="43" t="s">
        <v>288</v>
      </c>
      <c r="AZ86" s="43" t="s">
        <v>288</v>
      </c>
      <c r="BA86" s="43" t="s">
        <v>288</v>
      </c>
      <c r="BB86" s="43" t="s">
        <v>288</v>
      </c>
      <c r="BC86" s="43" t="s">
        <v>288</v>
      </c>
      <c r="BD86" s="42" t="s">
        <v>288</v>
      </c>
      <c r="BE86" s="43" t="s">
        <v>288</v>
      </c>
      <c r="BF86" s="43" t="s">
        <v>288</v>
      </c>
      <c r="BG86" s="43" t="s">
        <v>288</v>
      </c>
      <c r="BH86" s="43" t="s">
        <v>288</v>
      </c>
      <c r="BI86" s="43" t="s">
        <v>288</v>
      </c>
      <c r="BJ86" s="43" t="s">
        <v>288</v>
      </c>
      <c r="BK86" s="42" t="s">
        <v>288</v>
      </c>
      <c r="BL86" s="42" t="s">
        <v>288</v>
      </c>
      <c r="BM86" s="42"/>
      <c r="BN86" s="42"/>
      <c r="BO86" s="42"/>
      <c r="BP86" s="42"/>
      <c r="BQ86" s="43" t="s">
        <v>288</v>
      </c>
      <c r="BR86" s="43" t="s">
        <v>288</v>
      </c>
      <c r="BS86" s="43" t="s">
        <v>288</v>
      </c>
      <c r="BT86" s="43" t="s">
        <v>288</v>
      </c>
      <c r="BU86" s="43" t="s">
        <v>288</v>
      </c>
      <c r="BV86" s="42" t="s">
        <v>288</v>
      </c>
      <c r="BW86" s="43" t="s">
        <v>288</v>
      </c>
      <c r="BX86" s="43" t="s">
        <v>288</v>
      </c>
      <c r="BY86" s="43" t="s">
        <v>288</v>
      </c>
      <c r="BZ86" s="42" t="s">
        <v>288</v>
      </c>
      <c r="CA86" s="43" t="s">
        <v>288</v>
      </c>
      <c r="CB86" s="43" t="s">
        <v>288</v>
      </c>
      <c r="CC86" s="43" t="s">
        <v>288</v>
      </c>
      <c r="CD86" s="42" t="s">
        <v>288</v>
      </c>
      <c r="CE86" s="43" t="s">
        <v>288</v>
      </c>
      <c r="CF86" s="42" t="s">
        <v>288</v>
      </c>
      <c r="CG86" s="43" t="s">
        <v>288</v>
      </c>
      <c r="CH86" s="43" t="s">
        <v>288</v>
      </c>
      <c r="CI86" s="43" t="s">
        <v>288</v>
      </c>
      <c r="CJ86" s="43" t="s">
        <v>288</v>
      </c>
      <c r="CK86" s="43" t="s">
        <v>288</v>
      </c>
      <c r="CL86" s="43" t="s">
        <v>288</v>
      </c>
      <c r="CM86" s="42" t="s">
        <v>288</v>
      </c>
    </row>
    <row r="87" spans="2:91" hidden="1" outlineLevel="1">
      <c r="B87" s="44" t="s">
        <v>289</v>
      </c>
      <c r="C87" s="45" t="s">
        <v>294</v>
      </c>
      <c r="D87" s="45" t="s">
        <v>300</v>
      </c>
      <c r="E87" s="45" t="s">
        <v>305</v>
      </c>
      <c r="F87" s="45" t="s">
        <v>294</v>
      </c>
      <c r="G87" s="45" t="s">
        <v>309</v>
      </c>
      <c r="H87" s="45" t="s">
        <v>311</v>
      </c>
      <c r="I87" s="45" t="s">
        <v>313</v>
      </c>
      <c r="J87" s="45" t="s">
        <v>318</v>
      </c>
      <c r="K87" s="45" t="s">
        <v>325</v>
      </c>
      <c r="L87" s="45" t="s">
        <v>331</v>
      </c>
      <c r="M87" s="45" t="s">
        <v>336</v>
      </c>
      <c r="N87" s="44" t="s">
        <v>339</v>
      </c>
      <c r="O87" s="45" t="s">
        <v>342</v>
      </c>
      <c r="P87" s="45" t="s">
        <v>346</v>
      </c>
      <c r="Q87" s="45" t="s">
        <v>346</v>
      </c>
      <c r="R87" s="45" t="s">
        <v>353</v>
      </c>
      <c r="S87" s="45" t="s">
        <v>357</v>
      </c>
      <c r="T87" s="45" t="s">
        <v>359</v>
      </c>
      <c r="U87" s="44" t="s">
        <v>361</v>
      </c>
      <c r="V87" s="45" t="s">
        <v>413</v>
      </c>
      <c r="W87" s="44" t="s">
        <v>417</v>
      </c>
      <c r="X87" s="45" t="s">
        <v>422</v>
      </c>
      <c r="Y87" s="45" t="s">
        <v>425</v>
      </c>
      <c r="Z87" s="45" t="s">
        <v>425</v>
      </c>
      <c r="AA87" s="45" t="s">
        <v>425</v>
      </c>
      <c r="AB87" s="45" t="s">
        <v>425</v>
      </c>
      <c r="AC87" s="45" t="s">
        <v>425</v>
      </c>
      <c r="AD87" s="45" t="s">
        <v>425</v>
      </c>
      <c r="AE87" s="45" t="s">
        <v>425</v>
      </c>
      <c r="AF87" s="45" t="s">
        <v>425</v>
      </c>
      <c r="AG87" s="45" t="s">
        <v>448</v>
      </c>
      <c r="AH87" s="44" t="s">
        <v>455</v>
      </c>
      <c r="AI87" s="45" t="s">
        <v>503</v>
      </c>
      <c r="AJ87" s="45" t="s">
        <v>331</v>
      </c>
      <c r="AK87" s="44" t="s">
        <v>515</v>
      </c>
      <c r="AL87" s="45" t="s">
        <v>539</v>
      </c>
      <c r="AM87" s="45" t="s">
        <v>331</v>
      </c>
      <c r="AN87" s="45" t="s">
        <v>545</v>
      </c>
      <c r="AO87" s="45" t="s">
        <v>549</v>
      </c>
      <c r="AP87" s="45" t="s">
        <v>552</v>
      </c>
      <c r="AQ87" s="44" t="s">
        <v>557</v>
      </c>
      <c r="AR87" s="45" t="s">
        <v>300</v>
      </c>
      <c r="AS87" s="45" t="s">
        <v>562</v>
      </c>
      <c r="AT87" s="45" t="s">
        <v>570</v>
      </c>
      <c r="AU87" s="45" t="s">
        <v>570</v>
      </c>
      <c r="AV87" s="44" t="s">
        <v>577</v>
      </c>
      <c r="AW87" s="45" t="s">
        <v>325</v>
      </c>
      <c r="AX87" s="45" t="s">
        <v>318</v>
      </c>
      <c r="AY87" s="45" t="s">
        <v>357</v>
      </c>
      <c r="AZ87" s="45" t="s">
        <v>621</v>
      </c>
      <c r="BA87" s="45" t="s">
        <v>359</v>
      </c>
      <c r="BB87" s="45" t="s">
        <v>628</v>
      </c>
      <c r="BC87" s="45" t="s">
        <v>631</v>
      </c>
      <c r="BD87" s="44" t="s">
        <v>634</v>
      </c>
      <c r="BE87" s="45" t="s">
        <v>637</v>
      </c>
      <c r="BF87" s="45" t="s">
        <v>647</v>
      </c>
      <c r="BG87" s="45" t="s">
        <v>637</v>
      </c>
      <c r="BH87" s="45" t="s">
        <v>318</v>
      </c>
      <c r="BI87" s="45" t="s">
        <v>325</v>
      </c>
      <c r="BJ87" s="45" t="s">
        <v>325</v>
      </c>
      <c r="BK87" s="44" t="s">
        <v>670</v>
      </c>
      <c r="BL87" s="44" t="s">
        <v>727</v>
      </c>
      <c r="BM87" s="44"/>
      <c r="BN87" s="44"/>
      <c r="BO87" s="44"/>
      <c r="BP87" s="44"/>
      <c r="BQ87" s="45" t="s">
        <v>425</v>
      </c>
      <c r="BR87" s="45" t="s">
        <v>425</v>
      </c>
      <c r="BS87" s="45" t="s">
        <v>425</v>
      </c>
      <c r="BT87" s="45" t="s">
        <v>425</v>
      </c>
      <c r="BU87" s="45" t="s">
        <v>425</v>
      </c>
      <c r="BV87" s="44" t="s">
        <v>734</v>
      </c>
      <c r="BW87" s="45" t="s">
        <v>425</v>
      </c>
      <c r="BX87" s="45" t="s">
        <v>425</v>
      </c>
      <c r="BY87" s="45" t="s">
        <v>425</v>
      </c>
      <c r="BZ87" s="44" t="s">
        <v>742</v>
      </c>
      <c r="CA87" s="45" t="s">
        <v>570</v>
      </c>
      <c r="CB87" s="45" t="s">
        <v>325</v>
      </c>
      <c r="CC87" s="45" t="s">
        <v>756</v>
      </c>
      <c r="CD87" s="44" t="s">
        <v>760</v>
      </c>
      <c r="CE87" s="45" t="s">
        <v>325</v>
      </c>
      <c r="CF87" s="44" t="s">
        <v>786</v>
      </c>
      <c r="CG87" s="45" t="s">
        <v>808</v>
      </c>
      <c r="CH87" s="45" t="s">
        <v>813</v>
      </c>
      <c r="CI87" s="45" t="s">
        <v>819</v>
      </c>
      <c r="CJ87" s="45" t="s">
        <v>824</v>
      </c>
      <c r="CK87" s="45" t="s">
        <v>562</v>
      </c>
      <c r="CL87" s="45" t="s">
        <v>562</v>
      </c>
      <c r="CM87" s="44" t="s">
        <v>838</v>
      </c>
    </row>
    <row r="88" spans="2:91" hidden="1" outlineLevel="1">
      <c r="B88" s="42" t="s">
        <v>290</v>
      </c>
      <c r="C88" s="45" t="s">
        <v>295</v>
      </c>
      <c r="D88" s="45" t="s">
        <v>301</v>
      </c>
      <c r="E88" s="45" t="s">
        <v>301</v>
      </c>
      <c r="F88" s="45" t="s">
        <v>301</v>
      </c>
      <c r="G88" s="45" t="s">
        <v>301</v>
      </c>
      <c r="H88" s="45" t="s">
        <v>301</v>
      </c>
      <c r="I88" s="45" t="s">
        <v>314</v>
      </c>
      <c r="J88" s="45" t="s">
        <v>319</v>
      </c>
      <c r="K88" s="45" t="s">
        <v>326</v>
      </c>
      <c r="L88" s="45" t="s">
        <v>326</v>
      </c>
      <c r="M88" s="45" t="s">
        <v>301</v>
      </c>
      <c r="N88" s="44" t="s">
        <v>301</v>
      </c>
      <c r="O88" s="45" t="s">
        <v>343</v>
      </c>
      <c r="P88" s="45" t="s">
        <v>347</v>
      </c>
      <c r="Q88" s="45" t="s">
        <v>351</v>
      </c>
      <c r="R88" s="45" t="s">
        <v>354</v>
      </c>
      <c r="S88" s="45" t="s">
        <v>354</v>
      </c>
      <c r="T88" s="45" t="s">
        <v>354</v>
      </c>
      <c r="U88" s="44" t="s">
        <v>362</v>
      </c>
      <c r="V88" s="45" t="s">
        <v>414</v>
      </c>
      <c r="W88" s="44" t="s">
        <v>418</v>
      </c>
      <c r="X88" s="45" t="s">
        <v>423</v>
      </c>
      <c r="Y88" s="45" t="s">
        <v>426</v>
      </c>
      <c r="Z88" s="45" t="s">
        <v>426</v>
      </c>
      <c r="AA88" s="45" t="s">
        <v>426</v>
      </c>
      <c r="AB88" s="45" t="s">
        <v>426</v>
      </c>
      <c r="AC88" s="45" t="s">
        <v>426</v>
      </c>
      <c r="AD88" s="45" t="s">
        <v>426</v>
      </c>
      <c r="AE88" s="45" t="s">
        <v>426</v>
      </c>
      <c r="AF88" s="45" t="s">
        <v>426</v>
      </c>
      <c r="AG88" s="45" t="s">
        <v>449</v>
      </c>
      <c r="AH88" s="44" t="s">
        <v>456</v>
      </c>
      <c r="AI88" s="45" t="s">
        <v>504</v>
      </c>
      <c r="AJ88" s="45" t="s">
        <v>512</v>
      </c>
      <c r="AK88" s="42" t="s">
        <v>297</v>
      </c>
      <c r="AL88" s="45" t="s">
        <v>301</v>
      </c>
      <c r="AM88" s="45" t="s">
        <v>541</v>
      </c>
      <c r="AN88" s="45" t="s">
        <v>546</v>
      </c>
      <c r="AO88" s="43" t="s">
        <v>297</v>
      </c>
      <c r="AP88" s="45" t="s">
        <v>553</v>
      </c>
      <c r="AQ88" s="42" t="s">
        <v>297</v>
      </c>
      <c r="AR88" s="43" t="s">
        <v>297</v>
      </c>
      <c r="AS88" s="45" t="s">
        <v>563</v>
      </c>
      <c r="AT88" s="45" t="s">
        <v>571</v>
      </c>
      <c r="AU88" s="45" t="s">
        <v>575</v>
      </c>
      <c r="AV88" s="42" t="s">
        <v>297</v>
      </c>
      <c r="AW88" s="45" t="s">
        <v>607</v>
      </c>
      <c r="AX88" s="45" t="s">
        <v>612</v>
      </c>
      <c r="AY88" s="45" t="s">
        <v>615</v>
      </c>
      <c r="AZ88" s="45" t="s">
        <v>622</v>
      </c>
      <c r="BA88" s="45" t="s">
        <v>615</v>
      </c>
      <c r="BB88" s="45" t="s">
        <v>622</v>
      </c>
      <c r="BC88" s="43" t="s">
        <v>297</v>
      </c>
      <c r="BD88" s="42" t="s">
        <v>297</v>
      </c>
      <c r="BE88" s="45" t="s">
        <v>638</v>
      </c>
      <c r="BF88" s="45" t="s">
        <v>563</v>
      </c>
      <c r="BG88" s="45" t="s">
        <v>650</v>
      </c>
      <c r="BH88" s="45" t="s">
        <v>660</v>
      </c>
      <c r="BI88" s="45" t="s">
        <v>664</v>
      </c>
      <c r="BJ88" s="45" t="s">
        <v>664</v>
      </c>
      <c r="BK88" s="44" t="s">
        <v>319</v>
      </c>
      <c r="BL88" s="44" t="s">
        <v>728</v>
      </c>
      <c r="BM88" s="44"/>
      <c r="BN88" s="44"/>
      <c r="BO88" s="44"/>
      <c r="BP88" s="44"/>
      <c r="BQ88" s="45" t="s">
        <v>426</v>
      </c>
      <c r="BR88" s="45" t="s">
        <v>426</v>
      </c>
      <c r="BS88" s="45" t="s">
        <v>426</v>
      </c>
      <c r="BT88" s="45" t="s">
        <v>426</v>
      </c>
      <c r="BU88" s="45" t="s">
        <v>426</v>
      </c>
      <c r="BV88" s="44" t="s">
        <v>735</v>
      </c>
      <c r="BW88" s="45" t="s">
        <v>426</v>
      </c>
      <c r="BX88" s="45" t="s">
        <v>426</v>
      </c>
      <c r="BY88" s="45" t="s">
        <v>426</v>
      </c>
      <c r="BZ88" s="44" t="s">
        <v>743</v>
      </c>
      <c r="CA88" s="45" t="s">
        <v>541</v>
      </c>
      <c r="CB88" s="45" t="s">
        <v>664</v>
      </c>
      <c r="CC88" s="45" t="s">
        <v>757</v>
      </c>
      <c r="CD88" s="44" t="s">
        <v>761</v>
      </c>
      <c r="CE88" s="45" t="s">
        <v>780</v>
      </c>
      <c r="CF88" s="44" t="s">
        <v>787</v>
      </c>
      <c r="CG88" s="45" t="s">
        <v>809</v>
      </c>
      <c r="CH88" s="45" t="s">
        <v>814</v>
      </c>
      <c r="CI88" s="45" t="s">
        <v>820</v>
      </c>
      <c r="CJ88" s="45" t="s">
        <v>825</v>
      </c>
      <c r="CK88" s="45" t="s">
        <v>825</v>
      </c>
      <c r="CL88" s="45" t="s">
        <v>836</v>
      </c>
      <c r="CM88" s="44" t="s">
        <v>839</v>
      </c>
    </row>
    <row r="89" spans="2:91" hidden="1" outlineLevel="1">
      <c r="B89" s="42" t="s">
        <v>291</v>
      </c>
      <c r="C89" s="45" t="s">
        <v>296</v>
      </c>
      <c r="D89" s="45" t="s">
        <v>302</v>
      </c>
      <c r="E89" s="45" t="s">
        <v>302</v>
      </c>
      <c r="F89" s="45" t="s">
        <v>302</v>
      </c>
      <c r="G89" s="45" t="s">
        <v>302</v>
      </c>
      <c r="H89" s="45" t="s">
        <v>302</v>
      </c>
      <c r="I89" s="45" t="s">
        <v>315</v>
      </c>
      <c r="J89" s="45" t="s">
        <v>320</v>
      </c>
      <c r="K89" s="45" t="s">
        <v>327</v>
      </c>
      <c r="L89" s="45" t="s">
        <v>332</v>
      </c>
      <c r="M89" s="45" t="s">
        <v>302</v>
      </c>
      <c r="N89" s="44" t="s">
        <v>302</v>
      </c>
      <c r="O89" s="43" t="s">
        <v>297</v>
      </c>
      <c r="P89" s="45" t="s">
        <v>348</v>
      </c>
      <c r="Q89" s="45" t="s">
        <v>348</v>
      </c>
      <c r="R89" s="43" t="s">
        <v>297</v>
      </c>
      <c r="S89" s="43" t="s">
        <v>297</v>
      </c>
      <c r="T89" s="43" t="s">
        <v>297</v>
      </c>
      <c r="U89" s="44" t="s">
        <v>363</v>
      </c>
      <c r="V89" s="43" t="s">
        <v>297</v>
      </c>
      <c r="W89" s="42" t="s">
        <v>297</v>
      </c>
      <c r="X89" s="43" t="s">
        <v>297</v>
      </c>
      <c r="Y89" s="45" t="s">
        <v>427</v>
      </c>
      <c r="Z89" s="45" t="s">
        <v>427</v>
      </c>
      <c r="AA89" s="45" t="s">
        <v>427</v>
      </c>
      <c r="AB89" s="45" t="s">
        <v>427</v>
      </c>
      <c r="AC89" s="45" t="s">
        <v>427</v>
      </c>
      <c r="AD89" s="45" t="s">
        <v>440</v>
      </c>
      <c r="AE89" s="45" t="s">
        <v>440</v>
      </c>
      <c r="AF89" s="45" t="s">
        <v>440</v>
      </c>
      <c r="AG89" s="45" t="s">
        <v>450</v>
      </c>
      <c r="AH89" s="44" t="s">
        <v>457</v>
      </c>
      <c r="AI89" s="45" t="s">
        <v>505</v>
      </c>
      <c r="AJ89" s="45" t="s">
        <v>327</v>
      </c>
      <c r="AK89" s="42" t="s">
        <v>516</v>
      </c>
      <c r="AL89" s="45" t="s">
        <v>302</v>
      </c>
      <c r="AM89" s="45" t="s">
        <v>302</v>
      </c>
      <c r="AN89" s="43" t="s">
        <v>297</v>
      </c>
      <c r="AO89" s="43" t="s">
        <v>550</v>
      </c>
      <c r="AP89" s="45" t="s">
        <v>554</v>
      </c>
      <c r="AQ89" s="42" t="s">
        <v>550</v>
      </c>
      <c r="AR89" s="43" t="s">
        <v>560</v>
      </c>
      <c r="AS89" s="45" t="s">
        <v>564</v>
      </c>
      <c r="AT89" s="45" t="s">
        <v>572</v>
      </c>
      <c r="AU89" s="45" t="s">
        <v>572</v>
      </c>
      <c r="AV89" s="42" t="s">
        <v>550</v>
      </c>
      <c r="AW89" s="45" t="s">
        <v>608</v>
      </c>
      <c r="AX89" s="43" t="s">
        <v>297</v>
      </c>
      <c r="AY89" s="45" t="s">
        <v>616</v>
      </c>
      <c r="AZ89" s="45" t="s">
        <v>623</v>
      </c>
      <c r="BA89" s="45" t="s">
        <v>616</v>
      </c>
      <c r="BB89" s="45" t="s">
        <v>629</v>
      </c>
      <c r="BC89" s="43" t="s">
        <v>632</v>
      </c>
      <c r="BD89" s="42" t="s">
        <v>632</v>
      </c>
      <c r="BE89" s="45" t="s">
        <v>639</v>
      </c>
      <c r="BF89" s="43" t="s">
        <v>297</v>
      </c>
      <c r="BG89" s="45" t="s">
        <v>651</v>
      </c>
      <c r="BH89" s="45" t="s">
        <v>661</v>
      </c>
      <c r="BI89" s="45" t="s">
        <v>665</v>
      </c>
      <c r="BJ89" s="45" t="s">
        <v>668</v>
      </c>
      <c r="BK89" s="42" t="s">
        <v>297</v>
      </c>
      <c r="BL89" s="44" t="s">
        <v>729</v>
      </c>
      <c r="BM89" s="44"/>
      <c r="BN89" s="44"/>
      <c r="BO89" s="44"/>
      <c r="BP89" s="44"/>
      <c r="BQ89" s="45" t="s">
        <v>427</v>
      </c>
      <c r="BR89" s="45" t="s">
        <v>427</v>
      </c>
      <c r="BS89" s="45" t="s">
        <v>427</v>
      </c>
      <c r="BT89" s="45" t="s">
        <v>427</v>
      </c>
      <c r="BU89" s="45" t="s">
        <v>427</v>
      </c>
      <c r="BV89" s="44" t="s">
        <v>736</v>
      </c>
      <c r="BW89" s="45" t="s">
        <v>440</v>
      </c>
      <c r="BX89" s="45" t="s">
        <v>440</v>
      </c>
      <c r="BY89" s="45" t="s">
        <v>440</v>
      </c>
      <c r="BZ89" s="44" t="s">
        <v>744</v>
      </c>
      <c r="CA89" s="45" t="s">
        <v>440</v>
      </c>
      <c r="CB89" s="45" t="s">
        <v>668</v>
      </c>
      <c r="CC89" s="43" t="s">
        <v>297</v>
      </c>
      <c r="CD89" s="44" t="s">
        <v>332</v>
      </c>
      <c r="CE89" s="45" t="s">
        <v>781</v>
      </c>
      <c r="CF89" s="44" t="s">
        <v>788</v>
      </c>
      <c r="CG89" s="45" t="s">
        <v>810</v>
      </c>
      <c r="CH89" s="45" t="s">
        <v>788</v>
      </c>
      <c r="CI89" s="45" t="s">
        <v>821</v>
      </c>
      <c r="CJ89" s="45" t="s">
        <v>320</v>
      </c>
      <c r="CK89" s="45" t="s">
        <v>687</v>
      </c>
      <c r="CL89" s="43" t="s">
        <v>297</v>
      </c>
      <c r="CM89" s="42" t="s">
        <v>297</v>
      </c>
    </row>
    <row r="90" spans="2:91" hidden="1" outlineLevel="1">
      <c r="B90" s="42" t="s">
        <v>292</v>
      </c>
      <c r="C90" s="43" t="s">
        <v>297</v>
      </c>
      <c r="D90" s="43" t="s">
        <v>297</v>
      </c>
      <c r="E90" s="43" t="s">
        <v>297</v>
      </c>
      <c r="F90" s="43" t="s">
        <v>297</v>
      </c>
      <c r="G90" s="43" t="s">
        <v>297</v>
      </c>
      <c r="H90" s="43" t="s">
        <v>297</v>
      </c>
      <c r="I90" s="43" t="s">
        <v>297</v>
      </c>
      <c r="J90" s="45" t="s">
        <v>321</v>
      </c>
      <c r="K90" s="45" t="s">
        <v>328</v>
      </c>
      <c r="L90" s="45" t="s">
        <v>333</v>
      </c>
      <c r="M90" s="43" t="s">
        <v>297</v>
      </c>
      <c r="N90" s="42" t="s">
        <v>297</v>
      </c>
      <c r="O90" s="43" t="s">
        <v>344</v>
      </c>
      <c r="P90" s="43" t="s">
        <v>297</v>
      </c>
      <c r="Q90" s="43" t="s">
        <v>297</v>
      </c>
      <c r="R90" s="43" t="s">
        <v>355</v>
      </c>
      <c r="S90" s="43" t="s">
        <v>355</v>
      </c>
      <c r="T90" s="43" t="s">
        <v>355</v>
      </c>
      <c r="U90" s="44" t="s">
        <v>364</v>
      </c>
      <c r="V90" s="43" t="s">
        <v>415</v>
      </c>
      <c r="W90" s="42" t="s">
        <v>419</v>
      </c>
      <c r="X90" s="43" t="s">
        <v>419</v>
      </c>
      <c r="Y90" s="45" t="s">
        <v>428</v>
      </c>
      <c r="Z90" s="45" t="s">
        <v>428</v>
      </c>
      <c r="AA90" s="45" t="s">
        <v>428</v>
      </c>
      <c r="AB90" s="45" t="s">
        <v>428</v>
      </c>
      <c r="AC90" s="45" t="s">
        <v>428</v>
      </c>
      <c r="AD90" s="45" t="s">
        <v>441</v>
      </c>
      <c r="AE90" s="45" t="s">
        <v>441</v>
      </c>
      <c r="AF90" s="45" t="s">
        <v>441</v>
      </c>
      <c r="AG90" s="45" t="s">
        <v>451</v>
      </c>
      <c r="AH90" s="42" t="s">
        <v>297</v>
      </c>
      <c r="AI90" s="45" t="s">
        <v>506</v>
      </c>
      <c r="AJ90" s="43" t="s">
        <v>297</v>
      </c>
      <c r="AK90" s="42" t="s">
        <v>292</v>
      </c>
      <c r="AL90" s="43" t="s">
        <v>297</v>
      </c>
      <c r="AM90" s="45" t="s">
        <v>542</v>
      </c>
      <c r="AN90" s="43" t="s">
        <v>547</v>
      </c>
      <c r="AO90" s="43" t="s">
        <v>292</v>
      </c>
      <c r="AP90" s="43" t="s">
        <v>297</v>
      </c>
      <c r="AQ90" s="42" t="s">
        <v>292</v>
      </c>
      <c r="AR90" s="43" t="s">
        <v>292</v>
      </c>
      <c r="AS90" s="45" t="s">
        <v>565</v>
      </c>
      <c r="AT90" s="45" t="s">
        <v>506</v>
      </c>
      <c r="AU90" s="45" t="s">
        <v>506</v>
      </c>
      <c r="AV90" s="42" t="s">
        <v>292</v>
      </c>
      <c r="AW90" s="45" t="s">
        <v>609</v>
      </c>
      <c r="AX90" s="43" t="s">
        <v>613</v>
      </c>
      <c r="AY90" s="45" t="s">
        <v>617</v>
      </c>
      <c r="AZ90" s="45" t="s">
        <v>624</v>
      </c>
      <c r="BA90" s="45" t="s">
        <v>617</v>
      </c>
      <c r="BB90" s="45" t="s">
        <v>624</v>
      </c>
      <c r="BC90" s="43" t="s">
        <v>292</v>
      </c>
      <c r="BD90" s="42" t="s">
        <v>292</v>
      </c>
      <c r="BE90" s="45" t="s">
        <v>640</v>
      </c>
      <c r="BF90" s="43" t="s">
        <v>648</v>
      </c>
      <c r="BG90" s="45" t="s">
        <v>652</v>
      </c>
      <c r="BH90" s="43" t="s">
        <v>297</v>
      </c>
      <c r="BI90" s="43" t="s">
        <v>297</v>
      </c>
      <c r="BJ90" s="43" t="s">
        <v>297</v>
      </c>
      <c r="BK90" s="42" t="s">
        <v>671</v>
      </c>
      <c r="BL90" s="42" t="s">
        <v>297</v>
      </c>
      <c r="BM90" s="42"/>
      <c r="BN90" s="42"/>
      <c r="BO90" s="42"/>
      <c r="BP90" s="42"/>
      <c r="BQ90" s="45" t="s">
        <v>428</v>
      </c>
      <c r="BR90" s="45" t="s">
        <v>428</v>
      </c>
      <c r="BS90" s="45" t="s">
        <v>428</v>
      </c>
      <c r="BT90" s="45" t="s">
        <v>428</v>
      </c>
      <c r="BU90" s="45" t="s">
        <v>428</v>
      </c>
      <c r="BV90" s="44" t="s">
        <v>737</v>
      </c>
      <c r="BW90" s="45" t="s">
        <v>741</v>
      </c>
      <c r="BX90" s="45" t="s">
        <v>741</v>
      </c>
      <c r="BY90" s="45" t="s">
        <v>741</v>
      </c>
      <c r="BZ90" s="42" t="s">
        <v>297</v>
      </c>
      <c r="CA90" s="43" t="s">
        <v>297</v>
      </c>
      <c r="CB90" s="45" t="s">
        <v>749</v>
      </c>
      <c r="CC90" s="43" t="s">
        <v>758</v>
      </c>
      <c r="CD90" s="42" t="s">
        <v>297</v>
      </c>
      <c r="CE90" s="45" t="s">
        <v>782</v>
      </c>
      <c r="CF90" s="44" t="s">
        <v>789</v>
      </c>
      <c r="CG90" s="45" t="s">
        <v>609</v>
      </c>
      <c r="CH90" s="45" t="s">
        <v>789</v>
      </c>
      <c r="CI90" s="45" t="s">
        <v>609</v>
      </c>
      <c r="CJ90" s="45" t="s">
        <v>609</v>
      </c>
      <c r="CK90" s="45" t="s">
        <v>830</v>
      </c>
      <c r="CL90" s="43" t="s">
        <v>837</v>
      </c>
      <c r="CM90" s="42" t="s">
        <v>758</v>
      </c>
    </row>
    <row r="91" spans="2:91" hidden="1" outlineLevel="1">
      <c r="B91" s="42" t="s">
        <v>292</v>
      </c>
      <c r="C91" s="43" t="s">
        <v>298</v>
      </c>
      <c r="D91" s="43" t="s">
        <v>303</v>
      </c>
      <c r="E91" s="43" t="s">
        <v>306</v>
      </c>
      <c r="F91" s="43" t="s">
        <v>306</v>
      </c>
      <c r="G91" s="43" t="s">
        <v>306</v>
      </c>
      <c r="H91" s="43" t="s">
        <v>306</v>
      </c>
      <c r="I91" s="43" t="s">
        <v>316</v>
      </c>
      <c r="J91" s="45" t="s">
        <v>322</v>
      </c>
      <c r="K91" s="43" t="s">
        <v>297</v>
      </c>
      <c r="L91" s="43" t="s">
        <v>297</v>
      </c>
      <c r="M91" s="43" t="s">
        <v>337</v>
      </c>
      <c r="N91" s="42" t="s">
        <v>337</v>
      </c>
      <c r="O91" s="43" t="s">
        <v>292</v>
      </c>
      <c r="P91" s="43" t="s">
        <v>349</v>
      </c>
      <c r="Q91" s="43" t="s">
        <v>349</v>
      </c>
      <c r="R91" s="43" t="s">
        <v>292</v>
      </c>
      <c r="S91" s="43" t="s">
        <v>292</v>
      </c>
      <c r="T91" s="43" t="s">
        <v>292</v>
      </c>
      <c r="U91" s="44" t="s">
        <v>365</v>
      </c>
      <c r="V91" s="43" t="s">
        <v>292</v>
      </c>
      <c r="W91" s="42" t="s">
        <v>292</v>
      </c>
      <c r="X91" s="43" t="s">
        <v>292</v>
      </c>
      <c r="Y91" s="45" t="s">
        <v>429</v>
      </c>
      <c r="Z91" s="45" t="s">
        <v>429</v>
      </c>
      <c r="AA91" s="45" t="s">
        <v>429</v>
      </c>
      <c r="AB91" s="45" t="s">
        <v>429</v>
      </c>
      <c r="AC91" s="45" t="s">
        <v>429</v>
      </c>
      <c r="AD91" s="43" t="s">
        <v>297</v>
      </c>
      <c r="AE91" s="43" t="s">
        <v>297</v>
      </c>
      <c r="AF91" s="43" t="s">
        <v>297</v>
      </c>
      <c r="AG91" s="45" t="s">
        <v>452</v>
      </c>
      <c r="AH91" s="42" t="s">
        <v>316</v>
      </c>
      <c r="AI91" s="45" t="s">
        <v>507</v>
      </c>
      <c r="AJ91" s="43" t="s">
        <v>513</v>
      </c>
      <c r="AK91" s="42" t="s">
        <v>292</v>
      </c>
      <c r="AL91" s="43" t="s">
        <v>306</v>
      </c>
      <c r="AM91" s="43" t="s">
        <v>297</v>
      </c>
      <c r="AN91" s="43" t="s">
        <v>292</v>
      </c>
      <c r="AO91" s="43" t="s">
        <v>292</v>
      </c>
      <c r="AP91" s="43" t="s">
        <v>555</v>
      </c>
      <c r="AQ91" s="42" t="s">
        <v>292</v>
      </c>
      <c r="AR91" s="43" t="s">
        <v>292</v>
      </c>
      <c r="AS91" s="45" t="s">
        <v>566</v>
      </c>
      <c r="AT91" s="43" t="s">
        <v>297</v>
      </c>
      <c r="AU91" s="43" t="s">
        <v>297</v>
      </c>
      <c r="AV91" s="42" t="s">
        <v>292</v>
      </c>
      <c r="AW91" s="43" t="s">
        <v>297</v>
      </c>
      <c r="AX91" s="43" t="s">
        <v>292</v>
      </c>
      <c r="AY91" s="45" t="s">
        <v>618</v>
      </c>
      <c r="AZ91" s="43" t="s">
        <v>297</v>
      </c>
      <c r="BA91" s="45" t="s">
        <v>618</v>
      </c>
      <c r="BB91" s="43" t="s">
        <v>297</v>
      </c>
      <c r="BC91" s="43" t="s">
        <v>292</v>
      </c>
      <c r="BD91" s="42" t="s">
        <v>292</v>
      </c>
      <c r="BE91" s="45" t="s">
        <v>641</v>
      </c>
      <c r="BF91" s="43" t="s">
        <v>292</v>
      </c>
      <c r="BG91" s="45" t="s">
        <v>653</v>
      </c>
      <c r="BH91" s="43" t="s">
        <v>662</v>
      </c>
      <c r="BI91" s="43" t="s">
        <v>666</v>
      </c>
      <c r="BJ91" s="43" t="s">
        <v>666</v>
      </c>
      <c r="BK91" s="42" t="s">
        <v>292</v>
      </c>
      <c r="BL91" s="42" t="s">
        <v>730</v>
      </c>
      <c r="BM91" s="42"/>
      <c r="BN91" s="42"/>
      <c r="BO91" s="42"/>
      <c r="BP91" s="42"/>
      <c r="BQ91" s="45" t="s">
        <v>733</v>
      </c>
      <c r="BR91" s="45" t="s">
        <v>733</v>
      </c>
      <c r="BS91" s="45" t="s">
        <v>733</v>
      </c>
      <c r="BT91" s="45" t="s">
        <v>733</v>
      </c>
      <c r="BU91" s="45" t="s">
        <v>733</v>
      </c>
      <c r="BV91" s="44" t="s">
        <v>738</v>
      </c>
      <c r="BW91" s="43" t="s">
        <v>297</v>
      </c>
      <c r="BX91" s="43" t="s">
        <v>297</v>
      </c>
      <c r="BY91" s="43" t="s">
        <v>297</v>
      </c>
      <c r="BZ91" s="42" t="s">
        <v>316</v>
      </c>
      <c r="CA91" s="43" t="s">
        <v>747</v>
      </c>
      <c r="CB91" s="45" t="s">
        <v>750</v>
      </c>
      <c r="CC91" s="43" t="s">
        <v>292</v>
      </c>
      <c r="CD91" s="42" t="s">
        <v>762</v>
      </c>
      <c r="CE91" s="45" t="s">
        <v>783</v>
      </c>
      <c r="CF91" s="42" t="s">
        <v>297</v>
      </c>
      <c r="CG91" s="43" t="s">
        <v>297</v>
      </c>
      <c r="CH91" s="45" t="s">
        <v>322</v>
      </c>
      <c r="CI91" s="43" t="s">
        <v>297</v>
      </c>
      <c r="CJ91" s="45" t="s">
        <v>826</v>
      </c>
      <c r="CK91" s="45" t="s">
        <v>750</v>
      </c>
      <c r="CL91" s="43" t="s">
        <v>292</v>
      </c>
      <c r="CM91" s="42" t="s">
        <v>292</v>
      </c>
    </row>
    <row r="92" spans="2:91" hidden="1" outlineLevel="1">
      <c r="B92" s="42" t="s">
        <v>292</v>
      </c>
      <c r="C92" s="43" t="s">
        <v>292</v>
      </c>
      <c r="D92" s="43" t="s">
        <v>292</v>
      </c>
      <c r="E92" s="43" t="s">
        <v>292</v>
      </c>
      <c r="F92" s="43" t="s">
        <v>292</v>
      </c>
      <c r="G92" s="43" t="s">
        <v>292</v>
      </c>
      <c r="H92" s="43" t="s">
        <v>292</v>
      </c>
      <c r="I92" s="43" t="s">
        <v>292</v>
      </c>
      <c r="J92" s="43" t="s">
        <v>297</v>
      </c>
      <c r="K92" s="43" t="s">
        <v>329</v>
      </c>
      <c r="L92" s="43" t="s">
        <v>334</v>
      </c>
      <c r="M92" s="43" t="s">
        <v>292</v>
      </c>
      <c r="N92" s="42" t="s">
        <v>292</v>
      </c>
      <c r="O92" s="43" t="s">
        <v>292</v>
      </c>
      <c r="P92" s="43" t="s">
        <v>292</v>
      </c>
      <c r="Q92" s="43" t="s">
        <v>292</v>
      </c>
      <c r="R92" s="43" t="s">
        <v>292</v>
      </c>
      <c r="S92" s="43" t="s">
        <v>292</v>
      </c>
      <c r="T92" s="43" t="s">
        <v>292</v>
      </c>
      <c r="U92" s="42" t="s">
        <v>297</v>
      </c>
      <c r="V92" s="43" t="s">
        <v>292</v>
      </c>
      <c r="W92" s="42" t="s">
        <v>292</v>
      </c>
      <c r="X92" s="43" t="s">
        <v>292</v>
      </c>
      <c r="Y92" s="43" t="s">
        <v>297</v>
      </c>
      <c r="Z92" s="43" t="s">
        <v>297</v>
      </c>
      <c r="AA92" s="43" t="s">
        <v>297</v>
      </c>
      <c r="AB92" s="43" t="s">
        <v>297</v>
      </c>
      <c r="AC92" s="43" t="s">
        <v>297</v>
      </c>
      <c r="AD92" s="43" t="s">
        <v>442</v>
      </c>
      <c r="AE92" s="43" t="s">
        <v>444</v>
      </c>
      <c r="AF92" s="43" t="s">
        <v>446</v>
      </c>
      <c r="AG92" s="43" t="s">
        <v>297</v>
      </c>
      <c r="AH92" s="42" t="s">
        <v>292</v>
      </c>
      <c r="AI92" s="45" t="s">
        <v>508</v>
      </c>
      <c r="AJ92" s="43" t="s">
        <v>292</v>
      </c>
      <c r="AK92" s="42" t="s">
        <v>292</v>
      </c>
      <c r="AL92" s="43" t="s">
        <v>292</v>
      </c>
      <c r="AM92" s="43" t="s">
        <v>543</v>
      </c>
      <c r="AN92" s="43" t="s">
        <v>292</v>
      </c>
      <c r="AO92" s="43" t="s">
        <v>292</v>
      </c>
      <c r="AP92" s="43" t="s">
        <v>292</v>
      </c>
      <c r="AQ92" s="42" t="s">
        <v>292</v>
      </c>
      <c r="AR92" s="43" t="s">
        <v>292</v>
      </c>
      <c r="AS92" s="45" t="s">
        <v>567</v>
      </c>
      <c r="AT92" s="43" t="s">
        <v>573</v>
      </c>
      <c r="AU92" s="43" t="s">
        <v>573</v>
      </c>
      <c r="AV92" s="42" t="s">
        <v>292</v>
      </c>
      <c r="AW92" s="43" t="s">
        <v>610</v>
      </c>
      <c r="AX92" s="43" t="s">
        <v>292</v>
      </c>
      <c r="AY92" s="43" t="s">
        <v>297</v>
      </c>
      <c r="AZ92" s="43" t="s">
        <v>625</v>
      </c>
      <c r="BA92" s="43" t="s">
        <v>297</v>
      </c>
      <c r="BB92" s="43" t="s">
        <v>625</v>
      </c>
      <c r="BC92" s="43" t="s">
        <v>292</v>
      </c>
      <c r="BD92" s="42" t="s">
        <v>292</v>
      </c>
      <c r="BE92" s="45" t="s">
        <v>642</v>
      </c>
      <c r="BF92" s="43" t="s">
        <v>292</v>
      </c>
      <c r="BG92" s="45" t="s">
        <v>654</v>
      </c>
      <c r="BH92" s="43" t="s">
        <v>292</v>
      </c>
      <c r="BI92" s="43" t="s">
        <v>292</v>
      </c>
      <c r="BJ92" s="43" t="s">
        <v>292</v>
      </c>
      <c r="BK92" s="42" t="s">
        <v>292</v>
      </c>
      <c r="BL92" s="42" t="s">
        <v>292</v>
      </c>
      <c r="BM92" s="42"/>
      <c r="BN92" s="42"/>
      <c r="BO92" s="42"/>
      <c r="BP92" s="42"/>
      <c r="BQ92" s="43" t="s">
        <v>297</v>
      </c>
      <c r="BR92" s="43" t="s">
        <v>297</v>
      </c>
      <c r="BS92" s="43" t="s">
        <v>297</v>
      </c>
      <c r="BT92" s="43" t="s">
        <v>297</v>
      </c>
      <c r="BU92" s="43" t="s">
        <v>297</v>
      </c>
      <c r="BV92" s="42" t="s">
        <v>297</v>
      </c>
      <c r="BW92" s="43" t="s">
        <v>442</v>
      </c>
      <c r="BX92" s="43" t="s">
        <v>444</v>
      </c>
      <c r="BY92" s="43" t="s">
        <v>446</v>
      </c>
      <c r="BZ92" s="42" t="s">
        <v>292</v>
      </c>
      <c r="CA92" s="43" t="s">
        <v>292</v>
      </c>
      <c r="CB92" s="45" t="s">
        <v>508</v>
      </c>
      <c r="CC92" s="43" t="s">
        <v>292</v>
      </c>
      <c r="CD92" s="42" t="s">
        <v>292</v>
      </c>
      <c r="CE92" s="43" t="s">
        <v>297</v>
      </c>
      <c r="CF92" s="42" t="s">
        <v>790</v>
      </c>
      <c r="CG92" s="43" t="s">
        <v>811</v>
      </c>
      <c r="CH92" s="45" t="s">
        <v>815</v>
      </c>
      <c r="CI92" s="43" t="s">
        <v>822</v>
      </c>
      <c r="CJ92" s="45" t="s">
        <v>827</v>
      </c>
      <c r="CK92" s="45" t="s">
        <v>831</v>
      </c>
      <c r="CL92" s="43" t="s">
        <v>292</v>
      </c>
      <c r="CM92" s="42" t="s">
        <v>292</v>
      </c>
    </row>
    <row r="93" spans="2:91" hidden="1" outlineLevel="1">
      <c r="B93" s="42" t="s">
        <v>292</v>
      </c>
      <c r="C93" s="43" t="s">
        <v>292</v>
      </c>
      <c r="D93" s="43" t="s">
        <v>292</v>
      </c>
      <c r="E93" s="43" t="s">
        <v>292</v>
      </c>
      <c r="F93" s="43" t="s">
        <v>292</v>
      </c>
      <c r="G93" s="43" t="s">
        <v>292</v>
      </c>
      <c r="H93" s="43" t="s">
        <v>292</v>
      </c>
      <c r="I93" s="43" t="s">
        <v>292</v>
      </c>
      <c r="J93" s="43" t="s">
        <v>323</v>
      </c>
      <c r="K93" s="43" t="s">
        <v>292</v>
      </c>
      <c r="L93" s="43" t="s">
        <v>292</v>
      </c>
      <c r="M93" s="43" t="s">
        <v>292</v>
      </c>
      <c r="N93" s="42" t="s">
        <v>292</v>
      </c>
      <c r="O93" s="43" t="s">
        <v>292</v>
      </c>
      <c r="P93" s="43" t="s">
        <v>292</v>
      </c>
      <c r="Q93" s="43" t="s">
        <v>292</v>
      </c>
      <c r="R93" s="43" t="s">
        <v>292</v>
      </c>
      <c r="S93" s="43" t="s">
        <v>292</v>
      </c>
      <c r="T93" s="43" t="s">
        <v>292</v>
      </c>
      <c r="U93" s="42" t="s">
        <v>366</v>
      </c>
      <c r="V93" s="43" t="s">
        <v>292</v>
      </c>
      <c r="W93" s="42" t="s">
        <v>292</v>
      </c>
      <c r="X93" s="43" t="s">
        <v>292</v>
      </c>
      <c r="Y93" s="43" t="s">
        <v>430</v>
      </c>
      <c r="Z93" s="43" t="s">
        <v>432</v>
      </c>
      <c r="AA93" s="43" t="s">
        <v>434</v>
      </c>
      <c r="AB93" s="43" t="s">
        <v>436</v>
      </c>
      <c r="AC93" s="43" t="s">
        <v>438</v>
      </c>
      <c r="AD93" s="43" t="s">
        <v>292</v>
      </c>
      <c r="AE93" s="43" t="s">
        <v>292</v>
      </c>
      <c r="AF93" s="43" t="s">
        <v>292</v>
      </c>
      <c r="AG93" s="43" t="s">
        <v>453</v>
      </c>
      <c r="AH93" s="42" t="s">
        <v>292</v>
      </c>
      <c r="AI93" s="45" t="s">
        <v>509</v>
      </c>
      <c r="AJ93" s="43" t="s">
        <v>292</v>
      </c>
      <c r="AK93" s="42" t="s">
        <v>292</v>
      </c>
      <c r="AL93" s="43" t="s">
        <v>292</v>
      </c>
      <c r="AM93" s="43" t="s">
        <v>292</v>
      </c>
      <c r="AN93" s="43" t="s">
        <v>292</v>
      </c>
      <c r="AO93" s="43" t="s">
        <v>292</v>
      </c>
      <c r="AP93" s="43" t="s">
        <v>292</v>
      </c>
      <c r="AQ93" s="42" t="s">
        <v>292</v>
      </c>
      <c r="AR93" s="43" t="s">
        <v>292</v>
      </c>
      <c r="AS93" s="43" t="s">
        <v>297</v>
      </c>
      <c r="AT93" s="43" t="s">
        <v>292</v>
      </c>
      <c r="AU93" s="43" t="s">
        <v>292</v>
      </c>
      <c r="AV93" s="42" t="s">
        <v>292</v>
      </c>
      <c r="AW93" s="43" t="s">
        <v>292</v>
      </c>
      <c r="AX93" s="43" t="s">
        <v>292</v>
      </c>
      <c r="AY93" s="43" t="s">
        <v>619</v>
      </c>
      <c r="AZ93" s="43" t="s">
        <v>292</v>
      </c>
      <c r="BA93" s="43" t="s">
        <v>619</v>
      </c>
      <c r="BB93" s="43" t="s">
        <v>292</v>
      </c>
      <c r="BC93" s="43" t="s">
        <v>292</v>
      </c>
      <c r="BD93" s="42" t="s">
        <v>292</v>
      </c>
      <c r="BE93" s="45" t="s">
        <v>643</v>
      </c>
      <c r="BF93" s="43" t="s">
        <v>292</v>
      </c>
      <c r="BG93" s="45" t="s">
        <v>655</v>
      </c>
      <c r="BH93" s="43" t="s">
        <v>292</v>
      </c>
      <c r="BI93" s="43" t="s">
        <v>292</v>
      </c>
      <c r="BJ93" s="43" t="s">
        <v>292</v>
      </c>
      <c r="BK93" s="42" t="s">
        <v>292</v>
      </c>
      <c r="BL93" s="42" t="s">
        <v>292</v>
      </c>
      <c r="BM93" s="42"/>
      <c r="BN93" s="42"/>
      <c r="BO93" s="42"/>
      <c r="BP93" s="42"/>
      <c r="BQ93" s="43" t="s">
        <v>430</v>
      </c>
      <c r="BR93" s="43" t="s">
        <v>432</v>
      </c>
      <c r="BS93" s="43" t="s">
        <v>434</v>
      </c>
      <c r="BT93" s="43" t="s">
        <v>436</v>
      </c>
      <c r="BU93" s="43" t="s">
        <v>438</v>
      </c>
      <c r="BV93" s="42" t="s">
        <v>453</v>
      </c>
      <c r="BW93" s="43" t="s">
        <v>292</v>
      </c>
      <c r="BX93" s="43" t="s">
        <v>292</v>
      </c>
      <c r="BY93" s="43" t="s">
        <v>292</v>
      </c>
      <c r="BZ93" s="42" t="s">
        <v>292</v>
      </c>
      <c r="CA93" s="43" t="s">
        <v>292</v>
      </c>
      <c r="CB93" s="45" t="s">
        <v>751</v>
      </c>
      <c r="CC93" s="43" t="s">
        <v>292</v>
      </c>
      <c r="CD93" s="42" t="s">
        <v>292</v>
      </c>
      <c r="CE93" s="43" t="s">
        <v>784</v>
      </c>
      <c r="CF93" s="42" t="s">
        <v>292</v>
      </c>
      <c r="CG93" s="43" t="s">
        <v>292</v>
      </c>
      <c r="CH93" s="45" t="s">
        <v>816</v>
      </c>
      <c r="CI93" s="43" t="s">
        <v>292</v>
      </c>
      <c r="CJ93" s="43" t="s">
        <v>297</v>
      </c>
      <c r="CK93" s="45" t="s">
        <v>832</v>
      </c>
      <c r="CL93" s="43" t="s">
        <v>292</v>
      </c>
      <c r="CM93" s="42" t="s">
        <v>292</v>
      </c>
    </row>
    <row r="94" spans="2:91" hidden="1" outlineLevel="1">
      <c r="B94" s="42" t="s">
        <v>292</v>
      </c>
      <c r="C94" s="43" t="s">
        <v>292</v>
      </c>
      <c r="D94" s="43" t="s">
        <v>292</v>
      </c>
      <c r="E94" s="43" t="s">
        <v>292</v>
      </c>
      <c r="F94" s="43" t="s">
        <v>292</v>
      </c>
      <c r="G94" s="43" t="s">
        <v>292</v>
      </c>
      <c r="H94" s="43" t="s">
        <v>292</v>
      </c>
      <c r="I94" s="43" t="s">
        <v>292</v>
      </c>
      <c r="J94" s="43" t="s">
        <v>292</v>
      </c>
      <c r="K94" s="43" t="s">
        <v>292</v>
      </c>
      <c r="L94" s="43" t="s">
        <v>292</v>
      </c>
      <c r="M94" s="43" t="s">
        <v>292</v>
      </c>
      <c r="N94" s="42" t="s">
        <v>292</v>
      </c>
      <c r="O94" s="43" t="s">
        <v>292</v>
      </c>
      <c r="P94" s="43" t="s">
        <v>292</v>
      </c>
      <c r="Q94" s="43" t="s">
        <v>292</v>
      </c>
      <c r="R94" s="43" t="s">
        <v>292</v>
      </c>
      <c r="S94" s="43" t="s">
        <v>292</v>
      </c>
      <c r="T94" s="43" t="s">
        <v>292</v>
      </c>
      <c r="U94" s="42" t="s">
        <v>292</v>
      </c>
      <c r="V94" s="43" t="s">
        <v>292</v>
      </c>
      <c r="W94" s="42" t="s">
        <v>292</v>
      </c>
      <c r="X94" s="43" t="s">
        <v>292</v>
      </c>
      <c r="Y94" s="43" t="s">
        <v>292</v>
      </c>
      <c r="Z94" s="43" t="s">
        <v>292</v>
      </c>
      <c r="AA94" s="43" t="s">
        <v>292</v>
      </c>
      <c r="AB94" s="43" t="s">
        <v>292</v>
      </c>
      <c r="AC94" s="43" t="s">
        <v>292</v>
      </c>
      <c r="AD94" s="43" t="s">
        <v>292</v>
      </c>
      <c r="AE94" s="43" t="s">
        <v>292</v>
      </c>
      <c r="AF94" s="43" t="s">
        <v>292</v>
      </c>
      <c r="AG94" s="43" t="s">
        <v>292</v>
      </c>
      <c r="AH94" s="42" t="s">
        <v>292</v>
      </c>
      <c r="AI94" s="43" t="s">
        <v>297</v>
      </c>
      <c r="AJ94" s="43" t="s">
        <v>292</v>
      </c>
      <c r="AK94" s="42" t="s">
        <v>292</v>
      </c>
      <c r="AL94" s="43" t="s">
        <v>292</v>
      </c>
      <c r="AM94" s="43" t="s">
        <v>292</v>
      </c>
      <c r="AN94" s="43" t="s">
        <v>292</v>
      </c>
      <c r="AO94" s="43" t="s">
        <v>292</v>
      </c>
      <c r="AP94" s="43" t="s">
        <v>292</v>
      </c>
      <c r="AQ94" s="42" t="s">
        <v>292</v>
      </c>
      <c r="AR94" s="43" t="s">
        <v>292</v>
      </c>
      <c r="AS94" s="43" t="s">
        <v>568</v>
      </c>
      <c r="AT94" s="43" t="s">
        <v>292</v>
      </c>
      <c r="AU94" s="43" t="s">
        <v>292</v>
      </c>
      <c r="AV94" s="42" t="s">
        <v>292</v>
      </c>
      <c r="AW94" s="43" t="s">
        <v>292</v>
      </c>
      <c r="AX94" s="43" t="s">
        <v>292</v>
      </c>
      <c r="AY94" s="43" t="s">
        <v>292</v>
      </c>
      <c r="AZ94" s="43" t="s">
        <v>292</v>
      </c>
      <c r="BA94" s="43" t="s">
        <v>292</v>
      </c>
      <c r="BB94" s="43" t="s">
        <v>292</v>
      </c>
      <c r="BC94" s="43" t="s">
        <v>292</v>
      </c>
      <c r="BD94" s="42" t="s">
        <v>292</v>
      </c>
      <c r="BE94" s="45" t="s">
        <v>644</v>
      </c>
      <c r="BF94" s="43" t="s">
        <v>292</v>
      </c>
      <c r="BG94" s="45" t="s">
        <v>656</v>
      </c>
      <c r="BH94" s="43" t="s">
        <v>292</v>
      </c>
      <c r="BI94" s="43" t="s">
        <v>292</v>
      </c>
      <c r="BJ94" s="43" t="s">
        <v>292</v>
      </c>
      <c r="BK94" s="42" t="s">
        <v>292</v>
      </c>
      <c r="BL94" s="42" t="s">
        <v>292</v>
      </c>
      <c r="BM94" s="42"/>
      <c r="BN94" s="42"/>
      <c r="BO94" s="42"/>
      <c r="BP94" s="42"/>
      <c r="BQ94" s="43" t="s">
        <v>292</v>
      </c>
      <c r="BR94" s="43" t="s">
        <v>292</v>
      </c>
      <c r="BS94" s="43" t="s">
        <v>292</v>
      </c>
      <c r="BT94" s="43" t="s">
        <v>292</v>
      </c>
      <c r="BU94" s="43" t="s">
        <v>292</v>
      </c>
      <c r="BV94" s="42" t="s">
        <v>292</v>
      </c>
      <c r="BW94" s="43" t="s">
        <v>292</v>
      </c>
      <c r="BX94" s="43" t="s">
        <v>292</v>
      </c>
      <c r="BY94" s="43" t="s">
        <v>292</v>
      </c>
      <c r="BZ94" s="42" t="s">
        <v>292</v>
      </c>
      <c r="CA94" s="43" t="s">
        <v>292</v>
      </c>
      <c r="CB94" s="45" t="s">
        <v>752</v>
      </c>
      <c r="CC94" s="43" t="s">
        <v>292</v>
      </c>
      <c r="CD94" s="42" t="s">
        <v>292</v>
      </c>
      <c r="CE94" s="43" t="s">
        <v>292</v>
      </c>
      <c r="CF94" s="42" t="s">
        <v>292</v>
      </c>
      <c r="CG94" s="43" t="s">
        <v>292</v>
      </c>
      <c r="CH94" s="43" t="s">
        <v>297</v>
      </c>
      <c r="CI94" s="43" t="s">
        <v>292</v>
      </c>
      <c r="CJ94" s="43" t="s">
        <v>828</v>
      </c>
      <c r="CK94" s="45" t="s">
        <v>833</v>
      </c>
      <c r="CL94" s="43" t="s">
        <v>292</v>
      </c>
      <c r="CM94" s="42" t="s">
        <v>292</v>
      </c>
    </row>
    <row r="95" spans="2:91" hidden="1" outlineLevel="1">
      <c r="B95" s="42" t="s">
        <v>292</v>
      </c>
      <c r="C95" s="43" t="s">
        <v>292</v>
      </c>
      <c r="D95" s="43" t="s">
        <v>292</v>
      </c>
      <c r="E95" s="43" t="s">
        <v>292</v>
      </c>
      <c r="F95" s="43" t="s">
        <v>292</v>
      </c>
      <c r="G95" s="43" t="s">
        <v>292</v>
      </c>
      <c r="H95" s="43" t="s">
        <v>292</v>
      </c>
      <c r="I95" s="43" t="s">
        <v>292</v>
      </c>
      <c r="J95" s="43" t="s">
        <v>292</v>
      </c>
      <c r="K95" s="43" t="s">
        <v>292</v>
      </c>
      <c r="L95" s="43" t="s">
        <v>292</v>
      </c>
      <c r="M95" s="43" t="s">
        <v>292</v>
      </c>
      <c r="N95" s="42" t="s">
        <v>292</v>
      </c>
      <c r="O95" s="43" t="s">
        <v>292</v>
      </c>
      <c r="P95" s="43" t="s">
        <v>292</v>
      </c>
      <c r="Q95" s="43" t="s">
        <v>292</v>
      </c>
      <c r="R95" s="43" t="s">
        <v>292</v>
      </c>
      <c r="S95" s="43" t="s">
        <v>292</v>
      </c>
      <c r="T95" s="43" t="s">
        <v>292</v>
      </c>
      <c r="U95" s="42" t="s">
        <v>292</v>
      </c>
      <c r="V95" s="43" t="s">
        <v>292</v>
      </c>
      <c r="W95" s="42" t="s">
        <v>292</v>
      </c>
      <c r="X95" s="43" t="s">
        <v>292</v>
      </c>
      <c r="Y95" s="43" t="s">
        <v>292</v>
      </c>
      <c r="Z95" s="43" t="s">
        <v>292</v>
      </c>
      <c r="AA95" s="43" t="s">
        <v>292</v>
      </c>
      <c r="AB95" s="43" t="s">
        <v>292</v>
      </c>
      <c r="AC95" s="43" t="s">
        <v>292</v>
      </c>
      <c r="AD95" s="43" t="s">
        <v>292</v>
      </c>
      <c r="AE95" s="43" t="s">
        <v>292</v>
      </c>
      <c r="AF95" s="43" t="s">
        <v>292</v>
      </c>
      <c r="AG95" s="43" t="s">
        <v>292</v>
      </c>
      <c r="AH95" s="42" t="s">
        <v>292</v>
      </c>
      <c r="AI95" s="43" t="s">
        <v>510</v>
      </c>
      <c r="AJ95" s="43" t="s">
        <v>292</v>
      </c>
      <c r="AK95" s="42" t="s">
        <v>292</v>
      </c>
      <c r="AL95" s="43" t="s">
        <v>292</v>
      </c>
      <c r="AM95" s="43" t="s">
        <v>292</v>
      </c>
      <c r="AN95" s="43" t="s">
        <v>292</v>
      </c>
      <c r="AO95" s="43" t="s">
        <v>292</v>
      </c>
      <c r="AP95" s="43" t="s">
        <v>292</v>
      </c>
      <c r="AQ95" s="42" t="s">
        <v>292</v>
      </c>
      <c r="AR95" s="43" t="s">
        <v>292</v>
      </c>
      <c r="AS95" s="43" t="s">
        <v>292</v>
      </c>
      <c r="AT95" s="43" t="s">
        <v>292</v>
      </c>
      <c r="AU95" s="43" t="s">
        <v>292</v>
      </c>
      <c r="AV95" s="42" t="s">
        <v>292</v>
      </c>
      <c r="AW95" s="43" t="s">
        <v>292</v>
      </c>
      <c r="AX95" s="43" t="s">
        <v>292</v>
      </c>
      <c r="AY95" s="43" t="s">
        <v>292</v>
      </c>
      <c r="AZ95" s="43" t="s">
        <v>292</v>
      </c>
      <c r="BA95" s="43" t="s">
        <v>292</v>
      </c>
      <c r="BB95" s="43" t="s">
        <v>292</v>
      </c>
      <c r="BC95" s="43" t="s">
        <v>292</v>
      </c>
      <c r="BD95" s="42" t="s">
        <v>292</v>
      </c>
      <c r="BE95" s="45" t="s">
        <v>535</v>
      </c>
      <c r="BF95" s="43" t="s">
        <v>292</v>
      </c>
      <c r="BG95" s="45" t="s">
        <v>657</v>
      </c>
      <c r="BH95" s="43" t="s">
        <v>292</v>
      </c>
      <c r="BI95" s="43" t="s">
        <v>292</v>
      </c>
      <c r="BJ95" s="43" t="s">
        <v>292</v>
      </c>
      <c r="BK95" s="42" t="s">
        <v>292</v>
      </c>
      <c r="BL95" s="42" t="s">
        <v>292</v>
      </c>
      <c r="BM95" s="42"/>
      <c r="BN95" s="42"/>
      <c r="BO95" s="42"/>
      <c r="BP95" s="42"/>
      <c r="BQ95" s="43" t="s">
        <v>292</v>
      </c>
      <c r="BR95" s="43" t="s">
        <v>292</v>
      </c>
      <c r="BS95" s="43" t="s">
        <v>292</v>
      </c>
      <c r="BT95" s="43" t="s">
        <v>292</v>
      </c>
      <c r="BU95" s="43" t="s">
        <v>292</v>
      </c>
      <c r="BV95" s="42" t="s">
        <v>292</v>
      </c>
      <c r="BW95" s="43" t="s">
        <v>292</v>
      </c>
      <c r="BX95" s="43" t="s">
        <v>292</v>
      </c>
      <c r="BY95" s="43" t="s">
        <v>292</v>
      </c>
      <c r="BZ95" s="42" t="s">
        <v>292</v>
      </c>
      <c r="CA95" s="43" t="s">
        <v>292</v>
      </c>
      <c r="CB95" s="45" t="s">
        <v>753</v>
      </c>
      <c r="CC95" s="43" t="s">
        <v>292</v>
      </c>
      <c r="CD95" s="42" t="s">
        <v>292</v>
      </c>
      <c r="CE95" s="43" t="s">
        <v>292</v>
      </c>
      <c r="CF95" s="42" t="s">
        <v>292</v>
      </c>
      <c r="CG95" s="43" t="s">
        <v>292</v>
      </c>
      <c r="CH95" s="43" t="s">
        <v>817</v>
      </c>
      <c r="CI95" s="43" t="s">
        <v>292</v>
      </c>
      <c r="CJ95" s="43" t="s">
        <v>292</v>
      </c>
      <c r="CK95" s="45" t="s">
        <v>834</v>
      </c>
      <c r="CL95" s="43" t="s">
        <v>292</v>
      </c>
      <c r="CM95" s="42" t="s">
        <v>292</v>
      </c>
    </row>
    <row r="96" spans="2:91" hidden="1" outlineLevel="1">
      <c r="B96" s="42" t="s">
        <v>292</v>
      </c>
      <c r="C96" s="43" t="s">
        <v>292</v>
      </c>
      <c r="D96" s="43" t="s">
        <v>292</v>
      </c>
      <c r="E96" s="43" t="s">
        <v>292</v>
      </c>
      <c r="F96" s="43" t="s">
        <v>292</v>
      </c>
      <c r="G96" s="43" t="s">
        <v>292</v>
      </c>
      <c r="H96" s="43" t="s">
        <v>292</v>
      </c>
      <c r="I96" s="43" t="s">
        <v>292</v>
      </c>
      <c r="J96" s="43" t="s">
        <v>292</v>
      </c>
      <c r="K96" s="43" t="s">
        <v>292</v>
      </c>
      <c r="L96" s="43" t="s">
        <v>292</v>
      </c>
      <c r="M96" s="43" t="s">
        <v>292</v>
      </c>
      <c r="N96" s="42" t="s">
        <v>292</v>
      </c>
      <c r="O96" s="43" t="s">
        <v>292</v>
      </c>
      <c r="P96" s="43" t="s">
        <v>292</v>
      </c>
      <c r="Q96" s="43" t="s">
        <v>292</v>
      </c>
      <c r="R96" s="43" t="s">
        <v>292</v>
      </c>
      <c r="S96" s="43" t="s">
        <v>292</v>
      </c>
      <c r="T96" s="43" t="s">
        <v>292</v>
      </c>
      <c r="U96" s="42" t="s">
        <v>292</v>
      </c>
      <c r="V96" s="43" t="s">
        <v>292</v>
      </c>
      <c r="W96" s="42" t="s">
        <v>292</v>
      </c>
      <c r="X96" s="43" t="s">
        <v>292</v>
      </c>
      <c r="Y96" s="43" t="s">
        <v>292</v>
      </c>
      <c r="Z96" s="43" t="s">
        <v>292</v>
      </c>
      <c r="AA96" s="43" t="s">
        <v>292</v>
      </c>
      <c r="AB96" s="43" t="s">
        <v>292</v>
      </c>
      <c r="AC96" s="43" t="s">
        <v>292</v>
      </c>
      <c r="AD96" s="43" t="s">
        <v>292</v>
      </c>
      <c r="AE96" s="43" t="s">
        <v>292</v>
      </c>
      <c r="AF96" s="43" t="s">
        <v>292</v>
      </c>
      <c r="AG96" s="43" t="s">
        <v>292</v>
      </c>
      <c r="AH96" s="42" t="s">
        <v>292</v>
      </c>
      <c r="AI96" s="43" t="s">
        <v>292</v>
      </c>
      <c r="AJ96" s="43" t="s">
        <v>292</v>
      </c>
      <c r="AK96" s="42" t="s">
        <v>292</v>
      </c>
      <c r="AL96" s="43" t="s">
        <v>292</v>
      </c>
      <c r="AM96" s="43" t="s">
        <v>292</v>
      </c>
      <c r="AN96" s="43" t="s">
        <v>292</v>
      </c>
      <c r="AO96" s="43" t="s">
        <v>292</v>
      </c>
      <c r="AP96" s="43" t="s">
        <v>292</v>
      </c>
      <c r="AQ96" s="42" t="s">
        <v>292</v>
      </c>
      <c r="AR96" s="43" t="s">
        <v>292</v>
      </c>
      <c r="AS96" s="43" t="s">
        <v>292</v>
      </c>
      <c r="AT96" s="43" t="s">
        <v>292</v>
      </c>
      <c r="AU96" s="43" t="s">
        <v>292</v>
      </c>
      <c r="AV96" s="42" t="s">
        <v>292</v>
      </c>
      <c r="AW96" s="43" t="s">
        <v>292</v>
      </c>
      <c r="AX96" s="43" t="s">
        <v>292</v>
      </c>
      <c r="AY96" s="43" t="s">
        <v>292</v>
      </c>
      <c r="AZ96" s="43" t="s">
        <v>292</v>
      </c>
      <c r="BA96" s="43" t="s">
        <v>292</v>
      </c>
      <c r="BB96" s="43" t="s">
        <v>292</v>
      </c>
      <c r="BC96" s="43" t="s">
        <v>292</v>
      </c>
      <c r="BD96" s="42" t="s">
        <v>292</v>
      </c>
      <c r="BE96" s="43" t="s">
        <v>297</v>
      </c>
      <c r="BF96" s="43" t="s">
        <v>292</v>
      </c>
      <c r="BG96" s="43" t="s">
        <v>297</v>
      </c>
      <c r="BH96" s="43" t="s">
        <v>292</v>
      </c>
      <c r="BI96" s="43" t="s">
        <v>292</v>
      </c>
      <c r="BJ96" s="43" t="s">
        <v>292</v>
      </c>
      <c r="BK96" s="42" t="s">
        <v>292</v>
      </c>
      <c r="BL96" s="42" t="s">
        <v>292</v>
      </c>
      <c r="BM96" s="42"/>
      <c r="BN96" s="42"/>
      <c r="BO96" s="42"/>
      <c r="BP96" s="42"/>
      <c r="BQ96" s="43" t="s">
        <v>292</v>
      </c>
      <c r="BR96" s="43" t="s">
        <v>292</v>
      </c>
      <c r="BS96" s="43" t="s">
        <v>292</v>
      </c>
      <c r="BT96" s="43" t="s">
        <v>292</v>
      </c>
      <c r="BU96" s="43" t="s">
        <v>292</v>
      </c>
      <c r="BV96" s="42" t="s">
        <v>292</v>
      </c>
      <c r="BW96" s="43" t="s">
        <v>292</v>
      </c>
      <c r="BX96" s="43" t="s">
        <v>292</v>
      </c>
      <c r="BY96" s="43" t="s">
        <v>292</v>
      </c>
      <c r="BZ96" s="42" t="s">
        <v>292</v>
      </c>
      <c r="CA96" s="43" t="s">
        <v>292</v>
      </c>
      <c r="CB96" s="43" t="s">
        <v>297</v>
      </c>
      <c r="CC96" s="43" t="s">
        <v>292</v>
      </c>
      <c r="CD96" s="42" t="s">
        <v>292</v>
      </c>
      <c r="CE96" s="43" t="s">
        <v>292</v>
      </c>
      <c r="CF96" s="42" t="s">
        <v>292</v>
      </c>
      <c r="CG96" s="43" t="s">
        <v>292</v>
      </c>
      <c r="CH96" s="43" t="s">
        <v>292</v>
      </c>
      <c r="CI96" s="43" t="s">
        <v>292</v>
      </c>
      <c r="CJ96" s="43" t="s">
        <v>292</v>
      </c>
      <c r="CK96" s="43" t="s">
        <v>297</v>
      </c>
      <c r="CL96" s="43" t="s">
        <v>292</v>
      </c>
      <c r="CM96" s="42" t="s">
        <v>292</v>
      </c>
    </row>
    <row r="97" spans="1:91" hidden="1" outlineLevel="1">
      <c r="B97" s="42" t="s">
        <v>292</v>
      </c>
      <c r="C97" s="43" t="s">
        <v>292</v>
      </c>
      <c r="D97" s="43" t="s">
        <v>292</v>
      </c>
      <c r="E97" s="43" t="s">
        <v>292</v>
      </c>
      <c r="F97" s="43" t="s">
        <v>292</v>
      </c>
      <c r="G97" s="43" t="s">
        <v>292</v>
      </c>
      <c r="H97" s="43" t="s">
        <v>292</v>
      </c>
      <c r="I97" s="43" t="s">
        <v>292</v>
      </c>
      <c r="J97" s="43" t="s">
        <v>292</v>
      </c>
      <c r="K97" s="43" t="s">
        <v>292</v>
      </c>
      <c r="L97" s="43" t="s">
        <v>292</v>
      </c>
      <c r="M97" s="43" t="s">
        <v>292</v>
      </c>
      <c r="N97" s="42" t="s">
        <v>292</v>
      </c>
      <c r="O97" s="43" t="s">
        <v>292</v>
      </c>
      <c r="P97" s="43" t="s">
        <v>292</v>
      </c>
      <c r="Q97" s="43" t="s">
        <v>292</v>
      </c>
      <c r="R97" s="43" t="s">
        <v>292</v>
      </c>
      <c r="S97" s="43" t="s">
        <v>292</v>
      </c>
      <c r="T97" s="43" t="s">
        <v>292</v>
      </c>
      <c r="U97" s="42" t="s">
        <v>292</v>
      </c>
      <c r="V97" s="43" t="s">
        <v>292</v>
      </c>
      <c r="W97" s="42" t="s">
        <v>292</v>
      </c>
      <c r="X97" s="43" t="s">
        <v>292</v>
      </c>
      <c r="Y97" s="43" t="s">
        <v>292</v>
      </c>
      <c r="Z97" s="43" t="s">
        <v>292</v>
      </c>
      <c r="AA97" s="43" t="s">
        <v>292</v>
      </c>
      <c r="AB97" s="43" t="s">
        <v>292</v>
      </c>
      <c r="AC97" s="43" t="s">
        <v>292</v>
      </c>
      <c r="AD97" s="43" t="s">
        <v>292</v>
      </c>
      <c r="AE97" s="43" t="s">
        <v>292</v>
      </c>
      <c r="AF97" s="43" t="s">
        <v>292</v>
      </c>
      <c r="AG97" s="43" t="s">
        <v>292</v>
      </c>
      <c r="AH97" s="42" t="s">
        <v>292</v>
      </c>
      <c r="AI97" s="43" t="s">
        <v>292</v>
      </c>
      <c r="AJ97" s="43" t="s">
        <v>292</v>
      </c>
      <c r="AK97" s="42" t="s">
        <v>292</v>
      </c>
      <c r="AL97" s="43" t="s">
        <v>292</v>
      </c>
      <c r="AM97" s="43" t="s">
        <v>292</v>
      </c>
      <c r="AN97" s="43" t="s">
        <v>292</v>
      </c>
      <c r="AO97" s="43" t="s">
        <v>292</v>
      </c>
      <c r="AP97" s="43" t="s">
        <v>292</v>
      </c>
      <c r="AQ97" s="42" t="s">
        <v>292</v>
      </c>
      <c r="AR97" s="43" t="s">
        <v>292</v>
      </c>
      <c r="AS97" s="43" t="s">
        <v>292</v>
      </c>
      <c r="AT97" s="43" t="s">
        <v>292</v>
      </c>
      <c r="AU97" s="43" t="s">
        <v>292</v>
      </c>
      <c r="AV97" s="42" t="s">
        <v>292</v>
      </c>
      <c r="AW97" s="43" t="s">
        <v>292</v>
      </c>
      <c r="AX97" s="43" t="s">
        <v>292</v>
      </c>
      <c r="AY97" s="43" t="s">
        <v>292</v>
      </c>
      <c r="AZ97" s="43" t="s">
        <v>292</v>
      </c>
      <c r="BA97" s="43" t="s">
        <v>292</v>
      </c>
      <c r="BB97" s="43" t="s">
        <v>292</v>
      </c>
      <c r="BC97" s="43" t="s">
        <v>292</v>
      </c>
      <c r="BD97" s="42" t="s">
        <v>292</v>
      </c>
      <c r="BE97" s="43" t="s">
        <v>645</v>
      </c>
      <c r="BF97" s="43" t="s">
        <v>292</v>
      </c>
      <c r="BG97" s="43" t="s">
        <v>658</v>
      </c>
      <c r="BH97" s="43" t="s">
        <v>292</v>
      </c>
      <c r="BI97" s="43" t="s">
        <v>292</v>
      </c>
      <c r="BJ97" s="43" t="s">
        <v>292</v>
      </c>
      <c r="BK97" s="42" t="s">
        <v>292</v>
      </c>
      <c r="BL97" s="42" t="s">
        <v>292</v>
      </c>
      <c r="BM97" s="42"/>
      <c r="BN97" s="42"/>
      <c r="BO97" s="42"/>
      <c r="BP97" s="42"/>
      <c r="BQ97" s="43" t="s">
        <v>292</v>
      </c>
      <c r="BR97" s="43" t="s">
        <v>292</v>
      </c>
      <c r="BS97" s="43" t="s">
        <v>292</v>
      </c>
      <c r="BT97" s="43" t="s">
        <v>292</v>
      </c>
      <c r="BU97" s="43" t="s">
        <v>292</v>
      </c>
      <c r="BV97" s="42" t="s">
        <v>292</v>
      </c>
      <c r="BW97" s="43" t="s">
        <v>292</v>
      </c>
      <c r="BX97" s="43" t="s">
        <v>292</v>
      </c>
      <c r="BY97" s="43" t="s">
        <v>292</v>
      </c>
      <c r="BZ97" s="42" t="s">
        <v>292</v>
      </c>
      <c r="CA97" s="43" t="s">
        <v>292</v>
      </c>
      <c r="CB97" s="43" t="s">
        <v>754</v>
      </c>
      <c r="CC97" s="43" t="s">
        <v>292</v>
      </c>
      <c r="CD97" s="42" t="s">
        <v>292</v>
      </c>
      <c r="CE97" s="43" t="s">
        <v>292</v>
      </c>
      <c r="CF97" s="42" t="s">
        <v>292</v>
      </c>
      <c r="CG97" s="43" t="s">
        <v>292</v>
      </c>
      <c r="CH97" s="43" t="s">
        <v>292</v>
      </c>
      <c r="CI97" s="43" t="s">
        <v>292</v>
      </c>
      <c r="CJ97" s="43" t="s">
        <v>292</v>
      </c>
      <c r="CK97" s="43" t="s">
        <v>835</v>
      </c>
      <c r="CL97" s="43" t="s">
        <v>292</v>
      </c>
      <c r="CM97" s="42" t="s">
        <v>292</v>
      </c>
    </row>
    <row r="98" spans="1:91" hidden="1" outlineLevel="1"/>
    <row r="99" spans="1:91">
      <c r="BL99" s="46" t="s">
        <v>731</v>
      </c>
      <c r="BM99" s="46"/>
      <c r="BN99" s="46"/>
      <c r="BO99" s="46"/>
      <c r="BP99" s="46"/>
    </row>
    <row r="100" spans="1:91">
      <c r="B100" s="47" t="s">
        <v>249</v>
      </c>
      <c r="C100" s="15" t="s">
        <v>299</v>
      </c>
      <c r="D100" s="15" t="s">
        <v>304</v>
      </c>
      <c r="E100" s="15" t="s">
        <v>307</v>
      </c>
      <c r="F100" s="15" t="s">
        <v>308</v>
      </c>
      <c r="G100" s="15" t="s">
        <v>310</v>
      </c>
      <c r="H100" s="15" t="s">
        <v>312</v>
      </c>
      <c r="I100" s="15" t="s">
        <v>317</v>
      </c>
      <c r="J100" s="15" t="s">
        <v>324</v>
      </c>
      <c r="K100" s="15" t="s">
        <v>330</v>
      </c>
      <c r="L100" s="15" t="s">
        <v>335</v>
      </c>
      <c r="M100" s="15" t="s">
        <v>338</v>
      </c>
      <c r="N100" s="47" t="s">
        <v>340</v>
      </c>
      <c r="O100" s="15" t="s">
        <v>345</v>
      </c>
      <c r="P100" s="15" t="s">
        <v>350</v>
      </c>
      <c r="Q100" s="15" t="s">
        <v>352</v>
      </c>
      <c r="R100" s="15" t="s">
        <v>356</v>
      </c>
      <c r="S100" s="15" t="s">
        <v>358</v>
      </c>
      <c r="T100" s="15" t="s">
        <v>360</v>
      </c>
      <c r="U100" s="47" t="s">
        <v>367</v>
      </c>
      <c r="V100" s="15" t="s">
        <v>416</v>
      </c>
      <c r="W100" s="47" t="s">
        <v>420</v>
      </c>
      <c r="X100" s="15" t="s">
        <v>424</v>
      </c>
      <c r="Y100" s="15" t="s">
        <v>431</v>
      </c>
      <c r="Z100" s="15" t="s">
        <v>433</v>
      </c>
      <c r="AA100" s="15" t="s">
        <v>435</v>
      </c>
      <c r="AB100" s="15" t="s">
        <v>437</v>
      </c>
      <c r="AC100" s="15" t="s">
        <v>439</v>
      </c>
      <c r="AD100" s="15" t="s">
        <v>443</v>
      </c>
      <c r="AE100" s="15" t="s">
        <v>445</v>
      </c>
      <c r="AF100" s="15" t="s">
        <v>447</v>
      </c>
      <c r="AG100" s="15" t="s">
        <v>454</v>
      </c>
      <c r="AH100" s="47" t="s">
        <v>458</v>
      </c>
      <c r="AI100" s="15" t="s">
        <v>511</v>
      </c>
      <c r="AJ100" s="15" t="s">
        <v>514</v>
      </c>
      <c r="AK100" s="47" t="s">
        <v>517</v>
      </c>
      <c r="AL100" s="15" t="s">
        <v>540</v>
      </c>
      <c r="AM100" s="15" t="s">
        <v>544</v>
      </c>
      <c r="AN100" s="15" t="s">
        <v>548</v>
      </c>
      <c r="AO100" s="15" t="s">
        <v>551</v>
      </c>
      <c r="AP100" s="15" t="s">
        <v>556</v>
      </c>
      <c r="AQ100" s="47" t="s">
        <v>558</v>
      </c>
      <c r="AR100" s="15" t="s">
        <v>561</v>
      </c>
      <c r="AS100" s="15" t="s">
        <v>569</v>
      </c>
      <c r="AT100" s="15" t="s">
        <v>574</v>
      </c>
      <c r="AU100" s="15" t="s">
        <v>576</v>
      </c>
      <c r="AV100" s="47" t="s">
        <v>578</v>
      </c>
      <c r="AW100" s="15" t="s">
        <v>611</v>
      </c>
      <c r="AX100" s="15" t="s">
        <v>614</v>
      </c>
      <c r="AY100" s="15" t="s">
        <v>620</v>
      </c>
      <c r="AZ100" s="15" t="s">
        <v>626</v>
      </c>
      <c r="BA100" s="15" t="s">
        <v>627</v>
      </c>
      <c r="BB100" s="15" t="s">
        <v>630</v>
      </c>
      <c r="BC100" s="15" t="s">
        <v>633</v>
      </c>
      <c r="BD100" s="47" t="s">
        <v>635</v>
      </c>
      <c r="BE100" s="15" t="s">
        <v>646</v>
      </c>
      <c r="BF100" s="15" t="s">
        <v>649</v>
      </c>
      <c r="BG100" s="15" t="s">
        <v>659</v>
      </c>
      <c r="BH100" s="15" t="s">
        <v>663</v>
      </c>
      <c r="BI100" s="15" t="s">
        <v>667</v>
      </c>
      <c r="BJ100" s="15" t="s">
        <v>669</v>
      </c>
      <c r="BK100" s="47" t="s">
        <v>672</v>
      </c>
      <c r="BL100" s="15" t="s">
        <v>33</v>
      </c>
      <c r="BM100" s="15" t="s">
        <v>34</v>
      </c>
      <c r="BN100" s="15" t="s">
        <v>35</v>
      </c>
      <c r="BO100" s="15" t="s">
        <v>36</v>
      </c>
      <c r="BP100" s="47" t="s">
        <v>30</v>
      </c>
      <c r="BQ100" s="15" t="s">
        <v>431</v>
      </c>
      <c r="BR100" s="15" t="s">
        <v>433</v>
      </c>
      <c r="BS100" s="15" t="s">
        <v>435</v>
      </c>
      <c r="BT100" s="15" t="s">
        <v>437</v>
      </c>
      <c r="BU100" s="15" t="s">
        <v>439</v>
      </c>
      <c r="BV100" s="47" t="s">
        <v>739</v>
      </c>
      <c r="BW100" s="15" t="s">
        <v>443</v>
      </c>
      <c r="BX100" s="15" t="s">
        <v>445</v>
      </c>
      <c r="BY100" s="15" t="s">
        <v>447</v>
      </c>
      <c r="BZ100" s="47" t="s">
        <v>745</v>
      </c>
      <c r="CA100" s="15" t="s">
        <v>748</v>
      </c>
      <c r="CB100" s="15" t="s">
        <v>755</v>
      </c>
      <c r="CC100" s="15" t="s">
        <v>759</v>
      </c>
      <c r="CD100" s="47" t="s">
        <v>763</v>
      </c>
      <c r="CE100" s="15" t="s">
        <v>785</v>
      </c>
      <c r="CF100" s="47" t="s">
        <v>791</v>
      </c>
      <c r="CG100" s="15" t="s">
        <v>812</v>
      </c>
      <c r="CH100" s="15" t="s">
        <v>818</v>
      </c>
      <c r="CI100" s="15" t="s">
        <v>823</v>
      </c>
      <c r="CJ100" s="15" t="s">
        <v>829</v>
      </c>
      <c r="CK100" s="15" t="s">
        <v>659</v>
      </c>
      <c r="CL100" s="15" t="s">
        <v>649</v>
      </c>
      <c r="CM100" s="47" t="s">
        <v>840</v>
      </c>
    </row>
    <row r="101" spans="1:91">
      <c r="A101" s="28">
        <v>1</v>
      </c>
      <c r="B101" s="48">
        <f>'935'!B101</f>
        <v>0</v>
      </c>
      <c r="C101" s="33">
        <f>OR('935'!E101&lt;&gt;"VOID",'935'!F101&lt;&gt;"VOID",'935'!G101&lt;&gt;"VOID")</f>
        <v>0</v>
      </c>
      <c r="D101" s="33">
        <f>IF('935'!C101="VOID",0,('935'!C101*(1-'935'!X101/'11'!B$16)))</f>
        <v>0</v>
      </c>
      <c r="E101" s="33">
        <f>IF('935'!D101="VOID",0,'935'!D101*(1-'935'!X101/'11'!B$16))</f>
        <v>0</v>
      </c>
      <c r="F101" s="33">
        <f>IF('935'!E101="VOID",0,'935'!E101*(1-'935'!X101/'11'!B$16))</f>
        <v>0</v>
      </c>
      <c r="G101" s="33">
        <f>IF('935'!F101="VOID",0,'935'!F101*(1-'935'!X101/'11'!B$16))</f>
        <v>0</v>
      </c>
      <c r="H101" s="33">
        <f>IF('935'!G101="VOID",0,'935'!G101*(1-'935'!X101/'11'!B$16))</f>
        <v>0</v>
      </c>
      <c r="I101" s="33">
        <f>F101+G101+H101</f>
        <v>0</v>
      </c>
      <c r="J101" s="37">
        <f>'935'!Q101*(1-'935'!Y101/'11'!C$16)/(1-'935'!X101/'11'!B$16)</f>
        <v>0</v>
      </c>
      <c r="K101" s="33">
        <f>IF(D101,'935'!H101*D101/(D101+E101+I101),0)</f>
        <v>0</v>
      </c>
      <c r="L101" s="33">
        <f>IF(I101,'935'!H101*I101/(D101+E101+I101),0)</f>
        <v>0</v>
      </c>
      <c r="M101" s="33">
        <f>K101*(1-'935'!X101/'11'!B$16)</f>
        <v>0</v>
      </c>
      <c r="N101" s="49">
        <f>L101*(1-'935'!X101/'11'!B$16)</f>
        <v>0</v>
      </c>
      <c r="O101" s="50">
        <f>MATCH('935'!J101,'911'!$B$6:$B$1205,0)</f>
        <v>0</v>
      </c>
      <c r="P101" s="50">
        <f>MATCH(INDEX('911'!$D$6:$D$1205,O101),'911'!$B$6:$B$1205,0)</f>
        <v>0</v>
      </c>
      <c r="Q101" s="50">
        <f>MATCH(INDEX('911'!$D$6:$D$1205,P101),'911'!$B$6:$B$1205,0)</f>
        <v>0</v>
      </c>
      <c r="R101" s="37">
        <f>IF(ISNUMBER(O101),MAX(0,INDEX('911'!$E$6:$E$1205,O101)),0)</f>
        <v>0</v>
      </c>
      <c r="S101" s="37">
        <f>IF(ISNUMBER(P101),MAX(0,INDEX('911'!$E$6:$E$1205,P101)),0)</f>
        <v>0</v>
      </c>
      <c r="T101" s="37">
        <f>IF(ISNUMBER(Q101),MAX(0,INDEX('911'!$E$6:$E$1205,Q101)),0)</f>
        <v>0</v>
      </c>
      <c r="U101" s="51">
        <f>-100*'935'!W101*(R101+S101+T101)/'11'!C$16</f>
        <v>0</v>
      </c>
      <c r="V101" s="37">
        <f>INDEX('DNO totals'!$B$52:$G$52,IF('935'!K101,IF(MOD('935'!K101,1000),IF(MOD('935'!K101,100),IF(MOD('935'!K101,10),IF(MOD('935'!K101,1000)=1,6,5),4),3),2),1))</f>
        <v>0</v>
      </c>
      <c r="W101" s="51">
        <f>J101*V101</f>
        <v>0</v>
      </c>
      <c r="X101" s="37">
        <f>V101*'Parameters'!B$11</f>
        <v>0</v>
      </c>
      <c r="Y101" s="37">
        <f>IF('935'!$K101=1000,'Charging rates'!$C$29*$X101/(1+'DNO totals'!$C$60)*'935'!$L101,0)</f>
        <v>0</v>
      </c>
      <c r="Z101" s="37">
        <f>IF(MOD('935'!$K101,1000)=100,'Charging rates'!$D$29*$X101/(1+'DNO totals'!$D$60)*'935'!$M101,0)</f>
        <v>0</v>
      </c>
      <c r="AA101" s="37">
        <f>IF(MOD('935'!$K101,100)=10,'Charging rates'!$E$29*$X101/(1+'DNO totals'!$E$60)*'935'!$N101,0)</f>
        <v>0</v>
      </c>
      <c r="AB101" s="37">
        <f>IF(AND(MOD('935'!$K101,10)&gt;0,MOD('935'!$K101,1000)&gt;1),'Charging rates'!$F$29*$X101/(1+'DNO totals'!$F$60)*'935'!$O101,0)</f>
        <v>0</v>
      </c>
      <c r="AC101" s="37">
        <f>IF(MOD('935'!$K101,1000)=1,'Charging rates'!$G$29*$X101/(1+'DNO totals'!$G$60)*'935'!$P101,0)</f>
        <v>0</v>
      </c>
      <c r="AD101" s="37">
        <f>IF('935'!$K101&gt;1000,'Charging rates'!$C$29*$W101*'935'!$L101,0)</f>
        <v>0</v>
      </c>
      <c r="AE101" s="37">
        <f>IF(MOD('935'!$K101,1000)&gt;100,'Charging rates'!$D$29*$W101*'935'!$M101,0)</f>
        <v>0</v>
      </c>
      <c r="AF101" s="37">
        <f>IF(MOD('935'!$K101,100)&gt;10,'Charging rates'!$E$29*$W101*'935'!$N101,0)</f>
        <v>0</v>
      </c>
      <c r="AG101" s="37">
        <f>$Y101+$Z101+$AA101+$AB101+$AC101</f>
        <v>0</v>
      </c>
      <c r="AH101" s="51">
        <f>$AD101+$AE101+$AF101</f>
        <v>0</v>
      </c>
      <c r="AI101" s="37">
        <f>U101*(1+'Charging rates'!B$42+0.6*'Charging rates'!B$67+'Charging rates'!B$54)-100*'Charging rates'!B$76/'11'!C$16*'935'!W101</f>
        <v>0</v>
      </c>
      <c r="AJ101" s="37">
        <f>IF(I101,AI101*I101/(I101+E101),0)</f>
        <v>0</v>
      </c>
      <c r="AK101" s="51">
        <f>ROUND(AJ101,3)</f>
        <v>0</v>
      </c>
      <c r="AL101" s="33">
        <f>IF('935'!V101="VOID",0,'935'!V101*(1-'935'!X101/'11'!B$16))</f>
        <v>0</v>
      </c>
      <c r="AM101" s="36">
        <f>IF(I101,-100*'Charging rates'!B$76/'11'!B$16*AL101/I101,0)</f>
        <v>0</v>
      </c>
      <c r="AN101" s="36">
        <f>IF(C101,'DNO totals'!B$171,0)</f>
        <v>0</v>
      </c>
      <c r="AO101" s="36">
        <f>ROUND(AN101,2)</f>
        <v>0</v>
      </c>
      <c r="AP101" s="36">
        <f>IF(C101,(AN101+AM101),0)</f>
        <v>0</v>
      </c>
      <c r="AQ101" s="52">
        <f>ROUND(AP101,2)</f>
        <v>0</v>
      </c>
      <c r="AR101" s="33">
        <f>'935'!C101&lt;&gt;"VOID"</f>
        <v>0</v>
      </c>
      <c r="AS101" s="36">
        <f>IF(AR101,(100/'11'!B$16*K101*((1-'935'!I101)*'Charging rates'!B$42+'Charging rates'!B$54)),0)</f>
        <v>0</v>
      </c>
      <c r="AT101" s="36">
        <f>100/'11'!B$16*N101*('Charging rates'!B$42+'Charging rates'!B$54)</f>
        <v>0</v>
      </c>
      <c r="AU101" s="36">
        <f>100/'11'!B$16*L101*('Charging rates'!B$42+'Charging rates'!B$54)</f>
        <v>0</v>
      </c>
      <c r="AV101" s="52">
        <f>ROUND(AU101,2)</f>
        <v>0</v>
      </c>
      <c r="AW101" s="33">
        <f>D101-('935'!T101*(1-'935'!X101/'11'!B$16))</f>
        <v>0</v>
      </c>
      <c r="AX101" s="37">
        <f>MAX(MIN(SQRT(1-MIN(1,'935'!Q101)^2),0+'935'!R101),0-SQRT(1-MIN(1,'935'!Q101)^2))</f>
        <v>0</v>
      </c>
      <c r="AY101" s="33">
        <f>IF(ISNUMBER(P101),SQRT((INDEX('911'!$G$6:$G$1205,P101)+INDEX('911'!$I$6:$I$1205,P101))^2+(INDEX('911'!$H$6:$H$1205,P101)+INDEX('911'!$J$6:$J$1205,P101))^2),0)</f>
        <v>0</v>
      </c>
      <c r="AZ101" s="37">
        <f>IF(AY101,0-(INDEX('911'!$H$6:$H$1205,P101)+INDEX('911'!$J$6:$J$1205,P101))/AY101,0)</f>
        <v>0</v>
      </c>
      <c r="BA101" s="33">
        <f>IF(ISNUMBER(Q101),SQRT((INDEX('911'!$G$6:$G$1205,Q101)+INDEX('911'!$I$6:$I$1205,Q101))^2+(INDEX('911'!$H$6:$H$1205,Q101)+INDEX('911'!$J$6:$J$1205,Q101))^2),0)</f>
        <v>0</v>
      </c>
      <c r="BB101" s="37">
        <f>IF(BA101,0-(INDEX('911'!$H$6:$H$1205,Q101)+INDEX('911'!$J$6:$J$1205,Q101))/BA101,0)</f>
        <v>0</v>
      </c>
      <c r="BC101" s="37">
        <f>SQRT(1-AZ101^2)</f>
        <v>0</v>
      </c>
      <c r="BD101" s="51">
        <f>SQRT(1-BB101^2)</f>
        <v>0</v>
      </c>
      <c r="BE101" s="36">
        <f>100*(S101*MAX(0,'935'!Q101*BC101+AX101*AZ101)+T101*MAX(0,'935'!Q101*BD101+AX101*BB101))/'11'!B$16</f>
        <v>0</v>
      </c>
      <c r="BF101" s="36">
        <f>100*R101/'11'!B$16</f>
        <v>0</v>
      </c>
      <c r="BG101" s="37">
        <f>100*(S101*IF('935'!Q101=0,BC101,MAX(0,BC101+AX101*AZ101/'935'!Q101))+T101*IF('935'!Q101=0,BD101,MAX(0,BD101+AX101*BB101/'935'!Q101)))/'11'!C$16</f>
        <v>0</v>
      </c>
      <c r="BH101" s="36">
        <f>IF('935'!Q101=0,BF101+BE101,BF101)</f>
        <v>0</v>
      </c>
      <c r="BI101" s="37">
        <f>IF(D101=0,1,AW101/D101)*BG101</f>
        <v>0</v>
      </c>
      <c r="BJ101" s="36">
        <f>IF(D101=0,1,AW101/D101)*BH101</f>
        <v>0</v>
      </c>
      <c r="BK101" s="53">
        <f>'11'!C$16-'935'!Y101</f>
        <v>0</v>
      </c>
      <c r="BL101" s="37">
        <f>MAX('DNO totals'!B$312+0,MIN('935'!L101+0,'DNO totals'!B$304+0))</f>
        <v>0</v>
      </c>
      <c r="BM101" s="37">
        <f>MAX('DNO totals'!C$312+0,MIN('935'!M101+0,'DNO totals'!C$304+0))</f>
        <v>0</v>
      </c>
      <c r="BN101" s="37">
        <f>MAX('DNO totals'!D$312+0,MIN('935'!N101+0,'DNO totals'!D$304+0))</f>
        <v>0</v>
      </c>
      <c r="BO101" s="37">
        <f>MAX('DNO totals'!E$312+0,MIN('935'!O101+0,'DNO totals'!E$304+0))</f>
        <v>0</v>
      </c>
      <c r="BP101" s="51">
        <f>MAX('DNO totals'!F$312+0,MIN('935'!P101+0,'DNO totals'!F$304+0))</f>
        <v>0</v>
      </c>
      <c r="BQ101" s="37">
        <f>IF('935'!$K101=1000,'Charging rates'!$C$29*$X101/(1+'DNO totals'!$C$60)*$BL101,0)</f>
        <v>0</v>
      </c>
      <c r="BR101" s="37">
        <f>IF(MOD('935'!$K101,1000)=100,'Charging rates'!$D$29*$X101/(1+'DNO totals'!$D$60)*$BM101,0)</f>
        <v>0</v>
      </c>
      <c r="BS101" s="37">
        <f>IF(MOD('935'!$K101,100)=10,'Charging rates'!$E$29*$X101/(1+'DNO totals'!$E$60)*$BN101,0)</f>
        <v>0</v>
      </c>
      <c r="BT101" s="37">
        <f>IF(AND(MOD('935'!$K101,10)&gt;0,MOD('935'!$K101,1000)&gt;1),'Charging rates'!$F$29*$X101/(1+'DNO totals'!$F$60)*$BO101,0)</f>
        <v>0</v>
      </c>
      <c r="BU101" s="37">
        <f>IF(MOD('935'!$K101,1000)=1,'Charging rates'!$G$29*$X101/(1+'DNO totals'!$G$60)*$BP101,0)</f>
        <v>0</v>
      </c>
      <c r="BV101" s="51">
        <f>$BQ101+$BR101+$BS101+$BT101+$BU101</f>
        <v>0</v>
      </c>
      <c r="BW101" s="37">
        <f>IF('935'!$K101&gt;1000,'Charging rates'!$C$29*$W101*$BL101,0)</f>
        <v>0</v>
      </c>
      <c r="BX101" s="37">
        <f>IF(MOD('935'!$K101,1000)&gt;100,'Charging rates'!$D$29*$W101*$BM101,0)</f>
        <v>0</v>
      </c>
      <c r="BY101" s="37">
        <f>IF(MOD('935'!$K101,100)&gt;10,'Charging rates'!$E$29*$W101*$BN101,0)</f>
        <v>0</v>
      </c>
      <c r="BZ101" s="51">
        <f>$BW101+$BX101+$BY101</f>
        <v>0</v>
      </c>
      <c r="CA101" s="36">
        <f>100/'11'!B$16*'Charging rates'!B$76*W101</f>
        <v>0</v>
      </c>
      <c r="CB101" s="36">
        <f>IF(D101=0,0,(1-AW101/D101)*(BH101+IF('935'!Q101=0,0,(BG101*'935'!Q101*('11'!C$16-'935'!Y101)/('11'!B$16-'935'!X101)))))</f>
        <v>0</v>
      </c>
      <c r="CC101" s="36">
        <f>CA101+BJ101</f>
        <v>0</v>
      </c>
      <c r="CD101" s="49">
        <f>(BV101+BZ101)*D101</f>
        <v>0</v>
      </c>
      <c r="CE101" s="33">
        <f>D101*('Parameters'!B$21+J101)*IF('DNO totals'!B$323&lt;0,1,'935'!S101)</f>
        <v>0</v>
      </c>
      <c r="CF101" s="51">
        <f>IF('DNO totals'!B$323&lt;0,1,'935'!S101)*('Parameters'!B$21+J101)</f>
        <v>0</v>
      </c>
      <c r="CG101" s="37">
        <f>CC101+'Charging rates'!B$106*CF101*100/'11'!B$16</f>
        <v>0</v>
      </c>
      <c r="CH101" s="37">
        <f>CG101+'Charging rates'!B$116*('Parameters'!B$21+J101)*100/'11'!B$16*IF('DNO totals'!B$323&lt;0,1,'935'!S101)</f>
        <v>0</v>
      </c>
      <c r="CI101" s="37">
        <f>'Charging rates'!B$97*(BV101+BZ101)*100/'11'!B$16</f>
        <v>0</v>
      </c>
      <c r="CJ101" s="36">
        <f>MAX(0-(BG101*J101*'11'!C$16/'11'!B$16),CH101+CI101)</f>
        <v>0</v>
      </c>
      <c r="CK101" s="37">
        <f>IF(AR101,IF(J101=0,BI101,MAX(0,MIN(BI101,BI101+(CJ101/'935'!Q101*('11'!B$16-'935'!X101)/('11'!C$16-'935'!Y101))))),0)</f>
        <v>0</v>
      </c>
      <c r="CL101" s="36">
        <f>IF(AR101,MAX(0,CJ101),0)</f>
        <v>0</v>
      </c>
      <c r="CM101" s="52">
        <f>CL101+CB101</f>
        <v>0</v>
      </c>
    </row>
    <row r="102" spans="1:91">
      <c r="A102" s="28">
        <v>2</v>
      </c>
      <c r="B102" s="48">
        <f>'935'!B102</f>
        <v>0</v>
      </c>
      <c r="C102" s="33">
        <f>OR('935'!E102&lt;&gt;"VOID",'935'!F102&lt;&gt;"VOID",'935'!G102&lt;&gt;"VOID")</f>
        <v>0</v>
      </c>
      <c r="D102" s="33">
        <f>IF('935'!C102="VOID",0,('935'!C102*(1-'935'!X102/'11'!B$16)))</f>
        <v>0</v>
      </c>
      <c r="E102" s="33">
        <f>IF('935'!D102="VOID",0,'935'!D102*(1-'935'!X102/'11'!B$16))</f>
        <v>0</v>
      </c>
      <c r="F102" s="33">
        <f>IF('935'!E102="VOID",0,'935'!E102*(1-'935'!X102/'11'!B$16))</f>
        <v>0</v>
      </c>
      <c r="G102" s="33">
        <f>IF('935'!F102="VOID",0,'935'!F102*(1-'935'!X102/'11'!B$16))</f>
        <v>0</v>
      </c>
      <c r="H102" s="33">
        <f>IF('935'!G102="VOID",0,'935'!G102*(1-'935'!X102/'11'!B$16))</f>
        <v>0</v>
      </c>
      <c r="I102" s="33">
        <f>F102+G102+H102</f>
        <v>0</v>
      </c>
      <c r="J102" s="37">
        <f>'935'!Q102*(1-'935'!Y102/'11'!C$16)/(1-'935'!X102/'11'!B$16)</f>
        <v>0</v>
      </c>
      <c r="K102" s="33">
        <f>IF(D102,'935'!H102*D102/(D102+E102+I102),0)</f>
        <v>0</v>
      </c>
      <c r="L102" s="33">
        <f>IF(I102,'935'!H102*I102/(D102+E102+I102),0)</f>
        <v>0</v>
      </c>
      <c r="M102" s="33">
        <f>K102*(1-'935'!X102/'11'!B$16)</f>
        <v>0</v>
      </c>
      <c r="N102" s="49">
        <f>L102*(1-'935'!X102/'11'!B$16)</f>
        <v>0</v>
      </c>
      <c r="O102" s="50">
        <f>MATCH('935'!J102,'911'!$B$6:$B$1205,0)</f>
        <v>0</v>
      </c>
      <c r="P102" s="50">
        <f>MATCH(INDEX('911'!$D$6:$D$1205,O102),'911'!$B$6:$B$1205,0)</f>
        <v>0</v>
      </c>
      <c r="Q102" s="50">
        <f>MATCH(INDEX('911'!$D$6:$D$1205,P102),'911'!$B$6:$B$1205,0)</f>
        <v>0</v>
      </c>
      <c r="R102" s="37">
        <f>IF(ISNUMBER(O102),MAX(0,INDEX('911'!$E$6:$E$1205,O102)),0)</f>
        <v>0</v>
      </c>
      <c r="S102" s="37">
        <f>IF(ISNUMBER(P102),MAX(0,INDEX('911'!$E$6:$E$1205,P102)),0)</f>
        <v>0</v>
      </c>
      <c r="T102" s="37">
        <f>IF(ISNUMBER(Q102),MAX(0,INDEX('911'!$E$6:$E$1205,Q102)),0)</f>
        <v>0</v>
      </c>
      <c r="U102" s="51">
        <f>-100*'935'!W102*(R102+S102+T102)/'11'!C$16</f>
        <v>0</v>
      </c>
      <c r="V102" s="37">
        <f>INDEX('DNO totals'!$B$52:$G$52,IF('935'!K102,IF(MOD('935'!K102,1000),IF(MOD('935'!K102,100),IF(MOD('935'!K102,10),IF(MOD('935'!K102,1000)=1,6,5),4),3),2),1))</f>
        <v>0</v>
      </c>
      <c r="W102" s="51">
        <f>J102*V102</f>
        <v>0</v>
      </c>
      <c r="X102" s="37">
        <f>V102*'Parameters'!B$11</f>
        <v>0</v>
      </c>
      <c r="Y102" s="37">
        <f>IF('935'!$K102=1000,'Charging rates'!$C$29*$X102/(1+'DNO totals'!$C$60)*'935'!$L102,0)</f>
        <v>0</v>
      </c>
      <c r="Z102" s="37">
        <f>IF(MOD('935'!$K102,1000)=100,'Charging rates'!$D$29*$X102/(1+'DNO totals'!$D$60)*'935'!$M102,0)</f>
        <v>0</v>
      </c>
      <c r="AA102" s="37">
        <f>IF(MOD('935'!$K102,100)=10,'Charging rates'!$E$29*$X102/(1+'DNO totals'!$E$60)*'935'!$N102,0)</f>
        <v>0</v>
      </c>
      <c r="AB102" s="37">
        <f>IF(AND(MOD('935'!$K102,10)&gt;0,MOD('935'!$K102,1000)&gt;1),'Charging rates'!$F$29*$X102/(1+'DNO totals'!$F$60)*'935'!$O102,0)</f>
        <v>0</v>
      </c>
      <c r="AC102" s="37">
        <f>IF(MOD('935'!$K102,1000)=1,'Charging rates'!$G$29*$X102/(1+'DNO totals'!$G$60)*'935'!$P102,0)</f>
        <v>0</v>
      </c>
      <c r="AD102" s="37">
        <f>IF('935'!$K102&gt;1000,'Charging rates'!$C$29*$W102*'935'!$L102,0)</f>
        <v>0</v>
      </c>
      <c r="AE102" s="37">
        <f>IF(MOD('935'!$K102,1000)&gt;100,'Charging rates'!$D$29*$W102*'935'!$M102,0)</f>
        <v>0</v>
      </c>
      <c r="AF102" s="37">
        <f>IF(MOD('935'!$K102,100)&gt;10,'Charging rates'!$E$29*$W102*'935'!$N102,0)</f>
        <v>0</v>
      </c>
      <c r="AG102" s="37">
        <f>$Y102+$Z102+$AA102+$AB102+$AC102</f>
        <v>0</v>
      </c>
      <c r="AH102" s="51">
        <f>$AD102+$AE102+$AF102</f>
        <v>0</v>
      </c>
      <c r="AI102" s="37">
        <f>U102*(1+'Charging rates'!B$42+0.6*'Charging rates'!B$67+'Charging rates'!B$54)-100*'Charging rates'!B$76/'11'!C$16*'935'!W102</f>
        <v>0</v>
      </c>
      <c r="AJ102" s="37">
        <f>IF(I102,AI102*I102/(I102+E102),0)</f>
        <v>0</v>
      </c>
      <c r="AK102" s="51">
        <f>ROUND(AJ102,3)</f>
        <v>0</v>
      </c>
      <c r="AL102" s="33">
        <f>IF('935'!V102="VOID",0,'935'!V102*(1-'935'!X102/'11'!B$16))</f>
        <v>0</v>
      </c>
      <c r="AM102" s="36">
        <f>IF(I102,-100*'Charging rates'!B$76/'11'!B$16*AL102/I102,0)</f>
        <v>0</v>
      </c>
      <c r="AN102" s="36">
        <f>IF(C102,'DNO totals'!B$171,0)</f>
        <v>0</v>
      </c>
      <c r="AO102" s="36">
        <f>ROUND(AN102,2)</f>
        <v>0</v>
      </c>
      <c r="AP102" s="36">
        <f>IF(C102,(AN102+AM102),0)</f>
        <v>0</v>
      </c>
      <c r="AQ102" s="52">
        <f>ROUND(AP102,2)</f>
        <v>0</v>
      </c>
      <c r="AR102" s="33">
        <f>'935'!C102&lt;&gt;"VOID"</f>
        <v>0</v>
      </c>
      <c r="AS102" s="36">
        <f>IF(AR102,(100/'11'!B$16*K102*((1-'935'!I102)*'Charging rates'!B$42+'Charging rates'!B$54)),0)</f>
        <v>0</v>
      </c>
      <c r="AT102" s="36">
        <f>100/'11'!B$16*N102*('Charging rates'!B$42+'Charging rates'!B$54)</f>
        <v>0</v>
      </c>
      <c r="AU102" s="36">
        <f>100/'11'!B$16*L102*('Charging rates'!B$42+'Charging rates'!B$54)</f>
        <v>0</v>
      </c>
      <c r="AV102" s="52">
        <f>ROUND(AU102,2)</f>
        <v>0</v>
      </c>
      <c r="AW102" s="33">
        <f>D102-('935'!T102*(1-'935'!X102/'11'!B$16))</f>
        <v>0</v>
      </c>
      <c r="AX102" s="37">
        <f>MAX(MIN(SQRT(1-MIN(1,'935'!Q102)^2),0+'935'!R102),0-SQRT(1-MIN(1,'935'!Q102)^2))</f>
        <v>0</v>
      </c>
      <c r="AY102" s="33">
        <f>IF(ISNUMBER(P102),SQRT((INDEX('911'!$G$6:$G$1205,P102)+INDEX('911'!$I$6:$I$1205,P102))^2+(INDEX('911'!$H$6:$H$1205,P102)+INDEX('911'!$J$6:$J$1205,P102))^2),0)</f>
        <v>0</v>
      </c>
      <c r="AZ102" s="37">
        <f>IF(AY102,0-(INDEX('911'!$H$6:$H$1205,P102)+INDEX('911'!$J$6:$J$1205,P102))/AY102,0)</f>
        <v>0</v>
      </c>
      <c r="BA102" s="33">
        <f>IF(ISNUMBER(Q102),SQRT((INDEX('911'!$G$6:$G$1205,Q102)+INDEX('911'!$I$6:$I$1205,Q102))^2+(INDEX('911'!$H$6:$H$1205,Q102)+INDEX('911'!$J$6:$J$1205,Q102))^2),0)</f>
        <v>0</v>
      </c>
      <c r="BB102" s="37">
        <f>IF(BA102,0-(INDEX('911'!$H$6:$H$1205,Q102)+INDEX('911'!$J$6:$J$1205,Q102))/BA102,0)</f>
        <v>0</v>
      </c>
      <c r="BC102" s="37">
        <f>SQRT(1-AZ102^2)</f>
        <v>0</v>
      </c>
      <c r="BD102" s="51">
        <f>SQRT(1-BB102^2)</f>
        <v>0</v>
      </c>
      <c r="BE102" s="36">
        <f>100*(S102*MAX(0,'935'!Q102*BC102+AX102*AZ102)+T102*MAX(0,'935'!Q102*BD102+AX102*BB102))/'11'!B$16</f>
        <v>0</v>
      </c>
      <c r="BF102" s="36">
        <f>100*R102/'11'!B$16</f>
        <v>0</v>
      </c>
      <c r="BG102" s="37">
        <f>100*(S102*IF('935'!Q102=0,BC102,MAX(0,BC102+AX102*AZ102/'935'!Q102))+T102*IF('935'!Q102=0,BD102,MAX(0,BD102+AX102*BB102/'935'!Q102)))/'11'!C$16</f>
        <v>0</v>
      </c>
      <c r="BH102" s="36">
        <f>IF('935'!Q102=0,BF102+BE102,BF102)</f>
        <v>0</v>
      </c>
      <c r="BI102" s="37">
        <f>IF(D102=0,1,AW102/D102)*BG102</f>
        <v>0</v>
      </c>
      <c r="BJ102" s="36">
        <f>IF(D102=0,1,AW102/D102)*BH102</f>
        <v>0</v>
      </c>
      <c r="BK102" s="53">
        <f>'11'!C$16-'935'!Y102</f>
        <v>0</v>
      </c>
      <c r="BL102" s="37">
        <f>MAX('DNO totals'!B$312+0,MIN('935'!L102+0,'DNO totals'!B$304+0))</f>
        <v>0</v>
      </c>
      <c r="BM102" s="37">
        <f>MAX('DNO totals'!C$312+0,MIN('935'!M102+0,'DNO totals'!C$304+0))</f>
        <v>0</v>
      </c>
      <c r="BN102" s="37">
        <f>MAX('DNO totals'!D$312+0,MIN('935'!N102+0,'DNO totals'!D$304+0))</f>
        <v>0</v>
      </c>
      <c r="BO102" s="37">
        <f>MAX('DNO totals'!E$312+0,MIN('935'!O102+0,'DNO totals'!E$304+0))</f>
        <v>0</v>
      </c>
      <c r="BP102" s="51">
        <f>MAX('DNO totals'!F$312+0,MIN('935'!P102+0,'DNO totals'!F$304+0))</f>
        <v>0</v>
      </c>
      <c r="BQ102" s="37">
        <f>IF('935'!$K102=1000,'Charging rates'!$C$29*$X102/(1+'DNO totals'!$C$60)*$BL102,0)</f>
        <v>0</v>
      </c>
      <c r="BR102" s="37">
        <f>IF(MOD('935'!$K102,1000)=100,'Charging rates'!$D$29*$X102/(1+'DNO totals'!$D$60)*$BM102,0)</f>
        <v>0</v>
      </c>
      <c r="BS102" s="37">
        <f>IF(MOD('935'!$K102,100)=10,'Charging rates'!$E$29*$X102/(1+'DNO totals'!$E$60)*$BN102,0)</f>
        <v>0</v>
      </c>
      <c r="BT102" s="37">
        <f>IF(AND(MOD('935'!$K102,10)&gt;0,MOD('935'!$K102,1000)&gt;1),'Charging rates'!$F$29*$X102/(1+'DNO totals'!$F$60)*$BO102,0)</f>
        <v>0</v>
      </c>
      <c r="BU102" s="37">
        <f>IF(MOD('935'!$K102,1000)=1,'Charging rates'!$G$29*$X102/(1+'DNO totals'!$G$60)*$BP102,0)</f>
        <v>0</v>
      </c>
      <c r="BV102" s="51">
        <f>$BQ102+$BR102+$BS102+$BT102+$BU102</f>
        <v>0</v>
      </c>
      <c r="BW102" s="37">
        <f>IF('935'!$K102&gt;1000,'Charging rates'!$C$29*$W102*$BL102,0)</f>
        <v>0</v>
      </c>
      <c r="BX102" s="37">
        <f>IF(MOD('935'!$K102,1000)&gt;100,'Charging rates'!$D$29*$W102*$BM102,0)</f>
        <v>0</v>
      </c>
      <c r="BY102" s="37">
        <f>IF(MOD('935'!$K102,100)&gt;10,'Charging rates'!$E$29*$W102*$BN102,0)</f>
        <v>0</v>
      </c>
      <c r="BZ102" s="51">
        <f>$BW102+$BX102+$BY102</f>
        <v>0</v>
      </c>
      <c r="CA102" s="36">
        <f>100/'11'!B$16*'Charging rates'!B$76*W102</f>
        <v>0</v>
      </c>
      <c r="CB102" s="36">
        <f>IF(D102=0,0,(1-AW102/D102)*(BH102+IF('935'!Q102=0,0,(BG102*'935'!Q102*('11'!C$16-'935'!Y102)/('11'!B$16-'935'!X102)))))</f>
        <v>0</v>
      </c>
      <c r="CC102" s="36">
        <f>CA102+BJ102</f>
        <v>0</v>
      </c>
      <c r="CD102" s="49">
        <f>(BV102+BZ102)*D102</f>
        <v>0</v>
      </c>
      <c r="CE102" s="33">
        <f>D102*('Parameters'!B$21+J102)*IF('DNO totals'!B$323&lt;0,1,'935'!S102)</f>
        <v>0</v>
      </c>
      <c r="CF102" s="51">
        <f>IF('DNO totals'!B$323&lt;0,1,'935'!S102)*('Parameters'!B$21+J102)</f>
        <v>0</v>
      </c>
      <c r="CG102" s="37">
        <f>CC102+'Charging rates'!B$106*CF102*100/'11'!B$16</f>
        <v>0</v>
      </c>
      <c r="CH102" s="37">
        <f>CG102+'Charging rates'!B$116*('Parameters'!B$21+J102)*100/'11'!B$16*IF('DNO totals'!B$323&lt;0,1,'935'!S102)</f>
        <v>0</v>
      </c>
      <c r="CI102" s="37">
        <f>'Charging rates'!B$97*(BV102+BZ102)*100/'11'!B$16</f>
        <v>0</v>
      </c>
      <c r="CJ102" s="36">
        <f>MAX(0-(BG102*J102*'11'!C$16/'11'!B$16),CH102+CI102)</f>
        <v>0</v>
      </c>
      <c r="CK102" s="37">
        <f>IF(AR102,IF(J102=0,BI102,MAX(0,MIN(BI102,BI102+(CJ102/'935'!Q102*('11'!B$16-'935'!X102)/('11'!C$16-'935'!Y102))))),0)</f>
        <v>0</v>
      </c>
      <c r="CL102" s="36">
        <f>IF(AR102,MAX(0,CJ102),0)</f>
        <v>0</v>
      </c>
      <c r="CM102" s="52">
        <f>CL102+CB102</f>
        <v>0</v>
      </c>
    </row>
    <row r="103" spans="1:91">
      <c r="A103" s="28">
        <v>3</v>
      </c>
      <c r="B103" s="48">
        <f>'935'!B103</f>
        <v>0</v>
      </c>
      <c r="C103" s="33">
        <f>OR('935'!E103&lt;&gt;"VOID",'935'!F103&lt;&gt;"VOID",'935'!G103&lt;&gt;"VOID")</f>
        <v>0</v>
      </c>
      <c r="D103" s="33">
        <f>IF('935'!C103="VOID",0,('935'!C103*(1-'935'!X103/'11'!B$16)))</f>
        <v>0</v>
      </c>
      <c r="E103" s="33">
        <f>IF('935'!D103="VOID",0,'935'!D103*(1-'935'!X103/'11'!B$16))</f>
        <v>0</v>
      </c>
      <c r="F103" s="33">
        <f>IF('935'!E103="VOID",0,'935'!E103*(1-'935'!X103/'11'!B$16))</f>
        <v>0</v>
      </c>
      <c r="G103" s="33">
        <f>IF('935'!F103="VOID",0,'935'!F103*(1-'935'!X103/'11'!B$16))</f>
        <v>0</v>
      </c>
      <c r="H103" s="33">
        <f>IF('935'!G103="VOID",0,'935'!G103*(1-'935'!X103/'11'!B$16))</f>
        <v>0</v>
      </c>
      <c r="I103" s="33">
        <f>F103+G103+H103</f>
        <v>0</v>
      </c>
      <c r="J103" s="37">
        <f>'935'!Q103*(1-'935'!Y103/'11'!C$16)/(1-'935'!X103/'11'!B$16)</f>
        <v>0</v>
      </c>
      <c r="K103" s="33">
        <f>IF(D103,'935'!H103*D103/(D103+E103+I103),0)</f>
        <v>0</v>
      </c>
      <c r="L103" s="33">
        <f>IF(I103,'935'!H103*I103/(D103+E103+I103),0)</f>
        <v>0</v>
      </c>
      <c r="M103" s="33">
        <f>K103*(1-'935'!X103/'11'!B$16)</f>
        <v>0</v>
      </c>
      <c r="N103" s="49">
        <f>L103*(1-'935'!X103/'11'!B$16)</f>
        <v>0</v>
      </c>
      <c r="O103" s="50">
        <f>MATCH('935'!J103,'911'!$B$6:$B$1205,0)</f>
        <v>0</v>
      </c>
      <c r="P103" s="50">
        <f>MATCH(INDEX('911'!$D$6:$D$1205,O103),'911'!$B$6:$B$1205,0)</f>
        <v>0</v>
      </c>
      <c r="Q103" s="50">
        <f>MATCH(INDEX('911'!$D$6:$D$1205,P103),'911'!$B$6:$B$1205,0)</f>
        <v>0</v>
      </c>
      <c r="R103" s="37">
        <f>IF(ISNUMBER(O103),MAX(0,INDEX('911'!$E$6:$E$1205,O103)),0)</f>
        <v>0</v>
      </c>
      <c r="S103" s="37">
        <f>IF(ISNUMBER(P103),MAX(0,INDEX('911'!$E$6:$E$1205,P103)),0)</f>
        <v>0</v>
      </c>
      <c r="T103" s="37">
        <f>IF(ISNUMBER(Q103),MAX(0,INDEX('911'!$E$6:$E$1205,Q103)),0)</f>
        <v>0</v>
      </c>
      <c r="U103" s="51">
        <f>-100*'935'!W103*(R103+S103+T103)/'11'!C$16</f>
        <v>0</v>
      </c>
      <c r="V103" s="37">
        <f>INDEX('DNO totals'!$B$52:$G$52,IF('935'!K103,IF(MOD('935'!K103,1000),IF(MOD('935'!K103,100),IF(MOD('935'!K103,10),IF(MOD('935'!K103,1000)=1,6,5),4),3),2),1))</f>
        <v>0</v>
      </c>
      <c r="W103" s="51">
        <f>J103*V103</f>
        <v>0</v>
      </c>
      <c r="X103" s="37">
        <f>V103*'Parameters'!B$11</f>
        <v>0</v>
      </c>
      <c r="Y103" s="37">
        <f>IF('935'!$K103=1000,'Charging rates'!$C$29*$X103/(1+'DNO totals'!$C$60)*'935'!$L103,0)</f>
        <v>0</v>
      </c>
      <c r="Z103" s="37">
        <f>IF(MOD('935'!$K103,1000)=100,'Charging rates'!$D$29*$X103/(1+'DNO totals'!$D$60)*'935'!$M103,0)</f>
        <v>0</v>
      </c>
      <c r="AA103" s="37">
        <f>IF(MOD('935'!$K103,100)=10,'Charging rates'!$E$29*$X103/(1+'DNO totals'!$E$60)*'935'!$N103,0)</f>
        <v>0</v>
      </c>
      <c r="AB103" s="37">
        <f>IF(AND(MOD('935'!$K103,10)&gt;0,MOD('935'!$K103,1000)&gt;1),'Charging rates'!$F$29*$X103/(1+'DNO totals'!$F$60)*'935'!$O103,0)</f>
        <v>0</v>
      </c>
      <c r="AC103" s="37">
        <f>IF(MOD('935'!$K103,1000)=1,'Charging rates'!$G$29*$X103/(1+'DNO totals'!$G$60)*'935'!$P103,0)</f>
        <v>0</v>
      </c>
      <c r="AD103" s="37">
        <f>IF('935'!$K103&gt;1000,'Charging rates'!$C$29*$W103*'935'!$L103,0)</f>
        <v>0</v>
      </c>
      <c r="AE103" s="37">
        <f>IF(MOD('935'!$K103,1000)&gt;100,'Charging rates'!$D$29*$W103*'935'!$M103,0)</f>
        <v>0</v>
      </c>
      <c r="AF103" s="37">
        <f>IF(MOD('935'!$K103,100)&gt;10,'Charging rates'!$E$29*$W103*'935'!$N103,0)</f>
        <v>0</v>
      </c>
      <c r="AG103" s="37">
        <f>$Y103+$Z103+$AA103+$AB103+$AC103</f>
        <v>0</v>
      </c>
      <c r="AH103" s="51">
        <f>$AD103+$AE103+$AF103</f>
        <v>0</v>
      </c>
      <c r="AI103" s="37">
        <f>U103*(1+'Charging rates'!B$42+0.6*'Charging rates'!B$67+'Charging rates'!B$54)-100*'Charging rates'!B$76/'11'!C$16*'935'!W103</f>
        <v>0</v>
      </c>
      <c r="AJ103" s="37">
        <f>IF(I103,AI103*I103/(I103+E103),0)</f>
        <v>0</v>
      </c>
      <c r="AK103" s="51">
        <f>ROUND(AJ103,3)</f>
        <v>0</v>
      </c>
      <c r="AL103" s="33">
        <f>IF('935'!V103="VOID",0,'935'!V103*(1-'935'!X103/'11'!B$16))</f>
        <v>0</v>
      </c>
      <c r="AM103" s="36">
        <f>IF(I103,-100*'Charging rates'!B$76/'11'!B$16*AL103/I103,0)</f>
        <v>0</v>
      </c>
      <c r="AN103" s="36">
        <f>IF(C103,'DNO totals'!B$171,0)</f>
        <v>0</v>
      </c>
      <c r="AO103" s="36">
        <f>ROUND(AN103,2)</f>
        <v>0</v>
      </c>
      <c r="AP103" s="36">
        <f>IF(C103,(AN103+AM103),0)</f>
        <v>0</v>
      </c>
      <c r="AQ103" s="52">
        <f>ROUND(AP103,2)</f>
        <v>0</v>
      </c>
      <c r="AR103" s="33">
        <f>'935'!C103&lt;&gt;"VOID"</f>
        <v>0</v>
      </c>
      <c r="AS103" s="36">
        <f>IF(AR103,(100/'11'!B$16*K103*((1-'935'!I103)*'Charging rates'!B$42+'Charging rates'!B$54)),0)</f>
        <v>0</v>
      </c>
      <c r="AT103" s="36">
        <f>100/'11'!B$16*N103*('Charging rates'!B$42+'Charging rates'!B$54)</f>
        <v>0</v>
      </c>
      <c r="AU103" s="36">
        <f>100/'11'!B$16*L103*('Charging rates'!B$42+'Charging rates'!B$54)</f>
        <v>0</v>
      </c>
      <c r="AV103" s="52">
        <f>ROUND(AU103,2)</f>
        <v>0</v>
      </c>
      <c r="AW103" s="33">
        <f>D103-('935'!T103*(1-'935'!X103/'11'!B$16))</f>
        <v>0</v>
      </c>
      <c r="AX103" s="37">
        <f>MAX(MIN(SQRT(1-MIN(1,'935'!Q103)^2),0+'935'!R103),0-SQRT(1-MIN(1,'935'!Q103)^2))</f>
        <v>0</v>
      </c>
      <c r="AY103" s="33">
        <f>IF(ISNUMBER(P103),SQRT((INDEX('911'!$G$6:$G$1205,P103)+INDEX('911'!$I$6:$I$1205,P103))^2+(INDEX('911'!$H$6:$H$1205,P103)+INDEX('911'!$J$6:$J$1205,P103))^2),0)</f>
        <v>0</v>
      </c>
      <c r="AZ103" s="37">
        <f>IF(AY103,0-(INDEX('911'!$H$6:$H$1205,P103)+INDEX('911'!$J$6:$J$1205,P103))/AY103,0)</f>
        <v>0</v>
      </c>
      <c r="BA103" s="33">
        <f>IF(ISNUMBER(Q103),SQRT((INDEX('911'!$G$6:$G$1205,Q103)+INDEX('911'!$I$6:$I$1205,Q103))^2+(INDEX('911'!$H$6:$H$1205,Q103)+INDEX('911'!$J$6:$J$1205,Q103))^2),0)</f>
        <v>0</v>
      </c>
      <c r="BB103" s="37">
        <f>IF(BA103,0-(INDEX('911'!$H$6:$H$1205,Q103)+INDEX('911'!$J$6:$J$1205,Q103))/BA103,0)</f>
        <v>0</v>
      </c>
      <c r="BC103" s="37">
        <f>SQRT(1-AZ103^2)</f>
        <v>0</v>
      </c>
      <c r="BD103" s="51">
        <f>SQRT(1-BB103^2)</f>
        <v>0</v>
      </c>
      <c r="BE103" s="36">
        <f>100*(S103*MAX(0,'935'!Q103*BC103+AX103*AZ103)+T103*MAX(0,'935'!Q103*BD103+AX103*BB103))/'11'!B$16</f>
        <v>0</v>
      </c>
      <c r="BF103" s="36">
        <f>100*R103/'11'!B$16</f>
        <v>0</v>
      </c>
      <c r="BG103" s="37">
        <f>100*(S103*IF('935'!Q103=0,BC103,MAX(0,BC103+AX103*AZ103/'935'!Q103))+T103*IF('935'!Q103=0,BD103,MAX(0,BD103+AX103*BB103/'935'!Q103)))/'11'!C$16</f>
        <v>0</v>
      </c>
      <c r="BH103" s="36">
        <f>IF('935'!Q103=0,BF103+BE103,BF103)</f>
        <v>0</v>
      </c>
      <c r="BI103" s="37">
        <f>IF(D103=0,1,AW103/D103)*BG103</f>
        <v>0</v>
      </c>
      <c r="BJ103" s="36">
        <f>IF(D103=0,1,AW103/D103)*BH103</f>
        <v>0</v>
      </c>
      <c r="BK103" s="53">
        <f>'11'!C$16-'935'!Y103</f>
        <v>0</v>
      </c>
      <c r="BL103" s="37">
        <f>MAX('DNO totals'!B$312+0,MIN('935'!L103+0,'DNO totals'!B$304+0))</f>
        <v>0</v>
      </c>
      <c r="BM103" s="37">
        <f>MAX('DNO totals'!C$312+0,MIN('935'!M103+0,'DNO totals'!C$304+0))</f>
        <v>0</v>
      </c>
      <c r="BN103" s="37">
        <f>MAX('DNO totals'!D$312+0,MIN('935'!N103+0,'DNO totals'!D$304+0))</f>
        <v>0</v>
      </c>
      <c r="BO103" s="37">
        <f>MAX('DNO totals'!E$312+0,MIN('935'!O103+0,'DNO totals'!E$304+0))</f>
        <v>0</v>
      </c>
      <c r="BP103" s="51">
        <f>MAX('DNO totals'!F$312+0,MIN('935'!P103+0,'DNO totals'!F$304+0))</f>
        <v>0</v>
      </c>
      <c r="BQ103" s="37">
        <f>IF('935'!$K103=1000,'Charging rates'!$C$29*$X103/(1+'DNO totals'!$C$60)*$BL103,0)</f>
        <v>0</v>
      </c>
      <c r="BR103" s="37">
        <f>IF(MOD('935'!$K103,1000)=100,'Charging rates'!$D$29*$X103/(1+'DNO totals'!$D$60)*$BM103,0)</f>
        <v>0</v>
      </c>
      <c r="BS103" s="37">
        <f>IF(MOD('935'!$K103,100)=10,'Charging rates'!$E$29*$X103/(1+'DNO totals'!$E$60)*$BN103,0)</f>
        <v>0</v>
      </c>
      <c r="BT103" s="37">
        <f>IF(AND(MOD('935'!$K103,10)&gt;0,MOD('935'!$K103,1000)&gt;1),'Charging rates'!$F$29*$X103/(1+'DNO totals'!$F$60)*$BO103,0)</f>
        <v>0</v>
      </c>
      <c r="BU103" s="37">
        <f>IF(MOD('935'!$K103,1000)=1,'Charging rates'!$G$29*$X103/(1+'DNO totals'!$G$60)*$BP103,0)</f>
        <v>0</v>
      </c>
      <c r="BV103" s="51">
        <f>$BQ103+$BR103+$BS103+$BT103+$BU103</f>
        <v>0</v>
      </c>
      <c r="BW103" s="37">
        <f>IF('935'!$K103&gt;1000,'Charging rates'!$C$29*$W103*$BL103,0)</f>
        <v>0</v>
      </c>
      <c r="BX103" s="37">
        <f>IF(MOD('935'!$K103,1000)&gt;100,'Charging rates'!$D$29*$W103*$BM103,0)</f>
        <v>0</v>
      </c>
      <c r="BY103" s="37">
        <f>IF(MOD('935'!$K103,100)&gt;10,'Charging rates'!$E$29*$W103*$BN103,0)</f>
        <v>0</v>
      </c>
      <c r="BZ103" s="51">
        <f>$BW103+$BX103+$BY103</f>
        <v>0</v>
      </c>
      <c r="CA103" s="36">
        <f>100/'11'!B$16*'Charging rates'!B$76*W103</f>
        <v>0</v>
      </c>
      <c r="CB103" s="36">
        <f>IF(D103=0,0,(1-AW103/D103)*(BH103+IF('935'!Q103=0,0,(BG103*'935'!Q103*('11'!C$16-'935'!Y103)/('11'!B$16-'935'!X103)))))</f>
        <v>0</v>
      </c>
      <c r="CC103" s="36">
        <f>CA103+BJ103</f>
        <v>0</v>
      </c>
      <c r="CD103" s="49">
        <f>(BV103+BZ103)*D103</f>
        <v>0</v>
      </c>
      <c r="CE103" s="33">
        <f>D103*('Parameters'!B$21+J103)*IF('DNO totals'!B$323&lt;0,1,'935'!S103)</f>
        <v>0</v>
      </c>
      <c r="CF103" s="51">
        <f>IF('DNO totals'!B$323&lt;0,1,'935'!S103)*('Parameters'!B$21+J103)</f>
        <v>0</v>
      </c>
      <c r="CG103" s="37">
        <f>CC103+'Charging rates'!B$106*CF103*100/'11'!B$16</f>
        <v>0</v>
      </c>
      <c r="CH103" s="37">
        <f>CG103+'Charging rates'!B$116*('Parameters'!B$21+J103)*100/'11'!B$16*IF('DNO totals'!B$323&lt;0,1,'935'!S103)</f>
        <v>0</v>
      </c>
      <c r="CI103" s="37">
        <f>'Charging rates'!B$97*(BV103+BZ103)*100/'11'!B$16</f>
        <v>0</v>
      </c>
      <c r="CJ103" s="36">
        <f>MAX(0-(BG103*J103*'11'!C$16/'11'!B$16),CH103+CI103)</f>
        <v>0</v>
      </c>
      <c r="CK103" s="37">
        <f>IF(AR103,IF(J103=0,BI103,MAX(0,MIN(BI103,BI103+(CJ103/'935'!Q103*('11'!B$16-'935'!X103)/('11'!C$16-'935'!Y103))))),0)</f>
        <v>0</v>
      </c>
      <c r="CL103" s="36">
        <f>IF(AR103,MAX(0,CJ103),0)</f>
        <v>0</v>
      </c>
      <c r="CM103" s="52">
        <f>CL103+CB103</f>
        <v>0</v>
      </c>
    </row>
    <row r="104" spans="1:91">
      <c r="A104" s="28">
        <v>4</v>
      </c>
      <c r="B104" s="48">
        <f>'935'!B104</f>
        <v>0</v>
      </c>
      <c r="C104" s="33">
        <f>OR('935'!E104&lt;&gt;"VOID",'935'!F104&lt;&gt;"VOID",'935'!G104&lt;&gt;"VOID")</f>
        <v>0</v>
      </c>
      <c r="D104" s="33">
        <f>IF('935'!C104="VOID",0,('935'!C104*(1-'935'!X104/'11'!B$16)))</f>
        <v>0</v>
      </c>
      <c r="E104" s="33">
        <f>IF('935'!D104="VOID",0,'935'!D104*(1-'935'!X104/'11'!B$16))</f>
        <v>0</v>
      </c>
      <c r="F104" s="33">
        <f>IF('935'!E104="VOID",0,'935'!E104*(1-'935'!X104/'11'!B$16))</f>
        <v>0</v>
      </c>
      <c r="G104" s="33">
        <f>IF('935'!F104="VOID",0,'935'!F104*(1-'935'!X104/'11'!B$16))</f>
        <v>0</v>
      </c>
      <c r="H104" s="33">
        <f>IF('935'!G104="VOID",0,'935'!G104*(1-'935'!X104/'11'!B$16))</f>
        <v>0</v>
      </c>
      <c r="I104" s="33">
        <f>F104+G104+H104</f>
        <v>0</v>
      </c>
      <c r="J104" s="37">
        <f>'935'!Q104*(1-'935'!Y104/'11'!C$16)/(1-'935'!X104/'11'!B$16)</f>
        <v>0</v>
      </c>
      <c r="K104" s="33">
        <f>IF(D104,'935'!H104*D104/(D104+E104+I104),0)</f>
        <v>0</v>
      </c>
      <c r="L104" s="33">
        <f>IF(I104,'935'!H104*I104/(D104+E104+I104),0)</f>
        <v>0</v>
      </c>
      <c r="M104" s="33">
        <f>K104*(1-'935'!X104/'11'!B$16)</f>
        <v>0</v>
      </c>
      <c r="N104" s="49">
        <f>L104*(1-'935'!X104/'11'!B$16)</f>
        <v>0</v>
      </c>
      <c r="O104" s="50">
        <f>MATCH('935'!J104,'911'!$B$6:$B$1205,0)</f>
        <v>0</v>
      </c>
      <c r="P104" s="50">
        <f>MATCH(INDEX('911'!$D$6:$D$1205,O104),'911'!$B$6:$B$1205,0)</f>
        <v>0</v>
      </c>
      <c r="Q104" s="50">
        <f>MATCH(INDEX('911'!$D$6:$D$1205,P104),'911'!$B$6:$B$1205,0)</f>
        <v>0</v>
      </c>
      <c r="R104" s="37">
        <f>IF(ISNUMBER(O104),MAX(0,INDEX('911'!$E$6:$E$1205,O104)),0)</f>
        <v>0</v>
      </c>
      <c r="S104" s="37">
        <f>IF(ISNUMBER(P104),MAX(0,INDEX('911'!$E$6:$E$1205,P104)),0)</f>
        <v>0</v>
      </c>
      <c r="T104" s="37">
        <f>IF(ISNUMBER(Q104),MAX(0,INDEX('911'!$E$6:$E$1205,Q104)),0)</f>
        <v>0</v>
      </c>
      <c r="U104" s="51">
        <f>-100*'935'!W104*(R104+S104+T104)/'11'!C$16</f>
        <v>0</v>
      </c>
      <c r="V104" s="37">
        <f>INDEX('DNO totals'!$B$52:$G$52,IF('935'!K104,IF(MOD('935'!K104,1000),IF(MOD('935'!K104,100),IF(MOD('935'!K104,10),IF(MOD('935'!K104,1000)=1,6,5),4),3),2),1))</f>
        <v>0</v>
      </c>
      <c r="W104" s="51">
        <f>J104*V104</f>
        <v>0</v>
      </c>
      <c r="X104" s="37">
        <f>V104*'Parameters'!B$11</f>
        <v>0</v>
      </c>
      <c r="Y104" s="37">
        <f>IF('935'!$K104=1000,'Charging rates'!$C$29*$X104/(1+'DNO totals'!$C$60)*'935'!$L104,0)</f>
        <v>0</v>
      </c>
      <c r="Z104" s="37">
        <f>IF(MOD('935'!$K104,1000)=100,'Charging rates'!$D$29*$X104/(1+'DNO totals'!$D$60)*'935'!$M104,0)</f>
        <v>0</v>
      </c>
      <c r="AA104" s="37">
        <f>IF(MOD('935'!$K104,100)=10,'Charging rates'!$E$29*$X104/(1+'DNO totals'!$E$60)*'935'!$N104,0)</f>
        <v>0</v>
      </c>
      <c r="AB104" s="37">
        <f>IF(AND(MOD('935'!$K104,10)&gt;0,MOD('935'!$K104,1000)&gt;1),'Charging rates'!$F$29*$X104/(1+'DNO totals'!$F$60)*'935'!$O104,0)</f>
        <v>0</v>
      </c>
      <c r="AC104" s="37">
        <f>IF(MOD('935'!$K104,1000)=1,'Charging rates'!$G$29*$X104/(1+'DNO totals'!$G$60)*'935'!$P104,0)</f>
        <v>0</v>
      </c>
      <c r="AD104" s="37">
        <f>IF('935'!$K104&gt;1000,'Charging rates'!$C$29*$W104*'935'!$L104,0)</f>
        <v>0</v>
      </c>
      <c r="AE104" s="37">
        <f>IF(MOD('935'!$K104,1000)&gt;100,'Charging rates'!$D$29*$W104*'935'!$M104,0)</f>
        <v>0</v>
      </c>
      <c r="AF104" s="37">
        <f>IF(MOD('935'!$K104,100)&gt;10,'Charging rates'!$E$29*$W104*'935'!$N104,0)</f>
        <v>0</v>
      </c>
      <c r="AG104" s="37">
        <f>$Y104+$Z104+$AA104+$AB104+$AC104</f>
        <v>0</v>
      </c>
      <c r="AH104" s="51">
        <f>$AD104+$AE104+$AF104</f>
        <v>0</v>
      </c>
      <c r="AI104" s="37">
        <f>U104*(1+'Charging rates'!B$42+0.6*'Charging rates'!B$67+'Charging rates'!B$54)-100*'Charging rates'!B$76/'11'!C$16*'935'!W104</f>
        <v>0</v>
      </c>
      <c r="AJ104" s="37">
        <f>IF(I104,AI104*I104/(I104+E104),0)</f>
        <v>0</v>
      </c>
      <c r="AK104" s="51">
        <f>ROUND(AJ104,3)</f>
        <v>0</v>
      </c>
      <c r="AL104" s="33">
        <f>IF('935'!V104="VOID",0,'935'!V104*(1-'935'!X104/'11'!B$16))</f>
        <v>0</v>
      </c>
      <c r="AM104" s="36">
        <f>IF(I104,-100*'Charging rates'!B$76/'11'!B$16*AL104/I104,0)</f>
        <v>0</v>
      </c>
      <c r="AN104" s="36">
        <f>IF(C104,'DNO totals'!B$171,0)</f>
        <v>0</v>
      </c>
      <c r="AO104" s="36">
        <f>ROUND(AN104,2)</f>
        <v>0</v>
      </c>
      <c r="AP104" s="36">
        <f>IF(C104,(AN104+AM104),0)</f>
        <v>0</v>
      </c>
      <c r="AQ104" s="52">
        <f>ROUND(AP104,2)</f>
        <v>0</v>
      </c>
      <c r="AR104" s="33">
        <f>'935'!C104&lt;&gt;"VOID"</f>
        <v>0</v>
      </c>
      <c r="AS104" s="36">
        <f>IF(AR104,(100/'11'!B$16*K104*((1-'935'!I104)*'Charging rates'!B$42+'Charging rates'!B$54)),0)</f>
        <v>0</v>
      </c>
      <c r="AT104" s="36">
        <f>100/'11'!B$16*N104*('Charging rates'!B$42+'Charging rates'!B$54)</f>
        <v>0</v>
      </c>
      <c r="AU104" s="36">
        <f>100/'11'!B$16*L104*('Charging rates'!B$42+'Charging rates'!B$54)</f>
        <v>0</v>
      </c>
      <c r="AV104" s="52">
        <f>ROUND(AU104,2)</f>
        <v>0</v>
      </c>
      <c r="AW104" s="33">
        <f>D104-('935'!T104*(1-'935'!X104/'11'!B$16))</f>
        <v>0</v>
      </c>
      <c r="AX104" s="37">
        <f>MAX(MIN(SQRT(1-MIN(1,'935'!Q104)^2),0+'935'!R104),0-SQRT(1-MIN(1,'935'!Q104)^2))</f>
        <v>0</v>
      </c>
      <c r="AY104" s="33">
        <f>IF(ISNUMBER(P104),SQRT((INDEX('911'!$G$6:$G$1205,P104)+INDEX('911'!$I$6:$I$1205,P104))^2+(INDEX('911'!$H$6:$H$1205,P104)+INDEX('911'!$J$6:$J$1205,P104))^2),0)</f>
        <v>0</v>
      </c>
      <c r="AZ104" s="37">
        <f>IF(AY104,0-(INDEX('911'!$H$6:$H$1205,P104)+INDEX('911'!$J$6:$J$1205,P104))/AY104,0)</f>
        <v>0</v>
      </c>
      <c r="BA104" s="33">
        <f>IF(ISNUMBER(Q104),SQRT((INDEX('911'!$G$6:$G$1205,Q104)+INDEX('911'!$I$6:$I$1205,Q104))^2+(INDEX('911'!$H$6:$H$1205,Q104)+INDEX('911'!$J$6:$J$1205,Q104))^2),0)</f>
        <v>0</v>
      </c>
      <c r="BB104" s="37">
        <f>IF(BA104,0-(INDEX('911'!$H$6:$H$1205,Q104)+INDEX('911'!$J$6:$J$1205,Q104))/BA104,0)</f>
        <v>0</v>
      </c>
      <c r="BC104" s="37">
        <f>SQRT(1-AZ104^2)</f>
        <v>0</v>
      </c>
      <c r="BD104" s="51">
        <f>SQRT(1-BB104^2)</f>
        <v>0</v>
      </c>
      <c r="BE104" s="36">
        <f>100*(S104*MAX(0,'935'!Q104*BC104+AX104*AZ104)+T104*MAX(0,'935'!Q104*BD104+AX104*BB104))/'11'!B$16</f>
        <v>0</v>
      </c>
      <c r="BF104" s="36">
        <f>100*R104/'11'!B$16</f>
        <v>0</v>
      </c>
      <c r="BG104" s="37">
        <f>100*(S104*IF('935'!Q104=0,BC104,MAX(0,BC104+AX104*AZ104/'935'!Q104))+T104*IF('935'!Q104=0,BD104,MAX(0,BD104+AX104*BB104/'935'!Q104)))/'11'!C$16</f>
        <v>0</v>
      </c>
      <c r="BH104" s="36">
        <f>IF('935'!Q104=0,BF104+BE104,BF104)</f>
        <v>0</v>
      </c>
      <c r="BI104" s="37">
        <f>IF(D104=0,1,AW104/D104)*BG104</f>
        <v>0</v>
      </c>
      <c r="BJ104" s="36">
        <f>IF(D104=0,1,AW104/D104)*BH104</f>
        <v>0</v>
      </c>
      <c r="BK104" s="53">
        <f>'11'!C$16-'935'!Y104</f>
        <v>0</v>
      </c>
      <c r="BL104" s="37">
        <f>MAX('DNO totals'!B$312+0,MIN('935'!L104+0,'DNO totals'!B$304+0))</f>
        <v>0</v>
      </c>
      <c r="BM104" s="37">
        <f>MAX('DNO totals'!C$312+0,MIN('935'!M104+0,'DNO totals'!C$304+0))</f>
        <v>0</v>
      </c>
      <c r="BN104" s="37">
        <f>MAX('DNO totals'!D$312+0,MIN('935'!N104+0,'DNO totals'!D$304+0))</f>
        <v>0</v>
      </c>
      <c r="BO104" s="37">
        <f>MAX('DNO totals'!E$312+0,MIN('935'!O104+0,'DNO totals'!E$304+0))</f>
        <v>0</v>
      </c>
      <c r="BP104" s="51">
        <f>MAX('DNO totals'!F$312+0,MIN('935'!P104+0,'DNO totals'!F$304+0))</f>
        <v>0</v>
      </c>
      <c r="BQ104" s="37">
        <f>IF('935'!$K104=1000,'Charging rates'!$C$29*$X104/(1+'DNO totals'!$C$60)*$BL104,0)</f>
        <v>0</v>
      </c>
      <c r="BR104" s="37">
        <f>IF(MOD('935'!$K104,1000)=100,'Charging rates'!$D$29*$X104/(1+'DNO totals'!$D$60)*$BM104,0)</f>
        <v>0</v>
      </c>
      <c r="BS104" s="37">
        <f>IF(MOD('935'!$K104,100)=10,'Charging rates'!$E$29*$X104/(1+'DNO totals'!$E$60)*$BN104,0)</f>
        <v>0</v>
      </c>
      <c r="BT104" s="37">
        <f>IF(AND(MOD('935'!$K104,10)&gt;0,MOD('935'!$K104,1000)&gt;1),'Charging rates'!$F$29*$X104/(1+'DNO totals'!$F$60)*$BO104,0)</f>
        <v>0</v>
      </c>
      <c r="BU104" s="37">
        <f>IF(MOD('935'!$K104,1000)=1,'Charging rates'!$G$29*$X104/(1+'DNO totals'!$G$60)*$BP104,0)</f>
        <v>0</v>
      </c>
      <c r="BV104" s="51">
        <f>$BQ104+$BR104+$BS104+$BT104+$BU104</f>
        <v>0</v>
      </c>
      <c r="BW104" s="37">
        <f>IF('935'!$K104&gt;1000,'Charging rates'!$C$29*$W104*$BL104,0)</f>
        <v>0</v>
      </c>
      <c r="BX104" s="37">
        <f>IF(MOD('935'!$K104,1000)&gt;100,'Charging rates'!$D$29*$W104*$BM104,0)</f>
        <v>0</v>
      </c>
      <c r="BY104" s="37">
        <f>IF(MOD('935'!$K104,100)&gt;10,'Charging rates'!$E$29*$W104*$BN104,0)</f>
        <v>0</v>
      </c>
      <c r="BZ104" s="51">
        <f>$BW104+$BX104+$BY104</f>
        <v>0</v>
      </c>
      <c r="CA104" s="36">
        <f>100/'11'!B$16*'Charging rates'!B$76*W104</f>
        <v>0</v>
      </c>
      <c r="CB104" s="36">
        <f>IF(D104=0,0,(1-AW104/D104)*(BH104+IF('935'!Q104=0,0,(BG104*'935'!Q104*('11'!C$16-'935'!Y104)/('11'!B$16-'935'!X104)))))</f>
        <v>0</v>
      </c>
      <c r="CC104" s="36">
        <f>CA104+BJ104</f>
        <v>0</v>
      </c>
      <c r="CD104" s="49">
        <f>(BV104+BZ104)*D104</f>
        <v>0</v>
      </c>
      <c r="CE104" s="33">
        <f>D104*('Parameters'!B$21+J104)*IF('DNO totals'!B$323&lt;0,1,'935'!S104)</f>
        <v>0</v>
      </c>
      <c r="CF104" s="51">
        <f>IF('DNO totals'!B$323&lt;0,1,'935'!S104)*('Parameters'!B$21+J104)</f>
        <v>0</v>
      </c>
      <c r="CG104" s="37">
        <f>CC104+'Charging rates'!B$106*CF104*100/'11'!B$16</f>
        <v>0</v>
      </c>
      <c r="CH104" s="37">
        <f>CG104+'Charging rates'!B$116*('Parameters'!B$21+J104)*100/'11'!B$16*IF('DNO totals'!B$323&lt;0,1,'935'!S104)</f>
        <v>0</v>
      </c>
      <c r="CI104" s="37">
        <f>'Charging rates'!B$97*(BV104+BZ104)*100/'11'!B$16</f>
        <v>0</v>
      </c>
      <c r="CJ104" s="36">
        <f>MAX(0-(BG104*J104*'11'!C$16/'11'!B$16),CH104+CI104)</f>
        <v>0</v>
      </c>
      <c r="CK104" s="37">
        <f>IF(AR104,IF(J104=0,BI104,MAX(0,MIN(BI104,BI104+(CJ104/'935'!Q104*('11'!B$16-'935'!X104)/('11'!C$16-'935'!Y104))))),0)</f>
        <v>0</v>
      </c>
      <c r="CL104" s="36">
        <f>IF(AR104,MAX(0,CJ104),0)</f>
        <v>0</v>
      </c>
      <c r="CM104" s="52">
        <f>CL104+CB104</f>
        <v>0</v>
      </c>
    </row>
    <row r="105" spans="1:91">
      <c r="A105" s="28">
        <v>5</v>
      </c>
      <c r="B105" s="48">
        <f>'935'!B105</f>
        <v>0</v>
      </c>
      <c r="C105" s="33">
        <f>OR('935'!E105&lt;&gt;"VOID",'935'!F105&lt;&gt;"VOID",'935'!G105&lt;&gt;"VOID")</f>
        <v>0</v>
      </c>
      <c r="D105" s="33">
        <f>IF('935'!C105="VOID",0,('935'!C105*(1-'935'!X105/'11'!B$16)))</f>
        <v>0</v>
      </c>
      <c r="E105" s="33">
        <f>IF('935'!D105="VOID",0,'935'!D105*(1-'935'!X105/'11'!B$16))</f>
        <v>0</v>
      </c>
      <c r="F105" s="33">
        <f>IF('935'!E105="VOID",0,'935'!E105*(1-'935'!X105/'11'!B$16))</f>
        <v>0</v>
      </c>
      <c r="G105" s="33">
        <f>IF('935'!F105="VOID",0,'935'!F105*(1-'935'!X105/'11'!B$16))</f>
        <v>0</v>
      </c>
      <c r="H105" s="33">
        <f>IF('935'!G105="VOID",0,'935'!G105*(1-'935'!X105/'11'!B$16))</f>
        <v>0</v>
      </c>
      <c r="I105" s="33">
        <f>F105+G105+H105</f>
        <v>0</v>
      </c>
      <c r="J105" s="37">
        <f>'935'!Q105*(1-'935'!Y105/'11'!C$16)/(1-'935'!X105/'11'!B$16)</f>
        <v>0</v>
      </c>
      <c r="K105" s="33">
        <f>IF(D105,'935'!H105*D105/(D105+E105+I105),0)</f>
        <v>0</v>
      </c>
      <c r="L105" s="33">
        <f>IF(I105,'935'!H105*I105/(D105+E105+I105),0)</f>
        <v>0</v>
      </c>
      <c r="M105" s="33">
        <f>K105*(1-'935'!X105/'11'!B$16)</f>
        <v>0</v>
      </c>
      <c r="N105" s="49">
        <f>L105*(1-'935'!X105/'11'!B$16)</f>
        <v>0</v>
      </c>
      <c r="O105" s="50">
        <f>MATCH('935'!J105,'911'!$B$6:$B$1205,0)</f>
        <v>0</v>
      </c>
      <c r="P105" s="50">
        <f>MATCH(INDEX('911'!$D$6:$D$1205,O105),'911'!$B$6:$B$1205,0)</f>
        <v>0</v>
      </c>
      <c r="Q105" s="50">
        <f>MATCH(INDEX('911'!$D$6:$D$1205,P105),'911'!$B$6:$B$1205,0)</f>
        <v>0</v>
      </c>
      <c r="R105" s="37">
        <f>IF(ISNUMBER(O105),MAX(0,INDEX('911'!$E$6:$E$1205,O105)),0)</f>
        <v>0</v>
      </c>
      <c r="S105" s="37">
        <f>IF(ISNUMBER(P105),MAX(0,INDEX('911'!$E$6:$E$1205,P105)),0)</f>
        <v>0</v>
      </c>
      <c r="T105" s="37">
        <f>IF(ISNUMBER(Q105),MAX(0,INDEX('911'!$E$6:$E$1205,Q105)),0)</f>
        <v>0</v>
      </c>
      <c r="U105" s="51">
        <f>-100*'935'!W105*(R105+S105+T105)/'11'!C$16</f>
        <v>0</v>
      </c>
      <c r="V105" s="37">
        <f>INDEX('DNO totals'!$B$52:$G$52,IF('935'!K105,IF(MOD('935'!K105,1000),IF(MOD('935'!K105,100),IF(MOD('935'!K105,10),IF(MOD('935'!K105,1000)=1,6,5),4),3),2),1))</f>
        <v>0</v>
      </c>
      <c r="W105" s="51">
        <f>J105*V105</f>
        <v>0</v>
      </c>
      <c r="X105" s="37">
        <f>V105*'Parameters'!B$11</f>
        <v>0</v>
      </c>
      <c r="Y105" s="37">
        <f>IF('935'!$K105=1000,'Charging rates'!$C$29*$X105/(1+'DNO totals'!$C$60)*'935'!$L105,0)</f>
        <v>0</v>
      </c>
      <c r="Z105" s="37">
        <f>IF(MOD('935'!$K105,1000)=100,'Charging rates'!$D$29*$X105/(1+'DNO totals'!$D$60)*'935'!$M105,0)</f>
        <v>0</v>
      </c>
      <c r="AA105" s="37">
        <f>IF(MOD('935'!$K105,100)=10,'Charging rates'!$E$29*$X105/(1+'DNO totals'!$E$60)*'935'!$N105,0)</f>
        <v>0</v>
      </c>
      <c r="AB105" s="37">
        <f>IF(AND(MOD('935'!$K105,10)&gt;0,MOD('935'!$K105,1000)&gt;1),'Charging rates'!$F$29*$X105/(1+'DNO totals'!$F$60)*'935'!$O105,0)</f>
        <v>0</v>
      </c>
      <c r="AC105" s="37">
        <f>IF(MOD('935'!$K105,1000)=1,'Charging rates'!$G$29*$X105/(1+'DNO totals'!$G$60)*'935'!$P105,0)</f>
        <v>0</v>
      </c>
      <c r="AD105" s="37">
        <f>IF('935'!$K105&gt;1000,'Charging rates'!$C$29*$W105*'935'!$L105,0)</f>
        <v>0</v>
      </c>
      <c r="AE105" s="37">
        <f>IF(MOD('935'!$K105,1000)&gt;100,'Charging rates'!$D$29*$W105*'935'!$M105,0)</f>
        <v>0</v>
      </c>
      <c r="AF105" s="37">
        <f>IF(MOD('935'!$K105,100)&gt;10,'Charging rates'!$E$29*$W105*'935'!$N105,0)</f>
        <v>0</v>
      </c>
      <c r="AG105" s="37">
        <f>$Y105+$Z105+$AA105+$AB105+$AC105</f>
        <v>0</v>
      </c>
      <c r="AH105" s="51">
        <f>$AD105+$AE105+$AF105</f>
        <v>0</v>
      </c>
      <c r="AI105" s="37">
        <f>U105*(1+'Charging rates'!B$42+0.6*'Charging rates'!B$67+'Charging rates'!B$54)-100*'Charging rates'!B$76/'11'!C$16*'935'!W105</f>
        <v>0</v>
      </c>
      <c r="AJ105" s="37">
        <f>IF(I105,AI105*I105/(I105+E105),0)</f>
        <v>0</v>
      </c>
      <c r="AK105" s="51">
        <f>ROUND(AJ105,3)</f>
        <v>0</v>
      </c>
      <c r="AL105" s="33">
        <f>IF('935'!V105="VOID",0,'935'!V105*(1-'935'!X105/'11'!B$16))</f>
        <v>0</v>
      </c>
      <c r="AM105" s="36">
        <f>IF(I105,-100*'Charging rates'!B$76/'11'!B$16*AL105/I105,0)</f>
        <v>0</v>
      </c>
      <c r="AN105" s="36">
        <f>IF(C105,'DNO totals'!B$171,0)</f>
        <v>0</v>
      </c>
      <c r="AO105" s="36">
        <f>ROUND(AN105,2)</f>
        <v>0</v>
      </c>
      <c r="AP105" s="36">
        <f>IF(C105,(AN105+AM105),0)</f>
        <v>0</v>
      </c>
      <c r="AQ105" s="52">
        <f>ROUND(AP105,2)</f>
        <v>0</v>
      </c>
      <c r="AR105" s="33">
        <f>'935'!C105&lt;&gt;"VOID"</f>
        <v>0</v>
      </c>
      <c r="AS105" s="36">
        <f>IF(AR105,(100/'11'!B$16*K105*((1-'935'!I105)*'Charging rates'!B$42+'Charging rates'!B$54)),0)</f>
        <v>0</v>
      </c>
      <c r="AT105" s="36">
        <f>100/'11'!B$16*N105*('Charging rates'!B$42+'Charging rates'!B$54)</f>
        <v>0</v>
      </c>
      <c r="AU105" s="36">
        <f>100/'11'!B$16*L105*('Charging rates'!B$42+'Charging rates'!B$54)</f>
        <v>0</v>
      </c>
      <c r="AV105" s="52">
        <f>ROUND(AU105,2)</f>
        <v>0</v>
      </c>
      <c r="AW105" s="33">
        <f>D105-('935'!T105*(1-'935'!X105/'11'!B$16))</f>
        <v>0</v>
      </c>
      <c r="AX105" s="37">
        <f>MAX(MIN(SQRT(1-MIN(1,'935'!Q105)^2),0+'935'!R105),0-SQRT(1-MIN(1,'935'!Q105)^2))</f>
        <v>0</v>
      </c>
      <c r="AY105" s="33">
        <f>IF(ISNUMBER(P105),SQRT((INDEX('911'!$G$6:$G$1205,P105)+INDEX('911'!$I$6:$I$1205,P105))^2+(INDEX('911'!$H$6:$H$1205,P105)+INDEX('911'!$J$6:$J$1205,P105))^2),0)</f>
        <v>0</v>
      </c>
      <c r="AZ105" s="37">
        <f>IF(AY105,0-(INDEX('911'!$H$6:$H$1205,P105)+INDEX('911'!$J$6:$J$1205,P105))/AY105,0)</f>
        <v>0</v>
      </c>
      <c r="BA105" s="33">
        <f>IF(ISNUMBER(Q105),SQRT((INDEX('911'!$G$6:$G$1205,Q105)+INDEX('911'!$I$6:$I$1205,Q105))^2+(INDEX('911'!$H$6:$H$1205,Q105)+INDEX('911'!$J$6:$J$1205,Q105))^2),0)</f>
        <v>0</v>
      </c>
      <c r="BB105" s="37">
        <f>IF(BA105,0-(INDEX('911'!$H$6:$H$1205,Q105)+INDEX('911'!$J$6:$J$1205,Q105))/BA105,0)</f>
        <v>0</v>
      </c>
      <c r="BC105" s="37">
        <f>SQRT(1-AZ105^2)</f>
        <v>0</v>
      </c>
      <c r="BD105" s="51">
        <f>SQRT(1-BB105^2)</f>
        <v>0</v>
      </c>
      <c r="BE105" s="36">
        <f>100*(S105*MAX(0,'935'!Q105*BC105+AX105*AZ105)+T105*MAX(0,'935'!Q105*BD105+AX105*BB105))/'11'!B$16</f>
        <v>0</v>
      </c>
      <c r="BF105" s="36">
        <f>100*R105/'11'!B$16</f>
        <v>0</v>
      </c>
      <c r="BG105" s="37">
        <f>100*(S105*IF('935'!Q105=0,BC105,MAX(0,BC105+AX105*AZ105/'935'!Q105))+T105*IF('935'!Q105=0,BD105,MAX(0,BD105+AX105*BB105/'935'!Q105)))/'11'!C$16</f>
        <v>0</v>
      </c>
      <c r="BH105" s="36">
        <f>IF('935'!Q105=0,BF105+BE105,BF105)</f>
        <v>0</v>
      </c>
      <c r="BI105" s="37">
        <f>IF(D105=0,1,AW105/D105)*BG105</f>
        <v>0</v>
      </c>
      <c r="BJ105" s="36">
        <f>IF(D105=0,1,AW105/D105)*BH105</f>
        <v>0</v>
      </c>
      <c r="BK105" s="53">
        <f>'11'!C$16-'935'!Y105</f>
        <v>0</v>
      </c>
      <c r="BL105" s="37">
        <f>MAX('DNO totals'!B$312+0,MIN('935'!L105+0,'DNO totals'!B$304+0))</f>
        <v>0</v>
      </c>
      <c r="BM105" s="37">
        <f>MAX('DNO totals'!C$312+0,MIN('935'!M105+0,'DNO totals'!C$304+0))</f>
        <v>0</v>
      </c>
      <c r="BN105" s="37">
        <f>MAX('DNO totals'!D$312+0,MIN('935'!N105+0,'DNO totals'!D$304+0))</f>
        <v>0</v>
      </c>
      <c r="BO105" s="37">
        <f>MAX('DNO totals'!E$312+0,MIN('935'!O105+0,'DNO totals'!E$304+0))</f>
        <v>0</v>
      </c>
      <c r="BP105" s="51">
        <f>MAX('DNO totals'!F$312+0,MIN('935'!P105+0,'DNO totals'!F$304+0))</f>
        <v>0</v>
      </c>
      <c r="BQ105" s="37">
        <f>IF('935'!$K105=1000,'Charging rates'!$C$29*$X105/(1+'DNO totals'!$C$60)*$BL105,0)</f>
        <v>0</v>
      </c>
      <c r="BR105" s="37">
        <f>IF(MOD('935'!$K105,1000)=100,'Charging rates'!$D$29*$X105/(1+'DNO totals'!$D$60)*$BM105,0)</f>
        <v>0</v>
      </c>
      <c r="BS105" s="37">
        <f>IF(MOD('935'!$K105,100)=10,'Charging rates'!$E$29*$X105/(1+'DNO totals'!$E$60)*$BN105,0)</f>
        <v>0</v>
      </c>
      <c r="BT105" s="37">
        <f>IF(AND(MOD('935'!$K105,10)&gt;0,MOD('935'!$K105,1000)&gt;1),'Charging rates'!$F$29*$X105/(1+'DNO totals'!$F$60)*$BO105,0)</f>
        <v>0</v>
      </c>
      <c r="BU105" s="37">
        <f>IF(MOD('935'!$K105,1000)=1,'Charging rates'!$G$29*$X105/(1+'DNO totals'!$G$60)*$BP105,0)</f>
        <v>0</v>
      </c>
      <c r="BV105" s="51">
        <f>$BQ105+$BR105+$BS105+$BT105+$BU105</f>
        <v>0</v>
      </c>
      <c r="BW105" s="37">
        <f>IF('935'!$K105&gt;1000,'Charging rates'!$C$29*$W105*$BL105,0)</f>
        <v>0</v>
      </c>
      <c r="BX105" s="37">
        <f>IF(MOD('935'!$K105,1000)&gt;100,'Charging rates'!$D$29*$W105*$BM105,0)</f>
        <v>0</v>
      </c>
      <c r="BY105" s="37">
        <f>IF(MOD('935'!$K105,100)&gt;10,'Charging rates'!$E$29*$W105*$BN105,0)</f>
        <v>0</v>
      </c>
      <c r="BZ105" s="51">
        <f>$BW105+$BX105+$BY105</f>
        <v>0</v>
      </c>
      <c r="CA105" s="36">
        <f>100/'11'!B$16*'Charging rates'!B$76*W105</f>
        <v>0</v>
      </c>
      <c r="CB105" s="36">
        <f>IF(D105=0,0,(1-AW105/D105)*(BH105+IF('935'!Q105=0,0,(BG105*'935'!Q105*('11'!C$16-'935'!Y105)/('11'!B$16-'935'!X105)))))</f>
        <v>0</v>
      </c>
      <c r="CC105" s="36">
        <f>CA105+BJ105</f>
        <v>0</v>
      </c>
      <c r="CD105" s="49">
        <f>(BV105+BZ105)*D105</f>
        <v>0</v>
      </c>
      <c r="CE105" s="33">
        <f>D105*('Parameters'!B$21+J105)*IF('DNO totals'!B$323&lt;0,1,'935'!S105)</f>
        <v>0</v>
      </c>
      <c r="CF105" s="51">
        <f>IF('DNO totals'!B$323&lt;0,1,'935'!S105)*('Parameters'!B$21+J105)</f>
        <v>0</v>
      </c>
      <c r="CG105" s="37">
        <f>CC105+'Charging rates'!B$106*CF105*100/'11'!B$16</f>
        <v>0</v>
      </c>
      <c r="CH105" s="37">
        <f>CG105+'Charging rates'!B$116*('Parameters'!B$21+J105)*100/'11'!B$16*IF('DNO totals'!B$323&lt;0,1,'935'!S105)</f>
        <v>0</v>
      </c>
      <c r="CI105" s="37">
        <f>'Charging rates'!B$97*(BV105+BZ105)*100/'11'!B$16</f>
        <v>0</v>
      </c>
      <c r="CJ105" s="36">
        <f>MAX(0-(BG105*J105*'11'!C$16/'11'!B$16),CH105+CI105)</f>
        <v>0</v>
      </c>
      <c r="CK105" s="37">
        <f>IF(AR105,IF(J105=0,BI105,MAX(0,MIN(BI105,BI105+(CJ105/'935'!Q105*('11'!B$16-'935'!X105)/('11'!C$16-'935'!Y105))))),0)</f>
        <v>0</v>
      </c>
      <c r="CL105" s="36">
        <f>IF(AR105,MAX(0,CJ105),0)</f>
        <v>0</v>
      </c>
      <c r="CM105" s="52">
        <f>CL105+CB105</f>
        <v>0</v>
      </c>
    </row>
    <row r="106" spans="1:91">
      <c r="A106" s="28">
        <v>6</v>
      </c>
      <c r="B106" s="48">
        <f>'935'!B106</f>
        <v>0</v>
      </c>
      <c r="C106" s="33">
        <f>OR('935'!E106&lt;&gt;"VOID",'935'!F106&lt;&gt;"VOID",'935'!G106&lt;&gt;"VOID")</f>
        <v>0</v>
      </c>
      <c r="D106" s="33">
        <f>IF('935'!C106="VOID",0,('935'!C106*(1-'935'!X106/'11'!B$16)))</f>
        <v>0</v>
      </c>
      <c r="E106" s="33">
        <f>IF('935'!D106="VOID",0,'935'!D106*(1-'935'!X106/'11'!B$16))</f>
        <v>0</v>
      </c>
      <c r="F106" s="33">
        <f>IF('935'!E106="VOID",0,'935'!E106*(1-'935'!X106/'11'!B$16))</f>
        <v>0</v>
      </c>
      <c r="G106" s="33">
        <f>IF('935'!F106="VOID",0,'935'!F106*(1-'935'!X106/'11'!B$16))</f>
        <v>0</v>
      </c>
      <c r="H106" s="33">
        <f>IF('935'!G106="VOID",0,'935'!G106*(1-'935'!X106/'11'!B$16))</f>
        <v>0</v>
      </c>
      <c r="I106" s="33">
        <f>F106+G106+H106</f>
        <v>0</v>
      </c>
      <c r="J106" s="37">
        <f>'935'!Q106*(1-'935'!Y106/'11'!C$16)/(1-'935'!X106/'11'!B$16)</f>
        <v>0</v>
      </c>
      <c r="K106" s="33">
        <f>IF(D106,'935'!H106*D106/(D106+E106+I106),0)</f>
        <v>0</v>
      </c>
      <c r="L106" s="33">
        <f>IF(I106,'935'!H106*I106/(D106+E106+I106),0)</f>
        <v>0</v>
      </c>
      <c r="M106" s="33">
        <f>K106*(1-'935'!X106/'11'!B$16)</f>
        <v>0</v>
      </c>
      <c r="N106" s="49">
        <f>L106*(1-'935'!X106/'11'!B$16)</f>
        <v>0</v>
      </c>
      <c r="O106" s="50">
        <f>MATCH('935'!J106,'911'!$B$6:$B$1205,0)</f>
        <v>0</v>
      </c>
      <c r="P106" s="50">
        <f>MATCH(INDEX('911'!$D$6:$D$1205,O106),'911'!$B$6:$B$1205,0)</f>
        <v>0</v>
      </c>
      <c r="Q106" s="50">
        <f>MATCH(INDEX('911'!$D$6:$D$1205,P106),'911'!$B$6:$B$1205,0)</f>
        <v>0</v>
      </c>
      <c r="R106" s="37">
        <f>IF(ISNUMBER(O106),MAX(0,INDEX('911'!$E$6:$E$1205,O106)),0)</f>
        <v>0</v>
      </c>
      <c r="S106" s="37">
        <f>IF(ISNUMBER(P106),MAX(0,INDEX('911'!$E$6:$E$1205,P106)),0)</f>
        <v>0</v>
      </c>
      <c r="T106" s="37">
        <f>IF(ISNUMBER(Q106),MAX(0,INDEX('911'!$E$6:$E$1205,Q106)),0)</f>
        <v>0</v>
      </c>
      <c r="U106" s="51">
        <f>-100*'935'!W106*(R106+S106+T106)/'11'!C$16</f>
        <v>0</v>
      </c>
      <c r="V106" s="37">
        <f>INDEX('DNO totals'!$B$52:$G$52,IF('935'!K106,IF(MOD('935'!K106,1000),IF(MOD('935'!K106,100),IF(MOD('935'!K106,10),IF(MOD('935'!K106,1000)=1,6,5),4),3),2),1))</f>
        <v>0</v>
      </c>
      <c r="W106" s="51">
        <f>J106*V106</f>
        <v>0</v>
      </c>
      <c r="X106" s="37">
        <f>V106*'Parameters'!B$11</f>
        <v>0</v>
      </c>
      <c r="Y106" s="37">
        <f>IF('935'!$K106=1000,'Charging rates'!$C$29*$X106/(1+'DNO totals'!$C$60)*'935'!$L106,0)</f>
        <v>0</v>
      </c>
      <c r="Z106" s="37">
        <f>IF(MOD('935'!$K106,1000)=100,'Charging rates'!$D$29*$X106/(1+'DNO totals'!$D$60)*'935'!$M106,0)</f>
        <v>0</v>
      </c>
      <c r="AA106" s="37">
        <f>IF(MOD('935'!$K106,100)=10,'Charging rates'!$E$29*$X106/(1+'DNO totals'!$E$60)*'935'!$N106,0)</f>
        <v>0</v>
      </c>
      <c r="AB106" s="37">
        <f>IF(AND(MOD('935'!$K106,10)&gt;0,MOD('935'!$K106,1000)&gt;1),'Charging rates'!$F$29*$X106/(1+'DNO totals'!$F$60)*'935'!$O106,0)</f>
        <v>0</v>
      </c>
      <c r="AC106" s="37">
        <f>IF(MOD('935'!$K106,1000)=1,'Charging rates'!$G$29*$X106/(1+'DNO totals'!$G$60)*'935'!$P106,0)</f>
        <v>0</v>
      </c>
      <c r="AD106" s="37">
        <f>IF('935'!$K106&gt;1000,'Charging rates'!$C$29*$W106*'935'!$L106,0)</f>
        <v>0</v>
      </c>
      <c r="AE106" s="37">
        <f>IF(MOD('935'!$K106,1000)&gt;100,'Charging rates'!$D$29*$W106*'935'!$M106,0)</f>
        <v>0</v>
      </c>
      <c r="AF106" s="37">
        <f>IF(MOD('935'!$K106,100)&gt;10,'Charging rates'!$E$29*$W106*'935'!$N106,0)</f>
        <v>0</v>
      </c>
      <c r="AG106" s="37">
        <f>$Y106+$Z106+$AA106+$AB106+$AC106</f>
        <v>0</v>
      </c>
      <c r="AH106" s="51">
        <f>$AD106+$AE106+$AF106</f>
        <v>0</v>
      </c>
      <c r="AI106" s="37">
        <f>U106*(1+'Charging rates'!B$42+0.6*'Charging rates'!B$67+'Charging rates'!B$54)-100*'Charging rates'!B$76/'11'!C$16*'935'!W106</f>
        <v>0</v>
      </c>
      <c r="AJ106" s="37">
        <f>IF(I106,AI106*I106/(I106+E106),0)</f>
        <v>0</v>
      </c>
      <c r="AK106" s="51">
        <f>ROUND(AJ106,3)</f>
        <v>0</v>
      </c>
      <c r="AL106" s="33">
        <f>IF('935'!V106="VOID",0,'935'!V106*(1-'935'!X106/'11'!B$16))</f>
        <v>0</v>
      </c>
      <c r="AM106" s="36">
        <f>IF(I106,-100*'Charging rates'!B$76/'11'!B$16*AL106/I106,0)</f>
        <v>0</v>
      </c>
      <c r="AN106" s="36">
        <f>IF(C106,'DNO totals'!B$171,0)</f>
        <v>0</v>
      </c>
      <c r="AO106" s="36">
        <f>ROUND(AN106,2)</f>
        <v>0</v>
      </c>
      <c r="AP106" s="36">
        <f>IF(C106,(AN106+AM106),0)</f>
        <v>0</v>
      </c>
      <c r="AQ106" s="52">
        <f>ROUND(AP106,2)</f>
        <v>0</v>
      </c>
      <c r="AR106" s="33">
        <f>'935'!C106&lt;&gt;"VOID"</f>
        <v>0</v>
      </c>
      <c r="AS106" s="36">
        <f>IF(AR106,(100/'11'!B$16*K106*((1-'935'!I106)*'Charging rates'!B$42+'Charging rates'!B$54)),0)</f>
        <v>0</v>
      </c>
      <c r="AT106" s="36">
        <f>100/'11'!B$16*N106*('Charging rates'!B$42+'Charging rates'!B$54)</f>
        <v>0</v>
      </c>
      <c r="AU106" s="36">
        <f>100/'11'!B$16*L106*('Charging rates'!B$42+'Charging rates'!B$54)</f>
        <v>0</v>
      </c>
      <c r="AV106" s="52">
        <f>ROUND(AU106,2)</f>
        <v>0</v>
      </c>
      <c r="AW106" s="33">
        <f>D106-('935'!T106*(1-'935'!X106/'11'!B$16))</f>
        <v>0</v>
      </c>
      <c r="AX106" s="37">
        <f>MAX(MIN(SQRT(1-MIN(1,'935'!Q106)^2),0+'935'!R106),0-SQRT(1-MIN(1,'935'!Q106)^2))</f>
        <v>0</v>
      </c>
      <c r="AY106" s="33">
        <f>IF(ISNUMBER(P106),SQRT((INDEX('911'!$G$6:$G$1205,P106)+INDEX('911'!$I$6:$I$1205,P106))^2+(INDEX('911'!$H$6:$H$1205,P106)+INDEX('911'!$J$6:$J$1205,P106))^2),0)</f>
        <v>0</v>
      </c>
      <c r="AZ106" s="37">
        <f>IF(AY106,0-(INDEX('911'!$H$6:$H$1205,P106)+INDEX('911'!$J$6:$J$1205,P106))/AY106,0)</f>
        <v>0</v>
      </c>
      <c r="BA106" s="33">
        <f>IF(ISNUMBER(Q106),SQRT((INDEX('911'!$G$6:$G$1205,Q106)+INDEX('911'!$I$6:$I$1205,Q106))^2+(INDEX('911'!$H$6:$H$1205,Q106)+INDEX('911'!$J$6:$J$1205,Q106))^2),0)</f>
        <v>0</v>
      </c>
      <c r="BB106" s="37">
        <f>IF(BA106,0-(INDEX('911'!$H$6:$H$1205,Q106)+INDEX('911'!$J$6:$J$1205,Q106))/BA106,0)</f>
        <v>0</v>
      </c>
      <c r="BC106" s="37">
        <f>SQRT(1-AZ106^2)</f>
        <v>0</v>
      </c>
      <c r="BD106" s="51">
        <f>SQRT(1-BB106^2)</f>
        <v>0</v>
      </c>
      <c r="BE106" s="36">
        <f>100*(S106*MAX(0,'935'!Q106*BC106+AX106*AZ106)+T106*MAX(0,'935'!Q106*BD106+AX106*BB106))/'11'!B$16</f>
        <v>0</v>
      </c>
      <c r="BF106" s="36">
        <f>100*R106/'11'!B$16</f>
        <v>0</v>
      </c>
      <c r="BG106" s="37">
        <f>100*(S106*IF('935'!Q106=0,BC106,MAX(0,BC106+AX106*AZ106/'935'!Q106))+T106*IF('935'!Q106=0,BD106,MAX(0,BD106+AX106*BB106/'935'!Q106)))/'11'!C$16</f>
        <v>0</v>
      </c>
      <c r="BH106" s="36">
        <f>IF('935'!Q106=0,BF106+BE106,BF106)</f>
        <v>0</v>
      </c>
      <c r="BI106" s="37">
        <f>IF(D106=0,1,AW106/D106)*BG106</f>
        <v>0</v>
      </c>
      <c r="BJ106" s="36">
        <f>IF(D106=0,1,AW106/D106)*BH106</f>
        <v>0</v>
      </c>
      <c r="BK106" s="53">
        <f>'11'!C$16-'935'!Y106</f>
        <v>0</v>
      </c>
      <c r="BL106" s="37">
        <f>MAX('DNO totals'!B$312+0,MIN('935'!L106+0,'DNO totals'!B$304+0))</f>
        <v>0</v>
      </c>
      <c r="BM106" s="37">
        <f>MAX('DNO totals'!C$312+0,MIN('935'!M106+0,'DNO totals'!C$304+0))</f>
        <v>0</v>
      </c>
      <c r="BN106" s="37">
        <f>MAX('DNO totals'!D$312+0,MIN('935'!N106+0,'DNO totals'!D$304+0))</f>
        <v>0</v>
      </c>
      <c r="BO106" s="37">
        <f>MAX('DNO totals'!E$312+0,MIN('935'!O106+0,'DNO totals'!E$304+0))</f>
        <v>0</v>
      </c>
      <c r="BP106" s="51">
        <f>MAX('DNO totals'!F$312+0,MIN('935'!P106+0,'DNO totals'!F$304+0))</f>
        <v>0</v>
      </c>
      <c r="BQ106" s="37">
        <f>IF('935'!$K106=1000,'Charging rates'!$C$29*$X106/(1+'DNO totals'!$C$60)*$BL106,0)</f>
        <v>0</v>
      </c>
      <c r="BR106" s="37">
        <f>IF(MOD('935'!$K106,1000)=100,'Charging rates'!$D$29*$X106/(1+'DNO totals'!$D$60)*$BM106,0)</f>
        <v>0</v>
      </c>
      <c r="BS106" s="37">
        <f>IF(MOD('935'!$K106,100)=10,'Charging rates'!$E$29*$X106/(1+'DNO totals'!$E$60)*$BN106,0)</f>
        <v>0</v>
      </c>
      <c r="BT106" s="37">
        <f>IF(AND(MOD('935'!$K106,10)&gt;0,MOD('935'!$K106,1000)&gt;1),'Charging rates'!$F$29*$X106/(1+'DNO totals'!$F$60)*$BO106,0)</f>
        <v>0</v>
      </c>
      <c r="BU106" s="37">
        <f>IF(MOD('935'!$K106,1000)=1,'Charging rates'!$G$29*$X106/(1+'DNO totals'!$G$60)*$BP106,0)</f>
        <v>0</v>
      </c>
      <c r="BV106" s="51">
        <f>$BQ106+$BR106+$BS106+$BT106+$BU106</f>
        <v>0</v>
      </c>
      <c r="BW106" s="37">
        <f>IF('935'!$K106&gt;1000,'Charging rates'!$C$29*$W106*$BL106,0)</f>
        <v>0</v>
      </c>
      <c r="BX106" s="37">
        <f>IF(MOD('935'!$K106,1000)&gt;100,'Charging rates'!$D$29*$W106*$BM106,0)</f>
        <v>0</v>
      </c>
      <c r="BY106" s="37">
        <f>IF(MOD('935'!$K106,100)&gt;10,'Charging rates'!$E$29*$W106*$BN106,0)</f>
        <v>0</v>
      </c>
      <c r="BZ106" s="51">
        <f>$BW106+$BX106+$BY106</f>
        <v>0</v>
      </c>
      <c r="CA106" s="36">
        <f>100/'11'!B$16*'Charging rates'!B$76*W106</f>
        <v>0</v>
      </c>
      <c r="CB106" s="36">
        <f>IF(D106=0,0,(1-AW106/D106)*(BH106+IF('935'!Q106=0,0,(BG106*'935'!Q106*('11'!C$16-'935'!Y106)/('11'!B$16-'935'!X106)))))</f>
        <v>0</v>
      </c>
      <c r="CC106" s="36">
        <f>CA106+BJ106</f>
        <v>0</v>
      </c>
      <c r="CD106" s="49">
        <f>(BV106+BZ106)*D106</f>
        <v>0</v>
      </c>
      <c r="CE106" s="33">
        <f>D106*('Parameters'!B$21+J106)*IF('DNO totals'!B$323&lt;0,1,'935'!S106)</f>
        <v>0</v>
      </c>
      <c r="CF106" s="51">
        <f>IF('DNO totals'!B$323&lt;0,1,'935'!S106)*('Parameters'!B$21+J106)</f>
        <v>0</v>
      </c>
      <c r="CG106" s="37">
        <f>CC106+'Charging rates'!B$106*CF106*100/'11'!B$16</f>
        <v>0</v>
      </c>
      <c r="CH106" s="37">
        <f>CG106+'Charging rates'!B$116*('Parameters'!B$21+J106)*100/'11'!B$16*IF('DNO totals'!B$323&lt;0,1,'935'!S106)</f>
        <v>0</v>
      </c>
      <c r="CI106" s="37">
        <f>'Charging rates'!B$97*(BV106+BZ106)*100/'11'!B$16</f>
        <v>0</v>
      </c>
      <c r="CJ106" s="36">
        <f>MAX(0-(BG106*J106*'11'!C$16/'11'!B$16),CH106+CI106)</f>
        <v>0</v>
      </c>
      <c r="CK106" s="37">
        <f>IF(AR106,IF(J106=0,BI106,MAX(0,MIN(BI106,BI106+(CJ106/'935'!Q106*('11'!B$16-'935'!X106)/('11'!C$16-'935'!Y106))))),0)</f>
        <v>0</v>
      </c>
      <c r="CL106" s="36">
        <f>IF(AR106,MAX(0,CJ106),0)</f>
        <v>0</v>
      </c>
      <c r="CM106" s="52">
        <f>CL106+CB106</f>
        <v>0</v>
      </c>
    </row>
    <row r="107" spans="1:91">
      <c r="A107" s="28">
        <v>7</v>
      </c>
      <c r="B107" s="48">
        <f>'935'!B107</f>
        <v>0</v>
      </c>
      <c r="C107" s="33">
        <f>OR('935'!E107&lt;&gt;"VOID",'935'!F107&lt;&gt;"VOID",'935'!G107&lt;&gt;"VOID")</f>
        <v>0</v>
      </c>
      <c r="D107" s="33">
        <f>IF('935'!C107="VOID",0,('935'!C107*(1-'935'!X107/'11'!B$16)))</f>
        <v>0</v>
      </c>
      <c r="E107" s="33">
        <f>IF('935'!D107="VOID",0,'935'!D107*(1-'935'!X107/'11'!B$16))</f>
        <v>0</v>
      </c>
      <c r="F107" s="33">
        <f>IF('935'!E107="VOID",0,'935'!E107*(1-'935'!X107/'11'!B$16))</f>
        <v>0</v>
      </c>
      <c r="G107" s="33">
        <f>IF('935'!F107="VOID",0,'935'!F107*(1-'935'!X107/'11'!B$16))</f>
        <v>0</v>
      </c>
      <c r="H107" s="33">
        <f>IF('935'!G107="VOID",0,'935'!G107*(1-'935'!X107/'11'!B$16))</f>
        <v>0</v>
      </c>
      <c r="I107" s="33">
        <f>F107+G107+H107</f>
        <v>0</v>
      </c>
      <c r="J107" s="37">
        <f>'935'!Q107*(1-'935'!Y107/'11'!C$16)/(1-'935'!X107/'11'!B$16)</f>
        <v>0</v>
      </c>
      <c r="K107" s="33">
        <f>IF(D107,'935'!H107*D107/(D107+E107+I107),0)</f>
        <v>0</v>
      </c>
      <c r="L107" s="33">
        <f>IF(I107,'935'!H107*I107/(D107+E107+I107),0)</f>
        <v>0</v>
      </c>
      <c r="M107" s="33">
        <f>K107*(1-'935'!X107/'11'!B$16)</f>
        <v>0</v>
      </c>
      <c r="N107" s="49">
        <f>L107*(1-'935'!X107/'11'!B$16)</f>
        <v>0</v>
      </c>
      <c r="O107" s="50">
        <f>MATCH('935'!J107,'911'!$B$6:$B$1205,0)</f>
        <v>0</v>
      </c>
      <c r="P107" s="50">
        <f>MATCH(INDEX('911'!$D$6:$D$1205,O107),'911'!$B$6:$B$1205,0)</f>
        <v>0</v>
      </c>
      <c r="Q107" s="50">
        <f>MATCH(INDEX('911'!$D$6:$D$1205,P107),'911'!$B$6:$B$1205,0)</f>
        <v>0</v>
      </c>
      <c r="R107" s="37">
        <f>IF(ISNUMBER(O107),MAX(0,INDEX('911'!$E$6:$E$1205,O107)),0)</f>
        <v>0</v>
      </c>
      <c r="S107" s="37">
        <f>IF(ISNUMBER(P107),MAX(0,INDEX('911'!$E$6:$E$1205,P107)),0)</f>
        <v>0</v>
      </c>
      <c r="T107" s="37">
        <f>IF(ISNUMBER(Q107),MAX(0,INDEX('911'!$E$6:$E$1205,Q107)),0)</f>
        <v>0</v>
      </c>
      <c r="U107" s="51">
        <f>-100*'935'!W107*(R107+S107+T107)/'11'!C$16</f>
        <v>0</v>
      </c>
      <c r="V107" s="37">
        <f>INDEX('DNO totals'!$B$52:$G$52,IF('935'!K107,IF(MOD('935'!K107,1000),IF(MOD('935'!K107,100),IF(MOD('935'!K107,10),IF(MOD('935'!K107,1000)=1,6,5),4),3),2),1))</f>
        <v>0</v>
      </c>
      <c r="W107" s="51">
        <f>J107*V107</f>
        <v>0</v>
      </c>
      <c r="X107" s="37">
        <f>V107*'Parameters'!B$11</f>
        <v>0</v>
      </c>
      <c r="Y107" s="37">
        <f>IF('935'!$K107=1000,'Charging rates'!$C$29*$X107/(1+'DNO totals'!$C$60)*'935'!$L107,0)</f>
        <v>0</v>
      </c>
      <c r="Z107" s="37">
        <f>IF(MOD('935'!$K107,1000)=100,'Charging rates'!$D$29*$X107/(1+'DNO totals'!$D$60)*'935'!$M107,0)</f>
        <v>0</v>
      </c>
      <c r="AA107" s="37">
        <f>IF(MOD('935'!$K107,100)=10,'Charging rates'!$E$29*$X107/(1+'DNO totals'!$E$60)*'935'!$N107,0)</f>
        <v>0</v>
      </c>
      <c r="AB107" s="37">
        <f>IF(AND(MOD('935'!$K107,10)&gt;0,MOD('935'!$K107,1000)&gt;1),'Charging rates'!$F$29*$X107/(1+'DNO totals'!$F$60)*'935'!$O107,0)</f>
        <v>0</v>
      </c>
      <c r="AC107" s="37">
        <f>IF(MOD('935'!$K107,1000)=1,'Charging rates'!$G$29*$X107/(1+'DNO totals'!$G$60)*'935'!$P107,0)</f>
        <v>0</v>
      </c>
      <c r="AD107" s="37">
        <f>IF('935'!$K107&gt;1000,'Charging rates'!$C$29*$W107*'935'!$L107,0)</f>
        <v>0</v>
      </c>
      <c r="AE107" s="37">
        <f>IF(MOD('935'!$K107,1000)&gt;100,'Charging rates'!$D$29*$W107*'935'!$M107,0)</f>
        <v>0</v>
      </c>
      <c r="AF107" s="37">
        <f>IF(MOD('935'!$K107,100)&gt;10,'Charging rates'!$E$29*$W107*'935'!$N107,0)</f>
        <v>0</v>
      </c>
      <c r="AG107" s="37">
        <f>$Y107+$Z107+$AA107+$AB107+$AC107</f>
        <v>0</v>
      </c>
      <c r="AH107" s="51">
        <f>$AD107+$AE107+$AF107</f>
        <v>0</v>
      </c>
      <c r="AI107" s="37">
        <f>U107*(1+'Charging rates'!B$42+0.6*'Charging rates'!B$67+'Charging rates'!B$54)-100*'Charging rates'!B$76/'11'!C$16*'935'!W107</f>
        <v>0</v>
      </c>
      <c r="AJ107" s="37">
        <f>IF(I107,AI107*I107/(I107+E107),0)</f>
        <v>0</v>
      </c>
      <c r="AK107" s="51">
        <f>ROUND(AJ107,3)</f>
        <v>0</v>
      </c>
      <c r="AL107" s="33">
        <f>IF('935'!V107="VOID",0,'935'!V107*(1-'935'!X107/'11'!B$16))</f>
        <v>0</v>
      </c>
      <c r="AM107" s="36">
        <f>IF(I107,-100*'Charging rates'!B$76/'11'!B$16*AL107/I107,0)</f>
        <v>0</v>
      </c>
      <c r="AN107" s="36">
        <f>IF(C107,'DNO totals'!B$171,0)</f>
        <v>0</v>
      </c>
      <c r="AO107" s="36">
        <f>ROUND(AN107,2)</f>
        <v>0</v>
      </c>
      <c r="AP107" s="36">
        <f>IF(C107,(AN107+AM107),0)</f>
        <v>0</v>
      </c>
      <c r="AQ107" s="52">
        <f>ROUND(AP107,2)</f>
        <v>0</v>
      </c>
      <c r="AR107" s="33">
        <f>'935'!C107&lt;&gt;"VOID"</f>
        <v>0</v>
      </c>
      <c r="AS107" s="36">
        <f>IF(AR107,(100/'11'!B$16*K107*((1-'935'!I107)*'Charging rates'!B$42+'Charging rates'!B$54)),0)</f>
        <v>0</v>
      </c>
      <c r="AT107" s="36">
        <f>100/'11'!B$16*N107*('Charging rates'!B$42+'Charging rates'!B$54)</f>
        <v>0</v>
      </c>
      <c r="AU107" s="36">
        <f>100/'11'!B$16*L107*('Charging rates'!B$42+'Charging rates'!B$54)</f>
        <v>0</v>
      </c>
      <c r="AV107" s="52">
        <f>ROUND(AU107,2)</f>
        <v>0</v>
      </c>
      <c r="AW107" s="33">
        <f>D107-('935'!T107*(1-'935'!X107/'11'!B$16))</f>
        <v>0</v>
      </c>
      <c r="AX107" s="37">
        <f>MAX(MIN(SQRT(1-MIN(1,'935'!Q107)^2),0+'935'!R107),0-SQRT(1-MIN(1,'935'!Q107)^2))</f>
        <v>0</v>
      </c>
      <c r="AY107" s="33">
        <f>IF(ISNUMBER(P107),SQRT((INDEX('911'!$G$6:$G$1205,P107)+INDEX('911'!$I$6:$I$1205,P107))^2+(INDEX('911'!$H$6:$H$1205,P107)+INDEX('911'!$J$6:$J$1205,P107))^2),0)</f>
        <v>0</v>
      </c>
      <c r="AZ107" s="37">
        <f>IF(AY107,0-(INDEX('911'!$H$6:$H$1205,P107)+INDEX('911'!$J$6:$J$1205,P107))/AY107,0)</f>
        <v>0</v>
      </c>
      <c r="BA107" s="33">
        <f>IF(ISNUMBER(Q107),SQRT((INDEX('911'!$G$6:$G$1205,Q107)+INDEX('911'!$I$6:$I$1205,Q107))^2+(INDEX('911'!$H$6:$H$1205,Q107)+INDEX('911'!$J$6:$J$1205,Q107))^2),0)</f>
        <v>0</v>
      </c>
      <c r="BB107" s="37">
        <f>IF(BA107,0-(INDEX('911'!$H$6:$H$1205,Q107)+INDEX('911'!$J$6:$J$1205,Q107))/BA107,0)</f>
        <v>0</v>
      </c>
      <c r="BC107" s="37">
        <f>SQRT(1-AZ107^2)</f>
        <v>0</v>
      </c>
      <c r="BD107" s="51">
        <f>SQRT(1-BB107^2)</f>
        <v>0</v>
      </c>
      <c r="BE107" s="36">
        <f>100*(S107*MAX(0,'935'!Q107*BC107+AX107*AZ107)+T107*MAX(0,'935'!Q107*BD107+AX107*BB107))/'11'!B$16</f>
        <v>0</v>
      </c>
      <c r="BF107" s="36">
        <f>100*R107/'11'!B$16</f>
        <v>0</v>
      </c>
      <c r="BG107" s="37">
        <f>100*(S107*IF('935'!Q107=0,BC107,MAX(0,BC107+AX107*AZ107/'935'!Q107))+T107*IF('935'!Q107=0,BD107,MAX(0,BD107+AX107*BB107/'935'!Q107)))/'11'!C$16</f>
        <v>0</v>
      </c>
      <c r="BH107" s="36">
        <f>IF('935'!Q107=0,BF107+BE107,BF107)</f>
        <v>0</v>
      </c>
      <c r="BI107" s="37">
        <f>IF(D107=0,1,AW107/D107)*BG107</f>
        <v>0</v>
      </c>
      <c r="BJ107" s="36">
        <f>IF(D107=0,1,AW107/D107)*BH107</f>
        <v>0</v>
      </c>
      <c r="BK107" s="53">
        <f>'11'!C$16-'935'!Y107</f>
        <v>0</v>
      </c>
      <c r="BL107" s="37">
        <f>MAX('DNO totals'!B$312+0,MIN('935'!L107+0,'DNO totals'!B$304+0))</f>
        <v>0</v>
      </c>
      <c r="BM107" s="37">
        <f>MAX('DNO totals'!C$312+0,MIN('935'!M107+0,'DNO totals'!C$304+0))</f>
        <v>0</v>
      </c>
      <c r="BN107" s="37">
        <f>MAX('DNO totals'!D$312+0,MIN('935'!N107+0,'DNO totals'!D$304+0))</f>
        <v>0</v>
      </c>
      <c r="BO107" s="37">
        <f>MAX('DNO totals'!E$312+0,MIN('935'!O107+0,'DNO totals'!E$304+0))</f>
        <v>0</v>
      </c>
      <c r="BP107" s="51">
        <f>MAX('DNO totals'!F$312+0,MIN('935'!P107+0,'DNO totals'!F$304+0))</f>
        <v>0</v>
      </c>
      <c r="BQ107" s="37">
        <f>IF('935'!$K107=1000,'Charging rates'!$C$29*$X107/(1+'DNO totals'!$C$60)*$BL107,0)</f>
        <v>0</v>
      </c>
      <c r="BR107" s="37">
        <f>IF(MOD('935'!$K107,1000)=100,'Charging rates'!$D$29*$X107/(1+'DNO totals'!$D$60)*$BM107,0)</f>
        <v>0</v>
      </c>
      <c r="BS107" s="37">
        <f>IF(MOD('935'!$K107,100)=10,'Charging rates'!$E$29*$X107/(1+'DNO totals'!$E$60)*$BN107,0)</f>
        <v>0</v>
      </c>
      <c r="BT107" s="37">
        <f>IF(AND(MOD('935'!$K107,10)&gt;0,MOD('935'!$K107,1000)&gt;1),'Charging rates'!$F$29*$X107/(1+'DNO totals'!$F$60)*$BO107,0)</f>
        <v>0</v>
      </c>
      <c r="BU107" s="37">
        <f>IF(MOD('935'!$K107,1000)=1,'Charging rates'!$G$29*$X107/(1+'DNO totals'!$G$60)*$BP107,0)</f>
        <v>0</v>
      </c>
      <c r="BV107" s="51">
        <f>$BQ107+$BR107+$BS107+$BT107+$BU107</f>
        <v>0</v>
      </c>
      <c r="BW107" s="37">
        <f>IF('935'!$K107&gt;1000,'Charging rates'!$C$29*$W107*$BL107,0)</f>
        <v>0</v>
      </c>
      <c r="BX107" s="37">
        <f>IF(MOD('935'!$K107,1000)&gt;100,'Charging rates'!$D$29*$W107*$BM107,0)</f>
        <v>0</v>
      </c>
      <c r="BY107" s="37">
        <f>IF(MOD('935'!$K107,100)&gt;10,'Charging rates'!$E$29*$W107*$BN107,0)</f>
        <v>0</v>
      </c>
      <c r="BZ107" s="51">
        <f>$BW107+$BX107+$BY107</f>
        <v>0</v>
      </c>
      <c r="CA107" s="36">
        <f>100/'11'!B$16*'Charging rates'!B$76*W107</f>
        <v>0</v>
      </c>
      <c r="CB107" s="36">
        <f>IF(D107=0,0,(1-AW107/D107)*(BH107+IF('935'!Q107=0,0,(BG107*'935'!Q107*('11'!C$16-'935'!Y107)/('11'!B$16-'935'!X107)))))</f>
        <v>0</v>
      </c>
      <c r="CC107" s="36">
        <f>CA107+BJ107</f>
        <v>0</v>
      </c>
      <c r="CD107" s="49">
        <f>(BV107+BZ107)*D107</f>
        <v>0</v>
      </c>
      <c r="CE107" s="33">
        <f>D107*('Parameters'!B$21+J107)*IF('DNO totals'!B$323&lt;0,1,'935'!S107)</f>
        <v>0</v>
      </c>
      <c r="CF107" s="51">
        <f>IF('DNO totals'!B$323&lt;0,1,'935'!S107)*('Parameters'!B$21+J107)</f>
        <v>0</v>
      </c>
      <c r="CG107" s="37">
        <f>CC107+'Charging rates'!B$106*CF107*100/'11'!B$16</f>
        <v>0</v>
      </c>
      <c r="CH107" s="37">
        <f>CG107+'Charging rates'!B$116*('Parameters'!B$21+J107)*100/'11'!B$16*IF('DNO totals'!B$323&lt;0,1,'935'!S107)</f>
        <v>0</v>
      </c>
      <c r="CI107" s="37">
        <f>'Charging rates'!B$97*(BV107+BZ107)*100/'11'!B$16</f>
        <v>0</v>
      </c>
      <c r="CJ107" s="36">
        <f>MAX(0-(BG107*J107*'11'!C$16/'11'!B$16),CH107+CI107)</f>
        <v>0</v>
      </c>
      <c r="CK107" s="37">
        <f>IF(AR107,IF(J107=0,BI107,MAX(0,MIN(BI107,BI107+(CJ107/'935'!Q107*('11'!B$16-'935'!X107)/('11'!C$16-'935'!Y107))))),0)</f>
        <v>0</v>
      </c>
      <c r="CL107" s="36">
        <f>IF(AR107,MAX(0,CJ107),0)</f>
        <v>0</v>
      </c>
      <c r="CM107" s="52">
        <f>CL107+CB107</f>
        <v>0</v>
      </c>
    </row>
    <row r="108" spans="1:91">
      <c r="A108" s="28">
        <v>8</v>
      </c>
      <c r="B108" s="48">
        <f>'935'!B108</f>
        <v>0</v>
      </c>
      <c r="C108" s="33">
        <f>OR('935'!E108&lt;&gt;"VOID",'935'!F108&lt;&gt;"VOID",'935'!G108&lt;&gt;"VOID")</f>
        <v>0</v>
      </c>
      <c r="D108" s="33">
        <f>IF('935'!C108="VOID",0,('935'!C108*(1-'935'!X108/'11'!B$16)))</f>
        <v>0</v>
      </c>
      <c r="E108" s="33">
        <f>IF('935'!D108="VOID",0,'935'!D108*(1-'935'!X108/'11'!B$16))</f>
        <v>0</v>
      </c>
      <c r="F108" s="33">
        <f>IF('935'!E108="VOID",0,'935'!E108*(1-'935'!X108/'11'!B$16))</f>
        <v>0</v>
      </c>
      <c r="G108" s="33">
        <f>IF('935'!F108="VOID",0,'935'!F108*(1-'935'!X108/'11'!B$16))</f>
        <v>0</v>
      </c>
      <c r="H108" s="33">
        <f>IF('935'!G108="VOID",0,'935'!G108*(1-'935'!X108/'11'!B$16))</f>
        <v>0</v>
      </c>
      <c r="I108" s="33">
        <f>F108+G108+H108</f>
        <v>0</v>
      </c>
      <c r="J108" s="37">
        <f>'935'!Q108*(1-'935'!Y108/'11'!C$16)/(1-'935'!X108/'11'!B$16)</f>
        <v>0</v>
      </c>
      <c r="K108" s="33">
        <f>IF(D108,'935'!H108*D108/(D108+E108+I108),0)</f>
        <v>0</v>
      </c>
      <c r="L108" s="33">
        <f>IF(I108,'935'!H108*I108/(D108+E108+I108),0)</f>
        <v>0</v>
      </c>
      <c r="M108" s="33">
        <f>K108*(1-'935'!X108/'11'!B$16)</f>
        <v>0</v>
      </c>
      <c r="N108" s="49">
        <f>L108*(1-'935'!X108/'11'!B$16)</f>
        <v>0</v>
      </c>
      <c r="O108" s="50">
        <f>MATCH('935'!J108,'911'!$B$6:$B$1205,0)</f>
        <v>0</v>
      </c>
      <c r="P108" s="50">
        <f>MATCH(INDEX('911'!$D$6:$D$1205,O108),'911'!$B$6:$B$1205,0)</f>
        <v>0</v>
      </c>
      <c r="Q108" s="50">
        <f>MATCH(INDEX('911'!$D$6:$D$1205,P108),'911'!$B$6:$B$1205,0)</f>
        <v>0</v>
      </c>
      <c r="R108" s="37">
        <f>IF(ISNUMBER(O108),MAX(0,INDEX('911'!$E$6:$E$1205,O108)),0)</f>
        <v>0</v>
      </c>
      <c r="S108" s="37">
        <f>IF(ISNUMBER(P108),MAX(0,INDEX('911'!$E$6:$E$1205,P108)),0)</f>
        <v>0</v>
      </c>
      <c r="T108" s="37">
        <f>IF(ISNUMBER(Q108),MAX(0,INDEX('911'!$E$6:$E$1205,Q108)),0)</f>
        <v>0</v>
      </c>
      <c r="U108" s="51">
        <f>-100*'935'!W108*(R108+S108+T108)/'11'!C$16</f>
        <v>0</v>
      </c>
      <c r="V108" s="37">
        <f>INDEX('DNO totals'!$B$52:$G$52,IF('935'!K108,IF(MOD('935'!K108,1000),IF(MOD('935'!K108,100),IF(MOD('935'!K108,10),IF(MOD('935'!K108,1000)=1,6,5),4),3),2),1))</f>
        <v>0</v>
      </c>
      <c r="W108" s="51">
        <f>J108*V108</f>
        <v>0</v>
      </c>
      <c r="X108" s="37">
        <f>V108*'Parameters'!B$11</f>
        <v>0</v>
      </c>
      <c r="Y108" s="37">
        <f>IF('935'!$K108=1000,'Charging rates'!$C$29*$X108/(1+'DNO totals'!$C$60)*'935'!$L108,0)</f>
        <v>0</v>
      </c>
      <c r="Z108" s="37">
        <f>IF(MOD('935'!$K108,1000)=100,'Charging rates'!$D$29*$X108/(1+'DNO totals'!$D$60)*'935'!$M108,0)</f>
        <v>0</v>
      </c>
      <c r="AA108" s="37">
        <f>IF(MOD('935'!$K108,100)=10,'Charging rates'!$E$29*$X108/(1+'DNO totals'!$E$60)*'935'!$N108,0)</f>
        <v>0</v>
      </c>
      <c r="AB108" s="37">
        <f>IF(AND(MOD('935'!$K108,10)&gt;0,MOD('935'!$K108,1000)&gt;1),'Charging rates'!$F$29*$X108/(1+'DNO totals'!$F$60)*'935'!$O108,0)</f>
        <v>0</v>
      </c>
      <c r="AC108" s="37">
        <f>IF(MOD('935'!$K108,1000)=1,'Charging rates'!$G$29*$X108/(1+'DNO totals'!$G$60)*'935'!$P108,0)</f>
        <v>0</v>
      </c>
      <c r="AD108" s="37">
        <f>IF('935'!$K108&gt;1000,'Charging rates'!$C$29*$W108*'935'!$L108,0)</f>
        <v>0</v>
      </c>
      <c r="AE108" s="37">
        <f>IF(MOD('935'!$K108,1000)&gt;100,'Charging rates'!$D$29*$W108*'935'!$M108,0)</f>
        <v>0</v>
      </c>
      <c r="AF108" s="37">
        <f>IF(MOD('935'!$K108,100)&gt;10,'Charging rates'!$E$29*$W108*'935'!$N108,0)</f>
        <v>0</v>
      </c>
      <c r="AG108" s="37">
        <f>$Y108+$Z108+$AA108+$AB108+$AC108</f>
        <v>0</v>
      </c>
      <c r="AH108" s="51">
        <f>$AD108+$AE108+$AF108</f>
        <v>0</v>
      </c>
      <c r="AI108" s="37">
        <f>U108*(1+'Charging rates'!B$42+0.6*'Charging rates'!B$67+'Charging rates'!B$54)-100*'Charging rates'!B$76/'11'!C$16*'935'!W108</f>
        <v>0</v>
      </c>
      <c r="AJ108" s="37">
        <f>IF(I108,AI108*I108/(I108+E108),0)</f>
        <v>0</v>
      </c>
      <c r="AK108" s="51">
        <f>ROUND(AJ108,3)</f>
        <v>0</v>
      </c>
      <c r="AL108" s="33">
        <f>IF('935'!V108="VOID",0,'935'!V108*(1-'935'!X108/'11'!B$16))</f>
        <v>0</v>
      </c>
      <c r="AM108" s="36">
        <f>IF(I108,-100*'Charging rates'!B$76/'11'!B$16*AL108/I108,0)</f>
        <v>0</v>
      </c>
      <c r="AN108" s="36">
        <f>IF(C108,'DNO totals'!B$171,0)</f>
        <v>0</v>
      </c>
      <c r="AO108" s="36">
        <f>ROUND(AN108,2)</f>
        <v>0</v>
      </c>
      <c r="AP108" s="36">
        <f>IF(C108,(AN108+AM108),0)</f>
        <v>0</v>
      </c>
      <c r="AQ108" s="52">
        <f>ROUND(AP108,2)</f>
        <v>0</v>
      </c>
      <c r="AR108" s="33">
        <f>'935'!C108&lt;&gt;"VOID"</f>
        <v>0</v>
      </c>
      <c r="AS108" s="36">
        <f>IF(AR108,(100/'11'!B$16*K108*((1-'935'!I108)*'Charging rates'!B$42+'Charging rates'!B$54)),0)</f>
        <v>0</v>
      </c>
      <c r="AT108" s="36">
        <f>100/'11'!B$16*N108*('Charging rates'!B$42+'Charging rates'!B$54)</f>
        <v>0</v>
      </c>
      <c r="AU108" s="36">
        <f>100/'11'!B$16*L108*('Charging rates'!B$42+'Charging rates'!B$54)</f>
        <v>0</v>
      </c>
      <c r="AV108" s="52">
        <f>ROUND(AU108,2)</f>
        <v>0</v>
      </c>
      <c r="AW108" s="33">
        <f>D108-('935'!T108*(1-'935'!X108/'11'!B$16))</f>
        <v>0</v>
      </c>
      <c r="AX108" s="37">
        <f>MAX(MIN(SQRT(1-MIN(1,'935'!Q108)^2),0+'935'!R108),0-SQRT(1-MIN(1,'935'!Q108)^2))</f>
        <v>0</v>
      </c>
      <c r="AY108" s="33">
        <f>IF(ISNUMBER(P108),SQRT((INDEX('911'!$G$6:$G$1205,P108)+INDEX('911'!$I$6:$I$1205,P108))^2+(INDEX('911'!$H$6:$H$1205,P108)+INDEX('911'!$J$6:$J$1205,P108))^2),0)</f>
        <v>0</v>
      </c>
      <c r="AZ108" s="37">
        <f>IF(AY108,0-(INDEX('911'!$H$6:$H$1205,P108)+INDEX('911'!$J$6:$J$1205,P108))/AY108,0)</f>
        <v>0</v>
      </c>
      <c r="BA108" s="33">
        <f>IF(ISNUMBER(Q108),SQRT((INDEX('911'!$G$6:$G$1205,Q108)+INDEX('911'!$I$6:$I$1205,Q108))^2+(INDEX('911'!$H$6:$H$1205,Q108)+INDEX('911'!$J$6:$J$1205,Q108))^2),0)</f>
        <v>0</v>
      </c>
      <c r="BB108" s="37">
        <f>IF(BA108,0-(INDEX('911'!$H$6:$H$1205,Q108)+INDEX('911'!$J$6:$J$1205,Q108))/BA108,0)</f>
        <v>0</v>
      </c>
      <c r="BC108" s="37">
        <f>SQRT(1-AZ108^2)</f>
        <v>0</v>
      </c>
      <c r="BD108" s="51">
        <f>SQRT(1-BB108^2)</f>
        <v>0</v>
      </c>
      <c r="BE108" s="36">
        <f>100*(S108*MAX(0,'935'!Q108*BC108+AX108*AZ108)+T108*MAX(0,'935'!Q108*BD108+AX108*BB108))/'11'!B$16</f>
        <v>0</v>
      </c>
      <c r="BF108" s="36">
        <f>100*R108/'11'!B$16</f>
        <v>0</v>
      </c>
      <c r="BG108" s="37">
        <f>100*(S108*IF('935'!Q108=0,BC108,MAX(0,BC108+AX108*AZ108/'935'!Q108))+T108*IF('935'!Q108=0,BD108,MAX(0,BD108+AX108*BB108/'935'!Q108)))/'11'!C$16</f>
        <v>0</v>
      </c>
      <c r="BH108" s="36">
        <f>IF('935'!Q108=0,BF108+BE108,BF108)</f>
        <v>0</v>
      </c>
      <c r="BI108" s="37">
        <f>IF(D108=0,1,AW108/D108)*BG108</f>
        <v>0</v>
      </c>
      <c r="BJ108" s="36">
        <f>IF(D108=0,1,AW108/D108)*BH108</f>
        <v>0</v>
      </c>
      <c r="BK108" s="53">
        <f>'11'!C$16-'935'!Y108</f>
        <v>0</v>
      </c>
      <c r="BL108" s="37">
        <f>MAX('DNO totals'!B$312+0,MIN('935'!L108+0,'DNO totals'!B$304+0))</f>
        <v>0</v>
      </c>
      <c r="BM108" s="37">
        <f>MAX('DNO totals'!C$312+0,MIN('935'!M108+0,'DNO totals'!C$304+0))</f>
        <v>0</v>
      </c>
      <c r="BN108" s="37">
        <f>MAX('DNO totals'!D$312+0,MIN('935'!N108+0,'DNO totals'!D$304+0))</f>
        <v>0</v>
      </c>
      <c r="BO108" s="37">
        <f>MAX('DNO totals'!E$312+0,MIN('935'!O108+0,'DNO totals'!E$304+0))</f>
        <v>0</v>
      </c>
      <c r="BP108" s="51">
        <f>MAX('DNO totals'!F$312+0,MIN('935'!P108+0,'DNO totals'!F$304+0))</f>
        <v>0</v>
      </c>
      <c r="BQ108" s="37">
        <f>IF('935'!$K108=1000,'Charging rates'!$C$29*$X108/(1+'DNO totals'!$C$60)*$BL108,0)</f>
        <v>0</v>
      </c>
      <c r="BR108" s="37">
        <f>IF(MOD('935'!$K108,1000)=100,'Charging rates'!$D$29*$X108/(1+'DNO totals'!$D$60)*$BM108,0)</f>
        <v>0</v>
      </c>
      <c r="BS108" s="37">
        <f>IF(MOD('935'!$K108,100)=10,'Charging rates'!$E$29*$X108/(1+'DNO totals'!$E$60)*$BN108,0)</f>
        <v>0</v>
      </c>
      <c r="BT108" s="37">
        <f>IF(AND(MOD('935'!$K108,10)&gt;0,MOD('935'!$K108,1000)&gt;1),'Charging rates'!$F$29*$X108/(1+'DNO totals'!$F$60)*$BO108,0)</f>
        <v>0</v>
      </c>
      <c r="BU108" s="37">
        <f>IF(MOD('935'!$K108,1000)=1,'Charging rates'!$G$29*$X108/(1+'DNO totals'!$G$60)*$BP108,0)</f>
        <v>0</v>
      </c>
      <c r="BV108" s="51">
        <f>$BQ108+$BR108+$BS108+$BT108+$BU108</f>
        <v>0</v>
      </c>
      <c r="BW108" s="37">
        <f>IF('935'!$K108&gt;1000,'Charging rates'!$C$29*$W108*$BL108,0)</f>
        <v>0</v>
      </c>
      <c r="BX108" s="37">
        <f>IF(MOD('935'!$K108,1000)&gt;100,'Charging rates'!$D$29*$W108*$BM108,0)</f>
        <v>0</v>
      </c>
      <c r="BY108" s="37">
        <f>IF(MOD('935'!$K108,100)&gt;10,'Charging rates'!$E$29*$W108*$BN108,0)</f>
        <v>0</v>
      </c>
      <c r="BZ108" s="51">
        <f>$BW108+$BX108+$BY108</f>
        <v>0</v>
      </c>
      <c r="CA108" s="36">
        <f>100/'11'!B$16*'Charging rates'!B$76*W108</f>
        <v>0</v>
      </c>
      <c r="CB108" s="36">
        <f>IF(D108=0,0,(1-AW108/D108)*(BH108+IF('935'!Q108=0,0,(BG108*'935'!Q108*('11'!C$16-'935'!Y108)/('11'!B$16-'935'!X108)))))</f>
        <v>0</v>
      </c>
      <c r="CC108" s="36">
        <f>CA108+BJ108</f>
        <v>0</v>
      </c>
      <c r="CD108" s="49">
        <f>(BV108+BZ108)*D108</f>
        <v>0</v>
      </c>
      <c r="CE108" s="33">
        <f>D108*('Parameters'!B$21+J108)*IF('DNO totals'!B$323&lt;0,1,'935'!S108)</f>
        <v>0</v>
      </c>
      <c r="CF108" s="51">
        <f>IF('DNO totals'!B$323&lt;0,1,'935'!S108)*('Parameters'!B$21+J108)</f>
        <v>0</v>
      </c>
      <c r="CG108" s="37">
        <f>CC108+'Charging rates'!B$106*CF108*100/'11'!B$16</f>
        <v>0</v>
      </c>
      <c r="CH108" s="37">
        <f>CG108+'Charging rates'!B$116*('Parameters'!B$21+J108)*100/'11'!B$16*IF('DNO totals'!B$323&lt;0,1,'935'!S108)</f>
        <v>0</v>
      </c>
      <c r="CI108" s="37">
        <f>'Charging rates'!B$97*(BV108+BZ108)*100/'11'!B$16</f>
        <v>0</v>
      </c>
      <c r="CJ108" s="36">
        <f>MAX(0-(BG108*J108*'11'!C$16/'11'!B$16),CH108+CI108)</f>
        <v>0</v>
      </c>
      <c r="CK108" s="37">
        <f>IF(AR108,IF(J108=0,BI108,MAX(0,MIN(BI108,BI108+(CJ108/'935'!Q108*('11'!B$16-'935'!X108)/('11'!C$16-'935'!Y108))))),0)</f>
        <v>0</v>
      </c>
      <c r="CL108" s="36">
        <f>IF(AR108,MAX(0,CJ108),0)</f>
        <v>0</v>
      </c>
      <c r="CM108" s="52">
        <f>CL108+CB108</f>
        <v>0</v>
      </c>
    </row>
    <row r="109" spans="1:91">
      <c r="A109" s="28">
        <v>9</v>
      </c>
      <c r="B109" s="48">
        <f>'935'!B109</f>
        <v>0</v>
      </c>
      <c r="C109" s="33">
        <f>OR('935'!E109&lt;&gt;"VOID",'935'!F109&lt;&gt;"VOID",'935'!G109&lt;&gt;"VOID")</f>
        <v>0</v>
      </c>
      <c r="D109" s="33">
        <f>IF('935'!C109="VOID",0,('935'!C109*(1-'935'!X109/'11'!B$16)))</f>
        <v>0</v>
      </c>
      <c r="E109" s="33">
        <f>IF('935'!D109="VOID",0,'935'!D109*(1-'935'!X109/'11'!B$16))</f>
        <v>0</v>
      </c>
      <c r="F109" s="33">
        <f>IF('935'!E109="VOID",0,'935'!E109*(1-'935'!X109/'11'!B$16))</f>
        <v>0</v>
      </c>
      <c r="G109" s="33">
        <f>IF('935'!F109="VOID",0,'935'!F109*(1-'935'!X109/'11'!B$16))</f>
        <v>0</v>
      </c>
      <c r="H109" s="33">
        <f>IF('935'!G109="VOID",0,'935'!G109*(1-'935'!X109/'11'!B$16))</f>
        <v>0</v>
      </c>
      <c r="I109" s="33">
        <f>F109+G109+H109</f>
        <v>0</v>
      </c>
      <c r="J109" s="37">
        <f>'935'!Q109*(1-'935'!Y109/'11'!C$16)/(1-'935'!X109/'11'!B$16)</f>
        <v>0</v>
      </c>
      <c r="K109" s="33">
        <f>IF(D109,'935'!H109*D109/(D109+E109+I109),0)</f>
        <v>0</v>
      </c>
      <c r="L109" s="33">
        <f>IF(I109,'935'!H109*I109/(D109+E109+I109),0)</f>
        <v>0</v>
      </c>
      <c r="M109" s="33">
        <f>K109*(1-'935'!X109/'11'!B$16)</f>
        <v>0</v>
      </c>
      <c r="N109" s="49">
        <f>L109*(1-'935'!X109/'11'!B$16)</f>
        <v>0</v>
      </c>
      <c r="O109" s="50">
        <f>MATCH('935'!J109,'911'!$B$6:$B$1205,0)</f>
        <v>0</v>
      </c>
      <c r="P109" s="50">
        <f>MATCH(INDEX('911'!$D$6:$D$1205,O109),'911'!$B$6:$B$1205,0)</f>
        <v>0</v>
      </c>
      <c r="Q109" s="50">
        <f>MATCH(INDEX('911'!$D$6:$D$1205,P109),'911'!$B$6:$B$1205,0)</f>
        <v>0</v>
      </c>
      <c r="R109" s="37">
        <f>IF(ISNUMBER(O109),MAX(0,INDEX('911'!$E$6:$E$1205,O109)),0)</f>
        <v>0</v>
      </c>
      <c r="S109" s="37">
        <f>IF(ISNUMBER(P109),MAX(0,INDEX('911'!$E$6:$E$1205,P109)),0)</f>
        <v>0</v>
      </c>
      <c r="T109" s="37">
        <f>IF(ISNUMBER(Q109),MAX(0,INDEX('911'!$E$6:$E$1205,Q109)),0)</f>
        <v>0</v>
      </c>
      <c r="U109" s="51">
        <f>-100*'935'!W109*(R109+S109+T109)/'11'!C$16</f>
        <v>0</v>
      </c>
      <c r="V109" s="37">
        <f>INDEX('DNO totals'!$B$52:$G$52,IF('935'!K109,IF(MOD('935'!K109,1000),IF(MOD('935'!K109,100),IF(MOD('935'!K109,10),IF(MOD('935'!K109,1000)=1,6,5),4),3),2),1))</f>
        <v>0</v>
      </c>
      <c r="W109" s="51">
        <f>J109*V109</f>
        <v>0</v>
      </c>
      <c r="X109" s="37">
        <f>V109*'Parameters'!B$11</f>
        <v>0</v>
      </c>
      <c r="Y109" s="37">
        <f>IF('935'!$K109=1000,'Charging rates'!$C$29*$X109/(1+'DNO totals'!$C$60)*'935'!$L109,0)</f>
        <v>0</v>
      </c>
      <c r="Z109" s="37">
        <f>IF(MOD('935'!$K109,1000)=100,'Charging rates'!$D$29*$X109/(1+'DNO totals'!$D$60)*'935'!$M109,0)</f>
        <v>0</v>
      </c>
      <c r="AA109" s="37">
        <f>IF(MOD('935'!$K109,100)=10,'Charging rates'!$E$29*$X109/(1+'DNO totals'!$E$60)*'935'!$N109,0)</f>
        <v>0</v>
      </c>
      <c r="AB109" s="37">
        <f>IF(AND(MOD('935'!$K109,10)&gt;0,MOD('935'!$K109,1000)&gt;1),'Charging rates'!$F$29*$X109/(1+'DNO totals'!$F$60)*'935'!$O109,0)</f>
        <v>0</v>
      </c>
      <c r="AC109" s="37">
        <f>IF(MOD('935'!$K109,1000)=1,'Charging rates'!$G$29*$X109/(1+'DNO totals'!$G$60)*'935'!$P109,0)</f>
        <v>0</v>
      </c>
      <c r="AD109" s="37">
        <f>IF('935'!$K109&gt;1000,'Charging rates'!$C$29*$W109*'935'!$L109,0)</f>
        <v>0</v>
      </c>
      <c r="AE109" s="37">
        <f>IF(MOD('935'!$K109,1000)&gt;100,'Charging rates'!$D$29*$W109*'935'!$M109,0)</f>
        <v>0</v>
      </c>
      <c r="AF109" s="37">
        <f>IF(MOD('935'!$K109,100)&gt;10,'Charging rates'!$E$29*$W109*'935'!$N109,0)</f>
        <v>0</v>
      </c>
      <c r="AG109" s="37">
        <f>$Y109+$Z109+$AA109+$AB109+$AC109</f>
        <v>0</v>
      </c>
      <c r="AH109" s="51">
        <f>$AD109+$AE109+$AF109</f>
        <v>0</v>
      </c>
      <c r="AI109" s="37">
        <f>U109*(1+'Charging rates'!B$42+0.6*'Charging rates'!B$67+'Charging rates'!B$54)-100*'Charging rates'!B$76/'11'!C$16*'935'!W109</f>
        <v>0</v>
      </c>
      <c r="AJ109" s="37">
        <f>IF(I109,AI109*I109/(I109+E109),0)</f>
        <v>0</v>
      </c>
      <c r="AK109" s="51">
        <f>ROUND(AJ109,3)</f>
        <v>0</v>
      </c>
      <c r="AL109" s="33">
        <f>IF('935'!V109="VOID",0,'935'!V109*(1-'935'!X109/'11'!B$16))</f>
        <v>0</v>
      </c>
      <c r="AM109" s="36">
        <f>IF(I109,-100*'Charging rates'!B$76/'11'!B$16*AL109/I109,0)</f>
        <v>0</v>
      </c>
      <c r="AN109" s="36">
        <f>IF(C109,'DNO totals'!B$171,0)</f>
        <v>0</v>
      </c>
      <c r="AO109" s="36">
        <f>ROUND(AN109,2)</f>
        <v>0</v>
      </c>
      <c r="AP109" s="36">
        <f>IF(C109,(AN109+AM109),0)</f>
        <v>0</v>
      </c>
      <c r="AQ109" s="52">
        <f>ROUND(AP109,2)</f>
        <v>0</v>
      </c>
      <c r="AR109" s="33">
        <f>'935'!C109&lt;&gt;"VOID"</f>
        <v>0</v>
      </c>
      <c r="AS109" s="36">
        <f>IF(AR109,(100/'11'!B$16*K109*((1-'935'!I109)*'Charging rates'!B$42+'Charging rates'!B$54)),0)</f>
        <v>0</v>
      </c>
      <c r="AT109" s="36">
        <f>100/'11'!B$16*N109*('Charging rates'!B$42+'Charging rates'!B$54)</f>
        <v>0</v>
      </c>
      <c r="AU109" s="36">
        <f>100/'11'!B$16*L109*('Charging rates'!B$42+'Charging rates'!B$54)</f>
        <v>0</v>
      </c>
      <c r="AV109" s="52">
        <f>ROUND(AU109,2)</f>
        <v>0</v>
      </c>
      <c r="AW109" s="33">
        <f>D109-('935'!T109*(1-'935'!X109/'11'!B$16))</f>
        <v>0</v>
      </c>
      <c r="AX109" s="37">
        <f>MAX(MIN(SQRT(1-MIN(1,'935'!Q109)^2),0+'935'!R109),0-SQRT(1-MIN(1,'935'!Q109)^2))</f>
        <v>0</v>
      </c>
      <c r="AY109" s="33">
        <f>IF(ISNUMBER(P109),SQRT((INDEX('911'!$G$6:$G$1205,P109)+INDEX('911'!$I$6:$I$1205,P109))^2+(INDEX('911'!$H$6:$H$1205,P109)+INDEX('911'!$J$6:$J$1205,P109))^2),0)</f>
        <v>0</v>
      </c>
      <c r="AZ109" s="37">
        <f>IF(AY109,0-(INDEX('911'!$H$6:$H$1205,P109)+INDEX('911'!$J$6:$J$1205,P109))/AY109,0)</f>
        <v>0</v>
      </c>
      <c r="BA109" s="33">
        <f>IF(ISNUMBER(Q109),SQRT((INDEX('911'!$G$6:$G$1205,Q109)+INDEX('911'!$I$6:$I$1205,Q109))^2+(INDEX('911'!$H$6:$H$1205,Q109)+INDEX('911'!$J$6:$J$1205,Q109))^2),0)</f>
        <v>0</v>
      </c>
      <c r="BB109" s="37">
        <f>IF(BA109,0-(INDEX('911'!$H$6:$H$1205,Q109)+INDEX('911'!$J$6:$J$1205,Q109))/BA109,0)</f>
        <v>0</v>
      </c>
      <c r="BC109" s="37">
        <f>SQRT(1-AZ109^2)</f>
        <v>0</v>
      </c>
      <c r="BD109" s="51">
        <f>SQRT(1-BB109^2)</f>
        <v>0</v>
      </c>
      <c r="BE109" s="36">
        <f>100*(S109*MAX(0,'935'!Q109*BC109+AX109*AZ109)+T109*MAX(0,'935'!Q109*BD109+AX109*BB109))/'11'!B$16</f>
        <v>0</v>
      </c>
      <c r="BF109" s="36">
        <f>100*R109/'11'!B$16</f>
        <v>0</v>
      </c>
      <c r="BG109" s="37">
        <f>100*(S109*IF('935'!Q109=0,BC109,MAX(0,BC109+AX109*AZ109/'935'!Q109))+T109*IF('935'!Q109=0,BD109,MAX(0,BD109+AX109*BB109/'935'!Q109)))/'11'!C$16</f>
        <v>0</v>
      </c>
      <c r="BH109" s="36">
        <f>IF('935'!Q109=0,BF109+BE109,BF109)</f>
        <v>0</v>
      </c>
      <c r="BI109" s="37">
        <f>IF(D109=0,1,AW109/D109)*BG109</f>
        <v>0</v>
      </c>
      <c r="BJ109" s="36">
        <f>IF(D109=0,1,AW109/D109)*BH109</f>
        <v>0</v>
      </c>
      <c r="BK109" s="53">
        <f>'11'!C$16-'935'!Y109</f>
        <v>0</v>
      </c>
      <c r="BL109" s="37">
        <f>MAX('DNO totals'!B$312+0,MIN('935'!L109+0,'DNO totals'!B$304+0))</f>
        <v>0</v>
      </c>
      <c r="BM109" s="37">
        <f>MAX('DNO totals'!C$312+0,MIN('935'!M109+0,'DNO totals'!C$304+0))</f>
        <v>0</v>
      </c>
      <c r="BN109" s="37">
        <f>MAX('DNO totals'!D$312+0,MIN('935'!N109+0,'DNO totals'!D$304+0))</f>
        <v>0</v>
      </c>
      <c r="BO109" s="37">
        <f>MAX('DNO totals'!E$312+0,MIN('935'!O109+0,'DNO totals'!E$304+0))</f>
        <v>0</v>
      </c>
      <c r="BP109" s="51">
        <f>MAX('DNO totals'!F$312+0,MIN('935'!P109+0,'DNO totals'!F$304+0))</f>
        <v>0</v>
      </c>
      <c r="BQ109" s="37">
        <f>IF('935'!$K109=1000,'Charging rates'!$C$29*$X109/(1+'DNO totals'!$C$60)*$BL109,0)</f>
        <v>0</v>
      </c>
      <c r="BR109" s="37">
        <f>IF(MOD('935'!$K109,1000)=100,'Charging rates'!$D$29*$X109/(1+'DNO totals'!$D$60)*$BM109,0)</f>
        <v>0</v>
      </c>
      <c r="BS109" s="37">
        <f>IF(MOD('935'!$K109,100)=10,'Charging rates'!$E$29*$X109/(1+'DNO totals'!$E$60)*$BN109,0)</f>
        <v>0</v>
      </c>
      <c r="BT109" s="37">
        <f>IF(AND(MOD('935'!$K109,10)&gt;0,MOD('935'!$K109,1000)&gt;1),'Charging rates'!$F$29*$X109/(1+'DNO totals'!$F$60)*$BO109,0)</f>
        <v>0</v>
      </c>
      <c r="BU109" s="37">
        <f>IF(MOD('935'!$K109,1000)=1,'Charging rates'!$G$29*$X109/(1+'DNO totals'!$G$60)*$BP109,0)</f>
        <v>0</v>
      </c>
      <c r="BV109" s="51">
        <f>$BQ109+$BR109+$BS109+$BT109+$BU109</f>
        <v>0</v>
      </c>
      <c r="BW109" s="37">
        <f>IF('935'!$K109&gt;1000,'Charging rates'!$C$29*$W109*$BL109,0)</f>
        <v>0</v>
      </c>
      <c r="BX109" s="37">
        <f>IF(MOD('935'!$K109,1000)&gt;100,'Charging rates'!$D$29*$W109*$BM109,0)</f>
        <v>0</v>
      </c>
      <c r="BY109" s="37">
        <f>IF(MOD('935'!$K109,100)&gt;10,'Charging rates'!$E$29*$W109*$BN109,0)</f>
        <v>0</v>
      </c>
      <c r="BZ109" s="51">
        <f>$BW109+$BX109+$BY109</f>
        <v>0</v>
      </c>
      <c r="CA109" s="36">
        <f>100/'11'!B$16*'Charging rates'!B$76*W109</f>
        <v>0</v>
      </c>
      <c r="CB109" s="36">
        <f>IF(D109=0,0,(1-AW109/D109)*(BH109+IF('935'!Q109=0,0,(BG109*'935'!Q109*('11'!C$16-'935'!Y109)/('11'!B$16-'935'!X109)))))</f>
        <v>0</v>
      </c>
      <c r="CC109" s="36">
        <f>CA109+BJ109</f>
        <v>0</v>
      </c>
      <c r="CD109" s="49">
        <f>(BV109+BZ109)*D109</f>
        <v>0</v>
      </c>
      <c r="CE109" s="33">
        <f>D109*('Parameters'!B$21+J109)*IF('DNO totals'!B$323&lt;0,1,'935'!S109)</f>
        <v>0</v>
      </c>
      <c r="CF109" s="51">
        <f>IF('DNO totals'!B$323&lt;0,1,'935'!S109)*('Parameters'!B$21+J109)</f>
        <v>0</v>
      </c>
      <c r="CG109" s="37">
        <f>CC109+'Charging rates'!B$106*CF109*100/'11'!B$16</f>
        <v>0</v>
      </c>
      <c r="CH109" s="37">
        <f>CG109+'Charging rates'!B$116*('Parameters'!B$21+J109)*100/'11'!B$16*IF('DNO totals'!B$323&lt;0,1,'935'!S109)</f>
        <v>0</v>
      </c>
      <c r="CI109" s="37">
        <f>'Charging rates'!B$97*(BV109+BZ109)*100/'11'!B$16</f>
        <v>0</v>
      </c>
      <c r="CJ109" s="36">
        <f>MAX(0-(BG109*J109*'11'!C$16/'11'!B$16),CH109+CI109)</f>
        <v>0</v>
      </c>
      <c r="CK109" s="37">
        <f>IF(AR109,IF(J109=0,BI109,MAX(0,MIN(BI109,BI109+(CJ109/'935'!Q109*('11'!B$16-'935'!X109)/('11'!C$16-'935'!Y109))))),0)</f>
        <v>0</v>
      </c>
      <c r="CL109" s="36">
        <f>IF(AR109,MAX(0,CJ109),0)</f>
        <v>0</v>
      </c>
      <c r="CM109" s="52">
        <f>CL109+CB109</f>
        <v>0</v>
      </c>
    </row>
    <row r="110" spans="1:91">
      <c r="A110" s="28">
        <v>10</v>
      </c>
      <c r="B110" s="48">
        <f>'935'!B110</f>
        <v>0</v>
      </c>
      <c r="C110" s="33">
        <f>OR('935'!E110&lt;&gt;"VOID",'935'!F110&lt;&gt;"VOID",'935'!G110&lt;&gt;"VOID")</f>
        <v>0</v>
      </c>
      <c r="D110" s="33">
        <f>IF('935'!C110="VOID",0,('935'!C110*(1-'935'!X110/'11'!B$16)))</f>
        <v>0</v>
      </c>
      <c r="E110" s="33">
        <f>IF('935'!D110="VOID",0,'935'!D110*(1-'935'!X110/'11'!B$16))</f>
        <v>0</v>
      </c>
      <c r="F110" s="33">
        <f>IF('935'!E110="VOID",0,'935'!E110*(1-'935'!X110/'11'!B$16))</f>
        <v>0</v>
      </c>
      <c r="G110" s="33">
        <f>IF('935'!F110="VOID",0,'935'!F110*(1-'935'!X110/'11'!B$16))</f>
        <v>0</v>
      </c>
      <c r="H110" s="33">
        <f>IF('935'!G110="VOID",0,'935'!G110*(1-'935'!X110/'11'!B$16))</f>
        <v>0</v>
      </c>
      <c r="I110" s="33">
        <f>F110+G110+H110</f>
        <v>0</v>
      </c>
      <c r="J110" s="37">
        <f>'935'!Q110*(1-'935'!Y110/'11'!C$16)/(1-'935'!X110/'11'!B$16)</f>
        <v>0</v>
      </c>
      <c r="K110" s="33">
        <f>IF(D110,'935'!H110*D110/(D110+E110+I110),0)</f>
        <v>0</v>
      </c>
      <c r="L110" s="33">
        <f>IF(I110,'935'!H110*I110/(D110+E110+I110),0)</f>
        <v>0</v>
      </c>
      <c r="M110" s="33">
        <f>K110*(1-'935'!X110/'11'!B$16)</f>
        <v>0</v>
      </c>
      <c r="N110" s="49">
        <f>L110*(1-'935'!X110/'11'!B$16)</f>
        <v>0</v>
      </c>
      <c r="O110" s="50">
        <f>MATCH('935'!J110,'911'!$B$6:$B$1205,0)</f>
        <v>0</v>
      </c>
      <c r="P110" s="50">
        <f>MATCH(INDEX('911'!$D$6:$D$1205,O110),'911'!$B$6:$B$1205,0)</f>
        <v>0</v>
      </c>
      <c r="Q110" s="50">
        <f>MATCH(INDEX('911'!$D$6:$D$1205,P110),'911'!$B$6:$B$1205,0)</f>
        <v>0</v>
      </c>
      <c r="R110" s="37">
        <f>IF(ISNUMBER(O110),MAX(0,INDEX('911'!$E$6:$E$1205,O110)),0)</f>
        <v>0</v>
      </c>
      <c r="S110" s="37">
        <f>IF(ISNUMBER(P110),MAX(0,INDEX('911'!$E$6:$E$1205,P110)),0)</f>
        <v>0</v>
      </c>
      <c r="T110" s="37">
        <f>IF(ISNUMBER(Q110),MAX(0,INDEX('911'!$E$6:$E$1205,Q110)),0)</f>
        <v>0</v>
      </c>
      <c r="U110" s="51">
        <f>-100*'935'!W110*(R110+S110+T110)/'11'!C$16</f>
        <v>0</v>
      </c>
      <c r="V110" s="37">
        <f>INDEX('DNO totals'!$B$52:$G$52,IF('935'!K110,IF(MOD('935'!K110,1000),IF(MOD('935'!K110,100),IF(MOD('935'!K110,10),IF(MOD('935'!K110,1000)=1,6,5),4),3),2),1))</f>
        <v>0</v>
      </c>
      <c r="W110" s="51">
        <f>J110*V110</f>
        <v>0</v>
      </c>
      <c r="X110" s="37">
        <f>V110*'Parameters'!B$11</f>
        <v>0</v>
      </c>
      <c r="Y110" s="37">
        <f>IF('935'!$K110=1000,'Charging rates'!$C$29*$X110/(1+'DNO totals'!$C$60)*'935'!$L110,0)</f>
        <v>0</v>
      </c>
      <c r="Z110" s="37">
        <f>IF(MOD('935'!$K110,1000)=100,'Charging rates'!$D$29*$X110/(1+'DNO totals'!$D$60)*'935'!$M110,0)</f>
        <v>0</v>
      </c>
      <c r="AA110" s="37">
        <f>IF(MOD('935'!$K110,100)=10,'Charging rates'!$E$29*$X110/(1+'DNO totals'!$E$60)*'935'!$N110,0)</f>
        <v>0</v>
      </c>
      <c r="AB110" s="37">
        <f>IF(AND(MOD('935'!$K110,10)&gt;0,MOD('935'!$K110,1000)&gt;1),'Charging rates'!$F$29*$X110/(1+'DNO totals'!$F$60)*'935'!$O110,0)</f>
        <v>0</v>
      </c>
      <c r="AC110" s="37">
        <f>IF(MOD('935'!$K110,1000)=1,'Charging rates'!$G$29*$X110/(1+'DNO totals'!$G$60)*'935'!$P110,0)</f>
        <v>0</v>
      </c>
      <c r="AD110" s="37">
        <f>IF('935'!$K110&gt;1000,'Charging rates'!$C$29*$W110*'935'!$L110,0)</f>
        <v>0</v>
      </c>
      <c r="AE110" s="37">
        <f>IF(MOD('935'!$K110,1000)&gt;100,'Charging rates'!$D$29*$W110*'935'!$M110,0)</f>
        <v>0</v>
      </c>
      <c r="AF110" s="37">
        <f>IF(MOD('935'!$K110,100)&gt;10,'Charging rates'!$E$29*$W110*'935'!$N110,0)</f>
        <v>0</v>
      </c>
      <c r="AG110" s="37">
        <f>$Y110+$Z110+$AA110+$AB110+$AC110</f>
        <v>0</v>
      </c>
      <c r="AH110" s="51">
        <f>$AD110+$AE110+$AF110</f>
        <v>0</v>
      </c>
      <c r="AI110" s="37">
        <f>U110*(1+'Charging rates'!B$42+0.6*'Charging rates'!B$67+'Charging rates'!B$54)-100*'Charging rates'!B$76/'11'!C$16*'935'!W110</f>
        <v>0</v>
      </c>
      <c r="AJ110" s="37">
        <f>IF(I110,AI110*I110/(I110+E110),0)</f>
        <v>0</v>
      </c>
      <c r="AK110" s="51">
        <f>ROUND(AJ110,3)</f>
        <v>0</v>
      </c>
      <c r="AL110" s="33">
        <f>IF('935'!V110="VOID",0,'935'!V110*(1-'935'!X110/'11'!B$16))</f>
        <v>0</v>
      </c>
      <c r="AM110" s="36">
        <f>IF(I110,-100*'Charging rates'!B$76/'11'!B$16*AL110/I110,0)</f>
        <v>0</v>
      </c>
      <c r="AN110" s="36">
        <f>IF(C110,'DNO totals'!B$171,0)</f>
        <v>0</v>
      </c>
      <c r="AO110" s="36">
        <f>ROUND(AN110,2)</f>
        <v>0</v>
      </c>
      <c r="AP110" s="36">
        <f>IF(C110,(AN110+AM110),0)</f>
        <v>0</v>
      </c>
      <c r="AQ110" s="52">
        <f>ROUND(AP110,2)</f>
        <v>0</v>
      </c>
      <c r="AR110" s="33">
        <f>'935'!C110&lt;&gt;"VOID"</f>
        <v>0</v>
      </c>
      <c r="AS110" s="36">
        <f>IF(AR110,(100/'11'!B$16*K110*((1-'935'!I110)*'Charging rates'!B$42+'Charging rates'!B$54)),0)</f>
        <v>0</v>
      </c>
      <c r="AT110" s="36">
        <f>100/'11'!B$16*N110*('Charging rates'!B$42+'Charging rates'!B$54)</f>
        <v>0</v>
      </c>
      <c r="AU110" s="36">
        <f>100/'11'!B$16*L110*('Charging rates'!B$42+'Charging rates'!B$54)</f>
        <v>0</v>
      </c>
      <c r="AV110" s="52">
        <f>ROUND(AU110,2)</f>
        <v>0</v>
      </c>
      <c r="AW110" s="33">
        <f>D110-('935'!T110*(1-'935'!X110/'11'!B$16))</f>
        <v>0</v>
      </c>
      <c r="AX110" s="37">
        <f>MAX(MIN(SQRT(1-MIN(1,'935'!Q110)^2),0+'935'!R110),0-SQRT(1-MIN(1,'935'!Q110)^2))</f>
        <v>0</v>
      </c>
      <c r="AY110" s="33">
        <f>IF(ISNUMBER(P110),SQRT((INDEX('911'!$G$6:$G$1205,P110)+INDEX('911'!$I$6:$I$1205,P110))^2+(INDEX('911'!$H$6:$H$1205,P110)+INDEX('911'!$J$6:$J$1205,P110))^2),0)</f>
        <v>0</v>
      </c>
      <c r="AZ110" s="37">
        <f>IF(AY110,0-(INDEX('911'!$H$6:$H$1205,P110)+INDEX('911'!$J$6:$J$1205,P110))/AY110,0)</f>
        <v>0</v>
      </c>
      <c r="BA110" s="33">
        <f>IF(ISNUMBER(Q110),SQRT((INDEX('911'!$G$6:$G$1205,Q110)+INDEX('911'!$I$6:$I$1205,Q110))^2+(INDEX('911'!$H$6:$H$1205,Q110)+INDEX('911'!$J$6:$J$1205,Q110))^2),0)</f>
        <v>0</v>
      </c>
      <c r="BB110" s="37">
        <f>IF(BA110,0-(INDEX('911'!$H$6:$H$1205,Q110)+INDEX('911'!$J$6:$J$1205,Q110))/BA110,0)</f>
        <v>0</v>
      </c>
      <c r="BC110" s="37">
        <f>SQRT(1-AZ110^2)</f>
        <v>0</v>
      </c>
      <c r="BD110" s="51">
        <f>SQRT(1-BB110^2)</f>
        <v>0</v>
      </c>
      <c r="BE110" s="36">
        <f>100*(S110*MAX(0,'935'!Q110*BC110+AX110*AZ110)+T110*MAX(0,'935'!Q110*BD110+AX110*BB110))/'11'!B$16</f>
        <v>0</v>
      </c>
      <c r="BF110" s="36">
        <f>100*R110/'11'!B$16</f>
        <v>0</v>
      </c>
      <c r="BG110" s="37">
        <f>100*(S110*IF('935'!Q110=0,BC110,MAX(0,BC110+AX110*AZ110/'935'!Q110))+T110*IF('935'!Q110=0,BD110,MAX(0,BD110+AX110*BB110/'935'!Q110)))/'11'!C$16</f>
        <v>0</v>
      </c>
      <c r="BH110" s="36">
        <f>IF('935'!Q110=0,BF110+BE110,BF110)</f>
        <v>0</v>
      </c>
      <c r="BI110" s="37">
        <f>IF(D110=0,1,AW110/D110)*BG110</f>
        <v>0</v>
      </c>
      <c r="BJ110" s="36">
        <f>IF(D110=0,1,AW110/D110)*BH110</f>
        <v>0</v>
      </c>
      <c r="BK110" s="53">
        <f>'11'!C$16-'935'!Y110</f>
        <v>0</v>
      </c>
      <c r="BL110" s="37">
        <f>MAX('DNO totals'!B$312+0,MIN('935'!L110+0,'DNO totals'!B$304+0))</f>
        <v>0</v>
      </c>
      <c r="BM110" s="37">
        <f>MAX('DNO totals'!C$312+0,MIN('935'!M110+0,'DNO totals'!C$304+0))</f>
        <v>0</v>
      </c>
      <c r="BN110" s="37">
        <f>MAX('DNO totals'!D$312+0,MIN('935'!N110+0,'DNO totals'!D$304+0))</f>
        <v>0</v>
      </c>
      <c r="BO110" s="37">
        <f>MAX('DNO totals'!E$312+0,MIN('935'!O110+0,'DNO totals'!E$304+0))</f>
        <v>0</v>
      </c>
      <c r="BP110" s="51">
        <f>MAX('DNO totals'!F$312+0,MIN('935'!P110+0,'DNO totals'!F$304+0))</f>
        <v>0</v>
      </c>
      <c r="BQ110" s="37">
        <f>IF('935'!$K110=1000,'Charging rates'!$C$29*$X110/(1+'DNO totals'!$C$60)*$BL110,0)</f>
        <v>0</v>
      </c>
      <c r="BR110" s="37">
        <f>IF(MOD('935'!$K110,1000)=100,'Charging rates'!$D$29*$X110/(1+'DNO totals'!$D$60)*$BM110,0)</f>
        <v>0</v>
      </c>
      <c r="BS110" s="37">
        <f>IF(MOD('935'!$K110,100)=10,'Charging rates'!$E$29*$X110/(1+'DNO totals'!$E$60)*$BN110,0)</f>
        <v>0</v>
      </c>
      <c r="BT110" s="37">
        <f>IF(AND(MOD('935'!$K110,10)&gt;0,MOD('935'!$K110,1000)&gt;1),'Charging rates'!$F$29*$X110/(1+'DNO totals'!$F$60)*$BO110,0)</f>
        <v>0</v>
      </c>
      <c r="BU110" s="37">
        <f>IF(MOD('935'!$K110,1000)=1,'Charging rates'!$G$29*$X110/(1+'DNO totals'!$G$60)*$BP110,0)</f>
        <v>0</v>
      </c>
      <c r="BV110" s="51">
        <f>$BQ110+$BR110+$BS110+$BT110+$BU110</f>
        <v>0</v>
      </c>
      <c r="BW110" s="37">
        <f>IF('935'!$K110&gt;1000,'Charging rates'!$C$29*$W110*$BL110,0)</f>
        <v>0</v>
      </c>
      <c r="BX110" s="37">
        <f>IF(MOD('935'!$K110,1000)&gt;100,'Charging rates'!$D$29*$W110*$BM110,0)</f>
        <v>0</v>
      </c>
      <c r="BY110" s="37">
        <f>IF(MOD('935'!$K110,100)&gt;10,'Charging rates'!$E$29*$W110*$BN110,0)</f>
        <v>0</v>
      </c>
      <c r="BZ110" s="51">
        <f>$BW110+$BX110+$BY110</f>
        <v>0</v>
      </c>
      <c r="CA110" s="36">
        <f>100/'11'!B$16*'Charging rates'!B$76*W110</f>
        <v>0</v>
      </c>
      <c r="CB110" s="36">
        <f>IF(D110=0,0,(1-AW110/D110)*(BH110+IF('935'!Q110=0,0,(BG110*'935'!Q110*('11'!C$16-'935'!Y110)/('11'!B$16-'935'!X110)))))</f>
        <v>0</v>
      </c>
      <c r="CC110" s="36">
        <f>CA110+BJ110</f>
        <v>0</v>
      </c>
      <c r="CD110" s="49">
        <f>(BV110+BZ110)*D110</f>
        <v>0</v>
      </c>
      <c r="CE110" s="33">
        <f>D110*('Parameters'!B$21+J110)*IF('DNO totals'!B$323&lt;0,1,'935'!S110)</f>
        <v>0</v>
      </c>
      <c r="CF110" s="51">
        <f>IF('DNO totals'!B$323&lt;0,1,'935'!S110)*('Parameters'!B$21+J110)</f>
        <v>0</v>
      </c>
      <c r="CG110" s="37">
        <f>CC110+'Charging rates'!B$106*CF110*100/'11'!B$16</f>
        <v>0</v>
      </c>
      <c r="CH110" s="37">
        <f>CG110+'Charging rates'!B$116*('Parameters'!B$21+J110)*100/'11'!B$16*IF('DNO totals'!B$323&lt;0,1,'935'!S110)</f>
        <v>0</v>
      </c>
      <c r="CI110" s="37">
        <f>'Charging rates'!B$97*(BV110+BZ110)*100/'11'!B$16</f>
        <v>0</v>
      </c>
      <c r="CJ110" s="36">
        <f>MAX(0-(BG110*J110*'11'!C$16/'11'!B$16),CH110+CI110)</f>
        <v>0</v>
      </c>
      <c r="CK110" s="37">
        <f>IF(AR110,IF(J110=0,BI110,MAX(0,MIN(BI110,BI110+(CJ110/'935'!Q110*('11'!B$16-'935'!X110)/('11'!C$16-'935'!Y110))))),0)</f>
        <v>0</v>
      </c>
      <c r="CL110" s="36">
        <f>IF(AR110,MAX(0,CJ110),0)</f>
        <v>0</v>
      </c>
      <c r="CM110" s="52">
        <f>CL110+CB110</f>
        <v>0</v>
      </c>
    </row>
    <row r="111" spans="1:91">
      <c r="A111" s="28">
        <v>11</v>
      </c>
      <c r="B111" s="48">
        <f>'935'!B111</f>
        <v>0</v>
      </c>
      <c r="C111" s="33">
        <f>OR('935'!E111&lt;&gt;"VOID",'935'!F111&lt;&gt;"VOID",'935'!G111&lt;&gt;"VOID")</f>
        <v>0</v>
      </c>
      <c r="D111" s="33">
        <f>IF('935'!C111="VOID",0,('935'!C111*(1-'935'!X111/'11'!B$16)))</f>
        <v>0</v>
      </c>
      <c r="E111" s="33">
        <f>IF('935'!D111="VOID",0,'935'!D111*(1-'935'!X111/'11'!B$16))</f>
        <v>0</v>
      </c>
      <c r="F111" s="33">
        <f>IF('935'!E111="VOID",0,'935'!E111*(1-'935'!X111/'11'!B$16))</f>
        <v>0</v>
      </c>
      <c r="G111" s="33">
        <f>IF('935'!F111="VOID",0,'935'!F111*(1-'935'!X111/'11'!B$16))</f>
        <v>0</v>
      </c>
      <c r="H111" s="33">
        <f>IF('935'!G111="VOID",0,'935'!G111*(1-'935'!X111/'11'!B$16))</f>
        <v>0</v>
      </c>
      <c r="I111" s="33">
        <f>F111+G111+H111</f>
        <v>0</v>
      </c>
      <c r="J111" s="37">
        <f>'935'!Q111*(1-'935'!Y111/'11'!C$16)/(1-'935'!X111/'11'!B$16)</f>
        <v>0</v>
      </c>
      <c r="K111" s="33">
        <f>IF(D111,'935'!H111*D111/(D111+E111+I111),0)</f>
        <v>0</v>
      </c>
      <c r="L111" s="33">
        <f>IF(I111,'935'!H111*I111/(D111+E111+I111),0)</f>
        <v>0</v>
      </c>
      <c r="M111" s="33">
        <f>K111*(1-'935'!X111/'11'!B$16)</f>
        <v>0</v>
      </c>
      <c r="N111" s="49">
        <f>L111*(1-'935'!X111/'11'!B$16)</f>
        <v>0</v>
      </c>
      <c r="O111" s="50">
        <f>MATCH('935'!J111,'911'!$B$6:$B$1205,0)</f>
        <v>0</v>
      </c>
      <c r="P111" s="50">
        <f>MATCH(INDEX('911'!$D$6:$D$1205,O111),'911'!$B$6:$B$1205,0)</f>
        <v>0</v>
      </c>
      <c r="Q111" s="50">
        <f>MATCH(INDEX('911'!$D$6:$D$1205,P111),'911'!$B$6:$B$1205,0)</f>
        <v>0</v>
      </c>
      <c r="R111" s="37">
        <f>IF(ISNUMBER(O111),MAX(0,INDEX('911'!$E$6:$E$1205,O111)),0)</f>
        <v>0</v>
      </c>
      <c r="S111" s="37">
        <f>IF(ISNUMBER(P111),MAX(0,INDEX('911'!$E$6:$E$1205,P111)),0)</f>
        <v>0</v>
      </c>
      <c r="T111" s="37">
        <f>IF(ISNUMBER(Q111),MAX(0,INDEX('911'!$E$6:$E$1205,Q111)),0)</f>
        <v>0</v>
      </c>
      <c r="U111" s="51">
        <f>-100*'935'!W111*(R111+S111+T111)/'11'!C$16</f>
        <v>0</v>
      </c>
      <c r="V111" s="37">
        <f>INDEX('DNO totals'!$B$52:$G$52,IF('935'!K111,IF(MOD('935'!K111,1000),IF(MOD('935'!K111,100),IF(MOD('935'!K111,10),IF(MOD('935'!K111,1000)=1,6,5),4),3),2),1))</f>
        <v>0</v>
      </c>
      <c r="W111" s="51">
        <f>J111*V111</f>
        <v>0</v>
      </c>
      <c r="X111" s="37">
        <f>V111*'Parameters'!B$11</f>
        <v>0</v>
      </c>
      <c r="Y111" s="37">
        <f>IF('935'!$K111=1000,'Charging rates'!$C$29*$X111/(1+'DNO totals'!$C$60)*'935'!$L111,0)</f>
        <v>0</v>
      </c>
      <c r="Z111" s="37">
        <f>IF(MOD('935'!$K111,1000)=100,'Charging rates'!$D$29*$X111/(1+'DNO totals'!$D$60)*'935'!$M111,0)</f>
        <v>0</v>
      </c>
      <c r="AA111" s="37">
        <f>IF(MOD('935'!$K111,100)=10,'Charging rates'!$E$29*$X111/(1+'DNO totals'!$E$60)*'935'!$N111,0)</f>
        <v>0</v>
      </c>
      <c r="AB111" s="37">
        <f>IF(AND(MOD('935'!$K111,10)&gt;0,MOD('935'!$K111,1000)&gt;1),'Charging rates'!$F$29*$X111/(1+'DNO totals'!$F$60)*'935'!$O111,0)</f>
        <v>0</v>
      </c>
      <c r="AC111" s="37">
        <f>IF(MOD('935'!$K111,1000)=1,'Charging rates'!$G$29*$X111/(1+'DNO totals'!$G$60)*'935'!$P111,0)</f>
        <v>0</v>
      </c>
      <c r="AD111" s="37">
        <f>IF('935'!$K111&gt;1000,'Charging rates'!$C$29*$W111*'935'!$L111,0)</f>
        <v>0</v>
      </c>
      <c r="AE111" s="37">
        <f>IF(MOD('935'!$K111,1000)&gt;100,'Charging rates'!$D$29*$W111*'935'!$M111,0)</f>
        <v>0</v>
      </c>
      <c r="AF111" s="37">
        <f>IF(MOD('935'!$K111,100)&gt;10,'Charging rates'!$E$29*$W111*'935'!$N111,0)</f>
        <v>0</v>
      </c>
      <c r="AG111" s="37">
        <f>$Y111+$Z111+$AA111+$AB111+$AC111</f>
        <v>0</v>
      </c>
      <c r="AH111" s="51">
        <f>$AD111+$AE111+$AF111</f>
        <v>0</v>
      </c>
      <c r="AI111" s="37">
        <f>U111*(1+'Charging rates'!B$42+0.6*'Charging rates'!B$67+'Charging rates'!B$54)-100*'Charging rates'!B$76/'11'!C$16*'935'!W111</f>
        <v>0</v>
      </c>
      <c r="AJ111" s="37">
        <f>IF(I111,AI111*I111/(I111+E111),0)</f>
        <v>0</v>
      </c>
      <c r="AK111" s="51">
        <f>ROUND(AJ111,3)</f>
        <v>0</v>
      </c>
      <c r="AL111" s="33">
        <f>IF('935'!V111="VOID",0,'935'!V111*(1-'935'!X111/'11'!B$16))</f>
        <v>0</v>
      </c>
      <c r="AM111" s="36">
        <f>IF(I111,-100*'Charging rates'!B$76/'11'!B$16*AL111/I111,0)</f>
        <v>0</v>
      </c>
      <c r="AN111" s="36">
        <f>IF(C111,'DNO totals'!B$171,0)</f>
        <v>0</v>
      </c>
      <c r="AO111" s="36">
        <f>ROUND(AN111,2)</f>
        <v>0</v>
      </c>
      <c r="AP111" s="36">
        <f>IF(C111,(AN111+AM111),0)</f>
        <v>0</v>
      </c>
      <c r="AQ111" s="52">
        <f>ROUND(AP111,2)</f>
        <v>0</v>
      </c>
      <c r="AR111" s="33">
        <f>'935'!C111&lt;&gt;"VOID"</f>
        <v>0</v>
      </c>
      <c r="AS111" s="36">
        <f>IF(AR111,(100/'11'!B$16*K111*((1-'935'!I111)*'Charging rates'!B$42+'Charging rates'!B$54)),0)</f>
        <v>0</v>
      </c>
      <c r="AT111" s="36">
        <f>100/'11'!B$16*N111*('Charging rates'!B$42+'Charging rates'!B$54)</f>
        <v>0</v>
      </c>
      <c r="AU111" s="36">
        <f>100/'11'!B$16*L111*('Charging rates'!B$42+'Charging rates'!B$54)</f>
        <v>0</v>
      </c>
      <c r="AV111" s="52">
        <f>ROUND(AU111,2)</f>
        <v>0</v>
      </c>
      <c r="AW111" s="33">
        <f>D111-('935'!T111*(1-'935'!X111/'11'!B$16))</f>
        <v>0</v>
      </c>
      <c r="AX111" s="37">
        <f>MAX(MIN(SQRT(1-MIN(1,'935'!Q111)^2),0+'935'!R111),0-SQRT(1-MIN(1,'935'!Q111)^2))</f>
        <v>0</v>
      </c>
      <c r="AY111" s="33">
        <f>IF(ISNUMBER(P111),SQRT((INDEX('911'!$G$6:$G$1205,P111)+INDEX('911'!$I$6:$I$1205,P111))^2+(INDEX('911'!$H$6:$H$1205,P111)+INDEX('911'!$J$6:$J$1205,P111))^2),0)</f>
        <v>0</v>
      </c>
      <c r="AZ111" s="37">
        <f>IF(AY111,0-(INDEX('911'!$H$6:$H$1205,P111)+INDEX('911'!$J$6:$J$1205,P111))/AY111,0)</f>
        <v>0</v>
      </c>
      <c r="BA111" s="33">
        <f>IF(ISNUMBER(Q111),SQRT((INDEX('911'!$G$6:$G$1205,Q111)+INDEX('911'!$I$6:$I$1205,Q111))^2+(INDEX('911'!$H$6:$H$1205,Q111)+INDEX('911'!$J$6:$J$1205,Q111))^2),0)</f>
        <v>0</v>
      </c>
      <c r="BB111" s="37">
        <f>IF(BA111,0-(INDEX('911'!$H$6:$H$1205,Q111)+INDEX('911'!$J$6:$J$1205,Q111))/BA111,0)</f>
        <v>0</v>
      </c>
      <c r="BC111" s="37">
        <f>SQRT(1-AZ111^2)</f>
        <v>0</v>
      </c>
      <c r="BD111" s="51">
        <f>SQRT(1-BB111^2)</f>
        <v>0</v>
      </c>
      <c r="BE111" s="36">
        <f>100*(S111*MAX(0,'935'!Q111*BC111+AX111*AZ111)+T111*MAX(0,'935'!Q111*BD111+AX111*BB111))/'11'!B$16</f>
        <v>0</v>
      </c>
      <c r="BF111" s="36">
        <f>100*R111/'11'!B$16</f>
        <v>0</v>
      </c>
      <c r="BG111" s="37">
        <f>100*(S111*IF('935'!Q111=0,BC111,MAX(0,BC111+AX111*AZ111/'935'!Q111))+T111*IF('935'!Q111=0,BD111,MAX(0,BD111+AX111*BB111/'935'!Q111)))/'11'!C$16</f>
        <v>0</v>
      </c>
      <c r="BH111" s="36">
        <f>IF('935'!Q111=0,BF111+BE111,BF111)</f>
        <v>0</v>
      </c>
      <c r="BI111" s="37">
        <f>IF(D111=0,1,AW111/D111)*BG111</f>
        <v>0</v>
      </c>
      <c r="BJ111" s="36">
        <f>IF(D111=0,1,AW111/D111)*BH111</f>
        <v>0</v>
      </c>
      <c r="BK111" s="53">
        <f>'11'!C$16-'935'!Y111</f>
        <v>0</v>
      </c>
      <c r="BL111" s="37">
        <f>MAX('DNO totals'!B$312+0,MIN('935'!L111+0,'DNO totals'!B$304+0))</f>
        <v>0</v>
      </c>
      <c r="BM111" s="37">
        <f>MAX('DNO totals'!C$312+0,MIN('935'!M111+0,'DNO totals'!C$304+0))</f>
        <v>0</v>
      </c>
      <c r="BN111" s="37">
        <f>MAX('DNO totals'!D$312+0,MIN('935'!N111+0,'DNO totals'!D$304+0))</f>
        <v>0</v>
      </c>
      <c r="BO111" s="37">
        <f>MAX('DNO totals'!E$312+0,MIN('935'!O111+0,'DNO totals'!E$304+0))</f>
        <v>0</v>
      </c>
      <c r="BP111" s="51">
        <f>MAX('DNO totals'!F$312+0,MIN('935'!P111+0,'DNO totals'!F$304+0))</f>
        <v>0</v>
      </c>
      <c r="BQ111" s="37">
        <f>IF('935'!$K111=1000,'Charging rates'!$C$29*$X111/(1+'DNO totals'!$C$60)*$BL111,0)</f>
        <v>0</v>
      </c>
      <c r="BR111" s="37">
        <f>IF(MOD('935'!$K111,1000)=100,'Charging rates'!$D$29*$X111/(1+'DNO totals'!$D$60)*$BM111,0)</f>
        <v>0</v>
      </c>
      <c r="BS111" s="37">
        <f>IF(MOD('935'!$K111,100)=10,'Charging rates'!$E$29*$X111/(1+'DNO totals'!$E$60)*$BN111,0)</f>
        <v>0</v>
      </c>
      <c r="BT111" s="37">
        <f>IF(AND(MOD('935'!$K111,10)&gt;0,MOD('935'!$K111,1000)&gt;1),'Charging rates'!$F$29*$X111/(1+'DNO totals'!$F$60)*$BO111,0)</f>
        <v>0</v>
      </c>
      <c r="BU111" s="37">
        <f>IF(MOD('935'!$K111,1000)=1,'Charging rates'!$G$29*$X111/(1+'DNO totals'!$G$60)*$BP111,0)</f>
        <v>0</v>
      </c>
      <c r="BV111" s="51">
        <f>$BQ111+$BR111+$BS111+$BT111+$BU111</f>
        <v>0</v>
      </c>
      <c r="BW111" s="37">
        <f>IF('935'!$K111&gt;1000,'Charging rates'!$C$29*$W111*$BL111,0)</f>
        <v>0</v>
      </c>
      <c r="BX111" s="37">
        <f>IF(MOD('935'!$K111,1000)&gt;100,'Charging rates'!$D$29*$W111*$BM111,0)</f>
        <v>0</v>
      </c>
      <c r="BY111" s="37">
        <f>IF(MOD('935'!$K111,100)&gt;10,'Charging rates'!$E$29*$W111*$BN111,0)</f>
        <v>0</v>
      </c>
      <c r="BZ111" s="51">
        <f>$BW111+$BX111+$BY111</f>
        <v>0</v>
      </c>
      <c r="CA111" s="36">
        <f>100/'11'!B$16*'Charging rates'!B$76*W111</f>
        <v>0</v>
      </c>
      <c r="CB111" s="36">
        <f>IF(D111=0,0,(1-AW111/D111)*(BH111+IF('935'!Q111=0,0,(BG111*'935'!Q111*('11'!C$16-'935'!Y111)/('11'!B$16-'935'!X111)))))</f>
        <v>0</v>
      </c>
      <c r="CC111" s="36">
        <f>CA111+BJ111</f>
        <v>0</v>
      </c>
      <c r="CD111" s="49">
        <f>(BV111+BZ111)*D111</f>
        <v>0</v>
      </c>
      <c r="CE111" s="33">
        <f>D111*('Parameters'!B$21+J111)*IF('DNO totals'!B$323&lt;0,1,'935'!S111)</f>
        <v>0</v>
      </c>
      <c r="CF111" s="51">
        <f>IF('DNO totals'!B$323&lt;0,1,'935'!S111)*('Parameters'!B$21+J111)</f>
        <v>0</v>
      </c>
      <c r="CG111" s="37">
        <f>CC111+'Charging rates'!B$106*CF111*100/'11'!B$16</f>
        <v>0</v>
      </c>
      <c r="CH111" s="37">
        <f>CG111+'Charging rates'!B$116*('Parameters'!B$21+J111)*100/'11'!B$16*IF('DNO totals'!B$323&lt;0,1,'935'!S111)</f>
        <v>0</v>
      </c>
      <c r="CI111" s="37">
        <f>'Charging rates'!B$97*(BV111+BZ111)*100/'11'!B$16</f>
        <v>0</v>
      </c>
      <c r="CJ111" s="36">
        <f>MAX(0-(BG111*J111*'11'!C$16/'11'!B$16),CH111+CI111)</f>
        <v>0</v>
      </c>
      <c r="CK111" s="37">
        <f>IF(AR111,IF(J111=0,BI111,MAX(0,MIN(BI111,BI111+(CJ111/'935'!Q111*('11'!B$16-'935'!X111)/('11'!C$16-'935'!Y111))))),0)</f>
        <v>0</v>
      </c>
      <c r="CL111" s="36">
        <f>IF(AR111,MAX(0,CJ111),0)</f>
        <v>0</v>
      </c>
      <c r="CM111" s="52">
        <f>CL111+CB111</f>
        <v>0</v>
      </c>
    </row>
    <row r="112" spans="1:91">
      <c r="A112" s="28">
        <v>12</v>
      </c>
      <c r="B112" s="48">
        <f>'935'!B112</f>
        <v>0</v>
      </c>
      <c r="C112" s="33">
        <f>OR('935'!E112&lt;&gt;"VOID",'935'!F112&lt;&gt;"VOID",'935'!G112&lt;&gt;"VOID")</f>
        <v>0</v>
      </c>
      <c r="D112" s="33">
        <f>IF('935'!C112="VOID",0,('935'!C112*(1-'935'!X112/'11'!B$16)))</f>
        <v>0</v>
      </c>
      <c r="E112" s="33">
        <f>IF('935'!D112="VOID",0,'935'!D112*(1-'935'!X112/'11'!B$16))</f>
        <v>0</v>
      </c>
      <c r="F112" s="33">
        <f>IF('935'!E112="VOID",0,'935'!E112*(1-'935'!X112/'11'!B$16))</f>
        <v>0</v>
      </c>
      <c r="G112" s="33">
        <f>IF('935'!F112="VOID",0,'935'!F112*(1-'935'!X112/'11'!B$16))</f>
        <v>0</v>
      </c>
      <c r="H112" s="33">
        <f>IF('935'!G112="VOID",0,'935'!G112*(1-'935'!X112/'11'!B$16))</f>
        <v>0</v>
      </c>
      <c r="I112" s="33">
        <f>F112+G112+H112</f>
        <v>0</v>
      </c>
      <c r="J112" s="37">
        <f>'935'!Q112*(1-'935'!Y112/'11'!C$16)/(1-'935'!X112/'11'!B$16)</f>
        <v>0</v>
      </c>
      <c r="K112" s="33">
        <f>IF(D112,'935'!H112*D112/(D112+E112+I112),0)</f>
        <v>0</v>
      </c>
      <c r="L112" s="33">
        <f>IF(I112,'935'!H112*I112/(D112+E112+I112),0)</f>
        <v>0</v>
      </c>
      <c r="M112" s="33">
        <f>K112*(1-'935'!X112/'11'!B$16)</f>
        <v>0</v>
      </c>
      <c r="N112" s="49">
        <f>L112*(1-'935'!X112/'11'!B$16)</f>
        <v>0</v>
      </c>
      <c r="O112" s="50">
        <f>MATCH('935'!J112,'911'!$B$6:$B$1205,0)</f>
        <v>0</v>
      </c>
      <c r="P112" s="50">
        <f>MATCH(INDEX('911'!$D$6:$D$1205,O112),'911'!$B$6:$B$1205,0)</f>
        <v>0</v>
      </c>
      <c r="Q112" s="50">
        <f>MATCH(INDEX('911'!$D$6:$D$1205,P112),'911'!$B$6:$B$1205,0)</f>
        <v>0</v>
      </c>
      <c r="R112" s="37">
        <f>IF(ISNUMBER(O112),MAX(0,INDEX('911'!$E$6:$E$1205,O112)),0)</f>
        <v>0</v>
      </c>
      <c r="S112" s="37">
        <f>IF(ISNUMBER(P112),MAX(0,INDEX('911'!$E$6:$E$1205,P112)),0)</f>
        <v>0</v>
      </c>
      <c r="T112" s="37">
        <f>IF(ISNUMBER(Q112),MAX(0,INDEX('911'!$E$6:$E$1205,Q112)),0)</f>
        <v>0</v>
      </c>
      <c r="U112" s="51">
        <f>-100*'935'!W112*(R112+S112+T112)/'11'!C$16</f>
        <v>0</v>
      </c>
      <c r="V112" s="37">
        <f>INDEX('DNO totals'!$B$52:$G$52,IF('935'!K112,IF(MOD('935'!K112,1000),IF(MOD('935'!K112,100),IF(MOD('935'!K112,10),IF(MOD('935'!K112,1000)=1,6,5),4),3),2),1))</f>
        <v>0</v>
      </c>
      <c r="W112" s="51">
        <f>J112*V112</f>
        <v>0</v>
      </c>
      <c r="X112" s="37">
        <f>V112*'Parameters'!B$11</f>
        <v>0</v>
      </c>
      <c r="Y112" s="37">
        <f>IF('935'!$K112=1000,'Charging rates'!$C$29*$X112/(1+'DNO totals'!$C$60)*'935'!$L112,0)</f>
        <v>0</v>
      </c>
      <c r="Z112" s="37">
        <f>IF(MOD('935'!$K112,1000)=100,'Charging rates'!$D$29*$X112/(1+'DNO totals'!$D$60)*'935'!$M112,0)</f>
        <v>0</v>
      </c>
      <c r="AA112" s="37">
        <f>IF(MOD('935'!$K112,100)=10,'Charging rates'!$E$29*$X112/(1+'DNO totals'!$E$60)*'935'!$N112,0)</f>
        <v>0</v>
      </c>
      <c r="AB112" s="37">
        <f>IF(AND(MOD('935'!$K112,10)&gt;0,MOD('935'!$K112,1000)&gt;1),'Charging rates'!$F$29*$X112/(1+'DNO totals'!$F$60)*'935'!$O112,0)</f>
        <v>0</v>
      </c>
      <c r="AC112" s="37">
        <f>IF(MOD('935'!$K112,1000)=1,'Charging rates'!$G$29*$X112/(1+'DNO totals'!$G$60)*'935'!$P112,0)</f>
        <v>0</v>
      </c>
      <c r="AD112" s="37">
        <f>IF('935'!$K112&gt;1000,'Charging rates'!$C$29*$W112*'935'!$L112,0)</f>
        <v>0</v>
      </c>
      <c r="AE112" s="37">
        <f>IF(MOD('935'!$K112,1000)&gt;100,'Charging rates'!$D$29*$W112*'935'!$M112,0)</f>
        <v>0</v>
      </c>
      <c r="AF112" s="37">
        <f>IF(MOD('935'!$K112,100)&gt;10,'Charging rates'!$E$29*$W112*'935'!$N112,0)</f>
        <v>0</v>
      </c>
      <c r="AG112" s="37">
        <f>$Y112+$Z112+$AA112+$AB112+$AC112</f>
        <v>0</v>
      </c>
      <c r="AH112" s="51">
        <f>$AD112+$AE112+$AF112</f>
        <v>0</v>
      </c>
      <c r="AI112" s="37">
        <f>U112*(1+'Charging rates'!B$42+0.6*'Charging rates'!B$67+'Charging rates'!B$54)-100*'Charging rates'!B$76/'11'!C$16*'935'!W112</f>
        <v>0</v>
      </c>
      <c r="AJ112" s="37">
        <f>IF(I112,AI112*I112/(I112+E112),0)</f>
        <v>0</v>
      </c>
      <c r="AK112" s="51">
        <f>ROUND(AJ112,3)</f>
        <v>0</v>
      </c>
      <c r="AL112" s="33">
        <f>IF('935'!V112="VOID",0,'935'!V112*(1-'935'!X112/'11'!B$16))</f>
        <v>0</v>
      </c>
      <c r="AM112" s="36">
        <f>IF(I112,-100*'Charging rates'!B$76/'11'!B$16*AL112/I112,0)</f>
        <v>0</v>
      </c>
      <c r="AN112" s="36">
        <f>IF(C112,'DNO totals'!B$171,0)</f>
        <v>0</v>
      </c>
      <c r="AO112" s="36">
        <f>ROUND(AN112,2)</f>
        <v>0</v>
      </c>
      <c r="AP112" s="36">
        <f>IF(C112,(AN112+AM112),0)</f>
        <v>0</v>
      </c>
      <c r="AQ112" s="52">
        <f>ROUND(AP112,2)</f>
        <v>0</v>
      </c>
      <c r="AR112" s="33">
        <f>'935'!C112&lt;&gt;"VOID"</f>
        <v>0</v>
      </c>
      <c r="AS112" s="36">
        <f>IF(AR112,(100/'11'!B$16*K112*((1-'935'!I112)*'Charging rates'!B$42+'Charging rates'!B$54)),0)</f>
        <v>0</v>
      </c>
      <c r="AT112" s="36">
        <f>100/'11'!B$16*N112*('Charging rates'!B$42+'Charging rates'!B$54)</f>
        <v>0</v>
      </c>
      <c r="AU112" s="36">
        <f>100/'11'!B$16*L112*('Charging rates'!B$42+'Charging rates'!B$54)</f>
        <v>0</v>
      </c>
      <c r="AV112" s="52">
        <f>ROUND(AU112,2)</f>
        <v>0</v>
      </c>
      <c r="AW112" s="33">
        <f>D112-('935'!T112*(1-'935'!X112/'11'!B$16))</f>
        <v>0</v>
      </c>
      <c r="AX112" s="37">
        <f>MAX(MIN(SQRT(1-MIN(1,'935'!Q112)^2),0+'935'!R112),0-SQRT(1-MIN(1,'935'!Q112)^2))</f>
        <v>0</v>
      </c>
      <c r="AY112" s="33">
        <f>IF(ISNUMBER(P112),SQRT((INDEX('911'!$G$6:$G$1205,P112)+INDEX('911'!$I$6:$I$1205,P112))^2+(INDEX('911'!$H$6:$H$1205,P112)+INDEX('911'!$J$6:$J$1205,P112))^2),0)</f>
        <v>0</v>
      </c>
      <c r="AZ112" s="37">
        <f>IF(AY112,0-(INDEX('911'!$H$6:$H$1205,P112)+INDEX('911'!$J$6:$J$1205,P112))/AY112,0)</f>
        <v>0</v>
      </c>
      <c r="BA112" s="33">
        <f>IF(ISNUMBER(Q112),SQRT((INDEX('911'!$G$6:$G$1205,Q112)+INDEX('911'!$I$6:$I$1205,Q112))^2+(INDEX('911'!$H$6:$H$1205,Q112)+INDEX('911'!$J$6:$J$1205,Q112))^2),0)</f>
        <v>0</v>
      </c>
      <c r="BB112" s="37">
        <f>IF(BA112,0-(INDEX('911'!$H$6:$H$1205,Q112)+INDEX('911'!$J$6:$J$1205,Q112))/BA112,0)</f>
        <v>0</v>
      </c>
      <c r="BC112" s="37">
        <f>SQRT(1-AZ112^2)</f>
        <v>0</v>
      </c>
      <c r="BD112" s="51">
        <f>SQRT(1-BB112^2)</f>
        <v>0</v>
      </c>
      <c r="BE112" s="36">
        <f>100*(S112*MAX(0,'935'!Q112*BC112+AX112*AZ112)+T112*MAX(0,'935'!Q112*BD112+AX112*BB112))/'11'!B$16</f>
        <v>0</v>
      </c>
      <c r="BF112" s="36">
        <f>100*R112/'11'!B$16</f>
        <v>0</v>
      </c>
      <c r="BG112" s="37">
        <f>100*(S112*IF('935'!Q112=0,BC112,MAX(0,BC112+AX112*AZ112/'935'!Q112))+T112*IF('935'!Q112=0,BD112,MAX(0,BD112+AX112*BB112/'935'!Q112)))/'11'!C$16</f>
        <v>0</v>
      </c>
      <c r="BH112" s="36">
        <f>IF('935'!Q112=0,BF112+BE112,BF112)</f>
        <v>0</v>
      </c>
      <c r="BI112" s="37">
        <f>IF(D112=0,1,AW112/D112)*BG112</f>
        <v>0</v>
      </c>
      <c r="BJ112" s="36">
        <f>IF(D112=0,1,AW112/D112)*BH112</f>
        <v>0</v>
      </c>
      <c r="BK112" s="53">
        <f>'11'!C$16-'935'!Y112</f>
        <v>0</v>
      </c>
      <c r="BL112" s="37">
        <f>MAX('DNO totals'!B$312+0,MIN('935'!L112+0,'DNO totals'!B$304+0))</f>
        <v>0</v>
      </c>
      <c r="BM112" s="37">
        <f>MAX('DNO totals'!C$312+0,MIN('935'!M112+0,'DNO totals'!C$304+0))</f>
        <v>0</v>
      </c>
      <c r="BN112" s="37">
        <f>MAX('DNO totals'!D$312+0,MIN('935'!N112+0,'DNO totals'!D$304+0))</f>
        <v>0</v>
      </c>
      <c r="BO112" s="37">
        <f>MAX('DNO totals'!E$312+0,MIN('935'!O112+0,'DNO totals'!E$304+0))</f>
        <v>0</v>
      </c>
      <c r="BP112" s="51">
        <f>MAX('DNO totals'!F$312+0,MIN('935'!P112+0,'DNO totals'!F$304+0))</f>
        <v>0</v>
      </c>
      <c r="BQ112" s="37">
        <f>IF('935'!$K112=1000,'Charging rates'!$C$29*$X112/(1+'DNO totals'!$C$60)*$BL112,0)</f>
        <v>0</v>
      </c>
      <c r="BR112" s="37">
        <f>IF(MOD('935'!$K112,1000)=100,'Charging rates'!$D$29*$X112/(1+'DNO totals'!$D$60)*$BM112,0)</f>
        <v>0</v>
      </c>
      <c r="BS112" s="37">
        <f>IF(MOD('935'!$K112,100)=10,'Charging rates'!$E$29*$X112/(1+'DNO totals'!$E$60)*$BN112,0)</f>
        <v>0</v>
      </c>
      <c r="BT112" s="37">
        <f>IF(AND(MOD('935'!$K112,10)&gt;0,MOD('935'!$K112,1000)&gt;1),'Charging rates'!$F$29*$X112/(1+'DNO totals'!$F$60)*$BO112,0)</f>
        <v>0</v>
      </c>
      <c r="BU112" s="37">
        <f>IF(MOD('935'!$K112,1000)=1,'Charging rates'!$G$29*$X112/(1+'DNO totals'!$G$60)*$BP112,0)</f>
        <v>0</v>
      </c>
      <c r="BV112" s="51">
        <f>$BQ112+$BR112+$BS112+$BT112+$BU112</f>
        <v>0</v>
      </c>
      <c r="BW112" s="37">
        <f>IF('935'!$K112&gt;1000,'Charging rates'!$C$29*$W112*$BL112,0)</f>
        <v>0</v>
      </c>
      <c r="BX112" s="37">
        <f>IF(MOD('935'!$K112,1000)&gt;100,'Charging rates'!$D$29*$W112*$BM112,0)</f>
        <v>0</v>
      </c>
      <c r="BY112" s="37">
        <f>IF(MOD('935'!$K112,100)&gt;10,'Charging rates'!$E$29*$W112*$BN112,0)</f>
        <v>0</v>
      </c>
      <c r="BZ112" s="51">
        <f>$BW112+$BX112+$BY112</f>
        <v>0</v>
      </c>
      <c r="CA112" s="36">
        <f>100/'11'!B$16*'Charging rates'!B$76*W112</f>
        <v>0</v>
      </c>
      <c r="CB112" s="36">
        <f>IF(D112=0,0,(1-AW112/D112)*(BH112+IF('935'!Q112=0,0,(BG112*'935'!Q112*('11'!C$16-'935'!Y112)/('11'!B$16-'935'!X112)))))</f>
        <v>0</v>
      </c>
      <c r="CC112" s="36">
        <f>CA112+BJ112</f>
        <v>0</v>
      </c>
      <c r="CD112" s="49">
        <f>(BV112+BZ112)*D112</f>
        <v>0</v>
      </c>
      <c r="CE112" s="33">
        <f>D112*('Parameters'!B$21+J112)*IF('DNO totals'!B$323&lt;0,1,'935'!S112)</f>
        <v>0</v>
      </c>
      <c r="CF112" s="51">
        <f>IF('DNO totals'!B$323&lt;0,1,'935'!S112)*('Parameters'!B$21+J112)</f>
        <v>0</v>
      </c>
      <c r="CG112" s="37">
        <f>CC112+'Charging rates'!B$106*CF112*100/'11'!B$16</f>
        <v>0</v>
      </c>
      <c r="CH112" s="37">
        <f>CG112+'Charging rates'!B$116*('Parameters'!B$21+J112)*100/'11'!B$16*IF('DNO totals'!B$323&lt;0,1,'935'!S112)</f>
        <v>0</v>
      </c>
      <c r="CI112" s="37">
        <f>'Charging rates'!B$97*(BV112+BZ112)*100/'11'!B$16</f>
        <v>0</v>
      </c>
      <c r="CJ112" s="36">
        <f>MAX(0-(BG112*J112*'11'!C$16/'11'!B$16),CH112+CI112)</f>
        <v>0</v>
      </c>
      <c r="CK112" s="37">
        <f>IF(AR112,IF(J112=0,BI112,MAX(0,MIN(BI112,BI112+(CJ112/'935'!Q112*('11'!B$16-'935'!X112)/('11'!C$16-'935'!Y112))))),0)</f>
        <v>0</v>
      </c>
      <c r="CL112" s="36">
        <f>IF(AR112,MAX(0,CJ112),0)</f>
        <v>0</v>
      </c>
      <c r="CM112" s="52">
        <f>CL112+CB112</f>
        <v>0</v>
      </c>
    </row>
    <row r="113" spans="1:91">
      <c r="A113" s="28">
        <v>13</v>
      </c>
      <c r="B113" s="48">
        <f>'935'!B113</f>
        <v>0</v>
      </c>
      <c r="C113" s="33">
        <f>OR('935'!E113&lt;&gt;"VOID",'935'!F113&lt;&gt;"VOID",'935'!G113&lt;&gt;"VOID")</f>
        <v>0</v>
      </c>
      <c r="D113" s="33">
        <f>IF('935'!C113="VOID",0,('935'!C113*(1-'935'!X113/'11'!B$16)))</f>
        <v>0</v>
      </c>
      <c r="E113" s="33">
        <f>IF('935'!D113="VOID",0,'935'!D113*(1-'935'!X113/'11'!B$16))</f>
        <v>0</v>
      </c>
      <c r="F113" s="33">
        <f>IF('935'!E113="VOID",0,'935'!E113*(1-'935'!X113/'11'!B$16))</f>
        <v>0</v>
      </c>
      <c r="G113" s="33">
        <f>IF('935'!F113="VOID",0,'935'!F113*(1-'935'!X113/'11'!B$16))</f>
        <v>0</v>
      </c>
      <c r="H113" s="33">
        <f>IF('935'!G113="VOID",0,'935'!G113*(1-'935'!X113/'11'!B$16))</f>
        <v>0</v>
      </c>
      <c r="I113" s="33">
        <f>F113+G113+H113</f>
        <v>0</v>
      </c>
      <c r="J113" s="37">
        <f>'935'!Q113*(1-'935'!Y113/'11'!C$16)/(1-'935'!X113/'11'!B$16)</f>
        <v>0</v>
      </c>
      <c r="K113" s="33">
        <f>IF(D113,'935'!H113*D113/(D113+E113+I113),0)</f>
        <v>0</v>
      </c>
      <c r="L113" s="33">
        <f>IF(I113,'935'!H113*I113/(D113+E113+I113),0)</f>
        <v>0</v>
      </c>
      <c r="M113" s="33">
        <f>K113*(1-'935'!X113/'11'!B$16)</f>
        <v>0</v>
      </c>
      <c r="N113" s="49">
        <f>L113*(1-'935'!X113/'11'!B$16)</f>
        <v>0</v>
      </c>
      <c r="O113" s="50">
        <f>MATCH('935'!J113,'911'!$B$6:$B$1205,0)</f>
        <v>0</v>
      </c>
      <c r="P113" s="50">
        <f>MATCH(INDEX('911'!$D$6:$D$1205,O113),'911'!$B$6:$B$1205,0)</f>
        <v>0</v>
      </c>
      <c r="Q113" s="50">
        <f>MATCH(INDEX('911'!$D$6:$D$1205,P113),'911'!$B$6:$B$1205,0)</f>
        <v>0</v>
      </c>
      <c r="R113" s="37">
        <f>IF(ISNUMBER(O113),MAX(0,INDEX('911'!$E$6:$E$1205,O113)),0)</f>
        <v>0</v>
      </c>
      <c r="S113" s="37">
        <f>IF(ISNUMBER(P113),MAX(0,INDEX('911'!$E$6:$E$1205,P113)),0)</f>
        <v>0</v>
      </c>
      <c r="T113" s="37">
        <f>IF(ISNUMBER(Q113),MAX(0,INDEX('911'!$E$6:$E$1205,Q113)),0)</f>
        <v>0</v>
      </c>
      <c r="U113" s="51">
        <f>-100*'935'!W113*(R113+S113+T113)/'11'!C$16</f>
        <v>0</v>
      </c>
      <c r="V113" s="37">
        <f>INDEX('DNO totals'!$B$52:$G$52,IF('935'!K113,IF(MOD('935'!K113,1000),IF(MOD('935'!K113,100),IF(MOD('935'!K113,10),IF(MOD('935'!K113,1000)=1,6,5),4),3),2),1))</f>
        <v>0</v>
      </c>
      <c r="W113" s="51">
        <f>J113*V113</f>
        <v>0</v>
      </c>
      <c r="X113" s="37">
        <f>V113*'Parameters'!B$11</f>
        <v>0</v>
      </c>
      <c r="Y113" s="37">
        <f>IF('935'!$K113=1000,'Charging rates'!$C$29*$X113/(1+'DNO totals'!$C$60)*'935'!$L113,0)</f>
        <v>0</v>
      </c>
      <c r="Z113" s="37">
        <f>IF(MOD('935'!$K113,1000)=100,'Charging rates'!$D$29*$X113/(1+'DNO totals'!$D$60)*'935'!$M113,0)</f>
        <v>0</v>
      </c>
      <c r="AA113" s="37">
        <f>IF(MOD('935'!$K113,100)=10,'Charging rates'!$E$29*$X113/(1+'DNO totals'!$E$60)*'935'!$N113,0)</f>
        <v>0</v>
      </c>
      <c r="AB113" s="37">
        <f>IF(AND(MOD('935'!$K113,10)&gt;0,MOD('935'!$K113,1000)&gt;1),'Charging rates'!$F$29*$X113/(1+'DNO totals'!$F$60)*'935'!$O113,0)</f>
        <v>0</v>
      </c>
      <c r="AC113" s="37">
        <f>IF(MOD('935'!$K113,1000)=1,'Charging rates'!$G$29*$X113/(1+'DNO totals'!$G$60)*'935'!$P113,0)</f>
        <v>0</v>
      </c>
      <c r="AD113" s="37">
        <f>IF('935'!$K113&gt;1000,'Charging rates'!$C$29*$W113*'935'!$L113,0)</f>
        <v>0</v>
      </c>
      <c r="AE113" s="37">
        <f>IF(MOD('935'!$K113,1000)&gt;100,'Charging rates'!$D$29*$W113*'935'!$M113,0)</f>
        <v>0</v>
      </c>
      <c r="AF113" s="37">
        <f>IF(MOD('935'!$K113,100)&gt;10,'Charging rates'!$E$29*$W113*'935'!$N113,0)</f>
        <v>0</v>
      </c>
      <c r="AG113" s="37">
        <f>$Y113+$Z113+$AA113+$AB113+$AC113</f>
        <v>0</v>
      </c>
      <c r="AH113" s="51">
        <f>$AD113+$AE113+$AF113</f>
        <v>0</v>
      </c>
      <c r="AI113" s="37">
        <f>U113*(1+'Charging rates'!B$42+0.6*'Charging rates'!B$67+'Charging rates'!B$54)-100*'Charging rates'!B$76/'11'!C$16*'935'!W113</f>
        <v>0</v>
      </c>
      <c r="AJ113" s="37">
        <f>IF(I113,AI113*I113/(I113+E113),0)</f>
        <v>0</v>
      </c>
      <c r="AK113" s="51">
        <f>ROUND(AJ113,3)</f>
        <v>0</v>
      </c>
      <c r="AL113" s="33">
        <f>IF('935'!V113="VOID",0,'935'!V113*(1-'935'!X113/'11'!B$16))</f>
        <v>0</v>
      </c>
      <c r="AM113" s="36">
        <f>IF(I113,-100*'Charging rates'!B$76/'11'!B$16*AL113/I113,0)</f>
        <v>0</v>
      </c>
      <c r="AN113" s="36">
        <f>IF(C113,'DNO totals'!B$171,0)</f>
        <v>0</v>
      </c>
      <c r="AO113" s="36">
        <f>ROUND(AN113,2)</f>
        <v>0</v>
      </c>
      <c r="AP113" s="36">
        <f>IF(C113,(AN113+AM113),0)</f>
        <v>0</v>
      </c>
      <c r="AQ113" s="52">
        <f>ROUND(AP113,2)</f>
        <v>0</v>
      </c>
      <c r="AR113" s="33">
        <f>'935'!C113&lt;&gt;"VOID"</f>
        <v>0</v>
      </c>
      <c r="AS113" s="36">
        <f>IF(AR113,(100/'11'!B$16*K113*((1-'935'!I113)*'Charging rates'!B$42+'Charging rates'!B$54)),0)</f>
        <v>0</v>
      </c>
      <c r="AT113" s="36">
        <f>100/'11'!B$16*N113*('Charging rates'!B$42+'Charging rates'!B$54)</f>
        <v>0</v>
      </c>
      <c r="AU113" s="36">
        <f>100/'11'!B$16*L113*('Charging rates'!B$42+'Charging rates'!B$54)</f>
        <v>0</v>
      </c>
      <c r="AV113" s="52">
        <f>ROUND(AU113,2)</f>
        <v>0</v>
      </c>
      <c r="AW113" s="33">
        <f>D113-('935'!T113*(1-'935'!X113/'11'!B$16))</f>
        <v>0</v>
      </c>
      <c r="AX113" s="37">
        <f>MAX(MIN(SQRT(1-MIN(1,'935'!Q113)^2),0+'935'!R113),0-SQRT(1-MIN(1,'935'!Q113)^2))</f>
        <v>0</v>
      </c>
      <c r="AY113" s="33">
        <f>IF(ISNUMBER(P113),SQRT((INDEX('911'!$G$6:$G$1205,P113)+INDEX('911'!$I$6:$I$1205,P113))^2+(INDEX('911'!$H$6:$H$1205,P113)+INDEX('911'!$J$6:$J$1205,P113))^2),0)</f>
        <v>0</v>
      </c>
      <c r="AZ113" s="37">
        <f>IF(AY113,0-(INDEX('911'!$H$6:$H$1205,P113)+INDEX('911'!$J$6:$J$1205,P113))/AY113,0)</f>
        <v>0</v>
      </c>
      <c r="BA113" s="33">
        <f>IF(ISNUMBER(Q113),SQRT((INDEX('911'!$G$6:$G$1205,Q113)+INDEX('911'!$I$6:$I$1205,Q113))^2+(INDEX('911'!$H$6:$H$1205,Q113)+INDEX('911'!$J$6:$J$1205,Q113))^2),0)</f>
        <v>0</v>
      </c>
      <c r="BB113" s="37">
        <f>IF(BA113,0-(INDEX('911'!$H$6:$H$1205,Q113)+INDEX('911'!$J$6:$J$1205,Q113))/BA113,0)</f>
        <v>0</v>
      </c>
      <c r="BC113" s="37">
        <f>SQRT(1-AZ113^2)</f>
        <v>0</v>
      </c>
      <c r="BD113" s="51">
        <f>SQRT(1-BB113^2)</f>
        <v>0</v>
      </c>
      <c r="BE113" s="36">
        <f>100*(S113*MAX(0,'935'!Q113*BC113+AX113*AZ113)+T113*MAX(0,'935'!Q113*BD113+AX113*BB113))/'11'!B$16</f>
        <v>0</v>
      </c>
      <c r="BF113" s="36">
        <f>100*R113/'11'!B$16</f>
        <v>0</v>
      </c>
      <c r="BG113" s="37">
        <f>100*(S113*IF('935'!Q113=0,BC113,MAX(0,BC113+AX113*AZ113/'935'!Q113))+T113*IF('935'!Q113=0,BD113,MAX(0,BD113+AX113*BB113/'935'!Q113)))/'11'!C$16</f>
        <v>0</v>
      </c>
      <c r="BH113" s="36">
        <f>IF('935'!Q113=0,BF113+BE113,BF113)</f>
        <v>0</v>
      </c>
      <c r="BI113" s="37">
        <f>IF(D113=0,1,AW113/D113)*BG113</f>
        <v>0</v>
      </c>
      <c r="BJ113" s="36">
        <f>IF(D113=0,1,AW113/D113)*BH113</f>
        <v>0</v>
      </c>
      <c r="BK113" s="53">
        <f>'11'!C$16-'935'!Y113</f>
        <v>0</v>
      </c>
      <c r="BL113" s="37">
        <f>MAX('DNO totals'!B$312+0,MIN('935'!L113+0,'DNO totals'!B$304+0))</f>
        <v>0</v>
      </c>
      <c r="BM113" s="37">
        <f>MAX('DNO totals'!C$312+0,MIN('935'!M113+0,'DNO totals'!C$304+0))</f>
        <v>0</v>
      </c>
      <c r="BN113" s="37">
        <f>MAX('DNO totals'!D$312+0,MIN('935'!N113+0,'DNO totals'!D$304+0))</f>
        <v>0</v>
      </c>
      <c r="BO113" s="37">
        <f>MAX('DNO totals'!E$312+0,MIN('935'!O113+0,'DNO totals'!E$304+0))</f>
        <v>0</v>
      </c>
      <c r="BP113" s="51">
        <f>MAX('DNO totals'!F$312+0,MIN('935'!P113+0,'DNO totals'!F$304+0))</f>
        <v>0</v>
      </c>
      <c r="BQ113" s="37">
        <f>IF('935'!$K113=1000,'Charging rates'!$C$29*$X113/(1+'DNO totals'!$C$60)*$BL113,0)</f>
        <v>0</v>
      </c>
      <c r="BR113" s="37">
        <f>IF(MOD('935'!$K113,1000)=100,'Charging rates'!$D$29*$X113/(1+'DNO totals'!$D$60)*$BM113,0)</f>
        <v>0</v>
      </c>
      <c r="BS113" s="37">
        <f>IF(MOD('935'!$K113,100)=10,'Charging rates'!$E$29*$X113/(1+'DNO totals'!$E$60)*$BN113,0)</f>
        <v>0</v>
      </c>
      <c r="BT113" s="37">
        <f>IF(AND(MOD('935'!$K113,10)&gt;0,MOD('935'!$K113,1000)&gt;1),'Charging rates'!$F$29*$X113/(1+'DNO totals'!$F$60)*$BO113,0)</f>
        <v>0</v>
      </c>
      <c r="BU113" s="37">
        <f>IF(MOD('935'!$K113,1000)=1,'Charging rates'!$G$29*$X113/(1+'DNO totals'!$G$60)*$BP113,0)</f>
        <v>0</v>
      </c>
      <c r="BV113" s="51">
        <f>$BQ113+$BR113+$BS113+$BT113+$BU113</f>
        <v>0</v>
      </c>
      <c r="BW113" s="37">
        <f>IF('935'!$K113&gt;1000,'Charging rates'!$C$29*$W113*$BL113,0)</f>
        <v>0</v>
      </c>
      <c r="BX113" s="37">
        <f>IF(MOD('935'!$K113,1000)&gt;100,'Charging rates'!$D$29*$W113*$BM113,0)</f>
        <v>0</v>
      </c>
      <c r="BY113" s="37">
        <f>IF(MOD('935'!$K113,100)&gt;10,'Charging rates'!$E$29*$W113*$BN113,0)</f>
        <v>0</v>
      </c>
      <c r="BZ113" s="51">
        <f>$BW113+$BX113+$BY113</f>
        <v>0</v>
      </c>
      <c r="CA113" s="36">
        <f>100/'11'!B$16*'Charging rates'!B$76*W113</f>
        <v>0</v>
      </c>
      <c r="CB113" s="36">
        <f>IF(D113=0,0,(1-AW113/D113)*(BH113+IF('935'!Q113=0,0,(BG113*'935'!Q113*('11'!C$16-'935'!Y113)/('11'!B$16-'935'!X113)))))</f>
        <v>0</v>
      </c>
      <c r="CC113" s="36">
        <f>CA113+BJ113</f>
        <v>0</v>
      </c>
      <c r="CD113" s="49">
        <f>(BV113+BZ113)*D113</f>
        <v>0</v>
      </c>
      <c r="CE113" s="33">
        <f>D113*('Parameters'!B$21+J113)*IF('DNO totals'!B$323&lt;0,1,'935'!S113)</f>
        <v>0</v>
      </c>
      <c r="CF113" s="51">
        <f>IF('DNO totals'!B$323&lt;0,1,'935'!S113)*('Parameters'!B$21+J113)</f>
        <v>0</v>
      </c>
      <c r="CG113" s="37">
        <f>CC113+'Charging rates'!B$106*CF113*100/'11'!B$16</f>
        <v>0</v>
      </c>
      <c r="CH113" s="37">
        <f>CG113+'Charging rates'!B$116*('Parameters'!B$21+J113)*100/'11'!B$16*IF('DNO totals'!B$323&lt;0,1,'935'!S113)</f>
        <v>0</v>
      </c>
      <c r="CI113" s="37">
        <f>'Charging rates'!B$97*(BV113+BZ113)*100/'11'!B$16</f>
        <v>0</v>
      </c>
      <c r="CJ113" s="36">
        <f>MAX(0-(BG113*J113*'11'!C$16/'11'!B$16),CH113+CI113)</f>
        <v>0</v>
      </c>
      <c r="CK113" s="37">
        <f>IF(AR113,IF(J113=0,BI113,MAX(0,MIN(BI113,BI113+(CJ113/'935'!Q113*('11'!B$16-'935'!X113)/('11'!C$16-'935'!Y113))))),0)</f>
        <v>0</v>
      </c>
      <c r="CL113" s="36">
        <f>IF(AR113,MAX(0,CJ113),0)</f>
        <v>0</v>
      </c>
      <c r="CM113" s="52">
        <f>CL113+CB113</f>
        <v>0</v>
      </c>
    </row>
    <row r="114" spans="1:91">
      <c r="A114" s="28">
        <v>14</v>
      </c>
      <c r="B114" s="48">
        <f>'935'!B114</f>
        <v>0</v>
      </c>
      <c r="C114" s="33">
        <f>OR('935'!E114&lt;&gt;"VOID",'935'!F114&lt;&gt;"VOID",'935'!G114&lt;&gt;"VOID")</f>
        <v>0</v>
      </c>
      <c r="D114" s="33">
        <f>IF('935'!C114="VOID",0,('935'!C114*(1-'935'!X114/'11'!B$16)))</f>
        <v>0</v>
      </c>
      <c r="E114" s="33">
        <f>IF('935'!D114="VOID",0,'935'!D114*(1-'935'!X114/'11'!B$16))</f>
        <v>0</v>
      </c>
      <c r="F114" s="33">
        <f>IF('935'!E114="VOID",0,'935'!E114*(1-'935'!X114/'11'!B$16))</f>
        <v>0</v>
      </c>
      <c r="G114" s="33">
        <f>IF('935'!F114="VOID",0,'935'!F114*(1-'935'!X114/'11'!B$16))</f>
        <v>0</v>
      </c>
      <c r="H114" s="33">
        <f>IF('935'!G114="VOID",0,'935'!G114*(1-'935'!X114/'11'!B$16))</f>
        <v>0</v>
      </c>
      <c r="I114" s="33">
        <f>F114+G114+H114</f>
        <v>0</v>
      </c>
      <c r="J114" s="37">
        <f>'935'!Q114*(1-'935'!Y114/'11'!C$16)/(1-'935'!X114/'11'!B$16)</f>
        <v>0</v>
      </c>
      <c r="K114" s="33">
        <f>IF(D114,'935'!H114*D114/(D114+E114+I114),0)</f>
        <v>0</v>
      </c>
      <c r="L114" s="33">
        <f>IF(I114,'935'!H114*I114/(D114+E114+I114),0)</f>
        <v>0</v>
      </c>
      <c r="M114" s="33">
        <f>K114*(1-'935'!X114/'11'!B$16)</f>
        <v>0</v>
      </c>
      <c r="N114" s="49">
        <f>L114*(1-'935'!X114/'11'!B$16)</f>
        <v>0</v>
      </c>
      <c r="O114" s="50">
        <f>MATCH('935'!J114,'911'!$B$6:$B$1205,0)</f>
        <v>0</v>
      </c>
      <c r="P114" s="50">
        <f>MATCH(INDEX('911'!$D$6:$D$1205,O114),'911'!$B$6:$B$1205,0)</f>
        <v>0</v>
      </c>
      <c r="Q114" s="50">
        <f>MATCH(INDEX('911'!$D$6:$D$1205,P114),'911'!$B$6:$B$1205,0)</f>
        <v>0</v>
      </c>
      <c r="R114" s="37">
        <f>IF(ISNUMBER(O114),MAX(0,INDEX('911'!$E$6:$E$1205,O114)),0)</f>
        <v>0</v>
      </c>
      <c r="S114" s="37">
        <f>IF(ISNUMBER(P114),MAX(0,INDEX('911'!$E$6:$E$1205,P114)),0)</f>
        <v>0</v>
      </c>
      <c r="T114" s="37">
        <f>IF(ISNUMBER(Q114),MAX(0,INDEX('911'!$E$6:$E$1205,Q114)),0)</f>
        <v>0</v>
      </c>
      <c r="U114" s="51">
        <f>-100*'935'!W114*(R114+S114+T114)/'11'!C$16</f>
        <v>0</v>
      </c>
      <c r="V114" s="37">
        <f>INDEX('DNO totals'!$B$52:$G$52,IF('935'!K114,IF(MOD('935'!K114,1000),IF(MOD('935'!K114,100),IF(MOD('935'!K114,10),IF(MOD('935'!K114,1000)=1,6,5),4),3),2),1))</f>
        <v>0</v>
      </c>
      <c r="W114" s="51">
        <f>J114*V114</f>
        <v>0</v>
      </c>
      <c r="X114" s="37">
        <f>V114*'Parameters'!B$11</f>
        <v>0</v>
      </c>
      <c r="Y114" s="37">
        <f>IF('935'!$K114=1000,'Charging rates'!$C$29*$X114/(1+'DNO totals'!$C$60)*'935'!$L114,0)</f>
        <v>0</v>
      </c>
      <c r="Z114" s="37">
        <f>IF(MOD('935'!$K114,1000)=100,'Charging rates'!$D$29*$X114/(1+'DNO totals'!$D$60)*'935'!$M114,0)</f>
        <v>0</v>
      </c>
      <c r="AA114" s="37">
        <f>IF(MOD('935'!$K114,100)=10,'Charging rates'!$E$29*$X114/(1+'DNO totals'!$E$60)*'935'!$N114,0)</f>
        <v>0</v>
      </c>
      <c r="AB114" s="37">
        <f>IF(AND(MOD('935'!$K114,10)&gt;0,MOD('935'!$K114,1000)&gt;1),'Charging rates'!$F$29*$X114/(1+'DNO totals'!$F$60)*'935'!$O114,0)</f>
        <v>0</v>
      </c>
      <c r="AC114" s="37">
        <f>IF(MOD('935'!$K114,1000)=1,'Charging rates'!$G$29*$X114/(1+'DNO totals'!$G$60)*'935'!$P114,0)</f>
        <v>0</v>
      </c>
      <c r="AD114" s="37">
        <f>IF('935'!$K114&gt;1000,'Charging rates'!$C$29*$W114*'935'!$L114,0)</f>
        <v>0</v>
      </c>
      <c r="AE114" s="37">
        <f>IF(MOD('935'!$K114,1000)&gt;100,'Charging rates'!$D$29*$W114*'935'!$M114,0)</f>
        <v>0</v>
      </c>
      <c r="AF114" s="37">
        <f>IF(MOD('935'!$K114,100)&gt;10,'Charging rates'!$E$29*$W114*'935'!$N114,0)</f>
        <v>0</v>
      </c>
      <c r="AG114" s="37">
        <f>$Y114+$Z114+$AA114+$AB114+$AC114</f>
        <v>0</v>
      </c>
      <c r="AH114" s="51">
        <f>$AD114+$AE114+$AF114</f>
        <v>0</v>
      </c>
      <c r="AI114" s="37">
        <f>U114*(1+'Charging rates'!B$42+0.6*'Charging rates'!B$67+'Charging rates'!B$54)-100*'Charging rates'!B$76/'11'!C$16*'935'!W114</f>
        <v>0</v>
      </c>
      <c r="AJ114" s="37">
        <f>IF(I114,AI114*I114/(I114+E114),0)</f>
        <v>0</v>
      </c>
      <c r="AK114" s="51">
        <f>ROUND(AJ114,3)</f>
        <v>0</v>
      </c>
      <c r="AL114" s="33">
        <f>IF('935'!V114="VOID",0,'935'!V114*(1-'935'!X114/'11'!B$16))</f>
        <v>0</v>
      </c>
      <c r="AM114" s="36">
        <f>IF(I114,-100*'Charging rates'!B$76/'11'!B$16*AL114/I114,0)</f>
        <v>0</v>
      </c>
      <c r="AN114" s="36">
        <f>IF(C114,'DNO totals'!B$171,0)</f>
        <v>0</v>
      </c>
      <c r="AO114" s="36">
        <f>ROUND(AN114,2)</f>
        <v>0</v>
      </c>
      <c r="AP114" s="36">
        <f>IF(C114,(AN114+AM114),0)</f>
        <v>0</v>
      </c>
      <c r="AQ114" s="52">
        <f>ROUND(AP114,2)</f>
        <v>0</v>
      </c>
      <c r="AR114" s="33">
        <f>'935'!C114&lt;&gt;"VOID"</f>
        <v>0</v>
      </c>
      <c r="AS114" s="36">
        <f>IF(AR114,(100/'11'!B$16*K114*((1-'935'!I114)*'Charging rates'!B$42+'Charging rates'!B$54)),0)</f>
        <v>0</v>
      </c>
      <c r="AT114" s="36">
        <f>100/'11'!B$16*N114*('Charging rates'!B$42+'Charging rates'!B$54)</f>
        <v>0</v>
      </c>
      <c r="AU114" s="36">
        <f>100/'11'!B$16*L114*('Charging rates'!B$42+'Charging rates'!B$54)</f>
        <v>0</v>
      </c>
      <c r="AV114" s="52">
        <f>ROUND(AU114,2)</f>
        <v>0</v>
      </c>
      <c r="AW114" s="33">
        <f>D114-('935'!T114*(1-'935'!X114/'11'!B$16))</f>
        <v>0</v>
      </c>
      <c r="AX114" s="37">
        <f>MAX(MIN(SQRT(1-MIN(1,'935'!Q114)^2),0+'935'!R114),0-SQRT(1-MIN(1,'935'!Q114)^2))</f>
        <v>0</v>
      </c>
      <c r="AY114" s="33">
        <f>IF(ISNUMBER(P114),SQRT((INDEX('911'!$G$6:$G$1205,P114)+INDEX('911'!$I$6:$I$1205,P114))^2+(INDEX('911'!$H$6:$H$1205,P114)+INDEX('911'!$J$6:$J$1205,P114))^2),0)</f>
        <v>0</v>
      </c>
      <c r="AZ114" s="37">
        <f>IF(AY114,0-(INDEX('911'!$H$6:$H$1205,P114)+INDEX('911'!$J$6:$J$1205,P114))/AY114,0)</f>
        <v>0</v>
      </c>
      <c r="BA114" s="33">
        <f>IF(ISNUMBER(Q114),SQRT((INDEX('911'!$G$6:$G$1205,Q114)+INDEX('911'!$I$6:$I$1205,Q114))^2+(INDEX('911'!$H$6:$H$1205,Q114)+INDEX('911'!$J$6:$J$1205,Q114))^2),0)</f>
        <v>0</v>
      </c>
      <c r="BB114" s="37">
        <f>IF(BA114,0-(INDEX('911'!$H$6:$H$1205,Q114)+INDEX('911'!$J$6:$J$1205,Q114))/BA114,0)</f>
        <v>0</v>
      </c>
      <c r="BC114" s="37">
        <f>SQRT(1-AZ114^2)</f>
        <v>0</v>
      </c>
      <c r="BD114" s="51">
        <f>SQRT(1-BB114^2)</f>
        <v>0</v>
      </c>
      <c r="BE114" s="36">
        <f>100*(S114*MAX(0,'935'!Q114*BC114+AX114*AZ114)+T114*MAX(0,'935'!Q114*BD114+AX114*BB114))/'11'!B$16</f>
        <v>0</v>
      </c>
      <c r="BF114" s="36">
        <f>100*R114/'11'!B$16</f>
        <v>0</v>
      </c>
      <c r="BG114" s="37">
        <f>100*(S114*IF('935'!Q114=0,BC114,MAX(0,BC114+AX114*AZ114/'935'!Q114))+T114*IF('935'!Q114=0,BD114,MAX(0,BD114+AX114*BB114/'935'!Q114)))/'11'!C$16</f>
        <v>0</v>
      </c>
      <c r="BH114" s="36">
        <f>IF('935'!Q114=0,BF114+BE114,BF114)</f>
        <v>0</v>
      </c>
      <c r="BI114" s="37">
        <f>IF(D114=0,1,AW114/D114)*BG114</f>
        <v>0</v>
      </c>
      <c r="BJ114" s="36">
        <f>IF(D114=0,1,AW114/D114)*BH114</f>
        <v>0</v>
      </c>
      <c r="BK114" s="53">
        <f>'11'!C$16-'935'!Y114</f>
        <v>0</v>
      </c>
      <c r="BL114" s="37">
        <f>MAX('DNO totals'!B$312+0,MIN('935'!L114+0,'DNO totals'!B$304+0))</f>
        <v>0</v>
      </c>
      <c r="BM114" s="37">
        <f>MAX('DNO totals'!C$312+0,MIN('935'!M114+0,'DNO totals'!C$304+0))</f>
        <v>0</v>
      </c>
      <c r="BN114" s="37">
        <f>MAX('DNO totals'!D$312+0,MIN('935'!N114+0,'DNO totals'!D$304+0))</f>
        <v>0</v>
      </c>
      <c r="BO114" s="37">
        <f>MAX('DNO totals'!E$312+0,MIN('935'!O114+0,'DNO totals'!E$304+0))</f>
        <v>0</v>
      </c>
      <c r="BP114" s="51">
        <f>MAX('DNO totals'!F$312+0,MIN('935'!P114+0,'DNO totals'!F$304+0))</f>
        <v>0</v>
      </c>
      <c r="BQ114" s="37">
        <f>IF('935'!$K114=1000,'Charging rates'!$C$29*$X114/(1+'DNO totals'!$C$60)*$BL114,0)</f>
        <v>0</v>
      </c>
      <c r="BR114" s="37">
        <f>IF(MOD('935'!$K114,1000)=100,'Charging rates'!$D$29*$X114/(1+'DNO totals'!$D$60)*$BM114,0)</f>
        <v>0</v>
      </c>
      <c r="BS114" s="37">
        <f>IF(MOD('935'!$K114,100)=10,'Charging rates'!$E$29*$X114/(1+'DNO totals'!$E$60)*$BN114,0)</f>
        <v>0</v>
      </c>
      <c r="BT114" s="37">
        <f>IF(AND(MOD('935'!$K114,10)&gt;0,MOD('935'!$K114,1000)&gt;1),'Charging rates'!$F$29*$X114/(1+'DNO totals'!$F$60)*$BO114,0)</f>
        <v>0</v>
      </c>
      <c r="BU114" s="37">
        <f>IF(MOD('935'!$K114,1000)=1,'Charging rates'!$G$29*$X114/(1+'DNO totals'!$G$60)*$BP114,0)</f>
        <v>0</v>
      </c>
      <c r="BV114" s="51">
        <f>$BQ114+$BR114+$BS114+$BT114+$BU114</f>
        <v>0</v>
      </c>
      <c r="BW114" s="37">
        <f>IF('935'!$K114&gt;1000,'Charging rates'!$C$29*$W114*$BL114,0)</f>
        <v>0</v>
      </c>
      <c r="BX114" s="37">
        <f>IF(MOD('935'!$K114,1000)&gt;100,'Charging rates'!$D$29*$W114*$BM114,0)</f>
        <v>0</v>
      </c>
      <c r="BY114" s="37">
        <f>IF(MOD('935'!$K114,100)&gt;10,'Charging rates'!$E$29*$W114*$BN114,0)</f>
        <v>0</v>
      </c>
      <c r="BZ114" s="51">
        <f>$BW114+$BX114+$BY114</f>
        <v>0</v>
      </c>
      <c r="CA114" s="36">
        <f>100/'11'!B$16*'Charging rates'!B$76*W114</f>
        <v>0</v>
      </c>
      <c r="CB114" s="36">
        <f>IF(D114=0,0,(1-AW114/D114)*(BH114+IF('935'!Q114=0,0,(BG114*'935'!Q114*('11'!C$16-'935'!Y114)/('11'!B$16-'935'!X114)))))</f>
        <v>0</v>
      </c>
      <c r="CC114" s="36">
        <f>CA114+BJ114</f>
        <v>0</v>
      </c>
      <c r="CD114" s="49">
        <f>(BV114+BZ114)*D114</f>
        <v>0</v>
      </c>
      <c r="CE114" s="33">
        <f>D114*('Parameters'!B$21+J114)*IF('DNO totals'!B$323&lt;0,1,'935'!S114)</f>
        <v>0</v>
      </c>
      <c r="CF114" s="51">
        <f>IF('DNO totals'!B$323&lt;0,1,'935'!S114)*('Parameters'!B$21+J114)</f>
        <v>0</v>
      </c>
      <c r="CG114" s="37">
        <f>CC114+'Charging rates'!B$106*CF114*100/'11'!B$16</f>
        <v>0</v>
      </c>
      <c r="CH114" s="37">
        <f>CG114+'Charging rates'!B$116*('Parameters'!B$21+J114)*100/'11'!B$16*IF('DNO totals'!B$323&lt;0,1,'935'!S114)</f>
        <v>0</v>
      </c>
      <c r="CI114" s="37">
        <f>'Charging rates'!B$97*(BV114+BZ114)*100/'11'!B$16</f>
        <v>0</v>
      </c>
      <c r="CJ114" s="36">
        <f>MAX(0-(BG114*J114*'11'!C$16/'11'!B$16),CH114+CI114)</f>
        <v>0</v>
      </c>
      <c r="CK114" s="37">
        <f>IF(AR114,IF(J114=0,BI114,MAX(0,MIN(BI114,BI114+(CJ114/'935'!Q114*('11'!B$16-'935'!X114)/('11'!C$16-'935'!Y114))))),0)</f>
        <v>0</v>
      </c>
      <c r="CL114" s="36">
        <f>IF(AR114,MAX(0,CJ114),0)</f>
        <v>0</v>
      </c>
      <c r="CM114" s="52">
        <f>CL114+CB114</f>
        <v>0</v>
      </c>
    </row>
    <row r="115" spans="1:91">
      <c r="A115" s="28">
        <v>15</v>
      </c>
      <c r="B115" s="48">
        <f>'935'!B115</f>
        <v>0</v>
      </c>
      <c r="C115" s="33">
        <f>OR('935'!E115&lt;&gt;"VOID",'935'!F115&lt;&gt;"VOID",'935'!G115&lt;&gt;"VOID")</f>
        <v>0</v>
      </c>
      <c r="D115" s="33">
        <f>IF('935'!C115="VOID",0,('935'!C115*(1-'935'!X115/'11'!B$16)))</f>
        <v>0</v>
      </c>
      <c r="E115" s="33">
        <f>IF('935'!D115="VOID",0,'935'!D115*(1-'935'!X115/'11'!B$16))</f>
        <v>0</v>
      </c>
      <c r="F115" s="33">
        <f>IF('935'!E115="VOID",0,'935'!E115*(1-'935'!X115/'11'!B$16))</f>
        <v>0</v>
      </c>
      <c r="G115" s="33">
        <f>IF('935'!F115="VOID",0,'935'!F115*(1-'935'!X115/'11'!B$16))</f>
        <v>0</v>
      </c>
      <c r="H115" s="33">
        <f>IF('935'!G115="VOID",0,'935'!G115*(1-'935'!X115/'11'!B$16))</f>
        <v>0</v>
      </c>
      <c r="I115" s="33">
        <f>F115+G115+H115</f>
        <v>0</v>
      </c>
      <c r="J115" s="37">
        <f>'935'!Q115*(1-'935'!Y115/'11'!C$16)/(1-'935'!X115/'11'!B$16)</f>
        <v>0</v>
      </c>
      <c r="K115" s="33">
        <f>IF(D115,'935'!H115*D115/(D115+E115+I115),0)</f>
        <v>0</v>
      </c>
      <c r="L115" s="33">
        <f>IF(I115,'935'!H115*I115/(D115+E115+I115),0)</f>
        <v>0</v>
      </c>
      <c r="M115" s="33">
        <f>K115*(1-'935'!X115/'11'!B$16)</f>
        <v>0</v>
      </c>
      <c r="N115" s="49">
        <f>L115*(1-'935'!X115/'11'!B$16)</f>
        <v>0</v>
      </c>
      <c r="O115" s="50">
        <f>MATCH('935'!J115,'911'!$B$6:$B$1205,0)</f>
        <v>0</v>
      </c>
      <c r="P115" s="50">
        <f>MATCH(INDEX('911'!$D$6:$D$1205,O115),'911'!$B$6:$B$1205,0)</f>
        <v>0</v>
      </c>
      <c r="Q115" s="50">
        <f>MATCH(INDEX('911'!$D$6:$D$1205,P115),'911'!$B$6:$B$1205,0)</f>
        <v>0</v>
      </c>
      <c r="R115" s="37">
        <f>IF(ISNUMBER(O115),MAX(0,INDEX('911'!$E$6:$E$1205,O115)),0)</f>
        <v>0</v>
      </c>
      <c r="S115" s="37">
        <f>IF(ISNUMBER(P115),MAX(0,INDEX('911'!$E$6:$E$1205,P115)),0)</f>
        <v>0</v>
      </c>
      <c r="T115" s="37">
        <f>IF(ISNUMBER(Q115),MAX(0,INDEX('911'!$E$6:$E$1205,Q115)),0)</f>
        <v>0</v>
      </c>
      <c r="U115" s="51">
        <f>-100*'935'!W115*(R115+S115+T115)/'11'!C$16</f>
        <v>0</v>
      </c>
      <c r="V115" s="37">
        <f>INDEX('DNO totals'!$B$52:$G$52,IF('935'!K115,IF(MOD('935'!K115,1000),IF(MOD('935'!K115,100),IF(MOD('935'!K115,10),IF(MOD('935'!K115,1000)=1,6,5),4),3),2),1))</f>
        <v>0</v>
      </c>
      <c r="W115" s="51">
        <f>J115*V115</f>
        <v>0</v>
      </c>
      <c r="X115" s="37">
        <f>V115*'Parameters'!B$11</f>
        <v>0</v>
      </c>
      <c r="Y115" s="37">
        <f>IF('935'!$K115=1000,'Charging rates'!$C$29*$X115/(1+'DNO totals'!$C$60)*'935'!$L115,0)</f>
        <v>0</v>
      </c>
      <c r="Z115" s="37">
        <f>IF(MOD('935'!$K115,1000)=100,'Charging rates'!$D$29*$X115/(1+'DNO totals'!$D$60)*'935'!$M115,0)</f>
        <v>0</v>
      </c>
      <c r="AA115" s="37">
        <f>IF(MOD('935'!$K115,100)=10,'Charging rates'!$E$29*$X115/(1+'DNO totals'!$E$60)*'935'!$N115,0)</f>
        <v>0</v>
      </c>
      <c r="AB115" s="37">
        <f>IF(AND(MOD('935'!$K115,10)&gt;0,MOD('935'!$K115,1000)&gt;1),'Charging rates'!$F$29*$X115/(1+'DNO totals'!$F$60)*'935'!$O115,0)</f>
        <v>0</v>
      </c>
      <c r="AC115" s="37">
        <f>IF(MOD('935'!$K115,1000)=1,'Charging rates'!$G$29*$X115/(1+'DNO totals'!$G$60)*'935'!$P115,0)</f>
        <v>0</v>
      </c>
      <c r="AD115" s="37">
        <f>IF('935'!$K115&gt;1000,'Charging rates'!$C$29*$W115*'935'!$L115,0)</f>
        <v>0</v>
      </c>
      <c r="AE115" s="37">
        <f>IF(MOD('935'!$K115,1000)&gt;100,'Charging rates'!$D$29*$W115*'935'!$M115,0)</f>
        <v>0</v>
      </c>
      <c r="AF115" s="37">
        <f>IF(MOD('935'!$K115,100)&gt;10,'Charging rates'!$E$29*$W115*'935'!$N115,0)</f>
        <v>0</v>
      </c>
      <c r="AG115" s="37">
        <f>$Y115+$Z115+$AA115+$AB115+$AC115</f>
        <v>0</v>
      </c>
      <c r="AH115" s="51">
        <f>$AD115+$AE115+$AF115</f>
        <v>0</v>
      </c>
      <c r="AI115" s="37">
        <f>U115*(1+'Charging rates'!B$42+0.6*'Charging rates'!B$67+'Charging rates'!B$54)-100*'Charging rates'!B$76/'11'!C$16*'935'!W115</f>
        <v>0</v>
      </c>
      <c r="AJ115" s="37">
        <f>IF(I115,AI115*I115/(I115+E115),0)</f>
        <v>0</v>
      </c>
      <c r="AK115" s="51">
        <f>ROUND(AJ115,3)</f>
        <v>0</v>
      </c>
      <c r="AL115" s="33">
        <f>IF('935'!V115="VOID",0,'935'!V115*(1-'935'!X115/'11'!B$16))</f>
        <v>0</v>
      </c>
      <c r="AM115" s="36">
        <f>IF(I115,-100*'Charging rates'!B$76/'11'!B$16*AL115/I115,0)</f>
        <v>0</v>
      </c>
      <c r="AN115" s="36">
        <f>IF(C115,'DNO totals'!B$171,0)</f>
        <v>0</v>
      </c>
      <c r="AO115" s="36">
        <f>ROUND(AN115,2)</f>
        <v>0</v>
      </c>
      <c r="AP115" s="36">
        <f>IF(C115,(AN115+AM115),0)</f>
        <v>0</v>
      </c>
      <c r="AQ115" s="52">
        <f>ROUND(AP115,2)</f>
        <v>0</v>
      </c>
      <c r="AR115" s="33">
        <f>'935'!C115&lt;&gt;"VOID"</f>
        <v>0</v>
      </c>
      <c r="AS115" s="36">
        <f>IF(AR115,(100/'11'!B$16*K115*((1-'935'!I115)*'Charging rates'!B$42+'Charging rates'!B$54)),0)</f>
        <v>0</v>
      </c>
      <c r="AT115" s="36">
        <f>100/'11'!B$16*N115*('Charging rates'!B$42+'Charging rates'!B$54)</f>
        <v>0</v>
      </c>
      <c r="AU115" s="36">
        <f>100/'11'!B$16*L115*('Charging rates'!B$42+'Charging rates'!B$54)</f>
        <v>0</v>
      </c>
      <c r="AV115" s="52">
        <f>ROUND(AU115,2)</f>
        <v>0</v>
      </c>
      <c r="AW115" s="33">
        <f>D115-('935'!T115*(1-'935'!X115/'11'!B$16))</f>
        <v>0</v>
      </c>
      <c r="AX115" s="37">
        <f>MAX(MIN(SQRT(1-MIN(1,'935'!Q115)^2),0+'935'!R115),0-SQRT(1-MIN(1,'935'!Q115)^2))</f>
        <v>0</v>
      </c>
      <c r="AY115" s="33">
        <f>IF(ISNUMBER(P115),SQRT((INDEX('911'!$G$6:$G$1205,P115)+INDEX('911'!$I$6:$I$1205,P115))^2+(INDEX('911'!$H$6:$H$1205,P115)+INDEX('911'!$J$6:$J$1205,P115))^2),0)</f>
        <v>0</v>
      </c>
      <c r="AZ115" s="37">
        <f>IF(AY115,0-(INDEX('911'!$H$6:$H$1205,P115)+INDEX('911'!$J$6:$J$1205,P115))/AY115,0)</f>
        <v>0</v>
      </c>
      <c r="BA115" s="33">
        <f>IF(ISNUMBER(Q115),SQRT((INDEX('911'!$G$6:$G$1205,Q115)+INDEX('911'!$I$6:$I$1205,Q115))^2+(INDEX('911'!$H$6:$H$1205,Q115)+INDEX('911'!$J$6:$J$1205,Q115))^2),0)</f>
        <v>0</v>
      </c>
      <c r="BB115" s="37">
        <f>IF(BA115,0-(INDEX('911'!$H$6:$H$1205,Q115)+INDEX('911'!$J$6:$J$1205,Q115))/BA115,0)</f>
        <v>0</v>
      </c>
      <c r="BC115" s="37">
        <f>SQRT(1-AZ115^2)</f>
        <v>0</v>
      </c>
      <c r="BD115" s="51">
        <f>SQRT(1-BB115^2)</f>
        <v>0</v>
      </c>
      <c r="BE115" s="36">
        <f>100*(S115*MAX(0,'935'!Q115*BC115+AX115*AZ115)+T115*MAX(0,'935'!Q115*BD115+AX115*BB115))/'11'!B$16</f>
        <v>0</v>
      </c>
      <c r="BF115" s="36">
        <f>100*R115/'11'!B$16</f>
        <v>0</v>
      </c>
      <c r="BG115" s="37">
        <f>100*(S115*IF('935'!Q115=0,BC115,MAX(0,BC115+AX115*AZ115/'935'!Q115))+T115*IF('935'!Q115=0,BD115,MAX(0,BD115+AX115*BB115/'935'!Q115)))/'11'!C$16</f>
        <v>0</v>
      </c>
      <c r="BH115" s="36">
        <f>IF('935'!Q115=0,BF115+BE115,BF115)</f>
        <v>0</v>
      </c>
      <c r="BI115" s="37">
        <f>IF(D115=0,1,AW115/D115)*BG115</f>
        <v>0</v>
      </c>
      <c r="BJ115" s="36">
        <f>IF(D115=0,1,AW115/D115)*BH115</f>
        <v>0</v>
      </c>
      <c r="BK115" s="53">
        <f>'11'!C$16-'935'!Y115</f>
        <v>0</v>
      </c>
      <c r="BL115" s="37">
        <f>MAX('DNO totals'!B$312+0,MIN('935'!L115+0,'DNO totals'!B$304+0))</f>
        <v>0</v>
      </c>
      <c r="BM115" s="37">
        <f>MAX('DNO totals'!C$312+0,MIN('935'!M115+0,'DNO totals'!C$304+0))</f>
        <v>0</v>
      </c>
      <c r="BN115" s="37">
        <f>MAX('DNO totals'!D$312+0,MIN('935'!N115+0,'DNO totals'!D$304+0))</f>
        <v>0</v>
      </c>
      <c r="BO115" s="37">
        <f>MAX('DNO totals'!E$312+0,MIN('935'!O115+0,'DNO totals'!E$304+0))</f>
        <v>0</v>
      </c>
      <c r="BP115" s="51">
        <f>MAX('DNO totals'!F$312+0,MIN('935'!P115+0,'DNO totals'!F$304+0))</f>
        <v>0</v>
      </c>
      <c r="BQ115" s="37">
        <f>IF('935'!$K115=1000,'Charging rates'!$C$29*$X115/(1+'DNO totals'!$C$60)*$BL115,0)</f>
        <v>0</v>
      </c>
      <c r="BR115" s="37">
        <f>IF(MOD('935'!$K115,1000)=100,'Charging rates'!$D$29*$X115/(1+'DNO totals'!$D$60)*$BM115,0)</f>
        <v>0</v>
      </c>
      <c r="BS115" s="37">
        <f>IF(MOD('935'!$K115,100)=10,'Charging rates'!$E$29*$X115/(1+'DNO totals'!$E$60)*$BN115,0)</f>
        <v>0</v>
      </c>
      <c r="BT115" s="37">
        <f>IF(AND(MOD('935'!$K115,10)&gt;0,MOD('935'!$K115,1000)&gt;1),'Charging rates'!$F$29*$X115/(1+'DNO totals'!$F$60)*$BO115,0)</f>
        <v>0</v>
      </c>
      <c r="BU115" s="37">
        <f>IF(MOD('935'!$K115,1000)=1,'Charging rates'!$G$29*$X115/(1+'DNO totals'!$G$60)*$BP115,0)</f>
        <v>0</v>
      </c>
      <c r="BV115" s="51">
        <f>$BQ115+$BR115+$BS115+$BT115+$BU115</f>
        <v>0</v>
      </c>
      <c r="BW115" s="37">
        <f>IF('935'!$K115&gt;1000,'Charging rates'!$C$29*$W115*$BL115,0)</f>
        <v>0</v>
      </c>
      <c r="BX115" s="37">
        <f>IF(MOD('935'!$K115,1000)&gt;100,'Charging rates'!$D$29*$W115*$BM115,0)</f>
        <v>0</v>
      </c>
      <c r="BY115" s="37">
        <f>IF(MOD('935'!$K115,100)&gt;10,'Charging rates'!$E$29*$W115*$BN115,0)</f>
        <v>0</v>
      </c>
      <c r="BZ115" s="51">
        <f>$BW115+$BX115+$BY115</f>
        <v>0</v>
      </c>
      <c r="CA115" s="36">
        <f>100/'11'!B$16*'Charging rates'!B$76*W115</f>
        <v>0</v>
      </c>
      <c r="CB115" s="36">
        <f>IF(D115=0,0,(1-AW115/D115)*(BH115+IF('935'!Q115=0,0,(BG115*'935'!Q115*('11'!C$16-'935'!Y115)/('11'!B$16-'935'!X115)))))</f>
        <v>0</v>
      </c>
      <c r="CC115" s="36">
        <f>CA115+BJ115</f>
        <v>0</v>
      </c>
      <c r="CD115" s="49">
        <f>(BV115+BZ115)*D115</f>
        <v>0</v>
      </c>
      <c r="CE115" s="33">
        <f>D115*('Parameters'!B$21+J115)*IF('DNO totals'!B$323&lt;0,1,'935'!S115)</f>
        <v>0</v>
      </c>
      <c r="CF115" s="51">
        <f>IF('DNO totals'!B$323&lt;0,1,'935'!S115)*('Parameters'!B$21+J115)</f>
        <v>0</v>
      </c>
      <c r="CG115" s="37">
        <f>CC115+'Charging rates'!B$106*CF115*100/'11'!B$16</f>
        <v>0</v>
      </c>
      <c r="CH115" s="37">
        <f>CG115+'Charging rates'!B$116*('Parameters'!B$21+J115)*100/'11'!B$16*IF('DNO totals'!B$323&lt;0,1,'935'!S115)</f>
        <v>0</v>
      </c>
      <c r="CI115" s="37">
        <f>'Charging rates'!B$97*(BV115+BZ115)*100/'11'!B$16</f>
        <v>0</v>
      </c>
      <c r="CJ115" s="36">
        <f>MAX(0-(BG115*J115*'11'!C$16/'11'!B$16),CH115+CI115)</f>
        <v>0</v>
      </c>
      <c r="CK115" s="37">
        <f>IF(AR115,IF(J115=0,BI115,MAX(0,MIN(BI115,BI115+(CJ115/'935'!Q115*('11'!B$16-'935'!X115)/('11'!C$16-'935'!Y115))))),0)</f>
        <v>0</v>
      </c>
      <c r="CL115" s="36">
        <f>IF(AR115,MAX(0,CJ115),0)</f>
        <v>0</v>
      </c>
      <c r="CM115" s="52">
        <f>CL115+CB115</f>
        <v>0</v>
      </c>
    </row>
    <row r="116" spans="1:91">
      <c r="A116" s="28">
        <v>16</v>
      </c>
      <c r="B116" s="48">
        <f>'935'!B116</f>
        <v>0</v>
      </c>
      <c r="C116" s="33">
        <f>OR('935'!E116&lt;&gt;"VOID",'935'!F116&lt;&gt;"VOID",'935'!G116&lt;&gt;"VOID")</f>
        <v>0</v>
      </c>
      <c r="D116" s="33">
        <f>IF('935'!C116="VOID",0,('935'!C116*(1-'935'!X116/'11'!B$16)))</f>
        <v>0</v>
      </c>
      <c r="E116" s="33">
        <f>IF('935'!D116="VOID",0,'935'!D116*(1-'935'!X116/'11'!B$16))</f>
        <v>0</v>
      </c>
      <c r="F116" s="33">
        <f>IF('935'!E116="VOID",0,'935'!E116*(1-'935'!X116/'11'!B$16))</f>
        <v>0</v>
      </c>
      <c r="G116" s="33">
        <f>IF('935'!F116="VOID",0,'935'!F116*(1-'935'!X116/'11'!B$16))</f>
        <v>0</v>
      </c>
      <c r="H116" s="33">
        <f>IF('935'!G116="VOID",0,'935'!G116*(1-'935'!X116/'11'!B$16))</f>
        <v>0</v>
      </c>
      <c r="I116" s="33">
        <f>F116+G116+H116</f>
        <v>0</v>
      </c>
      <c r="J116" s="37">
        <f>'935'!Q116*(1-'935'!Y116/'11'!C$16)/(1-'935'!X116/'11'!B$16)</f>
        <v>0</v>
      </c>
      <c r="K116" s="33">
        <f>IF(D116,'935'!H116*D116/(D116+E116+I116),0)</f>
        <v>0</v>
      </c>
      <c r="L116" s="33">
        <f>IF(I116,'935'!H116*I116/(D116+E116+I116),0)</f>
        <v>0</v>
      </c>
      <c r="M116" s="33">
        <f>K116*(1-'935'!X116/'11'!B$16)</f>
        <v>0</v>
      </c>
      <c r="N116" s="49">
        <f>L116*(1-'935'!X116/'11'!B$16)</f>
        <v>0</v>
      </c>
      <c r="O116" s="50">
        <f>MATCH('935'!J116,'911'!$B$6:$B$1205,0)</f>
        <v>0</v>
      </c>
      <c r="P116" s="50">
        <f>MATCH(INDEX('911'!$D$6:$D$1205,O116),'911'!$B$6:$B$1205,0)</f>
        <v>0</v>
      </c>
      <c r="Q116" s="50">
        <f>MATCH(INDEX('911'!$D$6:$D$1205,P116),'911'!$B$6:$B$1205,0)</f>
        <v>0</v>
      </c>
      <c r="R116" s="37">
        <f>IF(ISNUMBER(O116),MAX(0,INDEX('911'!$E$6:$E$1205,O116)),0)</f>
        <v>0</v>
      </c>
      <c r="S116" s="37">
        <f>IF(ISNUMBER(P116),MAX(0,INDEX('911'!$E$6:$E$1205,P116)),0)</f>
        <v>0</v>
      </c>
      <c r="T116" s="37">
        <f>IF(ISNUMBER(Q116),MAX(0,INDEX('911'!$E$6:$E$1205,Q116)),0)</f>
        <v>0</v>
      </c>
      <c r="U116" s="51">
        <f>-100*'935'!W116*(R116+S116+T116)/'11'!C$16</f>
        <v>0</v>
      </c>
      <c r="V116" s="37">
        <f>INDEX('DNO totals'!$B$52:$G$52,IF('935'!K116,IF(MOD('935'!K116,1000),IF(MOD('935'!K116,100),IF(MOD('935'!K116,10),IF(MOD('935'!K116,1000)=1,6,5),4),3),2),1))</f>
        <v>0</v>
      </c>
      <c r="W116" s="51">
        <f>J116*V116</f>
        <v>0</v>
      </c>
      <c r="X116" s="37">
        <f>V116*'Parameters'!B$11</f>
        <v>0</v>
      </c>
      <c r="Y116" s="37">
        <f>IF('935'!$K116=1000,'Charging rates'!$C$29*$X116/(1+'DNO totals'!$C$60)*'935'!$L116,0)</f>
        <v>0</v>
      </c>
      <c r="Z116" s="37">
        <f>IF(MOD('935'!$K116,1000)=100,'Charging rates'!$D$29*$X116/(1+'DNO totals'!$D$60)*'935'!$M116,0)</f>
        <v>0</v>
      </c>
      <c r="AA116" s="37">
        <f>IF(MOD('935'!$K116,100)=10,'Charging rates'!$E$29*$X116/(1+'DNO totals'!$E$60)*'935'!$N116,0)</f>
        <v>0</v>
      </c>
      <c r="AB116" s="37">
        <f>IF(AND(MOD('935'!$K116,10)&gt;0,MOD('935'!$K116,1000)&gt;1),'Charging rates'!$F$29*$X116/(1+'DNO totals'!$F$60)*'935'!$O116,0)</f>
        <v>0</v>
      </c>
      <c r="AC116" s="37">
        <f>IF(MOD('935'!$K116,1000)=1,'Charging rates'!$G$29*$X116/(1+'DNO totals'!$G$60)*'935'!$P116,0)</f>
        <v>0</v>
      </c>
      <c r="AD116" s="37">
        <f>IF('935'!$K116&gt;1000,'Charging rates'!$C$29*$W116*'935'!$L116,0)</f>
        <v>0</v>
      </c>
      <c r="AE116" s="37">
        <f>IF(MOD('935'!$K116,1000)&gt;100,'Charging rates'!$D$29*$W116*'935'!$M116,0)</f>
        <v>0</v>
      </c>
      <c r="AF116" s="37">
        <f>IF(MOD('935'!$K116,100)&gt;10,'Charging rates'!$E$29*$W116*'935'!$N116,0)</f>
        <v>0</v>
      </c>
      <c r="AG116" s="37">
        <f>$Y116+$Z116+$AA116+$AB116+$AC116</f>
        <v>0</v>
      </c>
      <c r="AH116" s="51">
        <f>$AD116+$AE116+$AF116</f>
        <v>0</v>
      </c>
      <c r="AI116" s="37">
        <f>U116*(1+'Charging rates'!B$42+0.6*'Charging rates'!B$67+'Charging rates'!B$54)-100*'Charging rates'!B$76/'11'!C$16*'935'!W116</f>
        <v>0</v>
      </c>
      <c r="AJ116" s="37">
        <f>IF(I116,AI116*I116/(I116+E116),0)</f>
        <v>0</v>
      </c>
      <c r="AK116" s="51">
        <f>ROUND(AJ116,3)</f>
        <v>0</v>
      </c>
      <c r="AL116" s="33">
        <f>IF('935'!V116="VOID",0,'935'!V116*(1-'935'!X116/'11'!B$16))</f>
        <v>0</v>
      </c>
      <c r="AM116" s="36">
        <f>IF(I116,-100*'Charging rates'!B$76/'11'!B$16*AL116/I116,0)</f>
        <v>0</v>
      </c>
      <c r="AN116" s="36">
        <f>IF(C116,'DNO totals'!B$171,0)</f>
        <v>0</v>
      </c>
      <c r="AO116" s="36">
        <f>ROUND(AN116,2)</f>
        <v>0</v>
      </c>
      <c r="AP116" s="36">
        <f>IF(C116,(AN116+AM116),0)</f>
        <v>0</v>
      </c>
      <c r="AQ116" s="52">
        <f>ROUND(AP116,2)</f>
        <v>0</v>
      </c>
      <c r="AR116" s="33">
        <f>'935'!C116&lt;&gt;"VOID"</f>
        <v>0</v>
      </c>
      <c r="AS116" s="36">
        <f>IF(AR116,(100/'11'!B$16*K116*((1-'935'!I116)*'Charging rates'!B$42+'Charging rates'!B$54)),0)</f>
        <v>0</v>
      </c>
      <c r="AT116" s="36">
        <f>100/'11'!B$16*N116*('Charging rates'!B$42+'Charging rates'!B$54)</f>
        <v>0</v>
      </c>
      <c r="AU116" s="36">
        <f>100/'11'!B$16*L116*('Charging rates'!B$42+'Charging rates'!B$54)</f>
        <v>0</v>
      </c>
      <c r="AV116" s="52">
        <f>ROUND(AU116,2)</f>
        <v>0</v>
      </c>
      <c r="AW116" s="33">
        <f>D116-('935'!T116*(1-'935'!X116/'11'!B$16))</f>
        <v>0</v>
      </c>
      <c r="AX116" s="37">
        <f>MAX(MIN(SQRT(1-MIN(1,'935'!Q116)^2),0+'935'!R116),0-SQRT(1-MIN(1,'935'!Q116)^2))</f>
        <v>0</v>
      </c>
      <c r="AY116" s="33">
        <f>IF(ISNUMBER(P116),SQRT((INDEX('911'!$G$6:$G$1205,P116)+INDEX('911'!$I$6:$I$1205,P116))^2+(INDEX('911'!$H$6:$H$1205,P116)+INDEX('911'!$J$6:$J$1205,P116))^2),0)</f>
        <v>0</v>
      </c>
      <c r="AZ116" s="37">
        <f>IF(AY116,0-(INDEX('911'!$H$6:$H$1205,P116)+INDEX('911'!$J$6:$J$1205,P116))/AY116,0)</f>
        <v>0</v>
      </c>
      <c r="BA116" s="33">
        <f>IF(ISNUMBER(Q116),SQRT((INDEX('911'!$G$6:$G$1205,Q116)+INDEX('911'!$I$6:$I$1205,Q116))^2+(INDEX('911'!$H$6:$H$1205,Q116)+INDEX('911'!$J$6:$J$1205,Q116))^2),0)</f>
        <v>0</v>
      </c>
      <c r="BB116" s="37">
        <f>IF(BA116,0-(INDEX('911'!$H$6:$H$1205,Q116)+INDEX('911'!$J$6:$J$1205,Q116))/BA116,0)</f>
        <v>0</v>
      </c>
      <c r="BC116" s="37">
        <f>SQRT(1-AZ116^2)</f>
        <v>0</v>
      </c>
      <c r="BD116" s="51">
        <f>SQRT(1-BB116^2)</f>
        <v>0</v>
      </c>
      <c r="BE116" s="36">
        <f>100*(S116*MAX(0,'935'!Q116*BC116+AX116*AZ116)+T116*MAX(0,'935'!Q116*BD116+AX116*BB116))/'11'!B$16</f>
        <v>0</v>
      </c>
      <c r="BF116" s="36">
        <f>100*R116/'11'!B$16</f>
        <v>0</v>
      </c>
      <c r="BG116" s="37">
        <f>100*(S116*IF('935'!Q116=0,BC116,MAX(0,BC116+AX116*AZ116/'935'!Q116))+T116*IF('935'!Q116=0,BD116,MAX(0,BD116+AX116*BB116/'935'!Q116)))/'11'!C$16</f>
        <v>0</v>
      </c>
      <c r="BH116" s="36">
        <f>IF('935'!Q116=0,BF116+BE116,BF116)</f>
        <v>0</v>
      </c>
      <c r="BI116" s="37">
        <f>IF(D116=0,1,AW116/D116)*BG116</f>
        <v>0</v>
      </c>
      <c r="BJ116" s="36">
        <f>IF(D116=0,1,AW116/D116)*BH116</f>
        <v>0</v>
      </c>
      <c r="BK116" s="53">
        <f>'11'!C$16-'935'!Y116</f>
        <v>0</v>
      </c>
      <c r="BL116" s="37">
        <f>MAX('DNO totals'!B$312+0,MIN('935'!L116+0,'DNO totals'!B$304+0))</f>
        <v>0</v>
      </c>
      <c r="BM116" s="37">
        <f>MAX('DNO totals'!C$312+0,MIN('935'!M116+0,'DNO totals'!C$304+0))</f>
        <v>0</v>
      </c>
      <c r="BN116" s="37">
        <f>MAX('DNO totals'!D$312+0,MIN('935'!N116+0,'DNO totals'!D$304+0))</f>
        <v>0</v>
      </c>
      <c r="BO116" s="37">
        <f>MAX('DNO totals'!E$312+0,MIN('935'!O116+0,'DNO totals'!E$304+0))</f>
        <v>0</v>
      </c>
      <c r="BP116" s="51">
        <f>MAX('DNO totals'!F$312+0,MIN('935'!P116+0,'DNO totals'!F$304+0))</f>
        <v>0</v>
      </c>
      <c r="BQ116" s="37">
        <f>IF('935'!$K116=1000,'Charging rates'!$C$29*$X116/(1+'DNO totals'!$C$60)*$BL116,0)</f>
        <v>0</v>
      </c>
      <c r="BR116" s="37">
        <f>IF(MOD('935'!$K116,1000)=100,'Charging rates'!$D$29*$X116/(1+'DNO totals'!$D$60)*$BM116,0)</f>
        <v>0</v>
      </c>
      <c r="BS116" s="37">
        <f>IF(MOD('935'!$K116,100)=10,'Charging rates'!$E$29*$X116/(1+'DNO totals'!$E$60)*$BN116,0)</f>
        <v>0</v>
      </c>
      <c r="BT116" s="37">
        <f>IF(AND(MOD('935'!$K116,10)&gt;0,MOD('935'!$K116,1000)&gt;1),'Charging rates'!$F$29*$X116/(1+'DNO totals'!$F$60)*$BO116,0)</f>
        <v>0</v>
      </c>
      <c r="BU116" s="37">
        <f>IF(MOD('935'!$K116,1000)=1,'Charging rates'!$G$29*$X116/(1+'DNO totals'!$G$60)*$BP116,0)</f>
        <v>0</v>
      </c>
      <c r="BV116" s="51">
        <f>$BQ116+$BR116+$BS116+$BT116+$BU116</f>
        <v>0</v>
      </c>
      <c r="BW116" s="37">
        <f>IF('935'!$K116&gt;1000,'Charging rates'!$C$29*$W116*$BL116,0)</f>
        <v>0</v>
      </c>
      <c r="BX116" s="37">
        <f>IF(MOD('935'!$K116,1000)&gt;100,'Charging rates'!$D$29*$W116*$BM116,0)</f>
        <v>0</v>
      </c>
      <c r="BY116" s="37">
        <f>IF(MOD('935'!$K116,100)&gt;10,'Charging rates'!$E$29*$W116*$BN116,0)</f>
        <v>0</v>
      </c>
      <c r="BZ116" s="51">
        <f>$BW116+$BX116+$BY116</f>
        <v>0</v>
      </c>
      <c r="CA116" s="36">
        <f>100/'11'!B$16*'Charging rates'!B$76*W116</f>
        <v>0</v>
      </c>
      <c r="CB116" s="36">
        <f>IF(D116=0,0,(1-AW116/D116)*(BH116+IF('935'!Q116=0,0,(BG116*'935'!Q116*('11'!C$16-'935'!Y116)/('11'!B$16-'935'!X116)))))</f>
        <v>0</v>
      </c>
      <c r="CC116" s="36">
        <f>CA116+BJ116</f>
        <v>0</v>
      </c>
      <c r="CD116" s="49">
        <f>(BV116+BZ116)*D116</f>
        <v>0</v>
      </c>
      <c r="CE116" s="33">
        <f>D116*('Parameters'!B$21+J116)*IF('DNO totals'!B$323&lt;0,1,'935'!S116)</f>
        <v>0</v>
      </c>
      <c r="CF116" s="51">
        <f>IF('DNO totals'!B$323&lt;0,1,'935'!S116)*('Parameters'!B$21+J116)</f>
        <v>0</v>
      </c>
      <c r="CG116" s="37">
        <f>CC116+'Charging rates'!B$106*CF116*100/'11'!B$16</f>
        <v>0</v>
      </c>
      <c r="CH116" s="37">
        <f>CG116+'Charging rates'!B$116*('Parameters'!B$21+J116)*100/'11'!B$16*IF('DNO totals'!B$323&lt;0,1,'935'!S116)</f>
        <v>0</v>
      </c>
      <c r="CI116" s="37">
        <f>'Charging rates'!B$97*(BV116+BZ116)*100/'11'!B$16</f>
        <v>0</v>
      </c>
      <c r="CJ116" s="36">
        <f>MAX(0-(BG116*J116*'11'!C$16/'11'!B$16),CH116+CI116)</f>
        <v>0</v>
      </c>
      <c r="CK116" s="37">
        <f>IF(AR116,IF(J116=0,BI116,MAX(0,MIN(BI116,BI116+(CJ116/'935'!Q116*('11'!B$16-'935'!X116)/('11'!C$16-'935'!Y116))))),0)</f>
        <v>0</v>
      </c>
      <c r="CL116" s="36">
        <f>IF(AR116,MAX(0,CJ116),0)</f>
        <v>0</v>
      </c>
      <c r="CM116" s="52">
        <f>CL116+CB116</f>
        <v>0</v>
      </c>
    </row>
    <row r="117" spans="1:91">
      <c r="A117" s="28">
        <v>17</v>
      </c>
      <c r="B117" s="48">
        <f>'935'!B117</f>
        <v>0</v>
      </c>
      <c r="C117" s="33">
        <f>OR('935'!E117&lt;&gt;"VOID",'935'!F117&lt;&gt;"VOID",'935'!G117&lt;&gt;"VOID")</f>
        <v>0</v>
      </c>
      <c r="D117" s="33">
        <f>IF('935'!C117="VOID",0,('935'!C117*(1-'935'!X117/'11'!B$16)))</f>
        <v>0</v>
      </c>
      <c r="E117" s="33">
        <f>IF('935'!D117="VOID",0,'935'!D117*(1-'935'!X117/'11'!B$16))</f>
        <v>0</v>
      </c>
      <c r="F117" s="33">
        <f>IF('935'!E117="VOID",0,'935'!E117*(1-'935'!X117/'11'!B$16))</f>
        <v>0</v>
      </c>
      <c r="G117" s="33">
        <f>IF('935'!F117="VOID",0,'935'!F117*(1-'935'!X117/'11'!B$16))</f>
        <v>0</v>
      </c>
      <c r="H117" s="33">
        <f>IF('935'!G117="VOID",0,'935'!G117*(1-'935'!X117/'11'!B$16))</f>
        <v>0</v>
      </c>
      <c r="I117" s="33">
        <f>F117+G117+H117</f>
        <v>0</v>
      </c>
      <c r="J117" s="37">
        <f>'935'!Q117*(1-'935'!Y117/'11'!C$16)/(1-'935'!X117/'11'!B$16)</f>
        <v>0</v>
      </c>
      <c r="K117" s="33">
        <f>IF(D117,'935'!H117*D117/(D117+E117+I117),0)</f>
        <v>0</v>
      </c>
      <c r="L117" s="33">
        <f>IF(I117,'935'!H117*I117/(D117+E117+I117),0)</f>
        <v>0</v>
      </c>
      <c r="M117" s="33">
        <f>K117*(1-'935'!X117/'11'!B$16)</f>
        <v>0</v>
      </c>
      <c r="N117" s="49">
        <f>L117*(1-'935'!X117/'11'!B$16)</f>
        <v>0</v>
      </c>
      <c r="O117" s="50">
        <f>MATCH('935'!J117,'911'!$B$6:$B$1205,0)</f>
        <v>0</v>
      </c>
      <c r="P117" s="50">
        <f>MATCH(INDEX('911'!$D$6:$D$1205,O117),'911'!$B$6:$B$1205,0)</f>
        <v>0</v>
      </c>
      <c r="Q117" s="50">
        <f>MATCH(INDEX('911'!$D$6:$D$1205,P117),'911'!$B$6:$B$1205,0)</f>
        <v>0</v>
      </c>
      <c r="R117" s="37">
        <f>IF(ISNUMBER(O117),MAX(0,INDEX('911'!$E$6:$E$1205,O117)),0)</f>
        <v>0</v>
      </c>
      <c r="S117" s="37">
        <f>IF(ISNUMBER(P117),MAX(0,INDEX('911'!$E$6:$E$1205,P117)),0)</f>
        <v>0</v>
      </c>
      <c r="T117" s="37">
        <f>IF(ISNUMBER(Q117),MAX(0,INDEX('911'!$E$6:$E$1205,Q117)),0)</f>
        <v>0</v>
      </c>
      <c r="U117" s="51">
        <f>-100*'935'!W117*(R117+S117+T117)/'11'!C$16</f>
        <v>0</v>
      </c>
      <c r="V117" s="37">
        <f>INDEX('DNO totals'!$B$52:$G$52,IF('935'!K117,IF(MOD('935'!K117,1000),IF(MOD('935'!K117,100),IF(MOD('935'!K117,10),IF(MOD('935'!K117,1000)=1,6,5),4),3),2),1))</f>
        <v>0</v>
      </c>
      <c r="W117" s="51">
        <f>J117*V117</f>
        <v>0</v>
      </c>
      <c r="X117" s="37">
        <f>V117*'Parameters'!B$11</f>
        <v>0</v>
      </c>
      <c r="Y117" s="37">
        <f>IF('935'!$K117=1000,'Charging rates'!$C$29*$X117/(1+'DNO totals'!$C$60)*'935'!$L117,0)</f>
        <v>0</v>
      </c>
      <c r="Z117" s="37">
        <f>IF(MOD('935'!$K117,1000)=100,'Charging rates'!$D$29*$X117/(1+'DNO totals'!$D$60)*'935'!$M117,0)</f>
        <v>0</v>
      </c>
      <c r="AA117" s="37">
        <f>IF(MOD('935'!$K117,100)=10,'Charging rates'!$E$29*$X117/(1+'DNO totals'!$E$60)*'935'!$N117,0)</f>
        <v>0</v>
      </c>
      <c r="AB117" s="37">
        <f>IF(AND(MOD('935'!$K117,10)&gt;0,MOD('935'!$K117,1000)&gt;1),'Charging rates'!$F$29*$X117/(1+'DNO totals'!$F$60)*'935'!$O117,0)</f>
        <v>0</v>
      </c>
      <c r="AC117" s="37">
        <f>IF(MOD('935'!$K117,1000)=1,'Charging rates'!$G$29*$X117/(1+'DNO totals'!$G$60)*'935'!$P117,0)</f>
        <v>0</v>
      </c>
      <c r="AD117" s="37">
        <f>IF('935'!$K117&gt;1000,'Charging rates'!$C$29*$W117*'935'!$L117,0)</f>
        <v>0</v>
      </c>
      <c r="AE117" s="37">
        <f>IF(MOD('935'!$K117,1000)&gt;100,'Charging rates'!$D$29*$W117*'935'!$M117,0)</f>
        <v>0</v>
      </c>
      <c r="AF117" s="37">
        <f>IF(MOD('935'!$K117,100)&gt;10,'Charging rates'!$E$29*$W117*'935'!$N117,0)</f>
        <v>0</v>
      </c>
      <c r="AG117" s="37">
        <f>$Y117+$Z117+$AA117+$AB117+$AC117</f>
        <v>0</v>
      </c>
      <c r="AH117" s="51">
        <f>$AD117+$AE117+$AF117</f>
        <v>0</v>
      </c>
      <c r="AI117" s="37">
        <f>U117*(1+'Charging rates'!B$42+0.6*'Charging rates'!B$67+'Charging rates'!B$54)-100*'Charging rates'!B$76/'11'!C$16*'935'!W117</f>
        <v>0</v>
      </c>
      <c r="AJ117" s="37">
        <f>IF(I117,AI117*I117/(I117+E117),0)</f>
        <v>0</v>
      </c>
      <c r="AK117" s="51">
        <f>ROUND(AJ117,3)</f>
        <v>0</v>
      </c>
      <c r="AL117" s="33">
        <f>IF('935'!V117="VOID",0,'935'!V117*(1-'935'!X117/'11'!B$16))</f>
        <v>0</v>
      </c>
      <c r="AM117" s="36">
        <f>IF(I117,-100*'Charging rates'!B$76/'11'!B$16*AL117/I117,0)</f>
        <v>0</v>
      </c>
      <c r="AN117" s="36">
        <f>IF(C117,'DNO totals'!B$171,0)</f>
        <v>0</v>
      </c>
      <c r="AO117" s="36">
        <f>ROUND(AN117,2)</f>
        <v>0</v>
      </c>
      <c r="AP117" s="36">
        <f>IF(C117,(AN117+AM117),0)</f>
        <v>0</v>
      </c>
      <c r="AQ117" s="52">
        <f>ROUND(AP117,2)</f>
        <v>0</v>
      </c>
      <c r="AR117" s="33">
        <f>'935'!C117&lt;&gt;"VOID"</f>
        <v>0</v>
      </c>
      <c r="AS117" s="36">
        <f>IF(AR117,(100/'11'!B$16*K117*((1-'935'!I117)*'Charging rates'!B$42+'Charging rates'!B$54)),0)</f>
        <v>0</v>
      </c>
      <c r="AT117" s="36">
        <f>100/'11'!B$16*N117*('Charging rates'!B$42+'Charging rates'!B$54)</f>
        <v>0</v>
      </c>
      <c r="AU117" s="36">
        <f>100/'11'!B$16*L117*('Charging rates'!B$42+'Charging rates'!B$54)</f>
        <v>0</v>
      </c>
      <c r="AV117" s="52">
        <f>ROUND(AU117,2)</f>
        <v>0</v>
      </c>
      <c r="AW117" s="33">
        <f>D117-('935'!T117*(1-'935'!X117/'11'!B$16))</f>
        <v>0</v>
      </c>
      <c r="AX117" s="37">
        <f>MAX(MIN(SQRT(1-MIN(1,'935'!Q117)^2),0+'935'!R117),0-SQRT(1-MIN(1,'935'!Q117)^2))</f>
        <v>0</v>
      </c>
      <c r="AY117" s="33">
        <f>IF(ISNUMBER(P117),SQRT((INDEX('911'!$G$6:$G$1205,P117)+INDEX('911'!$I$6:$I$1205,P117))^2+(INDEX('911'!$H$6:$H$1205,P117)+INDEX('911'!$J$6:$J$1205,P117))^2),0)</f>
        <v>0</v>
      </c>
      <c r="AZ117" s="37">
        <f>IF(AY117,0-(INDEX('911'!$H$6:$H$1205,P117)+INDEX('911'!$J$6:$J$1205,P117))/AY117,0)</f>
        <v>0</v>
      </c>
      <c r="BA117" s="33">
        <f>IF(ISNUMBER(Q117),SQRT((INDEX('911'!$G$6:$G$1205,Q117)+INDEX('911'!$I$6:$I$1205,Q117))^2+(INDEX('911'!$H$6:$H$1205,Q117)+INDEX('911'!$J$6:$J$1205,Q117))^2),0)</f>
        <v>0</v>
      </c>
      <c r="BB117" s="37">
        <f>IF(BA117,0-(INDEX('911'!$H$6:$H$1205,Q117)+INDEX('911'!$J$6:$J$1205,Q117))/BA117,0)</f>
        <v>0</v>
      </c>
      <c r="BC117" s="37">
        <f>SQRT(1-AZ117^2)</f>
        <v>0</v>
      </c>
      <c r="BD117" s="51">
        <f>SQRT(1-BB117^2)</f>
        <v>0</v>
      </c>
      <c r="BE117" s="36">
        <f>100*(S117*MAX(0,'935'!Q117*BC117+AX117*AZ117)+T117*MAX(0,'935'!Q117*BD117+AX117*BB117))/'11'!B$16</f>
        <v>0</v>
      </c>
      <c r="BF117" s="36">
        <f>100*R117/'11'!B$16</f>
        <v>0</v>
      </c>
      <c r="BG117" s="37">
        <f>100*(S117*IF('935'!Q117=0,BC117,MAX(0,BC117+AX117*AZ117/'935'!Q117))+T117*IF('935'!Q117=0,BD117,MAX(0,BD117+AX117*BB117/'935'!Q117)))/'11'!C$16</f>
        <v>0</v>
      </c>
      <c r="BH117" s="36">
        <f>IF('935'!Q117=0,BF117+BE117,BF117)</f>
        <v>0</v>
      </c>
      <c r="BI117" s="37">
        <f>IF(D117=0,1,AW117/D117)*BG117</f>
        <v>0</v>
      </c>
      <c r="BJ117" s="36">
        <f>IF(D117=0,1,AW117/D117)*BH117</f>
        <v>0</v>
      </c>
      <c r="BK117" s="53">
        <f>'11'!C$16-'935'!Y117</f>
        <v>0</v>
      </c>
      <c r="BL117" s="37">
        <f>MAX('DNO totals'!B$312+0,MIN('935'!L117+0,'DNO totals'!B$304+0))</f>
        <v>0</v>
      </c>
      <c r="BM117" s="37">
        <f>MAX('DNO totals'!C$312+0,MIN('935'!M117+0,'DNO totals'!C$304+0))</f>
        <v>0</v>
      </c>
      <c r="BN117" s="37">
        <f>MAX('DNO totals'!D$312+0,MIN('935'!N117+0,'DNO totals'!D$304+0))</f>
        <v>0</v>
      </c>
      <c r="BO117" s="37">
        <f>MAX('DNO totals'!E$312+0,MIN('935'!O117+0,'DNO totals'!E$304+0))</f>
        <v>0</v>
      </c>
      <c r="BP117" s="51">
        <f>MAX('DNO totals'!F$312+0,MIN('935'!P117+0,'DNO totals'!F$304+0))</f>
        <v>0</v>
      </c>
      <c r="BQ117" s="37">
        <f>IF('935'!$K117=1000,'Charging rates'!$C$29*$X117/(1+'DNO totals'!$C$60)*$BL117,0)</f>
        <v>0</v>
      </c>
      <c r="BR117" s="37">
        <f>IF(MOD('935'!$K117,1000)=100,'Charging rates'!$D$29*$X117/(1+'DNO totals'!$D$60)*$BM117,0)</f>
        <v>0</v>
      </c>
      <c r="BS117" s="37">
        <f>IF(MOD('935'!$K117,100)=10,'Charging rates'!$E$29*$X117/(1+'DNO totals'!$E$60)*$BN117,0)</f>
        <v>0</v>
      </c>
      <c r="BT117" s="37">
        <f>IF(AND(MOD('935'!$K117,10)&gt;0,MOD('935'!$K117,1000)&gt;1),'Charging rates'!$F$29*$X117/(1+'DNO totals'!$F$60)*$BO117,0)</f>
        <v>0</v>
      </c>
      <c r="BU117" s="37">
        <f>IF(MOD('935'!$K117,1000)=1,'Charging rates'!$G$29*$X117/(1+'DNO totals'!$G$60)*$BP117,0)</f>
        <v>0</v>
      </c>
      <c r="BV117" s="51">
        <f>$BQ117+$BR117+$BS117+$BT117+$BU117</f>
        <v>0</v>
      </c>
      <c r="BW117" s="37">
        <f>IF('935'!$K117&gt;1000,'Charging rates'!$C$29*$W117*$BL117,0)</f>
        <v>0</v>
      </c>
      <c r="BX117" s="37">
        <f>IF(MOD('935'!$K117,1000)&gt;100,'Charging rates'!$D$29*$W117*$BM117,0)</f>
        <v>0</v>
      </c>
      <c r="BY117" s="37">
        <f>IF(MOD('935'!$K117,100)&gt;10,'Charging rates'!$E$29*$W117*$BN117,0)</f>
        <v>0</v>
      </c>
      <c r="BZ117" s="51">
        <f>$BW117+$BX117+$BY117</f>
        <v>0</v>
      </c>
      <c r="CA117" s="36">
        <f>100/'11'!B$16*'Charging rates'!B$76*W117</f>
        <v>0</v>
      </c>
      <c r="CB117" s="36">
        <f>IF(D117=0,0,(1-AW117/D117)*(BH117+IF('935'!Q117=0,0,(BG117*'935'!Q117*('11'!C$16-'935'!Y117)/('11'!B$16-'935'!X117)))))</f>
        <v>0</v>
      </c>
      <c r="CC117" s="36">
        <f>CA117+BJ117</f>
        <v>0</v>
      </c>
      <c r="CD117" s="49">
        <f>(BV117+BZ117)*D117</f>
        <v>0</v>
      </c>
      <c r="CE117" s="33">
        <f>D117*('Parameters'!B$21+J117)*IF('DNO totals'!B$323&lt;0,1,'935'!S117)</f>
        <v>0</v>
      </c>
      <c r="CF117" s="51">
        <f>IF('DNO totals'!B$323&lt;0,1,'935'!S117)*('Parameters'!B$21+J117)</f>
        <v>0</v>
      </c>
      <c r="CG117" s="37">
        <f>CC117+'Charging rates'!B$106*CF117*100/'11'!B$16</f>
        <v>0</v>
      </c>
      <c r="CH117" s="37">
        <f>CG117+'Charging rates'!B$116*('Parameters'!B$21+J117)*100/'11'!B$16*IF('DNO totals'!B$323&lt;0,1,'935'!S117)</f>
        <v>0</v>
      </c>
      <c r="CI117" s="37">
        <f>'Charging rates'!B$97*(BV117+BZ117)*100/'11'!B$16</f>
        <v>0</v>
      </c>
      <c r="CJ117" s="36">
        <f>MAX(0-(BG117*J117*'11'!C$16/'11'!B$16),CH117+CI117)</f>
        <v>0</v>
      </c>
      <c r="CK117" s="37">
        <f>IF(AR117,IF(J117=0,BI117,MAX(0,MIN(BI117,BI117+(CJ117/'935'!Q117*('11'!B$16-'935'!X117)/('11'!C$16-'935'!Y117))))),0)</f>
        <v>0</v>
      </c>
      <c r="CL117" s="36">
        <f>IF(AR117,MAX(0,CJ117),0)</f>
        <v>0</v>
      </c>
      <c r="CM117" s="52">
        <f>CL117+CB117</f>
        <v>0</v>
      </c>
    </row>
    <row r="118" spans="1:91">
      <c r="A118" s="28">
        <v>18</v>
      </c>
      <c r="B118" s="48">
        <f>'935'!B118</f>
        <v>0</v>
      </c>
      <c r="C118" s="33">
        <f>OR('935'!E118&lt;&gt;"VOID",'935'!F118&lt;&gt;"VOID",'935'!G118&lt;&gt;"VOID")</f>
        <v>0</v>
      </c>
      <c r="D118" s="33">
        <f>IF('935'!C118="VOID",0,('935'!C118*(1-'935'!X118/'11'!B$16)))</f>
        <v>0</v>
      </c>
      <c r="E118" s="33">
        <f>IF('935'!D118="VOID",0,'935'!D118*(1-'935'!X118/'11'!B$16))</f>
        <v>0</v>
      </c>
      <c r="F118" s="33">
        <f>IF('935'!E118="VOID",0,'935'!E118*(1-'935'!X118/'11'!B$16))</f>
        <v>0</v>
      </c>
      <c r="G118" s="33">
        <f>IF('935'!F118="VOID",0,'935'!F118*(1-'935'!X118/'11'!B$16))</f>
        <v>0</v>
      </c>
      <c r="H118" s="33">
        <f>IF('935'!G118="VOID",0,'935'!G118*(1-'935'!X118/'11'!B$16))</f>
        <v>0</v>
      </c>
      <c r="I118" s="33">
        <f>F118+G118+H118</f>
        <v>0</v>
      </c>
      <c r="J118" s="37">
        <f>'935'!Q118*(1-'935'!Y118/'11'!C$16)/(1-'935'!X118/'11'!B$16)</f>
        <v>0</v>
      </c>
      <c r="K118" s="33">
        <f>IF(D118,'935'!H118*D118/(D118+E118+I118),0)</f>
        <v>0</v>
      </c>
      <c r="L118" s="33">
        <f>IF(I118,'935'!H118*I118/(D118+E118+I118),0)</f>
        <v>0</v>
      </c>
      <c r="M118" s="33">
        <f>K118*(1-'935'!X118/'11'!B$16)</f>
        <v>0</v>
      </c>
      <c r="N118" s="49">
        <f>L118*(1-'935'!X118/'11'!B$16)</f>
        <v>0</v>
      </c>
      <c r="O118" s="50">
        <f>MATCH('935'!J118,'911'!$B$6:$B$1205,0)</f>
        <v>0</v>
      </c>
      <c r="P118" s="50">
        <f>MATCH(INDEX('911'!$D$6:$D$1205,O118),'911'!$B$6:$B$1205,0)</f>
        <v>0</v>
      </c>
      <c r="Q118" s="50">
        <f>MATCH(INDEX('911'!$D$6:$D$1205,P118),'911'!$B$6:$B$1205,0)</f>
        <v>0</v>
      </c>
      <c r="R118" s="37">
        <f>IF(ISNUMBER(O118),MAX(0,INDEX('911'!$E$6:$E$1205,O118)),0)</f>
        <v>0</v>
      </c>
      <c r="S118" s="37">
        <f>IF(ISNUMBER(P118),MAX(0,INDEX('911'!$E$6:$E$1205,P118)),0)</f>
        <v>0</v>
      </c>
      <c r="T118" s="37">
        <f>IF(ISNUMBER(Q118),MAX(0,INDEX('911'!$E$6:$E$1205,Q118)),0)</f>
        <v>0</v>
      </c>
      <c r="U118" s="51">
        <f>-100*'935'!W118*(R118+S118+T118)/'11'!C$16</f>
        <v>0</v>
      </c>
      <c r="V118" s="37">
        <f>INDEX('DNO totals'!$B$52:$G$52,IF('935'!K118,IF(MOD('935'!K118,1000),IF(MOD('935'!K118,100),IF(MOD('935'!K118,10),IF(MOD('935'!K118,1000)=1,6,5),4),3),2),1))</f>
        <v>0</v>
      </c>
      <c r="W118" s="51">
        <f>J118*V118</f>
        <v>0</v>
      </c>
      <c r="X118" s="37">
        <f>V118*'Parameters'!B$11</f>
        <v>0</v>
      </c>
      <c r="Y118" s="37">
        <f>IF('935'!$K118=1000,'Charging rates'!$C$29*$X118/(1+'DNO totals'!$C$60)*'935'!$L118,0)</f>
        <v>0</v>
      </c>
      <c r="Z118" s="37">
        <f>IF(MOD('935'!$K118,1000)=100,'Charging rates'!$D$29*$X118/(1+'DNO totals'!$D$60)*'935'!$M118,0)</f>
        <v>0</v>
      </c>
      <c r="AA118" s="37">
        <f>IF(MOD('935'!$K118,100)=10,'Charging rates'!$E$29*$X118/(1+'DNO totals'!$E$60)*'935'!$N118,0)</f>
        <v>0</v>
      </c>
      <c r="AB118" s="37">
        <f>IF(AND(MOD('935'!$K118,10)&gt;0,MOD('935'!$K118,1000)&gt;1),'Charging rates'!$F$29*$X118/(1+'DNO totals'!$F$60)*'935'!$O118,0)</f>
        <v>0</v>
      </c>
      <c r="AC118" s="37">
        <f>IF(MOD('935'!$K118,1000)=1,'Charging rates'!$G$29*$X118/(1+'DNO totals'!$G$60)*'935'!$P118,0)</f>
        <v>0</v>
      </c>
      <c r="AD118" s="37">
        <f>IF('935'!$K118&gt;1000,'Charging rates'!$C$29*$W118*'935'!$L118,0)</f>
        <v>0</v>
      </c>
      <c r="AE118" s="37">
        <f>IF(MOD('935'!$K118,1000)&gt;100,'Charging rates'!$D$29*$W118*'935'!$M118,0)</f>
        <v>0</v>
      </c>
      <c r="AF118" s="37">
        <f>IF(MOD('935'!$K118,100)&gt;10,'Charging rates'!$E$29*$W118*'935'!$N118,0)</f>
        <v>0</v>
      </c>
      <c r="AG118" s="37">
        <f>$Y118+$Z118+$AA118+$AB118+$AC118</f>
        <v>0</v>
      </c>
      <c r="AH118" s="51">
        <f>$AD118+$AE118+$AF118</f>
        <v>0</v>
      </c>
      <c r="AI118" s="37">
        <f>U118*(1+'Charging rates'!B$42+0.6*'Charging rates'!B$67+'Charging rates'!B$54)-100*'Charging rates'!B$76/'11'!C$16*'935'!W118</f>
        <v>0</v>
      </c>
      <c r="AJ118" s="37">
        <f>IF(I118,AI118*I118/(I118+E118),0)</f>
        <v>0</v>
      </c>
      <c r="AK118" s="51">
        <f>ROUND(AJ118,3)</f>
        <v>0</v>
      </c>
      <c r="AL118" s="33">
        <f>IF('935'!V118="VOID",0,'935'!V118*(1-'935'!X118/'11'!B$16))</f>
        <v>0</v>
      </c>
      <c r="AM118" s="36">
        <f>IF(I118,-100*'Charging rates'!B$76/'11'!B$16*AL118/I118,0)</f>
        <v>0</v>
      </c>
      <c r="AN118" s="36">
        <f>IF(C118,'DNO totals'!B$171,0)</f>
        <v>0</v>
      </c>
      <c r="AO118" s="36">
        <f>ROUND(AN118,2)</f>
        <v>0</v>
      </c>
      <c r="AP118" s="36">
        <f>IF(C118,(AN118+AM118),0)</f>
        <v>0</v>
      </c>
      <c r="AQ118" s="52">
        <f>ROUND(AP118,2)</f>
        <v>0</v>
      </c>
      <c r="AR118" s="33">
        <f>'935'!C118&lt;&gt;"VOID"</f>
        <v>0</v>
      </c>
      <c r="AS118" s="36">
        <f>IF(AR118,(100/'11'!B$16*K118*((1-'935'!I118)*'Charging rates'!B$42+'Charging rates'!B$54)),0)</f>
        <v>0</v>
      </c>
      <c r="AT118" s="36">
        <f>100/'11'!B$16*N118*('Charging rates'!B$42+'Charging rates'!B$54)</f>
        <v>0</v>
      </c>
      <c r="AU118" s="36">
        <f>100/'11'!B$16*L118*('Charging rates'!B$42+'Charging rates'!B$54)</f>
        <v>0</v>
      </c>
      <c r="AV118" s="52">
        <f>ROUND(AU118,2)</f>
        <v>0</v>
      </c>
      <c r="AW118" s="33">
        <f>D118-('935'!T118*(1-'935'!X118/'11'!B$16))</f>
        <v>0</v>
      </c>
      <c r="AX118" s="37">
        <f>MAX(MIN(SQRT(1-MIN(1,'935'!Q118)^2),0+'935'!R118),0-SQRT(1-MIN(1,'935'!Q118)^2))</f>
        <v>0</v>
      </c>
      <c r="AY118" s="33">
        <f>IF(ISNUMBER(P118),SQRT((INDEX('911'!$G$6:$G$1205,P118)+INDEX('911'!$I$6:$I$1205,P118))^2+(INDEX('911'!$H$6:$H$1205,P118)+INDEX('911'!$J$6:$J$1205,P118))^2),0)</f>
        <v>0</v>
      </c>
      <c r="AZ118" s="37">
        <f>IF(AY118,0-(INDEX('911'!$H$6:$H$1205,P118)+INDEX('911'!$J$6:$J$1205,P118))/AY118,0)</f>
        <v>0</v>
      </c>
      <c r="BA118" s="33">
        <f>IF(ISNUMBER(Q118),SQRT((INDEX('911'!$G$6:$G$1205,Q118)+INDEX('911'!$I$6:$I$1205,Q118))^2+(INDEX('911'!$H$6:$H$1205,Q118)+INDEX('911'!$J$6:$J$1205,Q118))^2),0)</f>
        <v>0</v>
      </c>
      <c r="BB118" s="37">
        <f>IF(BA118,0-(INDEX('911'!$H$6:$H$1205,Q118)+INDEX('911'!$J$6:$J$1205,Q118))/BA118,0)</f>
        <v>0</v>
      </c>
      <c r="BC118" s="37">
        <f>SQRT(1-AZ118^2)</f>
        <v>0</v>
      </c>
      <c r="BD118" s="51">
        <f>SQRT(1-BB118^2)</f>
        <v>0</v>
      </c>
      <c r="BE118" s="36">
        <f>100*(S118*MAX(0,'935'!Q118*BC118+AX118*AZ118)+T118*MAX(0,'935'!Q118*BD118+AX118*BB118))/'11'!B$16</f>
        <v>0</v>
      </c>
      <c r="BF118" s="36">
        <f>100*R118/'11'!B$16</f>
        <v>0</v>
      </c>
      <c r="BG118" s="37">
        <f>100*(S118*IF('935'!Q118=0,BC118,MAX(0,BC118+AX118*AZ118/'935'!Q118))+T118*IF('935'!Q118=0,BD118,MAX(0,BD118+AX118*BB118/'935'!Q118)))/'11'!C$16</f>
        <v>0</v>
      </c>
      <c r="BH118" s="36">
        <f>IF('935'!Q118=0,BF118+BE118,BF118)</f>
        <v>0</v>
      </c>
      <c r="BI118" s="37">
        <f>IF(D118=0,1,AW118/D118)*BG118</f>
        <v>0</v>
      </c>
      <c r="BJ118" s="36">
        <f>IF(D118=0,1,AW118/D118)*BH118</f>
        <v>0</v>
      </c>
      <c r="BK118" s="53">
        <f>'11'!C$16-'935'!Y118</f>
        <v>0</v>
      </c>
      <c r="BL118" s="37">
        <f>MAX('DNO totals'!B$312+0,MIN('935'!L118+0,'DNO totals'!B$304+0))</f>
        <v>0</v>
      </c>
      <c r="BM118" s="37">
        <f>MAX('DNO totals'!C$312+0,MIN('935'!M118+0,'DNO totals'!C$304+0))</f>
        <v>0</v>
      </c>
      <c r="BN118" s="37">
        <f>MAX('DNO totals'!D$312+0,MIN('935'!N118+0,'DNO totals'!D$304+0))</f>
        <v>0</v>
      </c>
      <c r="BO118" s="37">
        <f>MAX('DNO totals'!E$312+0,MIN('935'!O118+0,'DNO totals'!E$304+0))</f>
        <v>0</v>
      </c>
      <c r="BP118" s="51">
        <f>MAX('DNO totals'!F$312+0,MIN('935'!P118+0,'DNO totals'!F$304+0))</f>
        <v>0</v>
      </c>
      <c r="BQ118" s="37">
        <f>IF('935'!$K118=1000,'Charging rates'!$C$29*$X118/(1+'DNO totals'!$C$60)*$BL118,0)</f>
        <v>0</v>
      </c>
      <c r="BR118" s="37">
        <f>IF(MOD('935'!$K118,1000)=100,'Charging rates'!$D$29*$X118/(1+'DNO totals'!$D$60)*$BM118,0)</f>
        <v>0</v>
      </c>
      <c r="BS118" s="37">
        <f>IF(MOD('935'!$K118,100)=10,'Charging rates'!$E$29*$X118/(1+'DNO totals'!$E$60)*$BN118,0)</f>
        <v>0</v>
      </c>
      <c r="BT118" s="37">
        <f>IF(AND(MOD('935'!$K118,10)&gt;0,MOD('935'!$K118,1000)&gt;1),'Charging rates'!$F$29*$X118/(1+'DNO totals'!$F$60)*$BO118,0)</f>
        <v>0</v>
      </c>
      <c r="BU118" s="37">
        <f>IF(MOD('935'!$K118,1000)=1,'Charging rates'!$G$29*$X118/(1+'DNO totals'!$G$60)*$BP118,0)</f>
        <v>0</v>
      </c>
      <c r="BV118" s="51">
        <f>$BQ118+$BR118+$BS118+$BT118+$BU118</f>
        <v>0</v>
      </c>
      <c r="BW118" s="37">
        <f>IF('935'!$K118&gt;1000,'Charging rates'!$C$29*$W118*$BL118,0)</f>
        <v>0</v>
      </c>
      <c r="BX118" s="37">
        <f>IF(MOD('935'!$K118,1000)&gt;100,'Charging rates'!$D$29*$W118*$BM118,0)</f>
        <v>0</v>
      </c>
      <c r="BY118" s="37">
        <f>IF(MOD('935'!$K118,100)&gt;10,'Charging rates'!$E$29*$W118*$BN118,0)</f>
        <v>0</v>
      </c>
      <c r="BZ118" s="51">
        <f>$BW118+$BX118+$BY118</f>
        <v>0</v>
      </c>
      <c r="CA118" s="36">
        <f>100/'11'!B$16*'Charging rates'!B$76*W118</f>
        <v>0</v>
      </c>
      <c r="CB118" s="36">
        <f>IF(D118=0,0,(1-AW118/D118)*(BH118+IF('935'!Q118=0,0,(BG118*'935'!Q118*('11'!C$16-'935'!Y118)/('11'!B$16-'935'!X118)))))</f>
        <v>0</v>
      </c>
      <c r="CC118" s="36">
        <f>CA118+BJ118</f>
        <v>0</v>
      </c>
      <c r="CD118" s="49">
        <f>(BV118+BZ118)*D118</f>
        <v>0</v>
      </c>
      <c r="CE118" s="33">
        <f>D118*('Parameters'!B$21+J118)*IF('DNO totals'!B$323&lt;0,1,'935'!S118)</f>
        <v>0</v>
      </c>
      <c r="CF118" s="51">
        <f>IF('DNO totals'!B$323&lt;0,1,'935'!S118)*('Parameters'!B$21+J118)</f>
        <v>0</v>
      </c>
      <c r="CG118" s="37">
        <f>CC118+'Charging rates'!B$106*CF118*100/'11'!B$16</f>
        <v>0</v>
      </c>
      <c r="CH118" s="37">
        <f>CG118+'Charging rates'!B$116*('Parameters'!B$21+J118)*100/'11'!B$16*IF('DNO totals'!B$323&lt;0,1,'935'!S118)</f>
        <v>0</v>
      </c>
      <c r="CI118" s="37">
        <f>'Charging rates'!B$97*(BV118+BZ118)*100/'11'!B$16</f>
        <v>0</v>
      </c>
      <c r="CJ118" s="36">
        <f>MAX(0-(BG118*J118*'11'!C$16/'11'!B$16),CH118+CI118)</f>
        <v>0</v>
      </c>
      <c r="CK118" s="37">
        <f>IF(AR118,IF(J118=0,BI118,MAX(0,MIN(BI118,BI118+(CJ118/'935'!Q118*('11'!B$16-'935'!X118)/('11'!C$16-'935'!Y118))))),0)</f>
        <v>0</v>
      </c>
      <c r="CL118" s="36">
        <f>IF(AR118,MAX(0,CJ118),0)</f>
        <v>0</v>
      </c>
      <c r="CM118" s="52">
        <f>CL118+CB118</f>
        <v>0</v>
      </c>
    </row>
    <row r="119" spans="1:91">
      <c r="A119" s="28">
        <v>19</v>
      </c>
      <c r="B119" s="48">
        <f>'935'!B119</f>
        <v>0</v>
      </c>
      <c r="C119" s="33">
        <f>OR('935'!E119&lt;&gt;"VOID",'935'!F119&lt;&gt;"VOID",'935'!G119&lt;&gt;"VOID")</f>
        <v>0</v>
      </c>
      <c r="D119" s="33">
        <f>IF('935'!C119="VOID",0,('935'!C119*(1-'935'!X119/'11'!B$16)))</f>
        <v>0</v>
      </c>
      <c r="E119" s="33">
        <f>IF('935'!D119="VOID",0,'935'!D119*(1-'935'!X119/'11'!B$16))</f>
        <v>0</v>
      </c>
      <c r="F119" s="33">
        <f>IF('935'!E119="VOID",0,'935'!E119*(1-'935'!X119/'11'!B$16))</f>
        <v>0</v>
      </c>
      <c r="G119" s="33">
        <f>IF('935'!F119="VOID",0,'935'!F119*(1-'935'!X119/'11'!B$16))</f>
        <v>0</v>
      </c>
      <c r="H119" s="33">
        <f>IF('935'!G119="VOID",0,'935'!G119*(1-'935'!X119/'11'!B$16))</f>
        <v>0</v>
      </c>
      <c r="I119" s="33">
        <f>F119+G119+H119</f>
        <v>0</v>
      </c>
      <c r="J119" s="37">
        <f>'935'!Q119*(1-'935'!Y119/'11'!C$16)/(1-'935'!X119/'11'!B$16)</f>
        <v>0</v>
      </c>
      <c r="K119" s="33">
        <f>IF(D119,'935'!H119*D119/(D119+E119+I119),0)</f>
        <v>0</v>
      </c>
      <c r="L119" s="33">
        <f>IF(I119,'935'!H119*I119/(D119+E119+I119),0)</f>
        <v>0</v>
      </c>
      <c r="M119" s="33">
        <f>K119*(1-'935'!X119/'11'!B$16)</f>
        <v>0</v>
      </c>
      <c r="N119" s="49">
        <f>L119*(1-'935'!X119/'11'!B$16)</f>
        <v>0</v>
      </c>
      <c r="O119" s="50">
        <f>MATCH('935'!J119,'911'!$B$6:$B$1205,0)</f>
        <v>0</v>
      </c>
      <c r="P119" s="50">
        <f>MATCH(INDEX('911'!$D$6:$D$1205,O119),'911'!$B$6:$B$1205,0)</f>
        <v>0</v>
      </c>
      <c r="Q119" s="50">
        <f>MATCH(INDEX('911'!$D$6:$D$1205,P119),'911'!$B$6:$B$1205,0)</f>
        <v>0</v>
      </c>
      <c r="R119" s="37">
        <f>IF(ISNUMBER(O119),MAX(0,INDEX('911'!$E$6:$E$1205,O119)),0)</f>
        <v>0</v>
      </c>
      <c r="S119" s="37">
        <f>IF(ISNUMBER(P119),MAX(0,INDEX('911'!$E$6:$E$1205,P119)),0)</f>
        <v>0</v>
      </c>
      <c r="T119" s="37">
        <f>IF(ISNUMBER(Q119),MAX(0,INDEX('911'!$E$6:$E$1205,Q119)),0)</f>
        <v>0</v>
      </c>
      <c r="U119" s="51">
        <f>-100*'935'!W119*(R119+S119+T119)/'11'!C$16</f>
        <v>0</v>
      </c>
      <c r="V119" s="37">
        <f>INDEX('DNO totals'!$B$52:$G$52,IF('935'!K119,IF(MOD('935'!K119,1000),IF(MOD('935'!K119,100),IF(MOD('935'!K119,10),IF(MOD('935'!K119,1000)=1,6,5),4),3),2),1))</f>
        <v>0</v>
      </c>
      <c r="W119" s="51">
        <f>J119*V119</f>
        <v>0</v>
      </c>
      <c r="X119" s="37">
        <f>V119*'Parameters'!B$11</f>
        <v>0</v>
      </c>
      <c r="Y119" s="37">
        <f>IF('935'!$K119=1000,'Charging rates'!$C$29*$X119/(1+'DNO totals'!$C$60)*'935'!$L119,0)</f>
        <v>0</v>
      </c>
      <c r="Z119" s="37">
        <f>IF(MOD('935'!$K119,1000)=100,'Charging rates'!$D$29*$X119/(1+'DNO totals'!$D$60)*'935'!$M119,0)</f>
        <v>0</v>
      </c>
      <c r="AA119" s="37">
        <f>IF(MOD('935'!$K119,100)=10,'Charging rates'!$E$29*$X119/(1+'DNO totals'!$E$60)*'935'!$N119,0)</f>
        <v>0</v>
      </c>
      <c r="AB119" s="37">
        <f>IF(AND(MOD('935'!$K119,10)&gt;0,MOD('935'!$K119,1000)&gt;1),'Charging rates'!$F$29*$X119/(1+'DNO totals'!$F$60)*'935'!$O119,0)</f>
        <v>0</v>
      </c>
      <c r="AC119" s="37">
        <f>IF(MOD('935'!$K119,1000)=1,'Charging rates'!$G$29*$X119/(1+'DNO totals'!$G$60)*'935'!$P119,0)</f>
        <v>0</v>
      </c>
      <c r="AD119" s="37">
        <f>IF('935'!$K119&gt;1000,'Charging rates'!$C$29*$W119*'935'!$L119,0)</f>
        <v>0</v>
      </c>
      <c r="AE119" s="37">
        <f>IF(MOD('935'!$K119,1000)&gt;100,'Charging rates'!$D$29*$W119*'935'!$M119,0)</f>
        <v>0</v>
      </c>
      <c r="AF119" s="37">
        <f>IF(MOD('935'!$K119,100)&gt;10,'Charging rates'!$E$29*$W119*'935'!$N119,0)</f>
        <v>0</v>
      </c>
      <c r="AG119" s="37">
        <f>$Y119+$Z119+$AA119+$AB119+$AC119</f>
        <v>0</v>
      </c>
      <c r="AH119" s="51">
        <f>$AD119+$AE119+$AF119</f>
        <v>0</v>
      </c>
      <c r="AI119" s="37">
        <f>U119*(1+'Charging rates'!B$42+0.6*'Charging rates'!B$67+'Charging rates'!B$54)-100*'Charging rates'!B$76/'11'!C$16*'935'!W119</f>
        <v>0</v>
      </c>
      <c r="AJ119" s="37">
        <f>IF(I119,AI119*I119/(I119+E119),0)</f>
        <v>0</v>
      </c>
      <c r="AK119" s="51">
        <f>ROUND(AJ119,3)</f>
        <v>0</v>
      </c>
      <c r="AL119" s="33">
        <f>IF('935'!V119="VOID",0,'935'!V119*(1-'935'!X119/'11'!B$16))</f>
        <v>0</v>
      </c>
      <c r="AM119" s="36">
        <f>IF(I119,-100*'Charging rates'!B$76/'11'!B$16*AL119/I119,0)</f>
        <v>0</v>
      </c>
      <c r="AN119" s="36">
        <f>IF(C119,'DNO totals'!B$171,0)</f>
        <v>0</v>
      </c>
      <c r="AO119" s="36">
        <f>ROUND(AN119,2)</f>
        <v>0</v>
      </c>
      <c r="AP119" s="36">
        <f>IF(C119,(AN119+AM119),0)</f>
        <v>0</v>
      </c>
      <c r="AQ119" s="52">
        <f>ROUND(AP119,2)</f>
        <v>0</v>
      </c>
      <c r="AR119" s="33">
        <f>'935'!C119&lt;&gt;"VOID"</f>
        <v>0</v>
      </c>
      <c r="AS119" s="36">
        <f>IF(AR119,(100/'11'!B$16*K119*((1-'935'!I119)*'Charging rates'!B$42+'Charging rates'!B$54)),0)</f>
        <v>0</v>
      </c>
      <c r="AT119" s="36">
        <f>100/'11'!B$16*N119*('Charging rates'!B$42+'Charging rates'!B$54)</f>
        <v>0</v>
      </c>
      <c r="AU119" s="36">
        <f>100/'11'!B$16*L119*('Charging rates'!B$42+'Charging rates'!B$54)</f>
        <v>0</v>
      </c>
      <c r="AV119" s="52">
        <f>ROUND(AU119,2)</f>
        <v>0</v>
      </c>
      <c r="AW119" s="33">
        <f>D119-('935'!T119*(1-'935'!X119/'11'!B$16))</f>
        <v>0</v>
      </c>
      <c r="AX119" s="37">
        <f>MAX(MIN(SQRT(1-MIN(1,'935'!Q119)^2),0+'935'!R119),0-SQRT(1-MIN(1,'935'!Q119)^2))</f>
        <v>0</v>
      </c>
      <c r="AY119" s="33">
        <f>IF(ISNUMBER(P119),SQRT((INDEX('911'!$G$6:$G$1205,P119)+INDEX('911'!$I$6:$I$1205,P119))^2+(INDEX('911'!$H$6:$H$1205,P119)+INDEX('911'!$J$6:$J$1205,P119))^2),0)</f>
        <v>0</v>
      </c>
      <c r="AZ119" s="37">
        <f>IF(AY119,0-(INDEX('911'!$H$6:$H$1205,P119)+INDEX('911'!$J$6:$J$1205,P119))/AY119,0)</f>
        <v>0</v>
      </c>
      <c r="BA119" s="33">
        <f>IF(ISNUMBER(Q119),SQRT((INDEX('911'!$G$6:$G$1205,Q119)+INDEX('911'!$I$6:$I$1205,Q119))^2+(INDEX('911'!$H$6:$H$1205,Q119)+INDEX('911'!$J$6:$J$1205,Q119))^2),0)</f>
        <v>0</v>
      </c>
      <c r="BB119" s="37">
        <f>IF(BA119,0-(INDEX('911'!$H$6:$H$1205,Q119)+INDEX('911'!$J$6:$J$1205,Q119))/BA119,0)</f>
        <v>0</v>
      </c>
      <c r="BC119" s="37">
        <f>SQRT(1-AZ119^2)</f>
        <v>0</v>
      </c>
      <c r="BD119" s="51">
        <f>SQRT(1-BB119^2)</f>
        <v>0</v>
      </c>
      <c r="BE119" s="36">
        <f>100*(S119*MAX(0,'935'!Q119*BC119+AX119*AZ119)+T119*MAX(0,'935'!Q119*BD119+AX119*BB119))/'11'!B$16</f>
        <v>0</v>
      </c>
      <c r="BF119" s="36">
        <f>100*R119/'11'!B$16</f>
        <v>0</v>
      </c>
      <c r="BG119" s="37">
        <f>100*(S119*IF('935'!Q119=0,BC119,MAX(0,BC119+AX119*AZ119/'935'!Q119))+T119*IF('935'!Q119=0,BD119,MAX(0,BD119+AX119*BB119/'935'!Q119)))/'11'!C$16</f>
        <v>0</v>
      </c>
      <c r="BH119" s="36">
        <f>IF('935'!Q119=0,BF119+BE119,BF119)</f>
        <v>0</v>
      </c>
      <c r="BI119" s="37">
        <f>IF(D119=0,1,AW119/D119)*BG119</f>
        <v>0</v>
      </c>
      <c r="BJ119" s="36">
        <f>IF(D119=0,1,AW119/D119)*BH119</f>
        <v>0</v>
      </c>
      <c r="BK119" s="53">
        <f>'11'!C$16-'935'!Y119</f>
        <v>0</v>
      </c>
      <c r="BL119" s="37">
        <f>MAX('DNO totals'!B$312+0,MIN('935'!L119+0,'DNO totals'!B$304+0))</f>
        <v>0</v>
      </c>
      <c r="BM119" s="37">
        <f>MAX('DNO totals'!C$312+0,MIN('935'!M119+0,'DNO totals'!C$304+0))</f>
        <v>0</v>
      </c>
      <c r="BN119" s="37">
        <f>MAX('DNO totals'!D$312+0,MIN('935'!N119+0,'DNO totals'!D$304+0))</f>
        <v>0</v>
      </c>
      <c r="BO119" s="37">
        <f>MAX('DNO totals'!E$312+0,MIN('935'!O119+0,'DNO totals'!E$304+0))</f>
        <v>0</v>
      </c>
      <c r="BP119" s="51">
        <f>MAX('DNO totals'!F$312+0,MIN('935'!P119+0,'DNO totals'!F$304+0))</f>
        <v>0</v>
      </c>
      <c r="BQ119" s="37">
        <f>IF('935'!$K119=1000,'Charging rates'!$C$29*$X119/(1+'DNO totals'!$C$60)*$BL119,0)</f>
        <v>0</v>
      </c>
      <c r="BR119" s="37">
        <f>IF(MOD('935'!$K119,1000)=100,'Charging rates'!$D$29*$X119/(1+'DNO totals'!$D$60)*$BM119,0)</f>
        <v>0</v>
      </c>
      <c r="BS119" s="37">
        <f>IF(MOD('935'!$K119,100)=10,'Charging rates'!$E$29*$X119/(1+'DNO totals'!$E$60)*$BN119,0)</f>
        <v>0</v>
      </c>
      <c r="BT119" s="37">
        <f>IF(AND(MOD('935'!$K119,10)&gt;0,MOD('935'!$K119,1000)&gt;1),'Charging rates'!$F$29*$X119/(1+'DNO totals'!$F$60)*$BO119,0)</f>
        <v>0</v>
      </c>
      <c r="BU119" s="37">
        <f>IF(MOD('935'!$K119,1000)=1,'Charging rates'!$G$29*$X119/(1+'DNO totals'!$G$60)*$BP119,0)</f>
        <v>0</v>
      </c>
      <c r="BV119" s="51">
        <f>$BQ119+$BR119+$BS119+$BT119+$BU119</f>
        <v>0</v>
      </c>
      <c r="BW119" s="37">
        <f>IF('935'!$K119&gt;1000,'Charging rates'!$C$29*$W119*$BL119,0)</f>
        <v>0</v>
      </c>
      <c r="BX119" s="37">
        <f>IF(MOD('935'!$K119,1000)&gt;100,'Charging rates'!$D$29*$W119*$BM119,0)</f>
        <v>0</v>
      </c>
      <c r="BY119" s="37">
        <f>IF(MOD('935'!$K119,100)&gt;10,'Charging rates'!$E$29*$W119*$BN119,0)</f>
        <v>0</v>
      </c>
      <c r="BZ119" s="51">
        <f>$BW119+$BX119+$BY119</f>
        <v>0</v>
      </c>
      <c r="CA119" s="36">
        <f>100/'11'!B$16*'Charging rates'!B$76*W119</f>
        <v>0</v>
      </c>
      <c r="CB119" s="36">
        <f>IF(D119=0,0,(1-AW119/D119)*(BH119+IF('935'!Q119=0,0,(BG119*'935'!Q119*('11'!C$16-'935'!Y119)/('11'!B$16-'935'!X119)))))</f>
        <v>0</v>
      </c>
      <c r="CC119" s="36">
        <f>CA119+BJ119</f>
        <v>0</v>
      </c>
      <c r="CD119" s="49">
        <f>(BV119+BZ119)*D119</f>
        <v>0</v>
      </c>
      <c r="CE119" s="33">
        <f>D119*('Parameters'!B$21+J119)*IF('DNO totals'!B$323&lt;0,1,'935'!S119)</f>
        <v>0</v>
      </c>
      <c r="CF119" s="51">
        <f>IF('DNO totals'!B$323&lt;0,1,'935'!S119)*('Parameters'!B$21+J119)</f>
        <v>0</v>
      </c>
      <c r="CG119" s="37">
        <f>CC119+'Charging rates'!B$106*CF119*100/'11'!B$16</f>
        <v>0</v>
      </c>
      <c r="CH119" s="37">
        <f>CG119+'Charging rates'!B$116*('Parameters'!B$21+J119)*100/'11'!B$16*IF('DNO totals'!B$323&lt;0,1,'935'!S119)</f>
        <v>0</v>
      </c>
      <c r="CI119" s="37">
        <f>'Charging rates'!B$97*(BV119+BZ119)*100/'11'!B$16</f>
        <v>0</v>
      </c>
      <c r="CJ119" s="36">
        <f>MAX(0-(BG119*J119*'11'!C$16/'11'!B$16),CH119+CI119)</f>
        <v>0</v>
      </c>
      <c r="CK119" s="37">
        <f>IF(AR119,IF(J119=0,BI119,MAX(0,MIN(BI119,BI119+(CJ119/'935'!Q119*('11'!B$16-'935'!X119)/('11'!C$16-'935'!Y119))))),0)</f>
        <v>0</v>
      </c>
      <c r="CL119" s="36">
        <f>IF(AR119,MAX(0,CJ119),0)</f>
        <v>0</v>
      </c>
      <c r="CM119" s="52">
        <f>CL119+CB119</f>
        <v>0</v>
      </c>
    </row>
    <row r="120" spans="1:91">
      <c r="A120" s="28">
        <v>20</v>
      </c>
      <c r="B120" s="48">
        <f>'935'!B120</f>
        <v>0</v>
      </c>
      <c r="C120" s="33">
        <f>OR('935'!E120&lt;&gt;"VOID",'935'!F120&lt;&gt;"VOID",'935'!G120&lt;&gt;"VOID")</f>
        <v>0</v>
      </c>
      <c r="D120" s="33">
        <f>IF('935'!C120="VOID",0,('935'!C120*(1-'935'!X120/'11'!B$16)))</f>
        <v>0</v>
      </c>
      <c r="E120" s="33">
        <f>IF('935'!D120="VOID",0,'935'!D120*(1-'935'!X120/'11'!B$16))</f>
        <v>0</v>
      </c>
      <c r="F120" s="33">
        <f>IF('935'!E120="VOID",0,'935'!E120*(1-'935'!X120/'11'!B$16))</f>
        <v>0</v>
      </c>
      <c r="G120" s="33">
        <f>IF('935'!F120="VOID",0,'935'!F120*(1-'935'!X120/'11'!B$16))</f>
        <v>0</v>
      </c>
      <c r="H120" s="33">
        <f>IF('935'!G120="VOID",0,'935'!G120*(1-'935'!X120/'11'!B$16))</f>
        <v>0</v>
      </c>
      <c r="I120" s="33">
        <f>F120+G120+H120</f>
        <v>0</v>
      </c>
      <c r="J120" s="37">
        <f>'935'!Q120*(1-'935'!Y120/'11'!C$16)/(1-'935'!X120/'11'!B$16)</f>
        <v>0</v>
      </c>
      <c r="K120" s="33">
        <f>IF(D120,'935'!H120*D120/(D120+E120+I120),0)</f>
        <v>0</v>
      </c>
      <c r="L120" s="33">
        <f>IF(I120,'935'!H120*I120/(D120+E120+I120),0)</f>
        <v>0</v>
      </c>
      <c r="M120" s="33">
        <f>K120*(1-'935'!X120/'11'!B$16)</f>
        <v>0</v>
      </c>
      <c r="N120" s="49">
        <f>L120*(1-'935'!X120/'11'!B$16)</f>
        <v>0</v>
      </c>
      <c r="O120" s="50">
        <f>MATCH('935'!J120,'911'!$B$6:$B$1205,0)</f>
        <v>0</v>
      </c>
      <c r="P120" s="50">
        <f>MATCH(INDEX('911'!$D$6:$D$1205,O120),'911'!$B$6:$B$1205,0)</f>
        <v>0</v>
      </c>
      <c r="Q120" s="50">
        <f>MATCH(INDEX('911'!$D$6:$D$1205,P120),'911'!$B$6:$B$1205,0)</f>
        <v>0</v>
      </c>
      <c r="R120" s="37">
        <f>IF(ISNUMBER(O120),MAX(0,INDEX('911'!$E$6:$E$1205,O120)),0)</f>
        <v>0</v>
      </c>
      <c r="S120" s="37">
        <f>IF(ISNUMBER(P120),MAX(0,INDEX('911'!$E$6:$E$1205,P120)),0)</f>
        <v>0</v>
      </c>
      <c r="T120" s="37">
        <f>IF(ISNUMBER(Q120),MAX(0,INDEX('911'!$E$6:$E$1205,Q120)),0)</f>
        <v>0</v>
      </c>
      <c r="U120" s="51">
        <f>-100*'935'!W120*(R120+S120+T120)/'11'!C$16</f>
        <v>0</v>
      </c>
      <c r="V120" s="37">
        <f>INDEX('DNO totals'!$B$52:$G$52,IF('935'!K120,IF(MOD('935'!K120,1000),IF(MOD('935'!K120,100),IF(MOD('935'!K120,10),IF(MOD('935'!K120,1000)=1,6,5),4),3),2),1))</f>
        <v>0</v>
      </c>
      <c r="W120" s="51">
        <f>J120*V120</f>
        <v>0</v>
      </c>
      <c r="X120" s="37">
        <f>V120*'Parameters'!B$11</f>
        <v>0</v>
      </c>
      <c r="Y120" s="37">
        <f>IF('935'!$K120=1000,'Charging rates'!$C$29*$X120/(1+'DNO totals'!$C$60)*'935'!$L120,0)</f>
        <v>0</v>
      </c>
      <c r="Z120" s="37">
        <f>IF(MOD('935'!$K120,1000)=100,'Charging rates'!$D$29*$X120/(1+'DNO totals'!$D$60)*'935'!$M120,0)</f>
        <v>0</v>
      </c>
      <c r="AA120" s="37">
        <f>IF(MOD('935'!$K120,100)=10,'Charging rates'!$E$29*$X120/(1+'DNO totals'!$E$60)*'935'!$N120,0)</f>
        <v>0</v>
      </c>
      <c r="AB120" s="37">
        <f>IF(AND(MOD('935'!$K120,10)&gt;0,MOD('935'!$K120,1000)&gt;1),'Charging rates'!$F$29*$X120/(1+'DNO totals'!$F$60)*'935'!$O120,0)</f>
        <v>0</v>
      </c>
      <c r="AC120" s="37">
        <f>IF(MOD('935'!$K120,1000)=1,'Charging rates'!$G$29*$X120/(1+'DNO totals'!$G$60)*'935'!$P120,0)</f>
        <v>0</v>
      </c>
      <c r="AD120" s="37">
        <f>IF('935'!$K120&gt;1000,'Charging rates'!$C$29*$W120*'935'!$L120,0)</f>
        <v>0</v>
      </c>
      <c r="AE120" s="37">
        <f>IF(MOD('935'!$K120,1000)&gt;100,'Charging rates'!$D$29*$W120*'935'!$M120,0)</f>
        <v>0</v>
      </c>
      <c r="AF120" s="37">
        <f>IF(MOD('935'!$K120,100)&gt;10,'Charging rates'!$E$29*$W120*'935'!$N120,0)</f>
        <v>0</v>
      </c>
      <c r="AG120" s="37">
        <f>$Y120+$Z120+$AA120+$AB120+$AC120</f>
        <v>0</v>
      </c>
      <c r="AH120" s="51">
        <f>$AD120+$AE120+$AF120</f>
        <v>0</v>
      </c>
      <c r="AI120" s="37">
        <f>U120*(1+'Charging rates'!B$42+0.6*'Charging rates'!B$67+'Charging rates'!B$54)-100*'Charging rates'!B$76/'11'!C$16*'935'!W120</f>
        <v>0</v>
      </c>
      <c r="AJ120" s="37">
        <f>IF(I120,AI120*I120/(I120+E120),0)</f>
        <v>0</v>
      </c>
      <c r="AK120" s="51">
        <f>ROUND(AJ120,3)</f>
        <v>0</v>
      </c>
      <c r="AL120" s="33">
        <f>IF('935'!V120="VOID",0,'935'!V120*(1-'935'!X120/'11'!B$16))</f>
        <v>0</v>
      </c>
      <c r="AM120" s="36">
        <f>IF(I120,-100*'Charging rates'!B$76/'11'!B$16*AL120/I120,0)</f>
        <v>0</v>
      </c>
      <c r="AN120" s="36">
        <f>IF(C120,'DNO totals'!B$171,0)</f>
        <v>0</v>
      </c>
      <c r="AO120" s="36">
        <f>ROUND(AN120,2)</f>
        <v>0</v>
      </c>
      <c r="AP120" s="36">
        <f>IF(C120,(AN120+AM120),0)</f>
        <v>0</v>
      </c>
      <c r="AQ120" s="52">
        <f>ROUND(AP120,2)</f>
        <v>0</v>
      </c>
      <c r="AR120" s="33">
        <f>'935'!C120&lt;&gt;"VOID"</f>
        <v>0</v>
      </c>
      <c r="AS120" s="36">
        <f>IF(AR120,(100/'11'!B$16*K120*((1-'935'!I120)*'Charging rates'!B$42+'Charging rates'!B$54)),0)</f>
        <v>0</v>
      </c>
      <c r="AT120" s="36">
        <f>100/'11'!B$16*N120*('Charging rates'!B$42+'Charging rates'!B$54)</f>
        <v>0</v>
      </c>
      <c r="AU120" s="36">
        <f>100/'11'!B$16*L120*('Charging rates'!B$42+'Charging rates'!B$54)</f>
        <v>0</v>
      </c>
      <c r="AV120" s="52">
        <f>ROUND(AU120,2)</f>
        <v>0</v>
      </c>
      <c r="AW120" s="33">
        <f>D120-('935'!T120*(1-'935'!X120/'11'!B$16))</f>
        <v>0</v>
      </c>
      <c r="AX120" s="37">
        <f>MAX(MIN(SQRT(1-MIN(1,'935'!Q120)^2),0+'935'!R120),0-SQRT(1-MIN(1,'935'!Q120)^2))</f>
        <v>0</v>
      </c>
      <c r="AY120" s="33">
        <f>IF(ISNUMBER(P120),SQRT((INDEX('911'!$G$6:$G$1205,P120)+INDEX('911'!$I$6:$I$1205,P120))^2+(INDEX('911'!$H$6:$H$1205,P120)+INDEX('911'!$J$6:$J$1205,P120))^2),0)</f>
        <v>0</v>
      </c>
      <c r="AZ120" s="37">
        <f>IF(AY120,0-(INDEX('911'!$H$6:$H$1205,P120)+INDEX('911'!$J$6:$J$1205,P120))/AY120,0)</f>
        <v>0</v>
      </c>
      <c r="BA120" s="33">
        <f>IF(ISNUMBER(Q120),SQRT((INDEX('911'!$G$6:$G$1205,Q120)+INDEX('911'!$I$6:$I$1205,Q120))^2+(INDEX('911'!$H$6:$H$1205,Q120)+INDEX('911'!$J$6:$J$1205,Q120))^2),0)</f>
        <v>0</v>
      </c>
      <c r="BB120" s="37">
        <f>IF(BA120,0-(INDEX('911'!$H$6:$H$1205,Q120)+INDEX('911'!$J$6:$J$1205,Q120))/BA120,0)</f>
        <v>0</v>
      </c>
      <c r="BC120" s="37">
        <f>SQRT(1-AZ120^2)</f>
        <v>0</v>
      </c>
      <c r="BD120" s="51">
        <f>SQRT(1-BB120^2)</f>
        <v>0</v>
      </c>
      <c r="BE120" s="36">
        <f>100*(S120*MAX(0,'935'!Q120*BC120+AX120*AZ120)+T120*MAX(0,'935'!Q120*BD120+AX120*BB120))/'11'!B$16</f>
        <v>0</v>
      </c>
      <c r="BF120" s="36">
        <f>100*R120/'11'!B$16</f>
        <v>0</v>
      </c>
      <c r="BG120" s="37">
        <f>100*(S120*IF('935'!Q120=0,BC120,MAX(0,BC120+AX120*AZ120/'935'!Q120))+T120*IF('935'!Q120=0,BD120,MAX(0,BD120+AX120*BB120/'935'!Q120)))/'11'!C$16</f>
        <v>0</v>
      </c>
      <c r="BH120" s="36">
        <f>IF('935'!Q120=0,BF120+BE120,BF120)</f>
        <v>0</v>
      </c>
      <c r="BI120" s="37">
        <f>IF(D120=0,1,AW120/D120)*BG120</f>
        <v>0</v>
      </c>
      <c r="BJ120" s="36">
        <f>IF(D120=0,1,AW120/D120)*BH120</f>
        <v>0</v>
      </c>
      <c r="BK120" s="53">
        <f>'11'!C$16-'935'!Y120</f>
        <v>0</v>
      </c>
      <c r="BL120" s="37">
        <f>MAX('DNO totals'!B$312+0,MIN('935'!L120+0,'DNO totals'!B$304+0))</f>
        <v>0</v>
      </c>
      <c r="BM120" s="37">
        <f>MAX('DNO totals'!C$312+0,MIN('935'!M120+0,'DNO totals'!C$304+0))</f>
        <v>0</v>
      </c>
      <c r="BN120" s="37">
        <f>MAX('DNO totals'!D$312+0,MIN('935'!N120+0,'DNO totals'!D$304+0))</f>
        <v>0</v>
      </c>
      <c r="BO120" s="37">
        <f>MAX('DNO totals'!E$312+0,MIN('935'!O120+0,'DNO totals'!E$304+0))</f>
        <v>0</v>
      </c>
      <c r="BP120" s="51">
        <f>MAX('DNO totals'!F$312+0,MIN('935'!P120+0,'DNO totals'!F$304+0))</f>
        <v>0</v>
      </c>
      <c r="BQ120" s="37">
        <f>IF('935'!$K120=1000,'Charging rates'!$C$29*$X120/(1+'DNO totals'!$C$60)*$BL120,0)</f>
        <v>0</v>
      </c>
      <c r="BR120" s="37">
        <f>IF(MOD('935'!$K120,1000)=100,'Charging rates'!$D$29*$X120/(1+'DNO totals'!$D$60)*$BM120,0)</f>
        <v>0</v>
      </c>
      <c r="BS120" s="37">
        <f>IF(MOD('935'!$K120,100)=10,'Charging rates'!$E$29*$X120/(1+'DNO totals'!$E$60)*$BN120,0)</f>
        <v>0</v>
      </c>
      <c r="BT120" s="37">
        <f>IF(AND(MOD('935'!$K120,10)&gt;0,MOD('935'!$K120,1000)&gt;1),'Charging rates'!$F$29*$X120/(1+'DNO totals'!$F$60)*$BO120,0)</f>
        <v>0</v>
      </c>
      <c r="BU120" s="37">
        <f>IF(MOD('935'!$K120,1000)=1,'Charging rates'!$G$29*$X120/(1+'DNO totals'!$G$60)*$BP120,0)</f>
        <v>0</v>
      </c>
      <c r="BV120" s="51">
        <f>$BQ120+$BR120+$BS120+$BT120+$BU120</f>
        <v>0</v>
      </c>
      <c r="BW120" s="37">
        <f>IF('935'!$K120&gt;1000,'Charging rates'!$C$29*$W120*$BL120,0)</f>
        <v>0</v>
      </c>
      <c r="BX120" s="37">
        <f>IF(MOD('935'!$K120,1000)&gt;100,'Charging rates'!$D$29*$W120*$BM120,0)</f>
        <v>0</v>
      </c>
      <c r="BY120" s="37">
        <f>IF(MOD('935'!$K120,100)&gt;10,'Charging rates'!$E$29*$W120*$BN120,0)</f>
        <v>0</v>
      </c>
      <c r="BZ120" s="51">
        <f>$BW120+$BX120+$BY120</f>
        <v>0</v>
      </c>
      <c r="CA120" s="36">
        <f>100/'11'!B$16*'Charging rates'!B$76*W120</f>
        <v>0</v>
      </c>
      <c r="CB120" s="36">
        <f>IF(D120=0,0,(1-AW120/D120)*(BH120+IF('935'!Q120=0,0,(BG120*'935'!Q120*('11'!C$16-'935'!Y120)/('11'!B$16-'935'!X120)))))</f>
        <v>0</v>
      </c>
      <c r="CC120" s="36">
        <f>CA120+BJ120</f>
        <v>0</v>
      </c>
      <c r="CD120" s="49">
        <f>(BV120+BZ120)*D120</f>
        <v>0</v>
      </c>
      <c r="CE120" s="33">
        <f>D120*('Parameters'!B$21+J120)*IF('DNO totals'!B$323&lt;0,1,'935'!S120)</f>
        <v>0</v>
      </c>
      <c r="CF120" s="51">
        <f>IF('DNO totals'!B$323&lt;0,1,'935'!S120)*('Parameters'!B$21+J120)</f>
        <v>0</v>
      </c>
      <c r="CG120" s="37">
        <f>CC120+'Charging rates'!B$106*CF120*100/'11'!B$16</f>
        <v>0</v>
      </c>
      <c r="CH120" s="37">
        <f>CG120+'Charging rates'!B$116*('Parameters'!B$21+J120)*100/'11'!B$16*IF('DNO totals'!B$323&lt;0,1,'935'!S120)</f>
        <v>0</v>
      </c>
      <c r="CI120" s="37">
        <f>'Charging rates'!B$97*(BV120+BZ120)*100/'11'!B$16</f>
        <v>0</v>
      </c>
      <c r="CJ120" s="36">
        <f>MAX(0-(BG120*J120*'11'!C$16/'11'!B$16),CH120+CI120)</f>
        <v>0</v>
      </c>
      <c r="CK120" s="37">
        <f>IF(AR120,IF(J120=0,BI120,MAX(0,MIN(BI120,BI120+(CJ120/'935'!Q120*('11'!B$16-'935'!X120)/('11'!C$16-'935'!Y120))))),0)</f>
        <v>0</v>
      </c>
      <c r="CL120" s="36">
        <f>IF(AR120,MAX(0,CJ120),0)</f>
        <v>0</v>
      </c>
      <c r="CM120" s="52">
        <f>CL120+CB120</f>
        <v>0</v>
      </c>
    </row>
    <row r="121" spans="1:91">
      <c r="A121" s="28">
        <v>21</v>
      </c>
      <c r="B121" s="48">
        <f>'935'!B121</f>
        <v>0</v>
      </c>
      <c r="C121" s="33">
        <f>OR('935'!E121&lt;&gt;"VOID",'935'!F121&lt;&gt;"VOID",'935'!G121&lt;&gt;"VOID")</f>
        <v>0</v>
      </c>
      <c r="D121" s="33">
        <f>IF('935'!C121="VOID",0,('935'!C121*(1-'935'!X121/'11'!B$16)))</f>
        <v>0</v>
      </c>
      <c r="E121" s="33">
        <f>IF('935'!D121="VOID",0,'935'!D121*(1-'935'!X121/'11'!B$16))</f>
        <v>0</v>
      </c>
      <c r="F121" s="33">
        <f>IF('935'!E121="VOID",0,'935'!E121*(1-'935'!X121/'11'!B$16))</f>
        <v>0</v>
      </c>
      <c r="G121" s="33">
        <f>IF('935'!F121="VOID",0,'935'!F121*(1-'935'!X121/'11'!B$16))</f>
        <v>0</v>
      </c>
      <c r="H121" s="33">
        <f>IF('935'!G121="VOID",0,'935'!G121*(1-'935'!X121/'11'!B$16))</f>
        <v>0</v>
      </c>
      <c r="I121" s="33">
        <f>F121+G121+H121</f>
        <v>0</v>
      </c>
      <c r="J121" s="37">
        <f>'935'!Q121*(1-'935'!Y121/'11'!C$16)/(1-'935'!X121/'11'!B$16)</f>
        <v>0</v>
      </c>
      <c r="K121" s="33">
        <f>IF(D121,'935'!H121*D121/(D121+E121+I121),0)</f>
        <v>0</v>
      </c>
      <c r="L121" s="33">
        <f>IF(I121,'935'!H121*I121/(D121+E121+I121),0)</f>
        <v>0</v>
      </c>
      <c r="M121" s="33">
        <f>K121*(1-'935'!X121/'11'!B$16)</f>
        <v>0</v>
      </c>
      <c r="N121" s="49">
        <f>L121*(1-'935'!X121/'11'!B$16)</f>
        <v>0</v>
      </c>
      <c r="O121" s="50">
        <f>MATCH('935'!J121,'911'!$B$6:$B$1205,0)</f>
        <v>0</v>
      </c>
      <c r="P121" s="50">
        <f>MATCH(INDEX('911'!$D$6:$D$1205,O121),'911'!$B$6:$B$1205,0)</f>
        <v>0</v>
      </c>
      <c r="Q121" s="50">
        <f>MATCH(INDEX('911'!$D$6:$D$1205,P121),'911'!$B$6:$B$1205,0)</f>
        <v>0</v>
      </c>
      <c r="R121" s="37">
        <f>IF(ISNUMBER(O121),MAX(0,INDEX('911'!$E$6:$E$1205,O121)),0)</f>
        <v>0</v>
      </c>
      <c r="S121" s="37">
        <f>IF(ISNUMBER(P121),MAX(0,INDEX('911'!$E$6:$E$1205,P121)),0)</f>
        <v>0</v>
      </c>
      <c r="T121" s="37">
        <f>IF(ISNUMBER(Q121),MAX(0,INDEX('911'!$E$6:$E$1205,Q121)),0)</f>
        <v>0</v>
      </c>
      <c r="U121" s="51">
        <f>-100*'935'!W121*(R121+S121+T121)/'11'!C$16</f>
        <v>0</v>
      </c>
      <c r="V121" s="37">
        <f>INDEX('DNO totals'!$B$52:$G$52,IF('935'!K121,IF(MOD('935'!K121,1000),IF(MOD('935'!K121,100),IF(MOD('935'!K121,10),IF(MOD('935'!K121,1000)=1,6,5),4),3),2),1))</f>
        <v>0</v>
      </c>
      <c r="W121" s="51">
        <f>J121*V121</f>
        <v>0</v>
      </c>
      <c r="X121" s="37">
        <f>V121*'Parameters'!B$11</f>
        <v>0</v>
      </c>
      <c r="Y121" s="37">
        <f>IF('935'!$K121=1000,'Charging rates'!$C$29*$X121/(1+'DNO totals'!$C$60)*'935'!$L121,0)</f>
        <v>0</v>
      </c>
      <c r="Z121" s="37">
        <f>IF(MOD('935'!$K121,1000)=100,'Charging rates'!$D$29*$X121/(1+'DNO totals'!$D$60)*'935'!$M121,0)</f>
        <v>0</v>
      </c>
      <c r="AA121" s="37">
        <f>IF(MOD('935'!$K121,100)=10,'Charging rates'!$E$29*$X121/(1+'DNO totals'!$E$60)*'935'!$N121,0)</f>
        <v>0</v>
      </c>
      <c r="AB121" s="37">
        <f>IF(AND(MOD('935'!$K121,10)&gt;0,MOD('935'!$K121,1000)&gt;1),'Charging rates'!$F$29*$X121/(1+'DNO totals'!$F$60)*'935'!$O121,0)</f>
        <v>0</v>
      </c>
      <c r="AC121" s="37">
        <f>IF(MOD('935'!$K121,1000)=1,'Charging rates'!$G$29*$X121/(1+'DNO totals'!$G$60)*'935'!$P121,0)</f>
        <v>0</v>
      </c>
      <c r="AD121" s="37">
        <f>IF('935'!$K121&gt;1000,'Charging rates'!$C$29*$W121*'935'!$L121,0)</f>
        <v>0</v>
      </c>
      <c r="AE121" s="37">
        <f>IF(MOD('935'!$K121,1000)&gt;100,'Charging rates'!$D$29*$W121*'935'!$M121,0)</f>
        <v>0</v>
      </c>
      <c r="AF121" s="37">
        <f>IF(MOD('935'!$K121,100)&gt;10,'Charging rates'!$E$29*$W121*'935'!$N121,0)</f>
        <v>0</v>
      </c>
      <c r="AG121" s="37">
        <f>$Y121+$Z121+$AA121+$AB121+$AC121</f>
        <v>0</v>
      </c>
      <c r="AH121" s="51">
        <f>$AD121+$AE121+$AF121</f>
        <v>0</v>
      </c>
      <c r="AI121" s="37">
        <f>U121*(1+'Charging rates'!B$42+0.6*'Charging rates'!B$67+'Charging rates'!B$54)-100*'Charging rates'!B$76/'11'!C$16*'935'!W121</f>
        <v>0</v>
      </c>
      <c r="AJ121" s="37">
        <f>IF(I121,AI121*I121/(I121+E121),0)</f>
        <v>0</v>
      </c>
      <c r="AK121" s="51">
        <f>ROUND(AJ121,3)</f>
        <v>0</v>
      </c>
      <c r="AL121" s="33">
        <f>IF('935'!V121="VOID",0,'935'!V121*(1-'935'!X121/'11'!B$16))</f>
        <v>0</v>
      </c>
      <c r="AM121" s="36">
        <f>IF(I121,-100*'Charging rates'!B$76/'11'!B$16*AL121/I121,0)</f>
        <v>0</v>
      </c>
      <c r="AN121" s="36">
        <f>IF(C121,'DNO totals'!B$171,0)</f>
        <v>0</v>
      </c>
      <c r="AO121" s="36">
        <f>ROUND(AN121,2)</f>
        <v>0</v>
      </c>
      <c r="AP121" s="36">
        <f>IF(C121,(AN121+AM121),0)</f>
        <v>0</v>
      </c>
      <c r="AQ121" s="52">
        <f>ROUND(AP121,2)</f>
        <v>0</v>
      </c>
      <c r="AR121" s="33">
        <f>'935'!C121&lt;&gt;"VOID"</f>
        <v>0</v>
      </c>
      <c r="AS121" s="36">
        <f>IF(AR121,(100/'11'!B$16*K121*((1-'935'!I121)*'Charging rates'!B$42+'Charging rates'!B$54)),0)</f>
        <v>0</v>
      </c>
      <c r="AT121" s="36">
        <f>100/'11'!B$16*N121*('Charging rates'!B$42+'Charging rates'!B$54)</f>
        <v>0</v>
      </c>
      <c r="AU121" s="36">
        <f>100/'11'!B$16*L121*('Charging rates'!B$42+'Charging rates'!B$54)</f>
        <v>0</v>
      </c>
      <c r="AV121" s="52">
        <f>ROUND(AU121,2)</f>
        <v>0</v>
      </c>
      <c r="AW121" s="33">
        <f>D121-('935'!T121*(1-'935'!X121/'11'!B$16))</f>
        <v>0</v>
      </c>
      <c r="AX121" s="37">
        <f>MAX(MIN(SQRT(1-MIN(1,'935'!Q121)^2),0+'935'!R121),0-SQRT(1-MIN(1,'935'!Q121)^2))</f>
        <v>0</v>
      </c>
      <c r="AY121" s="33">
        <f>IF(ISNUMBER(P121),SQRT((INDEX('911'!$G$6:$G$1205,P121)+INDEX('911'!$I$6:$I$1205,P121))^2+(INDEX('911'!$H$6:$H$1205,P121)+INDEX('911'!$J$6:$J$1205,P121))^2),0)</f>
        <v>0</v>
      </c>
      <c r="AZ121" s="37">
        <f>IF(AY121,0-(INDEX('911'!$H$6:$H$1205,P121)+INDEX('911'!$J$6:$J$1205,P121))/AY121,0)</f>
        <v>0</v>
      </c>
      <c r="BA121" s="33">
        <f>IF(ISNUMBER(Q121),SQRT((INDEX('911'!$G$6:$G$1205,Q121)+INDEX('911'!$I$6:$I$1205,Q121))^2+(INDEX('911'!$H$6:$H$1205,Q121)+INDEX('911'!$J$6:$J$1205,Q121))^2),0)</f>
        <v>0</v>
      </c>
      <c r="BB121" s="37">
        <f>IF(BA121,0-(INDEX('911'!$H$6:$H$1205,Q121)+INDEX('911'!$J$6:$J$1205,Q121))/BA121,0)</f>
        <v>0</v>
      </c>
      <c r="BC121" s="37">
        <f>SQRT(1-AZ121^2)</f>
        <v>0</v>
      </c>
      <c r="BD121" s="51">
        <f>SQRT(1-BB121^2)</f>
        <v>0</v>
      </c>
      <c r="BE121" s="36">
        <f>100*(S121*MAX(0,'935'!Q121*BC121+AX121*AZ121)+T121*MAX(0,'935'!Q121*BD121+AX121*BB121))/'11'!B$16</f>
        <v>0</v>
      </c>
      <c r="BF121" s="36">
        <f>100*R121/'11'!B$16</f>
        <v>0</v>
      </c>
      <c r="BG121" s="37">
        <f>100*(S121*IF('935'!Q121=0,BC121,MAX(0,BC121+AX121*AZ121/'935'!Q121))+T121*IF('935'!Q121=0,BD121,MAX(0,BD121+AX121*BB121/'935'!Q121)))/'11'!C$16</f>
        <v>0</v>
      </c>
      <c r="BH121" s="36">
        <f>IF('935'!Q121=0,BF121+BE121,BF121)</f>
        <v>0</v>
      </c>
      <c r="BI121" s="37">
        <f>IF(D121=0,1,AW121/D121)*BG121</f>
        <v>0</v>
      </c>
      <c r="BJ121" s="36">
        <f>IF(D121=0,1,AW121/D121)*BH121</f>
        <v>0</v>
      </c>
      <c r="BK121" s="53">
        <f>'11'!C$16-'935'!Y121</f>
        <v>0</v>
      </c>
      <c r="BL121" s="37">
        <f>MAX('DNO totals'!B$312+0,MIN('935'!L121+0,'DNO totals'!B$304+0))</f>
        <v>0</v>
      </c>
      <c r="BM121" s="37">
        <f>MAX('DNO totals'!C$312+0,MIN('935'!M121+0,'DNO totals'!C$304+0))</f>
        <v>0</v>
      </c>
      <c r="BN121" s="37">
        <f>MAX('DNO totals'!D$312+0,MIN('935'!N121+0,'DNO totals'!D$304+0))</f>
        <v>0</v>
      </c>
      <c r="BO121" s="37">
        <f>MAX('DNO totals'!E$312+0,MIN('935'!O121+0,'DNO totals'!E$304+0))</f>
        <v>0</v>
      </c>
      <c r="BP121" s="51">
        <f>MAX('DNO totals'!F$312+0,MIN('935'!P121+0,'DNO totals'!F$304+0))</f>
        <v>0</v>
      </c>
      <c r="BQ121" s="37">
        <f>IF('935'!$K121=1000,'Charging rates'!$C$29*$X121/(1+'DNO totals'!$C$60)*$BL121,0)</f>
        <v>0</v>
      </c>
      <c r="BR121" s="37">
        <f>IF(MOD('935'!$K121,1000)=100,'Charging rates'!$D$29*$X121/(1+'DNO totals'!$D$60)*$BM121,0)</f>
        <v>0</v>
      </c>
      <c r="BS121" s="37">
        <f>IF(MOD('935'!$K121,100)=10,'Charging rates'!$E$29*$X121/(1+'DNO totals'!$E$60)*$BN121,0)</f>
        <v>0</v>
      </c>
      <c r="BT121" s="37">
        <f>IF(AND(MOD('935'!$K121,10)&gt;0,MOD('935'!$K121,1000)&gt;1),'Charging rates'!$F$29*$X121/(1+'DNO totals'!$F$60)*$BO121,0)</f>
        <v>0</v>
      </c>
      <c r="BU121" s="37">
        <f>IF(MOD('935'!$K121,1000)=1,'Charging rates'!$G$29*$X121/(1+'DNO totals'!$G$60)*$BP121,0)</f>
        <v>0</v>
      </c>
      <c r="BV121" s="51">
        <f>$BQ121+$BR121+$BS121+$BT121+$BU121</f>
        <v>0</v>
      </c>
      <c r="BW121" s="37">
        <f>IF('935'!$K121&gt;1000,'Charging rates'!$C$29*$W121*$BL121,0)</f>
        <v>0</v>
      </c>
      <c r="BX121" s="37">
        <f>IF(MOD('935'!$K121,1000)&gt;100,'Charging rates'!$D$29*$W121*$BM121,0)</f>
        <v>0</v>
      </c>
      <c r="BY121" s="37">
        <f>IF(MOD('935'!$K121,100)&gt;10,'Charging rates'!$E$29*$W121*$BN121,0)</f>
        <v>0</v>
      </c>
      <c r="BZ121" s="51">
        <f>$BW121+$BX121+$BY121</f>
        <v>0</v>
      </c>
      <c r="CA121" s="36">
        <f>100/'11'!B$16*'Charging rates'!B$76*W121</f>
        <v>0</v>
      </c>
      <c r="CB121" s="36">
        <f>IF(D121=0,0,(1-AW121/D121)*(BH121+IF('935'!Q121=0,0,(BG121*'935'!Q121*('11'!C$16-'935'!Y121)/('11'!B$16-'935'!X121)))))</f>
        <v>0</v>
      </c>
      <c r="CC121" s="36">
        <f>CA121+BJ121</f>
        <v>0</v>
      </c>
      <c r="CD121" s="49">
        <f>(BV121+BZ121)*D121</f>
        <v>0</v>
      </c>
      <c r="CE121" s="33">
        <f>D121*('Parameters'!B$21+J121)*IF('DNO totals'!B$323&lt;0,1,'935'!S121)</f>
        <v>0</v>
      </c>
      <c r="CF121" s="51">
        <f>IF('DNO totals'!B$323&lt;0,1,'935'!S121)*('Parameters'!B$21+J121)</f>
        <v>0</v>
      </c>
      <c r="CG121" s="37">
        <f>CC121+'Charging rates'!B$106*CF121*100/'11'!B$16</f>
        <v>0</v>
      </c>
      <c r="CH121" s="37">
        <f>CG121+'Charging rates'!B$116*('Parameters'!B$21+J121)*100/'11'!B$16*IF('DNO totals'!B$323&lt;0,1,'935'!S121)</f>
        <v>0</v>
      </c>
      <c r="CI121" s="37">
        <f>'Charging rates'!B$97*(BV121+BZ121)*100/'11'!B$16</f>
        <v>0</v>
      </c>
      <c r="CJ121" s="36">
        <f>MAX(0-(BG121*J121*'11'!C$16/'11'!B$16),CH121+CI121)</f>
        <v>0</v>
      </c>
      <c r="CK121" s="37">
        <f>IF(AR121,IF(J121=0,BI121,MAX(0,MIN(BI121,BI121+(CJ121/'935'!Q121*('11'!B$16-'935'!X121)/('11'!C$16-'935'!Y121))))),0)</f>
        <v>0</v>
      </c>
      <c r="CL121" s="36">
        <f>IF(AR121,MAX(0,CJ121),0)</f>
        <v>0</v>
      </c>
      <c r="CM121" s="52">
        <f>CL121+CB121</f>
        <v>0</v>
      </c>
    </row>
    <row r="122" spans="1:91">
      <c r="A122" s="28">
        <v>22</v>
      </c>
      <c r="B122" s="48">
        <f>'935'!B122</f>
        <v>0</v>
      </c>
      <c r="C122" s="33">
        <f>OR('935'!E122&lt;&gt;"VOID",'935'!F122&lt;&gt;"VOID",'935'!G122&lt;&gt;"VOID")</f>
        <v>0</v>
      </c>
      <c r="D122" s="33">
        <f>IF('935'!C122="VOID",0,('935'!C122*(1-'935'!X122/'11'!B$16)))</f>
        <v>0</v>
      </c>
      <c r="E122" s="33">
        <f>IF('935'!D122="VOID",0,'935'!D122*(1-'935'!X122/'11'!B$16))</f>
        <v>0</v>
      </c>
      <c r="F122" s="33">
        <f>IF('935'!E122="VOID",0,'935'!E122*(1-'935'!X122/'11'!B$16))</f>
        <v>0</v>
      </c>
      <c r="G122" s="33">
        <f>IF('935'!F122="VOID",0,'935'!F122*(1-'935'!X122/'11'!B$16))</f>
        <v>0</v>
      </c>
      <c r="H122" s="33">
        <f>IF('935'!G122="VOID",0,'935'!G122*(1-'935'!X122/'11'!B$16))</f>
        <v>0</v>
      </c>
      <c r="I122" s="33">
        <f>F122+G122+H122</f>
        <v>0</v>
      </c>
      <c r="J122" s="37">
        <f>'935'!Q122*(1-'935'!Y122/'11'!C$16)/(1-'935'!X122/'11'!B$16)</f>
        <v>0</v>
      </c>
      <c r="K122" s="33">
        <f>IF(D122,'935'!H122*D122/(D122+E122+I122),0)</f>
        <v>0</v>
      </c>
      <c r="L122" s="33">
        <f>IF(I122,'935'!H122*I122/(D122+E122+I122),0)</f>
        <v>0</v>
      </c>
      <c r="M122" s="33">
        <f>K122*(1-'935'!X122/'11'!B$16)</f>
        <v>0</v>
      </c>
      <c r="N122" s="49">
        <f>L122*(1-'935'!X122/'11'!B$16)</f>
        <v>0</v>
      </c>
      <c r="O122" s="50">
        <f>MATCH('935'!J122,'911'!$B$6:$B$1205,0)</f>
        <v>0</v>
      </c>
      <c r="P122" s="50">
        <f>MATCH(INDEX('911'!$D$6:$D$1205,O122),'911'!$B$6:$B$1205,0)</f>
        <v>0</v>
      </c>
      <c r="Q122" s="50">
        <f>MATCH(INDEX('911'!$D$6:$D$1205,P122),'911'!$B$6:$B$1205,0)</f>
        <v>0</v>
      </c>
      <c r="R122" s="37">
        <f>IF(ISNUMBER(O122),MAX(0,INDEX('911'!$E$6:$E$1205,O122)),0)</f>
        <v>0</v>
      </c>
      <c r="S122" s="37">
        <f>IF(ISNUMBER(P122),MAX(0,INDEX('911'!$E$6:$E$1205,P122)),0)</f>
        <v>0</v>
      </c>
      <c r="T122" s="37">
        <f>IF(ISNUMBER(Q122),MAX(0,INDEX('911'!$E$6:$E$1205,Q122)),0)</f>
        <v>0</v>
      </c>
      <c r="U122" s="51">
        <f>-100*'935'!W122*(R122+S122+T122)/'11'!C$16</f>
        <v>0</v>
      </c>
      <c r="V122" s="37">
        <f>INDEX('DNO totals'!$B$52:$G$52,IF('935'!K122,IF(MOD('935'!K122,1000),IF(MOD('935'!K122,100),IF(MOD('935'!K122,10),IF(MOD('935'!K122,1000)=1,6,5),4),3),2),1))</f>
        <v>0</v>
      </c>
      <c r="W122" s="51">
        <f>J122*V122</f>
        <v>0</v>
      </c>
      <c r="X122" s="37">
        <f>V122*'Parameters'!B$11</f>
        <v>0</v>
      </c>
      <c r="Y122" s="37">
        <f>IF('935'!$K122=1000,'Charging rates'!$C$29*$X122/(1+'DNO totals'!$C$60)*'935'!$L122,0)</f>
        <v>0</v>
      </c>
      <c r="Z122" s="37">
        <f>IF(MOD('935'!$K122,1000)=100,'Charging rates'!$D$29*$X122/(1+'DNO totals'!$D$60)*'935'!$M122,0)</f>
        <v>0</v>
      </c>
      <c r="AA122" s="37">
        <f>IF(MOD('935'!$K122,100)=10,'Charging rates'!$E$29*$X122/(1+'DNO totals'!$E$60)*'935'!$N122,0)</f>
        <v>0</v>
      </c>
      <c r="AB122" s="37">
        <f>IF(AND(MOD('935'!$K122,10)&gt;0,MOD('935'!$K122,1000)&gt;1),'Charging rates'!$F$29*$X122/(1+'DNO totals'!$F$60)*'935'!$O122,0)</f>
        <v>0</v>
      </c>
      <c r="AC122" s="37">
        <f>IF(MOD('935'!$K122,1000)=1,'Charging rates'!$G$29*$X122/(1+'DNO totals'!$G$60)*'935'!$P122,0)</f>
        <v>0</v>
      </c>
      <c r="AD122" s="37">
        <f>IF('935'!$K122&gt;1000,'Charging rates'!$C$29*$W122*'935'!$L122,0)</f>
        <v>0</v>
      </c>
      <c r="AE122" s="37">
        <f>IF(MOD('935'!$K122,1000)&gt;100,'Charging rates'!$D$29*$W122*'935'!$M122,0)</f>
        <v>0</v>
      </c>
      <c r="AF122" s="37">
        <f>IF(MOD('935'!$K122,100)&gt;10,'Charging rates'!$E$29*$W122*'935'!$N122,0)</f>
        <v>0</v>
      </c>
      <c r="AG122" s="37">
        <f>$Y122+$Z122+$AA122+$AB122+$AC122</f>
        <v>0</v>
      </c>
      <c r="AH122" s="51">
        <f>$AD122+$AE122+$AF122</f>
        <v>0</v>
      </c>
      <c r="AI122" s="37">
        <f>U122*(1+'Charging rates'!B$42+0.6*'Charging rates'!B$67+'Charging rates'!B$54)-100*'Charging rates'!B$76/'11'!C$16*'935'!W122</f>
        <v>0</v>
      </c>
      <c r="AJ122" s="37">
        <f>IF(I122,AI122*I122/(I122+E122),0)</f>
        <v>0</v>
      </c>
      <c r="AK122" s="51">
        <f>ROUND(AJ122,3)</f>
        <v>0</v>
      </c>
      <c r="AL122" s="33">
        <f>IF('935'!V122="VOID",0,'935'!V122*(1-'935'!X122/'11'!B$16))</f>
        <v>0</v>
      </c>
      <c r="AM122" s="36">
        <f>IF(I122,-100*'Charging rates'!B$76/'11'!B$16*AL122/I122,0)</f>
        <v>0</v>
      </c>
      <c r="AN122" s="36">
        <f>IF(C122,'DNO totals'!B$171,0)</f>
        <v>0</v>
      </c>
      <c r="AO122" s="36">
        <f>ROUND(AN122,2)</f>
        <v>0</v>
      </c>
      <c r="AP122" s="36">
        <f>IF(C122,(AN122+AM122),0)</f>
        <v>0</v>
      </c>
      <c r="AQ122" s="52">
        <f>ROUND(AP122,2)</f>
        <v>0</v>
      </c>
      <c r="AR122" s="33">
        <f>'935'!C122&lt;&gt;"VOID"</f>
        <v>0</v>
      </c>
      <c r="AS122" s="36">
        <f>IF(AR122,(100/'11'!B$16*K122*((1-'935'!I122)*'Charging rates'!B$42+'Charging rates'!B$54)),0)</f>
        <v>0</v>
      </c>
      <c r="AT122" s="36">
        <f>100/'11'!B$16*N122*('Charging rates'!B$42+'Charging rates'!B$54)</f>
        <v>0</v>
      </c>
      <c r="AU122" s="36">
        <f>100/'11'!B$16*L122*('Charging rates'!B$42+'Charging rates'!B$54)</f>
        <v>0</v>
      </c>
      <c r="AV122" s="52">
        <f>ROUND(AU122,2)</f>
        <v>0</v>
      </c>
      <c r="AW122" s="33">
        <f>D122-('935'!T122*(1-'935'!X122/'11'!B$16))</f>
        <v>0</v>
      </c>
      <c r="AX122" s="37">
        <f>MAX(MIN(SQRT(1-MIN(1,'935'!Q122)^2),0+'935'!R122),0-SQRT(1-MIN(1,'935'!Q122)^2))</f>
        <v>0</v>
      </c>
      <c r="AY122" s="33">
        <f>IF(ISNUMBER(P122),SQRT((INDEX('911'!$G$6:$G$1205,P122)+INDEX('911'!$I$6:$I$1205,P122))^2+(INDEX('911'!$H$6:$H$1205,P122)+INDEX('911'!$J$6:$J$1205,P122))^2),0)</f>
        <v>0</v>
      </c>
      <c r="AZ122" s="37">
        <f>IF(AY122,0-(INDEX('911'!$H$6:$H$1205,P122)+INDEX('911'!$J$6:$J$1205,P122))/AY122,0)</f>
        <v>0</v>
      </c>
      <c r="BA122" s="33">
        <f>IF(ISNUMBER(Q122),SQRT((INDEX('911'!$G$6:$G$1205,Q122)+INDEX('911'!$I$6:$I$1205,Q122))^2+(INDEX('911'!$H$6:$H$1205,Q122)+INDEX('911'!$J$6:$J$1205,Q122))^2),0)</f>
        <v>0</v>
      </c>
      <c r="BB122" s="37">
        <f>IF(BA122,0-(INDEX('911'!$H$6:$H$1205,Q122)+INDEX('911'!$J$6:$J$1205,Q122))/BA122,0)</f>
        <v>0</v>
      </c>
      <c r="BC122" s="37">
        <f>SQRT(1-AZ122^2)</f>
        <v>0</v>
      </c>
      <c r="BD122" s="51">
        <f>SQRT(1-BB122^2)</f>
        <v>0</v>
      </c>
      <c r="BE122" s="36">
        <f>100*(S122*MAX(0,'935'!Q122*BC122+AX122*AZ122)+T122*MAX(0,'935'!Q122*BD122+AX122*BB122))/'11'!B$16</f>
        <v>0</v>
      </c>
      <c r="BF122" s="36">
        <f>100*R122/'11'!B$16</f>
        <v>0</v>
      </c>
      <c r="BG122" s="37">
        <f>100*(S122*IF('935'!Q122=0,BC122,MAX(0,BC122+AX122*AZ122/'935'!Q122))+T122*IF('935'!Q122=0,BD122,MAX(0,BD122+AX122*BB122/'935'!Q122)))/'11'!C$16</f>
        <v>0</v>
      </c>
      <c r="BH122" s="36">
        <f>IF('935'!Q122=0,BF122+BE122,BF122)</f>
        <v>0</v>
      </c>
      <c r="BI122" s="37">
        <f>IF(D122=0,1,AW122/D122)*BG122</f>
        <v>0</v>
      </c>
      <c r="BJ122" s="36">
        <f>IF(D122=0,1,AW122/D122)*BH122</f>
        <v>0</v>
      </c>
      <c r="BK122" s="53">
        <f>'11'!C$16-'935'!Y122</f>
        <v>0</v>
      </c>
      <c r="BL122" s="37">
        <f>MAX('DNO totals'!B$312+0,MIN('935'!L122+0,'DNO totals'!B$304+0))</f>
        <v>0</v>
      </c>
      <c r="BM122" s="37">
        <f>MAX('DNO totals'!C$312+0,MIN('935'!M122+0,'DNO totals'!C$304+0))</f>
        <v>0</v>
      </c>
      <c r="BN122" s="37">
        <f>MAX('DNO totals'!D$312+0,MIN('935'!N122+0,'DNO totals'!D$304+0))</f>
        <v>0</v>
      </c>
      <c r="BO122" s="37">
        <f>MAX('DNO totals'!E$312+0,MIN('935'!O122+0,'DNO totals'!E$304+0))</f>
        <v>0</v>
      </c>
      <c r="BP122" s="51">
        <f>MAX('DNO totals'!F$312+0,MIN('935'!P122+0,'DNO totals'!F$304+0))</f>
        <v>0</v>
      </c>
      <c r="BQ122" s="37">
        <f>IF('935'!$K122=1000,'Charging rates'!$C$29*$X122/(1+'DNO totals'!$C$60)*$BL122,0)</f>
        <v>0</v>
      </c>
      <c r="BR122" s="37">
        <f>IF(MOD('935'!$K122,1000)=100,'Charging rates'!$D$29*$X122/(1+'DNO totals'!$D$60)*$BM122,0)</f>
        <v>0</v>
      </c>
      <c r="BS122" s="37">
        <f>IF(MOD('935'!$K122,100)=10,'Charging rates'!$E$29*$X122/(1+'DNO totals'!$E$60)*$BN122,0)</f>
        <v>0</v>
      </c>
      <c r="BT122" s="37">
        <f>IF(AND(MOD('935'!$K122,10)&gt;0,MOD('935'!$K122,1000)&gt;1),'Charging rates'!$F$29*$X122/(1+'DNO totals'!$F$60)*$BO122,0)</f>
        <v>0</v>
      </c>
      <c r="BU122" s="37">
        <f>IF(MOD('935'!$K122,1000)=1,'Charging rates'!$G$29*$X122/(1+'DNO totals'!$G$60)*$BP122,0)</f>
        <v>0</v>
      </c>
      <c r="BV122" s="51">
        <f>$BQ122+$BR122+$BS122+$BT122+$BU122</f>
        <v>0</v>
      </c>
      <c r="BW122" s="37">
        <f>IF('935'!$K122&gt;1000,'Charging rates'!$C$29*$W122*$BL122,0)</f>
        <v>0</v>
      </c>
      <c r="BX122" s="37">
        <f>IF(MOD('935'!$K122,1000)&gt;100,'Charging rates'!$D$29*$W122*$BM122,0)</f>
        <v>0</v>
      </c>
      <c r="BY122" s="37">
        <f>IF(MOD('935'!$K122,100)&gt;10,'Charging rates'!$E$29*$W122*$BN122,0)</f>
        <v>0</v>
      </c>
      <c r="BZ122" s="51">
        <f>$BW122+$BX122+$BY122</f>
        <v>0</v>
      </c>
      <c r="CA122" s="36">
        <f>100/'11'!B$16*'Charging rates'!B$76*W122</f>
        <v>0</v>
      </c>
      <c r="CB122" s="36">
        <f>IF(D122=0,0,(1-AW122/D122)*(BH122+IF('935'!Q122=0,0,(BG122*'935'!Q122*('11'!C$16-'935'!Y122)/('11'!B$16-'935'!X122)))))</f>
        <v>0</v>
      </c>
      <c r="CC122" s="36">
        <f>CA122+BJ122</f>
        <v>0</v>
      </c>
      <c r="CD122" s="49">
        <f>(BV122+BZ122)*D122</f>
        <v>0</v>
      </c>
      <c r="CE122" s="33">
        <f>D122*('Parameters'!B$21+J122)*IF('DNO totals'!B$323&lt;0,1,'935'!S122)</f>
        <v>0</v>
      </c>
      <c r="CF122" s="51">
        <f>IF('DNO totals'!B$323&lt;0,1,'935'!S122)*('Parameters'!B$21+J122)</f>
        <v>0</v>
      </c>
      <c r="CG122" s="37">
        <f>CC122+'Charging rates'!B$106*CF122*100/'11'!B$16</f>
        <v>0</v>
      </c>
      <c r="CH122" s="37">
        <f>CG122+'Charging rates'!B$116*('Parameters'!B$21+J122)*100/'11'!B$16*IF('DNO totals'!B$323&lt;0,1,'935'!S122)</f>
        <v>0</v>
      </c>
      <c r="CI122" s="37">
        <f>'Charging rates'!B$97*(BV122+BZ122)*100/'11'!B$16</f>
        <v>0</v>
      </c>
      <c r="CJ122" s="36">
        <f>MAX(0-(BG122*J122*'11'!C$16/'11'!B$16),CH122+CI122)</f>
        <v>0</v>
      </c>
      <c r="CK122" s="37">
        <f>IF(AR122,IF(J122=0,BI122,MAX(0,MIN(BI122,BI122+(CJ122/'935'!Q122*('11'!B$16-'935'!X122)/('11'!C$16-'935'!Y122))))),0)</f>
        <v>0</v>
      </c>
      <c r="CL122" s="36">
        <f>IF(AR122,MAX(0,CJ122),0)</f>
        <v>0</v>
      </c>
      <c r="CM122" s="52">
        <f>CL122+CB122</f>
        <v>0</v>
      </c>
    </row>
    <row r="123" spans="1:91">
      <c r="A123" s="28">
        <v>23</v>
      </c>
      <c r="B123" s="48">
        <f>'935'!B123</f>
        <v>0</v>
      </c>
      <c r="C123" s="33">
        <f>OR('935'!E123&lt;&gt;"VOID",'935'!F123&lt;&gt;"VOID",'935'!G123&lt;&gt;"VOID")</f>
        <v>0</v>
      </c>
      <c r="D123" s="33">
        <f>IF('935'!C123="VOID",0,('935'!C123*(1-'935'!X123/'11'!B$16)))</f>
        <v>0</v>
      </c>
      <c r="E123" s="33">
        <f>IF('935'!D123="VOID",0,'935'!D123*(1-'935'!X123/'11'!B$16))</f>
        <v>0</v>
      </c>
      <c r="F123" s="33">
        <f>IF('935'!E123="VOID",0,'935'!E123*(1-'935'!X123/'11'!B$16))</f>
        <v>0</v>
      </c>
      <c r="G123" s="33">
        <f>IF('935'!F123="VOID",0,'935'!F123*(1-'935'!X123/'11'!B$16))</f>
        <v>0</v>
      </c>
      <c r="H123" s="33">
        <f>IF('935'!G123="VOID",0,'935'!G123*(1-'935'!X123/'11'!B$16))</f>
        <v>0</v>
      </c>
      <c r="I123" s="33">
        <f>F123+G123+H123</f>
        <v>0</v>
      </c>
      <c r="J123" s="37">
        <f>'935'!Q123*(1-'935'!Y123/'11'!C$16)/(1-'935'!X123/'11'!B$16)</f>
        <v>0</v>
      </c>
      <c r="K123" s="33">
        <f>IF(D123,'935'!H123*D123/(D123+E123+I123),0)</f>
        <v>0</v>
      </c>
      <c r="L123" s="33">
        <f>IF(I123,'935'!H123*I123/(D123+E123+I123),0)</f>
        <v>0</v>
      </c>
      <c r="M123" s="33">
        <f>K123*(1-'935'!X123/'11'!B$16)</f>
        <v>0</v>
      </c>
      <c r="N123" s="49">
        <f>L123*(1-'935'!X123/'11'!B$16)</f>
        <v>0</v>
      </c>
      <c r="O123" s="50">
        <f>MATCH('935'!J123,'911'!$B$6:$B$1205,0)</f>
        <v>0</v>
      </c>
      <c r="P123" s="50">
        <f>MATCH(INDEX('911'!$D$6:$D$1205,O123),'911'!$B$6:$B$1205,0)</f>
        <v>0</v>
      </c>
      <c r="Q123" s="50">
        <f>MATCH(INDEX('911'!$D$6:$D$1205,P123),'911'!$B$6:$B$1205,0)</f>
        <v>0</v>
      </c>
      <c r="R123" s="37">
        <f>IF(ISNUMBER(O123),MAX(0,INDEX('911'!$E$6:$E$1205,O123)),0)</f>
        <v>0</v>
      </c>
      <c r="S123" s="37">
        <f>IF(ISNUMBER(P123),MAX(0,INDEX('911'!$E$6:$E$1205,P123)),0)</f>
        <v>0</v>
      </c>
      <c r="T123" s="37">
        <f>IF(ISNUMBER(Q123),MAX(0,INDEX('911'!$E$6:$E$1205,Q123)),0)</f>
        <v>0</v>
      </c>
      <c r="U123" s="51">
        <f>-100*'935'!W123*(R123+S123+T123)/'11'!C$16</f>
        <v>0</v>
      </c>
      <c r="V123" s="37">
        <f>INDEX('DNO totals'!$B$52:$G$52,IF('935'!K123,IF(MOD('935'!K123,1000),IF(MOD('935'!K123,100),IF(MOD('935'!K123,10),IF(MOD('935'!K123,1000)=1,6,5),4),3),2),1))</f>
        <v>0</v>
      </c>
      <c r="W123" s="51">
        <f>J123*V123</f>
        <v>0</v>
      </c>
      <c r="X123" s="37">
        <f>V123*'Parameters'!B$11</f>
        <v>0</v>
      </c>
      <c r="Y123" s="37">
        <f>IF('935'!$K123=1000,'Charging rates'!$C$29*$X123/(1+'DNO totals'!$C$60)*'935'!$L123,0)</f>
        <v>0</v>
      </c>
      <c r="Z123" s="37">
        <f>IF(MOD('935'!$K123,1000)=100,'Charging rates'!$D$29*$X123/(1+'DNO totals'!$D$60)*'935'!$M123,0)</f>
        <v>0</v>
      </c>
      <c r="AA123" s="37">
        <f>IF(MOD('935'!$K123,100)=10,'Charging rates'!$E$29*$X123/(1+'DNO totals'!$E$60)*'935'!$N123,0)</f>
        <v>0</v>
      </c>
      <c r="AB123" s="37">
        <f>IF(AND(MOD('935'!$K123,10)&gt;0,MOD('935'!$K123,1000)&gt;1),'Charging rates'!$F$29*$X123/(1+'DNO totals'!$F$60)*'935'!$O123,0)</f>
        <v>0</v>
      </c>
      <c r="AC123" s="37">
        <f>IF(MOD('935'!$K123,1000)=1,'Charging rates'!$G$29*$X123/(1+'DNO totals'!$G$60)*'935'!$P123,0)</f>
        <v>0</v>
      </c>
      <c r="AD123" s="37">
        <f>IF('935'!$K123&gt;1000,'Charging rates'!$C$29*$W123*'935'!$L123,0)</f>
        <v>0</v>
      </c>
      <c r="AE123" s="37">
        <f>IF(MOD('935'!$K123,1000)&gt;100,'Charging rates'!$D$29*$W123*'935'!$M123,0)</f>
        <v>0</v>
      </c>
      <c r="AF123" s="37">
        <f>IF(MOD('935'!$K123,100)&gt;10,'Charging rates'!$E$29*$W123*'935'!$N123,0)</f>
        <v>0</v>
      </c>
      <c r="AG123" s="37">
        <f>$Y123+$Z123+$AA123+$AB123+$AC123</f>
        <v>0</v>
      </c>
      <c r="AH123" s="51">
        <f>$AD123+$AE123+$AF123</f>
        <v>0</v>
      </c>
      <c r="AI123" s="37">
        <f>U123*(1+'Charging rates'!B$42+0.6*'Charging rates'!B$67+'Charging rates'!B$54)-100*'Charging rates'!B$76/'11'!C$16*'935'!W123</f>
        <v>0</v>
      </c>
      <c r="AJ123" s="37">
        <f>IF(I123,AI123*I123/(I123+E123),0)</f>
        <v>0</v>
      </c>
      <c r="AK123" s="51">
        <f>ROUND(AJ123,3)</f>
        <v>0</v>
      </c>
      <c r="AL123" s="33">
        <f>IF('935'!V123="VOID",0,'935'!V123*(1-'935'!X123/'11'!B$16))</f>
        <v>0</v>
      </c>
      <c r="AM123" s="36">
        <f>IF(I123,-100*'Charging rates'!B$76/'11'!B$16*AL123/I123,0)</f>
        <v>0</v>
      </c>
      <c r="AN123" s="36">
        <f>IF(C123,'DNO totals'!B$171,0)</f>
        <v>0</v>
      </c>
      <c r="AO123" s="36">
        <f>ROUND(AN123,2)</f>
        <v>0</v>
      </c>
      <c r="AP123" s="36">
        <f>IF(C123,(AN123+AM123),0)</f>
        <v>0</v>
      </c>
      <c r="AQ123" s="52">
        <f>ROUND(AP123,2)</f>
        <v>0</v>
      </c>
      <c r="AR123" s="33">
        <f>'935'!C123&lt;&gt;"VOID"</f>
        <v>0</v>
      </c>
      <c r="AS123" s="36">
        <f>IF(AR123,(100/'11'!B$16*K123*((1-'935'!I123)*'Charging rates'!B$42+'Charging rates'!B$54)),0)</f>
        <v>0</v>
      </c>
      <c r="AT123" s="36">
        <f>100/'11'!B$16*N123*('Charging rates'!B$42+'Charging rates'!B$54)</f>
        <v>0</v>
      </c>
      <c r="AU123" s="36">
        <f>100/'11'!B$16*L123*('Charging rates'!B$42+'Charging rates'!B$54)</f>
        <v>0</v>
      </c>
      <c r="AV123" s="52">
        <f>ROUND(AU123,2)</f>
        <v>0</v>
      </c>
      <c r="AW123" s="33">
        <f>D123-('935'!T123*(1-'935'!X123/'11'!B$16))</f>
        <v>0</v>
      </c>
      <c r="AX123" s="37">
        <f>MAX(MIN(SQRT(1-MIN(1,'935'!Q123)^2),0+'935'!R123),0-SQRT(1-MIN(1,'935'!Q123)^2))</f>
        <v>0</v>
      </c>
      <c r="AY123" s="33">
        <f>IF(ISNUMBER(P123),SQRT((INDEX('911'!$G$6:$G$1205,P123)+INDEX('911'!$I$6:$I$1205,P123))^2+(INDEX('911'!$H$6:$H$1205,P123)+INDEX('911'!$J$6:$J$1205,P123))^2),0)</f>
        <v>0</v>
      </c>
      <c r="AZ123" s="37">
        <f>IF(AY123,0-(INDEX('911'!$H$6:$H$1205,P123)+INDEX('911'!$J$6:$J$1205,P123))/AY123,0)</f>
        <v>0</v>
      </c>
      <c r="BA123" s="33">
        <f>IF(ISNUMBER(Q123),SQRT((INDEX('911'!$G$6:$G$1205,Q123)+INDEX('911'!$I$6:$I$1205,Q123))^2+(INDEX('911'!$H$6:$H$1205,Q123)+INDEX('911'!$J$6:$J$1205,Q123))^2),0)</f>
        <v>0</v>
      </c>
      <c r="BB123" s="37">
        <f>IF(BA123,0-(INDEX('911'!$H$6:$H$1205,Q123)+INDEX('911'!$J$6:$J$1205,Q123))/BA123,0)</f>
        <v>0</v>
      </c>
      <c r="BC123" s="37">
        <f>SQRT(1-AZ123^2)</f>
        <v>0</v>
      </c>
      <c r="BD123" s="51">
        <f>SQRT(1-BB123^2)</f>
        <v>0</v>
      </c>
      <c r="BE123" s="36">
        <f>100*(S123*MAX(0,'935'!Q123*BC123+AX123*AZ123)+T123*MAX(0,'935'!Q123*BD123+AX123*BB123))/'11'!B$16</f>
        <v>0</v>
      </c>
      <c r="BF123" s="36">
        <f>100*R123/'11'!B$16</f>
        <v>0</v>
      </c>
      <c r="BG123" s="37">
        <f>100*(S123*IF('935'!Q123=0,BC123,MAX(0,BC123+AX123*AZ123/'935'!Q123))+T123*IF('935'!Q123=0,BD123,MAX(0,BD123+AX123*BB123/'935'!Q123)))/'11'!C$16</f>
        <v>0</v>
      </c>
      <c r="BH123" s="36">
        <f>IF('935'!Q123=0,BF123+BE123,BF123)</f>
        <v>0</v>
      </c>
      <c r="BI123" s="37">
        <f>IF(D123=0,1,AW123/D123)*BG123</f>
        <v>0</v>
      </c>
      <c r="BJ123" s="36">
        <f>IF(D123=0,1,AW123/D123)*BH123</f>
        <v>0</v>
      </c>
      <c r="BK123" s="53">
        <f>'11'!C$16-'935'!Y123</f>
        <v>0</v>
      </c>
      <c r="BL123" s="37">
        <f>MAX('DNO totals'!B$312+0,MIN('935'!L123+0,'DNO totals'!B$304+0))</f>
        <v>0</v>
      </c>
      <c r="BM123" s="37">
        <f>MAX('DNO totals'!C$312+0,MIN('935'!M123+0,'DNO totals'!C$304+0))</f>
        <v>0</v>
      </c>
      <c r="BN123" s="37">
        <f>MAX('DNO totals'!D$312+0,MIN('935'!N123+0,'DNO totals'!D$304+0))</f>
        <v>0</v>
      </c>
      <c r="BO123" s="37">
        <f>MAX('DNO totals'!E$312+0,MIN('935'!O123+0,'DNO totals'!E$304+0))</f>
        <v>0</v>
      </c>
      <c r="BP123" s="51">
        <f>MAX('DNO totals'!F$312+0,MIN('935'!P123+0,'DNO totals'!F$304+0))</f>
        <v>0</v>
      </c>
      <c r="BQ123" s="37">
        <f>IF('935'!$K123=1000,'Charging rates'!$C$29*$X123/(1+'DNO totals'!$C$60)*$BL123,0)</f>
        <v>0</v>
      </c>
      <c r="BR123" s="37">
        <f>IF(MOD('935'!$K123,1000)=100,'Charging rates'!$D$29*$X123/(1+'DNO totals'!$D$60)*$BM123,0)</f>
        <v>0</v>
      </c>
      <c r="BS123" s="37">
        <f>IF(MOD('935'!$K123,100)=10,'Charging rates'!$E$29*$X123/(1+'DNO totals'!$E$60)*$BN123,0)</f>
        <v>0</v>
      </c>
      <c r="BT123" s="37">
        <f>IF(AND(MOD('935'!$K123,10)&gt;0,MOD('935'!$K123,1000)&gt;1),'Charging rates'!$F$29*$X123/(1+'DNO totals'!$F$60)*$BO123,0)</f>
        <v>0</v>
      </c>
      <c r="BU123" s="37">
        <f>IF(MOD('935'!$K123,1000)=1,'Charging rates'!$G$29*$X123/(1+'DNO totals'!$G$60)*$BP123,0)</f>
        <v>0</v>
      </c>
      <c r="BV123" s="51">
        <f>$BQ123+$BR123+$BS123+$BT123+$BU123</f>
        <v>0</v>
      </c>
      <c r="BW123" s="37">
        <f>IF('935'!$K123&gt;1000,'Charging rates'!$C$29*$W123*$BL123,0)</f>
        <v>0</v>
      </c>
      <c r="BX123" s="37">
        <f>IF(MOD('935'!$K123,1000)&gt;100,'Charging rates'!$D$29*$W123*$BM123,0)</f>
        <v>0</v>
      </c>
      <c r="BY123" s="37">
        <f>IF(MOD('935'!$K123,100)&gt;10,'Charging rates'!$E$29*$W123*$BN123,0)</f>
        <v>0</v>
      </c>
      <c r="BZ123" s="51">
        <f>$BW123+$BX123+$BY123</f>
        <v>0</v>
      </c>
      <c r="CA123" s="36">
        <f>100/'11'!B$16*'Charging rates'!B$76*W123</f>
        <v>0</v>
      </c>
      <c r="CB123" s="36">
        <f>IF(D123=0,0,(1-AW123/D123)*(BH123+IF('935'!Q123=0,0,(BG123*'935'!Q123*('11'!C$16-'935'!Y123)/('11'!B$16-'935'!X123)))))</f>
        <v>0</v>
      </c>
      <c r="CC123" s="36">
        <f>CA123+BJ123</f>
        <v>0</v>
      </c>
      <c r="CD123" s="49">
        <f>(BV123+BZ123)*D123</f>
        <v>0</v>
      </c>
      <c r="CE123" s="33">
        <f>D123*('Parameters'!B$21+J123)*IF('DNO totals'!B$323&lt;0,1,'935'!S123)</f>
        <v>0</v>
      </c>
      <c r="CF123" s="51">
        <f>IF('DNO totals'!B$323&lt;0,1,'935'!S123)*('Parameters'!B$21+J123)</f>
        <v>0</v>
      </c>
      <c r="CG123" s="37">
        <f>CC123+'Charging rates'!B$106*CF123*100/'11'!B$16</f>
        <v>0</v>
      </c>
      <c r="CH123" s="37">
        <f>CG123+'Charging rates'!B$116*('Parameters'!B$21+J123)*100/'11'!B$16*IF('DNO totals'!B$323&lt;0,1,'935'!S123)</f>
        <v>0</v>
      </c>
      <c r="CI123" s="37">
        <f>'Charging rates'!B$97*(BV123+BZ123)*100/'11'!B$16</f>
        <v>0</v>
      </c>
      <c r="CJ123" s="36">
        <f>MAX(0-(BG123*J123*'11'!C$16/'11'!B$16),CH123+CI123)</f>
        <v>0</v>
      </c>
      <c r="CK123" s="37">
        <f>IF(AR123,IF(J123=0,BI123,MAX(0,MIN(BI123,BI123+(CJ123/'935'!Q123*('11'!B$16-'935'!X123)/('11'!C$16-'935'!Y123))))),0)</f>
        <v>0</v>
      </c>
      <c r="CL123" s="36">
        <f>IF(AR123,MAX(0,CJ123),0)</f>
        <v>0</v>
      </c>
      <c r="CM123" s="52">
        <f>CL123+CB123</f>
        <v>0</v>
      </c>
    </row>
    <row r="124" spans="1:91">
      <c r="A124" s="28">
        <v>24</v>
      </c>
      <c r="B124" s="48">
        <f>'935'!B124</f>
        <v>0</v>
      </c>
      <c r="C124" s="33">
        <f>OR('935'!E124&lt;&gt;"VOID",'935'!F124&lt;&gt;"VOID",'935'!G124&lt;&gt;"VOID")</f>
        <v>0</v>
      </c>
      <c r="D124" s="33">
        <f>IF('935'!C124="VOID",0,('935'!C124*(1-'935'!X124/'11'!B$16)))</f>
        <v>0</v>
      </c>
      <c r="E124" s="33">
        <f>IF('935'!D124="VOID",0,'935'!D124*(1-'935'!X124/'11'!B$16))</f>
        <v>0</v>
      </c>
      <c r="F124" s="33">
        <f>IF('935'!E124="VOID",0,'935'!E124*(1-'935'!X124/'11'!B$16))</f>
        <v>0</v>
      </c>
      <c r="G124" s="33">
        <f>IF('935'!F124="VOID",0,'935'!F124*(1-'935'!X124/'11'!B$16))</f>
        <v>0</v>
      </c>
      <c r="H124" s="33">
        <f>IF('935'!G124="VOID",0,'935'!G124*(1-'935'!X124/'11'!B$16))</f>
        <v>0</v>
      </c>
      <c r="I124" s="33">
        <f>F124+G124+H124</f>
        <v>0</v>
      </c>
      <c r="J124" s="37">
        <f>'935'!Q124*(1-'935'!Y124/'11'!C$16)/(1-'935'!X124/'11'!B$16)</f>
        <v>0</v>
      </c>
      <c r="K124" s="33">
        <f>IF(D124,'935'!H124*D124/(D124+E124+I124),0)</f>
        <v>0</v>
      </c>
      <c r="L124" s="33">
        <f>IF(I124,'935'!H124*I124/(D124+E124+I124),0)</f>
        <v>0</v>
      </c>
      <c r="M124" s="33">
        <f>K124*(1-'935'!X124/'11'!B$16)</f>
        <v>0</v>
      </c>
      <c r="N124" s="49">
        <f>L124*(1-'935'!X124/'11'!B$16)</f>
        <v>0</v>
      </c>
      <c r="O124" s="50">
        <f>MATCH('935'!J124,'911'!$B$6:$B$1205,0)</f>
        <v>0</v>
      </c>
      <c r="P124" s="50">
        <f>MATCH(INDEX('911'!$D$6:$D$1205,O124),'911'!$B$6:$B$1205,0)</f>
        <v>0</v>
      </c>
      <c r="Q124" s="50">
        <f>MATCH(INDEX('911'!$D$6:$D$1205,P124),'911'!$B$6:$B$1205,0)</f>
        <v>0</v>
      </c>
      <c r="R124" s="37">
        <f>IF(ISNUMBER(O124),MAX(0,INDEX('911'!$E$6:$E$1205,O124)),0)</f>
        <v>0</v>
      </c>
      <c r="S124" s="37">
        <f>IF(ISNUMBER(P124),MAX(0,INDEX('911'!$E$6:$E$1205,P124)),0)</f>
        <v>0</v>
      </c>
      <c r="T124" s="37">
        <f>IF(ISNUMBER(Q124),MAX(0,INDEX('911'!$E$6:$E$1205,Q124)),0)</f>
        <v>0</v>
      </c>
      <c r="U124" s="51">
        <f>-100*'935'!W124*(R124+S124+T124)/'11'!C$16</f>
        <v>0</v>
      </c>
      <c r="V124" s="37">
        <f>INDEX('DNO totals'!$B$52:$G$52,IF('935'!K124,IF(MOD('935'!K124,1000),IF(MOD('935'!K124,100),IF(MOD('935'!K124,10),IF(MOD('935'!K124,1000)=1,6,5),4),3),2),1))</f>
        <v>0</v>
      </c>
      <c r="W124" s="51">
        <f>J124*V124</f>
        <v>0</v>
      </c>
      <c r="X124" s="37">
        <f>V124*'Parameters'!B$11</f>
        <v>0</v>
      </c>
      <c r="Y124" s="37">
        <f>IF('935'!$K124=1000,'Charging rates'!$C$29*$X124/(1+'DNO totals'!$C$60)*'935'!$L124,0)</f>
        <v>0</v>
      </c>
      <c r="Z124" s="37">
        <f>IF(MOD('935'!$K124,1000)=100,'Charging rates'!$D$29*$X124/(1+'DNO totals'!$D$60)*'935'!$M124,0)</f>
        <v>0</v>
      </c>
      <c r="AA124" s="37">
        <f>IF(MOD('935'!$K124,100)=10,'Charging rates'!$E$29*$X124/(1+'DNO totals'!$E$60)*'935'!$N124,0)</f>
        <v>0</v>
      </c>
      <c r="AB124" s="37">
        <f>IF(AND(MOD('935'!$K124,10)&gt;0,MOD('935'!$K124,1000)&gt;1),'Charging rates'!$F$29*$X124/(1+'DNO totals'!$F$60)*'935'!$O124,0)</f>
        <v>0</v>
      </c>
      <c r="AC124" s="37">
        <f>IF(MOD('935'!$K124,1000)=1,'Charging rates'!$G$29*$X124/(1+'DNO totals'!$G$60)*'935'!$P124,0)</f>
        <v>0</v>
      </c>
      <c r="AD124" s="37">
        <f>IF('935'!$K124&gt;1000,'Charging rates'!$C$29*$W124*'935'!$L124,0)</f>
        <v>0</v>
      </c>
      <c r="AE124" s="37">
        <f>IF(MOD('935'!$K124,1000)&gt;100,'Charging rates'!$D$29*$W124*'935'!$M124,0)</f>
        <v>0</v>
      </c>
      <c r="AF124" s="37">
        <f>IF(MOD('935'!$K124,100)&gt;10,'Charging rates'!$E$29*$W124*'935'!$N124,0)</f>
        <v>0</v>
      </c>
      <c r="AG124" s="37">
        <f>$Y124+$Z124+$AA124+$AB124+$AC124</f>
        <v>0</v>
      </c>
      <c r="AH124" s="51">
        <f>$AD124+$AE124+$AF124</f>
        <v>0</v>
      </c>
      <c r="AI124" s="37">
        <f>U124*(1+'Charging rates'!B$42+0.6*'Charging rates'!B$67+'Charging rates'!B$54)-100*'Charging rates'!B$76/'11'!C$16*'935'!W124</f>
        <v>0</v>
      </c>
      <c r="AJ124" s="37">
        <f>IF(I124,AI124*I124/(I124+E124),0)</f>
        <v>0</v>
      </c>
      <c r="AK124" s="51">
        <f>ROUND(AJ124,3)</f>
        <v>0</v>
      </c>
      <c r="AL124" s="33">
        <f>IF('935'!V124="VOID",0,'935'!V124*(1-'935'!X124/'11'!B$16))</f>
        <v>0</v>
      </c>
      <c r="AM124" s="36">
        <f>IF(I124,-100*'Charging rates'!B$76/'11'!B$16*AL124/I124,0)</f>
        <v>0</v>
      </c>
      <c r="AN124" s="36">
        <f>IF(C124,'DNO totals'!B$171,0)</f>
        <v>0</v>
      </c>
      <c r="AO124" s="36">
        <f>ROUND(AN124,2)</f>
        <v>0</v>
      </c>
      <c r="AP124" s="36">
        <f>IF(C124,(AN124+AM124),0)</f>
        <v>0</v>
      </c>
      <c r="AQ124" s="52">
        <f>ROUND(AP124,2)</f>
        <v>0</v>
      </c>
      <c r="AR124" s="33">
        <f>'935'!C124&lt;&gt;"VOID"</f>
        <v>0</v>
      </c>
      <c r="AS124" s="36">
        <f>IF(AR124,(100/'11'!B$16*K124*((1-'935'!I124)*'Charging rates'!B$42+'Charging rates'!B$54)),0)</f>
        <v>0</v>
      </c>
      <c r="AT124" s="36">
        <f>100/'11'!B$16*N124*('Charging rates'!B$42+'Charging rates'!B$54)</f>
        <v>0</v>
      </c>
      <c r="AU124" s="36">
        <f>100/'11'!B$16*L124*('Charging rates'!B$42+'Charging rates'!B$54)</f>
        <v>0</v>
      </c>
      <c r="AV124" s="52">
        <f>ROUND(AU124,2)</f>
        <v>0</v>
      </c>
      <c r="AW124" s="33">
        <f>D124-('935'!T124*(1-'935'!X124/'11'!B$16))</f>
        <v>0</v>
      </c>
      <c r="AX124" s="37">
        <f>MAX(MIN(SQRT(1-MIN(1,'935'!Q124)^2),0+'935'!R124),0-SQRT(1-MIN(1,'935'!Q124)^2))</f>
        <v>0</v>
      </c>
      <c r="AY124" s="33">
        <f>IF(ISNUMBER(P124),SQRT((INDEX('911'!$G$6:$G$1205,P124)+INDEX('911'!$I$6:$I$1205,P124))^2+(INDEX('911'!$H$6:$H$1205,P124)+INDEX('911'!$J$6:$J$1205,P124))^2),0)</f>
        <v>0</v>
      </c>
      <c r="AZ124" s="37">
        <f>IF(AY124,0-(INDEX('911'!$H$6:$H$1205,P124)+INDEX('911'!$J$6:$J$1205,P124))/AY124,0)</f>
        <v>0</v>
      </c>
      <c r="BA124" s="33">
        <f>IF(ISNUMBER(Q124),SQRT((INDEX('911'!$G$6:$G$1205,Q124)+INDEX('911'!$I$6:$I$1205,Q124))^2+(INDEX('911'!$H$6:$H$1205,Q124)+INDEX('911'!$J$6:$J$1205,Q124))^2),0)</f>
        <v>0</v>
      </c>
      <c r="BB124" s="37">
        <f>IF(BA124,0-(INDEX('911'!$H$6:$H$1205,Q124)+INDEX('911'!$J$6:$J$1205,Q124))/BA124,0)</f>
        <v>0</v>
      </c>
      <c r="BC124" s="37">
        <f>SQRT(1-AZ124^2)</f>
        <v>0</v>
      </c>
      <c r="BD124" s="51">
        <f>SQRT(1-BB124^2)</f>
        <v>0</v>
      </c>
      <c r="BE124" s="36">
        <f>100*(S124*MAX(0,'935'!Q124*BC124+AX124*AZ124)+T124*MAX(0,'935'!Q124*BD124+AX124*BB124))/'11'!B$16</f>
        <v>0</v>
      </c>
      <c r="BF124" s="36">
        <f>100*R124/'11'!B$16</f>
        <v>0</v>
      </c>
      <c r="BG124" s="37">
        <f>100*(S124*IF('935'!Q124=0,BC124,MAX(0,BC124+AX124*AZ124/'935'!Q124))+T124*IF('935'!Q124=0,BD124,MAX(0,BD124+AX124*BB124/'935'!Q124)))/'11'!C$16</f>
        <v>0</v>
      </c>
      <c r="BH124" s="36">
        <f>IF('935'!Q124=0,BF124+BE124,BF124)</f>
        <v>0</v>
      </c>
      <c r="BI124" s="37">
        <f>IF(D124=0,1,AW124/D124)*BG124</f>
        <v>0</v>
      </c>
      <c r="BJ124" s="36">
        <f>IF(D124=0,1,AW124/D124)*BH124</f>
        <v>0</v>
      </c>
      <c r="BK124" s="53">
        <f>'11'!C$16-'935'!Y124</f>
        <v>0</v>
      </c>
      <c r="BL124" s="37">
        <f>MAX('DNO totals'!B$312+0,MIN('935'!L124+0,'DNO totals'!B$304+0))</f>
        <v>0</v>
      </c>
      <c r="BM124" s="37">
        <f>MAX('DNO totals'!C$312+0,MIN('935'!M124+0,'DNO totals'!C$304+0))</f>
        <v>0</v>
      </c>
      <c r="BN124" s="37">
        <f>MAX('DNO totals'!D$312+0,MIN('935'!N124+0,'DNO totals'!D$304+0))</f>
        <v>0</v>
      </c>
      <c r="BO124" s="37">
        <f>MAX('DNO totals'!E$312+0,MIN('935'!O124+0,'DNO totals'!E$304+0))</f>
        <v>0</v>
      </c>
      <c r="BP124" s="51">
        <f>MAX('DNO totals'!F$312+0,MIN('935'!P124+0,'DNO totals'!F$304+0))</f>
        <v>0</v>
      </c>
      <c r="BQ124" s="37">
        <f>IF('935'!$K124=1000,'Charging rates'!$C$29*$X124/(1+'DNO totals'!$C$60)*$BL124,0)</f>
        <v>0</v>
      </c>
      <c r="BR124" s="37">
        <f>IF(MOD('935'!$K124,1000)=100,'Charging rates'!$D$29*$X124/(1+'DNO totals'!$D$60)*$BM124,0)</f>
        <v>0</v>
      </c>
      <c r="BS124" s="37">
        <f>IF(MOD('935'!$K124,100)=10,'Charging rates'!$E$29*$X124/(1+'DNO totals'!$E$60)*$BN124,0)</f>
        <v>0</v>
      </c>
      <c r="BT124" s="37">
        <f>IF(AND(MOD('935'!$K124,10)&gt;0,MOD('935'!$K124,1000)&gt;1),'Charging rates'!$F$29*$X124/(1+'DNO totals'!$F$60)*$BO124,0)</f>
        <v>0</v>
      </c>
      <c r="BU124" s="37">
        <f>IF(MOD('935'!$K124,1000)=1,'Charging rates'!$G$29*$X124/(1+'DNO totals'!$G$60)*$BP124,0)</f>
        <v>0</v>
      </c>
      <c r="BV124" s="51">
        <f>$BQ124+$BR124+$BS124+$BT124+$BU124</f>
        <v>0</v>
      </c>
      <c r="BW124" s="37">
        <f>IF('935'!$K124&gt;1000,'Charging rates'!$C$29*$W124*$BL124,0)</f>
        <v>0</v>
      </c>
      <c r="BX124" s="37">
        <f>IF(MOD('935'!$K124,1000)&gt;100,'Charging rates'!$D$29*$W124*$BM124,0)</f>
        <v>0</v>
      </c>
      <c r="BY124" s="37">
        <f>IF(MOD('935'!$K124,100)&gt;10,'Charging rates'!$E$29*$W124*$BN124,0)</f>
        <v>0</v>
      </c>
      <c r="BZ124" s="51">
        <f>$BW124+$BX124+$BY124</f>
        <v>0</v>
      </c>
      <c r="CA124" s="36">
        <f>100/'11'!B$16*'Charging rates'!B$76*W124</f>
        <v>0</v>
      </c>
      <c r="CB124" s="36">
        <f>IF(D124=0,0,(1-AW124/D124)*(BH124+IF('935'!Q124=0,0,(BG124*'935'!Q124*('11'!C$16-'935'!Y124)/('11'!B$16-'935'!X124)))))</f>
        <v>0</v>
      </c>
      <c r="CC124" s="36">
        <f>CA124+BJ124</f>
        <v>0</v>
      </c>
      <c r="CD124" s="49">
        <f>(BV124+BZ124)*D124</f>
        <v>0</v>
      </c>
      <c r="CE124" s="33">
        <f>D124*('Parameters'!B$21+J124)*IF('DNO totals'!B$323&lt;0,1,'935'!S124)</f>
        <v>0</v>
      </c>
      <c r="CF124" s="51">
        <f>IF('DNO totals'!B$323&lt;0,1,'935'!S124)*('Parameters'!B$21+J124)</f>
        <v>0</v>
      </c>
      <c r="CG124" s="37">
        <f>CC124+'Charging rates'!B$106*CF124*100/'11'!B$16</f>
        <v>0</v>
      </c>
      <c r="CH124" s="37">
        <f>CG124+'Charging rates'!B$116*('Parameters'!B$21+J124)*100/'11'!B$16*IF('DNO totals'!B$323&lt;0,1,'935'!S124)</f>
        <v>0</v>
      </c>
      <c r="CI124" s="37">
        <f>'Charging rates'!B$97*(BV124+BZ124)*100/'11'!B$16</f>
        <v>0</v>
      </c>
      <c r="CJ124" s="36">
        <f>MAX(0-(BG124*J124*'11'!C$16/'11'!B$16),CH124+CI124)</f>
        <v>0</v>
      </c>
      <c r="CK124" s="37">
        <f>IF(AR124,IF(J124=0,BI124,MAX(0,MIN(BI124,BI124+(CJ124/'935'!Q124*('11'!B$16-'935'!X124)/('11'!C$16-'935'!Y124))))),0)</f>
        <v>0</v>
      </c>
      <c r="CL124" s="36">
        <f>IF(AR124,MAX(0,CJ124),0)</f>
        <v>0</v>
      </c>
      <c r="CM124" s="52">
        <f>CL124+CB124</f>
        <v>0</v>
      </c>
    </row>
    <row r="125" spans="1:91">
      <c r="A125" s="28">
        <v>25</v>
      </c>
      <c r="B125" s="48">
        <f>'935'!B125</f>
        <v>0</v>
      </c>
      <c r="C125" s="33">
        <f>OR('935'!E125&lt;&gt;"VOID",'935'!F125&lt;&gt;"VOID",'935'!G125&lt;&gt;"VOID")</f>
        <v>0</v>
      </c>
      <c r="D125" s="33">
        <f>IF('935'!C125="VOID",0,('935'!C125*(1-'935'!X125/'11'!B$16)))</f>
        <v>0</v>
      </c>
      <c r="E125" s="33">
        <f>IF('935'!D125="VOID",0,'935'!D125*(1-'935'!X125/'11'!B$16))</f>
        <v>0</v>
      </c>
      <c r="F125" s="33">
        <f>IF('935'!E125="VOID",0,'935'!E125*(1-'935'!X125/'11'!B$16))</f>
        <v>0</v>
      </c>
      <c r="G125" s="33">
        <f>IF('935'!F125="VOID",0,'935'!F125*(1-'935'!X125/'11'!B$16))</f>
        <v>0</v>
      </c>
      <c r="H125" s="33">
        <f>IF('935'!G125="VOID",0,'935'!G125*(1-'935'!X125/'11'!B$16))</f>
        <v>0</v>
      </c>
      <c r="I125" s="33">
        <f>F125+G125+H125</f>
        <v>0</v>
      </c>
      <c r="J125" s="37">
        <f>'935'!Q125*(1-'935'!Y125/'11'!C$16)/(1-'935'!X125/'11'!B$16)</f>
        <v>0</v>
      </c>
      <c r="K125" s="33">
        <f>IF(D125,'935'!H125*D125/(D125+E125+I125),0)</f>
        <v>0</v>
      </c>
      <c r="L125" s="33">
        <f>IF(I125,'935'!H125*I125/(D125+E125+I125),0)</f>
        <v>0</v>
      </c>
      <c r="M125" s="33">
        <f>K125*(1-'935'!X125/'11'!B$16)</f>
        <v>0</v>
      </c>
      <c r="N125" s="49">
        <f>L125*(1-'935'!X125/'11'!B$16)</f>
        <v>0</v>
      </c>
      <c r="O125" s="50">
        <f>MATCH('935'!J125,'911'!$B$6:$B$1205,0)</f>
        <v>0</v>
      </c>
      <c r="P125" s="50">
        <f>MATCH(INDEX('911'!$D$6:$D$1205,O125),'911'!$B$6:$B$1205,0)</f>
        <v>0</v>
      </c>
      <c r="Q125" s="50">
        <f>MATCH(INDEX('911'!$D$6:$D$1205,P125),'911'!$B$6:$B$1205,0)</f>
        <v>0</v>
      </c>
      <c r="R125" s="37">
        <f>IF(ISNUMBER(O125),MAX(0,INDEX('911'!$E$6:$E$1205,O125)),0)</f>
        <v>0</v>
      </c>
      <c r="S125" s="37">
        <f>IF(ISNUMBER(P125),MAX(0,INDEX('911'!$E$6:$E$1205,P125)),0)</f>
        <v>0</v>
      </c>
      <c r="T125" s="37">
        <f>IF(ISNUMBER(Q125),MAX(0,INDEX('911'!$E$6:$E$1205,Q125)),0)</f>
        <v>0</v>
      </c>
      <c r="U125" s="51">
        <f>-100*'935'!W125*(R125+S125+T125)/'11'!C$16</f>
        <v>0</v>
      </c>
      <c r="V125" s="37">
        <f>INDEX('DNO totals'!$B$52:$G$52,IF('935'!K125,IF(MOD('935'!K125,1000),IF(MOD('935'!K125,100),IF(MOD('935'!K125,10),IF(MOD('935'!K125,1000)=1,6,5),4),3),2),1))</f>
        <v>0</v>
      </c>
      <c r="W125" s="51">
        <f>J125*V125</f>
        <v>0</v>
      </c>
      <c r="X125" s="37">
        <f>V125*'Parameters'!B$11</f>
        <v>0</v>
      </c>
      <c r="Y125" s="37">
        <f>IF('935'!$K125=1000,'Charging rates'!$C$29*$X125/(1+'DNO totals'!$C$60)*'935'!$L125,0)</f>
        <v>0</v>
      </c>
      <c r="Z125" s="37">
        <f>IF(MOD('935'!$K125,1000)=100,'Charging rates'!$D$29*$X125/(1+'DNO totals'!$D$60)*'935'!$M125,0)</f>
        <v>0</v>
      </c>
      <c r="AA125" s="37">
        <f>IF(MOD('935'!$K125,100)=10,'Charging rates'!$E$29*$X125/(1+'DNO totals'!$E$60)*'935'!$N125,0)</f>
        <v>0</v>
      </c>
      <c r="AB125" s="37">
        <f>IF(AND(MOD('935'!$K125,10)&gt;0,MOD('935'!$K125,1000)&gt;1),'Charging rates'!$F$29*$X125/(1+'DNO totals'!$F$60)*'935'!$O125,0)</f>
        <v>0</v>
      </c>
      <c r="AC125" s="37">
        <f>IF(MOD('935'!$K125,1000)=1,'Charging rates'!$G$29*$X125/(1+'DNO totals'!$G$60)*'935'!$P125,0)</f>
        <v>0</v>
      </c>
      <c r="AD125" s="37">
        <f>IF('935'!$K125&gt;1000,'Charging rates'!$C$29*$W125*'935'!$L125,0)</f>
        <v>0</v>
      </c>
      <c r="AE125" s="37">
        <f>IF(MOD('935'!$K125,1000)&gt;100,'Charging rates'!$D$29*$W125*'935'!$M125,0)</f>
        <v>0</v>
      </c>
      <c r="AF125" s="37">
        <f>IF(MOD('935'!$K125,100)&gt;10,'Charging rates'!$E$29*$W125*'935'!$N125,0)</f>
        <v>0</v>
      </c>
      <c r="AG125" s="37">
        <f>$Y125+$Z125+$AA125+$AB125+$AC125</f>
        <v>0</v>
      </c>
      <c r="AH125" s="51">
        <f>$AD125+$AE125+$AF125</f>
        <v>0</v>
      </c>
      <c r="AI125" s="37">
        <f>U125*(1+'Charging rates'!B$42+0.6*'Charging rates'!B$67+'Charging rates'!B$54)-100*'Charging rates'!B$76/'11'!C$16*'935'!W125</f>
        <v>0</v>
      </c>
      <c r="AJ125" s="37">
        <f>IF(I125,AI125*I125/(I125+E125),0)</f>
        <v>0</v>
      </c>
      <c r="AK125" s="51">
        <f>ROUND(AJ125,3)</f>
        <v>0</v>
      </c>
      <c r="AL125" s="33">
        <f>IF('935'!V125="VOID",0,'935'!V125*(1-'935'!X125/'11'!B$16))</f>
        <v>0</v>
      </c>
      <c r="AM125" s="36">
        <f>IF(I125,-100*'Charging rates'!B$76/'11'!B$16*AL125/I125,0)</f>
        <v>0</v>
      </c>
      <c r="AN125" s="36">
        <f>IF(C125,'DNO totals'!B$171,0)</f>
        <v>0</v>
      </c>
      <c r="AO125" s="36">
        <f>ROUND(AN125,2)</f>
        <v>0</v>
      </c>
      <c r="AP125" s="36">
        <f>IF(C125,(AN125+AM125),0)</f>
        <v>0</v>
      </c>
      <c r="AQ125" s="52">
        <f>ROUND(AP125,2)</f>
        <v>0</v>
      </c>
      <c r="AR125" s="33">
        <f>'935'!C125&lt;&gt;"VOID"</f>
        <v>0</v>
      </c>
      <c r="AS125" s="36">
        <f>IF(AR125,(100/'11'!B$16*K125*((1-'935'!I125)*'Charging rates'!B$42+'Charging rates'!B$54)),0)</f>
        <v>0</v>
      </c>
      <c r="AT125" s="36">
        <f>100/'11'!B$16*N125*('Charging rates'!B$42+'Charging rates'!B$54)</f>
        <v>0</v>
      </c>
      <c r="AU125" s="36">
        <f>100/'11'!B$16*L125*('Charging rates'!B$42+'Charging rates'!B$54)</f>
        <v>0</v>
      </c>
      <c r="AV125" s="52">
        <f>ROUND(AU125,2)</f>
        <v>0</v>
      </c>
      <c r="AW125" s="33">
        <f>D125-('935'!T125*(1-'935'!X125/'11'!B$16))</f>
        <v>0</v>
      </c>
      <c r="AX125" s="37">
        <f>MAX(MIN(SQRT(1-MIN(1,'935'!Q125)^2),0+'935'!R125),0-SQRT(1-MIN(1,'935'!Q125)^2))</f>
        <v>0</v>
      </c>
      <c r="AY125" s="33">
        <f>IF(ISNUMBER(P125),SQRT((INDEX('911'!$G$6:$G$1205,P125)+INDEX('911'!$I$6:$I$1205,P125))^2+(INDEX('911'!$H$6:$H$1205,P125)+INDEX('911'!$J$6:$J$1205,P125))^2),0)</f>
        <v>0</v>
      </c>
      <c r="AZ125" s="37">
        <f>IF(AY125,0-(INDEX('911'!$H$6:$H$1205,P125)+INDEX('911'!$J$6:$J$1205,P125))/AY125,0)</f>
        <v>0</v>
      </c>
      <c r="BA125" s="33">
        <f>IF(ISNUMBER(Q125),SQRT((INDEX('911'!$G$6:$G$1205,Q125)+INDEX('911'!$I$6:$I$1205,Q125))^2+(INDEX('911'!$H$6:$H$1205,Q125)+INDEX('911'!$J$6:$J$1205,Q125))^2),0)</f>
        <v>0</v>
      </c>
      <c r="BB125" s="37">
        <f>IF(BA125,0-(INDEX('911'!$H$6:$H$1205,Q125)+INDEX('911'!$J$6:$J$1205,Q125))/BA125,0)</f>
        <v>0</v>
      </c>
      <c r="BC125" s="37">
        <f>SQRT(1-AZ125^2)</f>
        <v>0</v>
      </c>
      <c r="BD125" s="51">
        <f>SQRT(1-BB125^2)</f>
        <v>0</v>
      </c>
      <c r="BE125" s="36">
        <f>100*(S125*MAX(0,'935'!Q125*BC125+AX125*AZ125)+T125*MAX(0,'935'!Q125*BD125+AX125*BB125))/'11'!B$16</f>
        <v>0</v>
      </c>
      <c r="BF125" s="36">
        <f>100*R125/'11'!B$16</f>
        <v>0</v>
      </c>
      <c r="BG125" s="37">
        <f>100*(S125*IF('935'!Q125=0,BC125,MAX(0,BC125+AX125*AZ125/'935'!Q125))+T125*IF('935'!Q125=0,BD125,MAX(0,BD125+AX125*BB125/'935'!Q125)))/'11'!C$16</f>
        <v>0</v>
      </c>
      <c r="BH125" s="36">
        <f>IF('935'!Q125=0,BF125+BE125,BF125)</f>
        <v>0</v>
      </c>
      <c r="BI125" s="37">
        <f>IF(D125=0,1,AW125/D125)*BG125</f>
        <v>0</v>
      </c>
      <c r="BJ125" s="36">
        <f>IF(D125=0,1,AW125/D125)*BH125</f>
        <v>0</v>
      </c>
      <c r="BK125" s="53">
        <f>'11'!C$16-'935'!Y125</f>
        <v>0</v>
      </c>
      <c r="BL125" s="37">
        <f>MAX('DNO totals'!B$312+0,MIN('935'!L125+0,'DNO totals'!B$304+0))</f>
        <v>0</v>
      </c>
      <c r="BM125" s="37">
        <f>MAX('DNO totals'!C$312+0,MIN('935'!M125+0,'DNO totals'!C$304+0))</f>
        <v>0</v>
      </c>
      <c r="BN125" s="37">
        <f>MAX('DNO totals'!D$312+0,MIN('935'!N125+0,'DNO totals'!D$304+0))</f>
        <v>0</v>
      </c>
      <c r="BO125" s="37">
        <f>MAX('DNO totals'!E$312+0,MIN('935'!O125+0,'DNO totals'!E$304+0))</f>
        <v>0</v>
      </c>
      <c r="BP125" s="51">
        <f>MAX('DNO totals'!F$312+0,MIN('935'!P125+0,'DNO totals'!F$304+0))</f>
        <v>0</v>
      </c>
      <c r="BQ125" s="37">
        <f>IF('935'!$K125=1000,'Charging rates'!$C$29*$X125/(1+'DNO totals'!$C$60)*$BL125,0)</f>
        <v>0</v>
      </c>
      <c r="BR125" s="37">
        <f>IF(MOD('935'!$K125,1000)=100,'Charging rates'!$D$29*$X125/(1+'DNO totals'!$D$60)*$BM125,0)</f>
        <v>0</v>
      </c>
      <c r="BS125" s="37">
        <f>IF(MOD('935'!$K125,100)=10,'Charging rates'!$E$29*$X125/(1+'DNO totals'!$E$60)*$BN125,0)</f>
        <v>0</v>
      </c>
      <c r="BT125" s="37">
        <f>IF(AND(MOD('935'!$K125,10)&gt;0,MOD('935'!$K125,1000)&gt;1),'Charging rates'!$F$29*$X125/(1+'DNO totals'!$F$60)*$BO125,0)</f>
        <v>0</v>
      </c>
      <c r="BU125" s="37">
        <f>IF(MOD('935'!$K125,1000)=1,'Charging rates'!$G$29*$X125/(1+'DNO totals'!$G$60)*$BP125,0)</f>
        <v>0</v>
      </c>
      <c r="BV125" s="51">
        <f>$BQ125+$BR125+$BS125+$BT125+$BU125</f>
        <v>0</v>
      </c>
      <c r="BW125" s="37">
        <f>IF('935'!$K125&gt;1000,'Charging rates'!$C$29*$W125*$BL125,0)</f>
        <v>0</v>
      </c>
      <c r="BX125" s="37">
        <f>IF(MOD('935'!$K125,1000)&gt;100,'Charging rates'!$D$29*$W125*$BM125,0)</f>
        <v>0</v>
      </c>
      <c r="BY125" s="37">
        <f>IF(MOD('935'!$K125,100)&gt;10,'Charging rates'!$E$29*$W125*$BN125,0)</f>
        <v>0</v>
      </c>
      <c r="BZ125" s="51">
        <f>$BW125+$BX125+$BY125</f>
        <v>0</v>
      </c>
      <c r="CA125" s="36">
        <f>100/'11'!B$16*'Charging rates'!B$76*W125</f>
        <v>0</v>
      </c>
      <c r="CB125" s="36">
        <f>IF(D125=0,0,(1-AW125/D125)*(BH125+IF('935'!Q125=0,0,(BG125*'935'!Q125*('11'!C$16-'935'!Y125)/('11'!B$16-'935'!X125)))))</f>
        <v>0</v>
      </c>
      <c r="CC125" s="36">
        <f>CA125+BJ125</f>
        <v>0</v>
      </c>
      <c r="CD125" s="49">
        <f>(BV125+BZ125)*D125</f>
        <v>0</v>
      </c>
      <c r="CE125" s="33">
        <f>D125*('Parameters'!B$21+J125)*IF('DNO totals'!B$323&lt;0,1,'935'!S125)</f>
        <v>0</v>
      </c>
      <c r="CF125" s="51">
        <f>IF('DNO totals'!B$323&lt;0,1,'935'!S125)*('Parameters'!B$21+J125)</f>
        <v>0</v>
      </c>
      <c r="CG125" s="37">
        <f>CC125+'Charging rates'!B$106*CF125*100/'11'!B$16</f>
        <v>0</v>
      </c>
      <c r="CH125" s="37">
        <f>CG125+'Charging rates'!B$116*('Parameters'!B$21+J125)*100/'11'!B$16*IF('DNO totals'!B$323&lt;0,1,'935'!S125)</f>
        <v>0</v>
      </c>
      <c r="CI125" s="37">
        <f>'Charging rates'!B$97*(BV125+BZ125)*100/'11'!B$16</f>
        <v>0</v>
      </c>
      <c r="CJ125" s="36">
        <f>MAX(0-(BG125*J125*'11'!C$16/'11'!B$16),CH125+CI125)</f>
        <v>0</v>
      </c>
      <c r="CK125" s="37">
        <f>IF(AR125,IF(J125=0,BI125,MAX(0,MIN(BI125,BI125+(CJ125/'935'!Q125*('11'!B$16-'935'!X125)/('11'!C$16-'935'!Y125))))),0)</f>
        <v>0</v>
      </c>
      <c r="CL125" s="36">
        <f>IF(AR125,MAX(0,CJ125),0)</f>
        <v>0</v>
      </c>
      <c r="CM125" s="52">
        <f>CL125+CB125</f>
        <v>0</v>
      </c>
    </row>
    <row r="126" spans="1:91">
      <c r="A126" s="28">
        <v>26</v>
      </c>
      <c r="B126" s="48">
        <f>'935'!B126</f>
        <v>0</v>
      </c>
      <c r="C126" s="33">
        <f>OR('935'!E126&lt;&gt;"VOID",'935'!F126&lt;&gt;"VOID",'935'!G126&lt;&gt;"VOID")</f>
        <v>0</v>
      </c>
      <c r="D126" s="33">
        <f>IF('935'!C126="VOID",0,('935'!C126*(1-'935'!X126/'11'!B$16)))</f>
        <v>0</v>
      </c>
      <c r="E126" s="33">
        <f>IF('935'!D126="VOID",0,'935'!D126*(1-'935'!X126/'11'!B$16))</f>
        <v>0</v>
      </c>
      <c r="F126" s="33">
        <f>IF('935'!E126="VOID",0,'935'!E126*(1-'935'!X126/'11'!B$16))</f>
        <v>0</v>
      </c>
      <c r="G126" s="33">
        <f>IF('935'!F126="VOID",0,'935'!F126*(1-'935'!X126/'11'!B$16))</f>
        <v>0</v>
      </c>
      <c r="H126" s="33">
        <f>IF('935'!G126="VOID",0,'935'!G126*(1-'935'!X126/'11'!B$16))</f>
        <v>0</v>
      </c>
      <c r="I126" s="33">
        <f>F126+G126+H126</f>
        <v>0</v>
      </c>
      <c r="J126" s="37">
        <f>'935'!Q126*(1-'935'!Y126/'11'!C$16)/(1-'935'!X126/'11'!B$16)</f>
        <v>0</v>
      </c>
      <c r="K126" s="33">
        <f>IF(D126,'935'!H126*D126/(D126+E126+I126),0)</f>
        <v>0</v>
      </c>
      <c r="L126" s="33">
        <f>IF(I126,'935'!H126*I126/(D126+E126+I126),0)</f>
        <v>0</v>
      </c>
      <c r="M126" s="33">
        <f>K126*(1-'935'!X126/'11'!B$16)</f>
        <v>0</v>
      </c>
      <c r="N126" s="49">
        <f>L126*(1-'935'!X126/'11'!B$16)</f>
        <v>0</v>
      </c>
      <c r="O126" s="50">
        <f>MATCH('935'!J126,'911'!$B$6:$B$1205,0)</f>
        <v>0</v>
      </c>
      <c r="P126" s="50">
        <f>MATCH(INDEX('911'!$D$6:$D$1205,O126),'911'!$B$6:$B$1205,0)</f>
        <v>0</v>
      </c>
      <c r="Q126" s="50">
        <f>MATCH(INDEX('911'!$D$6:$D$1205,P126),'911'!$B$6:$B$1205,0)</f>
        <v>0</v>
      </c>
      <c r="R126" s="37">
        <f>IF(ISNUMBER(O126),MAX(0,INDEX('911'!$E$6:$E$1205,O126)),0)</f>
        <v>0</v>
      </c>
      <c r="S126" s="37">
        <f>IF(ISNUMBER(P126),MAX(0,INDEX('911'!$E$6:$E$1205,P126)),0)</f>
        <v>0</v>
      </c>
      <c r="T126" s="37">
        <f>IF(ISNUMBER(Q126),MAX(0,INDEX('911'!$E$6:$E$1205,Q126)),0)</f>
        <v>0</v>
      </c>
      <c r="U126" s="51">
        <f>-100*'935'!W126*(R126+S126+T126)/'11'!C$16</f>
        <v>0</v>
      </c>
      <c r="V126" s="37">
        <f>INDEX('DNO totals'!$B$52:$G$52,IF('935'!K126,IF(MOD('935'!K126,1000),IF(MOD('935'!K126,100),IF(MOD('935'!K126,10),IF(MOD('935'!K126,1000)=1,6,5),4),3),2),1))</f>
        <v>0</v>
      </c>
      <c r="W126" s="51">
        <f>J126*V126</f>
        <v>0</v>
      </c>
      <c r="X126" s="37">
        <f>V126*'Parameters'!B$11</f>
        <v>0</v>
      </c>
      <c r="Y126" s="37">
        <f>IF('935'!$K126=1000,'Charging rates'!$C$29*$X126/(1+'DNO totals'!$C$60)*'935'!$L126,0)</f>
        <v>0</v>
      </c>
      <c r="Z126" s="37">
        <f>IF(MOD('935'!$K126,1000)=100,'Charging rates'!$D$29*$X126/(1+'DNO totals'!$D$60)*'935'!$M126,0)</f>
        <v>0</v>
      </c>
      <c r="AA126" s="37">
        <f>IF(MOD('935'!$K126,100)=10,'Charging rates'!$E$29*$X126/(1+'DNO totals'!$E$60)*'935'!$N126,0)</f>
        <v>0</v>
      </c>
      <c r="AB126" s="37">
        <f>IF(AND(MOD('935'!$K126,10)&gt;0,MOD('935'!$K126,1000)&gt;1),'Charging rates'!$F$29*$X126/(1+'DNO totals'!$F$60)*'935'!$O126,0)</f>
        <v>0</v>
      </c>
      <c r="AC126" s="37">
        <f>IF(MOD('935'!$K126,1000)=1,'Charging rates'!$G$29*$X126/(1+'DNO totals'!$G$60)*'935'!$P126,0)</f>
        <v>0</v>
      </c>
      <c r="AD126" s="37">
        <f>IF('935'!$K126&gt;1000,'Charging rates'!$C$29*$W126*'935'!$L126,0)</f>
        <v>0</v>
      </c>
      <c r="AE126" s="37">
        <f>IF(MOD('935'!$K126,1000)&gt;100,'Charging rates'!$D$29*$W126*'935'!$M126,0)</f>
        <v>0</v>
      </c>
      <c r="AF126" s="37">
        <f>IF(MOD('935'!$K126,100)&gt;10,'Charging rates'!$E$29*$W126*'935'!$N126,0)</f>
        <v>0</v>
      </c>
      <c r="AG126" s="37">
        <f>$Y126+$Z126+$AA126+$AB126+$AC126</f>
        <v>0</v>
      </c>
      <c r="AH126" s="51">
        <f>$AD126+$AE126+$AF126</f>
        <v>0</v>
      </c>
      <c r="AI126" s="37">
        <f>U126*(1+'Charging rates'!B$42+0.6*'Charging rates'!B$67+'Charging rates'!B$54)-100*'Charging rates'!B$76/'11'!C$16*'935'!W126</f>
        <v>0</v>
      </c>
      <c r="AJ126" s="37">
        <f>IF(I126,AI126*I126/(I126+E126),0)</f>
        <v>0</v>
      </c>
      <c r="AK126" s="51">
        <f>ROUND(AJ126,3)</f>
        <v>0</v>
      </c>
      <c r="AL126" s="33">
        <f>IF('935'!V126="VOID",0,'935'!V126*(1-'935'!X126/'11'!B$16))</f>
        <v>0</v>
      </c>
      <c r="AM126" s="36">
        <f>IF(I126,-100*'Charging rates'!B$76/'11'!B$16*AL126/I126,0)</f>
        <v>0</v>
      </c>
      <c r="AN126" s="36">
        <f>IF(C126,'DNO totals'!B$171,0)</f>
        <v>0</v>
      </c>
      <c r="AO126" s="36">
        <f>ROUND(AN126,2)</f>
        <v>0</v>
      </c>
      <c r="AP126" s="36">
        <f>IF(C126,(AN126+AM126),0)</f>
        <v>0</v>
      </c>
      <c r="AQ126" s="52">
        <f>ROUND(AP126,2)</f>
        <v>0</v>
      </c>
      <c r="AR126" s="33">
        <f>'935'!C126&lt;&gt;"VOID"</f>
        <v>0</v>
      </c>
      <c r="AS126" s="36">
        <f>IF(AR126,(100/'11'!B$16*K126*((1-'935'!I126)*'Charging rates'!B$42+'Charging rates'!B$54)),0)</f>
        <v>0</v>
      </c>
      <c r="AT126" s="36">
        <f>100/'11'!B$16*N126*('Charging rates'!B$42+'Charging rates'!B$54)</f>
        <v>0</v>
      </c>
      <c r="AU126" s="36">
        <f>100/'11'!B$16*L126*('Charging rates'!B$42+'Charging rates'!B$54)</f>
        <v>0</v>
      </c>
      <c r="AV126" s="52">
        <f>ROUND(AU126,2)</f>
        <v>0</v>
      </c>
      <c r="AW126" s="33">
        <f>D126-('935'!T126*(1-'935'!X126/'11'!B$16))</f>
        <v>0</v>
      </c>
      <c r="AX126" s="37">
        <f>MAX(MIN(SQRT(1-MIN(1,'935'!Q126)^2),0+'935'!R126),0-SQRT(1-MIN(1,'935'!Q126)^2))</f>
        <v>0</v>
      </c>
      <c r="AY126" s="33">
        <f>IF(ISNUMBER(P126),SQRT((INDEX('911'!$G$6:$G$1205,P126)+INDEX('911'!$I$6:$I$1205,P126))^2+(INDEX('911'!$H$6:$H$1205,P126)+INDEX('911'!$J$6:$J$1205,P126))^2),0)</f>
        <v>0</v>
      </c>
      <c r="AZ126" s="37">
        <f>IF(AY126,0-(INDEX('911'!$H$6:$H$1205,P126)+INDEX('911'!$J$6:$J$1205,P126))/AY126,0)</f>
        <v>0</v>
      </c>
      <c r="BA126" s="33">
        <f>IF(ISNUMBER(Q126),SQRT((INDEX('911'!$G$6:$G$1205,Q126)+INDEX('911'!$I$6:$I$1205,Q126))^2+(INDEX('911'!$H$6:$H$1205,Q126)+INDEX('911'!$J$6:$J$1205,Q126))^2),0)</f>
        <v>0</v>
      </c>
      <c r="BB126" s="37">
        <f>IF(BA126,0-(INDEX('911'!$H$6:$H$1205,Q126)+INDEX('911'!$J$6:$J$1205,Q126))/BA126,0)</f>
        <v>0</v>
      </c>
      <c r="BC126" s="37">
        <f>SQRT(1-AZ126^2)</f>
        <v>0</v>
      </c>
      <c r="BD126" s="51">
        <f>SQRT(1-BB126^2)</f>
        <v>0</v>
      </c>
      <c r="BE126" s="36">
        <f>100*(S126*MAX(0,'935'!Q126*BC126+AX126*AZ126)+T126*MAX(0,'935'!Q126*BD126+AX126*BB126))/'11'!B$16</f>
        <v>0</v>
      </c>
      <c r="BF126" s="36">
        <f>100*R126/'11'!B$16</f>
        <v>0</v>
      </c>
      <c r="BG126" s="37">
        <f>100*(S126*IF('935'!Q126=0,BC126,MAX(0,BC126+AX126*AZ126/'935'!Q126))+T126*IF('935'!Q126=0,BD126,MAX(0,BD126+AX126*BB126/'935'!Q126)))/'11'!C$16</f>
        <v>0</v>
      </c>
      <c r="BH126" s="36">
        <f>IF('935'!Q126=0,BF126+BE126,BF126)</f>
        <v>0</v>
      </c>
      <c r="BI126" s="37">
        <f>IF(D126=0,1,AW126/D126)*BG126</f>
        <v>0</v>
      </c>
      <c r="BJ126" s="36">
        <f>IF(D126=0,1,AW126/D126)*BH126</f>
        <v>0</v>
      </c>
      <c r="BK126" s="53">
        <f>'11'!C$16-'935'!Y126</f>
        <v>0</v>
      </c>
      <c r="BL126" s="37">
        <f>MAX('DNO totals'!B$312+0,MIN('935'!L126+0,'DNO totals'!B$304+0))</f>
        <v>0</v>
      </c>
      <c r="BM126" s="37">
        <f>MAX('DNO totals'!C$312+0,MIN('935'!M126+0,'DNO totals'!C$304+0))</f>
        <v>0</v>
      </c>
      <c r="BN126" s="37">
        <f>MAX('DNO totals'!D$312+0,MIN('935'!N126+0,'DNO totals'!D$304+0))</f>
        <v>0</v>
      </c>
      <c r="BO126" s="37">
        <f>MAX('DNO totals'!E$312+0,MIN('935'!O126+0,'DNO totals'!E$304+0))</f>
        <v>0</v>
      </c>
      <c r="BP126" s="51">
        <f>MAX('DNO totals'!F$312+0,MIN('935'!P126+0,'DNO totals'!F$304+0))</f>
        <v>0</v>
      </c>
      <c r="BQ126" s="37">
        <f>IF('935'!$K126=1000,'Charging rates'!$C$29*$X126/(1+'DNO totals'!$C$60)*$BL126,0)</f>
        <v>0</v>
      </c>
      <c r="BR126" s="37">
        <f>IF(MOD('935'!$K126,1000)=100,'Charging rates'!$D$29*$X126/(1+'DNO totals'!$D$60)*$BM126,0)</f>
        <v>0</v>
      </c>
      <c r="BS126" s="37">
        <f>IF(MOD('935'!$K126,100)=10,'Charging rates'!$E$29*$X126/(1+'DNO totals'!$E$60)*$BN126,0)</f>
        <v>0</v>
      </c>
      <c r="BT126" s="37">
        <f>IF(AND(MOD('935'!$K126,10)&gt;0,MOD('935'!$K126,1000)&gt;1),'Charging rates'!$F$29*$X126/(1+'DNO totals'!$F$60)*$BO126,0)</f>
        <v>0</v>
      </c>
      <c r="BU126" s="37">
        <f>IF(MOD('935'!$K126,1000)=1,'Charging rates'!$G$29*$X126/(1+'DNO totals'!$G$60)*$BP126,0)</f>
        <v>0</v>
      </c>
      <c r="BV126" s="51">
        <f>$BQ126+$BR126+$BS126+$BT126+$BU126</f>
        <v>0</v>
      </c>
      <c r="BW126" s="37">
        <f>IF('935'!$K126&gt;1000,'Charging rates'!$C$29*$W126*$BL126,0)</f>
        <v>0</v>
      </c>
      <c r="BX126" s="37">
        <f>IF(MOD('935'!$K126,1000)&gt;100,'Charging rates'!$D$29*$W126*$BM126,0)</f>
        <v>0</v>
      </c>
      <c r="BY126" s="37">
        <f>IF(MOD('935'!$K126,100)&gt;10,'Charging rates'!$E$29*$W126*$BN126,0)</f>
        <v>0</v>
      </c>
      <c r="BZ126" s="51">
        <f>$BW126+$BX126+$BY126</f>
        <v>0</v>
      </c>
      <c r="CA126" s="36">
        <f>100/'11'!B$16*'Charging rates'!B$76*W126</f>
        <v>0</v>
      </c>
      <c r="CB126" s="36">
        <f>IF(D126=0,0,(1-AW126/D126)*(BH126+IF('935'!Q126=0,0,(BG126*'935'!Q126*('11'!C$16-'935'!Y126)/('11'!B$16-'935'!X126)))))</f>
        <v>0</v>
      </c>
      <c r="CC126" s="36">
        <f>CA126+BJ126</f>
        <v>0</v>
      </c>
      <c r="CD126" s="49">
        <f>(BV126+BZ126)*D126</f>
        <v>0</v>
      </c>
      <c r="CE126" s="33">
        <f>D126*('Parameters'!B$21+J126)*IF('DNO totals'!B$323&lt;0,1,'935'!S126)</f>
        <v>0</v>
      </c>
      <c r="CF126" s="51">
        <f>IF('DNO totals'!B$323&lt;0,1,'935'!S126)*('Parameters'!B$21+J126)</f>
        <v>0</v>
      </c>
      <c r="CG126" s="37">
        <f>CC126+'Charging rates'!B$106*CF126*100/'11'!B$16</f>
        <v>0</v>
      </c>
      <c r="CH126" s="37">
        <f>CG126+'Charging rates'!B$116*('Parameters'!B$21+J126)*100/'11'!B$16*IF('DNO totals'!B$323&lt;0,1,'935'!S126)</f>
        <v>0</v>
      </c>
      <c r="CI126" s="37">
        <f>'Charging rates'!B$97*(BV126+BZ126)*100/'11'!B$16</f>
        <v>0</v>
      </c>
      <c r="CJ126" s="36">
        <f>MAX(0-(BG126*J126*'11'!C$16/'11'!B$16),CH126+CI126)</f>
        <v>0</v>
      </c>
      <c r="CK126" s="37">
        <f>IF(AR126,IF(J126=0,BI126,MAX(0,MIN(BI126,BI126+(CJ126/'935'!Q126*('11'!B$16-'935'!X126)/('11'!C$16-'935'!Y126))))),0)</f>
        <v>0</v>
      </c>
      <c r="CL126" s="36">
        <f>IF(AR126,MAX(0,CJ126),0)</f>
        <v>0</v>
      </c>
      <c r="CM126" s="52">
        <f>CL126+CB126</f>
        <v>0</v>
      </c>
    </row>
    <row r="127" spans="1:91">
      <c r="A127" s="28">
        <v>27</v>
      </c>
      <c r="B127" s="48">
        <f>'935'!B127</f>
        <v>0</v>
      </c>
      <c r="C127" s="33">
        <f>OR('935'!E127&lt;&gt;"VOID",'935'!F127&lt;&gt;"VOID",'935'!G127&lt;&gt;"VOID")</f>
        <v>0</v>
      </c>
      <c r="D127" s="33">
        <f>IF('935'!C127="VOID",0,('935'!C127*(1-'935'!X127/'11'!B$16)))</f>
        <v>0</v>
      </c>
      <c r="E127" s="33">
        <f>IF('935'!D127="VOID",0,'935'!D127*(1-'935'!X127/'11'!B$16))</f>
        <v>0</v>
      </c>
      <c r="F127" s="33">
        <f>IF('935'!E127="VOID",0,'935'!E127*(1-'935'!X127/'11'!B$16))</f>
        <v>0</v>
      </c>
      <c r="G127" s="33">
        <f>IF('935'!F127="VOID",0,'935'!F127*(1-'935'!X127/'11'!B$16))</f>
        <v>0</v>
      </c>
      <c r="H127" s="33">
        <f>IF('935'!G127="VOID",0,'935'!G127*(1-'935'!X127/'11'!B$16))</f>
        <v>0</v>
      </c>
      <c r="I127" s="33">
        <f>F127+G127+H127</f>
        <v>0</v>
      </c>
      <c r="J127" s="37">
        <f>'935'!Q127*(1-'935'!Y127/'11'!C$16)/(1-'935'!X127/'11'!B$16)</f>
        <v>0</v>
      </c>
      <c r="K127" s="33">
        <f>IF(D127,'935'!H127*D127/(D127+E127+I127),0)</f>
        <v>0</v>
      </c>
      <c r="L127" s="33">
        <f>IF(I127,'935'!H127*I127/(D127+E127+I127),0)</f>
        <v>0</v>
      </c>
      <c r="M127" s="33">
        <f>K127*(1-'935'!X127/'11'!B$16)</f>
        <v>0</v>
      </c>
      <c r="N127" s="49">
        <f>L127*(1-'935'!X127/'11'!B$16)</f>
        <v>0</v>
      </c>
      <c r="O127" s="50">
        <f>MATCH('935'!J127,'911'!$B$6:$B$1205,0)</f>
        <v>0</v>
      </c>
      <c r="P127" s="50">
        <f>MATCH(INDEX('911'!$D$6:$D$1205,O127),'911'!$B$6:$B$1205,0)</f>
        <v>0</v>
      </c>
      <c r="Q127" s="50">
        <f>MATCH(INDEX('911'!$D$6:$D$1205,P127),'911'!$B$6:$B$1205,0)</f>
        <v>0</v>
      </c>
      <c r="R127" s="37">
        <f>IF(ISNUMBER(O127),MAX(0,INDEX('911'!$E$6:$E$1205,O127)),0)</f>
        <v>0</v>
      </c>
      <c r="S127" s="37">
        <f>IF(ISNUMBER(P127),MAX(0,INDEX('911'!$E$6:$E$1205,P127)),0)</f>
        <v>0</v>
      </c>
      <c r="T127" s="37">
        <f>IF(ISNUMBER(Q127),MAX(0,INDEX('911'!$E$6:$E$1205,Q127)),0)</f>
        <v>0</v>
      </c>
      <c r="U127" s="51">
        <f>-100*'935'!W127*(R127+S127+T127)/'11'!C$16</f>
        <v>0</v>
      </c>
      <c r="V127" s="37">
        <f>INDEX('DNO totals'!$B$52:$G$52,IF('935'!K127,IF(MOD('935'!K127,1000),IF(MOD('935'!K127,100),IF(MOD('935'!K127,10),IF(MOD('935'!K127,1000)=1,6,5),4),3),2),1))</f>
        <v>0</v>
      </c>
      <c r="W127" s="51">
        <f>J127*V127</f>
        <v>0</v>
      </c>
      <c r="X127" s="37">
        <f>V127*'Parameters'!B$11</f>
        <v>0</v>
      </c>
      <c r="Y127" s="37">
        <f>IF('935'!$K127=1000,'Charging rates'!$C$29*$X127/(1+'DNO totals'!$C$60)*'935'!$L127,0)</f>
        <v>0</v>
      </c>
      <c r="Z127" s="37">
        <f>IF(MOD('935'!$K127,1000)=100,'Charging rates'!$D$29*$X127/(1+'DNO totals'!$D$60)*'935'!$M127,0)</f>
        <v>0</v>
      </c>
      <c r="AA127" s="37">
        <f>IF(MOD('935'!$K127,100)=10,'Charging rates'!$E$29*$X127/(1+'DNO totals'!$E$60)*'935'!$N127,0)</f>
        <v>0</v>
      </c>
      <c r="AB127" s="37">
        <f>IF(AND(MOD('935'!$K127,10)&gt;0,MOD('935'!$K127,1000)&gt;1),'Charging rates'!$F$29*$X127/(1+'DNO totals'!$F$60)*'935'!$O127,0)</f>
        <v>0</v>
      </c>
      <c r="AC127" s="37">
        <f>IF(MOD('935'!$K127,1000)=1,'Charging rates'!$G$29*$X127/(1+'DNO totals'!$G$60)*'935'!$P127,0)</f>
        <v>0</v>
      </c>
      <c r="AD127" s="37">
        <f>IF('935'!$K127&gt;1000,'Charging rates'!$C$29*$W127*'935'!$L127,0)</f>
        <v>0</v>
      </c>
      <c r="AE127" s="37">
        <f>IF(MOD('935'!$K127,1000)&gt;100,'Charging rates'!$D$29*$W127*'935'!$M127,0)</f>
        <v>0</v>
      </c>
      <c r="AF127" s="37">
        <f>IF(MOD('935'!$K127,100)&gt;10,'Charging rates'!$E$29*$W127*'935'!$N127,0)</f>
        <v>0</v>
      </c>
      <c r="AG127" s="37">
        <f>$Y127+$Z127+$AA127+$AB127+$AC127</f>
        <v>0</v>
      </c>
      <c r="AH127" s="51">
        <f>$AD127+$AE127+$AF127</f>
        <v>0</v>
      </c>
      <c r="AI127" s="37">
        <f>U127*(1+'Charging rates'!B$42+0.6*'Charging rates'!B$67+'Charging rates'!B$54)-100*'Charging rates'!B$76/'11'!C$16*'935'!W127</f>
        <v>0</v>
      </c>
      <c r="AJ127" s="37">
        <f>IF(I127,AI127*I127/(I127+E127),0)</f>
        <v>0</v>
      </c>
      <c r="AK127" s="51">
        <f>ROUND(AJ127,3)</f>
        <v>0</v>
      </c>
      <c r="AL127" s="33">
        <f>IF('935'!V127="VOID",0,'935'!V127*(1-'935'!X127/'11'!B$16))</f>
        <v>0</v>
      </c>
      <c r="AM127" s="36">
        <f>IF(I127,-100*'Charging rates'!B$76/'11'!B$16*AL127/I127,0)</f>
        <v>0</v>
      </c>
      <c r="AN127" s="36">
        <f>IF(C127,'DNO totals'!B$171,0)</f>
        <v>0</v>
      </c>
      <c r="AO127" s="36">
        <f>ROUND(AN127,2)</f>
        <v>0</v>
      </c>
      <c r="AP127" s="36">
        <f>IF(C127,(AN127+AM127),0)</f>
        <v>0</v>
      </c>
      <c r="AQ127" s="52">
        <f>ROUND(AP127,2)</f>
        <v>0</v>
      </c>
      <c r="AR127" s="33">
        <f>'935'!C127&lt;&gt;"VOID"</f>
        <v>0</v>
      </c>
      <c r="AS127" s="36">
        <f>IF(AR127,(100/'11'!B$16*K127*((1-'935'!I127)*'Charging rates'!B$42+'Charging rates'!B$54)),0)</f>
        <v>0</v>
      </c>
      <c r="AT127" s="36">
        <f>100/'11'!B$16*N127*('Charging rates'!B$42+'Charging rates'!B$54)</f>
        <v>0</v>
      </c>
      <c r="AU127" s="36">
        <f>100/'11'!B$16*L127*('Charging rates'!B$42+'Charging rates'!B$54)</f>
        <v>0</v>
      </c>
      <c r="AV127" s="52">
        <f>ROUND(AU127,2)</f>
        <v>0</v>
      </c>
      <c r="AW127" s="33">
        <f>D127-('935'!T127*(1-'935'!X127/'11'!B$16))</f>
        <v>0</v>
      </c>
      <c r="AX127" s="37">
        <f>MAX(MIN(SQRT(1-MIN(1,'935'!Q127)^2),0+'935'!R127),0-SQRT(1-MIN(1,'935'!Q127)^2))</f>
        <v>0</v>
      </c>
      <c r="AY127" s="33">
        <f>IF(ISNUMBER(P127),SQRT((INDEX('911'!$G$6:$G$1205,P127)+INDEX('911'!$I$6:$I$1205,P127))^2+(INDEX('911'!$H$6:$H$1205,P127)+INDEX('911'!$J$6:$J$1205,P127))^2),0)</f>
        <v>0</v>
      </c>
      <c r="AZ127" s="37">
        <f>IF(AY127,0-(INDEX('911'!$H$6:$H$1205,P127)+INDEX('911'!$J$6:$J$1205,P127))/AY127,0)</f>
        <v>0</v>
      </c>
      <c r="BA127" s="33">
        <f>IF(ISNUMBER(Q127),SQRT((INDEX('911'!$G$6:$G$1205,Q127)+INDEX('911'!$I$6:$I$1205,Q127))^2+(INDEX('911'!$H$6:$H$1205,Q127)+INDEX('911'!$J$6:$J$1205,Q127))^2),0)</f>
        <v>0</v>
      </c>
      <c r="BB127" s="37">
        <f>IF(BA127,0-(INDEX('911'!$H$6:$H$1205,Q127)+INDEX('911'!$J$6:$J$1205,Q127))/BA127,0)</f>
        <v>0</v>
      </c>
      <c r="BC127" s="37">
        <f>SQRT(1-AZ127^2)</f>
        <v>0</v>
      </c>
      <c r="BD127" s="51">
        <f>SQRT(1-BB127^2)</f>
        <v>0</v>
      </c>
      <c r="BE127" s="36">
        <f>100*(S127*MAX(0,'935'!Q127*BC127+AX127*AZ127)+T127*MAX(0,'935'!Q127*BD127+AX127*BB127))/'11'!B$16</f>
        <v>0</v>
      </c>
      <c r="BF127" s="36">
        <f>100*R127/'11'!B$16</f>
        <v>0</v>
      </c>
      <c r="BG127" s="37">
        <f>100*(S127*IF('935'!Q127=0,BC127,MAX(0,BC127+AX127*AZ127/'935'!Q127))+T127*IF('935'!Q127=0,BD127,MAX(0,BD127+AX127*BB127/'935'!Q127)))/'11'!C$16</f>
        <v>0</v>
      </c>
      <c r="BH127" s="36">
        <f>IF('935'!Q127=0,BF127+BE127,BF127)</f>
        <v>0</v>
      </c>
      <c r="BI127" s="37">
        <f>IF(D127=0,1,AW127/D127)*BG127</f>
        <v>0</v>
      </c>
      <c r="BJ127" s="36">
        <f>IF(D127=0,1,AW127/D127)*BH127</f>
        <v>0</v>
      </c>
      <c r="BK127" s="53">
        <f>'11'!C$16-'935'!Y127</f>
        <v>0</v>
      </c>
      <c r="BL127" s="37">
        <f>MAX('DNO totals'!B$312+0,MIN('935'!L127+0,'DNO totals'!B$304+0))</f>
        <v>0</v>
      </c>
      <c r="BM127" s="37">
        <f>MAX('DNO totals'!C$312+0,MIN('935'!M127+0,'DNO totals'!C$304+0))</f>
        <v>0</v>
      </c>
      <c r="BN127" s="37">
        <f>MAX('DNO totals'!D$312+0,MIN('935'!N127+0,'DNO totals'!D$304+0))</f>
        <v>0</v>
      </c>
      <c r="BO127" s="37">
        <f>MAX('DNO totals'!E$312+0,MIN('935'!O127+0,'DNO totals'!E$304+0))</f>
        <v>0</v>
      </c>
      <c r="BP127" s="51">
        <f>MAX('DNO totals'!F$312+0,MIN('935'!P127+0,'DNO totals'!F$304+0))</f>
        <v>0</v>
      </c>
      <c r="BQ127" s="37">
        <f>IF('935'!$K127=1000,'Charging rates'!$C$29*$X127/(1+'DNO totals'!$C$60)*$BL127,0)</f>
        <v>0</v>
      </c>
      <c r="BR127" s="37">
        <f>IF(MOD('935'!$K127,1000)=100,'Charging rates'!$D$29*$X127/(1+'DNO totals'!$D$60)*$BM127,0)</f>
        <v>0</v>
      </c>
      <c r="BS127" s="37">
        <f>IF(MOD('935'!$K127,100)=10,'Charging rates'!$E$29*$X127/(1+'DNO totals'!$E$60)*$BN127,0)</f>
        <v>0</v>
      </c>
      <c r="BT127" s="37">
        <f>IF(AND(MOD('935'!$K127,10)&gt;0,MOD('935'!$K127,1000)&gt;1),'Charging rates'!$F$29*$X127/(1+'DNO totals'!$F$60)*$BO127,0)</f>
        <v>0</v>
      </c>
      <c r="BU127" s="37">
        <f>IF(MOD('935'!$K127,1000)=1,'Charging rates'!$G$29*$X127/(1+'DNO totals'!$G$60)*$BP127,0)</f>
        <v>0</v>
      </c>
      <c r="BV127" s="51">
        <f>$BQ127+$BR127+$BS127+$BT127+$BU127</f>
        <v>0</v>
      </c>
      <c r="BW127" s="37">
        <f>IF('935'!$K127&gt;1000,'Charging rates'!$C$29*$W127*$BL127,0)</f>
        <v>0</v>
      </c>
      <c r="BX127" s="37">
        <f>IF(MOD('935'!$K127,1000)&gt;100,'Charging rates'!$D$29*$W127*$BM127,0)</f>
        <v>0</v>
      </c>
      <c r="BY127" s="37">
        <f>IF(MOD('935'!$K127,100)&gt;10,'Charging rates'!$E$29*$W127*$BN127,0)</f>
        <v>0</v>
      </c>
      <c r="BZ127" s="51">
        <f>$BW127+$BX127+$BY127</f>
        <v>0</v>
      </c>
      <c r="CA127" s="36">
        <f>100/'11'!B$16*'Charging rates'!B$76*W127</f>
        <v>0</v>
      </c>
      <c r="CB127" s="36">
        <f>IF(D127=0,0,(1-AW127/D127)*(BH127+IF('935'!Q127=0,0,(BG127*'935'!Q127*('11'!C$16-'935'!Y127)/('11'!B$16-'935'!X127)))))</f>
        <v>0</v>
      </c>
      <c r="CC127" s="36">
        <f>CA127+BJ127</f>
        <v>0</v>
      </c>
      <c r="CD127" s="49">
        <f>(BV127+BZ127)*D127</f>
        <v>0</v>
      </c>
      <c r="CE127" s="33">
        <f>D127*('Parameters'!B$21+J127)*IF('DNO totals'!B$323&lt;0,1,'935'!S127)</f>
        <v>0</v>
      </c>
      <c r="CF127" s="51">
        <f>IF('DNO totals'!B$323&lt;0,1,'935'!S127)*('Parameters'!B$21+J127)</f>
        <v>0</v>
      </c>
      <c r="CG127" s="37">
        <f>CC127+'Charging rates'!B$106*CF127*100/'11'!B$16</f>
        <v>0</v>
      </c>
      <c r="CH127" s="37">
        <f>CG127+'Charging rates'!B$116*('Parameters'!B$21+J127)*100/'11'!B$16*IF('DNO totals'!B$323&lt;0,1,'935'!S127)</f>
        <v>0</v>
      </c>
      <c r="CI127" s="37">
        <f>'Charging rates'!B$97*(BV127+BZ127)*100/'11'!B$16</f>
        <v>0</v>
      </c>
      <c r="CJ127" s="36">
        <f>MAX(0-(BG127*J127*'11'!C$16/'11'!B$16),CH127+CI127)</f>
        <v>0</v>
      </c>
      <c r="CK127" s="37">
        <f>IF(AR127,IF(J127=0,BI127,MAX(0,MIN(BI127,BI127+(CJ127/'935'!Q127*('11'!B$16-'935'!X127)/('11'!C$16-'935'!Y127))))),0)</f>
        <v>0</v>
      </c>
      <c r="CL127" s="36">
        <f>IF(AR127,MAX(0,CJ127),0)</f>
        <v>0</v>
      </c>
      <c r="CM127" s="52">
        <f>CL127+CB127</f>
        <v>0</v>
      </c>
    </row>
    <row r="128" spans="1:91">
      <c r="A128" s="28">
        <v>28</v>
      </c>
      <c r="B128" s="48">
        <f>'935'!B128</f>
        <v>0</v>
      </c>
      <c r="C128" s="33">
        <f>OR('935'!E128&lt;&gt;"VOID",'935'!F128&lt;&gt;"VOID",'935'!G128&lt;&gt;"VOID")</f>
        <v>0</v>
      </c>
      <c r="D128" s="33">
        <f>IF('935'!C128="VOID",0,('935'!C128*(1-'935'!X128/'11'!B$16)))</f>
        <v>0</v>
      </c>
      <c r="E128" s="33">
        <f>IF('935'!D128="VOID",0,'935'!D128*(1-'935'!X128/'11'!B$16))</f>
        <v>0</v>
      </c>
      <c r="F128" s="33">
        <f>IF('935'!E128="VOID",0,'935'!E128*(1-'935'!X128/'11'!B$16))</f>
        <v>0</v>
      </c>
      <c r="G128" s="33">
        <f>IF('935'!F128="VOID",0,'935'!F128*(1-'935'!X128/'11'!B$16))</f>
        <v>0</v>
      </c>
      <c r="H128" s="33">
        <f>IF('935'!G128="VOID",0,'935'!G128*(1-'935'!X128/'11'!B$16))</f>
        <v>0</v>
      </c>
      <c r="I128" s="33">
        <f>F128+G128+H128</f>
        <v>0</v>
      </c>
      <c r="J128" s="37">
        <f>'935'!Q128*(1-'935'!Y128/'11'!C$16)/(1-'935'!X128/'11'!B$16)</f>
        <v>0</v>
      </c>
      <c r="K128" s="33">
        <f>IF(D128,'935'!H128*D128/(D128+E128+I128),0)</f>
        <v>0</v>
      </c>
      <c r="L128" s="33">
        <f>IF(I128,'935'!H128*I128/(D128+E128+I128),0)</f>
        <v>0</v>
      </c>
      <c r="M128" s="33">
        <f>K128*(1-'935'!X128/'11'!B$16)</f>
        <v>0</v>
      </c>
      <c r="N128" s="49">
        <f>L128*(1-'935'!X128/'11'!B$16)</f>
        <v>0</v>
      </c>
      <c r="O128" s="50">
        <f>MATCH('935'!J128,'911'!$B$6:$B$1205,0)</f>
        <v>0</v>
      </c>
      <c r="P128" s="50">
        <f>MATCH(INDEX('911'!$D$6:$D$1205,O128),'911'!$B$6:$B$1205,0)</f>
        <v>0</v>
      </c>
      <c r="Q128" s="50">
        <f>MATCH(INDEX('911'!$D$6:$D$1205,P128),'911'!$B$6:$B$1205,0)</f>
        <v>0</v>
      </c>
      <c r="R128" s="37">
        <f>IF(ISNUMBER(O128),MAX(0,INDEX('911'!$E$6:$E$1205,O128)),0)</f>
        <v>0</v>
      </c>
      <c r="S128" s="37">
        <f>IF(ISNUMBER(P128),MAX(0,INDEX('911'!$E$6:$E$1205,P128)),0)</f>
        <v>0</v>
      </c>
      <c r="T128" s="37">
        <f>IF(ISNUMBER(Q128),MAX(0,INDEX('911'!$E$6:$E$1205,Q128)),0)</f>
        <v>0</v>
      </c>
      <c r="U128" s="51">
        <f>-100*'935'!W128*(R128+S128+T128)/'11'!C$16</f>
        <v>0</v>
      </c>
      <c r="V128" s="37">
        <f>INDEX('DNO totals'!$B$52:$G$52,IF('935'!K128,IF(MOD('935'!K128,1000),IF(MOD('935'!K128,100),IF(MOD('935'!K128,10),IF(MOD('935'!K128,1000)=1,6,5),4),3),2),1))</f>
        <v>0</v>
      </c>
      <c r="W128" s="51">
        <f>J128*V128</f>
        <v>0</v>
      </c>
      <c r="X128" s="37">
        <f>V128*'Parameters'!B$11</f>
        <v>0</v>
      </c>
      <c r="Y128" s="37">
        <f>IF('935'!$K128=1000,'Charging rates'!$C$29*$X128/(1+'DNO totals'!$C$60)*'935'!$L128,0)</f>
        <v>0</v>
      </c>
      <c r="Z128" s="37">
        <f>IF(MOD('935'!$K128,1000)=100,'Charging rates'!$D$29*$X128/(1+'DNO totals'!$D$60)*'935'!$M128,0)</f>
        <v>0</v>
      </c>
      <c r="AA128" s="37">
        <f>IF(MOD('935'!$K128,100)=10,'Charging rates'!$E$29*$X128/(1+'DNO totals'!$E$60)*'935'!$N128,0)</f>
        <v>0</v>
      </c>
      <c r="AB128" s="37">
        <f>IF(AND(MOD('935'!$K128,10)&gt;0,MOD('935'!$K128,1000)&gt;1),'Charging rates'!$F$29*$X128/(1+'DNO totals'!$F$60)*'935'!$O128,0)</f>
        <v>0</v>
      </c>
      <c r="AC128" s="37">
        <f>IF(MOD('935'!$K128,1000)=1,'Charging rates'!$G$29*$X128/(1+'DNO totals'!$G$60)*'935'!$P128,0)</f>
        <v>0</v>
      </c>
      <c r="AD128" s="37">
        <f>IF('935'!$K128&gt;1000,'Charging rates'!$C$29*$W128*'935'!$L128,0)</f>
        <v>0</v>
      </c>
      <c r="AE128" s="37">
        <f>IF(MOD('935'!$K128,1000)&gt;100,'Charging rates'!$D$29*$W128*'935'!$M128,0)</f>
        <v>0</v>
      </c>
      <c r="AF128" s="37">
        <f>IF(MOD('935'!$K128,100)&gt;10,'Charging rates'!$E$29*$W128*'935'!$N128,0)</f>
        <v>0</v>
      </c>
      <c r="AG128" s="37">
        <f>$Y128+$Z128+$AA128+$AB128+$AC128</f>
        <v>0</v>
      </c>
      <c r="AH128" s="51">
        <f>$AD128+$AE128+$AF128</f>
        <v>0</v>
      </c>
      <c r="AI128" s="37">
        <f>U128*(1+'Charging rates'!B$42+0.6*'Charging rates'!B$67+'Charging rates'!B$54)-100*'Charging rates'!B$76/'11'!C$16*'935'!W128</f>
        <v>0</v>
      </c>
      <c r="AJ128" s="37">
        <f>IF(I128,AI128*I128/(I128+E128),0)</f>
        <v>0</v>
      </c>
      <c r="AK128" s="51">
        <f>ROUND(AJ128,3)</f>
        <v>0</v>
      </c>
      <c r="AL128" s="33">
        <f>IF('935'!V128="VOID",0,'935'!V128*(1-'935'!X128/'11'!B$16))</f>
        <v>0</v>
      </c>
      <c r="AM128" s="36">
        <f>IF(I128,-100*'Charging rates'!B$76/'11'!B$16*AL128/I128,0)</f>
        <v>0</v>
      </c>
      <c r="AN128" s="36">
        <f>IF(C128,'DNO totals'!B$171,0)</f>
        <v>0</v>
      </c>
      <c r="AO128" s="36">
        <f>ROUND(AN128,2)</f>
        <v>0</v>
      </c>
      <c r="AP128" s="36">
        <f>IF(C128,(AN128+AM128),0)</f>
        <v>0</v>
      </c>
      <c r="AQ128" s="52">
        <f>ROUND(AP128,2)</f>
        <v>0</v>
      </c>
      <c r="AR128" s="33">
        <f>'935'!C128&lt;&gt;"VOID"</f>
        <v>0</v>
      </c>
      <c r="AS128" s="36">
        <f>IF(AR128,(100/'11'!B$16*K128*((1-'935'!I128)*'Charging rates'!B$42+'Charging rates'!B$54)),0)</f>
        <v>0</v>
      </c>
      <c r="AT128" s="36">
        <f>100/'11'!B$16*N128*('Charging rates'!B$42+'Charging rates'!B$54)</f>
        <v>0</v>
      </c>
      <c r="AU128" s="36">
        <f>100/'11'!B$16*L128*('Charging rates'!B$42+'Charging rates'!B$54)</f>
        <v>0</v>
      </c>
      <c r="AV128" s="52">
        <f>ROUND(AU128,2)</f>
        <v>0</v>
      </c>
      <c r="AW128" s="33">
        <f>D128-('935'!T128*(1-'935'!X128/'11'!B$16))</f>
        <v>0</v>
      </c>
      <c r="AX128" s="37">
        <f>MAX(MIN(SQRT(1-MIN(1,'935'!Q128)^2),0+'935'!R128),0-SQRT(1-MIN(1,'935'!Q128)^2))</f>
        <v>0</v>
      </c>
      <c r="AY128" s="33">
        <f>IF(ISNUMBER(P128),SQRT((INDEX('911'!$G$6:$G$1205,P128)+INDEX('911'!$I$6:$I$1205,P128))^2+(INDEX('911'!$H$6:$H$1205,P128)+INDEX('911'!$J$6:$J$1205,P128))^2),0)</f>
        <v>0</v>
      </c>
      <c r="AZ128" s="37">
        <f>IF(AY128,0-(INDEX('911'!$H$6:$H$1205,P128)+INDEX('911'!$J$6:$J$1205,P128))/AY128,0)</f>
        <v>0</v>
      </c>
      <c r="BA128" s="33">
        <f>IF(ISNUMBER(Q128),SQRT((INDEX('911'!$G$6:$G$1205,Q128)+INDEX('911'!$I$6:$I$1205,Q128))^2+(INDEX('911'!$H$6:$H$1205,Q128)+INDEX('911'!$J$6:$J$1205,Q128))^2),0)</f>
        <v>0</v>
      </c>
      <c r="BB128" s="37">
        <f>IF(BA128,0-(INDEX('911'!$H$6:$H$1205,Q128)+INDEX('911'!$J$6:$J$1205,Q128))/BA128,0)</f>
        <v>0</v>
      </c>
      <c r="BC128" s="37">
        <f>SQRT(1-AZ128^2)</f>
        <v>0</v>
      </c>
      <c r="BD128" s="51">
        <f>SQRT(1-BB128^2)</f>
        <v>0</v>
      </c>
      <c r="BE128" s="36">
        <f>100*(S128*MAX(0,'935'!Q128*BC128+AX128*AZ128)+T128*MAX(0,'935'!Q128*BD128+AX128*BB128))/'11'!B$16</f>
        <v>0</v>
      </c>
      <c r="BF128" s="36">
        <f>100*R128/'11'!B$16</f>
        <v>0</v>
      </c>
      <c r="BG128" s="37">
        <f>100*(S128*IF('935'!Q128=0,BC128,MAX(0,BC128+AX128*AZ128/'935'!Q128))+T128*IF('935'!Q128=0,BD128,MAX(0,BD128+AX128*BB128/'935'!Q128)))/'11'!C$16</f>
        <v>0</v>
      </c>
      <c r="BH128" s="36">
        <f>IF('935'!Q128=0,BF128+BE128,BF128)</f>
        <v>0</v>
      </c>
      <c r="BI128" s="37">
        <f>IF(D128=0,1,AW128/D128)*BG128</f>
        <v>0</v>
      </c>
      <c r="BJ128" s="36">
        <f>IF(D128=0,1,AW128/D128)*BH128</f>
        <v>0</v>
      </c>
      <c r="BK128" s="53">
        <f>'11'!C$16-'935'!Y128</f>
        <v>0</v>
      </c>
      <c r="BL128" s="37">
        <f>MAX('DNO totals'!B$312+0,MIN('935'!L128+0,'DNO totals'!B$304+0))</f>
        <v>0</v>
      </c>
      <c r="BM128" s="37">
        <f>MAX('DNO totals'!C$312+0,MIN('935'!M128+0,'DNO totals'!C$304+0))</f>
        <v>0</v>
      </c>
      <c r="BN128" s="37">
        <f>MAX('DNO totals'!D$312+0,MIN('935'!N128+0,'DNO totals'!D$304+0))</f>
        <v>0</v>
      </c>
      <c r="BO128" s="37">
        <f>MAX('DNO totals'!E$312+0,MIN('935'!O128+0,'DNO totals'!E$304+0))</f>
        <v>0</v>
      </c>
      <c r="BP128" s="51">
        <f>MAX('DNO totals'!F$312+0,MIN('935'!P128+0,'DNO totals'!F$304+0))</f>
        <v>0</v>
      </c>
      <c r="BQ128" s="37">
        <f>IF('935'!$K128=1000,'Charging rates'!$C$29*$X128/(1+'DNO totals'!$C$60)*$BL128,0)</f>
        <v>0</v>
      </c>
      <c r="BR128" s="37">
        <f>IF(MOD('935'!$K128,1000)=100,'Charging rates'!$D$29*$X128/(1+'DNO totals'!$D$60)*$BM128,0)</f>
        <v>0</v>
      </c>
      <c r="BS128" s="37">
        <f>IF(MOD('935'!$K128,100)=10,'Charging rates'!$E$29*$X128/(1+'DNO totals'!$E$60)*$BN128,0)</f>
        <v>0</v>
      </c>
      <c r="BT128" s="37">
        <f>IF(AND(MOD('935'!$K128,10)&gt;0,MOD('935'!$K128,1000)&gt;1),'Charging rates'!$F$29*$X128/(1+'DNO totals'!$F$60)*$BO128,0)</f>
        <v>0</v>
      </c>
      <c r="BU128" s="37">
        <f>IF(MOD('935'!$K128,1000)=1,'Charging rates'!$G$29*$X128/(1+'DNO totals'!$G$60)*$BP128,0)</f>
        <v>0</v>
      </c>
      <c r="BV128" s="51">
        <f>$BQ128+$BR128+$BS128+$BT128+$BU128</f>
        <v>0</v>
      </c>
      <c r="BW128" s="37">
        <f>IF('935'!$K128&gt;1000,'Charging rates'!$C$29*$W128*$BL128,0)</f>
        <v>0</v>
      </c>
      <c r="BX128" s="37">
        <f>IF(MOD('935'!$K128,1000)&gt;100,'Charging rates'!$D$29*$W128*$BM128,0)</f>
        <v>0</v>
      </c>
      <c r="BY128" s="37">
        <f>IF(MOD('935'!$K128,100)&gt;10,'Charging rates'!$E$29*$W128*$BN128,0)</f>
        <v>0</v>
      </c>
      <c r="BZ128" s="51">
        <f>$BW128+$BX128+$BY128</f>
        <v>0</v>
      </c>
      <c r="CA128" s="36">
        <f>100/'11'!B$16*'Charging rates'!B$76*W128</f>
        <v>0</v>
      </c>
      <c r="CB128" s="36">
        <f>IF(D128=0,0,(1-AW128/D128)*(BH128+IF('935'!Q128=0,0,(BG128*'935'!Q128*('11'!C$16-'935'!Y128)/('11'!B$16-'935'!X128)))))</f>
        <v>0</v>
      </c>
      <c r="CC128" s="36">
        <f>CA128+BJ128</f>
        <v>0</v>
      </c>
      <c r="CD128" s="49">
        <f>(BV128+BZ128)*D128</f>
        <v>0</v>
      </c>
      <c r="CE128" s="33">
        <f>D128*('Parameters'!B$21+J128)*IF('DNO totals'!B$323&lt;0,1,'935'!S128)</f>
        <v>0</v>
      </c>
      <c r="CF128" s="51">
        <f>IF('DNO totals'!B$323&lt;0,1,'935'!S128)*('Parameters'!B$21+J128)</f>
        <v>0</v>
      </c>
      <c r="CG128" s="37">
        <f>CC128+'Charging rates'!B$106*CF128*100/'11'!B$16</f>
        <v>0</v>
      </c>
      <c r="CH128" s="37">
        <f>CG128+'Charging rates'!B$116*('Parameters'!B$21+J128)*100/'11'!B$16*IF('DNO totals'!B$323&lt;0,1,'935'!S128)</f>
        <v>0</v>
      </c>
      <c r="CI128" s="37">
        <f>'Charging rates'!B$97*(BV128+BZ128)*100/'11'!B$16</f>
        <v>0</v>
      </c>
      <c r="CJ128" s="36">
        <f>MAX(0-(BG128*J128*'11'!C$16/'11'!B$16),CH128+CI128)</f>
        <v>0</v>
      </c>
      <c r="CK128" s="37">
        <f>IF(AR128,IF(J128=0,BI128,MAX(0,MIN(BI128,BI128+(CJ128/'935'!Q128*('11'!B$16-'935'!X128)/('11'!C$16-'935'!Y128))))),0)</f>
        <v>0</v>
      </c>
      <c r="CL128" s="36">
        <f>IF(AR128,MAX(0,CJ128),0)</f>
        <v>0</v>
      </c>
      <c r="CM128" s="52">
        <f>CL128+CB128</f>
        <v>0</v>
      </c>
    </row>
    <row r="129" spans="1:91">
      <c r="A129" s="28">
        <v>29</v>
      </c>
      <c r="B129" s="48">
        <f>'935'!B129</f>
        <v>0</v>
      </c>
      <c r="C129" s="33">
        <f>OR('935'!E129&lt;&gt;"VOID",'935'!F129&lt;&gt;"VOID",'935'!G129&lt;&gt;"VOID")</f>
        <v>0</v>
      </c>
      <c r="D129" s="33">
        <f>IF('935'!C129="VOID",0,('935'!C129*(1-'935'!X129/'11'!B$16)))</f>
        <v>0</v>
      </c>
      <c r="E129" s="33">
        <f>IF('935'!D129="VOID",0,'935'!D129*(1-'935'!X129/'11'!B$16))</f>
        <v>0</v>
      </c>
      <c r="F129" s="33">
        <f>IF('935'!E129="VOID",0,'935'!E129*(1-'935'!X129/'11'!B$16))</f>
        <v>0</v>
      </c>
      <c r="G129" s="33">
        <f>IF('935'!F129="VOID",0,'935'!F129*(1-'935'!X129/'11'!B$16))</f>
        <v>0</v>
      </c>
      <c r="H129" s="33">
        <f>IF('935'!G129="VOID",0,'935'!G129*(1-'935'!X129/'11'!B$16))</f>
        <v>0</v>
      </c>
      <c r="I129" s="33">
        <f>F129+G129+H129</f>
        <v>0</v>
      </c>
      <c r="J129" s="37">
        <f>'935'!Q129*(1-'935'!Y129/'11'!C$16)/(1-'935'!X129/'11'!B$16)</f>
        <v>0</v>
      </c>
      <c r="K129" s="33">
        <f>IF(D129,'935'!H129*D129/(D129+E129+I129),0)</f>
        <v>0</v>
      </c>
      <c r="L129" s="33">
        <f>IF(I129,'935'!H129*I129/(D129+E129+I129),0)</f>
        <v>0</v>
      </c>
      <c r="M129" s="33">
        <f>K129*(1-'935'!X129/'11'!B$16)</f>
        <v>0</v>
      </c>
      <c r="N129" s="49">
        <f>L129*(1-'935'!X129/'11'!B$16)</f>
        <v>0</v>
      </c>
      <c r="O129" s="50">
        <f>MATCH('935'!J129,'911'!$B$6:$B$1205,0)</f>
        <v>0</v>
      </c>
      <c r="P129" s="50">
        <f>MATCH(INDEX('911'!$D$6:$D$1205,O129),'911'!$B$6:$B$1205,0)</f>
        <v>0</v>
      </c>
      <c r="Q129" s="50">
        <f>MATCH(INDEX('911'!$D$6:$D$1205,P129),'911'!$B$6:$B$1205,0)</f>
        <v>0</v>
      </c>
      <c r="R129" s="37">
        <f>IF(ISNUMBER(O129),MAX(0,INDEX('911'!$E$6:$E$1205,O129)),0)</f>
        <v>0</v>
      </c>
      <c r="S129" s="37">
        <f>IF(ISNUMBER(P129),MAX(0,INDEX('911'!$E$6:$E$1205,P129)),0)</f>
        <v>0</v>
      </c>
      <c r="T129" s="37">
        <f>IF(ISNUMBER(Q129),MAX(0,INDEX('911'!$E$6:$E$1205,Q129)),0)</f>
        <v>0</v>
      </c>
      <c r="U129" s="51">
        <f>-100*'935'!W129*(R129+S129+T129)/'11'!C$16</f>
        <v>0</v>
      </c>
      <c r="V129" s="37">
        <f>INDEX('DNO totals'!$B$52:$G$52,IF('935'!K129,IF(MOD('935'!K129,1000),IF(MOD('935'!K129,100),IF(MOD('935'!K129,10),IF(MOD('935'!K129,1000)=1,6,5),4),3),2),1))</f>
        <v>0</v>
      </c>
      <c r="W129" s="51">
        <f>J129*V129</f>
        <v>0</v>
      </c>
      <c r="X129" s="37">
        <f>V129*'Parameters'!B$11</f>
        <v>0</v>
      </c>
      <c r="Y129" s="37">
        <f>IF('935'!$K129=1000,'Charging rates'!$C$29*$X129/(1+'DNO totals'!$C$60)*'935'!$L129,0)</f>
        <v>0</v>
      </c>
      <c r="Z129" s="37">
        <f>IF(MOD('935'!$K129,1000)=100,'Charging rates'!$D$29*$X129/(1+'DNO totals'!$D$60)*'935'!$M129,0)</f>
        <v>0</v>
      </c>
      <c r="AA129" s="37">
        <f>IF(MOD('935'!$K129,100)=10,'Charging rates'!$E$29*$X129/(1+'DNO totals'!$E$60)*'935'!$N129,0)</f>
        <v>0</v>
      </c>
      <c r="AB129" s="37">
        <f>IF(AND(MOD('935'!$K129,10)&gt;0,MOD('935'!$K129,1000)&gt;1),'Charging rates'!$F$29*$X129/(1+'DNO totals'!$F$60)*'935'!$O129,0)</f>
        <v>0</v>
      </c>
      <c r="AC129" s="37">
        <f>IF(MOD('935'!$K129,1000)=1,'Charging rates'!$G$29*$X129/(1+'DNO totals'!$G$60)*'935'!$P129,0)</f>
        <v>0</v>
      </c>
      <c r="AD129" s="37">
        <f>IF('935'!$K129&gt;1000,'Charging rates'!$C$29*$W129*'935'!$L129,0)</f>
        <v>0</v>
      </c>
      <c r="AE129" s="37">
        <f>IF(MOD('935'!$K129,1000)&gt;100,'Charging rates'!$D$29*$W129*'935'!$M129,0)</f>
        <v>0</v>
      </c>
      <c r="AF129" s="37">
        <f>IF(MOD('935'!$K129,100)&gt;10,'Charging rates'!$E$29*$W129*'935'!$N129,0)</f>
        <v>0</v>
      </c>
      <c r="AG129" s="37">
        <f>$Y129+$Z129+$AA129+$AB129+$AC129</f>
        <v>0</v>
      </c>
      <c r="AH129" s="51">
        <f>$AD129+$AE129+$AF129</f>
        <v>0</v>
      </c>
      <c r="AI129" s="37">
        <f>U129*(1+'Charging rates'!B$42+0.6*'Charging rates'!B$67+'Charging rates'!B$54)-100*'Charging rates'!B$76/'11'!C$16*'935'!W129</f>
        <v>0</v>
      </c>
      <c r="AJ129" s="37">
        <f>IF(I129,AI129*I129/(I129+E129),0)</f>
        <v>0</v>
      </c>
      <c r="AK129" s="51">
        <f>ROUND(AJ129,3)</f>
        <v>0</v>
      </c>
      <c r="AL129" s="33">
        <f>IF('935'!V129="VOID",0,'935'!V129*(1-'935'!X129/'11'!B$16))</f>
        <v>0</v>
      </c>
      <c r="AM129" s="36">
        <f>IF(I129,-100*'Charging rates'!B$76/'11'!B$16*AL129/I129,0)</f>
        <v>0</v>
      </c>
      <c r="AN129" s="36">
        <f>IF(C129,'DNO totals'!B$171,0)</f>
        <v>0</v>
      </c>
      <c r="AO129" s="36">
        <f>ROUND(AN129,2)</f>
        <v>0</v>
      </c>
      <c r="AP129" s="36">
        <f>IF(C129,(AN129+AM129),0)</f>
        <v>0</v>
      </c>
      <c r="AQ129" s="52">
        <f>ROUND(AP129,2)</f>
        <v>0</v>
      </c>
      <c r="AR129" s="33">
        <f>'935'!C129&lt;&gt;"VOID"</f>
        <v>0</v>
      </c>
      <c r="AS129" s="36">
        <f>IF(AR129,(100/'11'!B$16*K129*((1-'935'!I129)*'Charging rates'!B$42+'Charging rates'!B$54)),0)</f>
        <v>0</v>
      </c>
      <c r="AT129" s="36">
        <f>100/'11'!B$16*N129*('Charging rates'!B$42+'Charging rates'!B$54)</f>
        <v>0</v>
      </c>
      <c r="AU129" s="36">
        <f>100/'11'!B$16*L129*('Charging rates'!B$42+'Charging rates'!B$54)</f>
        <v>0</v>
      </c>
      <c r="AV129" s="52">
        <f>ROUND(AU129,2)</f>
        <v>0</v>
      </c>
      <c r="AW129" s="33">
        <f>D129-('935'!T129*(1-'935'!X129/'11'!B$16))</f>
        <v>0</v>
      </c>
      <c r="AX129" s="37">
        <f>MAX(MIN(SQRT(1-MIN(1,'935'!Q129)^2),0+'935'!R129),0-SQRT(1-MIN(1,'935'!Q129)^2))</f>
        <v>0</v>
      </c>
      <c r="AY129" s="33">
        <f>IF(ISNUMBER(P129),SQRT((INDEX('911'!$G$6:$G$1205,P129)+INDEX('911'!$I$6:$I$1205,P129))^2+(INDEX('911'!$H$6:$H$1205,P129)+INDEX('911'!$J$6:$J$1205,P129))^2),0)</f>
        <v>0</v>
      </c>
      <c r="AZ129" s="37">
        <f>IF(AY129,0-(INDEX('911'!$H$6:$H$1205,P129)+INDEX('911'!$J$6:$J$1205,P129))/AY129,0)</f>
        <v>0</v>
      </c>
      <c r="BA129" s="33">
        <f>IF(ISNUMBER(Q129),SQRT((INDEX('911'!$G$6:$G$1205,Q129)+INDEX('911'!$I$6:$I$1205,Q129))^2+(INDEX('911'!$H$6:$H$1205,Q129)+INDEX('911'!$J$6:$J$1205,Q129))^2),0)</f>
        <v>0</v>
      </c>
      <c r="BB129" s="37">
        <f>IF(BA129,0-(INDEX('911'!$H$6:$H$1205,Q129)+INDEX('911'!$J$6:$J$1205,Q129))/BA129,0)</f>
        <v>0</v>
      </c>
      <c r="BC129" s="37">
        <f>SQRT(1-AZ129^2)</f>
        <v>0</v>
      </c>
      <c r="BD129" s="51">
        <f>SQRT(1-BB129^2)</f>
        <v>0</v>
      </c>
      <c r="BE129" s="36">
        <f>100*(S129*MAX(0,'935'!Q129*BC129+AX129*AZ129)+T129*MAX(0,'935'!Q129*BD129+AX129*BB129))/'11'!B$16</f>
        <v>0</v>
      </c>
      <c r="BF129" s="36">
        <f>100*R129/'11'!B$16</f>
        <v>0</v>
      </c>
      <c r="BG129" s="37">
        <f>100*(S129*IF('935'!Q129=0,BC129,MAX(0,BC129+AX129*AZ129/'935'!Q129))+T129*IF('935'!Q129=0,BD129,MAX(0,BD129+AX129*BB129/'935'!Q129)))/'11'!C$16</f>
        <v>0</v>
      </c>
      <c r="BH129" s="36">
        <f>IF('935'!Q129=0,BF129+BE129,BF129)</f>
        <v>0</v>
      </c>
      <c r="BI129" s="37">
        <f>IF(D129=0,1,AW129/D129)*BG129</f>
        <v>0</v>
      </c>
      <c r="BJ129" s="36">
        <f>IF(D129=0,1,AW129/D129)*BH129</f>
        <v>0</v>
      </c>
      <c r="BK129" s="53">
        <f>'11'!C$16-'935'!Y129</f>
        <v>0</v>
      </c>
      <c r="BL129" s="37">
        <f>MAX('DNO totals'!B$312+0,MIN('935'!L129+0,'DNO totals'!B$304+0))</f>
        <v>0</v>
      </c>
      <c r="BM129" s="37">
        <f>MAX('DNO totals'!C$312+0,MIN('935'!M129+0,'DNO totals'!C$304+0))</f>
        <v>0</v>
      </c>
      <c r="BN129" s="37">
        <f>MAX('DNO totals'!D$312+0,MIN('935'!N129+0,'DNO totals'!D$304+0))</f>
        <v>0</v>
      </c>
      <c r="BO129" s="37">
        <f>MAX('DNO totals'!E$312+0,MIN('935'!O129+0,'DNO totals'!E$304+0))</f>
        <v>0</v>
      </c>
      <c r="BP129" s="51">
        <f>MAX('DNO totals'!F$312+0,MIN('935'!P129+0,'DNO totals'!F$304+0))</f>
        <v>0</v>
      </c>
      <c r="BQ129" s="37">
        <f>IF('935'!$K129=1000,'Charging rates'!$C$29*$X129/(1+'DNO totals'!$C$60)*$BL129,0)</f>
        <v>0</v>
      </c>
      <c r="BR129" s="37">
        <f>IF(MOD('935'!$K129,1000)=100,'Charging rates'!$D$29*$X129/(1+'DNO totals'!$D$60)*$BM129,0)</f>
        <v>0</v>
      </c>
      <c r="BS129" s="37">
        <f>IF(MOD('935'!$K129,100)=10,'Charging rates'!$E$29*$X129/(1+'DNO totals'!$E$60)*$BN129,0)</f>
        <v>0</v>
      </c>
      <c r="BT129" s="37">
        <f>IF(AND(MOD('935'!$K129,10)&gt;0,MOD('935'!$K129,1000)&gt;1),'Charging rates'!$F$29*$X129/(1+'DNO totals'!$F$60)*$BO129,0)</f>
        <v>0</v>
      </c>
      <c r="BU129" s="37">
        <f>IF(MOD('935'!$K129,1000)=1,'Charging rates'!$G$29*$X129/(1+'DNO totals'!$G$60)*$BP129,0)</f>
        <v>0</v>
      </c>
      <c r="BV129" s="51">
        <f>$BQ129+$BR129+$BS129+$BT129+$BU129</f>
        <v>0</v>
      </c>
      <c r="BW129" s="37">
        <f>IF('935'!$K129&gt;1000,'Charging rates'!$C$29*$W129*$BL129,0)</f>
        <v>0</v>
      </c>
      <c r="BX129" s="37">
        <f>IF(MOD('935'!$K129,1000)&gt;100,'Charging rates'!$D$29*$W129*$BM129,0)</f>
        <v>0</v>
      </c>
      <c r="BY129" s="37">
        <f>IF(MOD('935'!$K129,100)&gt;10,'Charging rates'!$E$29*$W129*$BN129,0)</f>
        <v>0</v>
      </c>
      <c r="BZ129" s="51">
        <f>$BW129+$BX129+$BY129</f>
        <v>0</v>
      </c>
      <c r="CA129" s="36">
        <f>100/'11'!B$16*'Charging rates'!B$76*W129</f>
        <v>0</v>
      </c>
      <c r="CB129" s="36">
        <f>IF(D129=0,0,(1-AW129/D129)*(BH129+IF('935'!Q129=0,0,(BG129*'935'!Q129*('11'!C$16-'935'!Y129)/('11'!B$16-'935'!X129)))))</f>
        <v>0</v>
      </c>
      <c r="CC129" s="36">
        <f>CA129+BJ129</f>
        <v>0</v>
      </c>
      <c r="CD129" s="49">
        <f>(BV129+BZ129)*D129</f>
        <v>0</v>
      </c>
      <c r="CE129" s="33">
        <f>D129*('Parameters'!B$21+J129)*IF('DNO totals'!B$323&lt;0,1,'935'!S129)</f>
        <v>0</v>
      </c>
      <c r="CF129" s="51">
        <f>IF('DNO totals'!B$323&lt;0,1,'935'!S129)*('Parameters'!B$21+J129)</f>
        <v>0</v>
      </c>
      <c r="CG129" s="37">
        <f>CC129+'Charging rates'!B$106*CF129*100/'11'!B$16</f>
        <v>0</v>
      </c>
      <c r="CH129" s="37">
        <f>CG129+'Charging rates'!B$116*('Parameters'!B$21+J129)*100/'11'!B$16*IF('DNO totals'!B$323&lt;0,1,'935'!S129)</f>
        <v>0</v>
      </c>
      <c r="CI129" s="37">
        <f>'Charging rates'!B$97*(BV129+BZ129)*100/'11'!B$16</f>
        <v>0</v>
      </c>
      <c r="CJ129" s="36">
        <f>MAX(0-(BG129*J129*'11'!C$16/'11'!B$16),CH129+CI129)</f>
        <v>0</v>
      </c>
      <c r="CK129" s="37">
        <f>IF(AR129,IF(J129=0,BI129,MAX(0,MIN(BI129,BI129+(CJ129/'935'!Q129*('11'!B$16-'935'!X129)/('11'!C$16-'935'!Y129))))),0)</f>
        <v>0</v>
      </c>
      <c r="CL129" s="36">
        <f>IF(AR129,MAX(0,CJ129),0)</f>
        <v>0</v>
      </c>
      <c r="CM129" s="52">
        <f>CL129+CB129</f>
        <v>0</v>
      </c>
    </row>
    <row r="130" spans="1:91">
      <c r="A130" s="28">
        <v>30</v>
      </c>
      <c r="B130" s="48">
        <f>'935'!B130</f>
        <v>0</v>
      </c>
      <c r="C130" s="33">
        <f>OR('935'!E130&lt;&gt;"VOID",'935'!F130&lt;&gt;"VOID",'935'!G130&lt;&gt;"VOID")</f>
        <v>0</v>
      </c>
      <c r="D130" s="33">
        <f>IF('935'!C130="VOID",0,('935'!C130*(1-'935'!X130/'11'!B$16)))</f>
        <v>0</v>
      </c>
      <c r="E130" s="33">
        <f>IF('935'!D130="VOID",0,'935'!D130*(1-'935'!X130/'11'!B$16))</f>
        <v>0</v>
      </c>
      <c r="F130" s="33">
        <f>IF('935'!E130="VOID",0,'935'!E130*(1-'935'!X130/'11'!B$16))</f>
        <v>0</v>
      </c>
      <c r="G130" s="33">
        <f>IF('935'!F130="VOID",0,'935'!F130*(1-'935'!X130/'11'!B$16))</f>
        <v>0</v>
      </c>
      <c r="H130" s="33">
        <f>IF('935'!G130="VOID",0,'935'!G130*(1-'935'!X130/'11'!B$16))</f>
        <v>0</v>
      </c>
      <c r="I130" s="33">
        <f>F130+G130+H130</f>
        <v>0</v>
      </c>
      <c r="J130" s="37">
        <f>'935'!Q130*(1-'935'!Y130/'11'!C$16)/(1-'935'!X130/'11'!B$16)</f>
        <v>0</v>
      </c>
      <c r="K130" s="33">
        <f>IF(D130,'935'!H130*D130/(D130+E130+I130),0)</f>
        <v>0</v>
      </c>
      <c r="L130" s="33">
        <f>IF(I130,'935'!H130*I130/(D130+E130+I130),0)</f>
        <v>0</v>
      </c>
      <c r="M130" s="33">
        <f>K130*(1-'935'!X130/'11'!B$16)</f>
        <v>0</v>
      </c>
      <c r="N130" s="49">
        <f>L130*(1-'935'!X130/'11'!B$16)</f>
        <v>0</v>
      </c>
      <c r="O130" s="50">
        <f>MATCH('935'!J130,'911'!$B$6:$B$1205,0)</f>
        <v>0</v>
      </c>
      <c r="P130" s="50">
        <f>MATCH(INDEX('911'!$D$6:$D$1205,O130),'911'!$B$6:$B$1205,0)</f>
        <v>0</v>
      </c>
      <c r="Q130" s="50">
        <f>MATCH(INDEX('911'!$D$6:$D$1205,P130),'911'!$B$6:$B$1205,0)</f>
        <v>0</v>
      </c>
      <c r="R130" s="37">
        <f>IF(ISNUMBER(O130),MAX(0,INDEX('911'!$E$6:$E$1205,O130)),0)</f>
        <v>0</v>
      </c>
      <c r="S130" s="37">
        <f>IF(ISNUMBER(P130),MAX(0,INDEX('911'!$E$6:$E$1205,P130)),0)</f>
        <v>0</v>
      </c>
      <c r="T130" s="37">
        <f>IF(ISNUMBER(Q130),MAX(0,INDEX('911'!$E$6:$E$1205,Q130)),0)</f>
        <v>0</v>
      </c>
      <c r="U130" s="51">
        <f>-100*'935'!W130*(R130+S130+T130)/'11'!C$16</f>
        <v>0</v>
      </c>
      <c r="V130" s="37">
        <f>INDEX('DNO totals'!$B$52:$G$52,IF('935'!K130,IF(MOD('935'!K130,1000),IF(MOD('935'!K130,100),IF(MOD('935'!K130,10),IF(MOD('935'!K130,1000)=1,6,5),4),3),2),1))</f>
        <v>0</v>
      </c>
      <c r="W130" s="51">
        <f>J130*V130</f>
        <v>0</v>
      </c>
      <c r="X130" s="37">
        <f>V130*'Parameters'!B$11</f>
        <v>0</v>
      </c>
      <c r="Y130" s="37">
        <f>IF('935'!$K130=1000,'Charging rates'!$C$29*$X130/(1+'DNO totals'!$C$60)*'935'!$L130,0)</f>
        <v>0</v>
      </c>
      <c r="Z130" s="37">
        <f>IF(MOD('935'!$K130,1000)=100,'Charging rates'!$D$29*$X130/(1+'DNO totals'!$D$60)*'935'!$M130,0)</f>
        <v>0</v>
      </c>
      <c r="AA130" s="37">
        <f>IF(MOD('935'!$K130,100)=10,'Charging rates'!$E$29*$X130/(1+'DNO totals'!$E$60)*'935'!$N130,0)</f>
        <v>0</v>
      </c>
      <c r="AB130" s="37">
        <f>IF(AND(MOD('935'!$K130,10)&gt;0,MOD('935'!$K130,1000)&gt;1),'Charging rates'!$F$29*$X130/(1+'DNO totals'!$F$60)*'935'!$O130,0)</f>
        <v>0</v>
      </c>
      <c r="AC130" s="37">
        <f>IF(MOD('935'!$K130,1000)=1,'Charging rates'!$G$29*$X130/(1+'DNO totals'!$G$60)*'935'!$P130,0)</f>
        <v>0</v>
      </c>
      <c r="AD130" s="37">
        <f>IF('935'!$K130&gt;1000,'Charging rates'!$C$29*$W130*'935'!$L130,0)</f>
        <v>0</v>
      </c>
      <c r="AE130" s="37">
        <f>IF(MOD('935'!$K130,1000)&gt;100,'Charging rates'!$D$29*$W130*'935'!$M130,0)</f>
        <v>0</v>
      </c>
      <c r="AF130" s="37">
        <f>IF(MOD('935'!$K130,100)&gt;10,'Charging rates'!$E$29*$W130*'935'!$N130,0)</f>
        <v>0</v>
      </c>
      <c r="AG130" s="37">
        <f>$Y130+$Z130+$AA130+$AB130+$AC130</f>
        <v>0</v>
      </c>
      <c r="AH130" s="51">
        <f>$AD130+$AE130+$AF130</f>
        <v>0</v>
      </c>
      <c r="AI130" s="37">
        <f>U130*(1+'Charging rates'!B$42+0.6*'Charging rates'!B$67+'Charging rates'!B$54)-100*'Charging rates'!B$76/'11'!C$16*'935'!W130</f>
        <v>0</v>
      </c>
      <c r="AJ130" s="37">
        <f>IF(I130,AI130*I130/(I130+E130),0)</f>
        <v>0</v>
      </c>
      <c r="AK130" s="51">
        <f>ROUND(AJ130,3)</f>
        <v>0</v>
      </c>
      <c r="AL130" s="33">
        <f>IF('935'!V130="VOID",0,'935'!V130*(1-'935'!X130/'11'!B$16))</f>
        <v>0</v>
      </c>
      <c r="AM130" s="36">
        <f>IF(I130,-100*'Charging rates'!B$76/'11'!B$16*AL130/I130,0)</f>
        <v>0</v>
      </c>
      <c r="AN130" s="36">
        <f>IF(C130,'DNO totals'!B$171,0)</f>
        <v>0</v>
      </c>
      <c r="AO130" s="36">
        <f>ROUND(AN130,2)</f>
        <v>0</v>
      </c>
      <c r="AP130" s="36">
        <f>IF(C130,(AN130+AM130),0)</f>
        <v>0</v>
      </c>
      <c r="AQ130" s="52">
        <f>ROUND(AP130,2)</f>
        <v>0</v>
      </c>
      <c r="AR130" s="33">
        <f>'935'!C130&lt;&gt;"VOID"</f>
        <v>0</v>
      </c>
      <c r="AS130" s="36">
        <f>IF(AR130,(100/'11'!B$16*K130*((1-'935'!I130)*'Charging rates'!B$42+'Charging rates'!B$54)),0)</f>
        <v>0</v>
      </c>
      <c r="AT130" s="36">
        <f>100/'11'!B$16*N130*('Charging rates'!B$42+'Charging rates'!B$54)</f>
        <v>0</v>
      </c>
      <c r="AU130" s="36">
        <f>100/'11'!B$16*L130*('Charging rates'!B$42+'Charging rates'!B$54)</f>
        <v>0</v>
      </c>
      <c r="AV130" s="52">
        <f>ROUND(AU130,2)</f>
        <v>0</v>
      </c>
      <c r="AW130" s="33">
        <f>D130-('935'!T130*(1-'935'!X130/'11'!B$16))</f>
        <v>0</v>
      </c>
      <c r="AX130" s="37">
        <f>MAX(MIN(SQRT(1-MIN(1,'935'!Q130)^2),0+'935'!R130),0-SQRT(1-MIN(1,'935'!Q130)^2))</f>
        <v>0</v>
      </c>
      <c r="AY130" s="33">
        <f>IF(ISNUMBER(P130),SQRT((INDEX('911'!$G$6:$G$1205,P130)+INDEX('911'!$I$6:$I$1205,P130))^2+(INDEX('911'!$H$6:$H$1205,P130)+INDEX('911'!$J$6:$J$1205,P130))^2),0)</f>
        <v>0</v>
      </c>
      <c r="AZ130" s="37">
        <f>IF(AY130,0-(INDEX('911'!$H$6:$H$1205,P130)+INDEX('911'!$J$6:$J$1205,P130))/AY130,0)</f>
        <v>0</v>
      </c>
      <c r="BA130" s="33">
        <f>IF(ISNUMBER(Q130),SQRT((INDEX('911'!$G$6:$G$1205,Q130)+INDEX('911'!$I$6:$I$1205,Q130))^2+(INDEX('911'!$H$6:$H$1205,Q130)+INDEX('911'!$J$6:$J$1205,Q130))^2),0)</f>
        <v>0</v>
      </c>
      <c r="BB130" s="37">
        <f>IF(BA130,0-(INDEX('911'!$H$6:$H$1205,Q130)+INDEX('911'!$J$6:$J$1205,Q130))/BA130,0)</f>
        <v>0</v>
      </c>
      <c r="BC130" s="37">
        <f>SQRT(1-AZ130^2)</f>
        <v>0</v>
      </c>
      <c r="BD130" s="51">
        <f>SQRT(1-BB130^2)</f>
        <v>0</v>
      </c>
      <c r="BE130" s="36">
        <f>100*(S130*MAX(0,'935'!Q130*BC130+AX130*AZ130)+T130*MAX(0,'935'!Q130*BD130+AX130*BB130))/'11'!B$16</f>
        <v>0</v>
      </c>
      <c r="BF130" s="36">
        <f>100*R130/'11'!B$16</f>
        <v>0</v>
      </c>
      <c r="BG130" s="37">
        <f>100*(S130*IF('935'!Q130=0,BC130,MAX(0,BC130+AX130*AZ130/'935'!Q130))+T130*IF('935'!Q130=0,BD130,MAX(0,BD130+AX130*BB130/'935'!Q130)))/'11'!C$16</f>
        <v>0</v>
      </c>
      <c r="BH130" s="36">
        <f>IF('935'!Q130=0,BF130+BE130,BF130)</f>
        <v>0</v>
      </c>
      <c r="BI130" s="37">
        <f>IF(D130=0,1,AW130/D130)*BG130</f>
        <v>0</v>
      </c>
      <c r="BJ130" s="36">
        <f>IF(D130=0,1,AW130/D130)*BH130</f>
        <v>0</v>
      </c>
      <c r="BK130" s="53">
        <f>'11'!C$16-'935'!Y130</f>
        <v>0</v>
      </c>
      <c r="BL130" s="37">
        <f>MAX('DNO totals'!B$312+0,MIN('935'!L130+0,'DNO totals'!B$304+0))</f>
        <v>0</v>
      </c>
      <c r="BM130" s="37">
        <f>MAX('DNO totals'!C$312+0,MIN('935'!M130+0,'DNO totals'!C$304+0))</f>
        <v>0</v>
      </c>
      <c r="BN130" s="37">
        <f>MAX('DNO totals'!D$312+0,MIN('935'!N130+0,'DNO totals'!D$304+0))</f>
        <v>0</v>
      </c>
      <c r="BO130" s="37">
        <f>MAX('DNO totals'!E$312+0,MIN('935'!O130+0,'DNO totals'!E$304+0))</f>
        <v>0</v>
      </c>
      <c r="BP130" s="51">
        <f>MAX('DNO totals'!F$312+0,MIN('935'!P130+0,'DNO totals'!F$304+0))</f>
        <v>0</v>
      </c>
      <c r="BQ130" s="37">
        <f>IF('935'!$K130=1000,'Charging rates'!$C$29*$X130/(1+'DNO totals'!$C$60)*$BL130,0)</f>
        <v>0</v>
      </c>
      <c r="BR130" s="37">
        <f>IF(MOD('935'!$K130,1000)=100,'Charging rates'!$D$29*$X130/(1+'DNO totals'!$D$60)*$BM130,0)</f>
        <v>0</v>
      </c>
      <c r="BS130" s="37">
        <f>IF(MOD('935'!$K130,100)=10,'Charging rates'!$E$29*$X130/(1+'DNO totals'!$E$60)*$BN130,0)</f>
        <v>0</v>
      </c>
      <c r="BT130" s="37">
        <f>IF(AND(MOD('935'!$K130,10)&gt;0,MOD('935'!$K130,1000)&gt;1),'Charging rates'!$F$29*$X130/(1+'DNO totals'!$F$60)*$BO130,0)</f>
        <v>0</v>
      </c>
      <c r="BU130" s="37">
        <f>IF(MOD('935'!$K130,1000)=1,'Charging rates'!$G$29*$X130/(1+'DNO totals'!$G$60)*$BP130,0)</f>
        <v>0</v>
      </c>
      <c r="BV130" s="51">
        <f>$BQ130+$BR130+$BS130+$BT130+$BU130</f>
        <v>0</v>
      </c>
      <c r="BW130" s="37">
        <f>IF('935'!$K130&gt;1000,'Charging rates'!$C$29*$W130*$BL130,0)</f>
        <v>0</v>
      </c>
      <c r="BX130" s="37">
        <f>IF(MOD('935'!$K130,1000)&gt;100,'Charging rates'!$D$29*$W130*$BM130,0)</f>
        <v>0</v>
      </c>
      <c r="BY130" s="37">
        <f>IF(MOD('935'!$K130,100)&gt;10,'Charging rates'!$E$29*$W130*$BN130,0)</f>
        <v>0</v>
      </c>
      <c r="BZ130" s="51">
        <f>$BW130+$BX130+$BY130</f>
        <v>0</v>
      </c>
      <c r="CA130" s="36">
        <f>100/'11'!B$16*'Charging rates'!B$76*W130</f>
        <v>0</v>
      </c>
      <c r="CB130" s="36">
        <f>IF(D130=0,0,(1-AW130/D130)*(BH130+IF('935'!Q130=0,0,(BG130*'935'!Q130*('11'!C$16-'935'!Y130)/('11'!B$16-'935'!X130)))))</f>
        <v>0</v>
      </c>
      <c r="CC130" s="36">
        <f>CA130+BJ130</f>
        <v>0</v>
      </c>
      <c r="CD130" s="49">
        <f>(BV130+BZ130)*D130</f>
        <v>0</v>
      </c>
      <c r="CE130" s="33">
        <f>D130*('Parameters'!B$21+J130)*IF('DNO totals'!B$323&lt;0,1,'935'!S130)</f>
        <v>0</v>
      </c>
      <c r="CF130" s="51">
        <f>IF('DNO totals'!B$323&lt;0,1,'935'!S130)*('Parameters'!B$21+J130)</f>
        <v>0</v>
      </c>
      <c r="CG130" s="37">
        <f>CC130+'Charging rates'!B$106*CF130*100/'11'!B$16</f>
        <v>0</v>
      </c>
      <c r="CH130" s="37">
        <f>CG130+'Charging rates'!B$116*('Parameters'!B$21+J130)*100/'11'!B$16*IF('DNO totals'!B$323&lt;0,1,'935'!S130)</f>
        <v>0</v>
      </c>
      <c r="CI130" s="37">
        <f>'Charging rates'!B$97*(BV130+BZ130)*100/'11'!B$16</f>
        <v>0</v>
      </c>
      <c r="CJ130" s="36">
        <f>MAX(0-(BG130*J130*'11'!C$16/'11'!B$16),CH130+CI130)</f>
        <v>0</v>
      </c>
      <c r="CK130" s="37">
        <f>IF(AR130,IF(J130=0,BI130,MAX(0,MIN(BI130,BI130+(CJ130/'935'!Q130*('11'!B$16-'935'!X130)/('11'!C$16-'935'!Y130))))),0)</f>
        <v>0</v>
      </c>
      <c r="CL130" s="36">
        <f>IF(AR130,MAX(0,CJ130),0)</f>
        <v>0</v>
      </c>
      <c r="CM130" s="52">
        <f>CL130+CB130</f>
        <v>0</v>
      </c>
    </row>
    <row r="131" spans="1:91">
      <c r="A131" s="28">
        <v>31</v>
      </c>
      <c r="B131" s="48">
        <f>'935'!B131</f>
        <v>0</v>
      </c>
      <c r="C131" s="33">
        <f>OR('935'!E131&lt;&gt;"VOID",'935'!F131&lt;&gt;"VOID",'935'!G131&lt;&gt;"VOID")</f>
        <v>0</v>
      </c>
      <c r="D131" s="33">
        <f>IF('935'!C131="VOID",0,('935'!C131*(1-'935'!X131/'11'!B$16)))</f>
        <v>0</v>
      </c>
      <c r="E131" s="33">
        <f>IF('935'!D131="VOID",0,'935'!D131*(1-'935'!X131/'11'!B$16))</f>
        <v>0</v>
      </c>
      <c r="F131" s="33">
        <f>IF('935'!E131="VOID",0,'935'!E131*(1-'935'!X131/'11'!B$16))</f>
        <v>0</v>
      </c>
      <c r="G131" s="33">
        <f>IF('935'!F131="VOID",0,'935'!F131*(1-'935'!X131/'11'!B$16))</f>
        <v>0</v>
      </c>
      <c r="H131" s="33">
        <f>IF('935'!G131="VOID",0,'935'!G131*(1-'935'!X131/'11'!B$16))</f>
        <v>0</v>
      </c>
      <c r="I131" s="33">
        <f>F131+G131+H131</f>
        <v>0</v>
      </c>
      <c r="J131" s="37">
        <f>'935'!Q131*(1-'935'!Y131/'11'!C$16)/(1-'935'!X131/'11'!B$16)</f>
        <v>0</v>
      </c>
      <c r="K131" s="33">
        <f>IF(D131,'935'!H131*D131/(D131+E131+I131),0)</f>
        <v>0</v>
      </c>
      <c r="L131" s="33">
        <f>IF(I131,'935'!H131*I131/(D131+E131+I131),0)</f>
        <v>0</v>
      </c>
      <c r="M131" s="33">
        <f>K131*(1-'935'!X131/'11'!B$16)</f>
        <v>0</v>
      </c>
      <c r="N131" s="49">
        <f>L131*(1-'935'!X131/'11'!B$16)</f>
        <v>0</v>
      </c>
      <c r="O131" s="50">
        <f>MATCH('935'!J131,'911'!$B$6:$B$1205,0)</f>
        <v>0</v>
      </c>
      <c r="P131" s="50">
        <f>MATCH(INDEX('911'!$D$6:$D$1205,O131),'911'!$B$6:$B$1205,0)</f>
        <v>0</v>
      </c>
      <c r="Q131" s="50">
        <f>MATCH(INDEX('911'!$D$6:$D$1205,P131),'911'!$B$6:$B$1205,0)</f>
        <v>0</v>
      </c>
      <c r="R131" s="37">
        <f>IF(ISNUMBER(O131),MAX(0,INDEX('911'!$E$6:$E$1205,O131)),0)</f>
        <v>0</v>
      </c>
      <c r="S131" s="37">
        <f>IF(ISNUMBER(P131),MAX(0,INDEX('911'!$E$6:$E$1205,P131)),0)</f>
        <v>0</v>
      </c>
      <c r="T131" s="37">
        <f>IF(ISNUMBER(Q131),MAX(0,INDEX('911'!$E$6:$E$1205,Q131)),0)</f>
        <v>0</v>
      </c>
      <c r="U131" s="51">
        <f>-100*'935'!W131*(R131+S131+T131)/'11'!C$16</f>
        <v>0</v>
      </c>
      <c r="V131" s="37">
        <f>INDEX('DNO totals'!$B$52:$G$52,IF('935'!K131,IF(MOD('935'!K131,1000),IF(MOD('935'!K131,100),IF(MOD('935'!K131,10),IF(MOD('935'!K131,1000)=1,6,5),4),3),2),1))</f>
        <v>0</v>
      </c>
      <c r="W131" s="51">
        <f>J131*V131</f>
        <v>0</v>
      </c>
      <c r="X131" s="37">
        <f>V131*'Parameters'!B$11</f>
        <v>0</v>
      </c>
      <c r="Y131" s="37">
        <f>IF('935'!$K131=1000,'Charging rates'!$C$29*$X131/(1+'DNO totals'!$C$60)*'935'!$L131,0)</f>
        <v>0</v>
      </c>
      <c r="Z131" s="37">
        <f>IF(MOD('935'!$K131,1000)=100,'Charging rates'!$D$29*$X131/(1+'DNO totals'!$D$60)*'935'!$M131,0)</f>
        <v>0</v>
      </c>
      <c r="AA131" s="37">
        <f>IF(MOD('935'!$K131,100)=10,'Charging rates'!$E$29*$X131/(1+'DNO totals'!$E$60)*'935'!$N131,0)</f>
        <v>0</v>
      </c>
      <c r="AB131" s="37">
        <f>IF(AND(MOD('935'!$K131,10)&gt;0,MOD('935'!$K131,1000)&gt;1),'Charging rates'!$F$29*$X131/(1+'DNO totals'!$F$60)*'935'!$O131,0)</f>
        <v>0</v>
      </c>
      <c r="AC131" s="37">
        <f>IF(MOD('935'!$K131,1000)=1,'Charging rates'!$G$29*$X131/(1+'DNO totals'!$G$60)*'935'!$P131,0)</f>
        <v>0</v>
      </c>
      <c r="AD131" s="37">
        <f>IF('935'!$K131&gt;1000,'Charging rates'!$C$29*$W131*'935'!$L131,0)</f>
        <v>0</v>
      </c>
      <c r="AE131" s="37">
        <f>IF(MOD('935'!$K131,1000)&gt;100,'Charging rates'!$D$29*$W131*'935'!$M131,0)</f>
        <v>0</v>
      </c>
      <c r="AF131" s="37">
        <f>IF(MOD('935'!$K131,100)&gt;10,'Charging rates'!$E$29*$W131*'935'!$N131,0)</f>
        <v>0</v>
      </c>
      <c r="AG131" s="37">
        <f>$Y131+$Z131+$AA131+$AB131+$AC131</f>
        <v>0</v>
      </c>
      <c r="AH131" s="51">
        <f>$AD131+$AE131+$AF131</f>
        <v>0</v>
      </c>
      <c r="AI131" s="37">
        <f>U131*(1+'Charging rates'!B$42+0.6*'Charging rates'!B$67+'Charging rates'!B$54)-100*'Charging rates'!B$76/'11'!C$16*'935'!W131</f>
        <v>0</v>
      </c>
      <c r="AJ131" s="37">
        <f>IF(I131,AI131*I131/(I131+E131),0)</f>
        <v>0</v>
      </c>
      <c r="AK131" s="51">
        <f>ROUND(AJ131,3)</f>
        <v>0</v>
      </c>
      <c r="AL131" s="33">
        <f>IF('935'!V131="VOID",0,'935'!V131*(1-'935'!X131/'11'!B$16))</f>
        <v>0</v>
      </c>
      <c r="AM131" s="36">
        <f>IF(I131,-100*'Charging rates'!B$76/'11'!B$16*AL131/I131,0)</f>
        <v>0</v>
      </c>
      <c r="AN131" s="36">
        <f>IF(C131,'DNO totals'!B$171,0)</f>
        <v>0</v>
      </c>
      <c r="AO131" s="36">
        <f>ROUND(AN131,2)</f>
        <v>0</v>
      </c>
      <c r="AP131" s="36">
        <f>IF(C131,(AN131+AM131),0)</f>
        <v>0</v>
      </c>
      <c r="AQ131" s="52">
        <f>ROUND(AP131,2)</f>
        <v>0</v>
      </c>
      <c r="AR131" s="33">
        <f>'935'!C131&lt;&gt;"VOID"</f>
        <v>0</v>
      </c>
      <c r="AS131" s="36">
        <f>IF(AR131,(100/'11'!B$16*K131*((1-'935'!I131)*'Charging rates'!B$42+'Charging rates'!B$54)),0)</f>
        <v>0</v>
      </c>
      <c r="AT131" s="36">
        <f>100/'11'!B$16*N131*('Charging rates'!B$42+'Charging rates'!B$54)</f>
        <v>0</v>
      </c>
      <c r="AU131" s="36">
        <f>100/'11'!B$16*L131*('Charging rates'!B$42+'Charging rates'!B$54)</f>
        <v>0</v>
      </c>
      <c r="AV131" s="52">
        <f>ROUND(AU131,2)</f>
        <v>0</v>
      </c>
      <c r="AW131" s="33">
        <f>D131-('935'!T131*(1-'935'!X131/'11'!B$16))</f>
        <v>0</v>
      </c>
      <c r="AX131" s="37">
        <f>MAX(MIN(SQRT(1-MIN(1,'935'!Q131)^2),0+'935'!R131),0-SQRT(1-MIN(1,'935'!Q131)^2))</f>
        <v>0</v>
      </c>
      <c r="AY131" s="33">
        <f>IF(ISNUMBER(P131),SQRT((INDEX('911'!$G$6:$G$1205,P131)+INDEX('911'!$I$6:$I$1205,P131))^2+(INDEX('911'!$H$6:$H$1205,P131)+INDEX('911'!$J$6:$J$1205,P131))^2),0)</f>
        <v>0</v>
      </c>
      <c r="AZ131" s="37">
        <f>IF(AY131,0-(INDEX('911'!$H$6:$H$1205,P131)+INDEX('911'!$J$6:$J$1205,P131))/AY131,0)</f>
        <v>0</v>
      </c>
      <c r="BA131" s="33">
        <f>IF(ISNUMBER(Q131),SQRT((INDEX('911'!$G$6:$G$1205,Q131)+INDEX('911'!$I$6:$I$1205,Q131))^2+(INDEX('911'!$H$6:$H$1205,Q131)+INDEX('911'!$J$6:$J$1205,Q131))^2),0)</f>
        <v>0</v>
      </c>
      <c r="BB131" s="37">
        <f>IF(BA131,0-(INDEX('911'!$H$6:$H$1205,Q131)+INDEX('911'!$J$6:$J$1205,Q131))/BA131,0)</f>
        <v>0</v>
      </c>
      <c r="BC131" s="37">
        <f>SQRT(1-AZ131^2)</f>
        <v>0</v>
      </c>
      <c r="BD131" s="51">
        <f>SQRT(1-BB131^2)</f>
        <v>0</v>
      </c>
      <c r="BE131" s="36">
        <f>100*(S131*MAX(0,'935'!Q131*BC131+AX131*AZ131)+T131*MAX(0,'935'!Q131*BD131+AX131*BB131))/'11'!B$16</f>
        <v>0</v>
      </c>
      <c r="BF131" s="36">
        <f>100*R131/'11'!B$16</f>
        <v>0</v>
      </c>
      <c r="BG131" s="37">
        <f>100*(S131*IF('935'!Q131=0,BC131,MAX(0,BC131+AX131*AZ131/'935'!Q131))+T131*IF('935'!Q131=0,BD131,MAX(0,BD131+AX131*BB131/'935'!Q131)))/'11'!C$16</f>
        <v>0</v>
      </c>
      <c r="BH131" s="36">
        <f>IF('935'!Q131=0,BF131+BE131,BF131)</f>
        <v>0</v>
      </c>
      <c r="BI131" s="37">
        <f>IF(D131=0,1,AW131/D131)*BG131</f>
        <v>0</v>
      </c>
      <c r="BJ131" s="36">
        <f>IF(D131=0,1,AW131/D131)*BH131</f>
        <v>0</v>
      </c>
      <c r="BK131" s="53">
        <f>'11'!C$16-'935'!Y131</f>
        <v>0</v>
      </c>
      <c r="BL131" s="37">
        <f>MAX('DNO totals'!B$312+0,MIN('935'!L131+0,'DNO totals'!B$304+0))</f>
        <v>0</v>
      </c>
      <c r="BM131" s="37">
        <f>MAX('DNO totals'!C$312+0,MIN('935'!M131+0,'DNO totals'!C$304+0))</f>
        <v>0</v>
      </c>
      <c r="BN131" s="37">
        <f>MAX('DNO totals'!D$312+0,MIN('935'!N131+0,'DNO totals'!D$304+0))</f>
        <v>0</v>
      </c>
      <c r="BO131" s="37">
        <f>MAX('DNO totals'!E$312+0,MIN('935'!O131+0,'DNO totals'!E$304+0))</f>
        <v>0</v>
      </c>
      <c r="BP131" s="51">
        <f>MAX('DNO totals'!F$312+0,MIN('935'!P131+0,'DNO totals'!F$304+0))</f>
        <v>0</v>
      </c>
      <c r="BQ131" s="37">
        <f>IF('935'!$K131=1000,'Charging rates'!$C$29*$X131/(1+'DNO totals'!$C$60)*$BL131,0)</f>
        <v>0</v>
      </c>
      <c r="BR131" s="37">
        <f>IF(MOD('935'!$K131,1000)=100,'Charging rates'!$D$29*$X131/(1+'DNO totals'!$D$60)*$BM131,0)</f>
        <v>0</v>
      </c>
      <c r="BS131" s="37">
        <f>IF(MOD('935'!$K131,100)=10,'Charging rates'!$E$29*$X131/(1+'DNO totals'!$E$60)*$BN131,0)</f>
        <v>0</v>
      </c>
      <c r="BT131" s="37">
        <f>IF(AND(MOD('935'!$K131,10)&gt;0,MOD('935'!$K131,1000)&gt;1),'Charging rates'!$F$29*$X131/(1+'DNO totals'!$F$60)*$BO131,0)</f>
        <v>0</v>
      </c>
      <c r="BU131" s="37">
        <f>IF(MOD('935'!$K131,1000)=1,'Charging rates'!$G$29*$X131/(1+'DNO totals'!$G$60)*$BP131,0)</f>
        <v>0</v>
      </c>
      <c r="BV131" s="51">
        <f>$BQ131+$BR131+$BS131+$BT131+$BU131</f>
        <v>0</v>
      </c>
      <c r="BW131" s="37">
        <f>IF('935'!$K131&gt;1000,'Charging rates'!$C$29*$W131*$BL131,0)</f>
        <v>0</v>
      </c>
      <c r="BX131" s="37">
        <f>IF(MOD('935'!$K131,1000)&gt;100,'Charging rates'!$D$29*$W131*$BM131,0)</f>
        <v>0</v>
      </c>
      <c r="BY131" s="37">
        <f>IF(MOD('935'!$K131,100)&gt;10,'Charging rates'!$E$29*$W131*$BN131,0)</f>
        <v>0</v>
      </c>
      <c r="BZ131" s="51">
        <f>$BW131+$BX131+$BY131</f>
        <v>0</v>
      </c>
      <c r="CA131" s="36">
        <f>100/'11'!B$16*'Charging rates'!B$76*W131</f>
        <v>0</v>
      </c>
      <c r="CB131" s="36">
        <f>IF(D131=0,0,(1-AW131/D131)*(BH131+IF('935'!Q131=0,0,(BG131*'935'!Q131*('11'!C$16-'935'!Y131)/('11'!B$16-'935'!X131)))))</f>
        <v>0</v>
      </c>
      <c r="CC131" s="36">
        <f>CA131+BJ131</f>
        <v>0</v>
      </c>
      <c r="CD131" s="49">
        <f>(BV131+BZ131)*D131</f>
        <v>0</v>
      </c>
      <c r="CE131" s="33">
        <f>D131*('Parameters'!B$21+J131)*IF('DNO totals'!B$323&lt;0,1,'935'!S131)</f>
        <v>0</v>
      </c>
      <c r="CF131" s="51">
        <f>IF('DNO totals'!B$323&lt;0,1,'935'!S131)*('Parameters'!B$21+J131)</f>
        <v>0</v>
      </c>
      <c r="CG131" s="37">
        <f>CC131+'Charging rates'!B$106*CF131*100/'11'!B$16</f>
        <v>0</v>
      </c>
      <c r="CH131" s="37">
        <f>CG131+'Charging rates'!B$116*('Parameters'!B$21+J131)*100/'11'!B$16*IF('DNO totals'!B$323&lt;0,1,'935'!S131)</f>
        <v>0</v>
      </c>
      <c r="CI131" s="37">
        <f>'Charging rates'!B$97*(BV131+BZ131)*100/'11'!B$16</f>
        <v>0</v>
      </c>
      <c r="CJ131" s="36">
        <f>MAX(0-(BG131*J131*'11'!C$16/'11'!B$16),CH131+CI131)</f>
        <v>0</v>
      </c>
      <c r="CK131" s="37">
        <f>IF(AR131,IF(J131=0,BI131,MAX(0,MIN(BI131,BI131+(CJ131/'935'!Q131*('11'!B$16-'935'!X131)/('11'!C$16-'935'!Y131))))),0)</f>
        <v>0</v>
      </c>
      <c r="CL131" s="36">
        <f>IF(AR131,MAX(0,CJ131),0)</f>
        <v>0</v>
      </c>
      <c r="CM131" s="52">
        <f>CL131+CB131</f>
        <v>0</v>
      </c>
    </row>
    <row r="132" spans="1:91">
      <c r="A132" s="28">
        <v>32</v>
      </c>
      <c r="B132" s="48">
        <f>'935'!B132</f>
        <v>0</v>
      </c>
      <c r="C132" s="33">
        <f>OR('935'!E132&lt;&gt;"VOID",'935'!F132&lt;&gt;"VOID",'935'!G132&lt;&gt;"VOID")</f>
        <v>0</v>
      </c>
      <c r="D132" s="33">
        <f>IF('935'!C132="VOID",0,('935'!C132*(1-'935'!X132/'11'!B$16)))</f>
        <v>0</v>
      </c>
      <c r="E132" s="33">
        <f>IF('935'!D132="VOID",0,'935'!D132*(1-'935'!X132/'11'!B$16))</f>
        <v>0</v>
      </c>
      <c r="F132" s="33">
        <f>IF('935'!E132="VOID",0,'935'!E132*(1-'935'!X132/'11'!B$16))</f>
        <v>0</v>
      </c>
      <c r="G132" s="33">
        <f>IF('935'!F132="VOID",0,'935'!F132*(1-'935'!X132/'11'!B$16))</f>
        <v>0</v>
      </c>
      <c r="H132" s="33">
        <f>IF('935'!G132="VOID",0,'935'!G132*(1-'935'!X132/'11'!B$16))</f>
        <v>0</v>
      </c>
      <c r="I132" s="33">
        <f>F132+G132+H132</f>
        <v>0</v>
      </c>
      <c r="J132" s="37">
        <f>'935'!Q132*(1-'935'!Y132/'11'!C$16)/(1-'935'!X132/'11'!B$16)</f>
        <v>0</v>
      </c>
      <c r="K132" s="33">
        <f>IF(D132,'935'!H132*D132/(D132+E132+I132),0)</f>
        <v>0</v>
      </c>
      <c r="L132" s="33">
        <f>IF(I132,'935'!H132*I132/(D132+E132+I132),0)</f>
        <v>0</v>
      </c>
      <c r="M132" s="33">
        <f>K132*(1-'935'!X132/'11'!B$16)</f>
        <v>0</v>
      </c>
      <c r="N132" s="49">
        <f>L132*(1-'935'!X132/'11'!B$16)</f>
        <v>0</v>
      </c>
      <c r="O132" s="50">
        <f>MATCH('935'!J132,'911'!$B$6:$B$1205,0)</f>
        <v>0</v>
      </c>
      <c r="P132" s="50">
        <f>MATCH(INDEX('911'!$D$6:$D$1205,O132),'911'!$B$6:$B$1205,0)</f>
        <v>0</v>
      </c>
      <c r="Q132" s="50">
        <f>MATCH(INDEX('911'!$D$6:$D$1205,P132),'911'!$B$6:$B$1205,0)</f>
        <v>0</v>
      </c>
      <c r="R132" s="37">
        <f>IF(ISNUMBER(O132),MAX(0,INDEX('911'!$E$6:$E$1205,O132)),0)</f>
        <v>0</v>
      </c>
      <c r="S132" s="37">
        <f>IF(ISNUMBER(P132),MAX(0,INDEX('911'!$E$6:$E$1205,P132)),0)</f>
        <v>0</v>
      </c>
      <c r="T132" s="37">
        <f>IF(ISNUMBER(Q132),MAX(0,INDEX('911'!$E$6:$E$1205,Q132)),0)</f>
        <v>0</v>
      </c>
      <c r="U132" s="51">
        <f>-100*'935'!W132*(R132+S132+T132)/'11'!C$16</f>
        <v>0</v>
      </c>
      <c r="V132" s="37">
        <f>INDEX('DNO totals'!$B$52:$G$52,IF('935'!K132,IF(MOD('935'!K132,1000),IF(MOD('935'!K132,100),IF(MOD('935'!K132,10),IF(MOD('935'!K132,1000)=1,6,5),4),3),2),1))</f>
        <v>0</v>
      </c>
      <c r="W132" s="51">
        <f>J132*V132</f>
        <v>0</v>
      </c>
      <c r="X132" s="37">
        <f>V132*'Parameters'!B$11</f>
        <v>0</v>
      </c>
      <c r="Y132" s="37">
        <f>IF('935'!$K132=1000,'Charging rates'!$C$29*$X132/(1+'DNO totals'!$C$60)*'935'!$L132,0)</f>
        <v>0</v>
      </c>
      <c r="Z132" s="37">
        <f>IF(MOD('935'!$K132,1000)=100,'Charging rates'!$D$29*$X132/(1+'DNO totals'!$D$60)*'935'!$M132,0)</f>
        <v>0</v>
      </c>
      <c r="AA132" s="37">
        <f>IF(MOD('935'!$K132,100)=10,'Charging rates'!$E$29*$X132/(1+'DNO totals'!$E$60)*'935'!$N132,0)</f>
        <v>0</v>
      </c>
      <c r="AB132" s="37">
        <f>IF(AND(MOD('935'!$K132,10)&gt;0,MOD('935'!$K132,1000)&gt;1),'Charging rates'!$F$29*$X132/(1+'DNO totals'!$F$60)*'935'!$O132,0)</f>
        <v>0</v>
      </c>
      <c r="AC132" s="37">
        <f>IF(MOD('935'!$K132,1000)=1,'Charging rates'!$G$29*$X132/(1+'DNO totals'!$G$60)*'935'!$P132,0)</f>
        <v>0</v>
      </c>
      <c r="AD132" s="37">
        <f>IF('935'!$K132&gt;1000,'Charging rates'!$C$29*$W132*'935'!$L132,0)</f>
        <v>0</v>
      </c>
      <c r="AE132" s="37">
        <f>IF(MOD('935'!$K132,1000)&gt;100,'Charging rates'!$D$29*$W132*'935'!$M132,0)</f>
        <v>0</v>
      </c>
      <c r="AF132" s="37">
        <f>IF(MOD('935'!$K132,100)&gt;10,'Charging rates'!$E$29*$W132*'935'!$N132,0)</f>
        <v>0</v>
      </c>
      <c r="AG132" s="37">
        <f>$Y132+$Z132+$AA132+$AB132+$AC132</f>
        <v>0</v>
      </c>
      <c r="AH132" s="51">
        <f>$AD132+$AE132+$AF132</f>
        <v>0</v>
      </c>
      <c r="AI132" s="37">
        <f>U132*(1+'Charging rates'!B$42+0.6*'Charging rates'!B$67+'Charging rates'!B$54)-100*'Charging rates'!B$76/'11'!C$16*'935'!W132</f>
        <v>0</v>
      </c>
      <c r="AJ132" s="37">
        <f>IF(I132,AI132*I132/(I132+E132),0)</f>
        <v>0</v>
      </c>
      <c r="AK132" s="51">
        <f>ROUND(AJ132,3)</f>
        <v>0</v>
      </c>
      <c r="AL132" s="33">
        <f>IF('935'!V132="VOID",0,'935'!V132*(1-'935'!X132/'11'!B$16))</f>
        <v>0</v>
      </c>
      <c r="AM132" s="36">
        <f>IF(I132,-100*'Charging rates'!B$76/'11'!B$16*AL132/I132,0)</f>
        <v>0</v>
      </c>
      <c r="AN132" s="36">
        <f>IF(C132,'DNO totals'!B$171,0)</f>
        <v>0</v>
      </c>
      <c r="AO132" s="36">
        <f>ROUND(AN132,2)</f>
        <v>0</v>
      </c>
      <c r="AP132" s="36">
        <f>IF(C132,(AN132+AM132),0)</f>
        <v>0</v>
      </c>
      <c r="AQ132" s="52">
        <f>ROUND(AP132,2)</f>
        <v>0</v>
      </c>
      <c r="AR132" s="33">
        <f>'935'!C132&lt;&gt;"VOID"</f>
        <v>0</v>
      </c>
      <c r="AS132" s="36">
        <f>IF(AR132,(100/'11'!B$16*K132*((1-'935'!I132)*'Charging rates'!B$42+'Charging rates'!B$54)),0)</f>
        <v>0</v>
      </c>
      <c r="AT132" s="36">
        <f>100/'11'!B$16*N132*('Charging rates'!B$42+'Charging rates'!B$54)</f>
        <v>0</v>
      </c>
      <c r="AU132" s="36">
        <f>100/'11'!B$16*L132*('Charging rates'!B$42+'Charging rates'!B$54)</f>
        <v>0</v>
      </c>
      <c r="AV132" s="52">
        <f>ROUND(AU132,2)</f>
        <v>0</v>
      </c>
      <c r="AW132" s="33">
        <f>D132-('935'!T132*(1-'935'!X132/'11'!B$16))</f>
        <v>0</v>
      </c>
      <c r="AX132" s="37">
        <f>MAX(MIN(SQRT(1-MIN(1,'935'!Q132)^2),0+'935'!R132),0-SQRT(1-MIN(1,'935'!Q132)^2))</f>
        <v>0</v>
      </c>
      <c r="AY132" s="33">
        <f>IF(ISNUMBER(P132),SQRT((INDEX('911'!$G$6:$G$1205,P132)+INDEX('911'!$I$6:$I$1205,P132))^2+(INDEX('911'!$H$6:$H$1205,P132)+INDEX('911'!$J$6:$J$1205,P132))^2),0)</f>
        <v>0</v>
      </c>
      <c r="AZ132" s="37">
        <f>IF(AY132,0-(INDEX('911'!$H$6:$H$1205,P132)+INDEX('911'!$J$6:$J$1205,P132))/AY132,0)</f>
        <v>0</v>
      </c>
      <c r="BA132" s="33">
        <f>IF(ISNUMBER(Q132),SQRT((INDEX('911'!$G$6:$G$1205,Q132)+INDEX('911'!$I$6:$I$1205,Q132))^2+(INDEX('911'!$H$6:$H$1205,Q132)+INDEX('911'!$J$6:$J$1205,Q132))^2),0)</f>
        <v>0</v>
      </c>
      <c r="BB132" s="37">
        <f>IF(BA132,0-(INDEX('911'!$H$6:$H$1205,Q132)+INDEX('911'!$J$6:$J$1205,Q132))/BA132,0)</f>
        <v>0</v>
      </c>
      <c r="BC132" s="37">
        <f>SQRT(1-AZ132^2)</f>
        <v>0</v>
      </c>
      <c r="BD132" s="51">
        <f>SQRT(1-BB132^2)</f>
        <v>0</v>
      </c>
      <c r="BE132" s="36">
        <f>100*(S132*MAX(0,'935'!Q132*BC132+AX132*AZ132)+T132*MAX(0,'935'!Q132*BD132+AX132*BB132))/'11'!B$16</f>
        <v>0</v>
      </c>
      <c r="BF132" s="36">
        <f>100*R132/'11'!B$16</f>
        <v>0</v>
      </c>
      <c r="BG132" s="37">
        <f>100*(S132*IF('935'!Q132=0,BC132,MAX(0,BC132+AX132*AZ132/'935'!Q132))+T132*IF('935'!Q132=0,BD132,MAX(0,BD132+AX132*BB132/'935'!Q132)))/'11'!C$16</f>
        <v>0</v>
      </c>
      <c r="BH132" s="36">
        <f>IF('935'!Q132=0,BF132+BE132,BF132)</f>
        <v>0</v>
      </c>
      <c r="BI132" s="37">
        <f>IF(D132=0,1,AW132/D132)*BG132</f>
        <v>0</v>
      </c>
      <c r="BJ132" s="36">
        <f>IF(D132=0,1,AW132/D132)*BH132</f>
        <v>0</v>
      </c>
      <c r="BK132" s="53">
        <f>'11'!C$16-'935'!Y132</f>
        <v>0</v>
      </c>
      <c r="BL132" s="37">
        <f>MAX('DNO totals'!B$312+0,MIN('935'!L132+0,'DNO totals'!B$304+0))</f>
        <v>0</v>
      </c>
      <c r="BM132" s="37">
        <f>MAX('DNO totals'!C$312+0,MIN('935'!M132+0,'DNO totals'!C$304+0))</f>
        <v>0</v>
      </c>
      <c r="BN132" s="37">
        <f>MAX('DNO totals'!D$312+0,MIN('935'!N132+0,'DNO totals'!D$304+0))</f>
        <v>0</v>
      </c>
      <c r="BO132" s="37">
        <f>MAX('DNO totals'!E$312+0,MIN('935'!O132+0,'DNO totals'!E$304+0))</f>
        <v>0</v>
      </c>
      <c r="BP132" s="51">
        <f>MAX('DNO totals'!F$312+0,MIN('935'!P132+0,'DNO totals'!F$304+0))</f>
        <v>0</v>
      </c>
      <c r="BQ132" s="37">
        <f>IF('935'!$K132=1000,'Charging rates'!$C$29*$X132/(1+'DNO totals'!$C$60)*$BL132,0)</f>
        <v>0</v>
      </c>
      <c r="BR132" s="37">
        <f>IF(MOD('935'!$K132,1000)=100,'Charging rates'!$D$29*$X132/(1+'DNO totals'!$D$60)*$BM132,0)</f>
        <v>0</v>
      </c>
      <c r="BS132" s="37">
        <f>IF(MOD('935'!$K132,100)=10,'Charging rates'!$E$29*$X132/(1+'DNO totals'!$E$60)*$BN132,0)</f>
        <v>0</v>
      </c>
      <c r="BT132" s="37">
        <f>IF(AND(MOD('935'!$K132,10)&gt;0,MOD('935'!$K132,1000)&gt;1),'Charging rates'!$F$29*$X132/(1+'DNO totals'!$F$60)*$BO132,0)</f>
        <v>0</v>
      </c>
      <c r="BU132" s="37">
        <f>IF(MOD('935'!$K132,1000)=1,'Charging rates'!$G$29*$X132/(1+'DNO totals'!$G$60)*$BP132,0)</f>
        <v>0</v>
      </c>
      <c r="BV132" s="51">
        <f>$BQ132+$BR132+$BS132+$BT132+$BU132</f>
        <v>0</v>
      </c>
      <c r="BW132" s="37">
        <f>IF('935'!$K132&gt;1000,'Charging rates'!$C$29*$W132*$BL132,0)</f>
        <v>0</v>
      </c>
      <c r="BX132" s="37">
        <f>IF(MOD('935'!$K132,1000)&gt;100,'Charging rates'!$D$29*$W132*$BM132,0)</f>
        <v>0</v>
      </c>
      <c r="BY132" s="37">
        <f>IF(MOD('935'!$K132,100)&gt;10,'Charging rates'!$E$29*$W132*$BN132,0)</f>
        <v>0</v>
      </c>
      <c r="BZ132" s="51">
        <f>$BW132+$BX132+$BY132</f>
        <v>0</v>
      </c>
      <c r="CA132" s="36">
        <f>100/'11'!B$16*'Charging rates'!B$76*W132</f>
        <v>0</v>
      </c>
      <c r="CB132" s="36">
        <f>IF(D132=0,0,(1-AW132/D132)*(BH132+IF('935'!Q132=0,0,(BG132*'935'!Q132*('11'!C$16-'935'!Y132)/('11'!B$16-'935'!X132)))))</f>
        <v>0</v>
      </c>
      <c r="CC132" s="36">
        <f>CA132+BJ132</f>
        <v>0</v>
      </c>
      <c r="CD132" s="49">
        <f>(BV132+BZ132)*D132</f>
        <v>0</v>
      </c>
      <c r="CE132" s="33">
        <f>D132*('Parameters'!B$21+J132)*IF('DNO totals'!B$323&lt;0,1,'935'!S132)</f>
        <v>0</v>
      </c>
      <c r="CF132" s="51">
        <f>IF('DNO totals'!B$323&lt;0,1,'935'!S132)*('Parameters'!B$21+J132)</f>
        <v>0</v>
      </c>
      <c r="CG132" s="37">
        <f>CC132+'Charging rates'!B$106*CF132*100/'11'!B$16</f>
        <v>0</v>
      </c>
      <c r="CH132" s="37">
        <f>CG132+'Charging rates'!B$116*('Parameters'!B$21+J132)*100/'11'!B$16*IF('DNO totals'!B$323&lt;0,1,'935'!S132)</f>
        <v>0</v>
      </c>
      <c r="CI132" s="37">
        <f>'Charging rates'!B$97*(BV132+BZ132)*100/'11'!B$16</f>
        <v>0</v>
      </c>
      <c r="CJ132" s="36">
        <f>MAX(0-(BG132*J132*'11'!C$16/'11'!B$16),CH132+CI132)</f>
        <v>0</v>
      </c>
      <c r="CK132" s="37">
        <f>IF(AR132,IF(J132=0,BI132,MAX(0,MIN(BI132,BI132+(CJ132/'935'!Q132*('11'!B$16-'935'!X132)/('11'!C$16-'935'!Y132))))),0)</f>
        <v>0</v>
      </c>
      <c r="CL132" s="36">
        <f>IF(AR132,MAX(0,CJ132),0)</f>
        <v>0</v>
      </c>
      <c r="CM132" s="52">
        <f>CL132+CB132</f>
        <v>0</v>
      </c>
    </row>
    <row r="133" spans="1:91">
      <c r="A133" s="28">
        <v>33</v>
      </c>
      <c r="B133" s="48">
        <f>'935'!B133</f>
        <v>0</v>
      </c>
      <c r="C133" s="33">
        <f>OR('935'!E133&lt;&gt;"VOID",'935'!F133&lt;&gt;"VOID",'935'!G133&lt;&gt;"VOID")</f>
        <v>0</v>
      </c>
      <c r="D133" s="33">
        <f>IF('935'!C133="VOID",0,('935'!C133*(1-'935'!X133/'11'!B$16)))</f>
        <v>0</v>
      </c>
      <c r="E133" s="33">
        <f>IF('935'!D133="VOID",0,'935'!D133*(1-'935'!X133/'11'!B$16))</f>
        <v>0</v>
      </c>
      <c r="F133" s="33">
        <f>IF('935'!E133="VOID",0,'935'!E133*(1-'935'!X133/'11'!B$16))</f>
        <v>0</v>
      </c>
      <c r="G133" s="33">
        <f>IF('935'!F133="VOID",0,'935'!F133*(1-'935'!X133/'11'!B$16))</f>
        <v>0</v>
      </c>
      <c r="H133" s="33">
        <f>IF('935'!G133="VOID",0,'935'!G133*(1-'935'!X133/'11'!B$16))</f>
        <v>0</v>
      </c>
      <c r="I133" s="33">
        <f>F133+G133+H133</f>
        <v>0</v>
      </c>
      <c r="J133" s="37">
        <f>'935'!Q133*(1-'935'!Y133/'11'!C$16)/(1-'935'!X133/'11'!B$16)</f>
        <v>0</v>
      </c>
      <c r="K133" s="33">
        <f>IF(D133,'935'!H133*D133/(D133+E133+I133),0)</f>
        <v>0</v>
      </c>
      <c r="L133" s="33">
        <f>IF(I133,'935'!H133*I133/(D133+E133+I133),0)</f>
        <v>0</v>
      </c>
      <c r="M133" s="33">
        <f>K133*(1-'935'!X133/'11'!B$16)</f>
        <v>0</v>
      </c>
      <c r="N133" s="49">
        <f>L133*(1-'935'!X133/'11'!B$16)</f>
        <v>0</v>
      </c>
      <c r="O133" s="50">
        <f>MATCH('935'!J133,'911'!$B$6:$B$1205,0)</f>
        <v>0</v>
      </c>
      <c r="P133" s="50">
        <f>MATCH(INDEX('911'!$D$6:$D$1205,O133),'911'!$B$6:$B$1205,0)</f>
        <v>0</v>
      </c>
      <c r="Q133" s="50">
        <f>MATCH(INDEX('911'!$D$6:$D$1205,P133),'911'!$B$6:$B$1205,0)</f>
        <v>0</v>
      </c>
      <c r="R133" s="37">
        <f>IF(ISNUMBER(O133),MAX(0,INDEX('911'!$E$6:$E$1205,O133)),0)</f>
        <v>0</v>
      </c>
      <c r="S133" s="37">
        <f>IF(ISNUMBER(P133),MAX(0,INDEX('911'!$E$6:$E$1205,P133)),0)</f>
        <v>0</v>
      </c>
      <c r="T133" s="37">
        <f>IF(ISNUMBER(Q133),MAX(0,INDEX('911'!$E$6:$E$1205,Q133)),0)</f>
        <v>0</v>
      </c>
      <c r="U133" s="51">
        <f>-100*'935'!W133*(R133+S133+T133)/'11'!C$16</f>
        <v>0</v>
      </c>
      <c r="V133" s="37">
        <f>INDEX('DNO totals'!$B$52:$G$52,IF('935'!K133,IF(MOD('935'!K133,1000),IF(MOD('935'!K133,100),IF(MOD('935'!K133,10),IF(MOD('935'!K133,1000)=1,6,5),4),3),2),1))</f>
        <v>0</v>
      </c>
      <c r="W133" s="51">
        <f>J133*V133</f>
        <v>0</v>
      </c>
      <c r="X133" s="37">
        <f>V133*'Parameters'!B$11</f>
        <v>0</v>
      </c>
      <c r="Y133" s="37">
        <f>IF('935'!$K133=1000,'Charging rates'!$C$29*$X133/(1+'DNO totals'!$C$60)*'935'!$L133,0)</f>
        <v>0</v>
      </c>
      <c r="Z133" s="37">
        <f>IF(MOD('935'!$K133,1000)=100,'Charging rates'!$D$29*$X133/(1+'DNO totals'!$D$60)*'935'!$M133,0)</f>
        <v>0</v>
      </c>
      <c r="AA133" s="37">
        <f>IF(MOD('935'!$K133,100)=10,'Charging rates'!$E$29*$X133/(1+'DNO totals'!$E$60)*'935'!$N133,0)</f>
        <v>0</v>
      </c>
      <c r="AB133" s="37">
        <f>IF(AND(MOD('935'!$K133,10)&gt;0,MOD('935'!$K133,1000)&gt;1),'Charging rates'!$F$29*$X133/(1+'DNO totals'!$F$60)*'935'!$O133,0)</f>
        <v>0</v>
      </c>
      <c r="AC133" s="37">
        <f>IF(MOD('935'!$K133,1000)=1,'Charging rates'!$G$29*$X133/(1+'DNO totals'!$G$60)*'935'!$P133,0)</f>
        <v>0</v>
      </c>
      <c r="AD133" s="37">
        <f>IF('935'!$K133&gt;1000,'Charging rates'!$C$29*$W133*'935'!$L133,0)</f>
        <v>0</v>
      </c>
      <c r="AE133" s="37">
        <f>IF(MOD('935'!$K133,1000)&gt;100,'Charging rates'!$D$29*$W133*'935'!$M133,0)</f>
        <v>0</v>
      </c>
      <c r="AF133" s="37">
        <f>IF(MOD('935'!$K133,100)&gt;10,'Charging rates'!$E$29*$W133*'935'!$N133,0)</f>
        <v>0</v>
      </c>
      <c r="AG133" s="37">
        <f>$Y133+$Z133+$AA133+$AB133+$AC133</f>
        <v>0</v>
      </c>
      <c r="AH133" s="51">
        <f>$AD133+$AE133+$AF133</f>
        <v>0</v>
      </c>
      <c r="AI133" s="37">
        <f>U133*(1+'Charging rates'!B$42+0.6*'Charging rates'!B$67+'Charging rates'!B$54)-100*'Charging rates'!B$76/'11'!C$16*'935'!W133</f>
        <v>0</v>
      </c>
      <c r="AJ133" s="37">
        <f>IF(I133,AI133*I133/(I133+E133),0)</f>
        <v>0</v>
      </c>
      <c r="AK133" s="51">
        <f>ROUND(AJ133,3)</f>
        <v>0</v>
      </c>
      <c r="AL133" s="33">
        <f>IF('935'!V133="VOID",0,'935'!V133*(1-'935'!X133/'11'!B$16))</f>
        <v>0</v>
      </c>
      <c r="AM133" s="36">
        <f>IF(I133,-100*'Charging rates'!B$76/'11'!B$16*AL133/I133,0)</f>
        <v>0</v>
      </c>
      <c r="AN133" s="36">
        <f>IF(C133,'DNO totals'!B$171,0)</f>
        <v>0</v>
      </c>
      <c r="AO133" s="36">
        <f>ROUND(AN133,2)</f>
        <v>0</v>
      </c>
      <c r="AP133" s="36">
        <f>IF(C133,(AN133+AM133),0)</f>
        <v>0</v>
      </c>
      <c r="AQ133" s="52">
        <f>ROUND(AP133,2)</f>
        <v>0</v>
      </c>
      <c r="AR133" s="33">
        <f>'935'!C133&lt;&gt;"VOID"</f>
        <v>0</v>
      </c>
      <c r="AS133" s="36">
        <f>IF(AR133,(100/'11'!B$16*K133*((1-'935'!I133)*'Charging rates'!B$42+'Charging rates'!B$54)),0)</f>
        <v>0</v>
      </c>
      <c r="AT133" s="36">
        <f>100/'11'!B$16*N133*('Charging rates'!B$42+'Charging rates'!B$54)</f>
        <v>0</v>
      </c>
      <c r="AU133" s="36">
        <f>100/'11'!B$16*L133*('Charging rates'!B$42+'Charging rates'!B$54)</f>
        <v>0</v>
      </c>
      <c r="AV133" s="52">
        <f>ROUND(AU133,2)</f>
        <v>0</v>
      </c>
      <c r="AW133" s="33">
        <f>D133-('935'!T133*(1-'935'!X133/'11'!B$16))</f>
        <v>0</v>
      </c>
      <c r="AX133" s="37">
        <f>MAX(MIN(SQRT(1-MIN(1,'935'!Q133)^2),0+'935'!R133),0-SQRT(1-MIN(1,'935'!Q133)^2))</f>
        <v>0</v>
      </c>
      <c r="AY133" s="33">
        <f>IF(ISNUMBER(P133),SQRT((INDEX('911'!$G$6:$G$1205,P133)+INDEX('911'!$I$6:$I$1205,P133))^2+(INDEX('911'!$H$6:$H$1205,P133)+INDEX('911'!$J$6:$J$1205,P133))^2),0)</f>
        <v>0</v>
      </c>
      <c r="AZ133" s="37">
        <f>IF(AY133,0-(INDEX('911'!$H$6:$H$1205,P133)+INDEX('911'!$J$6:$J$1205,P133))/AY133,0)</f>
        <v>0</v>
      </c>
      <c r="BA133" s="33">
        <f>IF(ISNUMBER(Q133),SQRT((INDEX('911'!$G$6:$G$1205,Q133)+INDEX('911'!$I$6:$I$1205,Q133))^2+(INDEX('911'!$H$6:$H$1205,Q133)+INDEX('911'!$J$6:$J$1205,Q133))^2),0)</f>
        <v>0</v>
      </c>
      <c r="BB133" s="37">
        <f>IF(BA133,0-(INDEX('911'!$H$6:$H$1205,Q133)+INDEX('911'!$J$6:$J$1205,Q133))/BA133,0)</f>
        <v>0</v>
      </c>
      <c r="BC133" s="37">
        <f>SQRT(1-AZ133^2)</f>
        <v>0</v>
      </c>
      <c r="BD133" s="51">
        <f>SQRT(1-BB133^2)</f>
        <v>0</v>
      </c>
      <c r="BE133" s="36">
        <f>100*(S133*MAX(0,'935'!Q133*BC133+AX133*AZ133)+T133*MAX(0,'935'!Q133*BD133+AX133*BB133))/'11'!B$16</f>
        <v>0</v>
      </c>
      <c r="BF133" s="36">
        <f>100*R133/'11'!B$16</f>
        <v>0</v>
      </c>
      <c r="BG133" s="37">
        <f>100*(S133*IF('935'!Q133=0,BC133,MAX(0,BC133+AX133*AZ133/'935'!Q133))+T133*IF('935'!Q133=0,BD133,MAX(0,BD133+AX133*BB133/'935'!Q133)))/'11'!C$16</f>
        <v>0</v>
      </c>
      <c r="BH133" s="36">
        <f>IF('935'!Q133=0,BF133+BE133,BF133)</f>
        <v>0</v>
      </c>
      <c r="BI133" s="37">
        <f>IF(D133=0,1,AW133/D133)*BG133</f>
        <v>0</v>
      </c>
      <c r="BJ133" s="36">
        <f>IF(D133=0,1,AW133/D133)*BH133</f>
        <v>0</v>
      </c>
      <c r="BK133" s="53">
        <f>'11'!C$16-'935'!Y133</f>
        <v>0</v>
      </c>
      <c r="BL133" s="37">
        <f>MAX('DNO totals'!B$312+0,MIN('935'!L133+0,'DNO totals'!B$304+0))</f>
        <v>0</v>
      </c>
      <c r="BM133" s="37">
        <f>MAX('DNO totals'!C$312+0,MIN('935'!M133+0,'DNO totals'!C$304+0))</f>
        <v>0</v>
      </c>
      <c r="BN133" s="37">
        <f>MAX('DNO totals'!D$312+0,MIN('935'!N133+0,'DNO totals'!D$304+0))</f>
        <v>0</v>
      </c>
      <c r="BO133" s="37">
        <f>MAX('DNO totals'!E$312+0,MIN('935'!O133+0,'DNO totals'!E$304+0))</f>
        <v>0</v>
      </c>
      <c r="BP133" s="51">
        <f>MAX('DNO totals'!F$312+0,MIN('935'!P133+0,'DNO totals'!F$304+0))</f>
        <v>0</v>
      </c>
      <c r="BQ133" s="37">
        <f>IF('935'!$K133=1000,'Charging rates'!$C$29*$X133/(1+'DNO totals'!$C$60)*$BL133,0)</f>
        <v>0</v>
      </c>
      <c r="BR133" s="37">
        <f>IF(MOD('935'!$K133,1000)=100,'Charging rates'!$D$29*$X133/(1+'DNO totals'!$D$60)*$BM133,0)</f>
        <v>0</v>
      </c>
      <c r="BS133" s="37">
        <f>IF(MOD('935'!$K133,100)=10,'Charging rates'!$E$29*$X133/(1+'DNO totals'!$E$60)*$BN133,0)</f>
        <v>0</v>
      </c>
      <c r="BT133" s="37">
        <f>IF(AND(MOD('935'!$K133,10)&gt;0,MOD('935'!$K133,1000)&gt;1),'Charging rates'!$F$29*$X133/(1+'DNO totals'!$F$60)*$BO133,0)</f>
        <v>0</v>
      </c>
      <c r="BU133" s="37">
        <f>IF(MOD('935'!$K133,1000)=1,'Charging rates'!$G$29*$X133/(1+'DNO totals'!$G$60)*$BP133,0)</f>
        <v>0</v>
      </c>
      <c r="BV133" s="51">
        <f>$BQ133+$BR133+$BS133+$BT133+$BU133</f>
        <v>0</v>
      </c>
      <c r="BW133" s="37">
        <f>IF('935'!$K133&gt;1000,'Charging rates'!$C$29*$W133*$BL133,0)</f>
        <v>0</v>
      </c>
      <c r="BX133" s="37">
        <f>IF(MOD('935'!$K133,1000)&gt;100,'Charging rates'!$D$29*$W133*$BM133,0)</f>
        <v>0</v>
      </c>
      <c r="BY133" s="37">
        <f>IF(MOD('935'!$K133,100)&gt;10,'Charging rates'!$E$29*$W133*$BN133,0)</f>
        <v>0</v>
      </c>
      <c r="BZ133" s="51">
        <f>$BW133+$BX133+$BY133</f>
        <v>0</v>
      </c>
      <c r="CA133" s="36">
        <f>100/'11'!B$16*'Charging rates'!B$76*W133</f>
        <v>0</v>
      </c>
      <c r="CB133" s="36">
        <f>IF(D133=0,0,(1-AW133/D133)*(BH133+IF('935'!Q133=0,0,(BG133*'935'!Q133*('11'!C$16-'935'!Y133)/('11'!B$16-'935'!X133)))))</f>
        <v>0</v>
      </c>
      <c r="CC133" s="36">
        <f>CA133+BJ133</f>
        <v>0</v>
      </c>
      <c r="CD133" s="49">
        <f>(BV133+BZ133)*D133</f>
        <v>0</v>
      </c>
      <c r="CE133" s="33">
        <f>D133*('Parameters'!B$21+J133)*IF('DNO totals'!B$323&lt;0,1,'935'!S133)</f>
        <v>0</v>
      </c>
      <c r="CF133" s="51">
        <f>IF('DNO totals'!B$323&lt;0,1,'935'!S133)*('Parameters'!B$21+J133)</f>
        <v>0</v>
      </c>
      <c r="CG133" s="37">
        <f>CC133+'Charging rates'!B$106*CF133*100/'11'!B$16</f>
        <v>0</v>
      </c>
      <c r="CH133" s="37">
        <f>CG133+'Charging rates'!B$116*('Parameters'!B$21+J133)*100/'11'!B$16*IF('DNO totals'!B$323&lt;0,1,'935'!S133)</f>
        <v>0</v>
      </c>
      <c r="CI133" s="37">
        <f>'Charging rates'!B$97*(BV133+BZ133)*100/'11'!B$16</f>
        <v>0</v>
      </c>
      <c r="CJ133" s="36">
        <f>MAX(0-(BG133*J133*'11'!C$16/'11'!B$16),CH133+CI133)</f>
        <v>0</v>
      </c>
      <c r="CK133" s="37">
        <f>IF(AR133,IF(J133=0,BI133,MAX(0,MIN(BI133,BI133+(CJ133/'935'!Q133*('11'!B$16-'935'!X133)/('11'!C$16-'935'!Y133))))),0)</f>
        <v>0</v>
      </c>
      <c r="CL133" s="36">
        <f>IF(AR133,MAX(0,CJ133),0)</f>
        <v>0</v>
      </c>
      <c r="CM133" s="52">
        <f>CL133+CB133</f>
        <v>0</v>
      </c>
    </row>
    <row r="134" spans="1:91">
      <c r="A134" s="28">
        <v>34</v>
      </c>
      <c r="B134" s="48">
        <f>'935'!B134</f>
        <v>0</v>
      </c>
      <c r="C134" s="33">
        <f>OR('935'!E134&lt;&gt;"VOID",'935'!F134&lt;&gt;"VOID",'935'!G134&lt;&gt;"VOID")</f>
        <v>0</v>
      </c>
      <c r="D134" s="33">
        <f>IF('935'!C134="VOID",0,('935'!C134*(1-'935'!X134/'11'!B$16)))</f>
        <v>0</v>
      </c>
      <c r="E134" s="33">
        <f>IF('935'!D134="VOID",0,'935'!D134*(1-'935'!X134/'11'!B$16))</f>
        <v>0</v>
      </c>
      <c r="F134" s="33">
        <f>IF('935'!E134="VOID",0,'935'!E134*(1-'935'!X134/'11'!B$16))</f>
        <v>0</v>
      </c>
      <c r="G134" s="33">
        <f>IF('935'!F134="VOID",0,'935'!F134*(1-'935'!X134/'11'!B$16))</f>
        <v>0</v>
      </c>
      <c r="H134" s="33">
        <f>IF('935'!G134="VOID",0,'935'!G134*(1-'935'!X134/'11'!B$16))</f>
        <v>0</v>
      </c>
      <c r="I134" s="33">
        <f>F134+G134+H134</f>
        <v>0</v>
      </c>
      <c r="J134" s="37">
        <f>'935'!Q134*(1-'935'!Y134/'11'!C$16)/(1-'935'!X134/'11'!B$16)</f>
        <v>0</v>
      </c>
      <c r="K134" s="33">
        <f>IF(D134,'935'!H134*D134/(D134+E134+I134),0)</f>
        <v>0</v>
      </c>
      <c r="L134" s="33">
        <f>IF(I134,'935'!H134*I134/(D134+E134+I134),0)</f>
        <v>0</v>
      </c>
      <c r="M134" s="33">
        <f>K134*(1-'935'!X134/'11'!B$16)</f>
        <v>0</v>
      </c>
      <c r="N134" s="49">
        <f>L134*(1-'935'!X134/'11'!B$16)</f>
        <v>0</v>
      </c>
      <c r="O134" s="50">
        <f>MATCH('935'!J134,'911'!$B$6:$B$1205,0)</f>
        <v>0</v>
      </c>
      <c r="P134" s="50">
        <f>MATCH(INDEX('911'!$D$6:$D$1205,O134),'911'!$B$6:$B$1205,0)</f>
        <v>0</v>
      </c>
      <c r="Q134" s="50">
        <f>MATCH(INDEX('911'!$D$6:$D$1205,P134),'911'!$B$6:$B$1205,0)</f>
        <v>0</v>
      </c>
      <c r="R134" s="37">
        <f>IF(ISNUMBER(O134),MAX(0,INDEX('911'!$E$6:$E$1205,O134)),0)</f>
        <v>0</v>
      </c>
      <c r="S134" s="37">
        <f>IF(ISNUMBER(P134),MAX(0,INDEX('911'!$E$6:$E$1205,P134)),0)</f>
        <v>0</v>
      </c>
      <c r="T134" s="37">
        <f>IF(ISNUMBER(Q134),MAX(0,INDEX('911'!$E$6:$E$1205,Q134)),0)</f>
        <v>0</v>
      </c>
      <c r="U134" s="51">
        <f>-100*'935'!W134*(R134+S134+T134)/'11'!C$16</f>
        <v>0</v>
      </c>
      <c r="V134" s="37">
        <f>INDEX('DNO totals'!$B$52:$G$52,IF('935'!K134,IF(MOD('935'!K134,1000),IF(MOD('935'!K134,100),IF(MOD('935'!K134,10),IF(MOD('935'!K134,1000)=1,6,5),4),3),2),1))</f>
        <v>0</v>
      </c>
      <c r="W134" s="51">
        <f>J134*V134</f>
        <v>0</v>
      </c>
      <c r="X134" s="37">
        <f>V134*'Parameters'!B$11</f>
        <v>0</v>
      </c>
      <c r="Y134" s="37">
        <f>IF('935'!$K134=1000,'Charging rates'!$C$29*$X134/(1+'DNO totals'!$C$60)*'935'!$L134,0)</f>
        <v>0</v>
      </c>
      <c r="Z134" s="37">
        <f>IF(MOD('935'!$K134,1000)=100,'Charging rates'!$D$29*$X134/(1+'DNO totals'!$D$60)*'935'!$M134,0)</f>
        <v>0</v>
      </c>
      <c r="AA134" s="37">
        <f>IF(MOD('935'!$K134,100)=10,'Charging rates'!$E$29*$X134/(1+'DNO totals'!$E$60)*'935'!$N134,0)</f>
        <v>0</v>
      </c>
      <c r="AB134" s="37">
        <f>IF(AND(MOD('935'!$K134,10)&gt;0,MOD('935'!$K134,1000)&gt;1),'Charging rates'!$F$29*$X134/(1+'DNO totals'!$F$60)*'935'!$O134,0)</f>
        <v>0</v>
      </c>
      <c r="AC134" s="37">
        <f>IF(MOD('935'!$K134,1000)=1,'Charging rates'!$G$29*$X134/(1+'DNO totals'!$G$60)*'935'!$P134,0)</f>
        <v>0</v>
      </c>
      <c r="AD134" s="37">
        <f>IF('935'!$K134&gt;1000,'Charging rates'!$C$29*$W134*'935'!$L134,0)</f>
        <v>0</v>
      </c>
      <c r="AE134" s="37">
        <f>IF(MOD('935'!$K134,1000)&gt;100,'Charging rates'!$D$29*$W134*'935'!$M134,0)</f>
        <v>0</v>
      </c>
      <c r="AF134" s="37">
        <f>IF(MOD('935'!$K134,100)&gt;10,'Charging rates'!$E$29*$W134*'935'!$N134,0)</f>
        <v>0</v>
      </c>
      <c r="AG134" s="37">
        <f>$Y134+$Z134+$AA134+$AB134+$AC134</f>
        <v>0</v>
      </c>
      <c r="AH134" s="51">
        <f>$AD134+$AE134+$AF134</f>
        <v>0</v>
      </c>
      <c r="AI134" s="37">
        <f>U134*(1+'Charging rates'!B$42+0.6*'Charging rates'!B$67+'Charging rates'!B$54)-100*'Charging rates'!B$76/'11'!C$16*'935'!W134</f>
        <v>0</v>
      </c>
      <c r="AJ134" s="37">
        <f>IF(I134,AI134*I134/(I134+E134),0)</f>
        <v>0</v>
      </c>
      <c r="AK134" s="51">
        <f>ROUND(AJ134,3)</f>
        <v>0</v>
      </c>
      <c r="AL134" s="33">
        <f>IF('935'!V134="VOID",0,'935'!V134*(1-'935'!X134/'11'!B$16))</f>
        <v>0</v>
      </c>
      <c r="AM134" s="36">
        <f>IF(I134,-100*'Charging rates'!B$76/'11'!B$16*AL134/I134,0)</f>
        <v>0</v>
      </c>
      <c r="AN134" s="36">
        <f>IF(C134,'DNO totals'!B$171,0)</f>
        <v>0</v>
      </c>
      <c r="AO134" s="36">
        <f>ROUND(AN134,2)</f>
        <v>0</v>
      </c>
      <c r="AP134" s="36">
        <f>IF(C134,(AN134+AM134),0)</f>
        <v>0</v>
      </c>
      <c r="AQ134" s="52">
        <f>ROUND(AP134,2)</f>
        <v>0</v>
      </c>
      <c r="AR134" s="33">
        <f>'935'!C134&lt;&gt;"VOID"</f>
        <v>0</v>
      </c>
      <c r="AS134" s="36">
        <f>IF(AR134,(100/'11'!B$16*K134*((1-'935'!I134)*'Charging rates'!B$42+'Charging rates'!B$54)),0)</f>
        <v>0</v>
      </c>
      <c r="AT134" s="36">
        <f>100/'11'!B$16*N134*('Charging rates'!B$42+'Charging rates'!B$54)</f>
        <v>0</v>
      </c>
      <c r="AU134" s="36">
        <f>100/'11'!B$16*L134*('Charging rates'!B$42+'Charging rates'!B$54)</f>
        <v>0</v>
      </c>
      <c r="AV134" s="52">
        <f>ROUND(AU134,2)</f>
        <v>0</v>
      </c>
      <c r="AW134" s="33">
        <f>D134-('935'!T134*(1-'935'!X134/'11'!B$16))</f>
        <v>0</v>
      </c>
      <c r="AX134" s="37">
        <f>MAX(MIN(SQRT(1-MIN(1,'935'!Q134)^2),0+'935'!R134),0-SQRT(1-MIN(1,'935'!Q134)^2))</f>
        <v>0</v>
      </c>
      <c r="AY134" s="33">
        <f>IF(ISNUMBER(P134),SQRT((INDEX('911'!$G$6:$G$1205,P134)+INDEX('911'!$I$6:$I$1205,P134))^2+(INDEX('911'!$H$6:$H$1205,P134)+INDEX('911'!$J$6:$J$1205,P134))^2),0)</f>
        <v>0</v>
      </c>
      <c r="AZ134" s="37">
        <f>IF(AY134,0-(INDEX('911'!$H$6:$H$1205,P134)+INDEX('911'!$J$6:$J$1205,P134))/AY134,0)</f>
        <v>0</v>
      </c>
      <c r="BA134" s="33">
        <f>IF(ISNUMBER(Q134),SQRT((INDEX('911'!$G$6:$G$1205,Q134)+INDEX('911'!$I$6:$I$1205,Q134))^2+(INDEX('911'!$H$6:$H$1205,Q134)+INDEX('911'!$J$6:$J$1205,Q134))^2),0)</f>
        <v>0</v>
      </c>
      <c r="BB134" s="37">
        <f>IF(BA134,0-(INDEX('911'!$H$6:$H$1205,Q134)+INDEX('911'!$J$6:$J$1205,Q134))/BA134,0)</f>
        <v>0</v>
      </c>
      <c r="BC134" s="37">
        <f>SQRT(1-AZ134^2)</f>
        <v>0</v>
      </c>
      <c r="BD134" s="51">
        <f>SQRT(1-BB134^2)</f>
        <v>0</v>
      </c>
      <c r="BE134" s="36">
        <f>100*(S134*MAX(0,'935'!Q134*BC134+AX134*AZ134)+T134*MAX(0,'935'!Q134*BD134+AX134*BB134))/'11'!B$16</f>
        <v>0</v>
      </c>
      <c r="BF134" s="36">
        <f>100*R134/'11'!B$16</f>
        <v>0</v>
      </c>
      <c r="BG134" s="37">
        <f>100*(S134*IF('935'!Q134=0,BC134,MAX(0,BC134+AX134*AZ134/'935'!Q134))+T134*IF('935'!Q134=0,BD134,MAX(0,BD134+AX134*BB134/'935'!Q134)))/'11'!C$16</f>
        <v>0</v>
      </c>
      <c r="BH134" s="36">
        <f>IF('935'!Q134=0,BF134+BE134,BF134)</f>
        <v>0</v>
      </c>
      <c r="BI134" s="37">
        <f>IF(D134=0,1,AW134/D134)*BG134</f>
        <v>0</v>
      </c>
      <c r="BJ134" s="36">
        <f>IF(D134=0,1,AW134/D134)*BH134</f>
        <v>0</v>
      </c>
      <c r="BK134" s="53">
        <f>'11'!C$16-'935'!Y134</f>
        <v>0</v>
      </c>
      <c r="BL134" s="37">
        <f>MAX('DNO totals'!B$312+0,MIN('935'!L134+0,'DNO totals'!B$304+0))</f>
        <v>0</v>
      </c>
      <c r="BM134" s="37">
        <f>MAX('DNO totals'!C$312+0,MIN('935'!M134+0,'DNO totals'!C$304+0))</f>
        <v>0</v>
      </c>
      <c r="BN134" s="37">
        <f>MAX('DNO totals'!D$312+0,MIN('935'!N134+0,'DNO totals'!D$304+0))</f>
        <v>0</v>
      </c>
      <c r="BO134" s="37">
        <f>MAX('DNO totals'!E$312+0,MIN('935'!O134+0,'DNO totals'!E$304+0))</f>
        <v>0</v>
      </c>
      <c r="BP134" s="51">
        <f>MAX('DNO totals'!F$312+0,MIN('935'!P134+0,'DNO totals'!F$304+0))</f>
        <v>0</v>
      </c>
      <c r="BQ134" s="37">
        <f>IF('935'!$K134=1000,'Charging rates'!$C$29*$X134/(1+'DNO totals'!$C$60)*$BL134,0)</f>
        <v>0</v>
      </c>
      <c r="BR134" s="37">
        <f>IF(MOD('935'!$K134,1000)=100,'Charging rates'!$D$29*$X134/(1+'DNO totals'!$D$60)*$BM134,0)</f>
        <v>0</v>
      </c>
      <c r="BS134" s="37">
        <f>IF(MOD('935'!$K134,100)=10,'Charging rates'!$E$29*$X134/(1+'DNO totals'!$E$60)*$BN134,0)</f>
        <v>0</v>
      </c>
      <c r="BT134" s="37">
        <f>IF(AND(MOD('935'!$K134,10)&gt;0,MOD('935'!$K134,1000)&gt;1),'Charging rates'!$F$29*$X134/(1+'DNO totals'!$F$60)*$BO134,0)</f>
        <v>0</v>
      </c>
      <c r="BU134" s="37">
        <f>IF(MOD('935'!$K134,1000)=1,'Charging rates'!$G$29*$X134/(1+'DNO totals'!$G$60)*$BP134,0)</f>
        <v>0</v>
      </c>
      <c r="BV134" s="51">
        <f>$BQ134+$BR134+$BS134+$BT134+$BU134</f>
        <v>0</v>
      </c>
      <c r="BW134" s="37">
        <f>IF('935'!$K134&gt;1000,'Charging rates'!$C$29*$W134*$BL134,0)</f>
        <v>0</v>
      </c>
      <c r="BX134" s="37">
        <f>IF(MOD('935'!$K134,1000)&gt;100,'Charging rates'!$D$29*$W134*$BM134,0)</f>
        <v>0</v>
      </c>
      <c r="BY134" s="37">
        <f>IF(MOD('935'!$K134,100)&gt;10,'Charging rates'!$E$29*$W134*$BN134,0)</f>
        <v>0</v>
      </c>
      <c r="BZ134" s="51">
        <f>$BW134+$BX134+$BY134</f>
        <v>0</v>
      </c>
      <c r="CA134" s="36">
        <f>100/'11'!B$16*'Charging rates'!B$76*W134</f>
        <v>0</v>
      </c>
      <c r="CB134" s="36">
        <f>IF(D134=0,0,(1-AW134/D134)*(BH134+IF('935'!Q134=0,0,(BG134*'935'!Q134*('11'!C$16-'935'!Y134)/('11'!B$16-'935'!X134)))))</f>
        <v>0</v>
      </c>
      <c r="CC134" s="36">
        <f>CA134+BJ134</f>
        <v>0</v>
      </c>
      <c r="CD134" s="49">
        <f>(BV134+BZ134)*D134</f>
        <v>0</v>
      </c>
      <c r="CE134" s="33">
        <f>D134*('Parameters'!B$21+J134)*IF('DNO totals'!B$323&lt;0,1,'935'!S134)</f>
        <v>0</v>
      </c>
      <c r="CF134" s="51">
        <f>IF('DNO totals'!B$323&lt;0,1,'935'!S134)*('Parameters'!B$21+J134)</f>
        <v>0</v>
      </c>
      <c r="CG134" s="37">
        <f>CC134+'Charging rates'!B$106*CF134*100/'11'!B$16</f>
        <v>0</v>
      </c>
      <c r="CH134" s="37">
        <f>CG134+'Charging rates'!B$116*('Parameters'!B$21+J134)*100/'11'!B$16*IF('DNO totals'!B$323&lt;0,1,'935'!S134)</f>
        <v>0</v>
      </c>
      <c r="CI134" s="37">
        <f>'Charging rates'!B$97*(BV134+BZ134)*100/'11'!B$16</f>
        <v>0</v>
      </c>
      <c r="CJ134" s="36">
        <f>MAX(0-(BG134*J134*'11'!C$16/'11'!B$16),CH134+CI134)</f>
        <v>0</v>
      </c>
      <c r="CK134" s="37">
        <f>IF(AR134,IF(J134=0,BI134,MAX(0,MIN(BI134,BI134+(CJ134/'935'!Q134*('11'!B$16-'935'!X134)/('11'!C$16-'935'!Y134))))),0)</f>
        <v>0</v>
      </c>
      <c r="CL134" s="36">
        <f>IF(AR134,MAX(0,CJ134),0)</f>
        <v>0</v>
      </c>
      <c r="CM134" s="52">
        <f>CL134+CB134</f>
        <v>0</v>
      </c>
    </row>
    <row r="135" spans="1:91">
      <c r="A135" s="28">
        <v>35</v>
      </c>
      <c r="B135" s="48">
        <f>'935'!B135</f>
        <v>0</v>
      </c>
      <c r="C135" s="33">
        <f>OR('935'!E135&lt;&gt;"VOID",'935'!F135&lt;&gt;"VOID",'935'!G135&lt;&gt;"VOID")</f>
        <v>0</v>
      </c>
      <c r="D135" s="33">
        <f>IF('935'!C135="VOID",0,('935'!C135*(1-'935'!X135/'11'!B$16)))</f>
        <v>0</v>
      </c>
      <c r="E135" s="33">
        <f>IF('935'!D135="VOID",0,'935'!D135*(1-'935'!X135/'11'!B$16))</f>
        <v>0</v>
      </c>
      <c r="F135" s="33">
        <f>IF('935'!E135="VOID",0,'935'!E135*(1-'935'!X135/'11'!B$16))</f>
        <v>0</v>
      </c>
      <c r="G135" s="33">
        <f>IF('935'!F135="VOID",0,'935'!F135*(1-'935'!X135/'11'!B$16))</f>
        <v>0</v>
      </c>
      <c r="H135" s="33">
        <f>IF('935'!G135="VOID",0,'935'!G135*(1-'935'!X135/'11'!B$16))</f>
        <v>0</v>
      </c>
      <c r="I135" s="33">
        <f>F135+G135+H135</f>
        <v>0</v>
      </c>
      <c r="J135" s="37">
        <f>'935'!Q135*(1-'935'!Y135/'11'!C$16)/(1-'935'!X135/'11'!B$16)</f>
        <v>0</v>
      </c>
      <c r="K135" s="33">
        <f>IF(D135,'935'!H135*D135/(D135+E135+I135),0)</f>
        <v>0</v>
      </c>
      <c r="L135" s="33">
        <f>IF(I135,'935'!H135*I135/(D135+E135+I135),0)</f>
        <v>0</v>
      </c>
      <c r="M135" s="33">
        <f>K135*(1-'935'!X135/'11'!B$16)</f>
        <v>0</v>
      </c>
      <c r="N135" s="49">
        <f>L135*(1-'935'!X135/'11'!B$16)</f>
        <v>0</v>
      </c>
      <c r="O135" s="50">
        <f>MATCH('935'!J135,'911'!$B$6:$B$1205,0)</f>
        <v>0</v>
      </c>
      <c r="P135" s="50">
        <f>MATCH(INDEX('911'!$D$6:$D$1205,O135),'911'!$B$6:$B$1205,0)</f>
        <v>0</v>
      </c>
      <c r="Q135" s="50">
        <f>MATCH(INDEX('911'!$D$6:$D$1205,P135),'911'!$B$6:$B$1205,0)</f>
        <v>0</v>
      </c>
      <c r="R135" s="37">
        <f>IF(ISNUMBER(O135),MAX(0,INDEX('911'!$E$6:$E$1205,O135)),0)</f>
        <v>0</v>
      </c>
      <c r="S135" s="37">
        <f>IF(ISNUMBER(P135),MAX(0,INDEX('911'!$E$6:$E$1205,P135)),0)</f>
        <v>0</v>
      </c>
      <c r="T135" s="37">
        <f>IF(ISNUMBER(Q135),MAX(0,INDEX('911'!$E$6:$E$1205,Q135)),0)</f>
        <v>0</v>
      </c>
      <c r="U135" s="51">
        <f>-100*'935'!W135*(R135+S135+T135)/'11'!C$16</f>
        <v>0</v>
      </c>
      <c r="V135" s="37">
        <f>INDEX('DNO totals'!$B$52:$G$52,IF('935'!K135,IF(MOD('935'!K135,1000),IF(MOD('935'!K135,100),IF(MOD('935'!K135,10),IF(MOD('935'!K135,1000)=1,6,5),4),3),2),1))</f>
        <v>0</v>
      </c>
      <c r="W135" s="51">
        <f>J135*V135</f>
        <v>0</v>
      </c>
      <c r="X135" s="37">
        <f>V135*'Parameters'!B$11</f>
        <v>0</v>
      </c>
      <c r="Y135" s="37">
        <f>IF('935'!$K135=1000,'Charging rates'!$C$29*$X135/(1+'DNO totals'!$C$60)*'935'!$L135,0)</f>
        <v>0</v>
      </c>
      <c r="Z135" s="37">
        <f>IF(MOD('935'!$K135,1000)=100,'Charging rates'!$D$29*$X135/(1+'DNO totals'!$D$60)*'935'!$M135,0)</f>
        <v>0</v>
      </c>
      <c r="AA135" s="37">
        <f>IF(MOD('935'!$K135,100)=10,'Charging rates'!$E$29*$X135/(1+'DNO totals'!$E$60)*'935'!$N135,0)</f>
        <v>0</v>
      </c>
      <c r="AB135" s="37">
        <f>IF(AND(MOD('935'!$K135,10)&gt;0,MOD('935'!$K135,1000)&gt;1),'Charging rates'!$F$29*$X135/(1+'DNO totals'!$F$60)*'935'!$O135,0)</f>
        <v>0</v>
      </c>
      <c r="AC135" s="37">
        <f>IF(MOD('935'!$K135,1000)=1,'Charging rates'!$G$29*$X135/(1+'DNO totals'!$G$60)*'935'!$P135,0)</f>
        <v>0</v>
      </c>
      <c r="AD135" s="37">
        <f>IF('935'!$K135&gt;1000,'Charging rates'!$C$29*$W135*'935'!$L135,0)</f>
        <v>0</v>
      </c>
      <c r="AE135" s="37">
        <f>IF(MOD('935'!$K135,1000)&gt;100,'Charging rates'!$D$29*$W135*'935'!$M135,0)</f>
        <v>0</v>
      </c>
      <c r="AF135" s="37">
        <f>IF(MOD('935'!$K135,100)&gt;10,'Charging rates'!$E$29*$W135*'935'!$N135,0)</f>
        <v>0</v>
      </c>
      <c r="AG135" s="37">
        <f>$Y135+$Z135+$AA135+$AB135+$AC135</f>
        <v>0</v>
      </c>
      <c r="AH135" s="51">
        <f>$AD135+$AE135+$AF135</f>
        <v>0</v>
      </c>
      <c r="AI135" s="37">
        <f>U135*(1+'Charging rates'!B$42+0.6*'Charging rates'!B$67+'Charging rates'!B$54)-100*'Charging rates'!B$76/'11'!C$16*'935'!W135</f>
        <v>0</v>
      </c>
      <c r="AJ135" s="37">
        <f>IF(I135,AI135*I135/(I135+E135),0)</f>
        <v>0</v>
      </c>
      <c r="AK135" s="51">
        <f>ROUND(AJ135,3)</f>
        <v>0</v>
      </c>
      <c r="AL135" s="33">
        <f>IF('935'!V135="VOID",0,'935'!V135*(1-'935'!X135/'11'!B$16))</f>
        <v>0</v>
      </c>
      <c r="AM135" s="36">
        <f>IF(I135,-100*'Charging rates'!B$76/'11'!B$16*AL135/I135,0)</f>
        <v>0</v>
      </c>
      <c r="AN135" s="36">
        <f>IF(C135,'DNO totals'!B$171,0)</f>
        <v>0</v>
      </c>
      <c r="AO135" s="36">
        <f>ROUND(AN135,2)</f>
        <v>0</v>
      </c>
      <c r="AP135" s="36">
        <f>IF(C135,(AN135+AM135),0)</f>
        <v>0</v>
      </c>
      <c r="AQ135" s="52">
        <f>ROUND(AP135,2)</f>
        <v>0</v>
      </c>
      <c r="AR135" s="33">
        <f>'935'!C135&lt;&gt;"VOID"</f>
        <v>0</v>
      </c>
      <c r="AS135" s="36">
        <f>IF(AR135,(100/'11'!B$16*K135*((1-'935'!I135)*'Charging rates'!B$42+'Charging rates'!B$54)),0)</f>
        <v>0</v>
      </c>
      <c r="AT135" s="36">
        <f>100/'11'!B$16*N135*('Charging rates'!B$42+'Charging rates'!B$54)</f>
        <v>0</v>
      </c>
      <c r="AU135" s="36">
        <f>100/'11'!B$16*L135*('Charging rates'!B$42+'Charging rates'!B$54)</f>
        <v>0</v>
      </c>
      <c r="AV135" s="52">
        <f>ROUND(AU135,2)</f>
        <v>0</v>
      </c>
      <c r="AW135" s="33">
        <f>D135-('935'!T135*(1-'935'!X135/'11'!B$16))</f>
        <v>0</v>
      </c>
      <c r="AX135" s="37">
        <f>MAX(MIN(SQRT(1-MIN(1,'935'!Q135)^2),0+'935'!R135),0-SQRT(1-MIN(1,'935'!Q135)^2))</f>
        <v>0</v>
      </c>
      <c r="AY135" s="33">
        <f>IF(ISNUMBER(P135),SQRT((INDEX('911'!$G$6:$G$1205,P135)+INDEX('911'!$I$6:$I$1205,P135))^2+(INDEX('911'!$H$6:$H$1205,P135)+INDEX('911'!$J$6:$J$1205,P135))^2),0)</f>
        <v>0</v>
      </c>
      <c r="AZ135" s="37">
        <f>IF(AY135,0-(INDEX('911'!$H$6:$H$1205,P135)+INDEX('911'!$J$6:$J$1205,P135))/AY135,0)</f>
        <v>0</v>
      </c>
      <c r="BA135" s="33">
        <f>IF(ISNUMBER(Q135),SQRT((INDEX('911'!$G$6:$G$1205,Q135)+INDEX('911'!$I$6:$I$1205,Q135))^2+(INDEX('911'!$H$6:$H$1205,Q135)+INDEX('911'!$J$6:$J$1205,Q135))^2),0)</f>
        <v>0</v>
      </c>
      <c r="BB135" s="37">
        <f>IF(BA135,0-(INDEX('911'!$H$6:$H$1205,Q135)+INDEX('911'!$J$6:$J$1205,Q135))/BA135,0)</f>
        <v>0</v>
      </c>
      <c r="BC135" s="37">
        <f>SQRT(1-AZ135^2)</f>
        <v>0</v>
      </c>
      <c r="BD135" s="51">
        <f>SQRT(1-BB135^2)</f>
        <v>0</v>
      </c>
      <c r="BE135" s="36">
        <f>100*(S135*MAX(0,'935'!Q135*BC135+AX135*AZ135)+T135*MAX(0,'935'!Q135*BD135+AX135*BB135))/'11'!B$16</f>
        <v>0</v>
      </c>
      <c r="BF135" s="36">
        <f>100*R135/'11'!B$16</f>
        <v>0</v>
      </c>
      <c r="BG135" s="37">
        <f>100*(S135*IF('935'!Q135=0,BC135,MAX(0,BC135+AX135*AZ135/'935'!Q135))+T135*IF('935'!Q135=0,BD135,MAX(0,BD135+AX135*BB135/'935'!Q135)))/'11'!C$16</f>
        <v>0</v>
      </c>
      <c r="BH135" s="36">
        <f>IF('935'!Q135=0,BF135+BE135,BF135)</f>
        <v>0</v>
      </c>
      <c r="BI135" s="37">
        <f>IF(D135=0,1,AW135/D135)*BG135</f>
        <v>0</v>
      </c>
      <c r="BJ135" s="36">
        <f>IF(D135=0,1,AW135/D135)*BH135</f>
        <v>0</v>
      </c>
      <c r="BK135" s="53">
        <f>'11'!C$16-'935'!Y135</f>
        <v>0</v>
      </c>
      <c r="BL135" s="37">
        <f>MAX('DNO totals'!B$312+0,MIN('935'!L135+0,'DNO totals'!B$304+0))</f>
        <v>0</v>
      </c>
      <c r="BM135" s="37">
        <f>MAX('DNO totals'!C$312+0,MIN('935'!M135+0,'DNO totals'!C$304+0))</f>
        <v>0</v>
      </c>
      <c r="BN135" s="37">
        <f>MAX('DNO totals'!D$312+0,MIN('935'!N135+0,'DNO totals'!D$304+0))</f>
        <v>0</v>
      </c>
      <c r="BO135" s="37">
        <f>MAX('DNO totals'!E$312+0,MIN('935'!O135+0,'DNO totals'!E$304+0))</f>
        <v>0</v>
      </c>
      <c r="BP135" s="51">
        <f>MAX('DNO totals'!F$312+0,MIN('935'!P135+0,'DNO totals'!F$304+0))</f>
        <v>0</v>
      </c>
      <c r="BQ135" s="37">
        <f>IF('935'!$K135=1000,'Charging rates'!$C$29*$X135/(1+'DNO totals'!$C$60)*$BL135,0)</f>
        <v>0</v>
      </c>
      <c r="BR135" s="37">
        <f>IF(MOD('935'!$K135,1000)=100,'Charging rates'!$D$29*$X135/(1+'DNO totals'!$D$60)*$BM135,0)</f>
        <v>0</v>
      </c>
      <c r="BS135" s="37">
        <f>IF(MOD('935'!$K135,100)=10,'Charging rates'!$E$29*$X135/(1+'DNO totals'!$E$60)*$BN135,0)</f>
        <v>0</v>
      </c>
      <c r="BT135" s="37">
        <f>IF(AND(MOD('935'!$K135,10)&gt;0,MOD('935'!$K135,1000)&gt;1),'Charging rates'!$F$29*$X135/(1+'DNO totals'!$F$60)*$BO135,0)</f>
        <v>0</v>
      </c>
      <c r="BU135" s="37">
        <f>IF(MOD('935'!$K135,1000)=1,'Charging rates'!$G$29*$X135/(1+'DNO totals'!$G$60)*$BP135,0)</f>
        <v>0</v>
      </c>
      <c r="BV135" s="51">
        <f>$BQ135+$BR135+$BS135+$BT135+$BU135</f>
        <v>0</v>
      </c>
      <c r="BW135" s="37">
        <f>IF('935'!$K135&gt;1000,'Charging rates'!$C$29*$W135*$BL135,0)</f>
        <v>0</v>
      </c>
      <c r="BX135" s="37">
        <f>IF(MOD('935'!$K135,1000)&gt;100,'Charging rates'!$D$29*$W135*$BM135,0)</f>
        <v>0</v>
      </c>
      <c r="BY135" s="37">
        <f>IF(MOD('935'!$K135,100)&gt;10,'Charging rates'!$E$29*$W135*$BN135,0)</f>
        <v>0</v>
      </c>
      <c r="BZ135" s="51">
        <f>$BW135+$BX135+$BY135</f>
        <v>0</v>
      </c>
      <c r="CA135" s="36">
        <f>100/'11'!B$16*'Charging rates'!B$76*W135</f>
        <v>0</v>
      </c>
      <c r="CB135" s="36">
        <f>IF(D135=0,0,(1-AW135/D135)*(BH135+IF('935'!Q135=0,0,(BG135*'935'!Q135*('11'!C$16-'935'!Y135)/('11'!B$16-'935'!X135)))))</f>
        <v>0</v>
      </c>
      <c r="CC135" s="36">
        <f>CA135+BJ135</f>
        <v>0</v>
      </c>
      <c r="CD135" s="49">
        <f>(BV135+BZ135)*D135</f>
        <v>0</v>
      </c>
      <c r="CE135" s="33">
        <f>D135*('Parameters'!B$21+J135)*IF('DNO totals'!B$323&lt;0,1,'935'!S135)</f>
        <v>0</v>
      </c>
      <c r="CF135" s="51">
        <f>IF('DNO totals'!B$323&lt;0,1,'935'!S135)*('Parameters'!B$21+J135)</f>
        <v>0</v>
      </c>
      <c r="CG135" s="37">
        <f>CC135+'Charging rates'!B$106*CF135*100/'11'!B$16</f>
        <v>0</v>
      </c>
      <c r="CH135" s="37">
        <f>CG135+'Charging rates'!B$116*('Parameters'!B$21+J135)*100/'11'!B$16*IF('DNO totals'!B$323&lt;0,1,'935'!S135)</f>
        <v>0</v>
      </c>
      <c r="CI135" s="37">
        <f>'Charging rates'!B$97*(BV135+BZ135)*100/'11'!B$16</f>
        <v>0</v>
      </c>
      <c r="CJ135" s="36">
        <f>MAX(0-(BG135*J135*'11'!C$16/'11'!B$16),CH135+CI135)</f>
        <v>0</v>
      </c>
      <c r="CK135" s="37">
        <f>IF(AR135,IF(J135=0,BI135,MAX(0,MIN(BI135,BI135+(CJ135/'935'!Q135*('11'!B$16-'935'!X135)/('11'!C$16-'935'!Y135))))),0)</f>
        <v>0</v>
      </c>
      <c r="CL135" s="36">
        <f>IF(AR135,MAX(0,CJ135),0)</f>
        <v>0</v>
      </c>
      <c r="CM135" s="52">
        <f>CL135+CB135</f>
        <v>0</v>
      </c>
    </row>
    <row r="136" spans="1:91">
      <c r="A136" s="28">
        <v>36</v>
      </c>
      <c r="B136" s="48">
        <f>'935'!B136</f>
        <v>0</v>
      </c>
      <c r="C136" s="33">
        <f>OR('935'!E136&lt;&gt;"VOID",'935'!F136&lt;&gt;"VOID",'935'!G136&lt;&gt;"VOID")</f>
        <v>0</v>
      </c>
      <c r="D136" s="33">
        <f>IF('935'!C136="VOID",0,('935'!C136*(1-'935'!X136/'11'!B$16)))</f>
        <v>0</v>
      </c>
      <c r="E136" s="33">
        <f>IF('935'!D136="VOID",0,'935'!D136*(1-'935'!X136/'11'!B$16))</f>
        <v>0</v>
      </c>
      <c r="F136" s="33">
        <f>IF('935'!E136="VOID",0,'935'!E136*(1-'935'!X136/'11'!B$16))</f>
        <v>0</v>
      </c>
      <c r="G136" s="33">
        <f>IF('935'!F136="VOID",0,'935'!F136*(1-'935'!X136/'11'!B$16))</f>
        <v>0</v>
      </c>
      <c r="H136" s="33">
        <f>IF('935'!G136="VOID",0,'935'!G136*(1-'935'!X136/'11'!B$16))</f>
        <v>0</v>
      </c>
      <c r="I136" s="33">
        <f>F136+G136+H136</f>
        <v>0</v>
      </c>
      <c r="J136" s="37">
        <f>'935'!Q136*(1-'935'!Y136/'11'!C$16)/(1-'935'!X136/'11'!B$16)</f>
        <v>0</v>
      </c>
      <c r="K136" s="33">
        <f>IF(D136,'935'!H136*D136/(D136+E136+I136),0)</f>
        <v>0</v>
      </c>
      <c r="L136" s="33">
        <f>IF(I136,'935'!H136*I136/(D136+E136+I136),0)</f>
        <v>0</v>
      </c>
      <c r="M136" s="33">
        <f>K136*(1-'935'!X136/'11'!B$16)</f>
        <v>0</v>
      </c>
      <c r="N136" s="49">
        <f>L136*(1-'935'!X136/'11'!B$16)</f>
        <v>0</v>
      </c>
      <c r="O136" s="50">
        <f>MATCH('935'!J136,'911'!$B$6:$B$1205,0)</f>
        <v>0</v>
      </c>
      <c r="P136" s="50">
        <f>MATCH(INDEX('911'!$D$6:$D$1205,O136),'911'!$B$6:$B$1205,0)</f>
        <v>0</v>
      </c>
      <c r="Q136" s="50">
        <f>MATCH(INDEX('911'!$D$6:$D$1205,P136),'911'!$B$6:$B$1205,0)</f>
        <v>0</v>
      </c>
      <c r="R136" s="37">
        <f>IF(ISNUMBER(O136),MAX(0,INDEX('911'!$E$6:$E$1205,O136)),0)</f>
        <v>0</v>
      </c>
      <c r="S136" s="37">
        <f>IF(ISNUMBER(P136),MAX(0,INDEX('911'!$E$6:$E$1205,P136)),0)</f>
        <v>0</v>
      </c>
      <c r="T136" s="37">
        <f>IF(ISNUMBER(Q136),MAX(0,INDEX('911'!$E$6:$E$1205,Q136)),0)</f>
        <v>0</v>
      </c>
      <c r="U136" s="51">
        <f>-100*'935'!W136*(R136+S136+T136)/'11'!C$16</f>
        <v>0</v>
      </c>
      <c r="V136" s="37">
        <f>INDEX('DNO totals'!$B$52:$G$52,IF('935'!K136,IF(MOD('935'!K136,1000),IF(MOD('935'!K136,100),IF(MOD('935'!K136,10),IF(MOD('935'!K136,1000)=1,6,5),4),3),2),1))</f>
        <v>0</v>
      </c>
      <c r="W136" s="51">
        <f>J136*V136</f>
        <v>0</v>
      </c>
      <c r="X136" s="37">
        <f>V136*'Parameters'!B$11</f>
        <v>0</v>
      </c>
      <c r="Y136" s="37">
        <f>IF('935'!$K136=1000,'Charging rates'!$C$29*$X136/(1+'DNO totals'!$C$60)*'935'!$L136,0)</f>
        <v>0</v>
      </c>
      <c r="Z136" s="37">
        <f>IF(MOD('935'!$K136,1000)=100,'Charging rates'!$D$29*$X136/(1+'DNO totals'!$D$60)*'935'!$M136,0)</f>
        <v>0</v>
      </c>
      <c r="AA136" s="37">
        <f>IF(MOD('935'!$K136,100)=10,'Charging rates'!$E$29*$X136/(1+'DNO totals'!$E$60)*'935'!$N136,0)</f>
        <v>0</v>
      </c>
      <c r="AB136" s="37">
        <f>IF(AND(MOD('935'!$K136,10)&gt;0,MOD('935'!$K136,1000)&gt;1),'Charging rates'!$F$29*$X136/(1+'DNO totals'!$F$60)*'935'!$O136,0)</f>
        <v>0</v>
      </c>
      <c r="AC136" s="37">
        <f>IF(MOD('935'!$K136,1000)=1,'Charging rates'!$G$29*$X136/(1+'DNO totals'!$G$60)*'935'!$P136,0)</f>
        <v>0</v>
      </c>
      <c r="AD136" s="37">
        <f>IF('935'!$K136&gt;1000,'Charging rates'!$C$29*$W136*'935'!$L136,0)</f>
        <v>0</v>
      </c>
      <c r="AE136" s="37">
        <f>IF(MOD('935'!$K136,1000)&gt;100,'Charging rates'!$D$29*$W136*'935'!$M136,0)</f>
        <v>0</v>
      </c>
      <c r="AF136" s="37">
        <f>IF(MOD('935'!$K136,100)&gt;10,'Charging rates'!$E$29*$W136*'935'!$N136,0)</f>
        <v>0</v>
      </c>
      <c r="AG136" s="37">
        <f>$Y136+$Z136+$AA136+$AB136+$AC136</f>
        <v>0</v>
      </c>
      <c r="AH136" s="51">
        <f>$AD136+$AE136+$AF136</f>
        <v>0</v>
      </c>
      <c r="AI136" s="37">
        <f>U136*(1+'Charging rates'!B$42+0.6*'Charging rates'!B$67+'Charging rates'!B$54)-100*'Charging rates'!B$76/'11'!C$16*'935'!W136</f>
        <v>0</v>
      </c>
      <c r="AJ136" s="37">
        <f>IF(I136,AI136*I136/(I136+E136),0)</f>
        <v>0</v>
      </c>
      <c r="AK136" s="51">
        <f>ROUND(AJ136,3)</f>
        <v>0</v>
      </c>
      <c r="AL136" s="33">
        <f>IF('935'!V136="VOID",0,'935'!V136*(1-'935'!X136/'11'!B$16))</f>
        <v>0</v>
      </c>
      <c r="AM136" s="36">
        <f>IF(I136,-100*'Charging rates'!B$76/'11'!B$16*AL136/I136,0)</f>
        <v>0</v>
      </c>
      <c r="AN136" s="36">
        <f>IF(C136,'DNO totals'!B$171,0)</f>
        <v>0</v>
      </c>
      <c r="AO136" s="36">
        <f>ROUND(AN136,2)</f>
        <v>0</v>
      </c>
      <c r="AP136" s="36">
        <f>IF(C136,(AN136+AM136),0)</f>
        <v>0</v>
      </c>
      <c r="AQ136" s="52">
        <f>ROUND(AP136,2)</f>
        <v>0</v>
      </c>
      <c r="AR136" s="33">
        <f>'935'!C136&lt;&gt;"VOID"</f>
        <v>0</v>
      </c>
      <c r="AS136" s="36">
        <f>IF(AR136,(100/'11'!B$16*K136*((1-'935'!I136)*'Charging rates'!B$42+'Charging rates'!B$54)),0)</f>
        <v>0</v>
      </c>
      <c r="AT136" s="36">
        <f>100/'11'!B$16*N136*('Charging rates'!B$42+'Charging rates'!B$54)</f>
        <v>0</v>
      </c>
      <c r="AU136" s="36">
        <f>100/'11'!B$16*L136*('Charging rates'!B$42+'Charging rates'!B$54)</f>
        <v>0</v>
      </c>
      <c r="AV136" s="52">
        <f>ROUND(AU136,2)</f>
        <v>0</v>
      </c>
      <c r="AW136" s="33">
        <f>D136-('935'!T136*(1-'935'!X136/'11'!B$16))</f>
        <v>0</v>
      </c>
      <c r="AX136" s="37">
        <f>MAX(MIN(SQRT(1-MIN(1,'935'!Q136)^2),0+'935'!R136),0-SQRT(1-MIN(1,'935'!Q136)^2))</f>
        <v>0</v>
      </c>
      <c r="AY136" s="33">
        <f>IF(ISNUMBER(P136),SQRT((INDEX('911'!$G$6:$G$1205,P136)+INDEX('911'!$I$6:$I$1205,P136))^2+(INDEX('911'!$H$6:$H$1205,P136)+INDEX('911'!$J$6:$J$1205,P136))^2),0)</f>
        <v>0</v>
      </c>
      <c r="AZ136" s="37">
        <f>IF(AY136,0-(INDEX('911'!$H$6:$H$1205,P136)+INDEX('911'!$J$6:$J$1205,P136))/AY136,0)</f>
        <v>0</v>
      </c>
      <c r="BA136" s="33">
        <f>IF(ISNUMBER(Q136),SQRT((INDEX('911'!$G$6:$G$1205,Q136)+INDEX('911'!$I$6:$I$1205,Q136))^2+(INDEX('911'!$H$6:$H$1205,Q136)+INDEX('911'!$J$6:$J$1205,Q136))^2),0)</f>
        <v>0</v>
      </c>
      <c r="BB136" s="37">
        <f>IF(BA136,0-(INDEX('911'!$H$6:$H$1205,Q136)+INDEX('911'!$J$6:$J$1205,Q136))/BA136,0)</f>
        <v>0</v>
      </c>
      <c r="BC136" s="37">
        <f>SQRT(1-AZ136^2)</f>
        <v>0</v>
      </c>
      <c r="BD136" s="51">
        <f>SQRT(1-BB136^2)</f>
        <v>0</v>
      </c>
      <c r="BE136" s="36">
        <f>100*(S136*MAX(0,'935'!Q136*BC136+AX136*AZ136)+T136*MAX(0,'935'!Q136*BD136+AX136*BB136))/'11'!B$16</f>
        <v>0</v>
      </c>
      <c r="BF136" s="36">
        <f>100*R136/'11'!B$16</f>
        <v>0</v>
      </c>
      <c r="BG136" s="37">
        <f>100*(S136*IF('935'!Q136=0,BC136,MAX(0,BC136+AX136*AZ136/'935'!Q136))+T136*IF('935'!Q136=0,BD136,MAX(0,BD136+AX136*BB136/'935'!Q136)))/'11'!C$16</f>
        <v>0</v>
      </c>
      <c r="BH136" s="36">
        <f>IF('935'!Q136=0,BF136+BE136,BF136)</f>
        <v>0</v>
      </c>
      <c r="BI136" s="37">
        <f>IF(D136=0,1,AW136/D136)*BG136</f>
        <v>0</v>
      </c>
      <c r="BJ136" s="36">
        <f>IF(D136=0,1,AW136/D136)*BH136</f>
        <v>0</v>
      </c>
      <c r="BK136" s="53">
        <f>'11'!C$16-'935'!Y136</f>
        <v>0</v>
      </c>
      <c r="BL136" s="37">
        <f>MAX('DNO totals'!B$312+0,MIN('935'!L136+0,'DNO totals'!B$304+0))</f>
        <v>0</v>
      </c>
      <c r="BM136" s="37">
        <f>MAX('DNO totals'!C$312+0,MIN('935'!M136+0,'DNO totals'!C$304+0))</f>
        <v>0</v>
      </c>
      <c r="BN136" s="37">
        <f>MAX('DNO totals'!D$312+0,MIN('935'!N136+0,'DNO totals'!D$304+0))</f>
        <v>0</v>
      </c>
      <c r="BO136" s="37">
        <f>MAX('DNO totals'!E$312+0,MIN('935'!O136+0,'DNO totals'!E$304+0))</f>
        <v>0</v>
      </c>
      <c r="BP136" s="51">
        <f>MAX('DNO totals'!F$312+0,MIN('935'!P136+0,'DNO totals'!F$304+0))</f>
        <v>0</v>
      </c>
      <c r="BQ136" s="37">
        <f>IF('935'!$K136=1000,'Charging rates'!$C$29*$X136/(1+'DNO totals'!$C$60)*$BL136,0)</f>
        <v>0</v>
      </c>
      <c r="BR136" s="37">
        <f>IF(MOD('935'!$K136,1000)=100,'Charging rates'!$D$29*$X136/(1+'DNO totals'!$D$60)*$BM136,0)</f>
        <v>0</v>
      </c>
      <c r="BS136" s="37">
        <f>IF(MOD('935'!$K136,100)=10,'Charging rates'!$E$29*$X136/(1+'DNO totals'!$E$60)*$BN136,0)</f>
        <v>0</v>
      </c>
      <c r="BT136" s="37">
        <f>IF(AND(MOD('935'!$K136,10)&gt;0,MOD('935'!$K136,1000)&gt;1),'Charging rates'!$F$29*$X136/(1+'DNO totals'!$F$60)*$BO136,0)</f>
        <v>0</v>
      </c>
      <c r="BU136" s="37">
        <f>IF(MOD('935'!$K136,1000)=1,'Charging rates'!$G$29*$X136/(1+'DNO totals'!$G$60)*$BP136,0)</f>
        <v>0</v>
      </c>
      <c r="BV136" s="51">
        <f>$BQ136+$BR136+$BS136+$BT136+$BU136</f>
        <v>0</v>
      </c>
      <c r="BW136" s="37">
        <f>IF('935'!$K136&gt;1000,'Charging rates'!$C$29*$W136*$BL136,0)</f>
        <v>0</v>
      </c>
      <c r="BX136" s="37">
        <f>IF(MOD('935'!$K136,1000)&gt;100,'Charging rates'!$D$29*$W136*$BM136,0)</f>
        <v>0</v>
      </c>
      <c r="BY136" s="37">
        <f>IF(MOD('935'!$K136,100)&gt;10,'Charging rates'!$E$29*$W136*$BN136,0)</f>
        <v>0</v>
      </c>
      <c r="BZ136" s="51">
        <f>$BW136+$BX136+$BY136</f>
        <v>0</v>
      </c>
      <c r="CA136" s="36">
        <f>100/'11'!B$16*'Charging rates'!B$76*W136</f>
        <v>0</v>
      </c>
      <c r="CB136" s="36">
        <f>IF(D136=0,0,(1-AW136/D136)*(BH136+IF('935'!Q136=0,0,(BG136*'935'!Q136*('11'!C$16-'935'!Y136)/('11'!B$16-'935'!X136)))))</f>
        <v>0</v>
      </c>
      <c r="CC136" s="36">
        <f>CA136+BJ136</f>
        <v>0</v>
      </c>
      <c r="CD136" s="49">
        <f>(BV136+BZ136)*D136</f>
        <v>0</v>
      </c>
      <c r="CE136" s="33">
        <f>D136*('Parameters'!B$21+J136)*IF('DNO totals'!B$323&lt;0,1,'935'!S136)</f>
        <v>0</v>
      </c>
      <c r="CF136" s="51">
        <f>IF('DNO totals'!B$323&lt;0,1,'935'!S136)*('Parameters'!B$21+J136)</f>
        <v>0</v>
      </c>
      <c r="CG136" s="37">
        <f>CC136+'Charging rates'!B$106*CF136*100/'11'!B$16</f>
        <v>0</v>
      </c>
      <c r="CH136" s="37">
        <f>CG136+'Charging rates'!B$116*('Parameters'!B$21+J136)*100/'11'!B$16*IF('DNO totals'!B$323&lt;0,1,'935'!S136)</f>
        <v>0</v>
      </c>
      <c r="CI136" s="37">
        <f>'Charging rates'!B$97*(BV136+BZ136)*100/'11'!B$16</f>
        <v>0</v>
      </c>
      <c r="CJ136" s="36">
        <f>MAX(0-(BG136*J136*'11'!C$16/'11'!B$16),CH136+CI136)</f>
        <v>0</v>
      </c>
      <c r="CK136" s="37">
        <f>IF(AR136,IF(J136=0,BI136,MAX(0,MIN(BI136,BI136+(CJ136/'935'!Q136*('11'!B$16-'935'!X136)/('11'!C$16-'935'!Y136))))),0)</f>
        <v>0</v>
      </c>
      <c r="CL136" s="36">
        <f>IF(AR136,MAX(0,CJ136),0)</f>
        <v>0</v>
      </c>
      <c r="CM136" s="52">
        <f>CL136+CB136</f>
        <v>0</v>
      </c>
    </row>
    <row r="137" spans="1:91">
      <c r="A137" s="28">
        <v>37</v>
      </c>
      <c r="B137" s="48">
        <f>'935'!B137</f>
        <v>0</v>
      </c>
      <c r="C137" s="33">
        <f>OR('935'!E137&lt;&gt;"VOID",'935'!F137&lt;&gt;"VOID",'935'!G137&lt;&gt;"VOID")</f>
        <v>0</v>
      </c>
      <c r="D137" s="33">
        <f>IF('935'!C137="VOID",0,('935'!C137*(1-'935'!X137/'11'!B$16)))</f>
        <v>0</v>
      </c>
      <c r="E137" s="33">
        <f>IF('935'!D137="VOID",0,'935'!D137*(1-'935'!X137/'11'!B$16))</f>
        <v>0</v>
      </c>
      <c r="F137" s="33">
        <f>IF('935'!E137="VOID",0,'935'!E137*(1-'935'!X137/'11'!B$16))</f>
        <v>0</v>
      </c>
      <c r="G137" s="33">
        <f>IF('935'!F137="VOID",0,'935'!F137*(1-'935'!X137/'11'!B$16))</f>
        <v>0</v>
      </c>
      <c r="H137" s="33">
        <f>IF('935'!G137="VOID",0,'935'!G137*(1-'935'!X137/'11'!B$16))</f>
        <v>0</v>
      </c>
      <c r="I137" s="33">
        <f>F137+G137+H137</f>
        <v>0</v>
      </c>
      <c r="J137" s="37">
        <f>'935'!Q137*(1-'935'!Y137/'11'!C$16)/(1-'935'!X137/'11'!B$16)</f>
        <v>0</v>
      </c>
      <c r="K137" s="33">
        <f>IF(D137,'935'!H137*D137/(D137+E137+I137),0)</f>
        <v>0</v>
      </c>
      <c r="L137" s="33">
        <f>IF(I137,'935'!H137*I137/(D137+E137+I137),0)</f>
        <v>0</v>
      </c>
      <c r="M137" s="33">
        <f>K137*(1-'935'!X137/'11'!B$16)</f>
        <v>0</v>
      </c>
      <c r="N137" s="49">
        <f>L137*(1-'935'!X137/'11'!B$16)</f>
        <v>0</v>
      </c>
      <c r="O137" s="50">
        <f>MATCH('935'!J137,'911'!$B$6:$B$1205,0)</f>
        <v>0</v>
      </c>
      <c r="P137" s="50">
        <f>MATCH(INDEX('911'!$D$6:$D$1205,O137),'911'!$B$6:$B$1205,0)</f>
        <v>0</v>
      </c>
      <c r="Q137" s="50">
        <f>MATCH(INDEX('911'!$D$6:$D$1205,P137),'911'!$B$6:$B$1205,0)</f>
        <v>0</v>
      </c>
      <c r="R137" s="37">
        <f>IF(ISNUMBER(O137),MAX(0,INDEX('911'!$E$6:$E$1205,O137)),0)</f>
        <v>0</v>
      </c>
      <c r="S137" s="37">
        <f>IF(ISNUMBER(P137),MAX(0,INDEX('911'!$E$6:$E$1205,P137)),0)</f>
        <v>0</v>
      </c>
      <c r="T137" s="37">
        <f>IF(ISNUMBER(Q137),MAX(0,INDEX('911'!$E$6:$E$1205,Q137)),0)</f>
        <v>0</v>
      </c>
      <c r="U137" s="51">
        <f>-100*'935'!W137*(R137+S137+T137)/'11'!C$16</f>
        <v>0</v>
      </c>
      <c r="V137" s="37">
        <f>INDEX('DNO totals'!$B$52:$G$52,IF('935'!K137,IF(MOD('935'!K137,1000),IF(MOD('935'!K137,100),IF(MOD('935'!K137,10),IF(MOD('935'!K137,1000)=1,6,5),4),3),2),1))</f>
        <v>0</v>
      </c>
      <c r="W137" s="51">
        <f>J137*V137</f>
        <v>0</v>
      </c>
      <c r="X137" s="37">
        <f>V137*'Parameters'!B$11</f>
        <v>0</v>
      </c>
      <c r="Y137" s="37">
        <f>IF('935'!$K137=1000,'Charging rates'!$C$29*$X137/(1+'DNO totals'!$C$60)*'935'!$L137,0)</f>
        <v>0</v>
      </c>
      <c r="Z137" s="37">
        <f>IF(MOD('935'!$K137,1000)=100,'Charging rates'!$D$29*$X137/(1+'DNO totals'!$D$60)*'935'!$M137,0)</f>
        <v>0</v>
      </c>
      <c r="AA137" s="37">
        <f>IF(MOD('935'!$K137,100)=10,'Charging rates'!$E$29*$X137/(1+'DNO totals'!$E$60)*'935'!$N137,0)</f>
        <v>0</v>
      </c>
      <c r="AB137" s="37">
        <f>IF(AND(MOD('935'!$K137,10)&gt;0,MOD('935'!$K137,1000)&gt;1),'Charging rates'!$F$29*$X137/(1+'DNO totals'!$F$60)*'935'!$O137,0)</f>
        <v>0</v>
      </c>
      <c r="AC137" s="37">
        <f>IF(MOD('935'!$K137,1000)=1,'Charging rates'!$G$29*$X137/(1+'DNO totals'!$G$60)*'935'!$P137,0)</f>
        <v>0</v>
      </c>
      <c r="AD137" s="37">
        <f>IF('935'!$K137&gt;1000,'Charging rates'!$C$29*$W137*'935'!$L137,0)</f>
        <v>0</v>
      </c>
      <c r="AE137" s="37">
        <f>IF(MOD('935'!$K137,1000)&gt;100,'Charging rates'!$D$29*$W137*'935'!$M137,0)</f>
        <v>0</v>
      </c>
      <c r="AF137" s="37">
        <f>IF(MOD('935'!$K137,100)&gt;10,'Charging rates'!$E$29*$W137*'935'!$N137,0)</f>
        <v>0</v>
      </c>
      <c r="AG137" s="37">
        <f>$Y137+$Z137+$AA137+$AB137+$AC137</f>
        <v>0</v>
      </c>
      <c r="AH137" s="51">
        <f>$AD137+$AE137+$AF137</f>
        <v>0</v>
      </c>
      <c r="AI137" s="37">
        <f>U137*(1+'Charging rates'!B$42+0.6*'Charging rates'!B$67+'Charging rates'!B$54)-100*'Charging rates'!B$76/'11'!C$16*'935'!W137</f>
        <v>0</v>
      </c>
      <c r="AJ137" s="37">
        <f>IF(I137,AI137*I137/(I137+E137),0)</f>
        <v>0</v>
      </c>
      <c r="AK137" s="51">
        <f>ROUND(AJ137,3)</f>
        <v>0</v>
      </c>
      <c r="AL137" s="33">
        <f>IF('935'!V137="VOID",0,'935'!V137*(1-'935'!X137/'11'!B$16))</f>
        <v>0</v>
      </c>
      <c r="AM137" s="36">
        <f>IF(I137,-100*'Charging rates'!B$76/'11'!B$16*AL137/I137,0)</f>
        <v>0</v>
      </c>
      <c r="AN137" s="36">
        <f>IF(C137,'DNO totals'!B$171,0)</f>
        <v>0</v>
      </c>
      <c r="AO137" s="36">
        <f>ROUND(AN137,2)</f>
        <v>0</v>
      </c>
      <c r="AP137" s="36">
        <f>IF(C137,(AN137+AM137),0)</f>
        <v>0</v>
      </c>
      <c r="AQ137" s="52">
        <f>ROUND(AP137,2)</f>
        <v>0</v>
      </c>
      <c r="AR137" s="33">
        <f>'935'!C137&lt;&gt;"VOID"</f>
        <v>0</v>
      </c>
      <c r="AS137" s="36">
        <f>IF(AR137,(100/'11'!B$16*K137*((1-'935'!I137)*'Charging rates'!B$42+'Charging rates'!B$54)),0)</f>
        <v>0</v>
      </c>
      <c r="AT137" s="36">
        <f>100/'11'!B$16*N137*('Charging rates'!B$42+'Charging rates'!B$54)</f>
        <v>0</v>
      </c>
      <c r="AU137" s="36">
        <f>100/'11'!B$16*L137*('Charging rates'!B$42+'Charging rates'!B$54)</f>
        <v>0</v>
      </c>
      <c r="AV137" s="52">
        <f>ROUND(AU137,2)</f>
        <v>0</v>
      </c>
      <c r="AW137" s="33">
        <f>D137-('935'!T137*(1-'935'!X137/'11'!B$16))</f>
        <v>0</v>
      </c>
      <c r="AX137" s="37">
        <f>MAX(MIN(SQRT(1-MIN(1,'935'!Q137)^2),0+'935'!R137),0-SQRT(1-MIN(1,'935'!Q137)^2))</f>
        <v>0</v>
      </c>
      <c r="AY137" s="33">
        <f>IF(ISNUMBER(P137),SQRT((INDEX('911'!$G$6:$G$1205,P137)+INDEX('911'!$I$6:$I$1205,P137))^2+(INDEX('911'!$H$6:$H$1205,P137)+INDEX('911'!$J$6:$J$1205,P137))^2),0)</f>
        <v>0</v>
      </c>
      <c r="AZ137" s="37">
        <f>IF(AY137,0-(INDEX('911'!$H$6:$H$1205,P137)+INDEX('911'!$J$6:$J$1205,P137))/AY137,0)</f>
        <v>0</v>
      </c>
      <c r="BA137" s="33">
        <f>IF(ISNUMBER(Q137),SQRT((INDEX('911'!$G$6:$G$1205,Q137)+INDEX('911'!$I$6:$I$1205,Q137))^2+(INDEX('911'!$H$6:$H$1205,Q137)+INDEX('911'!$J$6:$J$1205,Q137))^2),0)</f>
        <v>0</v>
      </c>
      <c r="BB137" s="37">
        <f>IF(BA137,0-(INDEX('911'!$H$6:$H$1205,Q137)+INDEX('911'!$J$6:$J$1205,Q137))/BA137,0)</f>
        <v>0</v>
      </c>
      <c r="BC137" s="37">
        <f>SQRT(1-AZ137^2)</f>
        <v>0</v>
      </c>
      <c r="BD137" s="51">
        <f>SQRT(1-BB137^2)</f>
        <v>0</v>
      </c>
      <c r="BE137" s="36">
        <f>100*(S137*MAX(0,'935'!Q137*BC137+AX137*AZ137)+T137*MAX(0,'935'!Q137*BD137+AX137*BB137))/'11'!B$16</f>
        <v>0</v>
      </c>
      <c r="BF137" s="36">
        <f>100*R137/'11'!B$16</f>
        <v>0</v>
      </c>
      <c r="BG137" s="37">
        <f>100*(S137*IF('935'!Q137=0,BC137,MAX(0,BC137+AX137*AZ137/'935'!Q137))+T137*IF('935'!Q137=0,BD137,MAX(0,BD137+AX137*BB137/'935'!Q137)))/'11'!C$16</f>
        <v>0</v>
      </c>
      <c r="BH137" s="36">
        <f>IF('935'!Q137=0,BF137+BE137,BF137)</f>
        <v>0</v>
      </c>
      <c r="BI137" s="37">
        <f>IF(D137=0,1,AW137/D137)*BG137</f>
        <v>0</v>
      </c>
      <c r="BJ137" s="36">
        <f>IF(D137=0,1,AW137/D137)*BH137</f>
        <v>0</v>
      </c>
      <c r="BK137" s="53">
        <f>'11'!C$16-'935'!Y137</f>
        <v>0</v>
      </c>
      <c r="BL137" s="37">
        <f>MAX('DNO totals'!B$312+0,MIN('935'!L137+0,'DNO totals'!B$304+0))</f>
        <v>0</v>
      </c>
      <c r="BM137" s="37">
        <f>MAX('DNO totals'!C$312+0,MIN('935'!M137+0,'DNO totals'!C$304+0))</f>
        <v>0</v>
      </c>
      <c r="BN137" s="37">
        <f>MAX('DNO totals'!D$312+0,MIN('935'!N137+0,'DNO totals'!D$304+0))</f>
        <v>0</v>
      </c>
      <c r="BO137" s="37">
        <f>MAX('DNO totals'!E$312+0,MIN('935'!O137+0,'DNO totals'!E$304+0))</f>
        <v>0</v>
      </c>
      <c r="BP137" s="51">
        <f>MAX('DNO totals'!F$312+0,MIN('935'!P137+0,'DNO totals'!F$304+0))</f>
        <v>0</v>
      </c>
      <c r="BQ137" s="37">
        <f>IF('935'!$K137=1000,'Charging rates'!$C$29*$X137/(1+'DNO totals'!$C$60)*$BL137,0)</f>
        <v>0</v>
      </c>
      <c r="BR137" s="37">
        <f>IF(MOD('935'!$K137,1000)=100,'Charging rates'!$D$29*$X137/(1+'DNO totals'!$D$60)*$BM137,0)</f>
        <v>0</v>
      </c>
      <c r="BS137" s="37">
        <f>IF(MOD('935'!$K137,100)=10,'Charging rates'!$E$29*$X137/(1+'DNO totals'!$E$60)*$BN137,0)</f>
        <v>0</v>
      </c>
      <c r="BT137" s="37">
        <f>IF(AND(MOD('935'!$K137,10)&gt;0,MOD('935'!$K137,1000)&gt;1),'Charging rates'!$F$29*$X137/(1+'DNO totals'!$F$60)*$BO137,0)</f>
        <v>0</v>
      </c>
      <c r="BU137" s="37">
        <f>IF(MOD('935'!$K137,1000)=1,'Charging rates'!$G$29*$X137/(1+'DNO totals'!$G$60)*$BP137,0)</f>
        <v>0</v>
      </c>
      <c r="BV137" s="51">
        <f>$BQ137+$BR137+$BS137+$BT137+$BU137</f>
        <v>0</v>
      </c>
      <c r="BW137" s="37">
        <f>IF('935'!$K137&gt;1000,'Charging rates'!$C$29*$W137*$BL137,0)</f>
        <v>0</v>
      </c>
      <c r="BX137" s="37">
        <f>IF(MOD('935'!$K137,1000)&gt;100,'Charging rates'!$D$29*$W137*$BM137,0)</f>
        <v>0</v>
      </c>
      <c r="BY137" s="37">
        <f>IF(MOD('935'!$K137,100)&gt;10,'Charging rates'!$E$29*$W137*$BN137,0)</f>
        <v>0</v>
      </c>
      <c r="BZ137" s="51">
        <f>$BW137+$BX137+$BY137</f>
        <v>0</v>
      </c>
      <c r="CA137" s="36">
        <f>100/'11'!B$16*'Charging rates'!B$76*W137</f>
        <v>0</v>
      </c>
      <c r="CB137" s="36">
        <f>IF(D137=0,0,(1-AW137/D137)*(BH137+IF('935'!Q137=0,0,(BG137*'935'!Q137*('11'!C$16-'935'!Y137)/('11'!B$16-'935'!X137)))))</f>
        <v>0</v>
      </c>
      <c r="CC137" s="36">
        <f>CA137+BJ137</f>
        <v>0</v>
      </c>
      <c r="CD137" s="49">
        <f>(BV137+BZ137)*D137</f>
        <v>0</v>
      </c>
      <c r="CE137" s="33">
        <f>D137*('Parameters'!B$21+J137)*IF('DNO totals'!B$323&lt;0,1,'935'!S137)</f>
        <v>0</v>
      </c>
      <c r="CF137" s="51">
        <f>IF('DNO totals'!B$323&lt;0,1,'935'!S137)*('Parameters'!B$21+J137)</f>
        <v>0</v>
      </c>
      <c r="CG137" s="37">
        <f>CC137+'Charging rates'!B$106*CF137*100/'11'!B$16</f>
        <v>0</v>
      </c>
      <c r="CH137" s="37">
        <f>CG137+'Charging rates'!B$116*('Parameters'!B$21+J137)*100/'11'!B$16*IF('DNO totals'!B$323&lt;0,1,'935'!S137)</f>
        <v>0</v>
      </c>
      <c r="CI137" s="37">
        <f>'Charging rates'!B$97*(BV137+BZ137)*100/'11'!B$16</f>
        <v>0</v>
      </c>
      <c r="CJ137" s="36">
        <f>MAX(0-(BG137*J137*'11'!C$16/'11'!B$16),CH137+CI137)</f>
        <v>0</v>
      </c>
      <c r="CK137" s="37">
        <f>IF(AR137,IF(J137=0,BI137,MAX(0,MIN(BI137,BI137+(CJ137/'935'!Q137*('11'!B$16-'935'!X137)/('11'!C$16-'935'!Y137))))),0)</f>
        <v>0</v>
      </c>
      <c r="CL137" s="36">
        <f>IF(AR137,MAX(0,CJ137),0)</f>
        <v>0</v>
      </c>
      <c r="CM137" s="52">
        <f>CL137+CB137</f>
        <v>0</v>
      </c>
    </row>
    <row r="138" spans="1:91">
      <c r="A138" s="28">
        <v>38</v>
      </c>
      <c r="B138" s="48">
        <f>'935'!B138</f>
        <v>0</v>
      </c>
      <c r="C138" s="33">
        <f>OR('935'!E138&lt;&gt;"VOID",'935'!F138&lt;&gt;"VOID",'935'!G138&lt;&gt;"VOID")</f>
        <v>0</v>
      </c>
      <c r="D138" s="33">
        <f>IF('935'!C138="VOID",0,('935'!C138*(1-'935'!X138/'11'!B$16)))</f>
        <v>0</v>
      </c>
      <c r="E138" s="33">
        <f>IF('935'!D138="VOID",0,'935'!D138*(1-'935'!X138/'11'!B$16))</f>
        <v>0</v>
      </c>
      <c r="F138" s="33">
        <f>IF('935'!E138="VOID",0,'935'!E138*(1-'935'!X138/'11'!B$16))</f>
        <v>0</v>
      </c>
      <c r="G138" s="33">
        <f>IF('935'!F138="VOID",0,'935'!F138*(1-'935'!X138/'11'!B$16))</f>
        <v>0</v>
      </c>
      <c r="H138" s="33">
        <f>IF('935'!G138="VOID",0,'935'!G138*(1-'935'!X138/'11'!B$16))</f>
        <v>0</v>
      </c>
      <c r="I138" s="33">
        <f>F138+G138+H138</f>
        <v>0</v>
      </c>
      <c r="J138" s="37">
        <f>'935'!Q138*(1-'935'!Y138/'11'!C$16)/(1-'935'!X138/'11'!B$16)</f>
        <v>0</v>
      </c>
      <c r="K138" s="33">
        <f>IF(D138,'935'!H138*D138/(D138+E138+I138),0)</f>
        <v>0</v>
      </c>
      <c r="L138" s="33">
        <f>IF(I138,'935'!H138*I138/(D138+E138+I138),0)</f>
        <v>0</v>
      </c>
      <c r="M138" s="33">
        <f>K138*(1-'935'!X138/'11'!B$16)</f>
        <v>0</v>
      </c>
      <c r="N138" s="49">
        <f>L138*(1-'935'!X138/'11'!B$16)</f>
        <v>0</v>
      </c>
      <c r="O138" s="50">
        <f>MATCH('935'!J138,'911'!$B$6:$B$1205,0)</f>
        <v>0</v>
      </c>
      <c r="P138" s="50">
        <f>MATCH(INDEX('911'!$D$6:$D$1205,O138),'911'!$B$6:$B$1205,0)</f>
        <v>0</v>
      </c>
      <c r="Q138" s="50">
        <f>MATCH(INDEX('911'!$D$6:$D$1205,P138),'911'!$B$6:$B$1205,0)</f>
        <v>0</v>
      </c>
      <c r="R138" s="37">
        <f>IF(ISNUMBER(O138),MAX(0,INDEX('911'!$E$6:$E$1205,O138)),0)</f>
        <v>0</v>
      </c>
      <c r="S138" s="37">
        <f>IF(ISNUMBER(P138),MAX(0,INDEX('911'!$E$6:$E$1205,P138)),0)</f>
        <v>0</v>
      </c>
      <c r="T138" s="37">
        <f>IF(ISNUMBER(Q138),MAX(0,INDEX('911'!$E$6:$E$1205,Q138)),0)</f>
        <v>0</v>
      </c>
      <c r="U138" s="51">
        <f>-100*'935'!W138*(R138+S138+T138)/'11'!C$16</f>
        <v>0</v>
      </c>
      <c r="V138" s="37">
        <f>INDEX('DNO totals'!$B$52:$G$52,IF('935'!K138,IF(MOD('935'!K138,1000),IF(MOD('935'!K138,100),IF(MOD('935'!K138,10),IF(MOD('935'!K138,1000)=1,6,5),4),3),2),1))</f>
        <v>0</v>
      </c>
      <c r="W138" s="51">
        <f>J138*V138</f>
        <v>0</v>
      </c>
      <c r="X138" s="37">
        <f>V138*'Parameters'!B$11</f>
        <v>0</v>
      </c>
      <c r="Y138" s="37">
        <f>IF('935'!$K138=1000,'Charging rates'!$C$29*$X138/(1+'DNO totals'!$C$60)*'935'!$L138,0)</f>
        <v>0</v>
      </c>
      <c r="Z138" s="37">
        <f>IF(MOD('935'!$K138,1000)=100,'Charging rates'!$D$29*$X138/(1+'DNO totals'!$D$60)*'935'!$M138,0)</f>
        <v>0</v>
      </c>
      <c r="AA138" s="37">
        <f>IF(MOD('935'!$K138,100)=10,'Charging rates'!$E$29*$X138/(1+'DNO totals'!$E$60)*'935'!$N138,0)</f>
        <v>0</v>
      </c>
      <c r="AB138" s="37">
        <f>IF(AND(MOD('935'!$K138,10)&gt;0,MOD('935'!$K138,1000)&gt;1),'Charging rates'!$F$29*$X138/(1+'DNO totals'!$F$60)*'935'!$O138,0)</f>
        <v>0</v>
      </c>
      <c r="AC138" s="37">
        <f>IF(MOD('935'!$K138,1000)=1,'Charging rates'!$G$29*$X138/(1+'DNO totals'!$G$60)*'935'!$P138,0)</f>
        <v>0</v>
      </c>
      <c r="AD138" s="37">
        <f>IF('935'!$K138&gt;1000,'Charging rates'!$C$29*$W138*'935'!$L138,0)</f>
        <v>0</v>
      </c>
      <c r="AE138" s="37">
        <f>IF(MOD('935'!$K138,1000)&gt;100,'Charging rates'!$D$29*$W138*'935'!$M138,0)</f>
        <v>0</v>
      </c>
      <c r="AF138" s="37">
        <f>IF(MOD('935'!$K138,100)&gt;10,'Charging rates'!$E$29*$W138*'935'!$N138,0)</f>
        <v>0</v>
      </c>
      <c r="AG138" s="37">
        <f>$Y138+$Z138+$AA138+$AB138+$AC138</f>
        <v>0</v>
      </c>
      <c r="AH138" s="51">
        <f>$AD138+$AE138+$AF138</f>
        <v>0</v>
      </c>
      <c r="AI138" s="37">
        <f>U138*(1+'Charging rates'!B$42+0.6*'Charging rates'!B$67+'Charging rates'!B$54)-100*'Charging rates'!B$76/'11'!C$16*'935'!W138</f>
        <v>0</v>
      </c>
      <c r="AJ138" s="37">
        <f>IF(I138,AI138*I138/(I138+E138),0)</f>
        <v>0</v>
      </c>
      <c r="AK138" s="51">
        <f>ROUND(AJ138,3)</f>
        <v>0</v>
      </c>
      <c r="AL138" s="33">
        <f>IF('935'!V138="VOID",0,'935'!V138*(1-'935'!X138/'11'!B$16))</f>
        <v>0</v>
      </c>
      <c r="AM138" s="36">
        <f>IF(I138,-100*'Charging rates'!B$76/'11'!B$16*AL138/I138,0)</f>
        <v>0</v>
      </c>
      <c r="AN138" s="36">
        <f>IF(C138,'DNO totals'!B$171,0)</f>
        <v>0</v>
      </c>
      <c r="AO138" s="36">
        <f>ROUND(AN138,2)</f>
        <v>0</v>
      </c>
      <c r="AP138" s="36">
        <f>IF(C138,(AN138+AM138),0)</f>
        <v>0</v>
      </c>
      <c r="AQ138" s="52">
        <f>ROUND(AP138,2)</f>
        <v>0</v>
      </c>
      <c r="AR138" s="33">
        <f>'935'!C138&lt;&gt;"VOID"</f>
        <v>0</v>
      </c>
      <c r="AS138" s="36">
        <f>IF(AR138,(100/'11'!B$16*K138*((1-'935'!I138)*'Charging rates'!B$42+'Charging rates'!B$54)),0)</f>
        <v>0</v>
      </c>
      <c r="AT138" s="36">
        <f>100/'11'!B$16*N138*('Charging rates'!B$42+'Charging rates'!B$54)</f>
        <v>0</v>
      </c>
      <c r="AU138" s="36">
        <f>100/'11'!B$16*L138*('Charging rates'!B$42+'Charging rates'!B$54)</f>
        <v>0</v>
      </c>
      <c r="AV138" s="52">
        <f>ROUND(AU138,2)</f>
        <v>0</v>
      </c>
      <c r="AW138" s="33">
        <f>D138-('935'!T138*(1-'935'!X138/'11'!B$16))</f>
        <v>0</v>
      </c>
      <c r="AX138" s="37">
        <f>MAX(MIN(SQRT(1-MIN(1,'935'!Q138)^2),0+'935'!R138),0-SQRT(1-MIN(1,'935'!Q138)^2))</f>
        <v>0</v>
      </c>
      <c r="AY138" s="33">
        <f>IF(ISNUMBER(P138),SQRT((INDEX('911'!$G$6:$G$1205,P138)+INDEX('911'!$I$6:$I$1205,P138))^2+(INDEX('911'!$H$6:$H$1205,P138)+INDEX('911'!$J$6:$J$1205,P138))^2),0)</f>
        <v>0</v>
      </c>
      <c r="AZ138" s="37">
        <f>IF(AY138,0-(INDEX('911'!$H$6:$H$1205,P138)+INDEX('911'!$J$6:$J$1205,P138))/AY138,0)</f>
        <v>0</v>
      </c>
      <c r="BA138" s="33">
        <f>IF(ISNUMBER(Q138),SQRT((INDEX('911'!$G$6:$G$1205,Q138)+INDEX('911'!$I$6:$I$1205,Q138))^2+(INDEX('911'!$H$6:$H$1205,Q138)+INDEX('911'!$J$6:$J$1205,Q138))^2),0)</f>
        <v>0</v>
      </c>
      <c r="BB138" s="37">
        <f>IF(BA138,0-(INDEX('911'!$H$6:$H$1205,Q138)+INDEX('911'!$J$6:$J$1205,Q138))/BA138,0)</f>
        <v>0</v>
      </c>
      <c r="BC138" s="37">
        <f>SQRT(1-AZ138^2)</f>
        <v>0</v>
      </c>
      <c r="BD138" s="51">
        <f>SQRT(1-BB138^2)</f>
        <v>0</v>
      </c>
      <c r="BE138" s="36">
        <f>100*(S138*MAX(0,'935'!Q138*BC138+AX138*AZ138)+T138*MAX(0,'935'!Q138*BD138+AX138*BB138))/'11'!B$16</f>
        <v>0</v>
      </c>
      <c r="BF138" s="36">
        <f>100*R138/'11'!B$16</f>
        <v>0</v>
      </c>
      <c r="BG138" s="37">
        <f>100*(S138*IF('935'!Q138=0,BC138,MAX(0,BC138+AX138*AZ138/'935'!Q138))+T138*IF('935'!Q138=0,BD138,MAX(0,BD138+AX138*BB138/'935'!Q138)))/'11'!C$16</f>
        <v>0</v>
      </c>
      <c r="BH138" s="36">
        <f>IF('935'!Q138=0,BF138+BE138,BF138)</f>
        <v>0</v>
      </c>
      <c r="BI138" s="37">
        <f>IF(D138=0,1,AW138/D138)*BG138</f>
        <v>0</v>
      </c>
      <c r="BJ138" s="36">
        <f>IF(D138=0,1,AW138/D138)*BH138</f>
        <v>0</v>
      </c>
      <c r="BK138" s="53">
        <f>'11'!C$16-'935'!Y138</f>
        <v>0</v>
      </c>
      <c r="BL138" s="37">
        <f>MAX('DNO totals'!B$312+0,MIN('935'!L138+0,'DNO totals'!B$304+0))</f>
        <v>0</v>
      </c>
      <c r="BM138" s="37">
        <f>MAX('DNO totals'!C$312+0,MIN('935'!M138+0,'DNO totals'!C$304+0))</f>
        <v>0</v>
      </c>
      <c r="BN138" s="37">
        <f>MAX('DNO totals'!D$312+0,MIN('935'!N138+0,'DNO totals'!D$304+0))</f>
        <v>0</v>
      </c>
      <c r="BO138" s="37">
        <f>MAX('DNO totals'!E$312+0,MIN('935'!O138+0,'DNO totals'!E$304+0))</f>
        <v>0</v>
      </c>
      <c r="BP138" s="51">
        <f>MAX('DNO totals'!F$312+0,MIN('935'!P138+0,'DNO totals'!F$304+0))</f>
        <v>0</v>
      </c>
      <c r="BQ138" s="37">
        <f>IF('935'!$K138=1000,'Charging rates'!$C$29*$X138/(1+'DNO totals'!$C$60)*$BL138,0)</f>
        <v>0</v>
      </c>
      <c r="BR138" s="37">
        <f>IF(MOD('935'!$K138,1000)=100,'Charging rates'!$D$29*$X138/(1+'DNO totals'!$D$60)*$BM138,0)</f>
        <v>0</v>
      </c>
      <c r="BS138" s="37">
        <f>IF(MOD('935'!$K138,100)=10,'Charging rates'!$E$29*$X138/(1+'DNO totals'!$E$60)*$BN138,0)</f>
        <v>0</v>
      </c>
      <c r="BT138" s="37">
        <f>IF(AND(MOD('935'!$K138,10)&gt;0,MOD('935'!$K138,1000)&gt;1),'Charging rates'!$F$29*$X138/(1+'DNO totals'!$F$60)*$BO138,0)</f>
        <v>0</v>
      </c>
      <c r="BU138" s="37">
        <f>IF(MOD('935'!$K138,1000)=1,'Charging rates'!$G$29*$X138/(1+'DNO totals'!$G$60)*$BP138,0)</f>
        <v>0</v>
      </c>
      <c r="BV138" s="51">
        <f>$BQ138+$BR138+$BS138+$BT138+$BU138</f>
        <v>0</v>
      </c>
      <c r="BW138" s="37">
        <f>IF('935'!$K138&gt;1000,'Charging rates'!$C$29*$W138*$BL138,0)</f>
        <v>0</v>
      </c>
      <c r="BX138" s="37">
        <f>IF(MOD('935'!$K138,1000)&gt;100,'Charging rates'!$D$29*$W138*$BM138,0)</f>
        <v>0</v>
      </c>
      <c r="BY138" s="37">
        <f>IF(MOD('935'!$K138,100)&gt;10,'Charging rates'!$E$29*$W138*$BN138,0)</f>
        <v>0</v>
      </c>
      <c r="BZ138" s="51">
        <f>$BW138+$BX138+$BY138</f>
        <v>0</v>
      </c>
      <c r="CA138" s="36">
        <f>100/'11'!B$16*'Charging rates'!B$76*W138</f>
        <v>0</v>
      </c>
      <c r="CB138" s="36">
        <f>IF(D138=0,0,(1-AW138/D138)*(BH138+IF('935'!Q138=0,0,(BG138*'935'!Q138*('11'!C$16-'935'!Y138)/('11'!B$16-'935'!X138)))))</f>
        <v>0</v>
      </c>
      <c r="CC138" s="36">
        <f>CA138+BJ138</f>
        <v>0</v>
      </c>
      <c r="CD138" s="49">
        <f>(BV138+BZ138)*D138</f>
        <v>0</v>
      </c>
      <c r="CE138" s="33">
        <f>D138*('Parameters'!B$21+J138)*IF('DNO totals'!B$323&lt;0,1,'935'!S138)</f>
        <v>0</v>
      </c>
      <c r="CF138" s="51">
        <f>IF('DNO totals'!B$323&lt;0,1,'935'!S138)*('Parameters'!B$21+J138)</f>
        <v>0</v>
      </c>
      <c r="CG138" s="37">
        <f>CC138+'Charging rates'!B$106*CF138*100/'11'!B$16</f>
        <v>0</v>
      </c>
      <c r="CH138" s="37">
        <f>CG138+'Charging rates'!B$116*('Parameters'!B$21+J138)*100/'11'!B$16*IF('DNO totals'!B$323&lt;0,1,'935'!S138)</f>
        <v>0</v>
      </c>
      <c r="CI138" s="37">
        <f>'Charging rates'!B$97*(BV138+BZ138)*100/'11'!B$16</f>
        <v>0</v>
      </c>
      <c r="CJ138" s="36">
        <f>MAX(0-(BG138*J138*'11'!C$16/'11'!B$16),CH138+CI138)</f>
        <v>0</v>
      </c>
      <c r="CK138" s="37">
        <f>IF(AR138,IF(J138=0,BI138,MAX(0,MIN(BI138,BI138+(CJ138/'935'!Q138*('11'!B$16-'935'!X138)/('11'!C$16-'935'!Y138))))),0)</f>
        <v>0</v>
      </c>
      <c r="CL138" s="36">
        <f>IF(AR138,MAX(0,CJ138),0)</f>
        <v>0</v>
      </c>
      <c r="CM138" s="52">
        <f>CL138+CB138</f>
        <v>0</v>
      </c>
    </row>
    <row r="139" spans="1:91">
      <c r="A139" s="28">
        <v>39</v>
      </c>
      <c r="B139" s="48">
        <f>'935'!B139</f>
        <v>0</v>
      </c>
      <c r="C139" s="33">
        <f>OR('935'!E139&lt;&gt;"VOID",'935'!F139&lt;&gt;"VOID",'935'!G139&lt;&gt;"VOID")</f>
        <v>0</v>
      </c>
      <c r="D139" s="33">
        <f>IF('935'!C139="VOID",0,('935'!C139*(1-'935'!X139/'11'!B$16)))</f>
        <v>0</v>
      </c>
      <c r="E139" s="33">
        <f>IF('935'!D139="VOID",0,'935'!D139*(1-'935'!X139/'11'!B$16))</f>
        <v>0</v>
      </c>
      <c r="F139" s="33">
        <f>IF('935'!E139="VOID",0,'935'!E139*(1-'935'!X139/'11'!B$16))</f>
        <v>0</v>
      </c>
      <c r="G139" s="33">
        <f>IF('935'!F139="VOID",0,'935'!F139*(1-'935'!X139/'11'!B$16))</f>
        <v>0</v>
      </c>
      <c r="H139" s="33">
        <f>IF('935'!G139="VOID",0,'935'!G139*(1-'935'!X139/'11'!B$16))</f>
        <v>0</v>
      </c>
      <c r="I139" s="33">
        <f>F139+G139+H139</f>
        <v>0</v>
      </c>
      <c r="J139" s="37">
        <f>'935'!Q139*(1-'935'!Y139/'11'!C$16)/(1-'935'!X139/'11'!B$16)</f>
        <v>0</v>
      </c>
      <c r="K139" s="33">
        <f>IF(D139,'935'!H139*D139/(D139+E139+I139),0)</f>
        <v>0</v>
      </c>
      <c r="L139" s="33">
        <f>IF(I139,'935'!H139*I139/(D139+E139+I139),0)</f>
        <v>0</v>
      </c>
      <c r="M139" s="33">
        <f>K139*(1-'935'!X139/'11'!B$16)</f>
        <v>0</v>
      </c>
      <c r="N139" s="49">
        <f>L139*(1-'935'!X139/'11'!B$16)</f>
        <v>0</v>
      </c>
      <c r="O139" s="50">
        <f>MATCH('935'!J139,'911'!$B$6:$B$1205,0)</f>
        <v>0</v>
      </c>
      <c r="P139" s="50">
        <f>MATCH(INDEX('911'!$D$6:$D$1205,O139),'911'!$B$6:$B$1205,0)</f>
        <v>0</v>
      </c>
      <c r="Q139" s="50">
        <f>MATCH(INDEX('911'!$D$6:$D$1205,P139),'911'!$B$6:$B$1205,0)</f>
        <v>0</v>
      </c>
      <c r="R139" s="37">
        <f>IF(ISNUMBER(O139),MAX(0,INDEX('911'!$E$6:$E$1205,O139)),0)</f>
        <v>0</v>
      </c>
      <c r="S139" s="37">
        <f>IF(ISNUMBER(P139),MAX(0,INDEX('911'!$E$6:$E$1205,P139)),0)</f>
        <v>0</v>
      </c>
      <c r="T139" s="37">
        <f>IF(ISNUMBER(Q139),MAX(0,INDEX('911'!$E$6:$E$1205,Q139)),0)</f>
        <v>0</v>
      </c>
      <c r="U139" s="51">
        <f>-100*'935'!W139*(R139+S139+T139)/'11'!C$16</f>
        <v>0</v>
      </c>
      <c r="V139" s="37">
        <f>INDEX('DNO totals'!$B$52:$G$52,IF('935'!K139,IF(MOD('935'!K139,1000),IF(MOD('935'!K139,100),IF(MOD('935'!K139,10),IF(MOD('935'!K139,1000)=1,6,5),4),3),2),1))</f>
        <v>0</v>
      </c>
      <c r="W139" s="51">
        <f>J139*V139</f>
        <v>0</v>
      </c>
      <c r="X139" s="37">
        <f>V139*'Parameters'!B$11</f>
        <v>0</v>
      </c>
      <c r="Y139" s="37">
        <f>IF('935'!$K139=1000,'Charging rates'!$C$29*$X139/(1+'DNO totals'!$C$60)*'935'!$L139,0)</f>
        <v>0</v>
      </c>
      <c r="Z139" s="37">
        <f>IF(MOD('935'!$K139,1000)=100,'Charging rates'!$D$29*$X139/(1+'DNO totals'!$D$60)*'935'!$M139,0)</f>
        <v>0</v>
      </c>
      <c r="AA139" s="37">
        <f>IF(MOD('935'!$K139,100)=10,'Charging rates'!$E$29*$X139/(1+'DNO totals'!$E$60)*'935'!$N139,0)</f>
        <v>0</v>
      </c>
      <c r="AB139" s="37">
        <f>IF(AND(MOD('935'!$K139,10)&gt;0,MOD('935'!$K139,1000)&gt;1),'Charging rates'!$F$29*$X139/(1+'DNO totals'!$F$60)*'935'!$O139,0)</f>
        <v>0</v>
      </c>
      <c r="AC139" s="37">
        <f>IF(MOD('935'!$K139,1000)=1,'Charging rates'!$G$29*$X139/(1+'DNO totals'!$G$60)*'935'!$P139,0)</f>
        <v>0</v>
      </c>
      <c r="AD139" s="37">
        <f>IF('935'!$K139&gt;1000,'Charging rates'!$C$29*$W139*'935'!$L139,0)</f>
        <v>0</v>
      </c>
      <c r="AE139" s="37">
        <f>IF(MOD('935'!$K139,1000)&gt;100,'Charging rates'!$D$29*$W139*'935'!$M139,0)</f>
        <v>0</v>
      </c>
      <c r="AF139" s="37">
        <f>IF(MOD('935'!$K139,100)&gt;10,'Charging rates'!$E$29*$W139*'935'!$N139,0)</f>
        <v>0</v>
      </c>
      <c r="AG139" s="37">
        <f>$Y139+$Z139+$AA139+$AB139+$AC139</f>
        <v>0</v>
      </c>
      <c r="AH139" s="51">
        <f>$AD139+$AE139+$AF139</f>
        <v>0</v>
      </c>
      <c r="AI139" s="37">
        <f>U139*(1+'Charging rates'!B$42+0.6*'Charging rates'!B$67+'Charging rates'!B$54)-100*'Charging rates'!B$76/'11'!C$16*'935'!W139</f>
        <v>0</v>
      </c>
      <c r="AJ139" s="37">
        <f>IF(I139,AI139*I139/(I139+E139),0)</f>
        <v>0</v>
      </c>
      <c r="AK139" s="51">
        <f>ROUND(AJ139,3)</f>
        <v>0</v>
      </c>
      <c r="AL139" s="33">
        <f>IF('935'!V139="VOID",0,'935'!V139*(1-'935'!X139/'11'!B$16))</f>
        <v>0</v>
      </c>
      <c r="AM139" s="36">
        <f>IF(I139,-100*'Charging rates'!B$76/'11'!B$16*AL139/I139,0)</f>
        <v>0</v>
      </c>
      <c r="AN139" s="36">
        <f>IF(C139,'DNO totals'!B$171,0)</f>
        <v>0</v>
      </c>
      <c r="AO139" s="36">
        <f>ROUND(AN139,2)</f>
        <v>0</v>
      </c>
      <c r="AP139" s="36">
        <f>IF(C139,(AN139+AM139),0)</f>
        <v>0</v>
      </c>
      <c r="AQ139" s="52">
        <f>ROUND(AP139,2)</f>
        <v>0</v>
      </c>
      <c r="AR139" s="33">
        <f>'935'!C139&lt;&gt;"VOID"</f>
        <v>0</v>
      </c>
      <c r="AS139" s="36">
        <f>IF(AR139,(100/'11'!B$16*K139*((1-'935'!I139)*'Charging rates'!B$42+'Charging rates'!B$54)),0)</f>
        <v>0</v>
      </c>
      <c r="AT139" s="36">
        <f>100/'11'!B$16*N139*('Charging rates'!B$42+'Charging rates'!B$54)</f>
        <v>0</v>
      </c>
      <c r="AU139" s="36">
        <f>100/'11'!B$16*L139*('Charging rates'!B$42+'Charging rates'!B$54)</f>
        <v>0</v>
      </c>
      <c r="AV139" s="52">
        <f>ROUND(AU139,2)</f>
        <v>0</v>
      </c>
      <c r="AW139" s="33">
        <f>D139-('935'!T139*(1-'935'!X139/'11'!B$16))</f>
        <v>0</v>
      </c>
      <c r="AX139" s="37">
        <f>MAX(MIN(SQRT(1-MIN(1,'935'!Q139)^2),0+'935'!R139),0-SQRT(1-MIN(1,'935'!Q139)^2))</f>
        <v>0</v>
      </c>
      <c r="AY139" s="33">
        <f>IF(ISNUMBER(P139),SQRT((INDEX('911'!$G$6:$G$1205,P139)+INDEX('911'!$I$6:$I$1205,P139))^2+(INDEX('911'!$H$6:$H$1205,P139)+INDEX('911'!$J$6:$J$1205,P139))^2),0)</f>
        <v>0</v>
      </c>
      <c r="AZ139" s="37">
        <f>IF(AY139,0-(INDEX('911'!$H$6:$H$1205,P139)+INDEX('911'!$J$6:$J$1205,P139))/AY139,0)</f>
        <v>0</v>
      </c>
      <c r="BA139" s="33">
        <f>IF(ISNUMBER(Q139),SQRT((INDEX('911'!$G$6:$G$1205,Q139)+INDEX('911'!$I$6:$I$1205,Q139))^2+(INDEX('911'!$H$6:$H$1205,Q139)+INDEX('911'!$J$6:$J$1205,Q139))^2),0)</f>
        <v>0</v>
      </c>
      <c r="BB139" s="37">
        <f>IF(BA139,0-(INDEX('911'!$H$6:$H$1205,Q139)+INDEX('911'!$J$6:$J$1205,Q139))/BA139,0)</f>
        <v>0</v>
      </c>
      <c r="BC139" s="37">
        <f>SQRT(1-AZ139^2)</f>
        <v>0</v>
      </c>
      <c r="BD139" s="51">
        <f>SQRT(1-BB139^2)</f>
        <v>0</v>
      </c>
      <c r="BE139" s="36">
        <f>100*(S139*MAX(0,'935'!Q139*BC139+AX139*AZ139)+T139*MAX(0,'935'!Q139*BD139+AX139*BB139))/'11'!B$16</f>
        <v>0</v>
      </c>
      <c r="BF139" s="36">
        <f>100*R139/'11'!B$16</f>
        <v>0</v>
      </c>
      <c r="BG139" s="37">
        <f>100*(S139*IF('935'!Q139=0,BC139,MAX(0,BC139+AX139*AZ139/'935'!Q139))+T139*IF('935'!Q139=0,BD139,MAX(0,BD139+AX139*BB139/'935'!Q139)))/'11'!C$16</f>
        <v>0</v>
      </c>
      <c r="BH139" s="36">
        <f>IF('935'!Q139=0,BF139+BE139,BF139)</f>
        <v>0</v>
      </c>
      <c r="BI139" s="37">
        <f>IF(D139=0,1,AW139/D139)*BG139</f>
        <v>0</v>
      </c>
      <c r="BJ139" s="36">
        <f>IF(D139=0,1,AW139/D139)*BH139</f>
        <v>0</v>
      </c>
      <c r="BK139" s="53">
        <f>'11'!C$16-'935'!Y139</f>
        <v>0</v>
      </c>
      <c r="BL139" s="37">
        <f>MAX('DNO totals'!B$312+0,MIN('935'!L139+0,'DNO totals'!B$304+0))</f>
        <v>0</v>
      </c>
      <c r="BM139" s="37">
        <f>MAX('DNO totals'!C$312+0,MIN('935'!M139+0,'DNO totals'!C$304+0))</f>
        <v>0</v>
      </c>
      <c r="BN139" s="37">
        <f>MAX('DNO totals'!D$312+0,MIN('935'!N139+0,'DNO totals'!D$304+0))</f>
        <v>0</v>
      </c>
      <c r="BO139" s="37">
        <f>MAX('DNO totals'!E$312+0,MIN('935'!O139+0,'DNO totals'!E$304+0))</f>
        <v>0</v>
      </c>
      <c r="BP139" s="51">
        <f>MAX('DNO totals'!F$312+0,MIN('935'!P139+0,'DNO totals'!F$304+0))</f>
        <v>0</v>
      </c>
      <c r="BQ139" s="37">
        <f>IF('935'!$K139=1000,'Charging rates'!$C$29*$X139/(1+'DNO totals'!$C$60)*$BL139,0)</f>
        <v>0</v>
      </c>
      <c r="BR139" s="37">
        <f>IF(MOD('935'!$K139,1000)=100,'Charging rates'!$D$29*$X139/(1+'DNO totals'!$D$60)*$BM139,0)</f>
        <v>0</v>
      </c>
      <c r="BS139" s="37">
        <f>IF(MOD('935'!$K139,100)=10,'Charging rates'!$E$29*$X139/(1+'DNO totals'!$E$60)*$BN139,0)</f>
        <v>0</v>
      </c>
      <c r="BT139" s="37">
        <f>IF(AND(MOD('935'!$K139,10)&gt;0,MOD('935'!$K139,1000)&gt;1),'Charging rates'!$F$29*$X139/(1+'DNO totals'!$F$60)*$BO139,0)</f>
        <v>0</v>
      </c>
      <c r="BU139" s="37">
        <f>IF(MOD('935'!$K139,1000)=1,'Charging rates'!$G$29*$X139/(1+'DNO totals'!$G$60)*$BP139,0)</f>
        <v>0</v>
      </c>
      <c r="BV139" s="51">
        <f>$BQ139+$BR139+$BS139+$BT139+$BU139</f>
        <v>0</v>
      </c>
      <c r="BW139" s="37">
        <f>IF('935'!$K139&gt;1000,'Charging rates'!$C$29*$W139*$BL139,0)</f>
        <v>0</v>
      </c>
      <c r="BX139" s="37">
        <f>IF(MOD('935'!$K139,1000)&gt;100,'Charging rates'!$D$29*$W139*$BM139,0)</f>
        <v>0</v>
      </c>
      <c r="BY139" s="37">
        <f>IF(MOD('935'!$K139,100)&gt;10,'Charging rates'!$E$29*$W139*$BN139,0)</f>
        <v>0</v>
      </c>
      <c r="BZ139" s="51">
        <f>$BW139+$BX139+$BY139</f>
        <v>0</v>
      </c>
      <c r="CA139" s="36">
        <f>100/'11'!B$16*'Charging rates'!B$76*W139</f>
        <v>0</v>
      </c>
      <c r="CB139" s="36">
        <f>IF(D139=0,0,(1-AW139/D139)*(BH139+IF('935'!Q139=0,0,(BG139*'935'!Q139*('11'!C$16-'935'!Y139)/('11'!B$16-'935'!X139)))))</f>
        <v>0</v>
      </c>
      <c r="CC139" s="36">
        <f>CA139+BJ139</f>
        <v>0</v>
      </c>
      <c r="CD139" s="49">
        <f>(BV139+BZ139)*D139</f>
        <v>0</v>
      </c>
      <c r="CE139" s="33">
        <f>D139*('Parameters'!B$21+J139)*IF('DNO totals'!B$323&lt;0,1,'935'!S139)</f>
        <v>0</v>
      </c>
      <c r="CF139" s="51">
        <f>IF('DNO totals'!B$323&lt;0,1,'935'!S139)*('Parameters'!B$21+J139)</f>
        <v>0</v>
      </c>
      <c r="CG139" s="37">
        <f>CC139+'Charging rates'!B$106*CF139*100/'11'!B$16</f>
        <v>0</v>
      </c>
      <c r="CH139" s="37">
        <f>CG139+'Charging rates'!B$116*('Parameters'!B$21+J139)*100/'11'!B$16*IF('DNO totals'!B$323&lt;0,1,'935'!S139)</f>
        <v>0</v>
      </c>
      <c r="CI139" s="37">
        <f>'Charging rates'!B$97*(BV139+BZ139)*100/'11'!B$16</f>
        <v>0</v>
      </c>
      <c r="CJ139" s="36">
        <f>MAX(0-(BG139*J139*'11'!C$16/'11'!B$16),CH139+CI139)</f>
        <v>0</v>
      </c>
      <c r="CK139" s="37">
        <f>IF(AR139,IF(J139=0,BI139,MAX(0,MIN(BI139,BI139+(CJ139/'935'!Q139*('11'!B$16-'935'!X139)/('11'!C$16-'935'!Y139))))),0)</f>
        <v>0</v>
      </c>
      <c r="CL139" s="36">
        <f>IF(AR139,MAX(0,CJ139),0)</f>
        <v>0</v>
      </c>
      <c r="CM139" s="52">
        <f>CL139+CB139</f>
        <v>0</v>
      </c>
    </row>
    <row r="140" spans="1:91">
      <c r="A140" s="28">
        <v>40</v>
      </c>
      <c r="B140" s="48">
        <f>'935'!B140</f>
        <v>0</v>
      </c>
      <c r="C140" s="33">
        <f>OR('935'!E140&lt;&gt;"VOID",'935'!F140&lt;&gt;"VOID",'935'!G140&lt;&gt;"VOID")</f>
        <v>0</v>
      </c>
      <c r="D140" s="33">
        <f>IF('935'!C140="VOID",0,('935'!C140*(1-'935'!X140/'11'!B$16)))</f>
        <v>0</v>
      </c>
      <c r="E140" s="33">
        <f>IF('935'!D140="VOID",0,'935'!D140*(1-'935'!X140/'11'!B$16))</f>
        <v>0</v>
      </c>
      <c r="F140" s="33">
        <f>IF('935'!E140="VOID",0,'935'!E140*(1-'935'!X140/'11'!B$16))</f>
        <v>0</v>
      </c>
      <c r="G140" s="33">
        <f>IF('935'!F140="VOID",0,'935'!F140*(1-'935'!X140/'11'!B$16))</f>
        <v>0</v>
      </c>
      <c r="H140" s="33">
        <f>IF('935'!G140="VOID",0,'935'!G140*(1-'935'!X140/'11'!B$16))</f>
        <v>0</v>
      </c>
      <c r="I140" s="33">
        <f>F140+G140+H140</f>
        <v>0</v>
      </c>
      <c r="J140" s="37">
        <f>'935'!Q140*(1-'935'!Y140/'11'!C$16)/(1-'935'!X140/'11'!B$16)</f>
        <v>0</v>
      </c>
      <c r="K140" s="33">
        <f>IF(D140,'935'!H140*D140/(D140+E140+I140),0)</f>
        <v>0</v>
      </c>
      <c r="L140" s="33">
        <f>IF(I140,'935'!H140*I140/(D140+E140+I140),0)</f>
        <v>0</v>
      </c>
      <c r="M140" s="33">
        <f>K140*(1-'935'!X140/'11'!B$16)</f>
        <v>0</v>
      </c>
      <c r="N140" s="49">
        <f>L140*(1-'935'!X140/'11'!B$16)</f>
        <v>0</v>
      </c>
      <c r="O140" s="50">
        <f>MATCH('935'!J140,'911'!$B$6:$B$1205,0)</f>
        <v>0</v>
      </c>
      <c r="P140" s="50">
        <f>MATCH(INDEX('911'!$D$6:$D$1205,O140),'911'!$B$6:$B$1205,0)</f>
        <v>0</v>
      </c>
      <c r="Q140" s="50">
        <f>MATCH(INDEX('911'!$D$6:$D$1205,P140),'911'!$B$6:$B$1205,0)</f>
        <v>0</v>
      </c>
      <c r="R140" s="37">
        <f>IF(ISNUMBER(O140),MAX(0,INDEX('911'!$E$6:$E$1205,O140)),0)</f>
        <v>0</v>
      </c>
      <c r="S140" s="37">
        <f>IF(ISNUMBER(P140),MAX(0,INDEX('911'!$E$6:$E$1205,P140)),0)</f>
        <v>0</v>
      </c>
      <c r="T140" s="37">
        <f>IF(ISNUMBER(Q140),MAX(0,INDEX('911'!$E$6:$E$1205,Q140)),0)</f>
        <v>0</v>
      </c>
      <c r="U140" s="51">
        <f>-100*'935'!W140*(R140+S140+T140)/'11'!C$16</f>
        <v>0</v>
      </c>
      <c r="V140" s="37">
        <f>INDEX('DNO totals'!$B$52:$G$52,IF('935'!K140,IF(MOD('935'!K140,1000),IF(MOD('935'!K140,100),IF(MOD('935'!K140,10),IF(MOD('935'!K140,1000)=1,6,5),4),3),2),1))</f>
        <v>0</v>
      </c>
      <c r="W140" s="51">
        <f>J140*V140</f>
        <v>0</v>
      </c>
      <c r="X140" s="37">
        <f>V140*'Parameters'!B$11</f>
        <v>0</v>
      </c>
      <c r="Y140" s="37">
        <f>IF('935'!$K140=1000,'Charging rates'!$C$29*$X140/(1+'DNO totals'!$C$60)*'935'!$L140,0)</f>
        <v>0</v>
      </c>
      <c r="Z140" s="37">
        <f>IF(MOD('935'!$K140,1000)=100,'Charging rates'!$D$29*$X140/(1+'DNO totals'!$D$60)*'935'!$M140,0)</f>
        <v>0</v>
      </c>
      <c r="AA140" s="37">
        <f>IF(MOD('935'!$K140,100)=10,'Charging rates'!$E$29*$X140/(1+'DNO totals'!$E$60)*'935'!$N140,0)</f>
        <v>0</v>
      </c>
      <c r="AB140" s="37">
        <f>IF(AND(MOD('935'!$K140,10)&gt;0,MOD('935'!$K140,1000)&gt;1),'Charging rates'!$F$29*$X140/(1+'DNO totals'!$F$60)*'935'!$O140,0)</f>
        <v>0</v>
      </c>
      <c r="AC140" s="37">
        <f>IF(MOD('935'!$K140,1000)=1,'Charging rates'!$G$29*$X140/(1+'DNO totals'!$G$60)*'935'!$P140,0)</f>
        <v>0</v>
      </c>
      <c r="AD140" s="37">
        <f>IF('935'!$K140&gt;1000,'Charging rates'!$C$29*$W140*'935'!$L140,0)</f>
        <v>0</v>
      </c>
      <c r="AE140" s="37">
        <f>IF(MOD('935'!$K140,1000)&gt;100,'Charging rates'!$D$29*$W140*'935'!$M140,0)</f>
        <v>0</v>
      </c>
      <c r="AF140" s="37">
        <f>IF(MOD('935'!$K140,100)&gt;10,'Charging rates'!$E$29*$W140*'935'!$N140,0)</f>
        <v>0</v>
      </c>
      <c r="AG140" s="37">
        <f>$Y140+$Z140+$AA140+$AB140+$AC140</f>
        <v>0</v>
      </c>
      <c r="AH140" s="51">
        <f>$AD140+$AE140+$AF140</f>
        <v>0</v>
      </c>
      <c r="AI140" s="37">
        <f>U140*(1+'Charging rates'!B$42+0.6*'Charging rates'!B$67+'Charging rates'!B$54)-100*'Charging rates'!B$76/'11'!C$16*'935'!W140</f>
        <v>0</v>
      </c>
      <c r="AJ140" s="37">
        <f>IF(I140,AI140*I140/(I140+E140),0)</f>
        <v>0</v>
      </c>
      <c r="AK140" s="51">
        <f>ROUND(AJ140,3)</f>
        <v>0</v>
      </c>
      <c r="AL140" s="33">
        <f>IF('935'!V140="VOID",0,'935'!V140*(1-'935'!X140/'11'!B$16))</f>
        <v>0</v>
      </c>
      <c r="AM140" s="36">
        <f>IF(I140,-100*'Charging rates'!B$76/'11'!B$16*AL140/I140,0)</f>
        <v>0</v>
      </c>
      <c r="AN140" s="36">
        <f>IF(C140,'DNO totals'!B$171,0)</f>
        <v>0</v>
      </c>
      <c r="AO140" s="36">
        <f>ROUND(AN140,2)</f>
        <v>0</v>
      </c>
      <c r="AP140" s="36">
        <f>IF(C140,(AN140+AM140),0)</f>
        <v>0</v>
      </c>
      <c r="AQ140" s="52">
        <f>ROUND(AP140,2)</f>
        <v>0</v>
      </c>
      <c r="AR140" s="33">
        <f>'935'!C140&lt;&gt;"VOID"</f>
        <v>0</v>
      </c>
      <c r="AS140" s="36">
        <f>IF(AR140,(100/'11'!B$16*K140*((1-'935'!I140)*'Charging rates'!B$42+'Charging rates'!B$54)),0)</f>
        <v>0</v>
      </c>
      <c r="AT140" s="36">
        <f>100/'11'!B$16*N140*('Charging rates'!B$42+'Charging rates'!B$54)</f>
        <v>0</v>
      </c>
      <c r="AU140" s="36">
        <f>100/'11'!B$16*L140*('Charging rates'!B$42+'Charging rates'!B$54)</f>
        <v>0</v>
      </c>
      <c r="AV140" s="52">
        <f>ROUND(AU140,2)</f>
        <v>0</v>
      </c>
      <c r="AW140" s="33">
        <f>D140-('935'!T140*(1-'935'!X140/'11'!B$16))</f>
        <v>0</v>
      </c>
      <c r="AX140" s="37">
        <f>MAX(MIN(SQRT(1-MIN(1,'935'!Q140)^2),0+'935'!R140),0-SQRT(1-MIN(1,'935'!Q140)^2))</f>
        <v>0</v>
      </c>
      <c r="AY140" s="33">
        <f>IF(ISNUMBER(P140),SQRT((INDEX('911'!$G$6:$G$1205,P140)+INDEX('911'!$I$6:$I$1205,P140))^2+(INDEX('911'!$H$6:$H$1205,P140)+INDEX('911'!$J$6:$J$1205,P140))^2),0)</f>
        <v>0</v>
      </c>
      <c r="AZ140" s="37">
        <f>IF(AY140,0-(INDEX('911'!$H$6:$H$1205,P140)+INDEX('911'!$J$6:$J$1205,P140))/AY140,0)</f>
        <v>0</v>
      </c>
      <c r="BA140" s="33">
        <f>IF(ISNUMBER(Q140),SQRT((INDEX('911'!$G$6:$G$1205,Q140)+INDEX('911'!$I$6:$I$1205,Q140))^2+(INDEX('911'!$H$6:$H$1205,Q140)+INDEX('911'!$J$6:$J$1205,Q140))^2),0)</f>
        <v>0</v>
      </c>
      <c r="BB140" s="37">
        <f>IF(BA140,0-(INDEX('911'!$H$6:$H$1205,Q140)+INDEX('911'!$J$6:$J$1205,Q140))/BA140,0)</f>
        <v>0</v>
      </c>
      <c r="BC140" s="37">
        <f>SQRT(1-AZ140^2)</f>
        <v>0</v>
      </c>
      <c r="BD140" s="51">
        <f>SQRT(1-BB140^2)</f>
        <v>0</v>
      </c>
      <c r="BE140" s="36">
        <f>100*(S140*MAX(0,'935'!Q140*BC140+AX140*AZ140)+T140*MAX(0,'935'!Q140*BD140+AX140*BB140))/'11'!B$16</f>
        <v>0</v>
      </c>
      <c r="BF140" s="36">
        <f>100*R140/'11'!B$16</f>
        <v>0</v>
      </c>
      <c r="BG140" s="37">
        <f>100*(S140*IF('935'!Q140=0,BC140,MAX(0,BC140+AX140*AZ140/'935'!Q140))+T140*IF('935'!Q140=0,BD140,MAX(0,BD140+AX140*BB140/'935'!Q140)))/'11'!C$16</f>
        <v>0</v>
      </c>
      <c r="BH140" s="36">
        <f>IF('935'!Q140=0,BF140+BE140,BF140)</f>
        <v>0</v>
      </c>
      <c r="BI140" s="37">
        <f>IF(D140=0,1,AW140/D140)*BG140</f>
        <v>0</v>
      </c>
      <c r="BJ140" s="36">
        <f>IF(D140=0,1,AW140/D140)*BH140</f>
        <v>0</v>
      </c>
      <c r="BK140" s="53">
        <f>'11'!C$16-'935'!Y140</f>
        <v>0</v>
      </c>
      <c r="BL140" s="37">
        <f>MAX('DNO totals'!B$312+0,MIN('935'!L140+0,'DNO totals'!B$304+0))</f>
        <v>0</v>
      </c>
      <c r="BM140" s="37">
        <f>MAX('DNO totals'!C$312+0,MIN('935'!M140+0,'DNO totals'!C$304+0))</f>
        <v>0</v>
      </c>
      <c r="BN140" s="37">
        <f>MAX('DNO totals'!D$312+0,MIN('935'!N140+0,'DNO totals'!D$304+0))</f>
        <v>0</v>
      </c>
      <c r="BO140" s="37">
        <f>MAX('DNO totals'!E$312+0,MIN('935'!O140+0,'DNO totals'!E$304+0))</f>
        <v>0</v>
      </c>
      <c r="BP140" s="51">
        <f>MAX('DNO totals'!F$312+0,MIN('935'!P140+0,'DNO totals'!F$304+0))</f>
        <v>0</v>
      </c>
      <c r="BQ140" s="37">
        <f>IF('935'!$K140=1000,'Charging rates'!$C$29*$X140/(1+'DNO totals'!$C$60)*$BL140,0)</f>
        <v>0</v>
      </c>
      <c r="BR140" s="37">
        <f>IF(MOD('935'!$K140,1000)=100,'Charging rates'!$D$29*$X140/(1+'DNO totals'!$D$60)*$BM140,0)</f>
        <v>0</v>
      </c>
      <c r="BS140" s="37">
        <f>IF(MOD('935'!$K140,100)=10,'Charging rates'!$E$29*$X140/(1+'DNO totals'!$E$60)*$BN140,0)</f>
        <v>0</v>
      </c>
      <c r="BT140" s="37">
        <f>IF(AND(MOD('935'!$K140,10)&gt;0,MOD('935'!$K140,1000)&gt;1),'Charging rates'!$F$29*$X140/(1+'DNO totals'!$F$60)*$BO140,0)</f>
        <v>0</v>
      </c>
      <c r="BU140" s="37">
        <f>IF(MOD('935'!$K140,1000)=1,'Charging rates'!$G$29*$X140/(1+'DNO totals'!$G$60)*$BP140,0)</f>
        <v>0</v>
      </c>
      <c r="BV140" s="51">
        <f>$BQ140+$BR140+$BS140+$BT140+$BU140</f>
        <v>0</v>
      </c>
      <c r="BW140" s="37">
        <f>IF('935'!$K140&gt;1000,'Charging rates'!$C$29*$W140*$BL140,0)</f>
        <v>0</v>
      </c>
      <c r="BX140" s="37">
        <f>IF(MOD('935'!$K140,1000)&gt;100,'Charging rates'!$D$29*$W140*$BM140,0)</f>
        <v>0</v>
      </c>
      <c r="BY140" s="37">
        <f>IF(MOD('935'!$K140,100)&gt;10,'Charging rates'!$E$29*$W140*$BN140,0)</f>
        <v>0</v>
      </c>
      <c r="BZ140" s="51">
        <f>$BW140+$BX140+$BY140</f>
        <v>0</v>
      </c>
      <c r="CA140" s="36">
        <f>100/'11'!B$16*'Charging rates'!B$76*W140</f>
        <v>0</v>
      </c>
      <c r="CB140" s="36">
        <f>IF(D140=0,0,(1-AW140/D140)*(BH140+IF('935'!Q140=0,0,(BG140*'935'!Q140*('11'!C$16-'935'!Y140)/('11'!B$16-'935'!X140)))))</f>
        <v>0</v>
      </c>
      <c r="CC140" s="36">
        <f>CA140+BJ140</f>
        <v>0</v>
      </c>
      <c r="CD140" s="49">
        <f>(BV140+BZ140)*D140</f>
        <v>0</v>
      </c>
      <c r="CE140" s="33">
        <f>D140*('Parameters'!B$21+J140)*IF('DNO totals'!B$323&lt;0,1,'935'!S140)</f>
        <v>0</v>
      </c>
      <c r="CF140" s="51">
        <f>IF('DNO totals'!B$323&lt;0,1,'935'!S140)*('Parameters'!B$21+J140)</f>
        <v>0</v>
      </c>
      <c r="CG140" s="37">
        <f>CC140+'Charging rates'!B$106*CF140*100/'11'!B$16</f>
        <v>0</v>
      </c>
      <c r="CH140" s="37">
        <f>CG140+'Charging rates'!B$116*('Parameters'!B$21+J140)*100/'11'!B$16*IF('DNO totals'!B$323&lt;0,1,'935'!S140)</f>
        <v>0</v>
      </c>
      <c r="CI140" s="37">
        <f>'Charging rates'!B$97*(BV140+BZ140)*100/'11'!B$16</f>
        <v>0</v>
      </c>
      <c r="CJ140" s="36">
        <f>MAX(0-(BG140*J140*'11'!C$16/'11'!B$16),CH140+CI140)</f>
        <v>0</v>
      </c>
      <c r="CK140" s="37">
        <f>IF(AR140,IF(J140=0,BI140,MAX(0,MIN(BI140,BI140+(CJ140/'935'!Q140*('11'!B$16-'935'!X140)/('11'!C$16-'935'!Y140))))),0)</f>
        <v>0</v>
      </c>
      <c r="CL140" s="36">
        <f>IF(AR140,MAX(0,CJ140),0)</f>
        <v>0</v>
      </c>
      <c r="CM140" s="52">
        <f>CL140+CB140</f>
        <v>0</v>
      </c>
    </row>
    <row r="141" spans="1:91">
      <c r="A141" s="28">
        <v>41</v>
      </c>
      <c r="B141" s="48">
        <f>'935'!B141</f>
        <v>0</v>
      </c>
      <c r="C141" s="33">
        <f>OR('935'!E141&lt;&gt;"VOID",'935'!F141&lt;&gt;"VOID",'935'!G141&lt;&gt;"VOID")</f>
        <v>0</v>
      </c>
      <c r="D141" s="33">
        <f>IF('935'!C141="VOID",0,('935'!C141*(1-'935'!X141/'11'!B$16)))</f>
        <v>0</v>
      </c>
      <c r="E141" s="33">
        <f>IF('935'!D141="VOID",0,'935'!D141*(1-'935'!X141/'11'!B$16))</f>
        <v>0</v>
      </c>
      <c r="F141" s="33">
        <f>IF('935'!E141="VOID",0,'935'!E141*(1-'935'!X141/'11'!B$16))</f>
        <v>0</v>
      </c>
      <c r="G141" s="33">
        <f>IF('935'!F141="VOID",0,'935'!F141*(1-'935'!X141/'11'!B$16))</f>
        <v>0</v>
      </c>
      <c r="H141" s="33">
        <f>IF('935'!G141="VOID",0,'935'!G141*(1-'935'!X141/'11'!B$16))</f>
        <v>0</v>
      </c>
      <c r="I141" s="33">
        <f>F141+G141+H141</f>
        <v>0</v>
      </c>
      <c r="J141" s="37">
        <f>'935'!Q141*(1-'935'!Y141/'11'!C$16)/(1-'935'!X141/'11'!B$16)</f>
        <v>0</v>
      </c>
      <c r="K141" s="33">
        <f>IF(D141,'935'!H141*D141/(D141+E141+I141),0)</f>
        <v>0</v>
      </c>
      <c r="L141" s="33">
        <f>IF(I141,'935'!H141*I141/(D141+E141+I141),0)</f>
        <v>0</v>
      </c>
      <c r="M141" s="33">
        <f>K141*(1-'935'!X141/'11'!B$16)</f>
        <v>0</v>
      </c>
      <c r="N141" s="49">
        <f>L141*(1-'935'!X141/'11'!B$16)</f>
        <v>0</v>
      </c>
      <c r="O141" s="50">
        <f>MATCH('935'!J141,'911'!$B$6:$B$1205,0)</f>
        <v>0</v>
      </c>
      <c r="P141" s="50">
        <f>MATCH(INDEX('911'!$D$6:$D$1205,O141),'911'!$B$6:$B$1205,0)</f>
        <v>0</v>
      </c>
      <c r="Q141" s="50">
        <f>MATCH(INDEX('911'!$D$6:$D$1205,P141),'911'!$B$6:$B$1205,0)</f>
        <v>0</v>
      </c>
      <c r="R141" s="37">
        <f>IF(ISNUMBER(O141),MAX(0,INDEX('911'!$E$6:$E$1205,O141)),0)</f>
        <v>0</v>
      </c>
      <c r="S141" s="37">
        <f>IF(ISNUMBER(P141),MAX(0,INDEX('911'!$E$6:$E$1205,P141)),0)</f>
        <v>0</v>
      </c>
      <c r="T141" s="37">
        <f>IF(ISNUMBER(Q141),MAX(0,INDEX('911'!$E$6:$E$1205,Q141)),0)</f>
        <v>0</v>
      </c>
      <c r="U141" s="51">
        <f>-100*'935'!W141*(R141+S141+T141)/'11'!C$16</f>
        <v>0</v>
      </c>
      <c r="V141" s="37">
        <f>INDEX('DNO totals'!$B$52:$G$52,IF('935'!K141,IF(MOD('935'!K141,1000),IF(MOD('935'!K141,100),IF(MOD('935'!K141,10),IF(MOD('935'!K141,1000)=1,6,5),4),3),2),1))</f>
        <v>0</v>
      </c>
      <c r="W141" s="51">
        <f>J141*V141</f>
        <v>0</v>
      </c>
      <c r="X141" s="37">
        <f>V141*'Parameters'!B$11</f>
        <v>0</v>
      </c>
      <c r="Y141" s="37">
        <f>IF('935'!$K141=1000,'Charging rates'!$C$29*$X141/(1+'DNO totals'!$C$60)*'935'!$L141,0)</f>
        <v>0</v>
      </c>
      <c r="Z141" s="37">
        <f>IF(MOD('935'!$K141,1000)=100,'Charging rates'!$D$29*$X141/(1+'DNO totals'!$D$60)*'935'!$M141,0)</f>
        <v>0</v>
      </c>
      <c r="AA141" s="37">
        <f>IF(MOD('935'!$K141,100)=10,'Charging rates'!$E$29*$X141/(1+'DNO totals'!$E$60)*'935'!$N141,0)</f>
        <v>0</v>
      </c>
      <c r="AB141" s="37">
        <f>IF(AND(MOD('935'!$K141,10)&gt;0,MOD('935'!$K141,1000)&gt;1),'Charging rates'!$F$29*$X141/(1+'DNO totals'!$F$60)*'935'!$O141,0)</f>
        <v>0</v>
      </c>
      <c r="AC141" s="37">
        <f>IF(MOD('935'!$K141,1000)=1,'Charging rates'!$G$29*$X141/(1+'DNO totals'!$G$60)*'935'!$P141,0)</f>
        <v>0</v>
      </c>
      <c r="AD141" s="37">
        <f>IF('935'!$K141&gt;1000,'Charging rates'!$C$29*$W141*'935'!$L141,0)</f>
        <v>0</v>
      </c>
      <c r="AE141" s="37">
        <f>IF(MOD('935'!$K141,1000)&gt;100,'Charging rates'!$D$29*$W141*'935'!$M141,0)</f>
        <v>0</v>
      </c>
      <c r="AF141" s="37">
        <f>IF(MOD('935'!$K141,100)&gt;10,'Charging rates'!$E$29*$W141*'935'!$N141,0)</f>
        <v>0</v>
      </c>
      <c r="AG141" s="37">
        <f>$Y141+$Z141+$AA141+$AB141+$AC141</f>
        <v>0</v>
      </c>
      <c r="AH141" s="51">
        <f>$AD141+$AE141+$AF141</f>
        <v>0</v>
      </c>
      <c r="AI141" s="37">
        <f>U141*(1+'Charging rates'!B$42+0.6*'Charging rates'!B$67+'Charging rates'!B$54)-100*'Charging rates'!B$76/'11'!C$16*'935'!W141</f>
        <v>0</v>
      </c>
      <c r="AJ141" s="37">
        <f>IF(I141,AI141*I141/(I141+E141),0)</f>
        <v>0</v>
      </c>
      <c r="AK141" s="51">
        <f>ROUND(AJ141,3)</f>
        <v>0</v>
      </c>
      <c r="AL141" s="33">
        <f>IF('935'!V141="VOID",0,'935'!V141*(1-'935'!X141/'11'!B$16))</f>
        <v>0</v>
      </c>
      <c r="AM141" s="36">
        <f>IF(I141,-100*'Charging rates'!B$76/'11'!B$16*AL141/I141,0)</f>
        <v>0</v>
      </c>
      <c r="AN141" s="36">
        <f>IF(C141,'DNO totals'!B$171,0)</f>
        <v>0</v>
      </c>
      <c r="AO141" s="36">
        <f>ROUND(AN141,2)</f>
        <v>0</v>
      </c>
      <c r="AP141" s="36">
        <f>IF(C141,(AN141+AM141),0)</f>
        <v>0</v>
      </c>
      <c r="AQ141" s="52">
        <f>ROUND(AP141,2)</f>
        <v>0</v>
      </c>
      <c r="AR141" s="33">
        <f>'935'!C141&lt;&gt;"VOID"</f>
        <v>0</v>
      </c>
      <c r="AS141" s="36">
        <f>IF(AR141,(100/'11'!B$16*K141*((1-'935'!I141)*'Charging rates'!B$42+'Charging rates'!B$54)),0)</f>
        <v>0</v>
      </c>
      <c r="AT141" s="36">
        <f>100/'11'!B$16*N141*('Charging rates'!B$42+'Charging rates'!B$54)</f>
        <v>0</v>
      </c>
      <c r="AU141" s="36">
        <f>100/'11'!B$16*L141*('Charging rates'!B$42+'Charging rates'!B$54)</f>
        <v>0</v>
      </c>
      <c r="AV141" s="52">
        <f>ROUND(AU141,2)</f>
        <v>0</v>
      </c>
      <c r="AW141" s="33">
        <f>D141-('935'!T141*(1-'935'!X141/'11'!B$16))</f>
        <v>0</v>
      </c>
      <c r="AX141" s="37">
        <f>MAX(MIN(SQRT(1-MIN(1,'935'!Q141)^2),0+'935'!R141),0-SQRT(1-MIN(1,'935'!Q141)^2))</f>
        <v>0</v>
      </c>
      <c r="AY141" s="33">
        <f>IF(ISNUMBER(P141),SQRT((INDEX('911'!$G$6:$G$1205,P141)+INDEX('911'!$I$6:$I$1205,P141))^2+(INDEX('911'!$H$6:$H$1205,P141)+INDEX('911'!$J$6:$J$1205,P141))^2),0)</f>
        <v>0</v>
      </c>
      <c r="AZ141" s="37">
        <f>IF(AY141,0-(INDEX('911'!$H$6:$H$1205,P141)+INDEX('911'!$J$6:$J$1205,P141))/AY141,0)</f>
        <v>0</v>
      </c>
      <c r="BA141" s="33">
        <f>IF(ISNUMBER(Q141),SQRT((INDEX('911'!$G$6:$G$1205,Q141)+INDEX('911'!$I$6:$I$1205,Q141))^2+(INDEX('911'!$H$6:$H$1205,Q141)+INDEX('911'!$J$6:$J$1205,Q141))^2),0)</f>
        <v>0</v>
      </c>
      <c r="BB141" s="37">
        <f>IF(BA141,0-(INDEX('911'!$H$6:$H$1205,Q141)+INDEX('911'!$J$6:$J$1205,Q141))/BA141,0)</f>
        <v>0</v>
      </c>
      <c r="BC141" s="37">
        <f>SQRT(1-AZ141^2)</f>
        <v>0</v>
      </c>
      <c r="BD141" s="51">
        <f>SQRT(1-BB141^2)</f>
        <v>0</v>
      </c>
      <c r="BE141" s="36">
        <f>100*(S141*MAX(0,'935'!Q141*BC141+AX141*AZ141)+T141*MAX(0,'935'!Q141*BD141+AX141*BB141))/'11'!B$16</f>
        <v>0</v>
      </c>
      <c r="BF141" s="36">
        <f>100*R141/'11'!B$16</f>
        <v>0</v>
      </c>
      <c r="BG141" s="37">
        <f>100*(S141*IF('935'!Q141=0,BC141,MAX(0,BC141+AX141*AZ141/'935'!Q141))+T141*IF('935'!Q141=0,BD141,MAX(0,BD141+AX141*BB141/'935'!Q141)))/'11'!C$16</f>
        <v>0</v>
      </c>
      <c r="BH141" s="36">
        <f>IF('935'!Q141=0,BF141+BE141,BF141)</f>
        <v>0</v>
      </c>
      <c r="BI141" s="37">
        <f>IF(D141=0,1,AW141/D141)*BG141</f>
        <v>0</v>
      </c>
      <c r="BJ141" s="36">
        <f>IF(D141=0,1,AW141/D141)*BH141</f>
        <v>0</v>
      </c>
      <c r="BK141" s="53">
        <f>'11'!C$16-'935'!Y141</f>
        <v>0</v>
      </c>
      <c r="BL141" s="37">
        <f>MAX('DNO totals'!B$312+0,MIN('935'!L141+0,'DNO totals'!B$304+0))</f>
        <v>0</v>
      </c>
      <c r="BM141" s="37">
        <f>MAX('DNO totals'!C$312+0,MIN('935'!M141+0,'DNO totals'!C$304+0))</f>
        <v>0</v>
      </c>
      <c r="BN141" s="37">
        <f>MAX('DNO totals'!D$312+0,MIN('935'!N141+0,'DNO totals'!D$304+0))</f>
        <v>0</v>
      </c>
      <c r="BO141" s="37">
        <f>MAX('DNO totals'!E$312+0,MIN('935'!O141+0,'DNO totals'!E$304+0))</f>
        <v>0</v>
      </c>
      <c r="BP141" s="51">
        <f>MAX('DNO totals'!F$312+0,MIN('935'!P141+0,'DNO totals'!F$304+0))</f>
        <v>0</v>
      </c>
      <c r="BQ141" s="37">
        <f>IF('935'!$K141=1000,'Charging rates'!$C$29*$X141/(1+'DNO totals'!$C$60)*$BL141,0)</f>
        <v>0</v>
      </c>
      <c r="BR141" s="37">
        <f>IF(MOD('935'!$K141,1000)=100,'Charging rates'!$D$29*$X141/(1+'DNO totals'!$D$60)*$BM141,0)</f>
        <v>0</v>
      </c>
      <c r="BS141" s="37">
        <f>IF(MOD('935'!$K141,100)=10,'Charging rates'!$E$29*$X141/(1+'DNO totals'!$E$60)*$BN141,0)</f>
        <v>0</v>
      </c>
      <c r="BT141" s="37">
        <f>IF(AND(MOD('935'!$K141,10)&gt;0,MOD('935'!$K141,1000)&gt;1),'Charging rates'!$F$29*$X141/(1+'DNO totals'!$F$60)*$BO141,0)</f>
        <v>0</v>
      </c>
      <c r="BU141" s="37">
        <f>IF(MOD('935'!$K141,1000)=1,'Charging rates'!$G$29*$X141/(1+'DNO totals'!$G$60)*$BP141,0)</f>
        <v>0</v>
      </c>
      <c r="BV141" s="51">
        <f>$BQ141+$BR141+$BS141+$BT141+$BU141</f>
        <v>0</v>
      </c>
      <c r="BW141" s="37">
        <f>IF('935'!$K141&gt;1000,'Charging rates'!$C$29*$W141*$BL141,0)</f>
        <v>0</v>
      </c>
      <c r="BX141" s="37">
        <f>IF(MOD('935'!$K141,1000)&gt;100,'Charging rates'!$D$29*$W141*$BM141,0)</f>
        <v>0</v>
      </c>
      <c r="BY141" s="37">
        <f>IF(MOD('935'!$K141,100)&gt;10,'Charging rates'!$E$29*$W141*$BN141,0)</f>
        <v>0</v>
      </c>
      <c r="BZ141" s="51">
        <f>$BW141+$BX141+$BY141</f>
        <v>0</v>
      </c>
      <c r="CA141" s="36">
        <f>100/'11'!B$16*'Charging rates'!B$76*W141</f>
        <v>0</v>
      </c>
      <c r="CB141" s="36">
        <f>IF(D141=0,0,(1-AW141/D141)*(BH141+IF('935'!Q141=0,0,(BG141*'935'!Q141*('11'!C$16-'935'!Y141)/('11'!B$16-'935'!X141)))))</f>
        <v>0</v>
      </c>
      <c r="CC141" s="36">
        <f>CA141+BJ141</f>
        <v>0</v>
      </c>
      <c r="CD141" s="49">
        <f>(BV141+BZ141)*D141</f>
        <v>0</v>
      </c>
      <c r="CE141" s="33">
        <f>D141*('Parameters'!B$21+J141)*IF('DNO totals'!B$323&lt;0,1,'935'!S141)</f>
        <v>0</v>
      </c>
      <c r="CF141" s="51">
        <f>IF('DNO totals'!B$323&lt;0,1,'935'!S141)*('Parameters'!B$21+J141)</f>
        <v>0</v>
      </c>
      <c r="CG141" s="37">
        <f>CC141+'Charging rates'!B$106*CF141*100/'11'!B$16</f>
        <v>0</v>
      </c>
      <c r="CH141" s="37">
        <f>CG141+'Charging rates'!B$116*('Parameters'!B$21+J141)*100/'11'!B$16*IF('DNO totals'!B$323&lt;0,1,'935'!S141)</f>
        <v>0</v>
      </c>
      <c r="CI141" s="37">
        <f>'Charging rates'!B$97*(BV141+BZ141)*100/'11'!B$16</f>
        <v>0</v>
      </c>
      <c r="CJ141" s="36">
        <f>MAX(0-(BG141*J141*'11'!C$16/'11'!B$16),CH141+CI141)</f>
        <v>0</v>
      </c>
      <c r="CK141" s="37">
        <f>IF(AR141,IF(J141=0,BI141,MAX(0,MIN(BI141,BI141+(CJ141/'935'!Q141*('11'!B$16-'935'!X141)/('11'!C$16-'935'!Y141))))),0)</f>
        <v>0</v>
      </c>
      <c r="CL141" s="36">
        <f>IF(AR141,MAX(0,CJ141),0)</f>
        <v>0</v>
      </c>
      <c r="CM141" s="52">
        <f>CL141+CB141</f>
        <v>0</v>
      </c>
    </row>
    <row r="142" spans="1:91">
      <c r="A142" s="28">
        <v>42</v>
      </c>
      <c r="B142" s="48">
        <f>'935'!B142</f>
        <v>0</v>
      </c>
      <c r="C142" s="33">
        <f>OR('935'!E142&lt;&gt;"VOID",'935'!F142&lt;&gt;"VOID",'935'!G142&lt;&gt;"VOID")</f>
        <v>0</v>
      </c>
      <c r="D142" s="33">
        <f>IF('935'!C142="VOID",0,('935'!C142*(1-'935'!X142/'11'!B$16)))</f>
        <v>0</v>
      </c>
      <c r="E142" s="33">
        <f>IF('935'!D142="VOID",0,'935'!D142*(1-'935'!X142/'11'!B$16))</f>
        <v>0</v>
      </c>
      <c r="F142" s="33">
        <f>IF('935'!E142="VOID",0,'935'!E142*(1-'935'!X142/'11'!B$16))</f>
        <v>0</v>
      </c>
      <c r="G142" s="33">
        <f>IF('935'!F142="VOID",0,'935'!F142*(1-'935'!X142/'11'!B$16))</f>
        <v>0</v>
      </c>
      <c r="H142" s="33">
        <f>IF('935'!G142="VOID",0,'935'!G142*(1-'935'!X142/'11'!B$16))</f>
        <v>0</v>
      </c>
      <c r="I142" s="33">
        <f>F142+G142+H142</f>
        <v>0</v>
      </c>
      <c r="J142" s="37">
        <f>'935'!Q142*(1-'935'!Y142/'11'!C$16)/(1-'935'!X142/'11'!B$16)</f>
        <v>0</v>
      </c>
      <c r="K142" s="33">
        <f>IF(D142,'935'!H142*D142/(D142+E142+I142),0)</f>
        <v>0</v>
      </c>
      <c r="L142" s="33">
        <f>IF(I142,'935'!H142*I142/(D142+E142+I142),0)</f>
        <v>0</v>
      </c>
      <c r="M142" s="33">
        <f>K142*(1-'935'!X142/'11'!B$16)</f>
        <v>0</v>
      </c>
      <c r="N142" s="49">
        <f>L142*(1-'935'!X142/'11'!B$16)</f>
        <v>0</v>
      </c>
      <c r="O142" s="50">
        <f>MATCH('935'!J142,'911'!$B$6:$B$1205,0)</f>
        <v>0</v>
      </c>
      <c r="P142" s="50">
        <f>MATCH(INDEX('911'!$D$6:$D$1205,O142),'911'!$B$6:$B$1205,0)</f>
        <v>0</v>
      </c>
      <c r="Q142" s="50">
        <f>MATCH(INDEX('911'!$D$6:$D$1205,P142),'911'!$B$6:$B$1205,0)</f>
        <v>0</v>
      </c>
      <c r="R142" s="37">
        <f>IF(ISNUMBER(O142),MAX(0,INDEX('911'!$E$6:$E$1205,O142)),0)</f>
        <v>0</v>
      </c>
      <c r="S142" s="37">
        <f>IF(ISNUMBER(P142),MAX(0,INDEX('911'!$E$6:$E$1205,P142)),0)</f>
        <v>0</v>
      </c>
      <c r="T142" s="37">
        <f>IF(ISNUMBER(Q142),MAX(0,INDEX('911'!$E$6:$E$1205,Q142)),0)</f>
        <v>0</v>
      </c>
      <c r="U142" s="51">
        <f>-100*'935'!W142*(R142+S142+T142)/'11'!C$16</f>
        <v>0</v>
      </c>
      <c r="V142" s="37">
        <f>INDEX('DNO totals'!$B$52:$G$52,IF('935'!K142,IF(MOD('935'!K142,1000),IF(MOD('935'!K142,100),IF(MOD('935'!K142,10),IF(MOD('935'!K142,1000)=1,6,5),4),3),2),1))</f>
        <v>0</v>
      </c>
      <c r="W142" s="51">
        <f>J142*V142</f>
        <v>0</v>
      </c>
      <c r="X142" s="37">
        <f>V142*'Parameters'!B$11</f>
        <v>0</v>
      </c>
      <c r="Y142" s="37">
        <f>IF('935'!$K142=1000,'Charging rates'!$C$29*$X142/(1+'DNO totals'!$C$60)*'935'!$L142,0)</f>
        <v>0</v>
      </c>
      <c r="Z142" s="37">
        <f>IF(MOD('935'!$K142,1000)=100,'Charging rates'!$D$29*$X142/(1+'DNO totals'!$D$60)*'935'!$M142,0)</f>
        <v>0</v>
      </c>
      <c r="AA142" s="37">
        <f>IF(MOD('935'!$K142,100)=10,'Charging rates'!$E$29*$X142/(1+'DNO totals'!$E$60)*'935'!$N142,0)</f>
        <v>0</v>
      </c>
      <c r="AB142" s="37">
        <f>IF(AND(MOD('935'!$K142,10)&gt;0,MOD('935'!$K142,1000)&gt;1),'Charging rates'!$F$29*$X142/(1+'DNO totals'!$F$60)*'935'!$O142,0)</f>
        <v>0</v>
      </c>
      <c r="AC142" s="37">
        <f>IF(MOD('935'!$K142,1000)=1,'Charging rates'!$G$29*$X142/(1+'DNO totals'!$G$60)*'935'!$P142,0)</f>
        <v>0</v>
      </c>
      <c r="AD142" s="37">
        <f>IF('935'!$K142&gt;1000,'Charging rates'!$C$29*$W142*'935'!$L142,0)</f>
        <v>0</v>
      </c>
      <c r="AE142" s="37">
        <f>IF(MOD('935'!$K142,1000)&gt;100,'Charging rates'!$D$29*$W142*'935'!$M142,0)</f>
        <v>0</v>
      </c>
      <c r="AF142" s="37">
        <f>IF(MOD('935'!$K142,100)&gt;10,'Charging rates'!$E$29*$W142*'935'!$N142,0)</f>
        <v>0</v>
      </c>
      <c r="AG142" s="37">
        <f>$Y142+$Z142+$AA142+$AB142+$AC142</f>
        <v>0</v>
      </c>
      <c r="AH142" s="51">
        <f>$AD142+$AE142+$AF142</f>
        <v>0</v>
      </c>
      <c r="AI142" s="37">
        <f>U142*(1+'Charging rates'!B$42+0.6*'Charging rates'!B$67+'Charging rates'!B$54)-100*'Charging rates'!B$76/'11'!C$16*'935'!W142</f>
        <v>0</v>
      </c>
      <c r="AJ142" s="37">
        <f>IF(I142,AI142*I142/(I142+E142),0)</f>
        <v>0</v>
      </c>
      <c r="AK142" s="51">
        <f>ROUND(AJ142,3)</f>
        <v>0</v>
      </c>
      <c r="AL142" s="33">
        <f>IF('935'!V142="VOID",0,'935'!V142*(1-'935'!X142/'11'!B$16))</f>
        <v>0</v>
      </c>
      <c r="AM142" s="36">
        <f>IF(I142,-100*'Charging rates'!B$76/'11'!B$16*AL142/I142,0)</f>
        <v>0</v>
      </c>
      <c r="AN142" s="36">
        <f>IF(C142,'DNO totals'!B$171,0)</f>
        <v>0</v>
      </c>
      <c r="AO142" s="36">
        <f>ROUND(AN142,2)</f>
        <v>0</v>
      </c>
      <c r="AP142" s="36">
        <f>IF(C142,(AN142+AM142),0)</f>
        <v>0</v>
      </c>
      <c r="AQ142" s="52">
        <f>ROUND(AP142,2)</f>
        <v>0</v>
      </c>
      <c r="AR142" s="33">
        <f>'935'!C142&lt;&gt;"VOID"</f>
        <v>0</v>
      </c>
      <c r="AS142" s="36">
        <f>IF(AR142,(100/'11'!B$16*K142*((1-'935'!I142)*'Charging rates'!B$42+'Charging rates'!B$54)),0)</f>
        <v>0</v>
      </c>
      <c r="AT142" s="36">
        <f>100/'11'!B$16*N142*('Charging rates'!B$42+'Charging rates'!B$54)</f>
        <v>0</v>
      </c>
      <c r="AU142" s="36">
        <f>100/'11'!B$16*L142*('Charging rates'!B$42+'Charging rates'!B$54)</f>
        <v>0</v>
      </c>
      <c r="AV142" s="52">
        <f>ROUND(AU142,2)</f>
        <v>0</v>
      </c>
      <c r="AW142" s="33">
        <f>D142-('935'!T142*(1-'935'!X142/'11'!B$16))</f>
        <v>0</v>
      </c>
      <c r="AX142" s="37">
        <f>MAX(MIN(SQRT(1-MIN(1,'935'!Q142)^2),0+'935'!R142),0-SQRT(1-MIN(1,'935'!Q142)^2))</f>
        <v>0</v>
      </c>
      <c r="AY142" s="33">
        <f>IF(ISNUMBER(P142),SQRT((INDEX('911'!$G$6:$G$1205,P142)+INDEX('911'!$I$6:$I$1205,P142))^2+(INDEX('911'!$H$6:$H$1205,P142)+INDEX('911'!$J$6:$J$1205,P142))^2),0)</f>
        <v>0</v>
      </c>
      <c r="AZ142" s="37">
        <f>IF(AY142,0-(INDEX('911'!$H$6:$H$1205,P142)+INDEX('911'!$J$6:$J$1205,P142))/AY142,0)</f>
        <v>0</v>
      </c>
      <c r="BA142" s="33">
        <f>IF(ISNUMBER(Q142),SQRT((INDEX('911'!$G$6:$G$1205,Q142)+INDEX('911'!$I$6:$I$1205,Q142))^2+(INDEX('911'!$H$6:$H$1205,Q142)+INDEX('911'!$J$6:$J$1205,Q142))^2),0)</f>
        <v>0</v>
      </c>
      <c r="BB142" s="37">
        <f>IF(BA142,0-(INDEX('911'!$H$6:$H$1205,Q142)+INDEX('911'!$J$6:$J$1205,Q142))/BA142,0)</f>
        <v>0</v>
      </c>
      <c r="BC142" s="37">
        <f>SQRT(1-AZ142^2)</f>
        <v>0</v>
      </c>
      <c r="BD142" s="51">
        <f>SQRT(1-BB142^2)</f>
        <v>0</v>
      </c>
      <c r="BE142" s="36">
        <f>100*(S142*MAX(0,'935'!Q142*BC142+AX142*AZ142)+T142*MAX(0,'935'!Q142*BD142+AX142*BB142))/'11'!B$16</f>
        <v>0</v>
      </c>
      <c r="BF142" s="36">
        <f>100*R142/'11'!B$16</f>
        <v>0</v>
      </c>
      <c r="BG142" s="37">
        <f>100*(S142*IF('935'!Q142=0,BC142,MAX(0,BC142+AX142*AZ142/'935'!Q142))+T142*IF('935'!Q142=0,BD142,MAX(0,BD142+AX142*BB142/'935'!Q142)))/'11'!C$16</f>
        <v>0</v>
      </c>
      <c r="BH142" s="36">
        <f>IF('935'!Q142=0,BF142+BE142,BF142)</f>
        <v>0</v>
      </c>
      <c r="BI142" s="37">
        <f>IF(D142=0,1,AW142/D142)*BG142</f>
        <v>0</v>
      </c>
      <c r="BJ142" s="36">
        <f>IF(D142=0,1,AW142/D142)*BH142</f>
        <v>0</v>
      </c>
      <c r="BK142" s="53">
        <f>'11'!C$16-'935'!Y142</f>
        <v>0</v>
      </c>
      <c r="BL142" s="37">
        <f>MAX('DNO totals'!B$312+0,MIN('935'!L142+0,'DNO totals'!B$304+0))</f>
        <v>0</v>
      </c>
      <c r="BM142" s="37">
        <f>MAX('DNO totals'!C$312+0,MIN('935'!M142+0,'DNO totals'!C$304+0))</f>
        <v>0</v>
      </c>
      <c r="BN142" s="37">
        <f>MAX('DNO totals'!D$312+0,MIN('935'!N142+0,'DNO totals'!D$304+0))</f>
        <v>0</v>
      </c>
      <c r="BO142" s="37">
        <f>MAX('DNO totals'!E$312+0,MIN('935'!O142+0,'DNO totals'!E$304+0))</f>
        <v>0</v>
      </c>
      <c r="BP142" s="51">
        <f>MAX('DNO totals'!F$312+0,MIN('935'!P142+0,'DNO totals'!F$304+0))</f>
        <v>0</v>
      </c>
      <c r="BQ142" s="37">
        <f>IF('935'!$K142=1000,'Charging rates'!$C$29*$X142/(1+'DNO totals'!$C$60)*$BL142,0)</f>
        <v>0</v>
      </c>
      <c r="BR142" s="37">
        <f>IF(MOD('935'!$K142,1000)=100,'Charging rates'!$D$29*$X142/(1+'DNO totals'!$D$60)*$BM142,0)</f>
        <v>0</v>
      </c>
      <c r="BS142" s="37">
        <f>IF(MOD('935'!$K142,100)=10,'Charging rates'!$E$29*$X142/(1+'DNO totals'!$E$60)*$BN142,0)</f>
        <v>0</v>
      </c>
      <c r="BT142" s="37">
        <f>IF(AND(MOD('935'!$K142,10)&gt;0,MOD('935'!$K142,1000)&gt;1),'Charging rates'!$F$29*$X142/(1+'DNO totals'!$F$60)*$BO142,0)</f>
        <v>0</v>
      </c>
      <c r="BU142" s="37">
        <f>IF(MOD('935'!$K142,1000)=1,'Charging rates'!$G$29*$X142/(1+'DNO totals'!$G$60)*$BP142,0)</f>
        <v>0</v>
      </c>
      <c r="BV142" s="51">
        <f>$BQ142+$BR142+$BS142+$BT142+$BU142</f>
        <v>0</v>
      </c>
      <c r="BW142" s="37">
        <f>IF('935'!$K142&gt;1000,'Charging rates'!$C$29*$W142*$BL142,0)</f>
        <v>0</v>
      </c>
      <c r="BX142" s="37">
        <f>IF(MOD('935'!$K142,1000)&gt;100,'Charging rates'!$D$29*$W142*$BM142,0)</f>
        <v>0</v>
      </c>
      <c r="BY142" s="37">
        <f>IF(MOD('935'!$K142,100)&gt;10,'Charging rates'!$E$29*$W142*$BN142,0)</f>
        <v>0</v>
      </c>
      <c r="BZ142" s="51">
        <f>$BW142+$BX142+$BY142</f>
        <v>0</v>
      </c>
      <c r="CA142" s="36">
        <f>100/'11'!B$16*'Charging rates'!B$76*W142</f>
        <v>0</v>
      </c>
      <c r="CB142" s="36">
        <f>IF(D142=0,0,(1-AW142/D142)*(BH142+IF('935'!Q142=0,0,(BG142*'935'!Q142*('11'!C$16-'935'!Y142)/('11'!B$16-'935'!X142)))))</f>
        <v>0</v>
      </c>
      <c r="CC142" s="36">
        <f>CA142+BJ142</f>
        <v>0</v>
      </c>
      <c r="CD142" s="49">
        <f>(BV142+BZ142)*D142</f>
        <v>0</v>
      </c>
      <c r="CE142" s="33">
        <f>D142*('Parameters'!B$21+J142)*IF('DNO totals'!B$323&lt;0,1,'935'!S142)</f>
        <v>0</v>
      </c>
      <c r="CF142" s="51">
        <f>IF('DNO totals'!B$323&lt;0,1,'935'!S142)*('Parameters'!B$21+J142)</f>
        <v>0</v>
      </c>
      <c r="CG142" s="37">
        <f>CC142+'Charging rates'!B$106*CF142*100/'11'!B$16</f>
        <v>0</v>
      </c>
      <c r="CH142" s="37">
        <f>CG142+'Charging rates'!B$116*('Parameters'!B$21+J142)*100/'11'!B$16*IF('DNO totals'!B$323&lt;0,1,'935'!S142)</f>
        <v>0</v>
      </c>
      <c r="CI142" s="37">
        <f>'Charging rates'!B$97*(BV142+BZ142)*100/'11'!B$16</f>
        <v>0</v>
      </c>
      <c r="CJ142" s="36">
        <f>MAX(0-(BG142*J142*'11'!C$16/'11'!B$16),CH142+CI142)</f>
        <v>0</v>
      </c>
      <c r="CK142" s="37">
        <f>IF(AR142,IF(J142=0,BI142,MAX(0,MIN(BI142,BI142+(CJ142/'935'!Q142*('11'!B$16-'935'!X142)/('11'!C$16-'935'!Y142))))),0)</f>
        <v>0</v>
      </c>
      <c r="CL142" s="36">
        <f>IF(AR142,MAX(0,CJ142),0)</f>
        <v>0</v>
      </c>
      <c r="CM142" s="52">
        <f>CL142+CB142</f>
        <v>0</v>
      </c>
    </row>
    <row r="143" spans="1:91">
      <c r="A143" s="28">
        <v>43</v>
      </c>
      <c r="B143" s="48">
        <f>'935'!B143</f>
        <v>0</v>
      </c>
      <c r="C143" s="33">
        <f>OR('935'!E143&lt;&gt;"VOID",'935'!F143&lt;&gt;"VOID",'935'!G143&lt;&gt;"VOID")</f>
        <v>0</v>
      </c>
      <c r="D143" s="33">
        <f>IF('935'!C143="VOID",0,('935'!C143*(1-'935'!X143/'11'!B$16)))</f>
        <v>0</v>
      </c>
      <c r="E143" s="33">
        <f>IF('935'!D143="VOID",0,'935'!D143*(1-'935'!X143/'11'!B$16))</f>
        <v>0</v>
      </c>
      <c r="F143" s="33">
        <f>IF('935'!E143="VOID",0,'935'!E143*(1-'935'!X143/'11'!B$16))</f>
        <v>0</v>
      </c>
      <c r="G143" s="33">
        <f>IF('935'!F143="VOID",0,'935'!F143*(1-'935'!X143/'11'!B$16))</f>
        <v>0</v>
      </c>
      <c r="H143" s="33">
        <f>IF('935'!G143="VOID",0,'935'!G143*(1-'935'!X143/'11'!B$16))</f>
        <v>0</v>
      </c>
      <c r="I143" s="33">
        <f>F143+G143+H143</f>
        <v>0</v>
      </c>
      <c r="J143" s="37">
        <f>'935'!Q143*(1-'935'!Y143/'11'!C$16)/(1-'935'!X143/'11'!B$16)</f>
        <v>0</v>
      </c>
      <c r="K143" s="33">
        <f>IF(D143,'935'!H143*D143/(D143+E143+I143),0)</f>
        <v>0</v>
      </c>
      <c r="L143" s="33">
        <f>IF(I143,'935'!H143*I143/(D143+E143+I143),0)</f>
        <v>0</v>
      </c>
      <c r="M143" s="33">
        <f>K143*(1-'935'!X143/'11'!B$16)</f>
        <v>0</v>
      </c>
      <c r="N143" s="49">
        <f>L143*(1-'935'!X143/'11'!B$16)</f>
        <v>0</v>
      </c>
      <c r="O143" s="50">
        <f>MATCH('935'!J143,'911'!$B$6:$B$1205,0)</f>
        <v>0</v>
      </c>
      <c r="P143" s="50">
        <f>MATCH(INDEX('911'!$D$6:$D$1205,O143),'911'!$B$6:$B$1205,0)</f>
        <v>0</v>
      </c>
      <c r="Q143" s="50">
        <f>MATCH(INDEX('911'!$D$6:$D$1205,P143),'911'!$B$6:$B$1205,0)</f>
        <v>0</v>
      </c>
      <c r="R143" s="37">
        <f>IF(ISNUMBER(O143),MAX(0,INDEX('911'!$E$6:$E$1205,O143)),0)</f>
        <v>0</v>
      </c>
      <c r="S143" s="37">
        <f>IF(ISNUMBER(P143),MAX(0,INDEX('911'!$E$6:$E$1205,P143)),0)</f>
        <v>0</v>
      </c>
      <c r="T143" s="37">
        <f>IF(ISNUMBER(Q143),MAX(0,INDEX('911'!$E$6:$E$1205,Q143)),0)</f>
        <v>0</v>
      </c>
      <c r="U143" s="51">
        <f>-100*'935'!W143*(R143+S143+T143)/'11'!C$16</f>
        <v>0</v>
      </c>
      <c r="V143" s="37">
        <f>INDEX('DNO totals'!$B$52:$G$52,IF('935'!K143,IF(MOD('935'!K143,1000),IF(MOD('935'!K143,100),IF(MOD('935'!K143,10),IF(MOD('935'!K143,1000)=1,6,5),4),3),2),1))</f>
        <v>0</v>
      </c>
      <c r="W143" s="51">
        <f>J143*V143</f>
        <v>0</v>
      </c>
      <c r="X143" s="37">
        <f>V143*'Parameters'!B$11</f>
        <v>0</v>
      </c>
      <c r="Y143" s="37">
        <f>IF('935'!$K143=1000,'Charging rates'!$C$29*$X143/(1+'DNO totals'!$C$60)*'935'!$L143,0)</f>
        <v>0</v>
      </c>
      <c r="Z143" s="37">
        <f>IF(MOD('935'!$K143,1000)=100,'Charging rates'!$D$29*$X143/(1+'DNO totals'!$D$60)*'935'!$M143,0)</f>
        <v>0</v>
      </c>
      <c r="AA143" s="37">
        <f>IF(MOD('935'!$K143,100)=10,'Charging rates'!$E$29*$X143/(1+'DNO totals'!$E$60)*'935'!$N143,0)</f>
        <v>0</v>
      </c>
      <c r="AB143" s="37">
        <f>IF(AND(MOD('935'!$K143,10)&gt;0,MOD('935'!$K143,1000)&gt;1),'Charging rates'!$F$29*$X143/(1+'DNO totals'!$F$60)*'935'!$O143,0)</f>
        <v>0</v>
      </c>
      <c r="AC143" s="37">
        <f>IF(MOD('935'!$K143,1000)=1,'Charging rates'!$G$29*$X143/(1+'DNO totals'!$G$60)*'935'!$P143,0)</f>
        <v>0</v>
      </c>
      <c r="AD143" s="37">
        <f>IF('935'!$K143&gt;1000,'Charging rates'!$C$29*$W143*'935'!$L143,0)</f>
        <v>0</v>
      </c>
      <c r="AE143" s="37">
        <f>IF(MOD('935'!$K143,1000)&gt;100,'Charging rates'!$D$29*$W143*'935'!$M143,0)</f>
        <v>0</v>
      </c>
      <c r="AF143" s="37">
        <f>IF(MOD('935'!$K143,100)&gt;10,'Charging rates'!$E$29*$W143*'935'!$N143,0)</f>
        <v>0</v>
      </c>
      <c r="AG143" s="37">
        <f>$Y143+$Z143+$AA143+$AB143+$AC143</f>
        <v>0</v>
      </c>
      <c r="AH143" s="51">
        <f>$AD143+$AE143+$AF143</f>
        <v>0</v>
      </c>
      <c r="AI143" s="37">
        <f>U143*(1+'Charging rates'!B$42+0.6*'Charging rates'!B$67+'Charging rates'!B$54)-100*'Charging rates'!B$76/'11'!C$16*'935'!W143</f>
        <v>0</v>
      </c>
      <c r="AJ143" s="37">
        <f>IF(I143,AI143*I143/(I143+E143),0)</f>
        <v>0</v>
      </c>
      <c r="AK143" s="51">
        <f>ROUND(AJ143,3)</f>
        <v>0</v>
      </c>
      <c r="AL143" s="33">
        <f>IF('935'!V143="VOID",0,'935'!V143*(1-'935'!X143/'11'!B$16))</f>
        <v>0</v>
      </c>
      <c r="AM143" s="36">
        <f>IF(I143,-100*'Charging rates'!B$76/'11'!B$16*AL143/I143,0)</f>
        <v>0</v>
      </c>
      <c r="AN143" s="36">
        <f>IF(C143,'DNO totals'!B$171,0)</f>
        <v>0</v>
      </c>
      <c r="AO143" s="36">
        <f>ROUND(AN143,2)</f>
        <v>0</v>
      </c>
      <c r="AP143" s="36">
        <f>IF(C143,(AN143+AM143),0)</f>
        <v>0</v>
      </c>
      <c r="AQ143" s="52">
        <f>ROUND(AP143,2)</f>
        <v>0</v>
      </c>
      <c r="AR143" s="33">
        <f>'935'!C143&lt;&gt;"VOID"</f>
        <v>0</v>
      </c>
      <c r="AS143" s="36">
        <f>IF(AR143,(100/'11'!B$16*K143*((1-'935'!I143)*'Charging rates'!B$42+'Charging rates'!B$54)),0)</f>
        <v>0</v>
      </c>
      <c r="AT143" s="36">
        <f>100/'11'!B$16*N143*('Charging rates'!B$42+'Charging rates'!B$54)</f>
        <v>0</v>
      </c>
      <c r="AU143" s="36">
        <f>100/'11'!B$16*L143*('Charging rates'!B$42+'Charging rates'!B$54)</f>
        <v>0</v>
      </c>
      <c r="AV143" s="52">
        <f>ROUND(AU143,2)</f>
        <v>0</v>
      </c>
      <c r="AW143" s="33">
        <f>D143-('935'!T143*(1-'935'!X143/'11'!B$16))</f>
        <v>0</v>
      </c>
      <c r="AX143" s="37">
        <f>MAX(MIN(SQRT(1-MIN(1,'935'!Q143)^2),0+'935'!R143),0-SQRT(1-MIN(1,'935'!Q143)^2))</f>
        <v>0</v>
      </c>
      <c r="AY143" s="33">
        <f>IF(ISNUMBER(P143),SQRT((INDEX('911'!$G$6:$G$1205,P143)+INDEX('911'!$I$6:$I$1205,P143))^2+(INDEX('911'!$H$6:$H$1205,P143)+INDEX('911'!$J$6:$J$1205,P143))^2),0)</f>
        <v>0</v>
      </c>
      <c r="AZ143" s="37">
        <f>IF(AY143,0-(INDEX('911'!$H$6:$H$1205,P143)+INDEX('911'!$J$6:$J$1205,P143))/AY143,0)</f>
        <v>0</v>
      </c>
      <c r="BA143" s="33">
        <f>IF(ISNUMBER(Q143),SQRT((INDEX('911'!$G$6:$G$1205,Q143)+INDEX('911'!$I$6:$I$1205,Q143))^2+(INDEX('911'!$H$6:$H$1205,Q143)+INDEX('911'!$J$6:$J$1205,Q143))^2),0)</f>
        <v>0</v>
      </c>
      <c r="BB143" s="37">
        <f>IF(BA143,0-(INDEX('911'!$H$6:$H$1205,Q143)+INDEX('911'!$J$6:$J$1205,Q143))/BA143,0)</f>
        <v>0</v>
      </c>
      <c r="BC143" s="37">
        <f>SQRT(1-AZ143^2)</f>
        <v>0</v>
      </c>
      <c r="BD143" s="51">
        <f>SQRT(1-BB143^2)</f>
        <v>0</v>
      </c>
      <c r="BE143" s="36">
        <f>100*(S143*MAX(0,'935'!Q143*BC143+AX143*AZ143)+T143*MAX(0,'935'!Q143*BD143+AX143*BB143))/'11'!B$16</f>
        <v>0</v>
      </c>
      <c r="BF143" s="36">
        <f>100*R143/'11'!B$16</f>
        <v>0</v>
      </c>
      <c r="BG143" s="37">
        <f>100*(S143*IF('935'!Q143=0,BC143,MAX(0,BC143+AX143*AZ143/'935'!Q143))+T143*IF('935'!Q143=0,BD143,MAX(0,BD143+AX143*BB143/'935'!Q143)))/'11'!C$16</f>
        <v>0</v>
      </c>
      <c r="BH143" s="36">
        <f>IF('935'!Q143=0,BF143+BE143,BF143)</f>
        <v>0</v>
      </c>
      <c r="BI143" s="37">
        <f>IF(D143=0,1,AW143/D143)*BG143</f>
        <v>0</v>
      </c>
      <c r="BJ143" s="36">
        <f>IF(D143=0,1,AW143/D143)*BH143</f>
        <v>0</v>
      </c>
      <c r="BK143" s="53">
        <f>'11'!C$16-'935'!Y143</f>
        <v>0</v>
      </c>
      <c r="BL143" s="37">
        <f>MAX('DNO totals'!B$312+0,MIN('935'!L143+0,'DNO totals'!B$304+0))</f>
        <v>0</v>
      </c>
      <c r="BM143" s="37">
        <f>MAX('DNO totals'!C$312+0,MIN('935'!M143+0,'DNO totals'!C$304+0))</f>
        <v>0</v>
      </c>
      <c r="BN143" s="37">
        <f>MAX('DNO totals'!D$312+0,MIN('935'!N143+0,'DNO totals'!D$304+0))</f>
        <v>0</v>
      </c>
      <c r="BO143" s="37">
        <f>MAX('DNO totals'!E$312+0,MIN('935'!O143+0,'DNO totals'!E$304+0))</f>
        <v>0</v>
      </c>
      <c r="BP143" s="51">
        <f>MAX('DNO totals'!F$312+0,MIN('935'!P143+0,'DNO totals'!F$304+0))</f>
        <v>0</v>
      </c>
      <c r="BQ143" s="37">
        <f>IF('935'!$K143=1000,'Charging rates'!$C$29*$X143/(1+'DNO totals'!$C$60)*$BL143,0)</f>
        <v>0</v>
      </c>
      <c r="BR143" s="37">
        <f>IF(MOD('935'!$K143,1000)=100,'Charging rates'!$D$29*$X143/(1+'DNO totals'!$D$60)*$BM143,0)</f>
        <v>0</v>
      </c>
      <c r="BS143" s="37">
        <f>IF(MOD('935'!$K143,100)=10,'Charging rates'!$E$29*$X143/(1+'DNO totals'!$E$60)*$BN143,0)</f>
        <v>0</v>
      </c>
      <c r="BT143" s="37">
        <f>IF(AND(MOD('935'!$K143,10)&gt;0,MOD('935'!$K143,1000)&gt;1),'Charging rates'!$F$29*$X143/(1+'DNO totals'!$F$60)*$BO143,0)</f>
        <v>0</v>
      </c>
      <c r="BU143" s="37">
        <f>IF(MOD('935'!$K143,1000)=1,'Charging rates'!$G$29*$X143/(1+'DNO totals'!$G$60)*$BP143,0)</f>
        <v>0</v>
      </c>
      <c r="BV143" s="51">
        <f>$BQ143+$BR143+$BS143+$BT143+$BU143</f>
        <v>0</v>
      </c>
      <c r="BW143" s="37">
        <f>IF('935'!$K143&gt;1000,'Charging rates'!$C$29*$W143*$BL143,0)</f>
        <v>0</v>
      </c>
      <c r="BX143" s="37">
        <f>IF(MOD('935'!$K143,1000)&gt;100,'Charging rates'!$D$29*$W143*$BM143,0)</f>
        <v>0</v>
      </c>
      <c r="BY143" s="37">
        <f>IF(MOD('935'!$K143,100)&gt;10,'Charging rates'!$E$29*$W143*$BN143,0)</f>
        <v>0</v>
      </c>
      <c r="BZ143" s="51">
        <f>$BW143+$BX143+$BY143</f>
        <v>0</v>
      </c>
      <c r="CA143" s="36">
        <f>100/'11'!B$16*'Charging rates'!B$76*W143</f>
        <v>0</v>
      </c>
      <c r="CB143" s="36">
        <f>IF(D143=0,0,(1-AW143/D143)*(BH143+IF('935'!Q143=0,0,(BG143*'935'!Q143*('11'!C$16-'935'!Y143)/('11'!B$16-'935'!X143)))))</f>
        <v>0</v>
      </c>
      <c r="CC143" s="36">
        <f>CA143+BJ143</f>
        <v>0</v>
      </c>
      <c r="CD143" s="49">
        <f>(BV143+BZ143)*D143</f>
        <v>0</v>
      </c>
      <c r="CE143" s="33">
        <f>D143*('Parameters'!B$21+J143)*IF('DNO totals'!B$323&lt;0,1,'935'!S143)</f>
        <v>0</v>
      </c>
      <c r="CF143" s="51">
        <f>IF('DNO totals'!B$323&lt;0,1,'935'!S143)*('Parameters'!B$21+J143)</f>
        <v>0</v>
      </c>
      <c r="CG143" s="37">
        <f>CC143+'Charging rates'!B$106*CF143*100/'11'!B$16</f>
        <v>0</v>
      </c>
      <c r="CH143" s="37">
        <f>CG143+'Charging rates'!B$116*('Parameters'!B$21+J143)*100/'11'!B$16*IF('DNO totals'!B$323&lt;0,1,'935'!S143)</f>
        <v>0</v>
      </c>
      <c r="CI143" s="37">
        <f>'Charging rates'!B$97*(BV143+BZ143)*100/'11'!B$16</f>
        <v>0</v>
      </c>
      <c r="CJ143" s="36">
        <f>MAX(0-(BG143*J143*'11'!C$16/'11'!B$16),CH143+CI143)</f>
        <v>0</v>
      </c>
      <c r="CK143" s="37">
        <f>IF(AR143,IF(J143=0,BI143,MAX(0,MIN(BI143,BI143+(CJ143/'935'!Q143*('11'!B$16-'935'!X143)/('11'!C$16-'935'!Y143))))),0)</f>
        <v>0</v>
      </c>
      <c r="CL143" s="36">
        <f>IF(AR143,MAX(0,CJ143),0)</f>
        <v>0</v>
      </c>
      <c r="CM143" s="52">
        <f>CL143+CB143</f>
        <v>0</v>
      </c>
    </row>
    <row r="144" spans="1:91">
      <c r="A144" s="28">
        <v>44</v>
      </c>
      <c r="B144" s="48">
        <f>'935'!B144</f>
        <v>0</v>
      </c>
      <c r="C144" s="33">
        <f>OR('935'!E144&lt;&gt;"VOID",'935'!F144&lt;&gt;"VOID",'935'!G144&lt;&gt;"VOID")</f>
        <v>0</v>
      </c>
      <c r="D144" s="33">
        <f>IF('935'!C144="VOID",0,('935'!C144*(1-'935'!X144/'11'!B$16)))</f>
        <v>0</v>
      </c>
      <c r="E144" s="33">
        <f>IF('935'!D144="VOID",0,'935'!D144*(1-'935'!X144/'11'!B$16))</f>
        <v>0</v>
      </c>
      <c r="F144" s="33">
        <f>IF('935'!E144="VOID",0,'935'!E144*(1-'935'!X144/'11'!B$16))</f>
        <v>0</v>
      </c>
      <c r="G144" s="33">
        <f>IF('935'!F144="VOID",0,'935'!F144*(1-'935'!X144/'11'!B$16))</f>
        <v>0</v>
      </c>
      <c r="H144" s="33">
        <f>IF('935'!G144="VOID",0,'935'!G144*(1-'935'!X144/'11'!B$16))</f>
        <v>0</v>
      </c>
      <c r="I144" s="33">
        <f>F144+G144+H144</f>
        <v>0</v>
      </c>
      <c r="J144" s="37">
        <f>'935'!Q144*(1-'935'!Y144/'11'!C$16)/(1-'935'!X144/'11'!B$16)</f>
        <v>0</v>
      </c>
      <c r="K144" s="33">
        <f>IF(D144,'935'!H144*D144/(D144+E144+I144),0)</f>
        <v>0</v>
      </c>
      <c r="L144" s="33">
        <f>IF(I144,'935'!H144*I144/(D144+E144+I144),0)</f>
        <v>0</v>
      </c>
      <c r="M144" s="33">
        <f>K144*(1-'935'!X144/'11'!B$16)</f>
        <v>0</v>
      </c>
      <c r="N144" s="49">
        <f>L144*(1-'935'!X144/'11'!B$16)</f>
        <v>0</v>
      </c>
      <c r="O144" s="50">
        <f>MATCH('935'!J144,'911'!$B$6:$B$1205,0)</f>
        <v>0</v>
      </c>
      <c r="P144" s="50">
        <f>MATCH(INDEX('911'!$D$6:$D$1205,O144),'911'!$B$6:$B$1205,0)</f>
        <v>0</v>
      </c>
      <c r="Q144" s="50">
        <f>MATCH(INDEX('911'!$D$6:$D$1205,P144),'911'!$B$6:$B$1205,0)</f>
        <v>0</v>
      </c>
      <c r="R144" s="37">
        <f>IF(ISNUMBER(O144),MAX(0,INDEX('911'!$E$6:$E$1205,O144)),0)</f>
        <v>0</v>
      </c>
      <c r="S144" s="37">
        <f>IF(ISNUMBER(P144),MAX(0,INDEX('911'!$E$6:$E$1205,P144)),0)</f>
        <v>0</v>
      </c>
      <c r="T144" s="37">
        <f>IF(ISNUMBER(Q144),MAX(0,INDEX('911'!$E$6:$E$1205,Q144)),0)</f>
        <v>0</v>
      </c>
      <c r="U144" s="51">
        <f>-100*'935'!W144*(R144+S144+T144)/'11'!C$16</f>
        <v>0</v>
      </c>
      <c r="V144" s="37">
        <f>INDEX('DNO totals'!$B$52:$G$52,IF('935'!K144,IF(MOD('935'!K144,1000),IF(MOD('935'!K144,100),IF(MOD('935'!K144,10),IF(MOD('935'!K144,1000)=1,6,5),4),3),2),1))</f>
        <v>0</v>
      </c>
      <c r="W144" s="51">
        <f>J144*V144</f>
        <v>0</v>
      </c>
      <c r="X144" s="37">
        <f>V144*'Parameters'!B$11</f>
        <v>0</v>
      </c>
      <c r="Y144" s="37">
        <f>IF('935'!$K144=1000,'Charging rates'!$C$29*$X144/(1+'DNO totals'!$C$60)*'935'!$L144,0)</f>
        <v>0</v>
      </c>
      <c r="Z144" s="37">
        <f>IF(MOD('935'!$K144,1000)=100,'Charging rates'!$D$29*$X144/(1+'DNO totals'!$D$60)*'935'!$M144,0)</f>
        <v>0</v>
      </c>
      <c r="AA144" s="37">
        <f>IF(MOD('935'!$K144,100)=10,'Charging rates'!$E$29*$X144/(1+'DNO totals'!$E$60)*'935'!$N144,0)</f>
        <v>0</v>
      </c>
      <c r="AB144" s="37">
        <f>IF(AND(MOD('935'!$K144,10)&gt;0,MOD('935'!$K144,1000)&gt;1),'Charging rates'!$F$29*$X144/(1+'DNO totals'!$F$60)*'935'!$O144,0)</f>
        <v>0</v>
      </c>
      <c r="AC144" s="37">
        <f>IF(MOD('935'!$K144,1000)=1,'Charging rates'!$G$29*$X144/(1+'DNO totals'!$G$60)*'935'!$P144,0)</f>
        <v>0</v>
      </c>
      <c r="AD144" s="37">
        <f>IF('935'!$K144&gt;1000,'Charging rates'!$C$29*$W144*'935'!$L144,0)</f>
        <v>0</v>
      </c>
      <c r="AE144" s="37">
        <f>IF(MOD('935'!$K144,1000)&gt;100,'Charging rates'!$D$29*$W144*'935'!$M144,0)</f>
        <v>0</v>
      </c>
      <c r="AF144" s="37">
        <f>IF(MOD('935'!$K144,100)&gt;10,'Charging rates'!$E$29*$W144*'935'!$N144,0)</f>
        <v>0</v>
      </c>
      <c r="AG144" s="37">
        <f>$Y144+$Z144+$AA144+$AB144+$AC144</f>
        <v>0</v>
      </c>
      <c r="AH144" s="51">
        <f>$AD144+$AE144+$AF144</f>
        <v>0</v>
      </c>
      <c r="AI144" s="37">
        <f>U144*(1+'Charging rates'!B$42+0.6*'Charging rates'!B$67+'Charging rates'!B$54)-100*'Charging rates'!B$76/'11'!C$16*'935'!W144</f>
        <v>0</v>
      </c>
      <c r="AJ144" s="37">
        <f>IF(I144,AI144*I144/(I144+E144),0)</f>
        <v>0</v>
      </c>
      <c r="AK144" s="51">
        <f>ROUND(AJ144,3)</f>
        <v>0</v>
      </c>
      <c r="AL144" s="33">
        <f>IF('935'!V144="VOID",0,'935'!V144*(1-'935'!X144/'11'!B$16))</f>
        <v>0</v>
      </c>
      <c r="AM144" s="36">
        <f>IF(I144,-100*'Charging rates'!B$76/'11'!B$16*AL144/I144,0)</f>
        <v>0</v>
      </c>
      <c r="AN144" s="36">
        <f>IF(C144,'DNO totals'!B$171,0)</f>
        <v>0</v>
      </c>
      <c r="AO144" s="36">
        <f>ROUND(AN144,2)</f>
        <v>0</v>
      </c>
      <c r="AP144" s="36">
        <f>IF(C144,(AN144+AM144),0)</f>
        <v>0</v>
      </c>
      <c r="AQ144" s="52">
        <f>ROUND(AP144,2)</f>
        <v>0</v>
      </c>
      <c r="AR144" s="33">
        <f>'935'!C144&lt;&gt;"VOID"</f>
        <v>0</v>
      </c>
      <c r="AS144" s="36">
        <f>IF(AR144,(100/'11'!B$16*K144*((1-'935'!I144)*'Charging rates'!B$42+'Charging rates'!B$54)),0)</f>
        <v>0</v>
      </c>
      <c r="AT144" s="36">
        <f>100/'11'!B$16*N144*('Charging rates'!B$42+'Charging rates'!B$54)</f>
        <v>0</v>
      </c>
      <c r="AU144" s="36">
        <f>100/'11'!B$16*L144*('Charging rates'!B$42+'Charging rates'!B$54)</f>
        <v>0</v>
      </c>
      <c r="AV144" s="52">
        <f>ROUND(AU144,2)</f>
        <v>0</v>
      </c>
      <c r="AW144" s="33">
        <f>D144-('935'!T144*(1-'935'!X144/'11'!B$16))</f>
        <v>0</v>
      </c>
      <c r="AX144" s="37">
        <f>MAX(MIN(SQRT(1-MIN(1,'935'!Q144)^2),0+'935'!R144),0-SQRT(1-MIN(1,'935'!Q144)^2))</f>
        <v>0</v>
      </c>
      <c r="AY144" s="33">
        <f>IF(ISNUMBER(P144),SQRT((INDEX('911'!$G$6:$G$1205,P144)+INDEX('911'!$I$6:$I$1205,P144))^2+(INDEX('911'!$H$6:$H$1205,P144)+INDEX('911'!$J$6:$J$1205,P144))^2),0)</f>
        <v>0</v>
      </c>
      <c r="AZ144" s="37">
        <f>IF(AY144,0-(INDEX('911'!$H$6:$H$1205,P144)+INDEX('911'!$J$6:$J$1205,P144))/AY144,0)</f>
        <v>0</v>
      </c>
      <c r="BA144" s="33">
        <f>IF(ISNUMBER(Q144),SQRT((INDEX('911'!$G$6:$G$1205,Q144)+INDEX('911'!$I$6:$I$1205,Q144))^2+(INDEX('911'!$H$6:$H$1205,Q144)+INDEX('911'!$J$6:$J$1205,Q144))^2),0)</f>
        <v>0</v>
      </c>
      <c r="BB144" s="37">
        <f>IF(BA144,0-(INDEX('911'!$H$6:$H$1205,Q144)+INDEX('911'!$J$6:$J$1205,Q144))/BA144,0)</f>
        <v>0</v>
      </c>
      <c r="BC144" s="37">
        <f>SQRT(1-AZ144^2)</f>
        <v>0</v>
      </c>
      <c r="BD144" s="51">
        <f>SQRT(1-BB144^2)</f>
        <v>0</v>
      </c>
      <c r="BE144" s="36">
        <f>100*(S144*MAX(0,'935'!Q144*BC144+AX144*AZ144)+T144*MAX(0,'935'!Q144*BD144+AX144*BB144))/'11'!B$16</f>
        <v>0</v>
      </c>
      <c r="BF144" s="36">
        <f>100*R144/'11'!B$16</f>
        <v>0</v>
      </c>
      <c r="BG144" s="37">
        <f>100*(S144*IF('935'!Q144=0,BC144,MAX(0,BC144+AX144*AZ144/'935'!Q144))+T144*IF('935'!Q144=0,BD144,MAX(0,BD144+AX144*BB144/'935'!Q144)))/'11'!C$16</f>
        <v>0</v>
      </c>
      <c r="BH144" s="36">
        <f>IF('935'!Q144=0,BF144+BE144,BF144)</f>
        <v>0</v>
      </c>
      <c r="BI144" s="37">
        <f>IF(D144=0,1,AW144/D144)*BG144</f>
        <v>0</v>
      </c>
      <c r="BJ144" s="36">
        <f>IF(D144=0,1,AW144/D144)*BH144</f>
        <v>0</v>
      </c>
      <c r="BK144" s="53">
        <f>'11'!C$16-'935'!Y144</f>
        <v>0</v>
      </c>
      <c r="BL144" s="37">
        <f>MAX('DNO totals'!B$312+0,MIN('935'!L144+0,'DNO totals'!B$304+0))</f>
        <v>0</v>
      </c>
      <c r="BM144" s="37">
        <f>MAX('DNO totals'!C$312+0,MIN('935'!M144+0,'DNO totals'!C$304+0))</f>
        <v>0</v>
      </c>
      <c r="BN144" s="37">
        <f>MAX('DNO totals'!D$312+0,MIN('935'!N144+0,'DNO totals'!D$304+0))</f>
        <v>0</v>
      </c>
      <c r="BO144" s="37">
        <f>MAX('DNO totals'!E$312+0,MIN('935'!O144+0,'DNO totals'!E$304+0))</f>
        <v>0</v>
      </c>
      <c r="BP144" s="51">
        <f>MAX('DNO totals'!F$312+0,MIN('935'!P144+0,'DNO totals'!F$304+0))</f>
        <v>0</v>
      </c>
      <c r="BQ144" s="37">
        <f>IF('935'!$K144=1000,'Charging rates'!$C$29*$X144/(1+'DNO totals'!$C$60)*$BL144,0)</f>
        <v>0</v>
      </c>
      <c r="BR144" s="37">
        <f>IF(MOD('935'!$K144,1000)=100,'Charging rates'!$D$29*$X144/(1+'DNO totals'!$D$60)*$BM144,0)</f>
        <v>0</v>
      </c>
      <c r="BS144" s="37">
        <f>IF(MOD('935'!$K144,100)=10,'Charging rates'!$E$29*$X144/(1+'DNO totals'!$E$60)*$BN144,0)</f>
        <v>0</v>
      </c>
      <c r="BT144" s="37">
        <f>IF(AND(MOD('935'!$K144,10)&gt;0,MOD('935'!$K144,1000)&gt;1),'Charging rates'!$F$29*$X144/(1+'DNO totals'!$F$60)*$BO144,0)</f>
        <v>0</v>
      </c>
      <c r="BU144" s="37">
        <f>IF(MOD('935'!$K144,1000)=1,'Charging rates'!$G$29*$X144/(1+'DNO totals'!$G$60)*$BP144,0)</f>
        <v>0</v>
      </c>
      <c r="BV144" s="51">
        <f>$BQ144+$BR144+$BS144+$BT144+$BU144</f>
        <v>0</v>
      </c>
      <c r="BW144" s="37">
        <f>IF('935'!$K144&gt;1000,'Charging rates'!$C$29*$W144*$BL144,0)</f>
        <v>0</v>
      </c>
      <c r="BX144" s="37">
        <f>IF(MOD('935'!$K144,1000)&gt;100,'Charging rates'!$D$29*$W144*$BM144,0)</f>
        <v>0</v>
      </c>
      <c r="BY144" s="37">
        <f>IF(MOD('935'!$K144,100)&gt;10,'Charging rates'!$E$29*$W144*$BN144,0)</f>
        <v>0</v>
      </c>
      <c r="BZ144" s="51">
        <f>$BW144+$BX144+$BY144</f>
        <v>0</v>
      </c>
      <c r="CA144" s="36">
        <f>100/'11'!B$16*'Charging rates'!B$76*W144</f>
        <v>0</v>
      </c>
      <c r="CB144" s="36">
        <f>IF(D144=0,0,(1-AW144/D144)*(BH144+IF('935'!Q144=0,0,(BG144*'935'!Q144*('11'!C$16-'935'!Y144)/('11'!B$16-'935'!X144)))))</f>
        <v>0</v>
      </c>
      <c r="CC144" s="36">
        <f>CA144+BJ144</f>
        <v>0</v>
      </c>
      <c r="CD144" s="49">
        <f>(BV144+BZ144)*D144</f>
        <v>0</v>
      </c>
      <c r="CE144" s="33">
        <f>D144*('Parameters'!B$21+J144)*IF('DNO totals'!B$323&lt;0,1,'935'!S144)</f>
        <v>0</v>
      </c>
      <c r="CF144" s="51">
        <f>IF('DNO totals'!B$323&lt;0,1,'935'!S144)*('Parameters'!B$21+J144)</f>
        <v>0</v>
      </c>
      <c r="CG144" s="37">
        <f>CC144+'Charging rates'!B$106*CF144*100/'11'!B$16</f>
        <v>0</v>
      </c>
      <c r="CH144" s="37">
        <f>CG144+'Charging rates'!B$116*('Parameters'!B$21+J144)*100/'11'!B$16*IF('DNO totals'!B$323&lt;0,1,'935'!S144)</f>
        <v>0</v>
      </c>
      <c r="CI144" s="37">
        <f>'Charging rates'!B$97*(BV144+BZ144)*100/'11'!B$16</f>
        <v>0</v>
      </c>
      <c r="CJ144" s="36">
        <f>MAX(0-(BG144*J144*'11'!C$16/'11'!B$16),CH144+CI144)</f>
        <v>0</v>
      </c>
      <c r="CK144" s="37">
        <f>IF(AR144,IF(J144=0,BI144,MAX(0,MIN(BI144,BI144+(CJ144/'935'!Q144*('11'!B$16-'935'!X144)/('11'!C$16-'935'!Y144))))),0)</f>
        <v>0</v>
      </c>
      <c r="CL144" s="36">
        <f>IF(AR144,MAX(0,CJ144),0)</f>
        <v>0</v>
      </c>
      <c r="CM144" s="52">
        <f>CL144+CB144</f>
        <v>0</v>
      </c>
    </row>
    <row r="145" spans="1:91">
      <c r="A145" s="28">
        <v>45</v>
      </c>
      <c r="B145" s="48">
        <f>'935'!B145</f>
        <v>0</v>
      </c>
      <c r="C145" s="33">
        <f>OR('935'!E145&lt;&gt;"VOID",'935'!F145&lt;&gt;"VOID",'935'!G145&lt;&gt;"VOID")</f>
        <v>0</v>
      </c>
      <c r="D145" s="33">
        <f>IF('935'!C145="VOID",0,('935'!C145*(1-'935'!X145/'11'!B$16)))</f>
        <v>0</v>
      </c>
      <c r="E145" s="33">
        <f>IF('935'!D145="VOID",0,'935'!D145*(1-'935'!X145/'11'!B$16))</f>
        <v>0</v>
      </c>
      <c r="F145" s="33">
        <f>IF('935'!E145="VOID",0,'935'!E145*(1-'935'!X145/'11'!B$16))</f>
        <v>0</v>
      </c>
      <c r="G145" s="33">
        <f>IF('935'!F145="VOID",0,'935'!F145*(1-'935'!X145/'11'!B$16))</f>
        <v>0</v>
      </c>
      <c r="H145" s="33">
        <f>IF('935'!G145="VOID",0,'935'!G145*(1-'935'!X145/'11'!B$16))</f>
        <v>0</v>
      </c>
      <c r="I145" s="33">
        <f>F145+G145+H145</f>
        <v>0</v>
      </c>
      <c r="J145" s="37">
        <f>'935'!Q145*(1-'935'!Y145/'11'!C$16)/(1-'935'!X145/'11'!B$16)</f>
        <v>0</v>
      </c>
      <c r="K145" s="33">
        <f>IF(D145,'935'!H145*D145/(D145+E145+I145),0)</f>
        <v>0</v>
      </c>
      <c r="L145" s="33">
        <f>IF(I145,'935'!H145*I145/(D145+E145+I145),0)</f>
        <v>0</v>
      </c>
      <c r="M145" s="33">
        <f>K145*(1-'935'!X145/'11'!B$16)</f>
        <v>0</v>
      </c>
      <c r="N145" s="49">
        <f>L145*(1-'935'!X145/'11'!B$16)</f>
        <v>0</v>
      </c>
      <c r="O145" s="50">
        <f>MATCH('935'!J145,'911'!$B$6:$B$1205,0)</f>
        <v>0</v>
      </c>
      <c r="P145" s="50">
        <f>MATCH(INDEX('911'!$D$6:$D$1205,O145),'911'!$B$6:$B$1205,0)</f>
        <v>0</v>
      </c>
      <c r="Q145" s="50">
        <f>MATCH(INDEX('911'!$D$6:$D$1205,P145),'911'!$B$6:$B$1205,0)</f>
        <v>0</v>
      </c>
      <c r="R145" s="37">
        <f>IF(ISNUMBER(O145),MAX(0,INDEX('911'!$E$6:$E$1205,O145)),0)</f>
        <v>0</v>
      </c>
      <c r="S145" s="37">
        <f>IF(ISNUMBER(P145),MAX(0,INDEX('911'!$E$6:$E$1205,P145)),0)</f>
        <v>0</v>
      </c>
      <c r="T145" s="37">
        <f>IF(ISNUMBER(Q145),MAX(0,INDEX('911'!$E$6:$E$1205,Q145)),0)</f>
        <v>0</v>
      </c>
      <c r="U145" s="51">
        <f>-100*'935'!W145*(R145+S145+T145)/'11'!C$16</f>
        <v>0</v>
      </c>
      <c r="V145" s="37">
        <f>INDEX('DNO totals'!$B$52:$G$52,IF('935'!K145,IF(MOD('935'!K145,1000),IF(MOD('935'!K145,100),IF(MOD('935'!K145,10),IF(MOD('935'!K145,1000)=1,6,5),4),3),2),1))</f>
        <v>0</v>
      </c>
      <c r="W145" s="51">
        <f>J145*V145</f>
        <v>0</v>
      </c>
      <c r="X145" s="37">
        <f>V145*'Parameters'!B$11</f>
        <v>0</v>
      </c>
      <c r="Y145" s="37">
        <f>IF('935'!$K145=1000,'Charging rates'!$C$29*$X145/(1+'DNO totals'!$C$60)*'935'!$L145,0)</f>
        <v>0</v>
      </c>
      <c r="Z145" s="37">
        <f>IF(MOD('935'!$K145,1000)=100,'Charging rates'!$D$29*$X145/(1+'DNO totals'!$D$60)*'935'!$M145,0)</f>
        <v>0</v>
      </c>
      <c r="AA145" s="37">
        <f>IF(MOD('935'!$K145,100)=10,'Charging rates'!$E$29*$X145/(1+'DNO totals'!$E$60)*'935'!$N145,0)</f>
        <v>0</v>
      </c>
      <c r="AB145" s="37">
        <f>IF(AND(MOD('935'!$K145,10)&gt;0,MOD('935'!$K145,1000)&gt;1),'Charging rates'!$F$29*$X145/(1+'DNO totals'!$F$60)*'935'!$O145,0)</f>
        <v>0</v>
      </c>
      <c r="AC145" s="37">
        <f>IF(MOD('935'!$K145,1000)=1,'Charging rates'!$G$29*$X145/(1+'DNO totals'!$G$60)*'935'!$P145,0)</f>
        <v>0</v>
      </c>
      <c r="AD145" s="37">
        <f>IF('935'!$K145&gt;1000,'Charging rates'!$C$29*$W145*'935'!$L145,0)</f>
        <v>0</v>
      </c>
      <c r="AE145" s="37">
        <f>IF(MOD('935'!$K145,1000)&gt;100,'Charging rates'!$D$29*$W145*'935'!$M145,0)</f>
        <v>0</v>
      </c>
      <c r="AF145" s="37">
        <f>IF(MOD('935'!$K145,100)&gt;10,'Charging rates'!$E$29*$W145*'935'!$N145,0)</f>
        <v>0</v>
      </c>
      <c r="AG145" s="37">
        <f>$Y145+$Z145+$AA145+$AB145+$AC145</f>
        <v>0</v>
      </c>
      <c r="AH145" s="51">
        <f>$AD145+$AE145+$AF145</f>
        <v>0</v>
      </c>
      <c r="AI145" s="37">
        <f>U145*(1+'Charging rates'!B$42+0.6*'Charging rates'!B$67+'Charging rates'!B$54)-100*'Charging rates'!B$76/'11'!C$16*'935'!W145</f>
        <v>0</v>
      </c>
      <c r="AJ145" s="37">
        <f>IF(I145,AI145*I145/(I145+E145),0)</f>
        <v>0</v>
      </c>
      <c r="AK145" s="51">
        <f>ROUND(AJ145,3)</f>
        <v>0</v>
      </c>
      <c r="AL145" s="33">
        <f>IF('935'!V145="VOID",0,'935'!V145*(1-'935'!X145/'11'!B$16))</f>
        <v>0</v>
      </c>
      <c r="AM145" s="36">
        <f>IF(I145,-100*'Charging rates'!B$76/'11'!B$16*AL145/I145,0)</f>
        <v>0</v>
      </c>
      <c r="AN145" s="36">
        <f>IF(C145,'DNO totals'!B$171,0)</f>
        <v>0</v>
      </c>
      <c r="AO145" s="36">
        <f>ROUND(AN145,2)</f>
        <v>0</v>
      </c>
      <c r="AP145" s="36">
        <f>IF(C145,(AN145+AM145),0)</f>
        <v>0</v>
      </c>
      <c r="AQ145" s="52">
        <f>ROUND(AP145,2)</f>
        <v>0</v>
      </c>
      <c r="AR145" s="33">
        <f>'935'!C145&lt;&gt;"VOID"</f>
        <v>0</v>
      </c>
      <c r="AS145" s="36">
        <f>IF(AR145,(100/'11'!B$16*K145*((1-'935'!I145)*'Charging rates'!B$42+'Charging rates'!B$54)),0)</f>
        <v>0</v>
      </c>
      <c r="AT145" s="36">
        <f>100/'11'!B$16*N145*('Charging rates'!B$42+'Charging rates'!B$54)</f>
        <v>0</v>
      </c>
      <c r="AU145" s="36">
        <f>100/'11'!B$16*L145*('Charging rates'!B$42+'Charging rates'!B$54)</f>
        <v>0</v>
      </c>
      <c r="AV145" s="52">
        <f>ROUND(AU145,2)</f>
        <v>0</v>
      </c>
      <c r="AW145" s="33">
        <f>D145-('935'!T145*(1-'935'!X145/'11'!B$16))</f>
        <v>0</v>
      </c>
      <c r="AX145" s="37">
        <f>MAX(MIN(SQRT(1-MIN(1,'935'!Q145)^2),0+'935'!R145),0-SQRT(1-MIN(1,'935'!Q145)^2))</f>
        <v>0</v>
      </c>
      <c r="AY145" s="33">
        <f>IF(ISNUMBER(P145),SQRT((INDEX('911'!$G$6:$G$1205,P145)+INDEX('911'!$I$6:$I$1205,P145))^2+(INDEX('911'!$H$6:$H$1205,P145)+INDEX('911'!$J$6:$J$1205,P145))^2),0)</f>
        <v>0</v>
      </c>
      <c r="AZ145" s="37">
        <f>IF(AY145,0-(INDEX('911'!$H$6:$H$1205,P145)+INDEX('911'!$J$6:$J$1205,P145))/AY145,0)</f>
        <v>0</v>
      </c>
      <c r="BA145" s="33">
        <f>IF(ISNUMBER(Q145),SQRT((INDEX('911'!$G$6:$G$1205,Q145)+INDEX('911'!$I$6:$I$1205,Q145))^2+(INDEX('911'!$H$6:$H$1205,Q145)+INDEX('911'!$J$6:$J$1205,Q145))^2),0)</f>
        <v>0</v>
      </c>
      <c r="BB145" s="37">
        <f>IF(BA145,0-(INDEX('911'!$H$6:$H$1205,Q145)+INDEX('911'!$J$6:$J$1205,Q145))/BA145,0)</f>
        <v>0</v>
      </c>
      <c r="BC145" s="37">
        <f>SQRT(1-AZ145^2)</f>
        <v>0</v>
      </c>
      <c r="BD145" s="51">
        <f>SQRT(1-BB145^2)</f>
        <v>0</v>
      </c>
      <c r="BE145" s="36">
        <f>100*(S145*MAX(0,'935'!Q145*BC145+AX145*AZ145)+T145*MAX(0,'935'!Q145*BD145+AX145*BB145))/'11'!B$16</f>
        <v>0</v>
      </c>
      <c r="BF145" s="36">
        <f>100*R145/'11'!B$16</f>
        <v>0</v>
      </c>
      <c r="BG145" s="37">
        <f>100*(S145*IF('935'!Q145=0,BC145,MAX(0,BC145+AX145*AZ145/'935'!Q145))+T145*IF('935'!Q145=0,BD145,MAX(0,BD145+AX145*BB145/'935'!Q145)))/'11'!C$16</f>
        <v>0</v>
      </c>
      <c r="BH145" s="36">
        <f>IF('935'!Q145=0,BF145+BE145,BF145)</f>
        <v>0</v>
      </c>
      <c r="BI145" s="37">
        <f>IF(D145=0,1,AW145/D145)*BG145</f>
        <v>0</v>
      </c>
      <c r="BJ145" s="36">
        <f>IF(D145=0,1,AW145/D145)*BH145</f>
        <v>0</v>
      </c>
      <c r="BK145" s="53">
        <f>'11'!C$16-'935'!Y145</f>
        <v>0</v>
      </c>
      <c r="BL145" s="37">
        <f>MAX('DNO totals'!B$312+0,MIN('935'!L145+0,'DNO totals'!B$304+0))</f>
        <v>0</v>
      </c>
      <c r="BM145" s="37">
        <f>MAX('DNO totals'!C$312+0,MIN('935'!M145+0,'DNO totals'!C$304+0))</f>
        <v>0</v>
      </c>
      <c r="BN145" s="37">
        <f>MAX('DNO totals'!D$312+0,MIN('935'!N145+0,'DNO totals'!D$304+0))</f>
        <v>0</v>
      </c>
      <c r="BO145" s="37">
        <f>MAX('DNO totals'!E$312+0,MIN('935'!O145+0,'DNO totals'!E$304+0))</f>
        <v>0</v>
      </c>
      <c r="BP145" s="51">
        <f>MAX('DNO totals'!F$312+0,MIN('935'!P145+0,'DNO totals'!F$304+0))</f>
        <v>0</v>
      </c>
      <c r="BQ145" s="37">
        <f>IF('935'!$K145=1000,'Charging rates'!$C$29*$X145/(1+'DNO totals'!$C$60)*$BL145,0)</f>
        <v>0</v>
      </c>
      <c r="BR145" s="37">
        <f>IF(MOD('935'!$K145,1000)=100,'Charging rates'!$D$29*$X145/(1+'DNO totals'!$D$60)*$BM145,0)</f>
        <v>0</v>
      </c>
      <c r="BS145" s="37">
        <f>IF(MOD('935'!$K145,100)=10,'Charging rates'!$E$29*$X145/(1+'DNO totals'!$E$60)*$BN145,0)</f>
        <v>0</v>
      </c>
      <c r="BT145" s="37">
        <f>IF(AND(MOD('935'!$K145,10)&gt;0,MOD('935'!$K145,1000)&gt;1),'Charging rates'!$F$29*$X145/(1+'DNO totals'!$F$60)*$BO145,0)</f>
        <v>0</v>
      </c>
      <c r="BU145" s="37">
        <f>IF(MOD('935'!$K145,1000)=1,'Charging rates'!$G$29*$X145/(1+'DNO totals'!$G$60)*$BP145,0)</f>
        <v>0</v>
      </c>
      <c r="BV145" s="51">
        <f>$BQ145+$BR145+$BS145+$BT145+$BU145</f>
        <v>0</v>
      </c>
      <c r="BW145" s="37">
        <f>IF('935'!$K145&gt;1000,'Charging rates'!$C$29*$W145*$BL145,0)</f>
        <v>0</v>
      </c>
      <c r="BX145" s="37">
        <f>IF(MOD('935'!$K145,1000)&gt;100,'Charging rates'!$D$29*$W145*$BM145,0)</f>
        <v>0</v>
      </c>
      <c r="BY145" s="37">
        <f>IF(MOD('935'!$K145,100)&gt;10,'Charging rates'!$E$29*$W145*$BN145,0)</f>
        <v>0</v>
      </c>
      <c r="BZ145" s="51">
        <f>$BW145+$BX145+$BY145</f>
        <v>0</v>
      </c>
      <c r="CA145" s="36">
        <f>100/'11'!B$16*'Charging rates'!B$76*W145</f>
        <v>0</v>
      </c>
      <c r="CB145" s="36">
        <f>IF(D145=0,0,(1-AW145/D145)*(BH145+IF('935'!Q145=0,0,(BG145*'935'!Q145*('11'!C$16-'935'!Y145)/('11'!B$16-'935'!X145)))))</f>
        <v>0</v>
      </c>
      <c r="CC145" s="36">
        <f>CA145+BJ145</f>
        <v>0</v>
      </c>
      <c r="CD145" s="49">
        <f>(BV145+BZ145)*D145</f>
        <v>0</v>
      </c>
      <c r="CE145" s="33">
        <f>D145*('Parameters'!B$21+J145)*IF('DNO totals'!B$323&lt;0,1,'935'!S145)</f>
        <v>0</v>
      </c>
      <c r="CF145" s="51">
        <f>IF('DNO totals'!B$323&lt;0,1,'935'!S145)*('Parameters'!B$21+J145)</f>
        <v>0</v>
      </c>
      <c r="CG145" s="37">
        <f>CC145+'Charging rates'!B$106*CF145*100/'11'!B$16</f>
        <v>0</v>
      </c>
      <c r="CH145" s="37">
        <f>CG145+'Charging rates'!B$116*('Parameters'!B$21+J145)*100/'11'!B$16*IF('DNO totals'!B$323&lt;0,1,'935'!S145)</f>
        <v>0</v>
      </c>
      <c r="CI145" s="37">
        <f>'Charging rates'!B$97*(BV145+BZ145)*100/'11'!B$16</f>
        <v>0</v>
      </c>
      <c r="CJ145" s="36">
        <f>MAX(0-(BG145*J145*'11'!C$16/'11'!B$16),CH145+CI145)</f>
        <v>0</v>
      </c>
      <c r="CK145" s="37">
        <f>IF(AR145,IF(J145=0,BI145,MAX(0,MIN(BI145,BI145+(CJ145/'935'!Q145*('11'!B$16-'935'!X145)/('11'!C$16-'935'!Y145))))),0)</f>
        <v>0</v>
      </c>
      <c r="CL145" s="36">
        <f>IF(AR145,MAX(0,CJ145),0)</f>
        <v>0</v>
      </c>
      <c r="CM145" s="52">
        <f>CL145+CB145</f>
        <v>0</v>
      </c>
    </row>
    <row r="146" spans="1:91">
      <c r="A146" s="28">
        <v>46</v>
      </c>
      <c r="B146" s="48">
        <f>'935'!B146</f>
        <v>0</v>
      </c>
      <c r="C146" s="33">
        <f>OR('935'!E146&lt;&gt;"VOID",'935'!F146&lt;&gt;"VOID",'935'!G146&lt;&gt;"VOID")</f>
        <v>0</v>
      </c>
      <c r="D146" s="33">
        <f>IF('935'!C146="VOID",0,('935'!C146*(1-'935'!X146/'11'!B$16)))</f>
        <v>0</v>
      </c>
      <c r="E146" s="33">
        <f>IF('935'!D146="VOID",0,'935'!D146*(1-'935'!X146/'11'!B$16))</f>
        <v>0</v>
      </c>
      <c r="F146" s="33">
        <f>IF('935'!E146="VOID",0,'935'!E146*(1-'935'!X146/'11'!B$16))</f>
        <v>0</v>
      </c>
      <c r="G146" s="33">
        <f>IF('935'!F146="VOID",0,'935'!F146*(1-'935'!X146/'11'!B$16))</f>
        <v>0</v>
      </c>
      <c r="H146" s="33">
        <f>IF('935'!G146="VOID",0,'935'!G146*(1-'935'!X146/'11'!B$16))</f>
        <v>0</v>
      </c>
      <c r="I146" s="33">
        <f>F146+G146+H146</f>
        <v>0</v>
      </c>
      <c r="J146" s="37">
        <f>'935'!Q146*(1-'935'!Y146/'11'!C$16)/(1-'935'!X146/'11'!B$16)</f>
        <v>0</v>
      </c>
      <c r="K146" s="33">
        <f>IF(D146,'935'!H146*D146/(D146+E146+I146),0)</f>
        <v>0</v>
      </c>
      <c r="L146" s="33">
        <f>IF(I146,'935'!H146*I146/(D146+E146+I146),0)</f>
        <v>0</v>
      </c>
      <c r="M146" s="33">
        <f>K146*(1-'935'!X146/'11'!B$16)</f>
        <v>0</v>
      </c>
      <c r="N146" s="49">
        <f>L146*(1-'935'!X146/'11'!B$16)</f>
        <v>0</v>
      </c>
      <c r="O146" s="50">
        <f>MATCH('935'!J146,'911'!$B$6:$B$1205,0)</f>
        <v>0</v>
      </c>
      <c r="P146" s="50">
        <f>MATCH(INDEX('911'!$D$6:$D$1205,O146),'911'!$B$6:$B$1205,0)</f>
        <v>0</v>
      </c>
      <c r="Q146" s="50">
        <f>MATCH(INDEX('911'!$D$6:$D$1205,P146),'911'!$B$6:$B$1205,0)</f>
        <v>0</v>
      </c>
      <c r="R146" s="37">
        <f>IF(ISNUMBER(O146),MAX(0,INDEX('911'!$E$6:$E$1205,O146)),0)</f>
        <v>0</v>
      </c>
      <c r="S146" s="37">
        <f>IF(ISNUMBER(P146),MAX(0,INDEX('911'!$E$6:$E$1205,P146)),0)</f>
        <v>0</v>
      </c>
      <c r="T146" s="37">
        <f>IF(ISNUMBER(Q146),MAX(0,INDEX('911'!$E$6:$E$1205,Q146)),0)</f>
        <v>0</v>
      </c>
      <c r="U146" s="51">
        <f>-100*'935'!W146*(R146+S146+T146)/'11'!C$16</f>
        <v>0</v>
      </c>
      <c r="V146" s="37">
        <f>INDEX('DNO totals'!$B$52:$G$52,IF('935'!K146,IF(MOD('935'!K146,1000),IF(MOD('935'!K146,100),IF(MOD('935'!K146,10),IF(MOD('935'!K146,1000)=1,6,5),4),3),2),1))</f>
        <v>0</v>
      </c>
      <c r="W146" s="51">
        <f>J146*V146</f>
        <v>0</v>
      </c>
      <c r="X146" s="37">
        <f>V146*'Parameters'!B$11</f>
        <v>0</v>
      </c>
      <c r="Y146" s="37">
        <f>IF('935'!$K146=1000,'Charging rates'!$C$29*$X146/(1+'DNO totals'!$C$60)*'935'!$L146,0)</f>
        <v>0</v>
      </c>
      <c r="Z146" s="37">
        <f>IF(MOD('935'!$K146,1000)=100,'Charging rates'!$D$29*$X146/(1+'DNO totals'!$D$60)*'935'!$M146,0)</f>
        <v>0</v>
      </c>
      <c r="AA146" s="37">
        <f>IF(MOD('935'!$K146,100)=10,'Charging rates'!$E$29*$X146/(1+'DNO totals'!$E$60)*'935'!$N146,0)</f>
        <v>0</v>
      </c>
      <c r="AB146" s="37">
        <f>IF(AND(MOD('935'!$K146,10)&gt;0,MOD('935'!$K146,1000)&gt;1),'Charging rates'!$F$29*$X146/(1+'DNO totals'!$F$60)*'935'!$O146,0)</f>
        <v>0</v>
      </c>
      <c r="AC146" s="37">
        <f>IF(MOD('935'!$K146,1000)=1,'Charging rates'!$G$29*$X146/(1+'DNO totals'!$G$60)*'935'!$P146,0)</f>
        <v>0</v>
      </c>
      <c r="AD146" s="37">
        <f>IF('935'!$K146&gt;1000,'Charging rates'!$C$29*$W146*'935'!$L146,0)</f>
        <v>0</v>
      </c>
      <c r="AE146" s="37">
        <f>IF(MOD('935'!$K146,1000)&gt;100,'Charging rates'!$D$29*$W146*'935'!$M146,0)</f>
        <v>0</v>
      </c>
      <c r="AF146" s="37">
        <f>IF(MOD('935'!$K146,100)&gt;10,'Charging rates'!$E$29*$W146*'935'!$N146,0)</f>
        <v>0</v>
      </c>
      <c r="AG146" s="37">
        <f>$Y146+$Z146+$AA146+$AB146+$AC146</f>
        <v>0</v>
      </c>
      <c r="AH146" s="51">
        <f>$AD146+$AE146+$AF146</f>
        <v>0</v>
      </c>
      <c r="AI146" s="37">
        <f>U146*(1+'Charging rates'!B$42+0.6*'Charging rates'!B$67+'Charging rates'!B$54)-100*'Charging rates'!B$76/'11'!C$16*'935'!W146</f>
        <v>0</v>
      </c>
      <c r="AJ146" s="37">
        <f>IF(I146,AI146*I146/(I146+E146),0)</f>
        <v>0</v>
      </c>
      <c r="AK146" s="51">
        <f>ROUND(AJ146,3)</f>
        <v>0</v>
      </c>
      <c r="AL146" s="33">
        <f>IF('935'!V146="VOID",0,'935'!V146*(1-'935'!X146/'11'!B$16))</f>
        <v>0</v>
      </c>
      <c r="AM146" s="36">
        <f>IF(I146,-100*'Charging rates'!B$76/'11'!B$16*AL146/I146,0)</f>
        <v>0</v>
      </c>
      <c r="AN146" s="36">
        <f>IF(C146,'DNO totals'!B$171,0)</f>
        <v>0</v>
      </c>
      <c r="AO146" s="36">
        <f>ROUND(AN146,2)</f>
        <v>0</v>
      </c>
      <c r="AP146" s="36">
        <f>IF(C146,(AN146+AM146),0)</f>
        <v>0</v>
      </c>
      <c r="AQ146" s="52">
        <f>ROUND(AP146,2)</f>
        <v>0</v>
      </c>
      <c r="AR146" s="33">
        <f>'935'!C146&lt;&gt;"VOID"</f>
        <v>0</v>
      </c>
      <c r="AS146" s="36">
        <f>IF(AR146,(100/'11'!B$16*K146*((1-'935'!I146)*'Charging rates'!B$42+'Charging rates'!B$54)),0)</f>
        <v>0</v>
      </c>
      <c r="AT146" s="36">
        <f>100/'11'!B$16*N146*('Charging rates'!B$42+'Charging rates'!B$54)</f>
        <v>0</v>
      </c>
      <c r="AU146" s="36">
        <f>100/'11'!B$16*L146*('Charging rates'!B$42+'Charging rates'!B$54)</f>
        <v>0</v>
      </c>
      <c r="AV146" s="52">
        <f>ROUND(AU146,2)</f>
        <v>0</v>
      </c>
      <c r="AW146" s="33">
        <f>D146-('935'!T146*(1-'935'!X146/'11'!B$16))</f>
        <v>0</v>
      </c>
      <c r="AX146" s="37">
        <f>MAX(MIN(SQRT(1-MIN(1,'935'!Q146)^2),0+'935'!R146),0-SQRT(1-MIN(1,'935'!Q146)^2))</f>
        <v>0</v>
      </c>
      <c r="AY146" s="33">
        <f>IF(ISNUMBER(P146),SQRT((INDEX('911'!$G$6:$G$1205,P146)+INDEX('911'!$I$6:$I$1205,P146))^2+(INDEX('911'!$H$6:$H$1205,P146)+INDEX('911'!$J$6:$J$1205,P146))^2),0)</f>
        <v>0</v>
      </c>
      <c r="AZ146" s="37">
        <f>IF(AY146,0-(INDEX('911'!$H$6:$H$1205,P146)+INDEX('911'!$J$6:$J$1205,P146))/AY146,0)</f>
        <v>0</v>
      </c>
      <c r="BA146" s="33">
        <f>IF(ISNUMBER(Q146),SQRT((INDEX('911'!$G$6:$G$1205,Q146)+INDEX('911'!$I$6:$I$1205,Q146))^2+(INDEX('911'!$H$6:$H$1205,Q146)+INDEX('911'!$J$6:$J$1205,Q146))^2),0)</f>
        <v>0</v>
      </c>
      <c r="BB146" s="37">
        <f>IF(BA146,0-(INDEX('911'!$H$6:$H$1205,Q146)+INDEX('911'!$J$6:$J$1205,Q146))/BA146,0)</f>
        <v>0</v>
      </c>
      <c r="BC146" s="37">
        <f>SQRT(1-AZ146^2)</f>
        <v>0</v>
      </c>
      <c r="BD146" s="51">
        <f>SQRT(1-BB146^2)</f>
        <v>0</v>
      </c>
      <c r="BE146" s="36">
        <f>100*(S146*MAX(0,'935'!Q146*BC146+AX146*AZ146)+T146*MAX(0,'935'!Q146*BD146+AX146*BB146))/'11'!B$16</f>
        <v>0</v>
      </c>
      <c r="BF146" s="36">
        <f>100*R146/'11'!B$16</f>
        <v>0</v>
      </c>
      <c r="BG146" s="37">
        <f>100*(S146*IF('935'!Q146=0,BC146,MAX(0,BC146+AX146*AZ146/'935'!Q146))+T146*IF('935'!Q146=0,BD146,MAX(0,BD146+AX146*BB146/'935'!Q146)))/'11'!C$16</f>
        <v>0</v>
      </c>
      <c r="BH146" s="36">
        <f>IF('935'!Q146=0,BF146+BE146,BF146)</f>
        <v>0</v>
      </c>
      <c r="BI146" s="37">
        <f>IF(D146=0,1,AW146/D146)*BG146</f>
        <v>0</v>
      </c>
      <c r="BJ146" s="36">
        <f>IF(D146=0,1,AW146/D146)*BH146</f>
        <v>0</v>
      </c>
      <c r="BK146" s="53">
        <f>'11'!C$16-'935'!Y146</f>
        <v>0</v>
      </c>
      <c r="BL146" s="37">
        <f>MAX('DNO totals'!B$312+0,MIN('935'!L146+0,'DNO totals'!B$304+0))</f>
        <v>0</v>
      </c>
      <c r="BM146" s="37">
        <f>MAX('DNO totals'!C$312+0,MIN('935'!M146+0,'DNO totals'!C$304+0))</f>
        <v>0</v>
      </c>
      <c r="BN146" s="37">
        <f>MAX('DNO totals'!D$312+0,MIN('935'!N146+0,'DNO totals'!D$304+0))</f>
        <v>0</v>
      </c>
      <c r="BO146" s="37">
        <f>MAX('DNO totals'!E$312+0,MIN('935'!O146+0,'DNO totals'!E$304+0))</f>
        <v>0</v>
      </c>
      <c r="BP146" s="51">
        <f>MAX('DNO totals'!F$312+0,MIN('935'!P146+0,'DNO totals'!F$304+0))</f>
        <v>0</v>
      </c>
      <c r="BQ146" s="37">
        <f>IF('935'!$K146=1000,'Charging rates'!$C$29*$X146/(1+'DNO totals'!$C$60)*$BL146,0)</f>
        <v>0</v>
      </c>
      <c r="BR146" s="37">
        <f>IF(MOD('935'!$K146,1000)=100,'Charging rates'!$D$29*$X146/(1+'DNO totals'!$D$60)*$BM146,0)</f>
        <v>0</v>
      </c>
      <c r="BS146" s="37">
        <f>IF(MOD('935'!$K146,100)=10,'Charging rates'!$E$29*$X146/(1+'DNO totals'!$E$60)*$BN146,0)</f>
        <v>0</v>
      </c>
      <c r="BT146" s="37">
        <f>IF(AND(MOD('935'!$K146,10)&gt;0,MOD('935'!$K146,1000)&gt;1),'Charging rates'!$F$29*$X146/(1+'DNO totals'!$F$60)*$BO146,0)</f>
        <v>0</v>
      </c>
      <c r="BU146" s="37">
        <f>IF(MOD('935'!$K146,1000)=1,'Charging rates'!$G$29*$X146/(1+'DNO totals'!$G$60)*$BP146,0)</f>
        <v>0</v>
      </c>
      <c r="BV146" s="51">
        <f>$BQ146+$BR146+$BS146+$BT146+$BU146</f>
        <v>0</v>
      </c>
      <c r="BW146" s="37">
        <f>IF('935'!$K146&gt;1000,'Charging rates'!$C$29*$W146*$BL146,0)</f>
        <v>0</v>
      </c>
      <c r="BX146" s="37">
        <f>IF(MOD('935'!$K146,1000)&gt;100,'Charging rates'!$D$29*$W146*$BM146,0)</f>
        <v>0</v>
      </c>
      <c r="BY146" s="37">
        <f>IF(MOD('935'!$K146,100)&gt;10,'Charging rates'!$E$29*$W146*$BN146,0)</f>
        <v>0</v>
      </c>
      <c r="BZ146" s="51">
        <f>$BW146+$BX146+$BY146</f>
        <v>0</v>
      </c>
      <c r="CA146" s="36">
        <f>100/'11'!B$16*'Charging rates'!B$76*W146</f>
        <v>0</v>
      </c>
      <c r="CB146" s="36">
        <f>IF(D146=0,0,(1-AW146/D146)*(BH146+IF('935'!Q146=0,0,(BG146*'935'!Q146*('11'!C$16-'935'!Y146)/('11'!B$16-'935'!X146)))))</f>
        <v>0</v>
      </c>
      <c r="CC146" s="36">
        <f>CA146+BJ146</f>
        <v>0</v>
      </c>
      <c r="CD146" s="49">
        <f>(BV146+BZ146)*D146</f>
        <v>0</v>
      </c>
      <c r="CE146" s="33">
        <f>D146*('Parameters'!B$21+J146)*IF('DNO totals'!B$323&lt;0,1,'935'!S146)</f>
        <v>0</v>
      </c>
      <c r="CF146" s="51">
        <f>IF('DNO totals'!B$323&lt;0,1,'935'!S146)*('Parameters'!B$21+J146)</f>
        <v>0</v>
      </c>
      <c r="CG146" s="37">
        <f>CC146+'Charging rates'!B$106*CF146*100/'11'!B$16</f>
        <v>0</v>
      </c>
      <c r="CH146" s="37">
        <f>CG146+'Charging rates'!B$116*('Parameters'!B$21+J146)*100/'11'!B$16*IF('DNO totals'!B$323&lt;0,1,'935'!S146)</f>
        <v>0</v>
      </c>
      <c r="CI146" s="37">
        <f>'Charging rates'!B$97*(BV146+BZ146)*100/'11'!B$16</f>
        <v>0</v>
      </c>
      <c r="CJ146" s="36">
        <f>MAX(0-(BG146*J146*'11'!C$16/'11'!B$16),CH146+CI146)</f>
        <v>0</v>
      </c>
      <c r="CK146" s="37">
        <f>IF(AR146,IF(J146=0,BI146,MAX(0,MIN(BI146,BI146+(CJ146/'935'!Q146*('11'!B$16-'935'!X146)/('11'!C$16-'935'!Y146))))),0)</f>
        <v>0</v>
      </c>
      <c r="CL146" s="36">
        <f>IF(AR146,MAX(0,CJ146),0)</f>
        <v>0</v>
      </c>
      <c r="CM146" s="52">
        <f>CL146+CB146</f>
        <v>0</v>
      </c>
    </row>
    <row r="147" spans="1:91">
      <c r="A147" s="28">
        <v>47</v>
      </c>
      <c r="B147" s="48">
        <f>'935'!B147</f>
        <v>0</v>
      </c>
      <c r="C147" s="33">
        <f>OR('935'!E147&lt;&gt;"VOID",'935'!F147&lt;&gt;"VOID",'935'!G147&lt;&gt;"VOID")</f>
        <v>0</v>
      </c>
      <c r="D147" s="33">
        <f>IF('935'!C147="VOID",0,('935'!C147*(1-'935'!X147/'11'!B$16)))</f>
        <v>0</v>
      </c>
      <c r="E147" s="33">
        <f>IF('935'!D147="VOID",0,'935'!D147*(1-'935'!X147/'11'!B$16))</f>
        <v>0</v>
      </c>
      <c r="F147" s="33">
        <f>IF('935'!E147="VOID",0,'935'!E147*(1-'935'!X147/'11'!B$16))</f>
        <v>0</v>
      </c>
      <c r="G147" s="33">
        <f>IF('935'!F147="VOID",0,'935'!F147*(1-'935'!X147/'11'!B$16))</f>
        <v>0</v>
      </c>
      <c r="H147" s="33">
        <f>IF('935'!G147="VOID",0,'935'!G147*(1-'935'!X147/'11'!B$16))</f>
        <v>0</v>
      </c>
      <c r="I147" s="33">
        <f>F147+G147+H147</f>
        <v>0</v>
      </c>
      <c r="J147" s="37">
        <f>'935'!Q147*(1-'935'!Y147/'11'!C$16)/(1-'935'!X147/'11'!B$16)</f>
        <v>0</v>
      </c>
      <c r="K147" s="33">
        <f>IF(D147,'935'!H147*D147/(D147+E147+I147),0)</f>
        <v>0</v>
      </c>
      <c r="L147" s="33">
        <f>IF(I147,'935'!H147*I147/(D147+E147+I147),0)</f>
        <v>0</v>
      </c>
      <c r="M147" s="33">
        <f>K147*(1-'935'!X147/'11'!B$16)</f>
        <v>0</v>
      </c>
      <c r="N147" s="49">
        <f>L147*(1-'935'!X147/'11'!B$16)</f>
        <v>0</v>
      </c>
      <c r="O147" s="50">
        <f>MATCH('935'!J147,'911'!$B$6:$B$1205,0)</f>
        <v>0</v>
      </c>
      <c r="P147" s="50">
        <f>MATCH(INDEX('911'!$D$6:$D$1205,O147),'911'!$B$6:$B$1205,0)</f>
        <v>0</v>
      </c>
      <c r="Q147" s="50">
        <f>MATCH(INDEX('911'!$D$6:$D$1205,P147),'911'!$B$6:$B$1205,0)</f>
        <v>0</v>
      </c>
      <c r="R147" s="37">
        <f>IF(ISNUMBER(O147),MAX(0,INDEX('911'!$E$6:$E$1205,O147)),0)</f>
        <v>0</v>
      </c>
      <c r="S147" s="37">
        <f>IF(ISNUMBER(P147),MAX(0,INDEX('911'!$E$6:$E$1205,P147)),0)</f>
        <v>0</v>
      </c>
      <c r="T147" s="37">
        <f>IF(ISNUMBER(Q147),MAX(0,INDEX('911'!$E$6:$E$1205,Q147)),0)</f>
        <v>0</v>
      </c>
      <c r="U147" s="51">
        <f>-100*'935'!W147*(R147+S147+T147)/'11'!C$16</f>
        <v>0</v>
      </c>
      <c r="V147" s="37">
        <f>INDEX('DNO totals'!$B$52:$G$52,IF('935'!K147,IF(MOD('935'!K147,1000),IF(MOD('935'!K147,100),IF(MOD('935'!K147,10),IF(MOD('935'!K147,1000)=1,6,5),4),3),2),1))</f>
        <v>0</v>
      </c>
      <c r="W147" s="51">
        <f>J147*V147</f>
        <v>0</v>
      </c>
      <c r="X147" s="37">
        <f>V147*'Parameters'!B$11</f>
        <v>0</v>
      </c>
      <c r="Y147" s="37">
        <f>IF('935'!$K147=1000,'Charging rates'!$C$29*$X147/(1+'DNO totals'!$C$60)*'935'!$L147,0)</f>
        <v>0</v>
      </c>
      <c r="Z147" s="37">
        <f>IF(MOD('935'!$K147,1000)=100,'Charging rates'!$D$29*$X147/(1+'DNO totals'!$D$60)*'935'!$M147,0)</f>
        <v>0</v>
      </c>
      <c r="AA147" s="37">
        <f>IF(MOD('935'!$K147,100)=10,'Charging rates'!$E$29*$X147/(1+'DNO totals'!$E$60)*'935'!$N147,0)</f>
        <v>0</v>
      </c>
      <c r="AB147" s="37">
        <f>IF(AND(MOD('935'!$K147,10)&gt;0,MOD('935'!$K147,1000)&gt;1),'Charging rates'!$F$29*$X147/(1+'DNO totals'!$F$60)*'935'!$O147,0)</f>
        <v>0</v>
      </c>
      <c r="AC147" s="37">
        <f>IF(MOD('935'!$K147,1000)=1,'Charging rates'!$G$29*$X147/(1+'DNO totals'!$G$60)*'935'!$P147,0)</f>
        <v>0</v>
      </c>
      <c r="AD147" s="37">
        <f>IF('935'!$K147&gt;1000,'Charging rates'!$C$29*$W147*'935'!$L147,0)</f>
        <v>0</v>
      </c>
      <c r="AE147" s="37">
        <f>IF(MOD('935'!$K147,1000)&gt;100,'Charging rates'!$D$29*$W147*'935'!$M147,0)</f>
        <v>0</v>
      </c>
      <c r="AF147" s="37">
        <f>IF(MOD('935'!$K147,100)&gt;10,'Charging rates'!$E$29*$W147*'935'!$N147,0)</f>
        <v>0</v>
      </c>
      <c r="AG147" s="37">
        <f>$Y147+$Z147+$AA147+$AB147+$AC147</f>
        <v>0</v>
      </c>
      <c r="AH147" s="51">
        <f>$AD147+$AE147+$AF147</f>
        <v>0</v>
      </c>
      <c r="AI147" s="37">
        <f>U147*(1+'Charging rates'!B$42+0.6*'Charging rates'!B$67+'Charging rates'!B$54)-100*'Charging rates'!B$76/'11'!C$16*'935'!W147</f>
        <v>0</v>
      </c>
      <c r="AJ147" s="37">
        <f>IF(I147,AI147*I147/(I147+E147),0)</f>
        <v>0</v>
      </c>
      <c r="AK147" s="51">
        <f>ROUND(AJ147,3)</f>
        <v>0</v>
      </c>
      <c r="AL147" s="33">
        <f>IF('935'!V147="VOID",0,'935'!V147*(1-'935'!X147/'11'!B$16))</f>
        <v>0</v>
      </c>
      <c r="AM147" s="36">
        <f>IF(I147,-100*'Charging rates'!B$76/'11'!B$16*AL147/I147,0)</f>
        <v>0</v>
      </c>
      <c r="AN147" s="36">
        <f>IF(C147,'DNO totals'!B$171,0)</f>
        <v>0</v>
      </c>
      <c r="AO147" s="36">
        <f>ROUND(AN147,2)</f>
        <v>0</v>
      </c>
      <c r="AP147" s="36">
        <f>IF(C147,(AN147+AM147),0)</f>
        <v>0</v>
      </c>
      <c r="AQ147" s="52">
        <f>ROUND(AP147,2)</f>
        <v>0</v>
      </c>
      <c r="AR147" s="33">
        <f>'935'!C147&lt;&gt;"VOID"</f>
        <v>0</v>
      </c>
      <c r="AS147" s="36">
        <f>IF(AR147,(100/'11'!B$16*K147*((1-'935'!I147)*'Charging rates'!B$42+'Charging rates'!B$54)),0)</f>
        <v>0</v>
      </c>
      <c r="AT147" s="36">
        <f>100/'11'!B$16*N147*('Charging rates'!B$42+'Charging rates'!B$54)</f>
        <v>0</v>
      </c>
      <c r="AU147" s="36">
        <f>100/'11'!B$16*L147*('Charging rates'!B$42+'Charging rates'!B$54)</f>
        <v>0</v>
      </c>
      <c r="AV147" s="52">
        <f>ROUND(AU147,2)</f>
        <v>0</v>
      </c>
      <c r="AW147" s="33">
        <f>D147-('935'!T147*(1-'935'!X147/'11'!B$16))</f>
        <v>0</v>
      </c>
      <c r="AX147" s="37">
        <f>MAX(MIN(SQRT(1-MIN(1,'935'!Q147)^2),0+'935'!R147),0-SQRT(1-MIN(1,'935'!Q147)^2))</f>
        <v>0</v>
      </c>
      <c r="AY147" s="33">
        <f>IF(ISNUMBER(P147),SQRT((INDEX('911'!$G$6:$G$1205,P147)+INDEX('911'!$I$6:$I$1205,P147))^2+(INDEX('911'!$H$6:$H$1205,P147)+INDEX('911'!$J$6:$J$1205,P147))^2),0)</f>
        <v>0</v>
      </c>
      <c r="AZ147" s="37">
        <f>IF(AY147,0-(INDEX('911'!$H$6:$H$1205,P147)+INDEX('911'!$J$6:$J$1205,P147))/AY147,0)</f>
        <v>0</v>
      </c>
      <c r="BA147" s="33">
        <f>IF(ISNUMBER(Q147),SQRT((INDEX('911'!$G$6:$G$1205,Q147)+INDEX('911'!$I$6:$I$1205,Q147))^2+(INDEX('911'!$H$6:$H$1205,Q147)+INDEX('911'!$J$6:$J$1205,Q147))^2),0)</f>
        <v>0</v>
      </c>
      <c r="BB147" s="37">
        <f>IF(BA147,0-(INDEX('911'!$H$6:$H$1205,Q147)+INDEX('911'!$J$6:$J$1205,Q147))/BA147,0)</f>
        <v>0</v>
      </c>
      <c r="BC147" s="37">
        <f>SQRT(1-AZ147^2)</f>
        <v>0</v>
      </c>
      <c r="BD147" s="51">
        <f>SQRT(1-BB147^2)</f>
        <v>0</v>
      </c>
      <c r="BE147" s="36">
        <f>100*(S147*MAX(0,'935'!Q147*BC147+AX147*AZ147)+T147*MAX(0,'935'!Q147*BD147+AX147*BB147))/'11'!B$16</f>
        <v>0</v>
      </c>
      <c r="BF147" s="36">
        <f>100*R147/'11'!B$16</f>
        <v>0</v>
      </c>
      <c r="BG147" s="37">
        <f>100*(S147*IF('935'!Q147=0,BC147,MAX(0,BC147+AX147*AZ147/'935'!Q147))+T147*IF('935'!Q147=0,BD147,MAX(0,BD147+AX147*BB147/'935'!Q147)))/'11'!C$16</f>
        <v>0</v>
      </c>
      <c r="BH147" s="36">
        <f>IF('935'!Q147=0,BF147+BE147,BF147)</f>
        <v>0</v>
      </c>
      <c r="BI147" s="37">
        <f>IF(D147=0,1,AW147/D147)*BG147</f>
        <v>0</v>
      </c>
      <c r="BJ147" s="36">
        <f>IF(D147=0,1,AW147/D147)*BH147</f>
        <v>0</v>
      </c>
      <c r="BK147" s="53">
        <f>'11'!C$16-'935'!Y147</f>
        <v>0</v>
      </c>
      <c r="BL147" s="37">
        <f>MAX('DNO totals'!B$312+0,MIN('935'!L147+0,'DNO totals'!B$304+0))</f>
        <v>0</v>
      </c>
      <c r="BM147" s="37">
        <f>MAX('DNO totals'!C$312+0,MIN('935'!M147+0,'DNO totals'!C$304+0))</f>
        <v>0</v>
      </c>
      <c r="BN147" s="37">
        <f>MAX('DNO totals'!D$312+0,MIN('935'!N147+0,'DNO totals'!D$304+0))</f>
        <v>0</v>
      </c>
      <c r="BO147" s="37">
        <f>MAX('DNO totals'!E$312+0,MIN('935'!O147+0,'DNO totals'!E$304+0))</f>
        <v>0</v>
      </c>
      <c r="BP147" s="51">
        <f>MAX('DNO totals'!F$312+0,MIN('935'!P147+0,'DNO totals'!F$304+0))</f>
        <v>0</v>
      </c>
      <c r="BQ147" s="37">
        <f>IF('935'!$K147=1000,'Charging rates'!$C$29*$X147/(1+'DNO totals'!$C$60)*$BL147,0)</f>
        <v>0</v>
      </c>
      <c r="BR147" s="37">
        <f>IF(MOD('935'!$K147,1000)=100,'Charging rates'!$D$29*$X147/(1+'DNO totals'!$D$60)*$BM147,0)</f>
        <v>0</v>
      </c>
      <c r="BS147" s="37">
        <f>IF(MOD('935'!$K147,100)=10,'Charging rates'!$E$29*$X147/(1+'DNO totals'!$E$60)*$BN147,0)</f>
        <v>0</v>
      </c>
      <c r="BT147" s="37">
        <f>IF(AND(MOD('935'!$K147,10)&gt;0,MOD('935'!$K147,1000)&gt;1),'Charging rates'!$F$29*$X147/(1+'DNO totals'!$F$60)*$BO147,0)</f>
        <v>0</v>
      </c>
      <c r="BU147" s="37">
        <f>IF(MOD('935'!$K147,1000)=1,'Charging rates'!$G$29*$X147/(1+'DNO totals'!$G$60)*$BP147,0)</f>
        <v>0</v>
      </c>
      <c r="BV147" s="51">
        <f>$BQ147+$BR147+$BS147+$BT147+$BU147</f>
        <v>0</v>
      </c>
      <c r="BW147" s="37">
        <f>IF('935'!$K147&gt;1000,'Charging rates'!$C$29*$W147*$BL147,0)</f>
        <v>0</v>
      </c>
      <c r="BX147" s="37">
        <f>IF(MOD('935'!$K147,1000)&gt;100,'Charging rates'!$D$29*$W147*$BM147,0)</f>
        <v>0</v>
      </c>
      <c r="BY147" s="37">
        <f>IF(MOD('935'!$K147,100)&gt;10,'Charging rates'!$E$29*$W147*$BN147,0)</f>
        <v>0</v>
      </c>
      <c r="BZ147" s="51">
        <f>$BW147+$BX147+$BY147</f>
        <v>0</v>
      </c>
      <c r="CA147" s="36">
        <f>100/'11'!B$16*'Charging rates'!B$76*W147</f>
        <v>0</v>
      </c>
      <c r="CB147" s="36">
        <f>IF(D147=0,0,(1-AW147/D147)*(BH147+IF('935'!Q147=0,0,(BG147*'935'!Q147*('11'!C$16-'935'!Y147)/('11'!B$16-'935'!X147)))))</f>
        <v>0</v>
      </c>
      <c r="CC147" s="36">
        <f>CA147+BJ147</f>
        <v>0</v>
      </c>
      <c r="CD147" s="49">
        <f>(BV147+BZ147)*D147</f>
        <v>0</v>
      </c>
      <c r="CE147" s="33">
        <f>D147*('Parameters'!B$21+J147)*IF('DNO totals'!B$323&lt;0,1,'935'!S147)</f>
        <v>0</v>
      </c>
      <c r="CF147" s="51">
        <f>IF('DNO totals'!B$323&lt;0,1,'935'!S147)*('Parameters'!B$21+J147)</f>
        <v>0</v>
      </c>
      <c r="CG147" s="37">
        <f>CC147+'Charging rates'!B$106*CF147*100/'11'!B$16</f>
        <v>0</v>
      </c>
      <c r="CH147" s="37">
        <f>CG147+'Charging rates'!B$116*('Parameters'!B$21+J147)*100/'11'!B$16*IF('DNO totals'!B$323&lt;0,1,'935'!S147)</f>
        <v>0</v>
      </c>
      <c r="CI147" s="37">
        <f>'Charging rates'!B$97*(BV147+BZ147)*100/'11'!B$16</f>
        <v>0</v>
      </c>
      <c r="CJ147" s="36">
        <f>MAX(0-(BG147*J147*'11'!C$16/'11'!B$16),CH147+CI147)</f>
        <v>0</v>
      </c>
      <c r="CK147" s="37">
        <f>IF(AR147,IF(J147=0,BI147,MAX(0,MIN(BI147,BI147+(CJ147/'935'!Q147*('11'!B$16-'935'!X147)/('11'!C$16-'935'!Y147))))),0)</f>
        <v>0</v>
      </c>
      <c r="CL147" s="36">
        <f>IF(AR147,MAX(0,CJ147),0)</f>
        <v>0</v>
      </c>
      <c r="CM147" s="52">
        <f>CL147+CB147</f>
        <v>0</v>
      </c>
    </row>
    <row r="148" spans="1:91">
      <c r="A148" s="28">
        <v>48</v>
      </c>
      <c r="B148" s="48">
        <f>'935'!B148</f>
        <v>0</v>
      </c>
      <c r="C148" s="33">
        <f>OR('935'!E148&lt;&gt;"VOID",'935'!F148&lt;&gt;"VOID",'935'!G148&lt;&gt;"VOID")</f>
        <v>0</v>
      </c>
      <c r="D148" s="33">
        <f>IF('935'!C148="VOID",0,('935'!C148*(1-'935'!X148/'11'!B$16)))</f>
        <v>0</v>
      </c>
      <c r="E148" s="33">
        <f>IF('935'!D148="VOID",0,'935'!D148*(1-'935'!X148/'11'!B$16))</f>
        <v>0</v>
      </c>
      <c r="F148" s="33">
        <f>IF('935'!E148="VOID",0,'935'!E148*(1-'935'!X148/'11'!B$16))</f>
        <v>0</v>
      </c>
      <c r="G148" s="33">
        <f>IF('935'!F148="VOID",0,'935'!F148*(1-'935'!X148/'11'!B$16))</f>
        <v>0</v>
      </c>
      <c r="H148" s="33">
        <f>IF('935'!G148="VOID",0,'935'!G148*(1-'935'!X148/'11'!B$16))</f>
        <v>0</v>
      </c>
      <c r="I148" s="33">
        <f>F148+G148+H148</f>
        <v>0</v>
      </c>
      <c r="J148" s="37">
        <f>'935'!Q148*(1-'935'!Y148/'11'!C$16)/(1-'935'!X148/'11'!B$16)</f>
        <v>0</v>
      </c>
      <c r="K148" s="33">
        <f>IF(D148,'935'!H148*D148/(D148+E148+I148),0)</f>
        <v>0</v>
      </c>
      <c r="L148" s="33">
        <f>IF(I148,'935'!H148*I148/(D148+E148+I148),0)</f>
        <v>0</v>
      </c>
      <c r="M148" s="33">
        <f>K148*(1-'935'!X148/'11'!B$16)</f>
        <v>0</v>
      </c>
      <c r="N148" s="49">
        <f>L148*(1-'935'!X148/'11'!B$16)</f>
        <v>0</v>
      </c>
      <c r="O148" s="50">
        <f>MATCH('935'!J148,'911'!$B$6:$B$1205,0)</f>
        <v>0</v>
      </c>
      <c r="P148" s="50">
        <f>MATCH(INDEX('911'!$D$6:$D$1205,O148),'911'!$B$6:$B$1205,0)</f>
        <v>0</v>
      </c>
      <c r="Q148" s="50">
        <f>MATCH(INDEX('911'!$D$6:$D$1205,P148),'911'!$B$6:$B$1205,0)</f>
        <v>0</v>
      </c>
      <c r="R148" s="37">
        <f>IF(ISNUMBER(O148),MAX(0,INDEX('911'!$E$6:$E$1205,O148)),0)</f>
        <v>0</v>
      </c>
      <c r="S148" s="37">
        <f>IF(ISNUMBER(P148),MAX(0,INDEX('911'!$E$6:$E$1205,P148)),0)</f>
        <v>0</v>
      </c>
      <c r="T148" s="37">
        <f>IF(ISNUMBER(Q148),MAX(0,INDEX('911'!$E$6:$E$1205,Q148)),0)</f>
        <v>0</v>
      </c>
      <c r="U148" s="51">
        <f>-100*'935'!W148*(R148+S148+T148)/'11'!C$16</f>
        <v>0</v>
      </c>
      <c r="V148" s="37">
        <f>INDEX('DNO totals'!$B$52:$G$52,IF('935'!K148,IF(MOD('935'!K148,1000),IF(MOD('935'!K148,100),IF(MOD('935'!K148,10),IF(MOD('935'!K148,1000)=1,6,5),4),3),2),1))</f>
        <v>0</v>
      </c>
      <c r="W148" s="51">
        <f>J148*V148</f>
        <v>0</v>
      </c>
      <c r="X148" s="37">
        <f>V148*'Parameters'!B$11</f>
        <v>0</v>
      </c>
      <c r="Y148" s="37">
        <f>IF('935'!$K148=1000,'Charging rates'!$C$29*$X148/(1+'DNO totals'!$C$60)*'935'!$L148,0)</f>
        <v>0</v>
      </c>
      <c r="Z148" s="37">
        <f>IF(MOD('935'!$K148,1000)=100,'Charging rates'!$D$29*$X148/(1+'DNO totals'!$D$60)*'935'!$M148,0)</f>
        <v>0</v>
      </c>
      <c r="AA148" s="37">
        <f>IF(MOD('935'!$K148,100)=10,'Charging rates'!$E$29*$X148/(1+'DNO totals'!$E$60)*'935'!$N148,0)</f>
        <v>0</v>
      </c>
      <c r="AB148" s="37">
        <f>IF(AND(MOD('935'!$K148,10)&gt;0,MOD('935'!$K148,1000)&gt;1),'Charging rates'!$F$29*$X148/(1+'DNO totals'!$F$60)*'935'!$O148,0)</f>
        <v>0</v>
      </c>
      <c r="AC148" s="37">
        <f>IF(MOD('935'!$K148,1000)=1,'Charging rates'!$G$29*$X148/(1+'DNO totals'!$G$60)*'935'!$P148,0)</f>
        <v>0</v>
      </c>
      <c r="AD148" s="37">
        <f>IF('935'!$K148&gt;1000,'Charging rates'!$C$29*$W148*'935'!$L148,0)</f>
        <v>0</v>
      </c>
      <c r="AE148" s="37">
        <f>IF(MOD('935'!$K148,1000)&gt;100,'Charging rates'!$D$29*$W148*'935'!$M148,0)</f>
        <v>0</v>
      </c>
      <c r="AF148" s="37">
        <f>IF(MOD('935'!$K148,100)&gt;10,'Charging rates'!$E$29*$W148*'935'!$N148,0)</f>
        <v>0</v>
      </c>
      <c r="AG148" s="37">
        <f>$Y148+$Z148+$AA148+$AB148+$AC148</f>
        <v>0</v>
      </c>
      <c r="AH148" s="51">
        <f>$AD148+$AE148+$AF148</f>
        <v>0</v>
      </c>
      <c r="AI148" s="37">
        <f>U148*(1+'Charging rates'!B$42+0.6*'Charging rates'!B$67+'Charging rates'!B$54)-100*'Charging rates'!B$76/'11'!C$16*'935'!W148</f>
        <v>0</v>
      </c>
      <c r="AJ148" s="37">
        <f>IF(I148,AI148*I148/(I148+E148),0)</f>
        <v>0</v>
      </c>
      <c r="AK148" s="51">
        <f>ROUND(AJ148,3)</f>
        <v>0</v>
      </c>
      <c r="AL148" s="33">
        <f>IF('935'!V148="VOID",0,'935'!V148*(1-'935'!X148/'11'!B$16))</f>
        <v>0</v>
      </c>
      <c r="AM148" s="36">
        <f>IF(I148,-100*'Charging rates'!B$76/'11'!B$16*AL148/I148,0)</f>
        <v>0</v>
      </c>
      <c r="AN148" s="36">
        <f>IF(C148,'DNO totals'!B$171,0)</f>
        <v>0</v>
      </c>
      <c r="AO148" s="36">
        <f>ROUND(AN148,2)</f>
        <v>0</v>
      </c>
      <c r="AP148" s="36">
        <f>IF(C148,(AN148+AM148),0)</f>
        <v>0</v>
      </c>
      <c r="AQ148" s="52">
        <f>ROUND(AP148,2)</f>
        <v>0</v>
      </c>
      <c r="AR148" s="33">
        <f>'935'!C148&lt;&gt;"VOID"</f>
        <v>0</v>
      </c>
      <c r="AS148" s="36">
        <f>IF(AR148,(100/'11'!B$16*K148*((1-'935'!I148)*'Charging rates'!B$42+'Charging rates'!B$54)),0)</f>
        <v>0</v>
      </c>
      <c r="AT148" s="36">
        <f>100/'11'!B$16*N148*('Charging rates'!B$42+'Charging rates'!B$54)</f>
        <v>0</v>
      </c>
      <c r="AU148" s="36">
        <f>100/'11'!B$16*L148*('Charging rates'!B$42+'Charging rates'!B$54)</f>
        <v>0</v>
      </c>
      <c r="AV148" s="52">
        <f>ROUND(AU148,2)</f>
        <v>0</v>
      </c>
      <c r="AW148" s="33">
        <f>D148-('935'!T148*(1-'935'!X148/'11'!B$16))</f>
        <v>0</v>
      </c>
      <c r="AX148" s="37">
        <f>MAX(MIN(SQRT(1-MIN(1,'935'!Q148)^2),0+'935'!R148),0-SQRT(1-MIN(1,'935'!Q148)^2))</f>
        <v>0</v>
      </c>
      <c r="AY148" s="33">
        <f>IF(ISNUMBER(P148),SQRT((INDEX('911'!$G$6:$G$1205,P148)+INDEX('911'!$I$6:$I$1205,P148))^2+(INDEX('911'!$H$6:$H$1205,P148)+INDEX('911'!$J$6:$J$1205,P148))^2),0)</f>
        <v>0</v>
      </c>
      <c r="AZ148" s="37">
        <f>IF(AY148,0-(INDEX('911'!$H$6:$H$1205,P148)+INDEX('911'!$J$6:$J$1205,P148))/AY148,0)</f>
        <v>0</v>
      </c>
      <c r="BA148" s="33">
        <f>IF(ISNUMBER(Q148),SQRT((INDEX('911'!$G$6:$G$1205,Q148)+INDEX('911'!$I$6:$I$1205,Q148))^2+(INDEX('911'!$H$6:$H$1205,Q148)+INDEX('911'!$J$6:$J$1205,Q148))^2),0)</f>
        <v>0</v>
      </c>
      <c r="BB148" s="37">
        <f>IF(BA148,0-(INDEX('911'!$H$6:$H$1205,Q148)+INDEX('911'!$J$6:$J$1205,Q148))/BA148,0)</f>
        <v>0</v>
      </c>
      <c r="BC148" s="37">
        <f>SQRT(1-AZ148^2)</f>
        <v>0</v>
      </c>
      <c r="BD148" s="51">
        <f>SQRT(1-BB148^2)</f>
        <v>0</v>
      </c>
      <c r="BE148" s="36">
        <f>100*(S148*MAX(0,'935'!Q148*BC148+AX148*AZ148)+T148*MAX(0,'935'!Q148*BD148+AX148*BB148))/'11'!B$16</f>
        <v>0</v>
      </c>
      <c r="BF148" s="36">
        <f>100*R148/'11'!B$16</f>
        <v>0</v>
      </c>
      <c r="BG148" s="37">
        <f>100*(S148*IF('935'!Q148=0,BC148,MAX(0,BC148+AX148*AZ148/'935'!Q148))+T148*IF('935'!Q148=0,BD148,MAX(0,BD148+AX148*BB148/'935'!Q148)))/'11'!C$16</f>
        <v>0</v>
      </c>
      <c r="BH148" s="36">
        <f>IF('935'!Q148=0,BF148+BE148,BF148)</f>
        <v>0</v>
      </c>
      <c r="BI148" s="37">
        <f>IF(D148=0,1,AW148/D148)*BG148</f>
        <v>0</v>
      </c>
      <c r="BJ148" s="36">
        <f>IF(D148=0,1,AW148/D148)*BH148</f>
        <v>0</v>
      </c>
      <c r="BK148" s="53">
        <f>'11'!C$16-'935'!Y148</f>
        <v>0</v>
      </c>
      <c r="BL148" s="37">
        <f>MAX('DNO totals'!B$312+0,MIN('935'!L148+0,'DNO totals'!B$304+0))</f>
        <v>0</v>
      </c>
      <c r="BM148" s="37">
        <f>MAX('DNO totals'!C$312+0,MIN('935'!M148+0,'DNO totals'!C$304+0))</f>
        <v>0</v>
      </c>
      <c r="BN148" s="37">
        <f>MAX('DNO totals'!D$312+0,MIN('935'!N148+0,'DNO totals'!D$304+0))</f>
        <v>0</v>
      </c>
      <c r="BO148" s="37">
        <f>MAX('DNO totals'!E$312+0,MIN('935'!O148+0,'DNO totals'!E$304+0))</f>
        <v>0</v>
      </c>
      <c r="BP148" s="51">
        <f>MAX('DNO totals'!F$312+0,MIN('935'!P148+0,'DNO totals'!F$304+0))</f>
        <v>0</v>
      </c>
      <c r="BQ148" s="37">
        <f>IF('935'!$K148=1000,'Charging rates'!$C$29*$X148/(1+'DNO totals'!$C$60)*$BL148,0)</f>
        <v>0</v>
      </c>
      <c r="BR148" s="37">
        <f>IF(MOD('935'!$K148,1000)=100,'Charging rates'!$D$29*$X148/(1+'DNO totals'!$D$60)*$BM148,0)</f>
        <v>0</v>
      </c>
      <c r="BS148" s="37">
        <f>IF(MOD('935'!$K148,100)=10,'Charging rates'!$E$29*$X148/(1+'DNO totals'!$E$60)*$BN148,0)</f>
        <v>0</v>
      </c>
      <c r="BT148" s="37">
        <f>IF(AND(MOD('935'!$K148,10)&gt;0,MOD('935'!$K148,1000)&gt;1),'Charging rates'!$F$29*$X148/(1+'DNO totals'!$F$60)*$BO148,0)</f>
        <v>0</v>
      </c>
      <c r="BU148" s="37">
        <f>IF(MOD('935'!$K148,1000)=1,'Charging rates'!$G$29*$X148/(1+'DNO totals'!$G$60)*$BP148,0)</f>
        <v>0</v>
      </c>
      <c r="BV148" s="51">
        <f>$BQ148+$BR148+$BS148+$BT148+$BU148</f>
        <v>0</v>
      </c>
      <c r="BW148" s="37">
        <f>IF('935'!$K148&gt;1000,'Charging rates'!$C$29*$W148*$BL148,0)</f>
        <v>0</v>
      </c>
      <c r="BX148" s="37">
        <f>IF(MOD('935'!$K148,1000)&gt;100,'Charging rates'!$D$29*$W148*$BM148,0)</f>
        <v>0</v>
      </c>
      <c r="BY148" s="37">
        <f>IF(MOD('935'!$K148,100)&gt;10,'Charging rates'!$E$29*$W148*$BN148,0)</f>
        <v>0</v>
      </c>
      <c r="BZ148" s="51">
        <f>$BW148+$BX148+$BY148</f>
        <v>0</v>
      </c>
      <c r="CA148" s="36">
        <f>100/'11'!B$16*'Charging rates'!B$76*W148</f>
        <v>0</v>
      </c>
      <c r="CB148" s="36">
        <f>IF(D148=0,0,(1-AW148/D148)*(BH148+IF('935'!Q148=0,0,(BG148*'935'!Q148*('11'!C$16-'935'!Y148)/('11'!B$16-'935'!X148)))))</f>
        <v>0</v>
      </c>
      <c r="CC148" s="36">
        <f>CA148+BJ148</f>
        <v>0</v>
      </c>
      <c r="CD148" s="49">
        <f>(BV148+BZ148)*D148</f>
        <v>0</v>
      </c>
      <c r="CE148" s="33">
        <f>D148*('Parameters'!B$21+J148)*IF('DNO totals'!B$323&lt;0,1,'935'!S148)</f>
        <v>0</v>
      </c>
      <c r="CF148" s="51">
        <f>IF('DNO totals'!B$323&lt;0,1,'935'!S148)*('Parameters'!B$21+J148)</f>
        <v>0</v>
      </c>
      <c r="CG148" s="37">
        <f>CC148+'Charging rates'!B$106*CF148*100/'11'!B$16</f>
        <v>0</v>
      </c>
      <c r="CH148" s="37">
        <f>CG148+'Charging rates'!B$116*('Parameters'!B$21+J148)*100/'11'!B$16*IF('DNO totals'!B$323&lt;0,1,'935'!S148)</f>
        <v>0</v>
      </c>
      <c r="CI148" s="37">
        <f>'Charging rates'!B$97*(BV148+BZ148)*100/'11'!B$16</f>
        <v>0</v>
      </c>
      <c r="CJ148" s="36">
        <f>MAX(0-(BG148*J148*'11'!C$16/'11'!B$16),CH148+CI148)</f>
        <v>0</v>
      </c>
      <c r="CK148" s="37">
        <f>IF(AR148,IF(J148=0,BI148,MAX(0,MIN(BI148,BI148+(CJ148/'935'!Q148*('11'!B$16-'935'!X148)/('11'!C$16-'935'!Y148))))),0)</f>
        <v>0</v>
      </c>
      <c r="CL148" s="36">
        <f>IF(AR148,MAX(0,CJ148),0)</f>
        <v>0</v>
      </c>
      <c r="CM148" s="52">
        <f>CL148+CB148</f>
        <v>0</v>
      </c>
    </row>
    <row r="149" spans="1:91">
      <c r="A149" s="28">
        <v>49</v>
      </c>
      <c r="B149" s="48">
        <f>'935'!B149</f>
        <v>0</v>
      </c>
      <c r="C149" s="33">
        <f>OR('935'!E149&lt;&gt;"VOID",'935'!F149&lt;&gt;"VOID",'935'!G149&lt;&gt;"VOID")</f>
        <v>0</v>
      </c>
      <c r="D149" s="33">
        <f>IF('935'!C149="VOID",0,('935'!C149*(1-'935'!X149/'11'!B$16)))</f>
        <v>0</v>
      </c>
      <c r="E149" s="33">
        <f>IF('935'!D149="VOID",0,'935'!D149*(1-'935'!X149/'11'!B$16))</f>
        <v>0</v>
      </c>
      <c r="F149" s="33">
        <f>IF('935'!E149="VOID",0,'935'!E149*(1-'935'!X149/'11'!B$16))</f>
        <v>0</v>
      </c>
      <c r="G149" s="33">
        <f>IF('935'!F149="VOID",0,'935'!F149*(1-'935'!X149/'11'!B$16))</f>
        <v>0</v>
      </c>
      <c r="H149" s="33">
        <f>IF('935'!G149="VOID",0,'935'!G149*(1-'935'!X149/'11'!B$16))</f>
        <v>0</v>
      </c>
      <c r="I149" s="33">
        <f>F149+G149+H149</f>
        <v>0</v>
      </c>
      <c r="J149" s="37">
        <f>'935'!Q149*(1-'935'!Y149/'11'!C$16)/(1-'935'!X149/'11'!B$16)</f>
        <v>0</v>
      </c>
      <c r="K149" s="33">
        <f>IF(D149,'935'!H149*D149/(D149+E149+I149),0)</f>
        <v>0</v>
      </c>
      <c r="L149" s="33">
        <f>IF(I149,'935'!H149*I149/(D149+E149+I149),0)</f>
        <v>0</v>
      </c>
      <c r="M149" s="33">
        <f>K149*(1-'935'!X149/'11'!B$16)</f>
        <v>0</v>
      </c>
      <c r="N149" s="49">
        <f>L149*(1-'935'!X149/'11'!B$16)</f>
        <v>0</v>
      </c>
      <c r="O149" s="50">
        <f>MATCH('935'!J149,'911'!$B$6:$B$1205,0)</f>
        <v>0</v>
      </c>
      <c r="P149" s="50">
        <f>MATCH(INDEX('911'!$D$6:$D$1205,O149),'911'!$B$6:$B$1205,0)</f>
        <v>0</v>
      </c>
      <c r="Q149" s="50">
        <f>MATCH(INDEX('911'!$D$6:$D$1205,P149),'911'!$B$6:$B$1205,0)</f>
        <v>0</v>
      </c>
      <c r="R149" s="37">
        <f>IF(ISNUMBER(O149),MAX(0,INDEX('911'!$E$6:$E$1205,O149)),0)</f>
        <v>0</v>
      </c>
      <c r="S149" s="37">
        <f>IF(ISNUMBER(P149),MAX(0,INDEX('911'!$E$6:$E$1205,P149)),0)</f>
        <v>0</v>
      </c>
      <c r="T149" s="37">
        <f>IF(ISNUMBER(Q149),MAX(0,INDEX('911'!$E$6:$E$1205,Q149)),0)</f>
        <v>0</v>
      </c>
      <c r="U149" s="51">
        <f>-100*'935'!W149*(R149+S149+T149)/'11'!C$16</f>
        <v>0</v>
      </c>
      <c r="V149" s="37">
        <f>INDEX('DNO totals'!$B$52:$G$52,IF('935'!K149,IF(MOD('935'!K149,1000),IF(MOD('935'!K149,100),IF(MOD('935'!K149,10),IF(MOD('935'!K149,1000)=1,6,5),4),3),2),1))</f>
        <v>0</v>
      </c>
      <c r="W149" s="51">
        <f>J149*V149</f>
        <v>0</v>
      </c>
      <c r="X149" s="37">
        <f>V149*'Parameters'!B$11</f>
        <v>0</v>
      </c>
      <c r="Y149" s="37">
        <f>IF('935'!$K149=1000,'Charging rates'!$C$29*$X149/(1+'DNO totals'!$C$60)*'935'!$L149,0)</f>
        <v>0</v>
      </c>
      <c r="Z149" s="37">
        <f>IF(MOD('935'!$K149,1000)=100,'Charging rates'!$D$29*$X149/(1+'DNO totals'!$D$60)*'935'!$M149,0)</f>
        <v>0</v>
      </c>
      <c r="AA149" s="37">
        <f>IF(MOD('935'!$K149,100)=10,'Charging rates'!$E$29*$X149/(1+'DNO totals'!$E$60)*'935'!$N149,0)</f>
        <v>0</v>
      </c>
      <c r="AB149" s="37">
        <f>IF(AND(MOD('935'!$K149,10)&gt;0,MOD('935'!$K149,1000)&gt;1),'Charging rates'!$F$29*$X149/(1+'DNO totals'!$F$60)*'935'!$O149,0)</f>
        <v>0</v>
      </c>
      <c r="AC149" s="37">
        <f>IF(MOD('935'!$K149,1000)=1,'Charging rates'!$G$29*$X149/(1+'DNO totals'!$G$60)*'935'!$P149,0)</f>
        <v>0</v>
      </c>
      <c r="AD149" s="37">
        <f>IF('935'!$K149&gt;1000,'Charging rates'!$C$29*$W149*'935'!$L149,0)</f>
        <v>0</v>
      </c>
      <c r="AE149" s="37">
        <f>IF(MOD('935'!$K149,1000)&gt;100,'Charging rates'!$D$29*$W149*'935'!$M149,0)</f>
        <v>0</v>
      </c>
      <c r="AF149" s="37">
        <f>IF(MOD('935'!$K149,100)&gt;10,'Charging rates'!$E$29*$W149*'935'!$N149,0)</f>
        <v>0</v>
      </c>
      <c r="AG149" s="37">
        <f>$Y149+$Z149+$AA149+$AB149+$AC149</f>
        <v>0</v>
      </c>
      <c r="AH149" s="51">
        <f>$AD149+$AE149+$AF149</f>
        <v>0</v>
      </c>
      <c r="AI149" s="37">
        <f>U149*(1+'Charging rates'!B$42+0.6*'Charging rates'!B$67+'Charging rates'!B$54)-100*'Charging rates'!B$76/'11'!C$16*'935'!W149</f>
        <v>0</v>
      </c>
      <c r="AJ149" s="37">
        <f>IF(I149,AI149*I149/(I149+E149),0)</f>
        <v>0</v>
      </c>
      <c r="AK149" s="51">
        <f>ROUND(AJ149,3)</f>
        <v>0</v>
      </c>
      <c r="AL149" s="33">
        <f>IF('935'!V149="VOID",0,'935'!V149*(1-'935'!X149/'11'!B$16))</f>
        <v>0</v>
      </c>
      <c r="AM149" s="36">
        <f>IF(I149,-100*'Charging rates'!B$76/'11'!B$16*AL149/I149,0)</f>
        <v>0</v>
      </c>
      <c r="AN149" s="36">
        <f>IF(C149,'DNO totals'!B$171,0)</f>
        <v>0</v>
      </c>
      <c r="AO149" s="36">
        <f>ROUND(AN149,2)</f>
        <v>0</v>
      </c>
      <c r="AP149" s="36">
        <f>IF(C149,(AN149+AM149),0)</f>
        <v>0</v>
      </c>
      <c r="AQ149" s="52">
        <f>ROUND(AP149,2)</f>
        <v>0</v>
      </c>
      <c r="AR149" s="33">
        <f>'935'!C149&lt;&gt;"VOID"</f>
        <v>0</v>
      </c>
      <c r="AS149" s="36">
        <f>IF(AR149,(100/'11'!B$16*K149*((1-'935'!I149)*'Charging rates'!B$42+'Charging rates'!B$54)),0)</f>
        <v>0</v>
      </c>
      <c r="AT149" s="36">
        <f>100/'11'!B$16*N149*('Charging rates'!B$42+'Charging rates'!B$54)</f>
        <v>0</v>
      </c>
      <c r="AU149" s="36">
        <f>100/'11'!B$16*L149*('Charging rates'!B$42+'Charging rates'!B$54)</f>
        <v>0</v>
      </c>
      <c r="AV149" s="52">
        <f>ROUND(AU149,2)</f>
        <v>0</v>
      </c>
      <c r="AW149" s="33">
        <f>D149-('935'!T149*(1-'935'!X149/'11'!B$16))</f>
        <v>0</v>
      </c>
      <c r="AX149" s="37">
        <f>MAX(MIN(SQRT(1-MIN(1,'935'!Q149)^2),0+'935'!R149),0-SQRT(1-MIN(1,'935'!Q149)^2))</f>
        <v>0</v>
      </c>
      <c r="AY149" s="33">
        <f>IF(ISNUMBER(P149),SQRT((INDEX('911'!$G$6:$G$1205,P149)+INDEX('911'!$I$6:$I$1205,P149))^2+(INDEX('911'!$H$6:$H$1205,P149)+INDEX('911'!$J$6:$J$1205,P149))^2),0)</f>
        <v>0</v>
      </c>
      <c r="AZ149" s="37">
        <f>IF(AY149,0-(INDEX('911'!$H$6:$H$1205,P149)+INDEX('911'!$J$6:$J$1205,P149))/AY149,0)</f>
        <v>0</v>
      </c>
      <c r="BA149" s="33">
        <f>IF(ISNUMBER(Q149),SQRT((INDEX('911'!$G$6:$G$1205,Q149)+INDEX('911'!$I$6:$I$1205,Q149))^2+(INDEX('911'!$H$6:$H$1205,Q149)+INDEX('911'!$J$6:$J$1205,Q149))^2),0)</f>
        <v>0</v>
      </c>
      <c r="BB149" s="37">
        <f>IF(BA149,0-(INDEX('911'!$H$6:$H$1205,Q149)+INDEX('911'!$J$6:$J$1205,Q149))/BA149,0)</f>
        <v>0</v>
      </c>
      <c r="BC149" s="37">
        <f>SQRT(1-AZ149^2)</f>
        <v>0</v>
      </c>
      <c r="BD149" s="51">
        <f>SQRT(1-BB149^2)</f>
        <v>0</v>
      </c>
      <c r="BE149" s="36">
        <f>100*(S149*MAX(0,'935'!Q149*BC149+AX149*AZ149)+T149*MAX(0,'935'!Q149*BD149+AX149*BB149))/'11'!B$16</f>
        <v>0</v>
      </c>
      <c r="BF149" s="36">
        <f>100*R149/'11'!B$16</f>
        <v>0</v>
      </c>
      <c r="BG149" s="37">
        <f>100*(S149*IF('935'!Q149=0,BC149,MAX(0,BC149+AX149*AZ149/'935'!Q149))+T149*IF('935'!Q149=0,BD149,MAX(0,BD149+AX149*BB149/'935'!Q149)))/'11'!C$16</f>
        <v>0</v>
      </c>
      <c r="BH149" s="36">
        <f>IF('935'!Q149=0,BF149+BE149,BF149)</f>
        <v>0</v>
      </c>
      <c r="BI149" s="37">
        <f>IF(D149=0,1,AW149/D149)*BG149</f>
        <v>0</v>
      </c>
      <c r="BJ149" s="36">
        <f>IF(D149=0,1,AW149/D149)*BH149</f>
        <v>0</v>
      </c>
      <c r="BK149" s="53">
        <f>'11'!C$16-'935'!Y149</f>
        <v>0</v>
      </c>
      <c r="BL149" s="37">
        <f>MAX('DNO totals'!B$312+0,MIN('935'!L149+0,'DNO totals'!B$304+0))</f>
        <v>0</v>
      </c>
      <c r="BM149" s="37">
        <f>MAX('DNO totals'!C$312+0,MIN('935'!M149+0,'DNO totals'!C$304+0))</f>
        <v>0</v>
      </c>
      <c r="BN149" s="37">
        <f>MAX('DNO totals'!D$312+0,MIN('935'!N149+0,'DNO totals'!D$304+0))</f>
        <v>0</v>
      </c>
      <c r="BO149" s="37">
        <f>MAX('DNO totals'!E$312+0,MIN('935'!O149+0,'DNO totals'!E$304+0))</f>
        <v>0</v>
      </c>
      <c r="BP149" s="51">
        <f>MAX('DNO totals'!F$312+0,MIN('935'!P149+0,'DNO totals'!F$304+0))</f>
        <v>0</v>
      </c>
      <c r="BQ149" s="37">
        <f>IF('935'!$K149=1000,'Charging rates'!$C$29*$X149/(1+'DNO totals'!$C$60)*$BL149,0)</f>
        <v>0</v>
      </c>
      <c r="BR149" s="37">
        <f>IF(MOD('935'!$K149,1000)=100,'Charging rates'!$D$29*$X149/(1+'DNO totals'!$D$60)*$BM149,0)</f>
        <v>0</v>
      </c>
      <c r="BS149" s="37">
        <f>IF(MOD('935'!$K149,100)=10,'Charging rates'!$E$29*$X149/(1+'DNO totals'!$E$60)*$BN149,0)</f>
        <v>0</v>
      </c>
      <c r="BT149" s="37">
        <f>IF(AND(MOD('935'!$K149,10)&gt;0,MOD('935'!$K149,1000)&gt;1),'Charging rates'!$F$29*$X149/(1+'DNO totals'!$F$60)*$BO149,0)</f>
        <v>0</v>
      </c>
      <c r="BU149" s="37">
        <f>IF(MOD('935'!$K149,1000)=1,'Charging rates'!$G$29*$X149/(1+'DNO totals'!$G$60)*$BP149,0)</f>
        <v>0</v>
      </c>
      <c r="BV149" s="51">
        <f>$BQ149+$BR149+$BS149+$BT149+$BU149</f>
        <v>0</v>
      </c>
      <c r="BW149" s="37">
        <f>IF('935'!$K149&gt;1000,'Charging rates'!$C$29*$W149*$BL149,0)</f>
        <v>0</v>
      </c>
      <c r="BX149" s="37">
        <f>IF(MOD('935'!$K149,1000)&gt;100,'Charging rates'!$D$29*$W149*$BM149,0)</f>
        <v>0</v>
      </c>
      <c r="BY149" s="37">
        <f>IF(MOD('935'!$K149,100)&gt;10,'Charging rates'!$E$29*$W149*$BN149,0)</f>
        <v>0</v>
      </c>
      <c r="BZ149" s="51">
        <f>$BW149+$BX149+$BY149</f>
        <v>0</v>
      </c>
      <c r="CA149" s="36">
        <f>100/'11'!B$16*'Charging rates'!B$76*W149</f>
        <v>0</v>
      </c>
      <c r="CB149" s="36">
        <f>IF(D149=0,0,(1-AW149/D149)*(BH149+IF('935'!Q149=0,0,(BG149*'935'!Q149*('11'!C$16-'935'!Y149)/('11'!B$16-'935'!X149)))))</f>
        <v>0</v>
      </c>
      <c r="CC149" s="36">
        <f>CA149+BJ149</f>
        <v>0</v>
      </c>
      <c r="CD149" s="49">
        <f>(BV149+BZ149)*D149</f>
        <v>0</v>
      </c>
      <c r="CE149" s="33">
        <f>D149*('Parameters'!B$21+J149)*IF('DNO totals'!B$323&lt;0,1,'935'!S149)</f>
        <v>0</v>
      </c>
      <c r="CF149" s="51">
        <f>IF('DNO totals'!B$323&lt;0,1,'935'!S149)*('Parameters'!B$21+J149)</f>
        <v>0</v>
      </c>
      <c r="CG149" s="37">
        <f>CC149+'Charging rates'!B$106*CF149*100/'11'!B$16</f>
        <v>0</v>
      </c>
      <c r="CH149" s="37">
        <f>CG149+'Charging rates'!B$116*('Parameters'!B$21+J149)*100/'11'!B$16*IF('DNO totals'!B$323&lt;0,1,'935'!S149)</f>
        <v>0</v>
      </c>
      <c r="CI149" s="37">
        <f>'Charging rates'!B$97*(BV149+BZ149)*100/'11'!B$16</f>
        <v>0</v>
      </c>
      <c r="CJ149" s="36">
        <f>MAX(0-(BG149*J149*'11'!C$16/'11'!B$16),CH149+CI149)</f>
        <v>0</v>
      </c>
      <c r="CK149" s="37">
        <f>IF(AR149,IF(J149=0,BI149,MAX(0,MIN(BI149,BI149+(CJ149/'935'!Q149*('11'!B$16-'935'!X149)/('11'!C$16-'935'!Y149))))),0)</f>
        <v>0</v>
      </c>
      <c r="CL149" s="36">
        <f>IF(AR149,MAX(0,CJ149),0)</f>
        <v>0</v>
      </c>
      <c r="CM149" s="52">
        <f>CL149+CB149</f>
        <v>0</v>
      </c>
    </row>
    <row r="150" spans="1:91">
      <c r="A150" s="28">
        <v>50</v>
      </c>
      <c r="B150" s="48">
        <f>'935'!B150</f>
        <v>0</v>
      </c>
      <c r="C150" s="33">
        <f>OR('935'!E150&lt;&gt;"VOID",'935'!F150&lt;&gt;"VOID",'935'!G150&lt;&gt;"VOID")</f>
        <v>0</v>
      </c>
      <c r="D150" s="33">
        <f>IF('935'!C150="VOID",0,('935'!C150*(1-'935'!X150/'11'!B$16)))</f>
        <v>0</v>
      </c>
      <c r="E150" s="33">
        <f>IF('935'!D150="VOID",0,'935'!D150*(1-'935'!X150/'11'!B$16))</f>
        <v>0</v>
      </c>
      <c r="F150" s="33">
        <f>IF('935'!E150="VOID",0,'935'!E150*(1-'935'!X150/'11'!B$16))</f>
        <v>0</v>
      </c>
      <c r="G150" s="33">
        <f>IF('935'!F150="VOID",0,'935'!F150*(1-'935'!X150/'11'!B$16))</f>
        <v>0</v>
      </c>
      <c r="H150" s="33">
        <f>IF('935'!G150="VOID",0,'935'!G150*(1-'935'!X150/'11'!B$16))</f>
        <v>0</v>
      </c>
      <c r="I150" s="33">
        <f>F150+G150+H150</f>
        <v>0</v>
      </c>
      <c r="J150" s="37">
        <f>'935'!Q150*(1-'935'!Y150/'11'!C$16)/(1-'935'!X150/'11'!B$16)</f>
        <v>0</v>
      </c>
      <c r="K150" s="33">
        <f>IF(D150,'935'!H150*D150/(D150+E150+I150),0)</f>
        <v>0</v>
      </c>
      <c r="L150" s="33">
        <f>IF(I150,'935'!H150*I150/(D150+E150+I150),0)</f>
        <v>0</v>
      </c>
      <c r="M150" s="33">
        <f>K150*(1-'935'!X150/'11'!B$16)</f>
        <v>0</v>
      </c>
      <c r="N150" s="49">
        <f>L150*(1-'935'!X150/'11'!B$16)</f>
        <v>0</v>
      </c>
      <c r="O150" s="50">
        <f>MATCH('935'!J150,'911'!$B$6:$B$1205,0)</f>
        <v>0</v>
      </c>
      <c r="P150" s="50">
        <f>MATCH(INDEX('911'!$D$6:$D$1205,O150),'911'!$B$6:$B$1205,0)</f>
        <v>0</v>
      </c>
      <c r="Q150" s="50">
        <f>MATCH(INDEX('911'!$D$6:$D$1205,P150),'911'!$B$6:$B$1205,0)</f>
        <v>0</v>
      </c>
      <c r="R150" s="37">
        <f>IF(ISNUMBER(O150),MAX(0,INDEX('911'!$E$6:$E$1205,O150)),0)</f>
        <v>0</v>
      </c>
      <c r="S150" s="37">
        <f>IF(ISNUMBER(P150),MAX(0,INDEX('911'!$E$6:$E$1205,P150)),0)</f>
        <v>0</v>
      </c>
      <c r="T150" s="37">
        <f>IF(ISNUMBER(Q150),MAX(0,INDEX('911'!$E$6:$E$1205,Q150)),0)</f>
        <v>0</v>
      </c>
      <c r="U150" s="51">
        <f>-100*'935'!W150*(R150+S150+T150)/'11'!C$16</f>
        <v>0</v>
      </c>
      <c r="V150" s="37">
        <f>INDEX('DNO totals'!$B$52:$G$52,IF('935'!K150,IF(MOD('935'!K150,1000),IF(MOD('935'!K150,100),IF(MOD('935'!K150,10),IF(MOD('935'!K150,1000)=1,6,5),4),3),2),1))</f>
        <v>0</v>
      </c>
      <c r="W150" s="51">
        <f>J150*V150</f>
        <v>0</v>
      </c>
      <c r="X150" s="37">
        <f>V150*'Parameters'!B$11</f>
        <v>0</v>
      </c>
      <c r="Y150" s="37">
        <f>IF('935'!$K150=1000,'Charging rates'!$C$29*$X150/(1+'DNO totals'!$C$60)*'935'!$L150,0)</f>
        <v>0</v>
      </c>
      <c r="Z150" s="37">
        <f>IF(MOD('935'!$K150,1000)=100,'Charging rates'!$D$29*$X150/(1+'DNO totals'!$D$60)*'935'!$M150,0)</f>
        <v>0</v>
      </c>
      <c r="AA150" s="37">
        <f>IF(MOD('935'!$K150,100)=10,'Charging rates'!$E$29*$X150/(1+'DNO totals'!$E$60)*'935'!$N150,0)</f>
        <v>0</v>
      </c>
      <c r="AB150" s="37">
        <f>IF(AND(MOD('935'!$K150,10)&gt;0,MOD('935'!$K150,1000)&gt;1),'Charging rates'!$F$29*$X150/(1+'DNO totals'!$F$60)*'935'!$O150,0)</f>
        <v>0</v>
      </c>
      <c r="AC150" s="37">
        <f>IF(MOD('935'!$K150,1000)=1,'Charging rates'!$G$29*$X150/(1+'DNO totals'!$G$60)*'935'!$P150,0)</f>
        <v>0</v>
      </c>
      <c r="AD150" s="37">
        <f>IF('935'!$K150&gt;1000,'Charging rates'!$C$29*$W150*'935'!$L150,0)</f>
        <v>0</v>
      </c>
      <c r="AE150" s="37">
        <f>IF(MOD('935'!$K150,1000)&gt;100,'Charging rates'!$D$29*$W150*'935'!$M150,0)</f>
        <v>0</v>
      </c>
      <c r="AF150" s="37">
        <f>IF(MOD('935'!$K150,100)&gt;10,'Charging rates'!$E$29*$W150*'935'!$N150,0)</f>
        <v>0</v>
      </c>
      <c r="AG150" s="37">
        <f>$Y150+$Z150+$AA150+$AB150+$AC150</f>
        <v>0</v>
      </c>
      <c r="AH150" s="51">
        <f>$AD150+$AE150+$AF150</f>
        <v>0</v>
      </c>
      <c r="AI150" s="37">
        <f>U150*(1+'Charging rates'!B$42+0.6*'Charging rates'!B$67+'Charging rates'!B$54)-100*'Charging rates'!B$76/'11'!C$16*'935'!W150</f>
        <v>0</v>
      </c>
      <c r="AJ150" s="37">
        <f>IF(I150,AI150*I150/(I150+E150),0)</f>
        <v>0</v>
      </c>
      <c r="AK150" s="51">
        <f>ROUND(AJ150,3)</f>
        <v>0</v>
      </c>
      <c r="AL150" s="33">
        <f>IF('935'!V150="VOID",0,'935'!V150*(1-'935'!X150/'11'!B$16))</f>
        <v>0</v>
      </c>
      <c r="AM150" s="36">
        <f>IF(I150,-100*'Charging rates'!B$76/'11'!B$16*AL150/I150,0)</f>
        <v>0</v>
      </c>
      <c r="AN150" s="36">
        <f>IF(C150,'DNO totals'!B$171,0)</f>
        <v>0</v>
      </c>
      <c r="AO150" s="36">
        <f>ROUND(AN150,2)</f>
        <v>0</v>
      </c>
      <c r="AP150" s="36">
        <f>IF(C150,(AN150+AM150),0)</f>
        <v>0</v>
      </c>
      <c r="AQ150" s="52">
        <f>ROUND(AP150,2)</f>
        <v>0</v>
      </c>
      <c r="AR150" s="33">
        <f>'935'!C150&lt;&gt;"VOID"</f>
        <v>0</v>
      </c>
      <c r="AS150" s="36">
        <f>IF(AR150,(100/'11'!B$16*K150*((1-'935'!I150)*'Charging rates'!B$42+'Charging rates'!B$54)),0)</f>
        <v>0</v>
      </c>
      <c r="AT150" s="36">
        <f>100/'11'!B$16*N150*('Charging rates'!B$42+'Charging rates'!B$54)</f>
        <v>0</v>
      </c>
      <c r="AU150" s="36">
        <f>100/'11'!B$16*L150*('Charging rates'!B$42+'Charging rates'!B$54)</f>
        <v>0</v>
      </c>
      <c r="AV150" s="52">
        <f>ROUND(AU150,2)</f>
        <v>0</v>
      </c>
      <c r="AW150" s="33">
        <f>D150-('935'!T150*(1-'935'!X150/'11'!B$16))</f>
        <v>0</v>
      </c>
      <c r="AX150" s="37">
        <f>MAX(MIN(SQRT(1-MIN(1,'935'!Q150)^2),0+'935'!R150),0-SQRT(1-MIN(1,'935'!Q150)^2))</f>
        <v>0</v>
      </c>
      <c r="AY150" s="33">
        <f>IF(ISNUMBER(P150),SQRT((INDEX('911'!$G$6:$G$1205,P150)+INDEX('911'!$I$6:$I$1205,P150))^2+(INDEX('911'!$H$6:$H$1205,P150)+INDEX('911'!$J$6:$J$1205,P150))^2),0)</f>
        <v>0</v>
      </c>
      <c r="AZ150" s="37">
        <f>IF(AY150,0-(INDEX('911'!$H$6:$H$1205,P150)+INDEX('911'!$J$6:$J$1205,P150))/AY150,0)</f>
        <v>0</v>
      </c>
      <c r="BA150" s="33">
        <f>IF(ISNUMBER(Q150),SQRT((INDEX('911'!$G$6:$G$1205,Q150)+INDEX('911'!$I$6:$I$1205,Q150))^2+(INDEX('911'!$H$6:$H$1205,Q150)+INDEX('911'!$J$6:$J$1205,Q150))^2),0)</f>
        <v>0</v>
      </c>
      <c r="BB150" s="37">
        <f>IF(BA150,0-(INDEX('911'!$H$6:$H$1205,Q150)+INDEX('911'!$J$6:$J$1205,Q150))/BA150,0)</f>
        <v>0</v>
      </c>
      <c r="BC150" s="37">
        <f>SQRT(1-AZ150^2)</f>
        <v>0</v>
      </c>
      <c r="BD150" s="51">
        <f>SQRT(1-BB150^2)</f>
        <v>0</v>
      </c>
      <c r="BE150" s="36">
        <f>100*(S150*MAX(0,'935'!Q150*BC150+AX150*AZ150)+T150*MAX(0,'935'!Q150*BD150+AX150*BB150))/'11'!B$16</f>
        <v>0</v>
      </c>
      <c r="BF150" s="36">
        <f>100*R150/'11'!B$16</f>
        <v>0</v>
      </c>
      <c r="BG150" s="37">
        <f>100*(S150*IF('935'!Q150=0,BC150,MAX(0,BC150+AX150*AZ150/'935'!Q150))+T150*IF('935'!Q150=0,BD150,MAX(0,BD150+AX150*BB150/'935'!Q150)))/'11'!C$16</f>
        <v>0</v>
      </c>
      <c r="BH150" s="36">
        <f>IF('935'!Q150=0,BF150+BE150,BF150)</f>
        <v>0</v>
      </c>
      <c r="BI150" s="37">
        <f>IF(D150=0,1,AW150/D150)*BG150</f>
        <v>0</v>
      </c>
      <c r="BJ150" s="36">
        <f>IF(D150=0,1,AW150/D150)*BH150</f>
        <v>0</v>
      </c>
      <c r="BK150" s="53">
        <f>'11'!C$16-'935'!Y150</f>
        <v>0</v>
      </c>
      <c r="BL150" s="37">
        <f>MAX('DNO totals'!B$312+0,MIN('935'!L150+0,'DNO totals'!B$304+0))</f>
        <v>0</v>
      </c>
      <c r="BM150" s="37">
        <f>MAX('DNO totals'!C$312+0,MIN('935'!M150+0,'DNO totals'!C$304+0))</f>
        <v>0</v>
      </c>
      <c r="BN150" s="37">
        <f>MAX('DNO totals'!D$312+0,MIN('935'!N150+0,'DNO totals'!D$304+0))</f>
        <v>0</v>
      </c>
      <c r="BO150" s="37">
        <f>MAX('DNO totals'!E$312+0,MIN('935'!O150+0,'DNO totals'!E$304+0))</f>
        <v>0</v>
      </c>
      <c r="BP150" s="51">
        <f>MAX('DNO totals'!F$312+0,MIN('935'!P150+0,'DNO totals'!F$304+0))</f>
        <v>0</v>
      </c>
      <c r="BQ150" s="37">
        <f>IF('935'!$K150=1000,'Charging rates'!$C$29*$X150/(1+'DNO totals'!$C$60)*$BL150,0)</f>
        <v>0</v>
      </c>
      <c r="BR150" s="37">
        <f>IF(MOD('935'!$K150,1000)=100,'Charging rates'!$D$29*$X150/(1+'DNO totals'!$D$60)*$BM150,0)</f>
        <v>0</v>
      </c>
      <c r="BS150" s="37">
        <f>IF(MOD('935'!$K150,100)=10,'Charging rates'!$E$29*$X150/(1+'DNO totals'!$E$60)*$BN150,0)</f>
        <v>0</v>
      </c>
      <c r="BT150" s="37">
        <f>IF(AND(MOD('935'!$K150,10)&gt;0,MOD('935'!$K150,1000)&gt;1),'Charging rates'!$F$29*$X150/(1+'DNO totals'!$F$60)*$BO150,0)</f>
        <v>0</v>
      </c>
      <c r="BU150" s="37">
        <f>IF(MOD('935'!$K150,1000)=1,'Charging rates'!$G$29*$X150/(1+'DNO totals'!$G$60)*$BP150,0)</f>
        <v>0</v>
      </c>
      <c r="BV150" s="51">
        <f>$BQ150+$BR150+$BS150+$BT150+$BU150</f>
        <v>0</v>
      </c>
      <c r="BW150" s="37">
        <f>IF('935'!$K150&gt;1000,'Charging rates'!$C$29*$W150*$BL150,0)</f>
        <v>0</v>
      </c>
      <c r="BX150" s="37">
        <f>IF(MOD('935'!$K150,1000)&gt;100,'Charging rates'!$D$29*$W150*$BM150,0)</f>
        <v>0</v>
      </c>
      <c r="BY150" s="37">
        <f>IF(MOD('935'!$K150,100)&gt;10,'Charging rates'!$E$29*$W150*$BN150,0)</f>
        <v>0</v>
      </c>
      <c r="BZ150" s="51">
        <f>$BW150+$BX150+$BY150</f>
        <v>0</v>
      </c>
      <c r="CA150" s="36">
        <f>100/'11'!B$16*'Charging rates'!B$76*W150</f>
        <v>0</v>
      </c>
      <c r="CB150" s="36">
        <f>IF(D150=0,0,(1-AW150/D150)*(BH150+IF('935'!Q150=0,0,(BG150*'935'!Q150*('11'!C$16-'935'!Y150)/('11'!B$16-'935'!X150)))))</f>
        <v>0</v>
      </c>
      <c r="CC150" s="36">
        <f>CA150+BJ150</f>
        <v>0</v>
      </c>
      <c r="CD150" s="49">
        <f>(BV150+BZ150)*D150</f>
        <v>0</v>
      </c>
      <c r="CE150" s="33">
        <f>D150*('Parameters'!B$21+J150)*IF('DNO totals'!B$323&lt;0,1,'935'!S150)</f>
        <v>0</v>
      </c>
      <c r="CF150" s="51">
        <f>IF('DNO totals'!B$323&lt;0,1,'935'!S150)*('Parameters'!B$21+J150)</f>
        <v>0</v>
      </c>
      <c r="CG150" s="37">
        <f>CC150+'Charging rates'!B$106*CF150*100/'11'!B$16</f>
        <v>0</v>
      </c>
      <c r="CH150" s="37">
        <f>CG150+'Charging rates'!B$116*('Parameters'!B$21+J150)*100/'11'!B$16*IF('DNO totals'!B$323&lt;0,1,'935'!S150)</f>
        <v>0</v>
      </c>
      <c r="CI150" s="37">
        <f>'Charging rates'!B$97*(BV150+BZ150)*100/'11'!B$16</f>
        <v>0</v>
      </c>
      <c r="CJ150" s="36">
        <f>MAX(0-(BG150*J150*'11'!C$16/'11'!B$16),CH150+CI150)</f>
        <v>0</v>
      </c>
      <c r="CK150" s="37">
        <f>IF(AR150,IF(J150=0,BI150,MAX(0,MIN(BI150,BI150+(CJ150/'935'!Q150*('11'!B$16-'935'!X150)/('11'!C$16-'935'!Y150))))),0)</f>
        <v>0</v>
      </c>
      <c r="CL150" s="36">
        <f>IF(AR150,MAX(0,CJ150),0)</f>
        <v>0</v>
      </c>
      <c r="CM150" s="52">
        <f>CL150+CB150</f>
        <v>0</v>
      </c>
    </row>
    <row r="151" spans="1:91">
      <c r="A151" s="28">
        <v>51</v>
      </c>
      <c r="B151" s="48">
        <f>'935'!B151</f>
        <v>0</v>
      </c>
      <c r="C151" s="33">
        <f>OR('935'!E151&lt;&gt;"VOID",'935'!F151&lt;&gt;"VOID",'935'!G151&lt;&gt;"VOID")</f>
        <v>0</v>
      </c>
      <c r="D151" s="33">
        <f>IF('935'!C151="VOID",0,('935'!C151*(1-'935'!X151/'11'!B$16)))</f>
        <v>0</v>
      </c>
      <c r="E151" s="33">
        <f>IF('935'!D151="VOID",0,'935'!D151*(1-'935'!X151/'11'!B$16))</f>
        <v>0</v>
      </c>
      <c r="F151" s="33">
        <f>IF('935'!E151="VOID",0,'935'!E151*(1-'935'!X151/'11'!B$16))</f>
        <v>0</v>
      </c>
      <c r="G151" s="33">
        <f>IF('935'!F151="VOID",0,'935'!F151*(1-'935'!X151/'11'!B$16))</f>
        <v>0</v>
      </c>
      <c r="H151" s="33">
        <f>IF('935'!G151="VOID",0,'935'!G151*(1-'935'!X151/'11'!B$16))</f>
        <v>0</v>
      </c>
      <c r="I151" s="33">
        <f>F151+G151+H151</f>
        <v>0</v>
      </c>
      <c r="J151" s="37">
        <f>'935'!Q151*(1-'935'!Y151/'11'!C$16)/(1-'935'!X151/'11'!B$16)</f>
        <v>0</v>
      </c>
      <c r="K151" s="33">
        <f>IF(D151,'935'!H151*D151/(D151+E151+I151),0)</f>
        <v>0</v>
      </c>
      <c r="L151" s="33">
        <f>IF(I151,'935'!H151*I151/(D151+E151+I151),0)</f>
        <v>0</v>
      </c>
      <c r="M151" s="33">
        <f>K151*(1-'935'!X151/'11'!B$16)</f>
        <v>0</v>
      </c>
      <c r="N151" s="49">
        <f>L151*(1-'935'!X151/'11'!B$16)</f>
        <v>0</v>
      </c>
      <c r="O151" s="50">
        <f>MATCH('935'!J151,'911'!$B$6:$B$1205,0)</f>
        <v>0</v>
      </c>
      <c r="P151" s="50">
        <f>MATCH(INDEX('911'!$D$6:$D$1205,O151),'911'!$B$6:$B$1205,0)</f>
        <v>0</v>
      </c>
      <c r="Q151" s="50">
        <f>MATCH(INDEX('911'!$D$6:$D$1205,P151),'911'!$B$6:$B$1205,0)</f>
        <v>0</v>
      </c>
      <c r="R151" s="37">
        <f>IF(ISNUMBER(O151),MAX(0,INDEX('911'!$E$6:$E$1205,O151)),0)</f>
        <v>0</v>
      </c>
      <c r="S151" s="37">
        <f>IF(ISNUMBER(P151),MAX(0,INDEX('911'!$E$6:$E$1205,P151)),0)</f>
        <v>0</v>
      </c>
      <c r="T151" s="37">
        <f>IF(ISNUMBER(Q151),MAX(0,INDEX('911'!$E$6:$E$1205,Q151)),0)</f>
        <v>0</v>
      </c>
      <c r="U151" s="51">
        <f>-100*'935'!W151*(R151+S151+T151)/'11'!C$16</f>
        <v>0</v>
      </c>
      <c r="V151" s="37">
        <f>INDEX('DNO totals'!$B$52:$G$52,IF('935'!K151,IF(MOD('935'!K151,1000),IF(MOD('935'!K151,100),IF(MOD('935'!K151,10),IF(MOD('935'!K151,1000)=1,6,5),4),3),2),1))</f>
        <v>0</v>
      </c>
      <c r="W151" s="51">
        <f>J151*V151</f>
        <v>0</v>
      </c>
      <c r="X151" s="37">
        <f>V151*'Parameters'!B$11</f>
        <v>0</v>
      </c>
      <c r="Y151" s="37">
        <f>IF('935'!$K151=1000,'Charging rates'!$C$29*$X151/(1+'DNO totals'!$C$60)*'935'!$L151,0)</f>
        <v>0</v>
      </c>
      <c r="Z151" s="37">
        <f>IF(MOD('935'!$K151,1000)=100,'Charging rates'!$D$29*$X151/(1+'DNO totals'!$D$60)*'935'!$M151,0)</f>
        <v>0</v>
      </c>
      <c r="AA151" s="37">
        <f>IF(MOD('935'!$K151,100)=10,'Charging rates'!$E$29*$X151/(1+'DNO totals'!$E$60)*'935'!$N151,0)</f>
        <v>0</v>
      </c>
      <c r="AB151" s="37">
        <f>IF(AND(MOD('935'!$K151,10)&gt;0,MOD('935'!$K151,1000)&gt;1),'Charging rates'!$F$29*$X151/(1+'DNO totals'!$F$60)*'935'!$O151,0)</f>
        <v>0</v>
      </c>
      <c r="AC151" s="37">
        <f>IF(MOD('935'!$K151,1000)=1,'Charging rates'!$G$29*$X151/(1+'DNO totals'!$G$60)*'935'!$P151,0)</f>
        <v>0</v>
      </c>
      <c r="AD151" s="37">
        <f>IF('935'!$K151&gt;1000,'Charging rates'!$C$29*$W151*'935'!$L151,0)</f>
        <v>0</v>
      </c>
      <c r="AE151" s="37">
        <f>IF(MOD('935'!$K151,1000)&gt;100,'Charging rates'!$D$29*$W151*'935'!$M151,0)</f>
        <v>0</v>
      </c>
      <c r="AF151" s="37">
        <f>IF(MOD('935'!$K151,100)&gt;10,'Charging rates'!$E$29*$W151*'935'!$N151,0)</f>
        <v>0</v>
      </c>
      <c r="AG151" s="37">
        <f>$Y151+$Z151+$AA151+$AB151+$AC151</f>
        <v>0</v>
      </c>
      <c r="AH151" s="51">
        <f>$AD151+$AE151+$AF151</f>
        <v>0</v>
      </c>
      <c r="AI151" s="37">
        <f>U151*(1+'Charging rates'!B$42+0.6*'Charging rates'!B$67+'Charging rates'!B$54)-100*'Charging rates'!B$76/'11'!C$16*'935'!W151</f>
        <v>0</v>
      </c>
      <c r="AJ151" s="37">
        <f>IF(I151,AI151*I151/(I151+E151),0)</f>
        <v>0</v>
      </c>
      <c r="AK151" s="51">
        <f>ROUND(AJ151,3)</f>
        <v>0</v>
      </c>
      <c r="AL151" s="33">
        <f>IF('935'!V151="VOID",0,'935'!V151*(1-'935'!X151/'11'!B$16))</f>
        <v>0</v>
      </c>
      <c r="AM151" s="36">
        <f>IF(I151,-100*'Charging rates'!B$76/'11'!B$16*AL151/I151,0)</f>
        <v>0</v>
      </c>
      <c r="AN151" s="36">
        <f>IF(C151,'DNO totals'!B$171,0)</f>
        <v>0</v>
      </c>
      <c r="AO151" s="36">
        <f>ROUND(AN151,2)</f>
        <v>0</v>
      </c>
      <c r="AP151" s="36">
        <f>IF(C151,(AN151+AM151),0)</f>
        <v>0</v>
      </c>
      <c r="AQ151" s="52">
        <f>ROUND(AP151,2)</f>
        <v>0</v>
      </c>
      <c r="AR151" s="33">
        <f>'935'!C151&lt;&gt;"VOID"</f>
        <v>0</v>
      </c>
      <c r="AS151" s="36">
        <f>IF(AR151,(100/'11'!B$16*K151*((1-'935'!I151)*'Charging rates'!B$42+'Charging rates'!B$54)),0)</f>
        <v>0</v>
      </c>
      <c r="AT151" s="36">
        <f>100/'11'!B$16*N151*('Charging rates'!B$42+'Charging rates'!B$54)</f>
        <v>0</v>
      </c>
      <c r="AU151" s="36">
        <f>100/'11'!B$16*L151*('Charging rates'!B$42+'Charging rates'!B$54)</f>
        <v>0</v>
      </c>
      <c r="AV151" s="52">
        <f>ROUND(AU151,2)</f>
        <v>0</v>
      </c>
      <c r="AW151" s="33">
        <f>D151-('935'!T151*(1-'935'!X151/'11'!B$16))</f>
        <v>0</v>
      </c>
      <c r="AX151" s="37">
        <f>MAX(MIN(SQRT(1-MIN(1,'935'!Q151)^2),0+'935'!R151),0-SQRT(1-MIN(1,'935'!Q151)^2))</f>
        <v>0</v>
      </c>
      <c r="AY151" s="33">
        <f>IF(ISNUMBER(P151),SQRT((INDEX('911'!$G$6:$G$1205,P151)+INDEX('911'!$I$6:$I$1205,P151))^2+(INDEX('911'!$H$6:$H$1205,P151)+INDEX('911'!$J$6:$J$1205,P151))^2),0)</f>
        <v>0</v>
      </c>
      <c r="AZ151" s="37">
        <f>IF(AY151,0-(INDEX('911'!$H$6:$H$1205,P151)+INDEX('911'!$J$6:$J$1205,P151))/AY151,0)</f>
        <v>0</v>
      </c>
      <c r="BA151" s="33">
        <f>IF(ISNUMBER(Q151),SQRT((INDEX('911'!$G$6:$G$1205,Q151)+INDEX('911'!$I$6:$I$1205,Q151))^2+(INDEX('911'!$H$6:$H$1205,Q151)+INDEX('911'!$J$6:$J$1205,Q151))^2),0)</f>
        <v>0</v>
      </c>
      <c r="BB151" s="37">
        <f>IF(BA151,0-(INDEX('911'!$H$6:$H$1205,Q151)+INDEX('911'!$J$6:$J$1205,Q151))/BA151,0)</f>
        <v>0</v>
      </c>
      <c r="BC151" s="37">
        <f>SQRT(1-AZ151^2)</f>
        <v>0</v>
      </c>
      <c r="BD151" s="51">
        <f>SQRT(1-BB151^2)</f>
        <v>0</v>
      </c>
      <c r="BE151" s="36">
        <f>100*(S151*MAX(0,'935'!Q151*BC151+AX151*AZ151)+T151*MAX(0,'935'!Q151*BD151+AX151*BB151))/'11'!B$16</f>
        <v>0</v>
      </c>
      <c r="BF151" s="36">
        <f>100*R151/'11'!B$16</f>
        <v>0</v>
      </c>
      <c r="BG151" s="37">
        <f>100*(S151*IF('935'!Q151=0,BC151,MAX(0,BC151+AX151*AZ151/'935'!Q151))+T151*IF('935'!Q151=0,BD151,MAX(0,BD151+AX151*BB151/'935'!Q151)))/'11'!C$16</f>
        <v>0</v>
      </c>
      <c r="BH151" s="36">
        <f>IF('935'!Q151=0,BF151+BE151,BF151)</f>
        <v>0</v>
      </c>
      <c r="BI151" s="37">
        <f>IF(D151=0,1,AW151/D151)*BG151</f>
        <v>0</v>
      </c>
      <c r="BJ151" s="36">
        <f>IF(D151=0,1,AW151/D151)*BH151</f>
        <v>0</v>
      </c>
      <c r="BK151" s="53">
        <f>'11'!C$16-'935'!Y151</f>
        <v>0</v>
      </c>
      <c r="BL151" s="37">
        <f>MAX('DNO totals'!B$312+0,MIN('935'!L151+0,'DNO totals'!B$304+0))</f>
        <v>0</v>
      </c>
      <c r="BM151" s="37">
        <f>MAX('DNO totals'!C$312+0,MIN('935'!M151+0,'DNO totals'!C$304+0))</f>
        <v>0</v>
      </c>
      <c r="BN151" s="37">
        <f>MAX('DNO totals'!D$312+0,MIN('935'!N151+0,'DNO totals'!D$304+0))</f>
        <v>0</v>
      </c>
      <c r="BO151" s="37">
        <f>MAX('DNO totals'!E$312+0,MIN('935'!O151+0,'DNO totals'!E$304+0))</f>
        <v>0</v>
      </c>
      <c r="BP151" s="51">
        <f>MAX('DNO totals'!F$312+0,MIN('935'!P151+0,'DNO totals'!F$304+0))</f>
        <v>0</v>
      </c>
      <c r="BQ151" s="37">
        <f>IF('935'!$K151=1000,'Charging rates'!$C$29*$X151/(1+'DNO totals'!$C$60)*$BL151,0)</f>
        <v>0</v>
      </c>
      <c r="BR151" s="37">
        <f>IF(MOD('935'!$K151,1000)=100,'Charging rates'!$D$29*$X151/(1+'DNO totals'!$D$60)*$BM151,0)</f>
        <v>0</v>
      </c>
      <c r="BS151" s="37">
        <f>IF(MOD('935'!$K151,100)=10,'Charging rates'!$E$29*$X151/(1+'DNO totals'!$E$60)*$BN151,0)</f>
        <v>0</v>
      </c>
      <c r="BT151" s="37">
        <f>IF(AND(MOD('935'!$K151,10)&gt;0,MOD('935'!$K151,1000)&gt;1),'Charging rates'!$F$29*$X151/(1+'DNO totals'!$F$60)*$BO151,0)</f>
        <v>0</v>
      </c>
      <c r="BU151" s="37">
        <f>IF(MOD('935'!$K151,1000)=1,'Charging rates'!$G$29*$X151/(1+'DNO totals'!$G$60)*$BP151,0)</f>
        <v>0</v>
      </c>
      <c r="BV151" s="51">
        <f>$BQ151+$BR151+$BS151+$BT151+$BU151</f>
        <v>0</v>
      </c>
      <c r="BW151" s="37">
        <f>IF('935'!$K151&gt;1000,'Charging rates'!$C$29*$W151*$BL151,0)</f>
        <v>0</v>
      </c>
      <c r="BX151" s="37">
        <f>IF(MOD('935'!$K151,1000)&gt;100,'Charging rates'!$D$29*$W151*$BM151,0)</f>
        <v>0</v>
      </c>
      <c r="BY151" s="37">
        <f>IF(MOD('935'!$K151,100)&gt;10,'Charging rates'!$E$29*$W151*$BN151,0)</f>
        <v>0</v>
      </c>
      <c r="BZ151" s="51">
        <f>$BW151+$BX151+$BY151</f>
        <v>0</v>
      </c>
      <c r="CA151" s="36">
        <f>100/'11'!B$16*'Charging rates'!B$76*W151</f>
        <v>0</v>
      </c>
      <c r="CB151" s="36">
        <f>IF(D151=0,0,(1-AW151/D151)*(BH151+IF('935'!Q151=0,0,(BG151*'935'!Q151*('11'!C$16-'935'!Y151)/('11'!B$16-'935'!X151)))))</f>
        <v>0</v>
      </c>
      <c r="CC151" s="36">
        <f>CA151+BJ151</f>
        <v>0</v>
      </c>
      <c r="CD151" s="49">
        <f>(BV151+BZ151)*D151</f>
        <v>0</v>
      </c>
      <c r="CE151" s="33">
        <f>D151*('Parameters'!B$21+J151)*IF('DNO totals'!B$323&lt;0,1,'935'!S151)</f>
        <v>0</v>
      </c>
      <c r="CF151" s="51">
        <f>IF('DNO totals'!B$323&lt;0,1,'935'!S151)*('Parameters'!B$21+J151)</f>
        <v>0</v>
      </c>
      <c r="CG151" s="37">
        <f>CC151+'Charging rates'!B$106*CF151*100/'11'!B$16</f>
        <v>0</v>
      </c>
      <c r="CH151" s="37">
        <f>CG151+'Charging rates'!B$116*('Parameters'!B$21+J151)*100/'11'!B$16*IF('DNO totals'!B$323&lt;0,1,'935'!S151)</f>
        <v>0</v>
      </c>
      <c r="CI151" s="37">
        <f>'Charging rates'!B$97*(BV151+BZ151)*100/'11'!B$16</f>
        <v>0</v>
      </c>
      <c r="CJ151" s="36">
        <f>MAX(0-(BG151*J151*'11'!C$16/'11'!B$16),CH151+CI151)</f>
        <v>0</v>
      </c>
      <c r="CK151" s="37">
        <f>IF(AR151,IF(J151=0,BI151,MAX(0,MIN(BI151,BI151+(CJ151/'935'!Q151*('11'!B$16-'935'!X151)/('11'!C$16-'935'!Y151))))),0)</f>
        <v>0</v>
      </c>
      <c r="CL151" s="36">
        <f>IF(AR151,MAX(0,CJ151),0)</f>
        <v>0</v>
      </c>
      <c r="CM151" s="52">
        <f>CL151+CB151</f>
        <v>0</v>
      </c>
    </row>
    <row r="152" spans="1:91">
      <c r="A152" s="28">
        <v>52</v>
      </c>
      <c r="B152" s="48">
        <f>'935'!B152</f>
        <v>0</v>
      </c>
      <c r="C152" s="33">
        <f>OR('935'!E152&lt;&gt;"VOID",'935'!F152&lt;&gt;"VOID",'935'!G152&lt;&gt;"VOID")</f>
        <v>0</v>
      </c>
      <c r="D152" s="33">
        <f>IF('935'!C152="VOID",0,('935'!C152*(1-'935'!X152/'11'!B$16)))</f>
        <v>0</v>
      </c>
      <c r="E152" s="33">
        <f>IF('935'!D152="VOID",0,'935'!D152*(1-'935'!X152/'11'!B$16))</f>
        <v>0</v>
      </c>
      <c r="F152" s="33">
        <f>IF('935'!E152="VOID",0,'935'!E152*(1-'935'!X152/'11'!B$16))</f>
        <v>0</v>
      </c>
      <c r="G152" s="33">
        <f>IF('935'!F152="VOID",0,'935'!F152*(1-'935'!X152/'11'!B$16))</f>
        <v>0</v>
      </c>
      <c r="H152" s="33">
        <f>IF('935'!G152="VOID",0,'935'!G152*(1-'935'!X152/'11'!B$16))</f>
        <v>0</v>
      </c>
      <c r="I152" s="33">
        <f>F152+G152+H152</f>
        <v>0</v>
      </c>
      <c r="J152" s="37">
        <f>'935'!Q152*(1-'935'!Y152/'11'!C$16)/(1-'935'!X152/'11'!B$16)</f>
        <v>0</v>
      </c>
      <c r="K152" s="33">
        <f>IF(D152,'935'!H152*D152/(D152+E152+I152),0)</f>
        <v>0</v>
      </c>
      <c r="L152" s="33">
        <f>IF(I152,'935'!H152*I152/(D152+E152+I152),0)</f>
        <v>0</v>
      </c>
      <c r="M152" s="33">
        <f>K152*(1-'935'!X152/'11'!B$16)</f>
        <v>0</v>
      </c>
      <c r="N152" s="49">
        <f>L152*(1-'935'!X152/'11'!B$16)</f>
        <v>0</v>
      </c>
      <c r="O152" s="50">
        <f>MATCH('935'!J152,'911'!$B$6:$B$1205,0)</f>
        <v>0</v>
      </c>
      <c r="P152" s="50">
        <f>MATCH(INDEX('911'!$D$6:$D$1205,O152),'911'!$B$6:$B$1205,0)</f>
        <v>0</v>
      </c>
      <c r="Q152" s="50">
        <f>MATCH(INDEX('911'!$D$6:$D$1205,P152),'911'!$B$6:$B$1205,0)</f>
        <v>0</v>
      </c>
      <c r="R152" s="37">
        <f>IF(ISNUMBER(O152),MAX(0,INDEX('911'!$E$6:$E$1205,O152)),0)</f>
        <v>0</v>
      </c>
      <c r="S152" s="37">
        <f>IF(ISNUMBER(P152),MAX(0,INDEX('911'!$E$6:$E$1205,P152)),0)</f>
        <v>0</v>
      </c>
      <c r="T152" s="37">
        <f>IF(ISNUMBER(Q152),MAX(0,INDEX('911'!$E$6:$E$1205,Q152)),0)</f>
        <v>0</v>
      </c>
      <c r="U152" s="51">
        <f>-100*'935'!W152*(R152+S152+T152)/'11'!C$16</f>
        <v>0</v>
      </c>
      <c r="V152" s="37">
        <f>INDEX('DNO totals'!$B$52:$G$52,IF('935'!K152,IF(MOD('935'!K152,1000),IF(MOD('935'!K152,100),IF(MOD('935'!K152,10),IF(MOD('935'!K152,1000)=1,6,5),4),3),2),1))</f>
        <v>0</v>
      </c>
      <c r="W152" s="51">
        <f>J152*V152</f>
        <v>0</v>
      </c>
      <c r="X152" s="37">
        <f>V152*'Parameters'!B$11</f>
        <v>0</v>
      </c>
      <c r="Y152" s="37">
        <f>IF('935'!$K152=1000,'Charging rates'!$C$29*$X152/(1+'DNO totals'!$C$60)*'935'!$L152,0)</f>
        <v>0</v>
      </c>
      <c r="Z152" s="37">
        <f>IF(MOD('935'!$K152,1000)=100,'Charging rates'!$D$29*$X152/(1+'DNO totals'!$D$60)*'935'!$M152,0)</f>
        <v>0</v>
      </c>
      <c r="AA152" s="37">
        <f>IF(MOD('935'!$K152,100)=10,'Charging rates'!$E$29*$X152/(1+'DNO totals'!$E$60)*'935'!$N152,0)</f>
        <v>0</v>
      </c>
      <c r="AB152" s="37">
        <f>IF(AND(MOD('935'!$K152,10)&gt;0,MOD('935'!$K152,1000)&gt;1),'Charging rates'!$F$29*$X152/(1+'DNO totals'!$F$60)*'935'!$O152,0)</f>
        <v>0</v>
      </c>
      <c r="AC152" s="37">
        <f>IF(MOD('935'!$K152,1000)=1,'Charging rates'!$G$29*$X152/(1+'DNO totals'!$G$60)*'935'!$P152,0)</f>
        <v>0</v>
      </c>
      <c r="AD152" s="37">
        <f>IF('935'!$K152&gt;1000,'Charging rates'!$C$29*$W152*'935'!$L152,0)</f>
        <v>0</v>
      </c>
      <c r="AE152" s="37">
        <f>IF(MOD('935'!$K152,1000)&gt;100,'Charging rates'!$D$29*$W152*'935'!$M152,0)</f>
        <v>0</v>
      </c>
      <c r="AF152" s="37">
        <f>IF(MOD('935'!$K152,100)&gt;10,'Charging rates'!$E$29*$W152*'935'!$N152,0)</f>
        <v>0</v>
      </c>
      <c r="AG152" s="37">
        <f>$Y152+$Z152+$AA152+$AB152+$AC152</f>
        <v>0</v>
      </c>
      <c r="AH152" s="51">
        <f>$AD152+$AE152+$AF152</f>
        <v>0</v>
      </c>
      <c r="AI152" s="37">
        <f>U152*(1+'Charging rates'!B$42+0.6*'Charging rates'!B$67+'Charging rates'!B$54)-100*'Charging rates'!B$76/'11'!C$16*'935'!W152</f>
        <v>0</v>
      </c>
      <c r="AJ152" s="37">
        <f>IF(I152,AI152*I152/(I152+E152),0)</f>
        <v>0</v>
      </c>
      <c r="AK152" s="51">
        <f>ROUND(AJ152,3)</f>
        <v>0</v>
      </c>
      <c r="AL152" s="33">
        <f>IF('935'!V152="VOID",0,'935'!V152*(1-'935'!X152/'11'!B$16))</f>
        <v>0</v>
      </c>
      <c r="AM152" s="36">
        <f>IF(I152,-100*'Charging rates'!B$76/'11'!B$16*AL152/I152,0)</f>
        <v>0</v>
      </c>
      <c r="AN152" s="36">
        <f>IF(C152,'DNO totals'!B$171,0)</f>
        <v>0</v>
      </c>
      <c r="AO152" s="36">
        <f>ROUND(AN152,2)</f>
        <v>0</v>
      </c>
      <c r="AP152" s="36">
        <f>IF(C152,(AN152+AM152),0)</f>
        <v>0</v>
      </c>
      <c r="AQ152" s="52">
        <f>ROUND(AP152,2)</f>
        <v>0</v>
      </c>
      <c r="AR152" s="33">
        <f>'935'!C152&lt;&gt;"VOID"</f>
        <v>0</v>
      </c>
      <c r="AS152" s="36">
        <f>IF(AR152,(100/'11'!B$16*K152*((1-'935'!I152)*'Charging rates'!B$42+'Charging rates'!B$54)),0)</f>
        <v>0</v>
      </c>
      <c r="AT152" s="36">
        <f>100/'11'!B$16*N152*('Charging rates'!B$42+'Charging rates'!B$54)</f>
        <v>0</v>
      </c>
      <c r="AU152" s="36">
        <f>100/'11'!B$16*L152*('Charging rates'!B$42+'Charging rates'!B$54)</f>
        <v>0</v>
      </c>
      <c r="AV152" s="52">
        <f>ROUND(AU152,2)</f>
        <v>0</v>
      </c>
      <c r="AW152" s="33">
        <f>D152-('935'!T152*(1-'935'!X152/'11'!B$16))</f>
        <v>0</v>
      </c>
      <c r="AX152" s="37">
        <f>MAX(MIN(SQRT(1-MIN(1,'935'!Q152)^2),0+'935'!R152),0-SQRT(1-MIN(1,'935'!Q152)^2))</f>
        <v>0</v>
      </c>
      <c r="AY152" s="33">
        <f>IF(ISNUMBER(P152),SQRT((INDEX('911'!$G$6:$G$1205,P152)+INDEX('911'!$I$6:$I$1205,P152))^2+(INDEX('911'!$H$6:$H$1205,P152)+INDEX('911'!$J$6:$J$1205,P152))^2),0)</f>
        <v>0</v>
      </c>
      <c r="AZ152" s="37">
        <f>IF(AY152,0-(INDEX('911'!$H$6:$H$1205,P152)+INDEX('911'!$J$6:$J$1205,P152))/AY152,0)</f>
        <v>0</v>
      </c>
      <c r="BA152" s="33">
        <f>IF(ISNUMBER(Q152),SQRT((INDEX('911'!$G$6:$G$1205,Q152)+INDEX('911'!$I$6:$I$1205,Q152))^2+(INDEX('911'!$H$6:$H$1205,Q152)+INDEX('911'!$J$6:$J$1205,Q152))^2),0)</f>
        <v>0</v>
      </c>
      <c r="BB152" s="37">
        <f>IF(BA152,0-(INDEX('911'!$H$6:$H$1205,Q152)+INDEX('911'!$J$6:$J$1205,Q152))/BA152,0)</f>
        <v>0</v>
      </c>
      <c r="BC152" s="37">
        <f>SQRT(1-AZ152^2)</f>
        <v>0</v>
      </c>
      <c r="BD152" s="51">
        <f>SQRT(1-BB152^2)</f>
        <v>0</v>
      </c>
      <c r="BE152" s="36">
        <f>100*(S152*MAX(0,'935'!Q152*BC152+AX152*AZ152)+T152*MAX(0,'935'!Q152*BD152+AX152*BB152))/'11'!B$16</f>
        <v>0</v>
      </c>
      <c r="BF152" s="36">
        <f>100*R152/'11'!B$16</f>
        <v>0</v>
      </c>
      <c r="BG152" s="37">
        <f>100*(S152*IF('935'!Q152=0,BC152,MAX(0,BC152+AX152*AZ152/'935'!Q152))+T152*IF('935'!Q152=0,BD152,MAX(0,BD152+AX152*BB152/'935'!Q152)))/'11'!C$16</f>
        <v>0</v>
      </c>
      <c r="BH152" s="36">
        <f>IF('935'!Q152=0,BF152+BE152,BF152)</f>
        <v>0</v>
      </c>
      <c r="BI152" s="37">
        <f>IF(D152=0,1,AW152/D152)*BG152</f>
        <v>0</v>
      </c>
      <c r="BJ152" s="36">
        <f>IF(D152=0,1,AW152/D152)*BH152</f>
        <v>0</v>
      </c>
      <c r="BK152" s="53">
        <f>'11'!C$16-'935'!Y152</f>
        <v>0</v>
      </c>
      <c r="BL152" s="37">
        <f>MAX('DNO totals'!B$312+0,MIN('935'!L152+0,'DNO totals'!B$304+0))</f>
        <v>0</v>
      </c>
      <c r="BM152" s="37">
        <f>MAX('DNO totals'!C$312+0,MIN('935'!M152+0,'DNO totals'!C$304+0))</f>
        <v>0</v>
      </c>
      <c r="BN152" s="37">
        <f>MAX('DNO totals'!D$312+0,MIN('935'!N152+0,'DNO totals'!D$304+0))</f>
        <v>0</v>
      </c>
      <c r="BO152" s="37">
        <f>MAX('DNO totals'!E$312+0,MIN('935'!O152+0,'DNO totals'!E$304+0))</f>
        <v>0</v>
      </c>
      <c r="BP152" s="51">
        <f>MAX('DNO totals'!F$312+0,MIN('935'!P152+0,'DNO totals'!F$304+0))</f>
        <v>0</v>
      </c>
      <c r="BQ152" s="37">
        <f>IF('935'!$K152=1000,'Charging rates'!$C$29*$X152/(1+'DNO totals'!$C$60)*$BL152,0)</f>
        <v>0</v>
      </c>
      <c r="BR152" s="37">
        <f>IF(MOD('935'!$K152,1000)=100,'Charging rates'!$D$29*$X152/(1+'DNO totals'!$D$60)*$BM152,0)</f>
        <v>0</v>
      </c>
      <c r="BS152" s="37">
        <f>IF(MOD('935'!$K152,100)=10,'Charging rates'!$E$29*$X152/(1+'DNO totals'!$E$60)*$BN152,0)</f>
        <v>0</v>
      </c>
      <c r="BT152" s="37">
        <f>IF(AND(MOD('935'!$K152,10)&gt;0,MOD('935'!$K152,1000)&gt;1),'Charging rates'!$F$29*$X152/(1+'DNO totals'!$F$60)*$BO152,0)</f>
        <v>0</v>
      </c>
      <c r="BU152" s="37">
        <f>IF(MOD('935'!$K152,1000)=1,'Charging rates'!$G$29*$X152/(1+'DNO totals'!$G$60)*$BP152,0)</f>
        <v>0</v>
      </c>
      <c r="BV152" s="51">
        <f>$BQ152+$BR152+$BS152+$BT152+$BU152</f>
        <v>0</v>
      </c>
      <c r="BW152" s="37">
        <f>IF('935'!$K152&gt;1000,'Charging rates'!$C$29*$W152*$BL152,0)</f>
        <v>0</v>
      </c>
      <c r="BX152" s="37">
        <f>IF(MOD('935'!$K152,1000)&gt;100,'Charging rates'!$D$29*$W152*$BM152,0)</f>
        <v>0</v>
      </c>
      <c r="BY152" s="37">
        <f>IF(MOD('935'!$K152,100)&gt;10,'Charging rates'!$E$29*$W152*$BN152,0)</f>
        <v>0</v>
      </c>
      <c r="BZ152" s="51">
        <f>$BW152+$BX152+$BY152</f>
        <v>0</v>
      </c>
      <c r="CA152" s="36">
        <f>100/'11'!B$16*'Charging rates'!B$76*W152</f>
        <v>0</v>
      </c>
      <c r="CB152" s="36">
        <f>IF(D152=0,0,(1-AW152/D152)*(BH152+IF('935'!Q152=0,0,(BG152*'935'!Q152*('11'!C$16-'935'!Y152)/('11'!B$16-'935'!X152)))))</f>
        <v>0</v>
      </c>
      <c r="CC152" s="36">
        <f>CA152+BJ152</f>
        <v>0</v>
      </c>
      <c r="CD152" s="49">
        <f>(BV152+BZ152)*D152</f>
        <v>0</v>
      </c>
      <c r="CE152" s="33">
        <f>D152*('Parameters'!B$21+J152)*IF('DNO totals'!B$323&lt;0,1,'935'!S152)</f>
        <v>0</v>
      </c>
      <c r="CF152" s="51">
        <f>IF('DNO totals'!B$323&lt;0,1,'935'!S152)*('Parameters'!B$21+J152)</f>
        <v>0</v>
      </c>
      <c r="CG152" s="37">
        <f>CC152+'Charging rates'!B$106*CF152*100/'11'!B$16</f>
        <v>0</v>
      </c>
      <c r="CH152" s="37">
        <f>CG152+'Charging rates'!B$116*('Parameters'!B$21+J152)*100/'11'!B$16*IF('DNO totals'!B$323&lt;0,1,'935'!S152)</f>
        <v>0</v>
      </c>
      <c r="CI152" s="37">
        <f>'Charging rates'!B$97*(BV152+BZ152)*100/'11'!B$16</f>
        <v>0</v>
      </c>
      <c r="CJ152" s="36">
        <f>MAX(0-(BG152*J152*'11'!C$16/'11'!B$16),CH152+CI152)</f>
        <v>0</v>
      </c>
      <c r="CK152" s="37">
        <f>IF(AR152,IF(J152=0,BI152,MAX(0,MIN(BI152,BI152+(CJ152/'935'!Q152*('11'!B$16-'935'!X152)/('11'!C$16-'935'!Y152))))),0)</f>
        <v>0</v>
      </c>
      <c r="CL152" s="36">
        <f>IF(AR152,MAX(0,CJ152),0)</f>
        <v>0</v>
      </c>
      <c r="CM152" s="52">
        <f>CL152+CB152</f>
        <v>0</v>
      </c>
    </row>
    <row r="153" spans="1:91">
      <c r="A153" s="28">
        <v>53</v>
      </c>
      <c r="B153" s="48">
        <f>'935'!B153</f>
        <v>0</v>
      </c>
      <c r="C153" s="33">
        <f>OR('935'!E153&lt;&gt;"VOID",'935'!F153&lt;&gt;"VOID",'935'!G153&lt;&gt;"VOID")</f>
        <v>0</v>
      </c>
      <c r="D153" s="33">
        <f>IF('935'!C153="VOID",0,('935'!C153*(1-'935'!X153/'11'!B$16)))</f>
        <v>0</v>
      </c>
      <c r="E153" s="33">
        <f>IF('935'!D153="VOID",0,'935'!D153*(1-'935'!X153/'11'!B$16))</f>
        <v>0</v>
      </c>
      <c r="F153" s="33">
        <f>IF('935'!E153="VOID",0,'935'!E153*(1-'935'!X153/'11'!B$16))</f>
        <v>0</v>
      </c>
      <c r="G153" s="33">
        <f>IF('935'!F153="VOID",0,'935'!F153*(1-'935'!X153/'11'!B$16))</f>
        <v>0</v>
      </c>
      <c r="H153" s="33">
        <f>IF('935'!G153="VOID",0,'935'!G153*(1-'935'!X153/'11'!B$16))</f>
        <v>0</v>
      </c>
      <c r="I153" s="33">
        <f>F153+G153+H153</f>
        <v>0</v>
      </c>
      <c r="J153" s="37">
        <f>'935'!Q153*(1-'935'!Y153/'11'!C$16)/(1-'935'!X153/'11'!B$16)</f>
        <v>0</v>
      </c>
      <c r="K153" s="33">
        <f>IF(D153,'935'!H153*D153/(D153+E153+I153),0)</f>
        <v>0</v>
      </c>
      <c r="L153" s="33">
        <f>IF(I153,'935'!H153*I153/(D153+E153+I153),0)</f>
        <v>0</v>
      </c>
      <c r="M153" s="33">
        <f>K153*(1-'935'!X153/'11'!B$16)</f>
        <v>0</v>
      </c>
      <c r="N153" s="49">
        <f>L153*(1-'935'!X153/'11'!B$16)</f>
        <v>0</v>
      </c>
      <c r="O153" s="50">
        <f>MATCH('935'!J153,'911'!$B$6:$B$1205,0)</f>
        <v>0</v>
      </c>
      <c r="P153" s="50">
        <f>MATCH(INDEX('911'!$D$6:$D$1205,O153),'911'!$B$6:$B$1205,0)</f>
        <v>0</v>
      </c>
      <c r="Q153" s="50">
        <f>MATCH(INDEX('911'!$D$6:$D$1205,P153),'911'!$B$6:$B$1205,0)</f>
        <v>0</v>
      </c>
      <c r="R153" s="37">
        <f>IF(ISNUMBER(O153),MAX(0,INDEX('911'!$E$6:$E$1205,O153)),0)</f>
        <v>0</v>
      </c>
      <c r="S153" s="37">
        <f>IF(ISNUMBER(P153),MAX(0,INDEX('911'!$E$6:$E$1205,P153)),0)</f>
        <v>0</v>
      </c>
      <c r="T153" s="37">
        <f>IF(ISNUMBER(Q153),MAX(0,INDEX('911'!$E$6:$E$1205,Q153)),0)</f>
        <v>0</v>
      </c>
      <c r="U153" s="51">
        <f>-100*'935'!W153*(R153+S153+T153)/'11'!C$16</f>
        <v>0</v>
      </c>
      <c r="V153" s="37">
        <f>INDEX('DNO totals'!$B$52:$G$52,IF('935'!K153,IF(MOD('935'!K153,1000),IF(MOD('935'!K153,100),IF(MOD('935'!K153,10),IF(MOD('935'!K153,1000)=1,6,5),4),3),2),1))</f>
        <v>0</v>
      </c>
      <c r="W153" s="51">
        <f>J153*V153</f>
        <v>0</v>
      </c>
      <c r="X153" s="37">
        <f>V153*'Parameters'!B$11</f>
        <v>0</v>
      </c>
      <c r="Y153" s="37">
        <f>IF('935'!$K153=1000,'Charging rates'!$C$29*$X153/(1+'DNO totals'!$C$60)*'935'!$L153,0)</f>
        <v>0</v>
      </c>
      <c r="Z153" s="37">
        <f>IF(MOD('935'!$K153,1000)=100,'Charging rates'!$D$29*$X153/(1+'DNO totals'!$D$60)*'935'!$M153,0)</f>
        <v>0</v>
      </c>
      <c r="AA153" s="37">
        <f>IF(MOD('935'!$K153,100)=10,'Charging rates'!$E$29*$X153/(1+'DNO totals'!$E$60)*'935'!$N153,0)</f>
        <v>0</v>
      </c>
      <c r="AB153" s="37">
        <f>IF(AND(MOD('935'!$K153,10)&gt;0,MOD('935'!$K153,1000)&gt;1),'Charging rates'!$F$29*$X153/(1+'DNO totals'!$F$60)*'935'!$O153,0)</f>
        <v>0</v>
      </c>
      <c r="AC153" s="37">
        <f>IF(MOD('935'!$K153,1000)=1,'Charging rates'!$G$29*$X153/(1+'DNO totals'!$G$60)*'935'!$P153,0)</f>
        <v>0</v>
      </c>
      <c r="AD153" s="37">
        <f>IF('935'!$K153&gt;1000,'Charging rates'!$C$29*$W153*'935'!$L153,0)</f>
        <v>0</v>
      </c>
      <c r="AE153" s="37">
        <f>IF(MOD('935'!$K153,1000)&gt;100,'Charging rates'!$D$29*$W153*'935'!$M153,0)</f>
        <v>0</v>
      </c>
      <c r="AF153" s="37">
        <f>IF(MOD('935'!$K153,100)&gt;10,'Charging rates'!$E$29*$W153*'935'!$N153,0)</f>
        <v>0</v>
      </c>
      <c r="AG153" s="37">
        <f>$Y153+$Z153+$AA153+$AB153+$AC153</f>
        <v>0</v>
      </c>
      <c r="AH153" s="51">
        <f>$AD153+$AE153+$AF153</f>
        <v>0</v>
      </c>
      <c r="AI153" s="37">
        <f>U153*(1+'Charging rates'!B$42+0.6*'Charging rates'!B$67+'Charging rates'!B$54)-100*'Charging rates'!B$76/'11'!C$16*'935'!W153</f>
        <v>0</v>
      </c>
      <c r="AJ153" s="37">
        <f>IF(I153,AI153*I153/(I153+E153),0)</f>
        <v>0</v>
      </c>
      <c r="AK153" s="51">
        <f>ROUND(AJ153,3)</f>
        <v>0</v>
      </c>
      <c r="AL153" s="33">
        <f>IF('935'!V153="VOID",0,'935'!V153*(1-'935'!X153/'11'!B$16))</f>
        <v>0</v>
      </c>
      <c r="AM153" s="36">
        <f>IF(I153,-100*'Charging rates'!B$76/'11'!B$16*AL153/I153,0)</f>
        <v>0</v>
      </c>
      <c r="AN153" s="36">
        <f>IF(C153,'DNO totals'!B$171,0)</f>
        <v>0</v>
      </c>
      <c r="AO153" s="36">
        <f>ROUND(AN153,2)</f>
        <v>0</v>
      </c>
      <c r="AP153" s="36">
        <f>IF(C153,(AN153+AM153),0)</f>
        <v>0</v>
      </c>
      <c r="AQ153" s="52">
        <f>ROUND(AP153,2)</f>
        <v>0</v>
      </c>
      <c r="AR153" s="33">
        <f>'935'!C153&lt;&gt;"VOID"</f>
        <v>0</v>
      </c>
      <c r="AS153" s="36">
        <f>IF(AR153,(100/'11'!B$16*K153*((1-'935'!I153)*'Charging rates'!B$42+'Charging rates'!B$54)),0)</f>
        <v>0</v>
      </c>
      <c r="AT153" s="36">
        <f>100/'11'!B$16*N153*('Charging rates'!B$42+'Charging rates'!B$54)</f>
        <v>0</v>
      </c>
      <c r="AU153" s="36">
        <f>100/'11'!B$16*L153*('Charging rates'!B$42+'Charging rates'!B$54)</f>
        <v>0</v>
      </c>
      <c r="AV153" s="52">
        <f>ROUND(AU153,2)</f>
        <v>0</v>
      </c>
      <c r="AW153" s="33">
        <f>D153-('935'!T153*(1-'935'!X153/'11'!B$16))</f>
        <v>0</v>
      </c>
      <c r="AX153" s="37">
        <f>MAX(MIN(SQRT(1-MIN(1,'935'!Q153)^2),0+'935'!R153),0-SQRT(1-MIN(1,'935'!Q153)^2))</f>
        <v>0</v>
      </c>
      <c r="AY153" s="33">
        <f>IF(ISNUMBER(P153),SQRT((INDEX('911'!$G$6:$G$1205,P153)+INDEX('911'!$I$6:$I$1205,P153))^2+(INDEX('911'!$H$6:$H$1205,P153)+INDEX('911'!$J$6:$J$1205,P153))^2),0)</f>
        <v>0</v>
      </c>
      <c r="AZ153" s="37">
        <f>IF(AY153,0-(INDEX('911'!$H$6:$H$1205,P153)+INDEX('911'!$J$6:$J$1205,P153))/AY153,0)</f>
        <v>0</v>
      </c>
      <c r="BA153" s="33">
        <f>IF(ISNUMBER(Q153),SQRT((INDEX('911'!$G$6:$G$1205,Q153)+INDEX('911'!$I$6:$I$1205,Q153))^2+(INDEX('911'!$H$6:$H$1205,Q153)+INDEX('911'!$J$6:$J$1205,Q153))^2),0)</f>
        <v>0</v>
      </c>
      <c r="BB153" s="37">
        <f>IF(BA153,0-(INDEX('911'!$H$6:$H$1205,Q153)+INDEX('911'!$J$6:$J$1205,Q153))/BA153,0)</f>
        <v>0</v>
      </c>
      <c r="BC153" s="37">
        <f>SQRT(1-AZ153^2)</f>
        <v>0</v>
      </c>
      <c r="BD153" s="51">
        <f>SQRT(1-BB153^2)</f>
        <v>0</v>
      </c>
      <c r="BE153" s="36">
        <f>100*(S153*MAX(0,'935'!Q153*BC153+AX153*AZ153)+T153*MAX(0,'935'!Q153*BD153+AX153*BB153))/'11'!B$16</f>
        <v>0</v>
      </c>
      <c r="BF153" s="36">
        <f>100*R153/'11'!B$16</f>
        <v>0</v>
      </c>
      <c r="BG153" s="37">
        <f>100*(S153*IF('935'!Q153=0,BC153,MAX(0,BC153+AX153*AZ153/'935'!Q153))+T153*IF('935'!Q153=0,BD153,MAX(0,BD153+AX153*BB153/'935'!Q153)))/'11'!C$16</f>
        <v>0</v>
      </c>
      <c r="BH153" s="36">
        <f>IF('935'!Q153=0,BF153+BE153,BF153)</f>
        <v>0</v>
      </c>
      <c r="BI153" s="37">
        <f>IF(D153=0,1,AW153/D153)*BG153</f>
        <v>0</v>
      </c>
      <c r="BJ153" s="36">
        <f>IF(D153=0,1,AW153/D153)*BH153</f>
        <v>0</v>
      </c>
      <c r="BK153" s="53">
        <f>'11'!C$16-'935'!Y153</f>
        <v>0</v>
      </c>
      <c r="BL153" s="37">
        <f>MAX('DNO totals'!B$312+0,MIN('935'!L153+0,'DNO totals'!B$304+0))</f>
        <v>0</v>
      </c>
      <c r="BM153" s="37">
        <f>MAX('DNO totals'!C$312+0,MIN('935'!M153+0,'DNO totals'!C$304+0))</f>
        <v>0</v>
      </c>
      <c r="BN153" s="37">
        <f>MAX('DNO totals'!D$312+0,MIN('935'!N153+0,'DNO totals'!D$304+0))</f>
        <v>0</v>
      </c>
      <c r="BO153" s="37">
        <f>MAX('DNO totals'!E$312+0,MIN('935'!O153+0,'DNO totals'!E$304+0))</f>
        <v>0</v>
      </c>
      <c r="BP153" s="51">
        <f>MAX('DNO totals'!F$312+0,MIN('935'!P153+0,'DNO totals'!F$304+0))</f>
        <v>0</v>
      </c>
      <c r="BQ153" s="37">
        <f>IF('935'!$K153=1000,'Charging rates'!$C$29*$X153/(1+'DNO totals'!$C$60)*$BL153,0)</f>
        <v>0</v>
      </c>
      <c r="BR153" s="37">
        <f>IF(MOD('935'!$K153,1000)=100,'Charging rates'!$D$29*$X153/(1+'DNO totals'!$D$60)*$BM153,0)</f>
        <v>0</v>
      </c>
      <c r="BS153" s="37">
        <f>IF(MOD('935'!$K153,100)=10,'Charging rates'!$E$29*$X153/(1+'DNO totals'!$E$60)*$BN153,0)</f>
        <v>0</v>
      </c>
      <c r="BT153" s="37">
        <f>IF(AND(MOD('935'!$K153,10)&gt;0,MOD('935'!$K153,1000)&gt;1),'Charging rates'!$F$29*$X153/(1+'DNO totals'!$F$60)*$BO153,0)</f>
        <v>0</v>
      </c>
      <c r="BU153" s="37">
        <f>IF(MOD('935'!$K153,1000)=1,'Charging rates'!$G$29*$X153/(1+'DNO totals'!$G$60)*$BP153,0)</f>
        <v>0</v>
      </c>
      <c r="BV153" s="51">
        <f>$BQ153+$BR153+$BS153+$BT153+$BU153</f>
        <v>0</v>
      </c>
      <c r="BW153" s="37">
        <f>IF('935'!$K153&gt;1000,'Charging rates'!$C$29*$W153*$BL153,0)</f>
        <v>0</v>
      </c>
      <c r="BX153" s="37">
        <f>IF(MOD('935'!$K153,1000)&gt;100,'Charging rates'!$D$29*$W153*$BM153,0)</f>
        <v>0</v>
      </c>
      <c r="BY153" s="37">
        <f>IF(MOD('935'!$K153,100)&gt;10,'Charging rates'!$E$29*$W153*$BN153,0)</f>
        <v>0</v>
      </c>
      <c r="BZ153" s="51">
        <f>$BW153+$BX153+$BY153</f>
        <v>0</v>
      </c>
      <c r="CA153" s="36">
        <f>100/'11'!B$16*'Charging rates'!B$76*W153</f>
        <v>0</v>
      </c>
      <c r="CB153" s="36">
        <f>IF(D153=0,0,(1-AW153/D153)*(BH153+IF('935'!Q153=0,0,(BG153*'935'!Q153*('11'!C$16-'935'!Y153)/('11'!B$16-'935'!X153)))))</f>
        <v>0</v>
      </c>
      <c r="CC153" s="36">
        <f>CA153+BJ153</f>
        <v>0</v>
      </c>
      <c r="CD153" s="49">
        <f>(BV153+BZ153)*D153</f>
        <v>0</v>
      </c>
      <c r="CE153" s="33">
        <f>D153*('Parameters'!B$21+J153)*IF('DNO totals'!B$323&lt;0,1,'935'!S153)</f>
        <v>0</v>
      </c>
      <c r="CF153" s="51">
        <f>IF('DNO totals'!B$323&lt;0,1,'935'!S153)*('Parameters'!B$21+J153)</f>
        <v>0</v>
      </c>
      <c r="CG153" s="37">
        <f>CC153+'Charging rates'!B$106*CF153*100/'11'!B$16</f>
        <v>0</v>
      </c>
      <c r="CH153" s="37">
        <f>CG153+'Charging rates'!B$116*('Parameters'!B$21+J153)*100/'11'!B$16*IF('DNO totals'!B$323&lt;0,1,'935'!S153)</f>
        <v>0</v>
      </c>
      <c r="CI153" s="37">
        <f>'Charging rates'!B$97*(BV153+BZ153)*100/'11'!B$16</f>
        <v>0</v>
      </c>
      <c r="CJ153" s="36">
        <f>MAX(0-(BG153*J153*'11'!C$16/'11'!B$16),CH153+CI153)</f>
        <v>0</v>
      </c>
      <c r="CK153" s="37">
        <f>IF(AR153,IF(J153=0,BI153,MAX(0,MIN(BI153,BI153+(CJ153/'935'!Q153*('11'!B$16-'935'!X153)/('11'!C$16-'935'!Y153))))),0)</f>
        <v>0</v>
      </c>
      <c r="CL153" s="36">
        <f>IF(AR153,MAX(0,CJ153),0)</f>
        <v>0</v>
      </c>
      <c r="CM153" s="52">
        <f>CL153+CB153</f>
        <v>0</v>
      </c>
    </row>
    <row r="154" spans="1:91">
      <c r="A154" s="28">
        <v>54</v>
      </c>
      <c r="B154" s="48">
        <f>'935'!B154</f>
        <v>0</v>
      </c>
      <c r="C154" s="33">
        <f>OR('935'!E154&lt;&gt;"VOID",'935'!F154&lt;&gt;"VOID",'935'!G154&lt;&gt;"VOID")</f>
        <v>0</v>
      </c>
      <c r="D154" s="33">
        <f>IF('935'!C154="VOID",0,('935'!C154*(1-'935'!X154/'11'!B$16)))</f>
        <v>0</v>
      </c>
      <c r="E154" s="33">
        <f>IF('935'!D154="VOID",0,'935'!D154*(1-'935'!X154/'11'!B$16))</f>
        <v>0</v>
      </c>
      <c r="F154" s="33">
        <f>IF('935'!E154="VOID",0,'935'!E154*(1-'935'!X154/'11'!B$16))</f>
        <v>0</v>
      </c>
      <c r="G154" s="33">
        <f>IF('935'!F154="VOID",0,'935'!F154*(1-'935'!X154/'11'!B$16))</f>
        <v>0</v>
      </c>
      <c r="H154" s="33">
        <f>IF('935'!G154="VOID",0,'935'!G154*(1-'935'!X154/'11'!B$16))</f>
        <v>0</v>
      </c>
      <c r="I154" s="33">
        <f>F154+G154+H154</f>
        <v>0</v>
      </c>
      <c r="J154" s="37">
        <f>'935'!Q154*(1-'935'!Y154/'11'!C$16)/(1-'935'!X154/'11'!B$16)</f>
        <v>0</v>
      </c>
      <c r="K154" s="33">
        <f>IF(D154,'935'!H154*D154/(D154+E154+I154),0)</f>
        <v>0</v>
      </c>
      <c r="L154" s="33">
        <f>IF(I154,'935'!H154*I154/(D154+E154+I154),0)</f>
        <v>0</v>
      </c>
      <c r="M154" s="33">
        <f>K154*(1-'935'!X154/'11'!B$16)</f>
        <v>0</v>
      </c>
      <c r="N154" s="49">
        <f>L154*(1-'935'!X154/'11'!B$16)</f>
        <v>0</v>
      </c>
      <c r="O154" s="50">
        <f>MATCH('935'!J154,'911'!$B$6:$B$1205,0)</f>
        <v>0</v>
      </c>
      <c r="P154" s="50">
        <f>MATCH(INDEX('911'!$D$6:$D$1205,O154),'911'!$B$6:$B$1205,0)</f>
        <v>0</v>
      </c>
      <c r="Q154" s="50">
        <f>MATCH(INDEX('911'!$D$6:$D$1205,P154),'911'!$B$6:$B$1205,0)</f>
        <v>0</v>
      </c>
      <c r="R154" s="37">
        <f>IF(ISNUMBER(O154),MAX(0,INDEX('911'!$E$6:$E$1205,O154)),0)</f>
        <v>0</v>
      </c>
      <c r="S154" s="37">
        <f>IF(ISNUMBER(P154),MAX(0,INDEX('911'!$E$6:$E$1205,P154)),0)</f>
        <v>0</v>
      </c>
      <c r="T154" s="37">
        <f>IF(ISNUMBER(Q154),MAX(0,INDEX('911'!$E$6:$E$1205,Q154)),0)</f>
        <v>0</v>
      </c>
      <c r="U154" s="51">
        <f>-100*'935'!W154*(R154+S154+T154)/'11'!C$16</f>
        <v>0</v>
      </c>
      <c r="V154" s="37">
        <f>INDEX('DNO totals'!$B$52:$G$52,IF('935'!K154,IF(MOD('935'!K154,1000),IF(MOD('935'!K154,100),IF(MOD('935'!K154,10),IF(MOD('935'!K154,1000)=1,6,5),4),3),2),1))</f>
        <v>0</v>
      </c>
      <c r="W154" s="51">
        <f>J154*V154</f>
        <v>0</v>
      </c>
      <c r="X154" s="37">
        <f>V154*'Parameters'!B$11</f>
        <v>0</v>
      </c>
      <c r="Y154" s="37">
        <f>IF('935'!$K154=1000,'Charging rates'!$C$29*$X154/(1+'DNO totals'!$C$60)*'935'!$L154,0)</f>
        <v>0</v>
      </c>
      <c r="Z154" s="37">
        <f>IF(MOD('935'!$K154,1000)=100,'Charging rates'!$D$29*$X154/(1+'DNO totals'!$D$60)*'935'!$M154,0)</f>
        <v>0</v>
      </c>
      <c r="AA154" s="37">
        <f>IF(MOD('935'!$K154,100)=10,'Charging rates'!$E$29*$X154/(1+'DNO totals'!$E$60)*'935'!$N154,0)</f>
        <v>0</v>
      </c>
      <c r="AB154" s="37">
        <f>IF(AND(MOD('935'!$K154,10)&gt;0,MOD('935'!$K154,1000)&gt;1),'Charging rates'!$F$29*$X154/(1+'DNO totals'!$F$60)*'935'!$O154,0)</f>
        <v>0</v>
      </c>
      <c r="AC154" s="37">
        <f>IF(MOD('935'!$K154,1000)=1,'Charging rates'!$G$29*$X154/(1+'DNO totals'!$G$60)*'935'!$P154,0)</f>
        <v>0</v>
      </c>
      <c r="AD154" s="37">
        <f>IF('935'!$K154&gt;1000,'Charging rates'!$C$29*$W154*'935'!$L154,0)</f>
        <v>0</v>
      </c>
      <c r="AE154" s="37">
        <f>IF(MOD('935'!$K154,1000)&gt;100,'Charging rates'!$D$29*$W154*'935'!$M154,0)</f>
        <v>0</v>
      </c>
      <c r="AF154" s="37">
        <f>IF(MOD('935'!$K154,100)&gt;10,'Charging rates'!$E$29*$W154*'935'!$N154,0)</f>
        <v>0</v>
      </c>
      <c r="AG154" s="37">
        <f>$Y154+$Z154+$AA154+$AB154+$AC154</f>
        <v>0</v>
      </c>
      <c r="AH154" s="51">
        <f>$AD154+$AE154+$AF154</f>
        <v>0</v>
      </c>
      <c r="AI154" s="37">
        <f>U154*(1+'Charging rates'!B$42+0.6*'Charging rates'!B$67+'Charging rates'!B$54)-100*'Charging rates'!B$76/'11'!C$16*'935'!W154</f>
        <v>0</v>
      </c>
      <c r="AJ154" s="37">
        <f>IF(I154,AI154*I154/(I154+E154),0)</f>
        <v>0</v>
      </c>
      <c r="AK154" s="51">
        <f>ROUND(AJ154,3)</f>
        <v>0</v>
      </c>
      <c r="AL154" s="33">
        <f>IF('935'!V154="VOID",0,'935'!V154*(1-'935'!X154/'11'!B$16))</f>
        <v>0</v>
      </c>
      <c r="AM154" s="36">
        <f>IF(I154,-100*'Charging rates'!B$76/'11'!B$16*AL154/I154,0)</f>
        <v>0</v>
      </c>
      <c r="AN154" s="36">
        <f>IF(C154,'DNO totals'!B$171,0)</f>
        <v>0</v>
      </c>
      <c r="AO154" s="36">
        <f>ROUND(AN154,2)</f>
        <v>0</v>
      </c>
      <c r="AP154" s="36">
        <f>IF(C154,(AN154+AM154),0)</f>
        <v>0</v>
      </c>
      <c r="AQ154" s="52">
        <f>ROUND(AP154,2)</f>
        <v>0</v>
      </c>
      <c r="AR154" s="33">
        <f>'935'!C154&lt;&gt;"VOID"</f>
        <v>0</v>
      </c>
      <c r="AS154" s="36">
        <f>IF(AR154,(100/'11'!B$16*K154*((1-'935'!I154)*'Charging rates'!B$42+'Charging rates'!B$54)),0)</f>
        <v>0</v>
      </c>
      <c r="AT154" s="36">
        <f>100/'11'!B$16*N154*('Charging rates'!B$42+'Charging rates'!B$54)</f>
        <v>0</v>
      </c>
      <c r="AU154" s="36">
        <f>100/'11'!B$16*L154*('Charging rates'!B$42+'Charging rates'!B$54)</f>
        <v>0</v>
      </c>
      <c r="AV154" s="52">
        <f>ROUND(AU154,2)</f>
        <v>0</v>
      </c>
      <c r="AW154" s="33">
        <f>D154-('935'!T154*(1-'935'!X154/'11'!B$16))</f>
        <v>0</v>
      </c>
      <c r="AX154" s="37">
        <f>MAX(MIN(SQRT(1-MIN(1,'935'!Q154)^2),0+'935'!R154),0-SQRT(1-MIN(1,'935'!Q154)^2))</f>
        <v>0</v>
      </c>
      <c r="AY154" s="33">
        <f>IF(ISNUMBER(P154),SQRT((INDEX('911'!$G$6:$G$1205,P154)+INDEX('911'!$I$6:$I$1205,P154))^2+(INDEX('911'!$H$6:$H$1205,P154)+INDEX('911'!$J$6:$J$1205,P154))^2),0)</f>
        <v>0</v>
      </c>
      <c r="AZ154" s="37">
        <f>IF(AY154,0-(INDEX('911'!$H$6:$H$1205,P154)+INDEX('911'!$J$6:$J$1205,P154))/AY154,0)</f>
        <v>0</v>
      </c>
      <c r="BA154" s="33">
        <f>IF(ISNUMBER(Q154),SQRT((INDEX('911'!$G$6:$G$1205,Q154)+INDEX('911'!$I$6:$I$1205,Q154))^2+(INDEX('911'!$H$6:$H$1205,Q154)+INDEX('911'!$J$6:$J$1205,Q154))^2),0)</f>
        <v>0</v>
      </c>
      <c r="BB154" s="37">
        <f>IF(BA154,0-(INDEX('911'!$H$6:$H$1205,Q154)+INDEX('911'!$J$6:$J$1205,Q154))/BA154,0)</f>
        <v>0</v>
      </c>
      <c r="BC154" s="37">
        <f>SQRT(1-AZ154^2)</f>
        <v>0</v>
      </c>
      <c r="BD154" s="51">
        <f>SQRT(1-BB154^2)</f>
        <v>0</v>
      </c>
      <c r="BE154" s="36">
        <f>100*(S154*MAX(0,'935'!Q154*BC154+AX154*AZ154)+T154*MAX(0,'935'!Q154*BD154+AX154*BB154))/'11'!B$16</f>
        <v>0</v>
      </c>
      <c r="BF154" s="36">
        <f>100*R154/'11'!B$16</f>
        <v>0</v>
      </c>
      <c r="BG154" s="37">
        <f>100*(S154*IF('935'!Q154=0,BC154,MAX(0,BC154+AX154*AZ154/'935'!Q154))+T154*IF('935'!Q154=0,BD154,MAX(0,BD154+AX154*BB154/'935'!Q154)))/'11'!C$16</f>
        <v>0</v>
      </c>
      <c r="BH154" s="36">
        <f>IF('935'!Q154=0,BF154+BE154,BF154)</f>
        <v>0</v>
      </c>
      <c r="BI154" s="37">
        <f>IF(D154=0,1,AW154/D154)*BG154</f>
        <v>0</v>
      </c>
      <c r="BJ154" s="36">
        <f>IF(D154=0,1,AW154/D154)*BH154</f>
        <v>0</v>
      </c>
      <c r="BK154" s="53">
        <f>'11'!C$16-'935'!Y154</f>
        <v>0</v>
      </c>
      <c r="BL154" s="37">
        <f>MAX('DNO totals'!B$312+0,MIN('935'!L154+0,'DNO totals'!B$304+0))</f>
        <v>0</v>
      </c>
      <c r="BM154" s="37">
        <f>MAX('DNO totals'!C$312+0,MIN('935'!M154+0,'DNO totals'!C$304+0))</f>
        <v>0</v>
      </c>
      <c r="BN154" s="37">
        <f>MAX('DNO totals'!D$312+0,MIN('935'!N154+0,'DNO totals'!D$304+0))</f>
        <v>0</v>
      </c>
      <c r="BO154" s="37">
        <f>MAX('DNO totals'!E$312+0,MIN('935'!O154+0,'DNO totals'!E$304+0))</f>
        <v>0</v>
      </c>
      <c r="BP154" s="51">
        <f>MAX('DNO totals'!F$312+0,MIN('935'!P154+0,'DNO totals'!F$304+0))</f>
        <v>0</v>
      </c>
      <c r="BQ154" s="37">
        <f>IF('935'!$K154=1000,'Charging rates'!$C$29*$X154/(1+'DNO totals'!$C$60)*$BL154,0)</f>
        <v>0</v>
      </c>
      <c r="BR154" s="37">
        <f>IF(MOD('935'!$K154,1000)=100,'Charging rates'!$D$29*$X154/(1+'DNO totals'!$D$60)*$BM154,0)</f>
        <v>0</v>
      </c>
      <c r="BS154" s="37">
        <f>IF(MOD('935'!$K154,100)=10,'Charging rates'!$E$29*$X154/(1+'DNO totals'!$E$60)*$BN154,0)</f>
        <v>0</v>
      </c>
      <c r="BT154" s="37">
        <f>IF(AND(MOD('935'!$K154,10)&gt;0,MOD('935'!$K154,1000)&gt;1),'Charging rates'!$F$29*$X154/(1+'DNO totals'!$F$60)*$BO154,0)</f>
        <v>0</v>
      </c>
      <c r="BU154" s="37">
        <f>IF(MOD('935'!$K154,1000)=1,'Charging rates'!$G$29*$X154/(1+'DNO totals'!$G$60)*$BP154,0)</f>
        <v>0</v>
      </c>
      <c r="BV154" s="51">
        <f>$BQ154+$BR154+$BS154+$BT154+$BU154</f>
        <v>0</v>
      </c>
      <c r="BW154" s="37">
        <f>IF('935'!$K154&gt;1000,'Charging rates'!$C$29*$W154*$BL154,0)</f>
        <v>0</v>
      </c>
      <c r="BX154" s="37">
        <f>IF(MOD('935'!$K154,1000)&gt;100,'Charging rates'!$D$29*$W154*$BM154,0)</f>
        <v>0</v>
      </c>
      <c r="BY154" s="37">
        <f>IF(MOD('935'!$K154,100)&gt;10,'Charging rates'!$E$29*$W154*$BN154,0)</f>
        <v>0</v>
      </c>
      <c r="BZ154" s="51">
        <f>$BW154+$BX154+$BY154</f>
        <v>0</v>
      </c>
      <c r="CA154" s="36">
        <f>100/'11'!B$16*'Charging rates'!B$76*W154</f>
        <v>0</v>
      </c>
      <c r="CB154" s="36">
        <f>IF(D154=0,0,(1-AW154/D154)*(BH154+IF('935'!Q154=0,0,(BG154*'935'!Q154*('11'!C$16-'935'!Y154)/('11'!B$16-'935'!X154)))))</f>
        <v>0</v>
      </c>
      <c r="CC154" s="36">
        <f>CA154+BJ154</f>
        <v>0</v>
      </c>
      <c r="CD154" s="49">
        <f>(BV154+BZ154)*D154</f>
        <v>0</v>
      </c>
      <c r="CE154" s="33">
        <f>D154*('Parameters'!B$21+J154)*IF('DNO totals'!B$323&lt;0,1,'935'!S154)</f>
        <v>0</v>
      </c>
      <c r="CF154" s="51">
        <f>IF('DNO totals'!B$323&lt;0,1,'935'!S154)*('Parameters'!B$21+J154)</f>
        <v>0</v>
      </c>
      <c r="CG154" s="37">
        <f>CC154+'Charging rates'!B$106*CF154*100/'11'!B$16</f>
        <v>0</v>
      </c>
      <c r="CH154" s="37">
        <f>CG154+'Charging rates'!B$116*('Parameters'!B$21+J154)*100/'11'!B$16*IF('DNO totals'!B$323&lt;0,1,'935'!S154)</f>
        <v>0</v>
      </c>
      <c r="CI154" s="37">
        <f>'Charging rates'!B$97*(BV154+BZ154)*100/'11'!B$16</f>
        <v>0</v>
      </c>
      <c r="CJ154" s="36">
        <f>MAX(0-(BG154*J154*'11'!C$16/'11'!B$16),CH154+CI154)</f>
        <v>0</v>
      </c>
      <c r="CK154" s="37">
        <f>IF(AR154,IF(J154=0,BI154,MAX(0,MIN(BI154,BI154+(CJ154/'935'!Q154*('11'!B$16-'935'!X154)/('11'!C$16-'935'!Y154))))),0)</f>
        <v>0</v>
      </c>
      <c r="CL154" s="36">
        <f>IF(AR154,MAX(0,CJ154),0)</f>
        <v>0</v>
      </c>
      <c r="CM154" s="52">
        <f>CL154+CB154</f>
        <v>0</v>
      </c>
    </row>
    <row r="155" spans="1:91">
      <c r="A155" s="28">
        <v>55</v>
      </c>
      <c r="B155" s="48">
        <f>'935'!B155</f>
        <v>0</v>
      </c>
      <c r="C155" s="33">
        <f>OR('935'!E155&lt;&gt;"VOID",'935'!F155&lt;&gt;"VOID",'935'!G155&lt;&gt;"VOID")</f>
        <v>0</v>
      </c>
      <c r="D155" s="33">
        <f>IF('935'!C155="VOID",0,('935'!C155*(1-'935'!X155/'11'!B$16)))</f>
        <v>0</v>
      </c>
      <c r="E155" s="33">
        <f>IF('935'!D155="VOID",0,'935'!D155*(1-'935'!X155/'11'!B$16))</f>
        <v>0</v>
      </c>
      <c r="F155" s="33">
        <f>IF('935'!E155="VOID",0,'935'!E155*(1-'935'!X155/'11'!B$16))</f>
        <v>0</v>
      </c>
      <c r="G155" s="33">
        <f>IF('935'!F155="VOID",0,'935'!F155*(1-'935'!X155/'11'!B$16))</f>
        <v>0</v>
      </c>
      <c r="H155" s="33">
        <f>IF('935'!G155="VOID",0,'935'!G155*(1-'935'!X155/'11'!B$16))</f>
        <v>0</v>
      </c>
      <c r="I155" s="33">
        <f>F155+G155+H155</f>
        <v>0</v>
      </c>
      <c r="J155" s="37">
        <f>'935'!Q155*(1-'935'!Y155/'11'!C$16)/(1-'935'!X155/'11'!B$16)</f>
        <v>0</v>
      </c>
      <c r="K155" s="33">
        <f>IF(D155,'935'!H155*D155/(D155+E155+I155),0)</f>
        <v>0</v>
      </c>
      <c r="L155" s="33">
        <f>IF(I155,'935'!H155*I155/(D155+E155+I155),0)</f>
        <v>0</v>
      </c>
      <c r="M155" s="33">
        <f>K155*(1-'935'!X155/'11'!B$16)</f>
        <v>0</v>
      </c>
      <c r="N155" s="49">
        <f>L155*(1-'935'!X155/'11'!B$16)</f>
        <v>0</v>
      </c>
      <c r="O155" s="50">
        <f>MATCH('935'!J155,'911'!$B$6:$B$1205,0)</f>
        <v>0</v>
      </c>
      <c r="P155" s="50">
        <f>MATCH(INDEX('911'!$D$6:$D$1205,O155),'911'!$B$6:$B$1205,0)</f>
        <v>0</v>
      </c>
      <c r="Q155" s="50">
        <f>MATCH(INDEX('911'!$D$6:$D$1205,P155),'911'!$B$6:$B$1205,0)</f>
        <v>0</v>
      </c>
      <c r="R155" s="37">
        <f>IF(ISNUMBER(O155),MAX(0,INDEX('911'!$E$6:$E$1205,O155)),0)</f>
        <v>0</v>
      </c>
      <c r="S155" s="37">
        <f>IF(ISNUMBER(P155),MAX(0,INDEX('911'!$E$6:$E$1205,P155)),0)</f>
        <v>0</v>
      </c>
      <c r="T155" s="37">
        <f>IF(ISNUMBER(Q155),MAX(0,INDEX('911'!$E$6:$E$1205,Q155)),0)</f>
        <v>0</v>
      </c>
      <c r="U155" s="51">
        <f>-100*'935'!W155*(R155+S155+T155)/'11'!C$16</f>
        <v>0</v>
      </c>
      <c r="V155" s="37">
        <f>INDEX('DNO totals'!$B$52:$G$52,IF('935'!K155,IF(MOD('935'!K155,1000),IF(MOD('935'!K155,100),IF(MOD('935'!K155,10),IF(MOD('935'!K155,1000)=1,6,5),4),3),2),1))</f>
        <v>0</v>
      </c>
      <c r="W155" s="51">
        <f>J155*V155</f>
        <v>0</v>
      </c>
      <c r="X155" s="37">
        <f>V155*'Parameters'!B$11</f>
        <v>0</v>
      </c>
      <c r="Y155" s="37">
        <f>IF('935'!$K155=1000,'Charging rates'!$C$29*$X155/(1+'DNO totals'!$C$60)*'935'!$L155,0)</f>
        <v>0</v>
      </c>
      <c r="Z155" s="37">
        <f>IF(MOD('935'!$K155,1000)=100,'Charging rates'!$D$29*$X155/(1+'DNO totals'!$D$60)*'935'!$M155,0)</f>
        <v>0</v>
      </c>
      <c r="AA155" s="37">
        <f>IF(MOD('935'!$K155,100)=10,'Charging rates'!$E$29*$X155/(1+'DNO totals'!$E$60)*'935'!$N155,0)</f>
        <v>0</v>
      </c>
      <c r="AB155" s="37">
        <f>IF(AND(MOD('935'!$K155,10)&gt;0,MOD('935'!$K155,1000)&gt;1),'Charging rates'!$F$29*$X155/(1+'DNO totals'!$F$60)*'935'!$O155,0)</f>
        <v>0</v>
      </c>
      <c r="AC155" s="37">
        <f>IF(MOD('935'!$K155,1000)=1,'Charging rates'!$G$29*$X155/(1+'DNO totals'!$G$60)*'935'!$P155,0)</f>
        <v>0</v>
      </c>
      <c r="AD155" s="37">
        <f>IF('935'!$K155&gt;1000,'Charging rates'!$C$29*$W155*'935'!$L155,0)</f>
        <v>0</v>
      </c>
      <c r="AE155" s="37">
        <f>IF(MOD('935'!$K155,1000)&gt;100,'Charging rates'!$D$29*$W155*'935'!$M155,0)</f>
        <v>0</v>
      </c>
      <c r="AF155" s="37">
        <f>IF(MOD('935'!$K155,100)&gt;10,'Charging rates'!$E$29*$W155*'935'!$N155,0)</f>
        <v>0</v>
      </c>
      <c r="AG155" s="37">
        <f>$Y155+$Z155+$AA155+$AB155+$AC155</f>
        <v>0</v>
      </c>
      <c r="AH155" s="51">
        <f>$AD155+$AE155+$AF155</f>
        <v>0</v>
      </c>
      <c r="AI155" s="37">
        <f>U155*(1+'Charging rates'!B$42+0.6*'Charging rates'!B$67+'Charging rates'!B$54)-100*'Charging rates'!B$76/'11'!C$16*'935'!W155</f>
        <v>0</v>
      </c>
      <c r="AJ155" s="37">
        <f>IF(I155,AI155*I155/(I155+E155),0)</f>
        <v>0</v>
      </c>
      <c r="AK155" s="51">
        <f>ROUND(AJ155,3)</f>
        <v>0</v>
      </c>
      <c r="AL155" s="33">
        <f>IF('935'!V155="VOID",0,'935'!V155*(1-'935'!X155/'11'!B$16))</f>
        <v>0</v>
      </c>
      <c r="AM155" s="36">
        <f>IF(I155,-100*'Charging rates'!B$76/'11'!B$16*AL155/I155,0)</f>
        <v>0</v>
      </c>
      <c r="AN155" s="36">
        <f>IF(C155,'DNO totals'!B$171,0)</f>
        <v>0</v>
      </c>
      <c r="AO155" s="36">
        <f>ROUND(AN155,2)</f>
        <v>0</v>
      </c>
      <c r="AP155" s="36">
        <f>IF(C155,(AN155+AM155),0)</f>
        <v>0</v>
      </c>
      <c r="AQ155" s="52">
        <f>ROUND(AP155,2)</f>
        <v>0</v>
      </c>
      <c r="AR155" s="33">
        <f>'935'!C155&lt;&gt;"VOID"</f>
        <v>0</v>
      </c>
      <c r="AS155" s="36">
        <f>IF(AR155,(100/'11'!B$16*K155*((1-'935'!I155)*'Charging rates'!B$42+'Charging rates'!B$54)),0)</f>
        <v>0</v>
      </c>
      <c r="AT155" s="36">
        <f>100/'11'!B$16*N155*('Charging rates'!B$42+'Charging rates'!B$54)</f>
        <v>0</v>
      </c>
      <c r="AU155" s="36">
        <f>100/'11'!B$16*L155*('Charging rates'!B$42+'Charging rates'!B$54)</f>
        <v>0</v>
      </c>
      <c r="AV155" s="52">
        <f>ROUND(AU155,2)</f>
        <v>0</v>
      </c>
      <c r="AW155" s="33">
        <f>D155-('935'!T155*(1-'935'!X155/'11'!B$16))</f>
        <v>0</v>
      </c>
      <c r="AX155" s="37">
        <f>MAX(MIN(SQRT(1-MIN(1,'935'!Q155)^2),0+'935'!R155),0-SQRT(1-MIN(1,'935'!Q155)^2))</f>
        <v>0</v>
      </c>
      <c r="AY155" s="33">
        <f>IF(ISNUMBER(P155),SQRT((INDEX('911'!$G$6:$G$1205,P155)+INDEX('911'!$I$6:$I$1205,P155))^2+(INDEX('911'!$H$6:$H$1205,P155)+INDEX('911'!$J$6:$J$1205,P155))^2),0)</f>
        <v>0</v>
      </c>
      <c r="AZ155" s="37">
        <f>IF(AY155,0-(INDEX('911'!$H$6:$H$1205,P155)+INDEX('911'!$J$6:$J$1205,P155))/AY155,0)</f>
        <v>0</v>
      </c>
      <c r="BA155" s="33">
        <f>IF(ISNUMBER(Q155),SQRT((INDEX('911'!$G$6:$G$1205,Q155)+INDEX('911'!$I$6:$I$1205,Q155))^2+(INDEX('911'!$H$6:$H$1205,Q155)+INDEX('911'!$J$6:$J$1205,Q155))^2),0)</f>
        <v>0</v>
      </c>
      <c r="BB155" s="37">
        <f>IF(BA155,0-(INDEX('911'!$H$6:$H$1205,Q155)+INDEX('911'!$J$6:$J$1205,Q155))/BA155,0)</f>
        <v>0</v>
      </c>
      <c r="BC155" s="37">
        <f>SQRT(1-AZ155^2)</f>
        <v>0</v>
      </c>
      <c r="BD155" s="51">
        <f>SQRT(1-BB155^2)</f>
        <v>0</v>
      </c>
      <c r="BE155" s="36">
        <f>100*(S155*MAX(0,'935'!Q155*BC155+AX155*AZ155)+T155*MAX(0,'935'!Q155*BD155+AX155*BB155))/'11'!B$16</f>
        <v>0</v>
      </c>
      <c r="BF155" s="36">
        <f>100*R155/'11'!B$16</f>
        <v>0</v>
      </c>
      <c r="BG155" s="37">
        <f>100*(S155*IF('935'!Q155=0,BC155,MAX(0,BC155+AX155*AZ155/'935'!Q155))+T155*IF('935'!Q155=0,BD155,MAX(0,BD155+AX155*BB155/'935'!Q155)))/'11'!C$16</f>
        <v>0</v>
      </c>
      <c r="BH155" s="36">
        <f>IF('935'!Q155=0,BF155+BE155,BF155)</f>
        <v>0</v>
      </c>
      <c r="BI155" s="37">
        <f>IF(D155=0,1,AW155/D155)*BG155</f>
        <v>0</v>
      </c>
      <c r="BJ155" s="36">
        <f>IF(D155=0,1,AW155/D155)*BH155</f>
        <v>0</v>
      </c>
      <c r="BK155" s="53">
        <f>'11'!C$16-'935'!Y155</f>
        <v>0</v>
      </c>
      <c r="BL155" s="37">
        <f>MAX('DNO totals'!B$312+0,MIN('935'!L155+0,'DNO totals'!B$304+0))</f>
        <v>0</v>
      </c>
      <c r="BM155" s="37">
        <f>MAX('DNO totals'!C$312+0,MIN('935'!M155+0,'DNO totals'!C$304+0))</f>
        <v>0</v>
      </c>
      <c r="BN155" s="37">
        <f>MAX('DNO totals'!D$312+0,MIN('935'!N155+0,'DNO totals'!D$304+0))</f>
        <v>0</v>
      </c>
      <c r="BO155" s="37">
        <f>MAX('DNO totals'!E$312+0,MIN('935'!O155+0,'DNO totals'!E$304+0))</f>
        <v>0</v>
      </c>
      <c r="BP155" s="51">
        <f>MAX('DNO totals'!F$312+0,MIN('935'!P155+0,'DNO totals'!F$304+0))</f>
        <v>0</v>
      </c>
      <c r="BQ155" s="37">
        <f>IF('935'!$K155=1000,'Charging rates'!$C$29*$X155/(1+'DNO totals'!$C$60)*$BL155,0)</f>
        <v>0</v>
      </c>
      <c r="BR155" s="37">
        <f>IF(MOD('935'!$K155,1000)=100,'Charging rates'!$D$29*$X155/(1+'DNO totals'!$D$60)*$BM155,0)</f>
        <v>0</v>
      </c>
      <c r="BS155" s="37">
        <f>IF(MOD('935'!$K155,100)=10,'Charging rates'!$E$29*$X155/(1+'DNO totals'!$E$60)*$BN155,0)</f>
        <v>0</v>
      </c>
      <c r="BT155" s="37">
        <f>IF(AND(MOD('935'!$K155,10)&gt;0,MOD('935'!$K155,1000)&gt;1),'Charging rates'!$F$29*$X155/(1+'DNO totals'!$F$60)*$BO155,0)</f>
        <v>0</v>
      </c>
      <c r="BU155" s="37">
        <f>IF(MOD('935'!$K155,1000)=1,'Charging rates'!$G$29*$X155/(1+'DNO totals'!$G$60)*$BP155,0)</f>
        <v>0</v>
      </c>
      <c r="BV155" s="51">
        <f>$BQ155+$BR155+$BS155+$BT155+$BU155</f>
        <v>0</v>
      </c>
      <c r="BW155" s="37">
        <f>IF('935'!$K155&gt;1000,'Charging rates'!$C$29*$W155*$BL155,0)</f>
        <v>0</v>
      </c>
      <c r="BX155" s="37">
        <f>IF(MOD('935'!$K155,1000)&gt;100,'Charging rates'!$D$29*$W155*$BM155,0)</f>
        <v>0</v>
      </c>
      <c r="BY155" s="37">
        <f>IF(MOD('935'!$K155,100)&gt;10,'Charging rates'!$E$29*$W155*$BN155,0)</f>
        <v>0</v>
      </c>
      <c r="BZ155" s="51">
        <f>$BW155+$BX155+$BY155</f>
        <v>0</v>
      </c>
      <c r="CA155" s="36">
        <f>100/'11'!B$16*'Charging rates'!B$76*W155</f>
        <v>0</v>
      </c>
      <c r="CB155" s="36">
        <f>IF(D155=0,0,(1-AW155/D155)*(BH155+IF('935'!Q155=0,0,(BG155*'935'!Q155*('11'!C$16-'935'!Y155)/('11'!B$16-'935'!X155)))))</f>
        <v>0</v>
      </c>
      <c r="CC155" s="36">
        <f>CA155+BJ155</f>
        <v>0</v>
      </c>
      <c r="CD155" s="49">
        <f>(BV155+BZ155)*D155</f>
        <v>0</v>
      </c>
      <c r="CE155" s="33">
        <f>D155*('Parameters'!B$21+J155)*IF('DNO totals'!B$323&lt;0,1,'935'!S155)</f>
        <v>0</v>
      </c>
      <c r="CF155" s="51">
        <f>IF('DNO totals'!B$323&lt;0,1,'935'!S155)*('Parameters'!B$21+J155)</f>
        <v>0</v>
      </c>
      <c r="CG155" s="37">
        <f>CC155+'Charging rates'!B$106*CF155*100/'11'!B$16</f>
        <v>0</v>
      </c>
      <c r="CH155" s="37">
        <f>CG155+'Charging rates'!B$116*('Parameters'!B$21+J155)*100/'11'!B$16*IF('DNO totals'!B$323&lt;0,1,'935'!S155)</f>
        <v>0</v>
      </c>
      <c r="CI155" s="37">
        <f>'Charging rates'!B$97*(BV155+BZ155)*100/'11'!B$16</f>
        <v>0</v>
      </c>
      <c r="CJ155" s="36">
        <f>MAX(0-(BG155*J155*'11'!C$16/'11'!B$16),CH155+CI155)</f>
        <v>0</v>
      </c>
      <c r="CK155" s="37">
        <f>IF(AR155,IF(J155=0,BI155,MAX(0,MIN(BI155,BI155+(CJ155/'935'!Q155*('11'!B$16-'935'!X155)/('11'!C$16-'935'!Y155))))),0)</f>
        <v>0</v>
      </c>
      <c r="CL155" s="36">
        <f>IF(AR155,MAX(0,CJ155),0)</f>
        <v>0</v>
      </c>
      <c r="CM155" s="52">
        <f>CL155+CB155</f>
        <v>0</v>
      </c>
    </row>
    <row r="156" spans="1:91">
      <c r="A156" s="28">
        <v>56</v>
      </c>
      <c r="B156" s="48">
        <f>'935'!B156</f>
        <v>0</v>
      </c>
      <c r="C156" s="33">
        <f>OR('935'!E156&lt;&gt;"VOID",'935'!F156&lt;&gt;"VOID",'935'!G156&lt;&gt;"VOID")</f>
        <v>0</v>
      </c>
      <c r="D156" s="33">
        <f>IF('935'!C156="VOID",0,('935'!C156*(1-'935'!X156/'11'!B$16)))</f>
        <v>0</v>
      </c>
      <c r="E156" s="33">
        <f>IF('935'!D156="VOID",0,'935'!D156*(1-'935'!X156/'11'!B$16))</f>
        <v>0</v>
      </c>
      <c r="F156" s="33">
        <f>IF('935'!E156="VOID",0,'935'!E156*(1-'935'!X156/'11'!B$16))</f>
        <v>0</v>
      </c>
      <c r="G156" s="33">
        <f>IF('935'!F156="VOID",0,'935'!F156*(1-'935'!X156/'11'!B$16))</f>
        <v>0</v>
      </c>
      <c r="H156" s="33">
        <f>IF('935'!G156="VOID",0,'935'!G156*(1-'935'!X156/'11'!B$16))</f>
        <v>0</v>
      </c>
      <c r="I156" s="33">
        <f>F156+G156+H156</f>
        <v>0</v>
      </c>
      <c r="J156" s="37">
        <f>'935'!Q156*(1-'935'!Y156/'11'!C$16)/(1-'935'!X156/'11'!B$16)</f>
        <v>0</v>
      </c>
      <c r="K156" s="33">
        <f>IF(D156,'935'!H156*D156/(D156+E156+I156),0)</f>
        <v>0</v>
      </c>
      <c r="L156" s="33">
        <f>IF(I156,'935'!H156*I156/(D156+E156+I156),0)</f>
        <v>0</v>
      </c>
      <c r="M156" s="33">
        <f>K156*(1-'935'!X156/'11'!B$16)</f>
        <v>0</v>
      </c>
      <c r="N156" s="49">
        <f>L156*(1-'935'!X156/'11'!B$16)</f>
        <v>0</v>
      </c>
      <c r="O156" s="50">
        <f>MATCH('935'!J156,'911'!$B$6:$B$1205,0)</f>
        <v>0</v>
      </c>
      <c r="P156" s="50">
        <f>MATCH(INDEX('911'!$D$6:$D$1205,O156),'911'!$B$6:$B$1205,0)</f>
        <v>0</v>
      </c>
      <c r="Q156" s="50">
        <f>MATCH(INDEX('911'!$D$6:$D$1205,P156),'911'!$B$6:$B$1205,0)</f>
        <v>0</v>
      </c>
      <c r="R156" s="37">
        <f>IF(ISNUMBER(O156),MAX(0,INDEX('911'!$E$6:$E$1205,O156)),0)</f>
        <v>0</v>
      </c>
      <c r="S156" s="37">
        <f>IF(ISNUMBER(P156),MAX(0,INDEX('911'!$E$6:$E$1205,P156)),0)</f>
        <v>0</v>
      </c>
      <c r="T156" s="37">
        <f>IF(ISNUMBER(Q156),MAX(0,INDEX('911'!$E$6:$E$1205,Q156)),0)</f>
        <v>0</v>
      </c>
      <c r="U156" s="51">
        <f>-100*'935'!W156*(R156+S156+T156)/'11'!C$16</f>
        <v>0</v>
      </c>
      <c r="V156" s="37">
        <f>INDEX('DNO totals'!$B$52:$G$52,IF('935'!K156,IF(MOD('935'!K156,1000),IF(MOD('935'!K156,100),IF(MOD('935'!K156,10),IF(MOD('935'!K156,1000)=1,6,5),4),3),2),1))</f>
        <v>0</v>
      </c>
      <c r="W156" s="51">
        <f>J156*V156</f>
        <v>0</v>
      </c>
      <c r="X156" s="37">
        <f>V156*'Parameters'!B$11</f>
        <v>0</v>
      </c>
      <c r="Y156" s="37">
        <f>IF('935'!$K156=1000,'Charging rates'!$C$29*$X156/(1+'DNO totals'!$C$60)*'935'!$L156,0)</f>
        <v>0</v>
      </c>
      <c r="Z156" s="37">
        <f>IF(MOD('935'!$K156,1000)=100,'Charging rates'!$D$29*$X156/(1+'DNO totals'!$D$60)*'935'!$M156,0)</f>
        <v>0</v>
      </c>
      <c r="AA156" s="37">
        <f>IF(MOD('935'!$K156,100)=10,'Charging rates'!$E$29*$X156/(1+'DNO totals'!$E$60)*'935'!$N156,0)</f>
        <v>0</v>
      </c>
      <c r="AB156" s="37">
        <f>IF(AND(MOD('935'!$K156,10)&gt;0,MOD('935'!$K156,1000)&gt;1),'Charging rates'!$F$29*$X156/(1+'DNO totals'!$F$60)*'935'!$O156,0)</f>
        <v>0</v>
      </c>
      <c r="AC156" s="37">
        <f>IF(MOD('935'!$K156,1000)=1,'Charging rates'!$G$29*$X156/(1+'DNO totals'!$G$60)*'935'!$P156,0)</f>
        <v>0</v>
      </c>
      <c r="AD156" s="37">
        <f>IF('935'!$K156&gt;1000,'Charging rates'!$C$29*$W156*'935'!$L156,0)</f>
        <v>0</v>
      </c>
      <c r="AE156" s="37">
        <f>IF(MOD('935'!$K156,1000)&gt;100,'Charging rates'!$D$29*$W156*'935'!$M156,0)</f>
        <v>0</v>
      </c>
      <c r="AF156" s="37">
        <f>IF(MOD('935'!$K156,100)&gt;10,'Charging rates'!$E$29*$W156*'935'!$N156,0)</f>
        <v>0</v>
      </c>
      <c r="AG156" s="37">
        <f>$Y156+$Z156+$AA156+$AB156+$AC156</f>
        <v>0</v>
      </c>
      <c r="AH156" s="51">
        <f>$AD156+$AE156+$AF156</f>
        <v>0</v>
      </c>
      <c r="AI156" s="37">
        <f>U156*(1+'Charging rates'!B$42+0.6*'Charging rates'!B$67+'Charging rates'!B$54)-100*'Charging rates'!B$76/'11'!C$16*'935'!W156</f>
        <v>0</v>
      </c>
      <c r="AJ156" s="37">
        <f>IF(I156,AI156*I156/(I156+E156),0)</f>
        <v>0</v>
      </c>
      <c r="AK156" s="51">
        <f>ROUND(AJ156,3)</f>
        <v>0</v>
      </c>
      <c r="AL156" s="33">
        <f>IF('935'!V156="VOID",0,'935'!V156*(1-'935'!X156/'11'!B$16))</f>
        <v>0</v>
      </c>
      <c r="AM156" s="36">
        <f>IF(I156,-100*'Charging rates'!B$76/'11'!B$16*AL156/I156,0)</f>
        <v>0</v>
      </c>
      <c r="AN156" s="36">
        <f>IF(C156,'DNO totals'!B$171,0)</f>
        <v>0</v>
      </c>
      <c r="AO156" s="36">
        <f>ROUND(AN156,2)</f>
        <v>0</v>
      </c>
      <c r="AP156" s="36">
        <f>IF(C156,(AN156+AM156),0)</f>
        <v>0</v>
      </c>
      <c r="AQ156" s="52">
        <f>ROUND(AP156,2)</f>
        <v>0</v>
      </c>
      <c r="AR156" s="33">
        <f>'935'!C156&lt;&gt;"VOID"</f>
        <v>0</v>
      </c>
      <c r="AS156" s="36">
        <f>IF(AR156,(100/'11'!B$16*K156*((1-'935'!I156)*'Charging rates'!B$42+'Charging rates'!B$54)),0)</f>
        <v>0</v>
      </c>
      <c r="AT156" s="36">
        <f>100/'11'!B$16*N156*('Charging rates'!B$42+'Charging rates'!B$54)</f>
        <v>0</v>
      </c>
      <c r="AU156" s="36">
        <f>100/'11'!B$16*L156*('Charging rates'!B$42+'Charging rates'!B$54)</f>
        <v>0</v>
      </c>
      <c r="AV156" s="52">
        <f>ROUND(AU156,2)</f>
        <v>0</v>
      </c>
      <c r="AW156" s="33">
        <f>D156-('935'!T156*(1-'935'!X156/'11'!B$16))</f>
        <v>0</v>
      </c>
      <c r="AX156" s="37">
        <f>MAX(MIN(SQRT(1-MIN(1,'935'!Q156)^2),0+'935'!R156),0-SQRT(1-MIN(1,'935'!Q156)^2))</f>
        <v>0</v>
      </c>
      <c r="AY156" s="33">
        <f>IF(ISNUMBER(P156),SQRT((INDEX('911'!$G$6:$G$1205,P156)+INDEX('911'!$I$6:$I$1205,P156))^2+(INDEX('911'!$H$6:$H$1205,P156)+INDEX('911'!$J$6:$J$1205,P156))^2),0)</f>
        <v>0</v>
      </c>
      <c r="AZ156" s="37">
        <f>IF(AY156,0-(INDEX('911'!$H$6:$H$1205,P156)+INDEX('911'!$J$6:$J$1205,P156))/AY156,0)</f>
        <v>0</v>
      </c>
      <c r="BA156" s="33">
        <f>IF(ISNUMBER(Q156),SQRT((INDEX('911'!$G$6:$G$1205,Q156)+INDEX('911'!$I$6:$I$1205,Q156))^2+(INDEX('911'!$H$6:$H$1205,Q156)+INDEX('911'!$J$6:$J$1205,Q156))^2),0)</f>
        <v>0</v>
      </c>
      <c r="BB156" s="37">
        <f>IF(BA156,0-(INDEX('911'!$H$6:$H$1205,Q156)+INDEX('911'!$J$6:$J$1205,Q156))/BA156,0)</f>
        <v>0</v>
      </c>
      <c r="BC156" s="37">
        <f>SQRT(1-AZ156^2)</f>
        <v>0</v>
      </c>
      <c r="BD156" s="51">
        <f>SQRT(1-BB156^2)</f>
        <v>0</v>
      </c>
      <c r="BE156" s="36">
        <f>100*(S156*MAX(0,'935'!Q156*BC156+AX156*AZ156)+T156*MAX(0,'935'!Q156*BD156+AX156*BB156))/'11'!B$16</f>
        <v>0</v>
      </c>
      <c r="BF156" s="36">
        <f>100*R156/'11'!B$16</f>
        <v>0</v>
      </c>
      <c r="BG156" s="37">
        <f>100*(S156*IF('935'!Q156=0,BC156,MAX(0,BC156+AX156*AZ156/'935'!Q156))+T156*IF('935'!Q156=0,BD156,MAX(0,BD156+AX156*BB156/'935'!Q156)))/'11'!C$16</f>
        <v>0</v>
      </c>
      <c r="BH156" s="36">
        <f>IF('935'!Q156=0,BF156+BE156,BF156)</f>
        <v>0</v>
      </c>
      <c r="BI156" s="37">
        <f>IF(D156=0,1,AW156/D156)*BG156</f>
        <v>0</v>
      </c>
      <c r="BJ156" s="36">
        <f>IF(D156=0,1,AW156/D156)*BH156</f>
        <v>0</v>
      </c>
      <c r="BK156" s="53">
        <f>'11'!C$16-'935'!Y156</f>
        <v>0</v>
      </c>
      <c r="BL156" s="37">
        <f>MAX('DNO totals'!B$312+0,MIN('935'!L156+0,'DNO totals'!B$304+0))</f>
        <v>0</v>
      </c>
      <c r="BM156" s="37">
        <f>MAX('DNO totals'!C$312+0,MIN('935'!M156+0,'DNO totals'!C$304+0))</f>
        <v>0</v>
      </c>
      <c r="BN156" s="37">
        <f>MAX('DNO totals'!D$312+0,MIN('935'!N156+0,'DNO totals'!D$304+0))</f>
        <v>0</v>
      </c>
      <c r="BO156" s="37">
        <f>MAX('DNO totals'!E$312+0,MIN('935'!O156+0,'DNO totals'!E$304+0))</f>
        <v>0</v>
      </c>
      <c r="BP156" s="51">
        <f>MAX('DNO totals'!F$312+0,MIN('935'!P156+0,'DNO totals'!F$304+0))</f>
        <v>0</v>
      </c>
      <c r="BQ156" s="37">
        <f>IF('935'!$K156=1000,'Charging rates'!$C$29*$X156/(1+'DNO totals'!$C$60)*$BL156,0)</f>
        <v>0</v>
      </c>
      <c r="BR156" s="37">
        <f>IF(MOD('935'!$K156,1000)=100,'Charging rates'!$D$29*$X156/(1+'DNO totals'!$D$60)*$BM156,0)</f>
        <v>0</v>
      </c>
      <c r="BS156" s="37">
        <f>IF(MOD('935'!$K156,100)=10,'Charging rates'!$E$29*$X156/(1+'DNO totals'!$E$60)*$BN156,0)</f>
        <v>0</v>
      </c>
      <c r="BT156" s="37">
        <f>IF(AND(MOD('935'!$K156,10)&gt;0,MOD('935'!$K156,1000)&gt;1),'Charging rates'!$F$29*$X156/(1+'DNO totals'!$F$60)*$BO156,0)</f>
        <v>0</v>
      </c>
      <c r="BU156" s="37">
        <f>IF(MOD('935'!$K156,1000)=1,'Charging rates'!$G$29*$X156/(1+'DNO totals'!$G$60)*$BP156,0)</f>
        <v>0</v>
      </c>
      <c r="BV156" s="51">
        <f>$BQ156+$BR156+$BS156+$BT156+$BU156</f>
        <v>0</v>
      </c>
      <c r="BW156" s="37">
        <f>IF('935'!$K156&gt;1000,'Charging rates'!$C$29*$W156*$BL156,0)</f>
        <v>0</v>
      </c>
      <c r="BX156" s="37">
        <f>IF(MOD('935'!$K156,1000)&gt;100,'Charging rates'!$D$29*$W156*$BM156,0)</f>
        <v>0</v>
      </c>
      <c r="BY156" s="37">
        <f>IF(MOD('935'!$K156,100)&gt;10,'Charging rates'!$E$29*$W156*$BN156,0)</f>
        <v>0</v>
      </c>
      <c r="BZ156" s="51">
        <f>$BW156+$BX156+$BY156</f>
        <v>0</v>
      </c>
      <c r="CA156" s="36">
        <f>100/'11'!B$16*'Charging rates'!B$76*W156</f>
        <v>0</v>
      </c>
      <c r="CB156" s="36">
        <f>IF(D156=0,0,(1-AW156/D156)*(BH156+IF('935'!Q156=0,0,(BG156*'935'!Q156*('11'!C$16-'935'!Y156)/('11'!B$16-'935'!X156)))))</f>
        <v>0</v>
      </c>
      <c r="CC156" s="36">
        <f>CA156+BJ156</f>
        <v>0</v>
      </c>
      <c r="CD156" s="49">
        <f>(BV156+BZ156)*D156</f>
        <v>0</v>
      </c>
      <c r="CE156" s="33">
        <f>D156*('Parameters'!B$21+J156)*IF('DNO totals'!B$323&lt;0,1,'935'!S156)</f>
        <v>0</v>
      </c>
      <c r="CF156" s="51">
        <f>IF('DNO totals'!B$323&lt;0,1,'935'!S156)*('Parameters'!B$21+J156)</f>
        <v>0</v>
      </c>
      <c r="CG156" s="37">
        <f>CC156+'Charging rates'!B$106*CF156*100/'11'!B$16</f>
        <v>0</v>
      </c>
      <c r="CH156" s="37">
        <f>CG156+'Charging rates'!B$116*('Parameters'!B$21+J156)*100/'11'!B$16*IF('DNO totals'!B$323&lt;0,1,'935'!S156)</f>
        <v>0</v>
      </c>
      <c r="CI156" s="37">
        <f>'Charging rates'!B$97*(BV156+BZ156)*100/'11'!B$16</f>
        <v>0</v>
      </c>
      <c r="CJ156" s="36">
        <f>MAX(0-(BG156*J156*'11'!C$16/'11'!B$16),CH156+CI156)</f>
        <v>0</v>
      </c>
      <c r="CK156" s="37">
        <f>IF(AR156,IF(J156=0,BI156,MAX(0,MIN(BI156,BI156+(CJ156/'935'!Q156*('11'!B$16-'935'!X156)/('11'!C$16-'935'!Y156))))),0)</f>
        <v>0</v>
      </c>
      <c r="CL156" s="36">
        <f>IF(AR156,MAX(0,CJ156),0)</f>
        <v>0</v>
      </c>
      <c r="CM156" s="52">
        <f>CL156+CB156</f>
        <v>0</v>
      </c>
    </row>
    <row r="157" spans="1:91">
      <c r="A157" s="28">
        <v>57</v>
      </c>
      <c r="B157" s="48">
        <f>'935'!B157</f>
        <v>0</v>
      </c>
      <c r="C157" s="33">
        <f>OR('935'!E157&lt;&gt;"VOID",'935'!F157&lt;&gt;"VOID",'935'!G157&lt;&gt;"VOID")</f>
        <v>0</v>
      </c>
      <c r="D157" s="33">
        <f>IF('935'!C157="VOID",0,('935'!C157*(1-'935'!X157/'11'!B$16)))</f>
        <v>0</v>
      </c>
      <c r="E157" s="33">
        <f>IF('935'!D157="VOID",0,'935'!D157*(1-'935'!X157/'11'!B$16))</f>
        <v>0</v>
      </c>
      <c r="F157" s="33">
        <f>IF('935'!E157="VOID",0,'935'!E157*(1-'935'!X157/'11'!B$16))</f>
        <v>0</v>
      </c>
      <c r="G157" s="33">
        <f>IF('935'!F157="VOID",0,'935'!F157*(1-'935'!X157/'11'!B$16))</f>
        <v>0</v>
      </c>
      <c r="H157" s="33">
        <f>IF('935'!G157="VOID",0,'935'!G157*(1-'935'!X157/'11'!B$16))</f>
        <v>0</v>
      </c>
      <c r="I157" s="33">
        <f>F157+G157+H157</f>
        <v>0</v>
      </c>
      <c r="J157" s="37">
        <f>'935'!Q157*(1-'935'!Y157/'11'!C$16)/(1-'935'!X157/'11'!B$16)</f>
        <v>0</v>
      </c>
      <c r="K157" s="33">
        <f>IF(D157,'935'!H157*D157/(D157+E157+I157),0)</f>
        <v>0</v>
      </c>
      <c r="L157" s="33">
        <f>IF(I157,'935'!H157*I157/(D157+E157+I157),0)</f>
        <v>0</v>
      </c>
      <c r="M157" s="33">
        <f>K157*(1-'935'!X157/'11'!B$16)</f>
        <v>0</v>
      </c>
      <c r="N157" s="49">
        <f>L157*(1-'935'!X157/'11'!B$16)</f>
        <v>0</v>
      </c>
      <c r="O157" s="50">
        <f>MATCH('935'!J157,'911'!$B$6:$B$1205,0)</f>
        <v>0</v>
      </c>
      <c r="P157" s="50">
        <f>MATCH(INDEX('911'!$D$6:$D$1205,O157),'911'!$B$6:$B$1205,0)</f>
        <v>0</v>
      </c>
      <c r="Q157" s="50">
        <f>MATCH(INDEX('911'!$D$6:$D$1205,P157),'911'!$B$6:$B$1205,0)</f>
        <v>0</v>
      </c>
      <c r="R157" s="37">
        <f>IF(ISNUMBER(O157),MAX(0,INDEX('911'!$E$6:$E$1205,O157)),0)</f>
        <v>0</v>
      </c>
      <c r="S157" s="37">
        <f>IF(ISNUMBER(P157),MAX(0,INDEX('911'!$E$6:$E$1205,P157)),0)</f>
        <v>0</v>
      </c>
      <c r="T157" s="37">
        <f>IF(ISNUMBER(Q157),MAX(0,INDEX('911'!$E$6:$E$1205,Q157)),0)</f>
        <v>0</v>
      </c>
      <c r="U157" s="51">
        <f>-100*'935'!W157*(R157+S157+T157)/'11'!C$16</f>
        <v>0</v>
      </c>
      <c r="V157" s="37">
        <f>INDEX('DNO totals'!$B$52:$G$52,IF('935'!K157,IF(MOD('935'!K157,1000),IF(MOD('935'!K157,100),IF(MOD('935'!K157,10),IF(MOD('935'!K157,1000)=1,6,5),4),3),2),1))</f>
        <v>0</v>
      </c>
      <c r="W157" s="51">
        <f>J157*V157</f>
        <v>0</v>
      </c>
      <c r="X157" s="37">
        <f>V157*'Parameters'!B$11</f>
        <v>0</v>
      </c>
      <c r="Y157" s="37">
        <f>IF('935'!$K157=1000,'Charging rates'!$C$29*$X157/(1+'DNO totals'!$C$60)*'935'!$L157,0)</f>
        <v>0</v>
      </c>
      <c r="Z157" s="37">
        <f>IF(MOD('935'!$K157,1000)=100,'Charging rates'!$D$29*$X157/(1+'DNO totals'!$D$60)*'935'!$M157,0)</f>
        <v>0</v>
      </c>
      <c r="AA157" s="37">
        <f>IF(MOD('935'!$K157,100)=10,'Charging rates'!$E$29*$X157/(1+'DNO totals'!$E$60)*'935'!$N157,0)</f>
        <v>0</v>
      </c>
      <c r="AB157" s="37">
        <f>IF(AND(MOD('935'!$K157,10)&gt;0,MOD('935'!$K157,1000)&gt;1),'Charging rates'!$F$29*$X157/(1+'DNO totals'!$F$60)*'935'!$O157,0)</f>
        <v>0</v>
      </c>
      <c r="AC157" s="37">
        <f>IF(MOD('935'!$K157,1000)=1,'Charging rates'!$G$29*$X157/(1+'DNO totals'!$G$60)*'935'!$P157,0)</f>
        <v>0</v>
      </c>
      <c r="AD157" s="37">
        <f>IF('935'!$K157&gt;1000,'Charging rates'!$C$29*$W157*'935'!$L157,0)</f>
        <v>0</v>
      </c>
      <c r="AE157" s="37">
        <f>IF(MOD('935'!$K157,1000)&gt;100,'Charging rates'!$D$29*$W157*'935'!$M157,0)</f>
        <v>0</v>
      </c>
      <c r="AF157" s="37">
        <f>IF(MOD('935'!$K157,100)&gt;10,'Charging rates'!$E$29*$W157*'935'!$N157,0)</f>
        <v>0</v>
      </c>
      <c r="AG157" s="37">
        <f>$Y157+$Z157+$AA157+$AB157+$AC157</f>
        <v>0</v>
      </c>
      <c r="AH157" s="51">
        <f>$AD157+$AE157+$AF157</f>
        <v>0</v>
      </c>
      <c r="AI157" s="37">
        <f>U157*(1+'Charging rates'!B$42+0.6*'Charging rates'!B$67+'Charging rates'!B$54)-100*'Charging rates'!B$76/'11'!C$16*'935'!W157</f>
        <v>0</v>
      </c>
      <c r="AJ157" s="37">
        <f>IF(I157,AI157*I157/(I157+E157),0)</f>
        <v>0</v>
      </c>
      <c r="AK157" s="51">
        <f>ROUND(AJ157,3)</f>
        <v>0</v>
      </c>
      <c r="AL157" s="33">
        <f>IF('935'!V157="VOID",0,'935'!V157*(1-'935'!X157/'11'!B$16))</f>
        <v>0</v>
      </c>
      <c r="AM157" s="36">
        <f>IF(I157,-100*'Charging rates'!B$76/'11'!B$16*AL157/I157,0)</f>
        <v>0</v>
      </c>
      <c r="AN157" s="36">
        <f>IF(C157,'DNO totals'!B$171,0)</f>
        <v>0</v>
      </c>
      <c r="AO157" s="36">
        <f>ROUND(AN157,2)</f>
        <v>0</v>
      </c>
      <c r="AP157" s="36">
        <f>IF(C157,(AN157+AM157),0)</f>
        <v>0</v>
      </c>
      <c r="AQ157" s="52">
        <f>ROUND(AP157,2)</f>
        <v>0</v>
      </c>
      <c r="AR157" s="33">
        <f>'935'!C157&lt;&gt;"VOID"</f>
        <v>0</v>
      </c>
      <c r="AS157" s="36">
        <f>IF(AR157,(100/'11'!B$16*K157*((1-'935'!I157)*'Charging rates'!B$42+'Charging rates'!B$54)),0)</f>
        <v>0</v>
      </c>
      <c r="AT157" s="36">
        <f>100/'11'!B$16*N157*('Charging rates'!B$42+'Charging rates'!B$54)</f>
        <v>0</v>
      </c>
      <c r="AU157" s="36">
        <f>100/'11'!B$16*L157*('Charging rates'!B$42+'Charging rates'!B$54)</f>
        <v>0</v>
      </c>
      <c r="AV157" s="52">
        <f>ROUND(AU157,2)</f>
        <v>0</v>
      </c>
      <c r="AW157" s="33">
        <f>D157-('935'!T157*(1-'935'!X157/'11'!B$16))</f>
        <v>0</v>
      </c>
      <c r="AX157" s="37">
        <f>MAX(MIN(SQRT(1-MIN(1,'935'!Q157)^2),0+'935'!R157),0-SQRT(1-MIN(1,'935'!Q157)^2))</f>
        <v>0</v>
      </c>
      <c r="AY157" s="33">
        <f>IF(ISNUMBER(P157),SQRT((INDEX('911'!$G$6:$G$1205,P157)+INDEX('911'!$I$6:$I$1205,P157))^2+(INDEX('911'!$H$6:$H$1205,P157)+INDEX('911'!$J$6:$J$1205,P157))^2),0)</f>
        <v>0</v>
      </c>
      <c r="AZ157" s="37">
        <f>IF(AY157,0-(INDEX('911'!$H$6:$H$1205,P157)+INDEX('911'!$J$6:$J$1205,P157))/AY157,0)</f>
        <v>0</v>
      </c>
      <c r="BA157" s="33">
        <f>IF(ISNUMBER(Q157),SQRT((INDEX('911'!$G$6:$G$1205,Q157)+INDEX('911'!$I$6:$I$1205,Q157))^2+(INDEX('911'!$H$6:$H$1205,Q157)+INDEX('911'!$J$6:$J$1205,Q157))^2),0)</f>
        <v>0</v>
      </c>
      <c r="BB157" s="37">
        <f>IF(BA157,0-(INDEX('911'!$H$6:$H$1205,Q157)+INDEX('911'!$J$6:$J$1205,Q157))/BA157,0)</f>
        <v>0</v>
      </c>
      <c r="BC157" s="37">
        <f>SQRT(1-AZ157^2)</f>
        <v>0</v>
      </c>
      <c r="BD157" s="51">
        <f>SQRT(1-BB157^2)</f>
        <v>0</v>
      </c>
      <c r="BE157" s="36">
        <f>100*(S157*MAX(0,'935'!Q157*BC157+AX157*AZ157)+T157*MAX(0,'935'!Q157*BD157+AX157*BB157))/'11'!B$16</f>
        <v>0</v>
      </c>
      <c r="BF157" s="36">
        <f>100*R157/'11'!B$16</f>
        <v>0</v>
      </c>
      <c r="BG157" s="37">
        <f>100*(S157*IF('935'!Q157=0,BC157,MAX(0,BC157+AX157*AZ157/'935'!Q157))+T157*IF('935'!Q157=0,BD157,MAX(0,BD157+AX157*BB157/'935'!Q157)))/'11'!C$16</f>
        <v>0</v>
      </c>
      <c r="BH157" s="36">
        <f>IF('935'!Q157=0,BF157+BE157,BF157)</f>
        <v>0</v>
      </c>
      <c r="BI157" s="37">
        <f>IF(D157=0,1,AW157/D157)*BG157</f>
        <v>0</v>
      </c>
      <c r="BJ157" s="36">
        <f>IF(D157=0,1,AW157/D157)*BH157</f>
        <v>0</v>
      </c>
      <c r="BK157" s="53">
        <f>'11'!C$16-'935'!Y157</f>
        <v>0</v>
      </c>
      <c r="BL157" s="37">
        <f>MAX('DNO totals'!B$312+0,MIN('935'!L157+0,'DNO totals'!B$304+0))</f>
        <v>0</v>
      </c>
      <c r="BM157" s="37">
        <f>MAX('DNO totals'!C$312+0,MIN('935'!M157+0,'DNO totals'!C$304+0))</f>
        <v>0</v>
      </c>
      <c r="BN157" s="37">
        <f>MAX('DNO totals'!D$312+0,MIN('935'!N157+0,'DNO totals'!D$304+0))</f>
        <v>0</v>
      </c>
      <c r="BO157" s="37">
        <f>MAX('DNO totals'!E$312+0,MIN('935'!O157+0,'DNO totals'!E$304+0))</f>
        <v>0</v>
      </c>
      <c r="BP157" s="51">
        <f>MAX('DNO totals'!F$312+0,MIN('935'!P157+0,'DNO totals'!F$304+0))</f>
        <v>0</v>
      </c>
      <c r="BQ157" s="37">
        <f>IF('935'!$K157=1000,'Charging rates'!$C$29*$X157/(1+'DNO totals'!$C$60)*$BL157,0)</f>
        <v>0</v>
      </c>
      <c r="BR157" s="37">
        <f>IF(MOD('935'!$K157,1000)=100,'Charging rates'!$D$29*$X157/(1+'DNO totals'!$D$60)*$BM157,0)</f>
        <v>0</v>
      </c>
      <c r="BS157" s="37">
        <f>IF(MOD('935'!$K157,100)=10,'Charging rates'!$E$29*$X157/(1+'DNO totals'!$E$60)*$BN157,0)</f>
        <v>0</v>
      </c>
      <c r="BT157" s="37">
        <f>IF(AND(MOD('935'!$K157,10)&gt;0,MOD('935'!$K157,1000)&gt;1),'Charging rates'!$F$29*$X157/(1+'DNO totals'!$F$60)*$BO157,0)</f>
        <v>0</v>
      </c>
      <c r="BU157" s="37">
        <f>IF(MOD('935'!$K157,1000)=1,'Charging rates'!$G$29*$X157/(1+'DNO totals'!$G$60)*$BP157,0)</f>
        <v>0</v>
      </c>
      <c r="BV157" s="51">
        <f>$BQ157+$BR157+$BS157+$BT157+$BU157</f>
        <v>0</v>
      </c>
      <c r="BW157" s="37">
        <f>IF('935'!$K157&gt;1000,'Charging rates'!$C$29*$W157*$BL157,0)</f>
        <v>0</v>
      </c>
      <c r="BX157" s="37">
        <f>IF(MOD('935'!$K157,1000)&gt;100,'Charging rates'!$D$29*$W157*$BM157,0)</f>
        <v>0</v>
      </c>
      <c r="BY157" s="37">
        <f>IF(MOD('935'!$K157,100)&gt;10,'Charging rates'!$E$29*$W157*$BN157,0)</f>
        <v>0</v>
      </c>
      <c r="BZ157" s="51">
        <f>$BW157+$BX157+$BY157</f>
        <v>0</v>
      </c>
      <c r="CA157" s="36">
        <f>100/'11'!B$16*'Charging rates'!B$76*W157</f>
        <v>0</v>
      </c>
      <c r="CB157" s="36">
        <f>IF(D157=0,0,(1-AW157/D157)*(BH157+IF('935'!Q157=0,0,(BG157*'935'!Q157*('11'!C$16-'935'!Y157)/('11'!B$16-'935'!X157)))))</f>
        <v>0</v>
      </c>
      <c r="CC157" s="36">
        <f>CA157+BJ157</f>
        <v>0</v>
      </c>
      <c r="CD157" s="49">
        <f>(BV157+BZ157)*D157</f>
        <v>0</v>
      </c>
      <c r="CE157" s="33">
        <f>D157*('Parameters'!B$21+J157)*IF('DNO totals'!B$323&lt;0,1,'935'!S157)</f>
        <v>0</v>
      </c>
      <c r="CF157" s="51">
        <f>IF('DNO totals'!B$323&lt;0,1,'935'!S157)*('Parameters'!B$21+J157)</f>
        <v>0</v>
      </c>
      <c r="CG157" s="37">
        <f>CC157+'Charging rates'!B$106*CF157*100/'11'!B$16</f>
        <v>0</v>
      </c>
      <c r="CH157" s="37">
        <f>CG157+'Charging rates'!B$116*('Parameters'!B$21+J157)*100/'11'!B$16*IF('DNO totals'!B$323&lt;0,1,'935'!S157)</f>
        <v>0</v>
      </c>
      <c r="CI157" s="37">
        <f>'Charging rates'!B$97*(BV157+BZ157)*100/'11'!B$16</f>
        <v>0</v>
      </c>
      <c r="CJ157" s="36">
        <f>MAX(0-(BG157*J157*'11'!C$16/'11'!B$16),CH157+CI157)</f>
        <v>0</v>
      </c>
      <c r="CK157" s="37">
        <f>IF(AR157,IF(J157=0,BI157,MAX(0,MIN(BI157,BI157+(CJ157/'935'!Q157*('11'!B$16-'935'!X157)/('11'!C$16-'935'!Y157))))),0)</f>
        <v>0</v>
      </c>
      <c r="CL157" s="36">
        <f>IF(AR157,MAX(0,CJ157),0)</f>
        <v>0</v>
      </c>
      <c r="CM157" s="52">
        <f>CL157+CB157</f>
        <v>0</v>
      </c>
    </row>
    <row r="158" spans="1:91">
      <c r="A158" s="28">
        <v>58</v>
      </c>
      <c r="B158" s="48">
        <f>'935'!B158</f>
        <v>0</v>
      </c>
      <c r="C158" s="33">
        <f>OR('935'!E158&lt;&gt;"VOID",'935'!F158&lt;&gt;"VOID",'935'!G158&lt;&gt;"VOID")</f>
        <v>0</v>
      </c>
      <c r="D158" s="33">
        <f>IF('935'!C158="VOID",0,('935'!C158*(1-'935'!X158/'11'!B$16)))</f>
        <v>0</v>
      </c>
      <c r="E158" s="33">
        <f>IF('935'!D158="VOID",0,'935'!D158*(1-'935'!X158/'11'!B$16))</f>
        <v>0</v>
      </c>
      <c r="F158" s="33">
        <f>IF('935'!E158="VOID",0,'935'!E158*(1-'935'!X158/'11'!B$16))</f>
        <v>0</v>
      </c>
      <c r="G158" s="33">
        <f>IF('935'!F158="VOID",0,'935'!F158*(1-'935'!X158/'11'!B$16))</f>
        <v>0</v>
      </c>
      <c r="H158" s="33">
        <f>IF('935'!G158="VOID",0,'935'!G158*(1-'935'!X158/'11'!B$16))</f>
        <v>0</v>
      </c>
      <c r="I158" s="33">
        <f>F158+G158+H158</f>
        <v>0</v>
      </c>
      <c r="J158" s="37">
        <f>'935'!Q158*(1-'935'!Y158/'11'!C$16)/(1-'935'!X158/'11'!B$16)</f>
        <v>0</v>
      </c>
      <c r="K158" s="33">
        <f>IF(D158,'935'!H158*D158/(D158+E158+I158),0)</f>
        <v>0</v>
      </c>
      <c r="L158" s="33">
        <f>IF(I158,'935'!H158*I158/(D158+E158+I158),0)</f>
        <v>0</v>
      </c>
      <c r="M158" s="33">
        <f>K158*(1-'935'!X158/'11'!B$16)</f>
        <v>0</v>
      </c>
      <c r="N158" s="49">
        <f>L158*(1-'935'!X158/'11'!B$16)</f>
        <v>0</v>
      </c>
      <c r="O158" s="50">
        <f>MATCH('935'!J158,'911'!$B$6:$B$1205,0)</f>
        <v>0</v>
      </c>
      <c r="P158" s="50">
        <f>MATCH(INDEX('911'!$D$6:$D$1205,O158),'911'!$B$6:$B$1205,0)</f>
        <v>0</v>
      </c>
      <c r="Q158" s="50">
        <f>MATCH(INDEX('911'!$D$6:$D$1205,P158),'911'!$B$6:$B$1205,0)</f>
        <v>0</v>
      </c>
      <c r="R158" s="37">
        <f>IF(ISNUMBER(O158),MAX(0,INDEX('911'!$E$6:$E$1205,O158)),0)</f>
        <v>0</v>
      </c>
      <c r="S158" s="37">
        <f>IF(ISNUMBER(P158),MAX(0,INDEX('911'!$E$6:$E$1205,P158)),0)</f>
        <v>0</v>
      </c>
      <c r="T158" s="37">
        <f>IF(ISNUMBER(Q158),MAX(0,INDEX('911'!$E$6:$E$1205,Q158)),0)</f>
        <v>0</v>
      </c>
      <c r="U158" s="51">
        <f>-100*'935'!W158*(R158+S158+T158)/'11'!C$16</f>
        <v>0</v>
      </c>
      <c r="V158" s="37">
        <f>INDEX('DNO totals'!$B$52:$G$52,IF('935'!K158,IF(MOD('935'!K158,1000),IF(MOD('935'!K158,100),IF(MOD('935'!K158,10),IF(MOD('935'!K158,1000)=1,6,5),4),3),2),1))</f>
        <v>0</v>
      </c>
      <c r="W158" s="51">
        <f>J158*V158</f>
        <v>0</v>
      </c>
      <c r="X158" s="37">
        <f>V158*'Parameters'!B$11</f>
        <v>0</v>
      </c>
      <c r="Y158" s="37">
        <f>IF('935'!$K158=1000,'Charging rates'!$C$29*$X158/(1+'DNO totals'!$C$60)*'935'!$L158,0)</f>
        <v>0</v>
      </c>
      <c r="Z158" s="37">
        <f>IF(MOD('935'!$K158,1000)=100,'Charging rates'!$D$29*$X158/(1+'DNO totals'!$D$60)*'935'!$M158,0)</f>
        <v>0</v>
      </c>
      <c r="AA158" s="37">
        <f>IF(MOD('935'!$K158,100)=10,'Charging rates'!$E$29*$X158/(1+'DNO totals'!$E$60)*'935'!$N158,0)</f>
        <v>0</v>
      </c>
      <c r="AB158" s="37">
        <f>IF(AND(MOD('935'!$K158,10)&gt;0,MOD('935'!$K158,1000)&gt;1),'Charging rates'!$F$29*$X158/(1+'DNO totals'!$F$60)*'935'!$O158,0)</f>
        <v>0</v>
      </c>
      <c r="AC158" s="37">
        <f>IF(MOD('935'!$K158,1000)=1,'Charging rates'!$G$29*$X158/(1+'DNO totals'!$G$60)*'935'!$P158,0)</f>
        <v>0</v>
      </c>
      <c r="AD158" s="37">
        <f>IF('935'!$K158&gt;1000,'Charging rates'!$C$29*$W158*'935'!$L158,0)</f>
        <v>0</v>
      </c>
      <c r="AE158" s="37">
        <f>IF(MOD('935'!$K158,1000)&gt;100,'Charging rates'!$D$29*$W158*'935'!$M158,0)</f>
        <v>0</v>
      </c>
      <c r="AF158" s="37">
        <f>IF(MOD('935'!$K158,100)&gt;10,'Charging rates'!$E$29*$W158*'935'!$N158,0)</f>
        <v>0</v>
      </c>
      <c r="AG158" s="37">
        <f>$Y158+$Z158+$AA158+$AB158+$AC158</f>
        <v>0</v>
      </c>
      <c r="AH158" s="51">
        <f>$AD158+$AE158+$AF158</f>
        <v>0</v>
      </c>
      <c r="AI158" s="37">
        <f>U158*(1+'Charging rates'!B$42+0.6*'Charging rates'!B$67+'Charging rates'!B$54)-100*'Charging rates'!B$76/'11'!C$16*'935'!W158</f>
        <v>0</v>
      </c>
      <c r="AJ158" s="37">
        <f>IF(I158,AI158*I158/(I158+E158),0)</f>
        <v>0</v>
      </c>
      <c r="AK158" s="51">
        <f>ROUND(AJ158,3)</f>
        <v>0</v>
      </c>
      <c r="AL158" s="33">
        <f>IF('935'!V158="VOID",0,'935'!V158*(1-'935'!X158/'11'!B$16))</f>
        <v>0</v>
      </c>
      <c r="AM158" s="36">
        <f>IF(I158,-100*'Charging rates'!B$76/'11'!B$16*AL158/I158,0)</f>
        <v>0</v>
      </c>
      <c r="AN158" s="36">
        <f>IF(C158,'DNO totals'!B$171,0)</f>
        <v>0</v>
      </c>
      <c r="AO158" s="36">
        <f>ROUND(AN158,2)</f>
        <v>0</v>
      </c>
      <c r="AP158" s="36">
        <f>IF(C158,(AN158+AM158),0)</f>
        <v>0</v>
      </c>
      <c r="AQ158" s="52">
        <f>ROUND(AP158,2)</f>
        <v>0</v>
      </c>
      <c r="AR158" s="33">
        <f>'935'!C158&lt;&gt;"VOID"</f>
        <v>0</v>
      </c>
      <c r="AS158" s="36">
        <f>IF(AR158,(100/'11'!B$16*K158*((1-'935'!I158)*'Charging rates'!B$42+'Charging rates'!B$54)),0)</f>
        <v>0</v>
      </c>
      <c r="AT158" s="36">
        <f>100/'11'!B$16*N158*('Charging rates'!B$42+'Charging rates'!B$54)</f>
        <v>0</v>
      </c>
      <c r="AU158" s="36">
        <f>100/'11'!B$16*L158*('Charging rates'!B$42+'Charging rates'!B$54)</f>
        <v>0</v>
      </c>
      <c r="AV158" s="52">
        <f>ROUND(AU158,2)</f>
        <v>0</v>
      </c>
      <c r="AW158" s="33">
        <f>D158-('935'!T158*(1-'935'!X158/'11'!B$16))</f>
        <v>0</v>
      </c>
      <c r="AX158" s="37">
        <f>MAX(MIN(SQRT(1-MIN(1,'935'!Q158)^2),0+'935'!R158),0-SQRT(1-MIN(1,'935'!Q158)^2))</f>
        <v>0</v>
      </c>
      <c r="AY158" s="33">
        <f>IF(ISNUMBER(P158),SQRT((INDEX('911'!$G$6:$G$1205,P158)+INDEX('911'!$I$6:$I$1205,P158))^2+(INDEX('911'!$H$6:$H$1205,P158)+INDEX('911'!$J$6:$J$1205,P158))^2),0)</f>
        <v>0</v>
      </c>
      <c r="AZ158" s="37">
        <f>IF(AY158,0-(INDEX('911'!$H$6:$H$1205,P158)+INDEX('911'!$J$6:$J$1205,P158))/AY158,0)</f>
        <v>0</v>
      </c>
      <c r="BA158" s="33">
        <f>IF(ISNUMBER(Q158),SQRT((INDEX('911'!$G$6:$G$1205,Q158)+INDEX('911'!$I$6:$I$1205,Q158))^2+(INDEX('911'!$H$6:$H$1205,Q158)+INDEX('911'!$J$6:$J$1205,Q158))^2),0)</f>
        <v>0</v>
      </c>
      <c r="BB158" s="37">
        <f>IF(BA158,0-(INDEX('911'!$H$6:$H$1205,Q158)+INDEX('911'!$J$6:$J$1205,Q158))/BA158,0)</f>
        <v>0</v>
      </c>
      <c r="BC158" s="37">
        <f>SQRT(1-AZ158^2)</f>
        <v>0</v>
      </c>
      <c r="BD158" s="51">
        <f>SQRT(1-BB158^2)</f>
        <v>0</v>
      </c>
      <c r="BE158" s="36">
        <f>100*(S158*MAX(0,'935'!Q158*BC158+AX158*AZ158)+T158*MAX(0,'935'!Q158*BD158+AX158*BB158))/'11'!B$16</f>
        <v>0</v>
      </c>
      <c r="BF158" s="36">
        <f>100*R158/'11'!B$16</f>
        <v>0</v>
      </c>
      <c r="BG158" s="37">
        <f>100*(S158*IF('935'!Q158=0,BC158,MAX(0,BC158+AX158*AZ158/'935'!Q158))+T158*IF('935'!Q158=0,BD158,MAX(0,BD158+AX158*BB158/'935'!Q158)))/'11'!C$16</f>
        <v>0</v>
      </c>
      <c r="BH158" s="36">
        <f>IF('935'!Q158=0,BF158+BE158,BF158)</f>
        <v>0</v>
      </c>
      <c r="BI158" s="37">
        <f>IF(D158=0,1,AW158/D158)*BG158</f>
        <v>0</v>
      </c>
      <c r="BJ158" s="36">
        <f>IF(D158=0,1,AW158/D158)*BH158</f>
        <v>0</v>
      </c>
      <c r="BK158" s="53">
        <f>'11'!C$16-'935'!Y158</f>
        <v>0</v>
      </c>
      <c r="BL158" s="37">
        <f>MAX('DNO totals'!B$312+0,MIN('935'!L158+0,'DNO totals'!B$304+0))</f>
        <v>0</v>
      </c>
      <c r="BM158" s="37">
        <f>MAX('DNO totals'!C$312+0,MIN('935'!M158+0,'DNO totals'!C$304+0))</f>
        <v>0</v>
      </c>
      <c r="BN158" s="37">
        <f>MAX('DNO totals'!D$312+0,MIN('935'!N158+0,'DNO totals'!D$304+0))</f>
        <v>0</v>
      </c>
      <c r="BO158" s="37">
        <f>MAX('DNO totals'!E$312+0,MIN('935'!O158+0,'DNO totals'!E$304+0))</f>
        <v>0</v>
      </c>
      <c r="BP158" s="51">
        <f>MAX('DNO totals'!F$312+0,MIN('935'!P158+0,'DNO totals'!F$304+0))</f>
        <v>0</v>
      </c>
      <c r="BQ158" s="37">
        <f>IF('935'!$K158=1000,'Charging rates'!$C$29*$X158/(1+'DNO totals'!$C$60)*$BL158,0)</f>
        <v>0</v>
      </c>
      <c r="BR158" s="37">
        <f>IF(MOD('935'!$K158,1000)=100,'Charging rates'!$D$29*$X158/(1+'DNO totals'!$D$60)*$BM158,0)</f>
        <v>0</v>
      </c>
      <c r="BS158" s="37">
        <f>IF(MOD('935'!$K158,100)=10,'Charging rates'!$E$29*$X158/(1+'DNO totals'!$E$60)*$BN158,0)</f>
        <v>0</v>
      </c>
      <c r="BT158" s="37">
        <f>IF(AND(MOD('935'!$K158,10)&gt;0,MOD('935'!$K158,1000)&gt;1),'Charging rates'!$F$29*$X158/(1+'DNO totals'!$F$60)*$BO158,0)</f>
        <v>0</v>
      </c>
      <c r="BU158" s="37">
        <f>IF(MOD('935'!$K158,1000)=1,'Charging rates'!$G$29*$X158/(1+'DNO totals'!$G$60)*$BP158,0)</f>
        <v>0</v>
      </c>
      <c r="BV158" s="51">
        <f>$BQ158+$BR158+$BS158+$BT158+$BU158</f>
        <v>0</v>
      </c>
      <c r="BW158" s="37">
        <f>IF('935'!$K158&gt;1000,'Charging rates'!$C$29*$W158*$BL158,0)</f>
        <v>0</v>
      </c>
      <c r="BX158" s="37">
        <f>IF(MOD('935'!$K158,1000)&gt;100,'Charging rates'!$D$29*$W158*$BM158,0)</f>
        <v>0</v>
      </c>
      <c r="BY158" s="37">
        <f>IF(MOD('935'!$K158,100)&gt;10,'Charging rates'!$E$29*$W158*$BN158,0)</f>
        <v>0</v>
      </c>
      <c r="BZ158" s="51">
        <f>$BW158+$BX158+$BY158</f>
        <v>0</v>
      </c>
      <c r="CA158" s="36">
        <f>100/'11'!B$16*'Charging rates'!B$76*W158</f>
        <v>0</v>
      </c>
      <c r="CB158" s="36">
        <f>IF(D158=0,0,(1-AW158/D158)*(BH158+IF('935'!Q158=0,0,(BG158*'935'!Q158*('11'!C$16-'935'!Y158)/('11'!B$16-'935'!X158)))))</f>
        <v>0</v>
      </c>
      <c r="CC158" s="36">
        <f>CA158+BJ158</f>
        <v>0</v>
      </c>
      <c r="CD158" s="49">
        <f>(BV158+BZ158)*D158</f>
        <v>0</v>
      </c>
      <c r="CE158" s="33">
        <f>D158*('Parameters'!B$21+J158)*IF('DNO totals'!B$323&lt;0,1,'935'!S158)</f>
        <v>0</v>
      </c>
      <c r="CF158" s="51">
        <f>IF('DNO totals'!B$323&lt;0,1,'935'!S158)*('Parameters'!B$21+J158)</f>
        <v>0</v>
      </c>
      <c r="CG158" s="37">
        <f>CC158+'Charging rates'!B$106*CF158*100/'11'!B$16</f>
        <v>0</v>
      </c>
      <c r="CH158" s="37">
        <f>CG158+'Charging rates'!B$116*('Parameters'!B$21+J158)*100/'11'!B$16*IF('DNO totals'!B$323&lt;0,1,'935'!S158)</f>
        <v>0</v>
      </c>
      <c r="CI158" s="37">
        <f>'Charging rates'!B$97*(BV158+BZ158)*100/'11'!B$16</f>
        <v>0</v>
      </c>
      <c r="CJ158" s="36">
        <f>MAX(0-(BG158*J158*'11'!C$16/'11'!B$16),CH158+CI158)</f>
        <v>0</v>
      </c>
      <c r="CK158" s="37">
        <f>IF(AR158,IF(J158=0,BI158,MAX(0,MIN(BI158,BI158+(CJ158/'935'!Q158*('11'!B$16-'935'!X158)/('11'!C$16-'935'!Y158))))),0)</f>
        <v>0</v>
      </c>
      <c r="CL158" s="36">
        <f>IF(AR158,MAX(0,CJ158),0)</f>
        <v>0</v>
      </c>
      <c r="CM158" s="52">
        <f>CL158+CB158</f>
        <v>0</v>
      </c>
    </row>
    <row r="159" spans="1:91">
      <c r="A159" s="28">
        <v>59</v>
      </c>
      <c r="B159" s="48">
        <f>'935'!B159</f>
        <v>0</v>
      </c>
      <c r="C159" s="33">
        <f>OR('935'!E159&lt;&gt;"VOID",'935'!F159&lt;&gt;"VOID",'935'!G159&lt;&gt;"VOID")</f>
        <v>0</v>
      </c>
      <c r="D159" s="33">
        <f>IF('935'!C159="VOID",0,('935'!C159*(1-'935'!X159/'11'!B$16)))</f>
        <v>0</v>
      </c>
      <c r="E159" s="33">
        <f>IF('935'!D159="VOID",0,'935'!D159*(1-'935'!X159/'11'!B$16))</f>
        <v>0</v>
      </c>
      <c r="F159" s="33">
        <f>IF('935'!E159="VOID",0,'935'!E159*(1-'935'!X159/'11'!B$16))</f>
        <v>0</v>
      </c>
      <c r="G159" s="33">
        <f>IF('935'!F159="VOID",0,'935'!F159*(1-'935'!X159/'11'!B$16))</f>
        <v>0</v>
      </c>
      <c r="H159" s="33">
        <f>IF('935'!G159="VOID",0,'935'!G159*(1-'935'!X159/'11'!B$16))</f>
        <v>0</v>
      </c>
      <c r="I159" s="33">
        <f>F159+G159+H159</f>
        <v>0</v>
      </c>
      <c r="J159" s="37">
        <f>'935'!Q159*(1-'935'!Y159/'11'!C$16)/(1-'935'!X159/'11'!B$16)</f>
        <v>0</v>
      </c>
      <c r="K159" s="33">
        <f>IF(D159,'935'!H159*D159/(D159+E159+I159),0)</f>
        <v>0</v>
      </c>
      <c r="L159" s="33">
        <f>IF(I159,'935'!H159*I159/(D159+E159+I159),0)</f>
        <v>0</v>
      </c>
      <c r="M159" s="33">
        <f>K159*(1-'935'!X159/'11'!B$16)</f>
        <v>0</v>
      </c>
      <c r="N159" s="49">
        <f>L159*(1-'935'!X159/'11'!B$16)</f>
        <v>0</v>
      </c>
      <c r="O159" s="50">
        <f>MATCH('935'!J159,'911'!$B$6:$B$1205,0)</f>
        <v>0</v>
      </c>
      <c r="P159" s="50">
        <f>MATCH(INDEX('911'!$D$6:$D$1205,O159),'911'!$B$6:$B$1205,0)</f>
        <v>0</v>
      </c>
      <c r="Q159" s="50">
        <f>MATCH(INDEX('911'!$D$6:$D$1205,P159),'911'!$B$6:$B$1205,0)</f>
        <v>0</v>
      </c>
      <c r="R159" s="37">
        <f>IF(ISNUMBER(O159),MAX(0,INDEX('911'!$E$6:$E$1205,O159)),0)</f>
        <v>0</v>
      </c>
      <c r="S159" s="37">
        <f>IF(ISNUMBER(P159),MAX(0,INDEX('911'!$E$6:$E$1205,P159)),0)</f>
        <v>0</v>
      </c>
      <c r="T159" s="37">
        <f>IF(ISNUMBER(Q159),MAX(0,INDEX('911'!$E$6:$E$1205,Q159)),0)</f>
        <v>0</v>
      </c>
      <c r="U159" s="51">
        <f>-100*'935'!W159*(R159+S159+T159)/'11'!C$16</f>
        <v>0</v>
      </c>
      <c r="V159" s="37">
        <f>INDEX('DNO totals'!$B$52:$G$52,IF('935'!K159,IF(MOD('935'!K159,1000),IF(MOD('935'!K159,100),IF(MOD('935'!K159,10),IF(MOD('935'!K159,1000)=1,6,5),4),3),2),1))</f>
        <v>0</v>
      </c>
      <c r="W159" s="51">
        <f>J159*V159</f>
        <v>0</v>
      </c>
      <c r="X159" s="37">
        <f>V159*'Parameters'!B$11</f>
        <v>0</v>
      </c>
      <c r="Y159" s="37">
        <f>IF('935'!$K159=1000,'Charging rates'!$C$29*$X159/(1+'DNO totals'!$C$60)*'935'!$L159,0)</f>
        <v>0</v>
      </c>
      <c r="Z159" s="37">
        <f>IF(MOD('935'!$K159,1000)=100,'Charging rates'!$D$29*$X159/(1+'DNO totals'!$D$60)*'935'!$M159,0)</f>
        <v>0</v>
      </c>
      <c r="AA159" s="37">
        <f>IF(MOD('935'!$K159,100)=10,'Charging rates'!$E$29*$X159/(1+'DNO totals'!$E$60)*'935'!$N159,0)</f>
        <v>0</v>
      </c>
      <c r="AB159" s="37">
        <f>IF(AND(MOD('935'!$K159,10)&gt;0,MOD('935'!$K159,1000)&gt;1),'Charging rates'!$F$29*$X159/(1+'DNO totals'!$F$60)*'935'!$O159,0)</f>
        <v>0</v>
      </c>
      <c r="AC159" s="37">
        <f>IF(MOD('935'!$K159,1000)=1,'Charging rates'!$G$29*$X159/(1+'DNO totals'!$G$60)*'935'!$P159,0)</f>
        <v>0</v>
      </c>
      <c r="AD159" s="37">
        <f>IF('935'!$K159&gt;1000,'Charging rates'!$C$29*$W159*'935'!$L159,0)</f>
        <v>0</v>
      </c>
      <c r="AE159" s="37">
        <f>IF(MOD('935'!$K159,1000)&gt;100,'Charging rates'!$D$29*$W159*'935'!$M159,0)</f>
        <v>0</v>
      </c>
      <c r="AF159" s="37">
        <f>IF(MOD('935'!$K159,100)&gt;10,'Charging rates'!$E$29*$W159*'935'!$N159,0)</f>
        <v>0</v>
      </c>
      <c r="AG159" s="37">
        <f>$Y159+$Z159+$AA159+$AB159+$AC159</f>
        <v>0</v>
      </c>
      <c r="AH159" s="51">
        <f>$AD159+$AE159+$AF159</f>
        <v>0</v>
      </c>
      <c r="AI159" s="37">
        <f>U159*(1+'Charging rates'!B$42+0.6*'Charging rates'!B$67+'Charging rates'!B$54)-100*'Charging rates'!B$76/'11'!C$16*'935'!W159</f>
        <v>0</v>
      </c>
      <c r="AJ159" s="37">
        <f>IF(I159,AI159*I159/(I159+E159),0)</f>
        <v>0</v>
      </c>
      <c r="AK159" s="51">
        <f>ROUND(AJ159,3)</f>
        <v>0</v>
      </c>
      <c r="AL159" s="33">
        <f>IF('935'!V159="VOID",0,'935'!V159*(1-'935'!X159/'11'!B$16))</f>
        <v>0</v>
      </c>
      <c r="AM159" s="36">
        <f>IF(I159,-100*'Charging rates'!B$76/'11'!B$16*AL159/I159,0)</f>
        <v>0</v>
      </c>
      <c r="AN159" s="36">
        <f>IF(C159,'DNO totals'!B$171,0)</f>
        <v>0</v>
      </c>
      <c r="AO159" s="36">
        <f>ROUND(AN159,2)</f>
        <v>0</v>
      </c>
      <c r="AP159" s="36">
        <f>IF(C159,(AN159+AM159),0)</f>
        <v>0</v>
      </c>
      <c r="AQ159" s="52">
        <f>ROUND(AP159,2)</f>
        <v>0</v>
      </c>
      <c r="AR159" s="33">
        <f>'935'!C159&lt;&gt;"VOID"</f>
        <v>0</v>
      </c>
      <c r="AS159" s="36">
        <f>IF(AR159,(100/'11'!B$16*K159*((1-'935'!I159)*'Charging rates'!B$42+'Charging rates'!B$54)),0)</f>
        <v>0</v>
      </c>
      <c r="AT159" s="36">
        <f>100/'11'!B$16*N159*('Charging rates'!B$42+'Charging rates'!B$54)</f>
        <v>0</v>
      </c>
      <c r="AU159" s="36">
        <f>100/'11'!B$16*L159*('Charging rates'!B$42+'Charging rates'!B$54)</f>
        <v>0</v>
      </c>
      <c r="AV159" s="52">
        <f>ROUND(AU159,2)</f>
        <v>0</v>
      </c>
      <c r="AW159" s="33">
        <f>D159-('935'!T159*(1-'935'!X159/'11'!B$16))</f>
        <v>0</v>
      </c>
      <c r="AX159" s="37">
        <f>MAX(MIN(SQRT(1-MIN(1,'935'!Q159)^2),0+'935'!R159),0-SQRT(1-MIN(1,'935'!Q159)^2))</f>
        <v>0</v>
      </c>
      <c r="AY159" s="33">
        <f>IF(ISNUMBER(P159),SQRT((INDEX('911'!$G$6:$G$1205,P159)+INDEX('911'!$I$6:$I$1205,P159))^2+(INDEX('911'!$H$6:$H$1205,P159)+INDEX('911'!$J$6:$J$1205,P159))^2),0)</f>
        <v>0</v>
      </c>
      <c r="AZ159" s="37">
        <f>IF(AY159,0-(INDEX('911'!$H$6:$H$1205,P159)+INDEX('911'!$J$6:$J$1205,P159))/AY159,0)</f>
        <v>0</v>
      </c>
      <c r="BA159" s="33">
        <f>IF(ISNUMBER(Q159),SQRT((INDEX('911'!$G$6:$G$1205,Q159)+INDEX('911'!$I$6:$I$1205,Q159))^2+(INDEX('911'!$H$6:$H$1205,Q159)+INDEX('911'!$J$6:$J$1205,Q159))^2),0)</f>
        <v>0</v>
      </c>
      <c r="BB159" s="37">
        <f>IF(BA159,0-(INDEX('911'!$H$6:$H$1205,Q159)+INDEX('911'!$J$6:$J$1205,Q159))/BA159,0)</f>
        <v>0</v>
      </c>
      <c r="BC159" s="37">
        <f>SQRT(1-AZ159^2)</f>
        <v>0</v>
      </c>
      <c r="BD159" s="51">
        <f>SQRT(1-BB159^2)</f>
        <v>0</v>
      </c>
      <c r="BE159" s="36">
        <f>100*(S159*MAX(0,'935'!Q159*BC159+AX159*AZ159)+T159*MAX(0,'935'!Q159*BD159+AX159*BB159))/'11'!B$16</f>
        <v>0</v>
      </c>
      <c r="BF159" s="36">
        <f>100*R159/'11'!B$16</f>
        <v>0</v>
      </c>
      <c r="BG159" s="37">
        <f>100*(S159*IF('935'!Q159=0,BC159,MAX(0,BC159+AX159*AZ159/'935'!Q159))+T159*IF('935'!Q159=0,BD159,MAX(0,BD159+AX159*BB159/'935'!Q159)))/'11'!C$16</f>
        <v>0</v>
      </c>
      <c r="BH159" s="36">
        <f>IF('935'!Q159=0,BF159+BE159,BF159)</f>
        <v>0</v>
      </c>
      <c r="BI159" s="37">
        <f>IF(D159=0,1,AW159/D159)*BG159</f>
        <v>0</v>
      </c>
      <c r="BJ159" s="36">
        <f>IF(D159=0,1,AW159/D159)*BH159</f>
        <v>0</v>
      </c>
      <c r="BK159" s="53">
        <f>'11'!C$16-'935'!Y159</f>
        <v>0</v>
      </c>
      <c r="BL159" s="37">
        <f>MAX('DNO totals'!B$312+0,MIN('935'!L159+0,'DNO totals'!B$304+0))</f>
        <v>0</v>
      </c>
      <c r="BM159" s="37">
        <f>MAX('DNO totals'!C$312+0,MIN('935'!M159+0,'DNO totals'!C$304+0))</f>
        <v>0</v>
      </c>
      <c r="BN159" s="37">
        <f>MAX('DNO totals'!D$312+0,MIN('935'!N159+0,'DNO totals'!D$304+0))</f>
        <v>0</v>
      </c>
      <c r="BO159" s="37">
        <f>MAX('DNO totals'!E$312+0,MIN('935'!O159+0,'DNO totals'!E$304+0))</f>
        <v>0</v>
      </c>
      <c r="BP159" s="51">
        <f>MAX('DNO totals'!F$312+0,MIN('935'!P159+0,'DNO totals'!F$304+0))</f>
        <v>0</v>
      </c>
      <c r="BQ159" s="37">
        <f>IF('935'!$K159=1000,'Charging rates'!$C$29*$X159/(1+'DNO totals'!$C$60)*$BL159,0)</f>
        <v>0</v>
      </c>
      <c r="BR159" s="37">
        <f>IF(MOD('935'!$K159,1000)=100,'Charging rates'!$D$29*$X159/(1+'DNO totals'!$D$60)*$BM159,0)</f>
        <v>0</v>
      </c>
      <c r="BS159" s="37">
        <f>IF(MOD('935'!$K159,100)=10,'Charging rates'!$E$29*$X159/(1+'DNO totals'!$E$60)*$BN159,0)</f>
        <v>0</v>
      </c>
      <c r="BT159" s="37">
        <f>IF(AND(MOD('935'!$K159,10)&gt;0,MOD('935'!$K159,1000)&gt;1),'Charging rates'!$F$29*$X159/(1+'DNO totals'!$F$60)*$BO159,0)</f>
        <v>0</v>
      </c>
      <c r="BU159" s="37">
        <f>IF(MOD('935'!$K159,1000)=1,'Charging rates'!$G$29*$X159/(1+'DNO totals'!$G$60)*$BP159,0)</f>
        <v>0</v>
      </c>
      <c r="BV159" s="51">
        <f>$BQ159+$BR159+$BS159+$BT159+$BU159</f>
        <v>0</v>
      </c>
      <c r="BW159" s="37">
        <f>IF('935'!$K159&gt;1000,'Charging rates'!$C$29*$W159*$BL159,0)</f>
        <v>0</v>
      </c>
      <c r="BX159" s="37">
        <f>IF(MOD('935'!$K159,1000)&gt;100,'Charging rates'!$D$29*$W159*$BM159,0)</f>
        <v>0</v>
      </c>
      <c r="BY159" s="37">
        <f>IF(MOD('935'!$K159,100)&gt;10,'Charging rates'!$E$29*$W159*$BN159,0)</f>
        <v>0</v>
      </c>
      <c r="BZ159" s="51">
        <f>$BW159+$BX159+$BY159</f>
        <v>0</v>
      </c>
      <c r="CA159" s="36">
        <f>100/'11'!B$16*'Charging rates'!B$76*W159</f>
        <v>0</v>
      </c>
      <c r="CB159" s="36">
        <f>IF(D159=0,0,(1-AW159/D159)*(BH159+IF('935'!Q159=0,0,(BG159*'935'!Q159*('11'!C$16-'935'!Y159)/('11'!B$16-'935'!X159)))))</f>
        <v>0</v>
      </c>
      <c r="CC159" s="36">
        <f>CA159+BJ159</f>
        <v>0</v>
      </c>
      <c r="CD159" s="49">
        <f>(BV159+BZ159)*D159</f>
        <v>0</v>
      </c>
      <c r="CE159" s="33">
        <f>D159*('Parameters'!B$21+J159)*IF('DNO totals'!B$323&lt;0,1,'935'!S159)</f>
        <v>0</v>
      </c>
      <c r="CF159" s="51">
        <f>IF('DNO totals'!B$323&lt;0,1,'935'!S159)*('Parameters'!B$21+J159)</f>
        <v>0</v>
      </c>
      <c r="CG159" s="37">
        <f>CC159+'Charging rates'!B$106*CF159*100/'11'!B$16</f>
        <v>0</v>
      </c>
      <c r="CH159" s="37">
        <f>CG159+'Charging rates'!B$116*('Parameters'!B$21+J159)*100/'11'!B$16*IF('DNO totals'!B$323&lt;0,1,'935'!S159)</f>
        <v>0</v>
      </c>
      <c r="CI159" s="37">
        <f>'Charging rates'!B$97*(BV159+BZ159)*100/'11'!B$16</f>
        <v>0</v>
      </c>
      <c r="CJ159" s="36">
        <f>MAX(0-(BG159*J159*'11'!C$16/'11'!B$16),CH159+CI159)</f>
        <v>0</v>
      </c>
      <c r="CK159" s="37">
        <f>IF(AR159,IF(J159=0,BI159,MAX(0,MIN(BI159,BI159+(CJ159/'935'!Q159*('11'!B$16-'935'!X159)/('11'!C$16-'935'!Y159))))),0)</f>
        <v>0</v>
      </c>
      <c r="CL159" s="36">
        <f>IF(AR159,MAX(0,CJ159),0)</f>
        <v>0</v>
      </c>
      <c r="CM159" s="52">
        <f>CL159+CB159</f>
        <v>0</v>
      </c>
    </row>
    <row r="160" spans="1:91">
      <c r="A160" s="28">
        <v>60</v>
      </c>
      <c r="B160" s="48">
        <f>'935'!B160</f>
        <v>0</v>
      </c>
      <c r="C160" s="33">
        <f>OR('935'!E160&lt;&gt;"VOID",'935'!F160&lt;&gt;"VOID",'935'!G160&lt;&gt;"VOID")</f>
        <v>0</v>
      </c>
      <c r="D160" s="33">
        <f>IF('935'!C160="VOID",0,('935'!C160*(1-'935'!X160/'11'!B$16)))</f>
        <v>0</v>
      </c>
      <c r="E160" s="33">
        <f>IF('935'!D160="VOID",0,'935'!D160*(1-'935'!X160/'11'!B$16))</f>
        <v>0</v>
      </c>
      <c r="F160" s="33">
        <f>IF('935'!E160="VOID",0,'935'!E160*(1-'935'!X160/'11'!B$16))</f>
        <v>0</v>
      </c>
      <c r="G160" s="33">
        <f>IF('935'!F160="VOID",0,'935'!F160*(1-'935'!X160/'11'!B$16))</f>
        <v>0</v>
      </c>
      <c r="H160" s="33">
        <f>IF('935'!G160="VOID",0,'935'!G160*(1-'935'!X160/'11'!B$16))</f>
        <v>0</v>
      </c>
      <c r="I160" s="33">
        <f>F160+G160+H160</f>
        <v>0</v>
      </c>
      <c r="J160" s="37">
        <f>'935'!Q160*(1-'935'!Y160/'11'!C$16)/(1-'935'!X160/'11'!B$16)</f>
        <v>0</v>
      </c>
      <c r="K160" s="33">
        <f>IF(D160,'935'!H160*D160/(D160+E160+I160),0)</f>
        <v>0</v>
      </c>
      <c r="L160" s="33">
        <f>IF(I160,'935'!H160*I160/(D160+E160+I160),0)</f>
        <v>0</v>
      </c>
      <c r="M160" s="33">
        <f>K160*(1-'935'!X160/'11'!B$16)</f>
        <v>0</v>
      </c>
      <c r="N160" s="49">
        <f>L160*(1-'935'!X160/'11'!B$16)</f>
        <v>0</v>
      </c>
      <c r="O160" s="50">
        <f>MATCH('935'!J160,'911'!$B$6:$B$1205,0)</f>
        <v>0</v>
      </c>
      <c r="P160" s="50">
        <f>MATCH(INDEX('911'!$D$6:$D$1205,O160),'911'!$B$6:$B$1205,0)</f>
        <v>0</v>
      </c>
      <c r="Q160" s="50">
        <f>MATCH(INDEX('911'!$D$6:$D$1205,P160),'911'!$B$6:$B$1205,0)</f>
        <v>0</v>
      </c>
      <c r="R160" s="37">
        <f>IF(ISNUMBER(O160),MAX(0,INDEX('911'!$E$6:$E$1205,O160)),0)</f>
        <v>0</v>
      </c>
      <c r="S160" s="37">
        <f>IF(ISNUMBER(P160),MAX(0,INDEX('911'!$E$6:$E$1205,P160)),0)</f>
        <v>0</v>
      </c>
      <c r="T160" s="37">
        <f>IF(ISNUMBER(Q160),MAX(0,INDEX('911'!$E$6:$E$1205,Q160)),0)</f>
        <v>0</v>
      </c>
      <c r="U160" s="51">
        <f>-100*'935'!W160*(R160+S160+T160)/'11'!C$16</f>
        <v>0</v>
      </c>
      <c r="V160" s="37">
        <f>INDEX('DNO totals'!$B$52:$G$52,IF('935'!K160,IF(MOD('935'!K160,1000),IF(MOD('935'!K160,100),IF(MOD('935'!K160,10),IF(MOD('935'!K160,1000)=1,6,5),4),3),2),1))</f>
        <v>0</v>
      </c>
      <c r="W160" s="51">
        <f>J160*V160</f>
        <v>0</v>
      </c>
      <c r="X160" s="37">
        <f>V160*'Parameters'!B$11</f>
        <v>0</v>
      </c>
      <c r="Y160" s="37">
        <f>IF('935'!$K160=1000,'Charging rates'!$C$29*$X160/(1+'DNO totals'!$C$60)*'935'!$L160,0)</f>
        <v>0</v>
      </c>
      <c r="Z160" s="37">
        <f>IF(MOD('935'!$K160,1000)=100,'Charging rates'!$D$29*$X160/(1+'DNO totals'!$D$60)*'935'!$M160,0)</f>
        <v>0</v>
      </c>
      <c r="AA160" s="37">
        <f>IF(MOD('935'!$K160,100)=10,'Charging rates'!$E$29*$X160/(1+'DNO totals'!$E$60)*'935'!$N160,0)</f>
        <v>0</v>
      </c>
      <c r="AB160" s="37">
        <f>IF(AND(MOD('935'!$K160,10)&gt;0,MOD('935'!$K160,1000)&gt;1),'Charging rates'!$F$29*$X160/(1+'DNO totals'!$F$60)*'935'!$O160,0)</f>
        <v>0</v>
      </c>
      <c r="AC160" s="37">
        <f>IF(MOD('935'!$K160,1000)=1,'Charging rates'!$G$29*$X160/(1+'DNO totals'!$G$60)*'935'!$P160,0)</f>
        <v>0</v>
      </c>
      <c r="AD160" s="37">
        <f>IF('935'!$K160&gt;1000,'Charging rates'!$C$29*$W160*'935'!$L160,0)</f>
        <v>0</v>
      </c>
      <c r="AE160" s="37">
        <f>IF(MOD('935'!$K160,1000)&gt;100,'Charging rates'!$D$29*$W160*'935'!$M160,0)</f>
        <v>0</v>
      </c>
      <c r="AF160" s="37">
        <f>IF(MOD('935'!$K160,100)&gt;10,'Charging rates'!$E$29*$W160*'935'!$N160,0)</f>
        <v>0</v>
      </c>
      <c r="AG160" s="37">
        <f>$Y160+$Z160+$AA160+$AB160+$AC160</f>
        <v>0</v>
      </c>
      <c r="AH160" s="51">
        <f>$AD160+$AE160+$AF160</f>
        <v>0</v>
      </c>
      <c r="AI160" s="37">
        <f>U160*(1+'Charging rates'!B$42+0.6*'Charging rates'!B$67+'Charging rates'!B$54)-100*'Charging rates'!B$76/'11'!C$16*'935'!W160</f>
        <v>0</v>
      </c>
      <c r="AJ160" s="37">
        <f>IF(I160,AI160*I160/(I160+E160),0)</f>
        <v>0</v>
      </c>
      <c r="AK160" s="51">
        <f>ROUND(AJ160,3)</f>
        <v>0</v>
      </c>
      <c r="AL160" s="33">
        <f>IF('935'!V160="VOID",0,'935'!V160*(1-'935'!X160/'11'!B$16))</f>
        <v>0</v>
      </c>
      <c r="AM160" s="36">
        <f>IF(I160,-100*'Charging rates'!B$76/'11'!B$16*AL160/I160,0)</f>
        <v>0</v>
      </c>
      <c r="AN160" s="36">
        <f>IF(C160,'DNO totals'!B$171,0)</f>
        <v>0</v>
      </c>
      <c r="AO160" s="36">
        <f>ROUND(AN160,2)</f>
        <v>0</v>
      </c>
      <c r="AP160" s="36">
        <f>IF(C160,(AN160+AM160),0)</f>
        <v>0</v>
      </c>
      <c r="AQ160" s="52">
        <f>ROUND(AP160,2)</f>
        <v>0</v>
      </c>
      <c r="AR160" s="33">
        <f>'935'!C160&lt;&gt;"VOID"</f>
        <v>0</v>
      </c>
      <c r="AS160" s="36">
        <f>IF(AR160,(100/'11'!B$16*K160*((1-'935'!I160)*'Charging rates'!B$42+'Charging rates'!B$54)),0)</f>
        <v>0</v>
      </c>
      <c r="AT160" s="36">
        <f>100/'11'!B$16*N160*('Charging rates'!B$42+'Charging rates'!B$54)</f>
        <v>0</v>
      </c>
      <c r="AU160" s="36">
        <f>100/'11'!B$16*L160*('Charging rates'!B$42+'Charging rates'!B$54)</f>
        <v>0</v>
      </c>
      <c r="AV160" s="52">
        <f>ROUND(AU160,2)</f>
        <v>0</v>
      </c>
      <c r="AW160" s="33">
        <f>D160-('935'!T160*(1-'935'!X160/'11'!B$16))</f>
        <v>0</v>
      </c>
      <c r="AX160" s="37">
        <f>MAX(MIN(SQRT(1-MIN(1,'935'!Q160)^2),0+'935'!R160),0-SQRT(1-MIN(1,'935'!Q160)^2))</f>
        <v>0</v>
      </c>
      <c r="AY160" s="33">
        <f>IF(ISNUMBER(P160),SQRT((INDEX('911'!$G$6:$G$1205,P160)+INDEX('911'!$I$6:$I$1205,P160))^2+(INDEX('911'!$H$6:$H$1205,P160)+INDEX('911'!$J$6:$J$1205,P160))^2),0)</f>
        <v>0</v>
      </c>
      <c r="AZ160" s="37">
        <f>IF(AY160,0-(INDEX('911'!$H$6:$H$1205,P160)+INDEX('911'!$J$6:$J$1205,P160))/AY160,0)</f>
        <v>0</v>
      </c>
      <c r="BA160" s="33">
        <f>IF(ISNUMBER(Q160),SQRT((INDEX('911'!$G$6:$G$1205,Q160)+INDEX('911'!$I$6:$I$1205,Q160))^2+(INDEX('911'!$H$6:$H$1205,Q160)+INDEX('911'!$J$6:$J$1205,Q160))^2),0)</f>
        <v>0</v>
      </c>
      <c r="BB160" s="37">
        <f>IF(BA160,0-(INDEX('911'!$H$6:$H$1205,Q160)+INDEX('911'!$J$6:$J$1205,Q160))/BA160,0)</f>
        <v>0</v>
      </c>
      <c r="BC160" s="37">
        <f>SQRT(1-AZ160^2)</f>
        <v>0</v>
      </c>
      <c r="BD160" s="51">
        <f>SQRT(1-BB160^2)</f>
        <v>0</v>
      </c>
      <c r="BE160" s="36">
        <f>100*(S160*MAX(0,'935'!Q160*BC160+AX160*AZ160)+T160*MAX(0,'935'!Q160*BD160+AX160*BB160))/'11'!B$16</f>
        <v>0</v>
      </c>
      <c r="BF160" s="36">
        <f>100*R160/'11'!B$16</f>
        <v>0</v>
      </c>
      <c r="BG160" s="37">
        <f>100*(S160*IF('935'!Q160=0,BC160,MAX(0,BC160+AX160*AZ160/'935'!Q160))+T160*IF('935'!Q160=0,BD160,MAX(0,BD160+AX160*BB160/'935'!Q160)))/'11'!C$16</f>
        <v>0</v>
      </c>
      <c r="BH160" s="36">
        <f>IF('935'!Q160=0,BF160+BE160,BF160)</f>
        <v>0</v>
      </c>
      <c r="BI160" s="37">
        <f>IF(D160=0,1,AW160/D160)*BG160</f>
        <v>0</v>
      </c>
      <c r="BJ160" s="36">
        <f>IF(D160=0,1,AW160/D160)*BH160</f>
        <v>0</v>
      </c>
      <c r="BK160" s="53">
        <f>'11'!C$16-'935'!Y160</f>
        <v>0</v>
      </c>
      <c r="BL160" s="37">
        <f>MAX('DNO totals'!B$312+0,MIN('935'!L160+0,'DNO totals'!B$304+0))</f>
        <v>0</v>
      </c>
      <c r="BM160" s="37">
        <f>MAX('DNO totals'!C$312+0,MIN('935'!M160+0,'DNO totals'!C$304+0))</f>
        <v>0</v>
      </c>
      <c r="BN160" s="37">
        <f>MAX('DNO totals'!D$312+0,MIN('935'!N160+0,'DNO totals'!D$304+0))</f>
        <v>0</v>
      </c>
      <c r="BO160" s="37">
        <f>MAX('DNO totals'!E$312+0,MIN('935'!O160+0,'DNO totals'!E$304+0))</f>
        <v>0</v>
      </c>
      <c r="BP160" s="51">
        <f>MAX('DNO totals'!F$312+0,MIN('935'!P160+0,'DNO totals'!F$304+0))</f>
        <v>0</v>
      </c>
      <c r="BQ160" s="37">
        <f>IF('935'!$K160=1000,'Charging rates'!$C$29*$X160/(1+'DNO totals'!$C$60)*$BL160,0)</f>
        <v>0</v>
      </c>
      <c r="BR160" s="37">
        <f>IF(MOD('935'!$K160,1000)=100,'Charging rates'!$D$29*$X160/(1+'DNO totals'!$D$60)*$BM160,0)</f>
        <v>0</v>
      </c>
      <c r="BS160" s="37">
        <f>IF(MOD('935'!$K160,100)=10,'Charging rates'!$E$29*$X160/(1+'DNO totals'!$E$60)*$BN160,0)</f>
        <v>0</v>
      </c>
      <c r="BT160" s="37">
        <f>IF(AND(MOD('935'!$K160,10)&gt;0,MOD('935'!$K160,1000)&gt;1),'Charging rates'!$F$29*$X160/(1+'DNO totals'!$F$60)*$BO160,0)</f>
        <v>0</v>
      </c>
      <c r="BU160" s="37">
        <f>IF(MOD('935'!$K160,1000)=1,'Charging rates'!$G$29*$X160/(1+'DNO totals'!$G$60)*$BP160,0)</f>
        <v>0</v>
      </c>
      <c r="BV160" s="51">
        <f>$BQ160+$BR160+$BS160+$BT160+$BU160</f>
        <v>0</v>
      </c>
      <c r="BW160" s="37">
        <f>IF('935'!$K160&gt;1000,'Charging rates'!$C$29*$W160*$BL160,0)</f>
        <v>0</v>
      </c>
      <c r="BX160" s="37">
        <f>IF(MOD('935'!$K160,1000)&gt;100,'Charging rates'!$D$29*$W160*$BM160,0)</f>
        <v>0</v>
      </c>
      <c r="BY160" s="37">
        <f>IF(MOD('935'!$K160,100)&gt;10,'Charging rates'!$E$29*$W160*$BN160,0)</f>
        <v>0</v>
      </c>
      <c r="BZ160" s="51">
        <f>$BW160+$BX160+$BY160</f>
        <v>0</v>
      </c>
      <c r="CA160" s="36">
        <f>100/'11'!B$16*'Charging rates'!B$76*W160</f>
        <v>0</v>
      </c>
      <c r="CB160" s="36">
        <f>IF(D160=0,0,(1-AW160/D160)*(BH160+IF('935'!Q160=0,0,(BG160*'935'!Q160*('11'!C$16-'935'!Y160)/('11'!B$16-'935'!X160)))))</f>
        <v>0</v>
      </c>
      <c r="CC160" s="36">
        <f>CA160+BJ160</f>
        <v>0</v>
      </c>
      <c r="CD160" s="49">
        <f>(BV160+BZ160)*D160</f>
        <v>0</v>
      </c>
      <c r="CE160" s="33">
        <f>D160*('Parameters'!B$21+J160)*IF('DNO totals'!B$323&lt;0,1,'935'!S160)</f>
        <v>0</v>
      </c>
      <c r="CF160" s="51">
        <f>IF('DNO totals'!B$323&lt;0,1,'935'!S160)*('Parameters'!B$21+J160)</f>
        <v>0</v>
      </c>
      <c r="CG160" s="37">
        <f>CC160+'Charging rates'!B$106*CF160*100/'11'!B$16</f>
        <v>0</v>
      </c>
      <c r="CH160" s="37">
        <f>CG160+'Charging rates'!B$116*('Parameters'!B$21+J160)*100/'11'!B$16*IF('DNO totals'!B$323&lt;0,1,'935'!S160)</f>
        <v>0</v>
      </c>
      <c r="CI160" s="37">
        <f>'Charging rates'!B$97*(BV160+BZ160)*100/'11'!B$16</f>
        <v>0</v>
      </c>
      <c r="CJ160" s="36">
        <f>MAX(0-(BG160*J160*'11'!C$16/'11'!B$16),CH160+CI160)</f>
        <v>0</v>
      </c>
      <c r="CK160" s="37">
        <f>IF(AR160,IF(J160=0,BI160,MAX(0,MIN(BI160,BI160+(CJ160/'935'!Q160*('11'!B$16-'935'!X160)/('11'!C$16-'935'!Y160))))),0)</f>
        <v>0</v>
      </c>
      <c r="CL160" s="36">
        <f>IF(AR160,MAX(0,CJ160),0)</f>
        <v>0</v>
      </c>
      <c r="CM160" s="52">
        <f>CL160+CB160</f>
        <v>0</v>
      </c>
    </row>
    <row r="161" spans="1:91">
      <c r="A161" s="28">
        <v>61</v>
      </c>
      <c r="B161" s="48">
        <f>'935'!B161</f>
        <v>0</v>
      </c>
      <c r="C161" s="33">
        <f>OR('935'!E161&lt;&gt;"VOID",'935'!F161&lt;&gt;"VOID",'935'!G161&lt;&gt;"VOID")</f>
        <v>0</v>
      </c>
      <c r="D161" s="33">
        <f>IF('935'!C161="VOID",0,('935'!C161*(1-'935'!X161/'11'!B$16)))</f>
        <v>0</v>
      </c>
      <c r="E161" s="33">
        <f>IF('935'!D161="VOID",0,'935'!D161*(1-'935'!X161/'11'!B$16))</f>
        <v>0</v>
      </c>
      <c r="F161" s="33">
        <f>IF('935'!E161="VOID",0,'935'!E161*(1-'935'!X161/'11'!B$16))</f>
        <v>0</v>
      </c>
      <c r="G161" s="33">
        <f>IF('935'!F161="VOID",0,'935'!F161*(1-'935'!X161/'11'!B$16))</f>
        <v>0</v>
      </c>
      <c r="H161" s="33">
        <f>IF('935'!G161="VOID",0,'935'!G161*(1-'935'!X161/'11'!B$16))</f>
        <v>0</v>
      </c>
      <c r="I161" s="33">
        <f>F161+G161+H161</f>
        <v>0</v>
      </c>
      <c r="J161" s="37">
        <f>'935'!Q161*(1-'935'!Y161/'11'!C$16)/(1-'935'!X161/'11'!B$16)</f>
        <v>0</v>
      </c>
      <c r="K161" s="33">
        <f>IF(D161,'935'!H161*D161/(D161+E161+I161),0)</f>
        <v>0</v>
      </c>
      <c r="L161" s="33">
        <f>IF(I161,'935'!H161*I161/(D161+E161+I161),0)</f>
        <v>0</v>
      </c>
      <c r="M161" s="33">
        <f>K161*(1-'935'!X161/'11'!B$16)</f>
        <v>0</v>
      </c>
      <c r="N161" s="49">
        <f>L161*(1-'935'!X161/'11'!B$16)</f>
        <v>0</v>
      </c>
      <c r="O161" s="50">
        <f>MATCH('935'!J161,'911'!$B$6:$B$1205,0)</f>
        <v>0</v>
      </c>
      <c r="P161" s="50">
        <f>MATCH(INDEX('911'!$D$6:$D$1205,O161),'911'!$B$6:$B$1205,0)</f>
        <v>0</v>
      </c>
      <c r="Q161" s="50">
        <f>MATCH(INDEX('911'!$D$6:$D$1205,P161),'911'!$B$6:$B$1205,0)</f>
        <v>0</v>
      </c>
      <c r="R161" s="37">
        <f>IF(ISNUMBER(O161),MAX(0,INDEX('911'!$E$6:$E$1205,O161)),0)</f>
        <v>0</v>
      </c>
      <c r="S161" s="37">
        <f>IF(ISNUMBER(P161),MAX(0,INDEX('911'!$E$6:$E$1205,P161)),0)</f>
        <v>0</v>
      </c>
      <c r="T161" s="37">
        <f>IF(ISNUMBER(Q161),MAX(0,INDEX('911'!$E$6:$E$1205,Q161)),0)</f>
        <v>0</v>
      </c>
      <c r="U161" s="51">
        <f>-100*'935'!W161*(R161+S161+T161)/'11'!C$16</f>
        <v>0</v>
      </c>
      <c r="V161" s="37">
        <f>INDEX('DNO totals'!$B$52:$G$52,IF('935'!K161,IF(MOD('935'!K161,1000),IF(MOD('935'!K161,100),IF(MOD('935'!K161,10),IF(MOD('935'!K161,1000)=1,6,5),4),3),2),1))</f>
        <v>0</v>
      </c>
      <c r="W161" s="51">
        <f>J161*V161</f>
        <v>0</v>
      </c>
      <c r="X161" s="37">
        <f>V161*'Parameters'!B$11</f>
        <v>0</v>
      </c>
      <c r="Y161" s="37">
        <f>IF('935'!$K161=1000,'Charging rates'!$C$29*$X161/(1+'DNO totals'!$C$60)*'935'!$L161,0)</f>
        <v>0</v>
      </c>
      <c r="Z161" s="37">
        <f>IF(MOD('935'!$K161,1000)=100,'Charging rates'!$D$29*$X161/(1+'DNO totals'!$D$60)*'935'!$M161,0)</f>
        <v>0</v>
      </c>
      <c r="AA161" s="37">
        <f>IF(MOD('935'!$K161,100)=10,'Charging rates'!$E$29*$X161/(1+'DNO totals'!$E$60)*'935'!$N161,0)</f>
        <v>0</v>
      </c>
      <c r="AB161" s="37">
        <f>IF(AND(MOD('935'!$K161,10)&gt;0,MOD('935'!$K161,1000)&gt;1),'Charging rates'!$F$29*$X161/(1+'DNO totals'!$F$60)*'935'!$O161,0)</f>
        <v>0</v>
      </c>
      <c r="AC161" s="37">
        <f>IF(MOD('935'!$K161,1000)=1,'Charging rates'!$G$29*$X161/(1+'DNO totals'!$G$60)*'935'!$P161,0)</f>
        <v>0</v>
      </c>
      <c r="AD161" s="37">
        <f>IF('935'!$K161&gt;1000,'Charging rates'!$C$29*$W161*'935'!$L161,0)</f>
        <v>0</v>
      </c>
      <c r="AE161" s="37">
        <f>IF(MOD('935'!$K161,1000)&gt;100,'Charging rates'!$D$29*$W161*'935'!$M161,0)</f>
        <v>0</v>
      </c>
      <c r="AF161" s="37">
        <f>IF(MOD('935'!$K161,100)&gt;10,'Charging rates'!$E$29*$W161*'935'!$N161,0)</f>
        <v>0</v>
      </c>
      <c r="AG161" s="37">
        <f>$Y161+$Z161+$AA161+$AB161+$AC161</f>
        <v>0</v>
      </c>
      <c r="AH161" s="51">
        <f>$AD161+$AE161+$AF161</f>
        <v>0</v>
      </c>
      <c r="AI161" s="37">
        <f>U161*(1+'Charging rates'!B$42+0.6*'Charging rates'!B$67+'Charging rates'!B$54)-100*'Charging rates'!B$76/'11'!C$16*'935'!W161</f>
        <v>0</v>
      </c>
      <c r="AJ161" s="37">
        <f>IF(I161,AI161*I161/(I161+E161),0)</f>
        <v>0</v>
      </c>
      <c r="AK161" s="51">
        <f>ROUND(AJ161,3)</f>
        <v>0</v>
      </c>
      <c r="AL161" s="33">
        <f>IF('935'!V161="VOID",0,'935'!V161*(1-'935'!X161/'11'!B$16))</f>
        <v>0</v>
      </c>
      <c r="AM161" s="36">
        <f>IF(I161,-100*'Charging rates'!B$76/'11'!B$16*AL161/I161,0)</f>
        <v>0</v>
      </c>
      <c r="AN161" s="36">
        <f>IF(C161,'DNO totals'!B$171,0)</f>
        <v>0</v>
      </c>
      <c r="AO161" s="36">
        <f>ROUND(AN161,2)</f>
        <v>0</v>
      </c>
      <c r="AP161" s="36">
        <f>IF(C161,(AN161+AM161),0)</f>
        <v>0</v>
      </c>
      <c r="AQ161" s="52">
        <f>ROUND(AP161,2)</f>
        <v>0</v>
      </c>
      <c r="AR161" s="33">
        <f>'935'!C161&lt;&gt;"VOID"</f>
        <v>0</v>
      </c>
      <c r="AS161" s="36">
        <f>IF(AR161,(100/'11'!B$16*K161*((1-'935'!I161)*'Charging rates'!B$42+'Charging rates'!B$54)),0)</f>
        <v>0</v>
      </c>
      <c r="AT161" s="36">
        <f>100/'11'!B$16*N161*('Charging rates'!B$42+'Charging rates'!B$54)</f>
        <v>0</v>
      </c>
      <c r="AU161" s="36">
        <f>100/'11'!B$16*L161*('Charging rates'!B$42+'Charging rates'!B$54)</f>
        <v>0</v>
      </c>
      <c r="AV161" s="52">
        <f>ROUND(AU161,2)</f>
        <v>0</v>
      </c>
      <c r="AW161" s="33">
        <f>D161-('935'!T161*(1-'935'!X161/'11'!B$16))</f>
        <v>0</v>
      </c>
      <c r="AX161" s="37">
        <f>MAX(MIN(SQRT(1-MIN(1,'935'!Q161)^2),0+'935'!R161),0-SQRT(1-MIN(1,'935'!Q161)^2))</f>
        <v>0</v>
      </c>
      <c r="AY161" s="33">
        <f>IF(ISNUMBER(P161),SQRT((INDEX('911'!$G$6:$G$1205,P161)+INDEX('911'!$I$6:$I$1205,P161))^2+(INDEX('911'!$H$6:$H$1205,P161)+INDEX('911'!$J$6:$J$1205,P161))^2),0)</f>
        <v>0</v>
      </c>
      <c r="AZ161" s="37">
        <f>IF(AY161,0-(INDEX('911'!$H$6:$H$1205,P161)+INDEX('911'!$J$6:$J$1205,P161))/AY161,0)</f>
        <v>0</v>
      </c>
      <c r="BA161" s="33">
        <f>IF(ISNUMBER(Q161),SQRT((INDEX('911'!$G$6:$G$1205,Q161)+INDEX('911'!$I$6:$I$1205,Q161))^2+(INDEX('911'!$H$6:$H$1205,Q161)+INDEX('911'!$J$6:$J$1205,Q161))^2),0)</f>
        <v>0</v>
      </c>
      <c r="BB161" s="37">
        <f>IF(BA161,0-(INDEX('911'!$H$6:$H$1205,Q161)+INDEX('911'!$J$6:$J$1205,Q161))/BA161,0)</f>
        <v>0</v>
      </c>
      <c r="BC161" s="37">
        <f>SQRT(1-AZ161^2)</f>
        <v>0</v>
      </c>
      <c r="BD161" s="51">
        <f>SQRT(1-BB161^2)</f>
        <v>0</v>
      </c>
      <c r="BE161" s="36">
        <f>100*(S161*MAX(0,'935'!Q161*BC161+AX161*AZ161)+T161*MAX(0,'935'!Q161*BD161+AX161*BB161))/'11'!B$16</f>
        <v>0</v>
      </c>
      <c r="BF161" s="36">
        <f>100*R161/'11'!B$16</f>
        <v>0</v>
      </c>
      <c r="BG161" s="37">
        <f>100*(S161*IF('935'!Q161=0,BC161,MAX(0,BC161+AX161*AZ161/'935'!Q161))+T161*IF('935'!Q161=0,BD161,MAX(0,BD161+AX161*BB161/'935'!Q161)))/'11'!C$16</f>
        <v>0</v>
      </c>
      <c r="BH161" s="36">
        <f>IF('935'!Q161=0,BF161+BE161,BF161)</f>
        <v>0</v>
      </c>
      <c r="BI161" s="37">
        <f>IF(D161=0,1,AW161/D161)*BG161</f>
        <v>0</v>
      </c>
      <c r="BJ161" s="36">
        <f>IF(D161=0,1,AW161/D161)*BH161</f>
        <v>0</v>
      </c>
      <c r="BK161" s="53">
        <f>'11'!C$16-'935'!Y161</f>
        <v>0</v>
      </c>
      <c r="BL161" s="37">
        <f>MAX('DNO totals'!B$312+0,MIN('935'!L161+0,'DNO totals'!B$304+0))</f>
        <v>0</v>
      </c>
      <c r="BM161" s="37">
        <f>MAX('DNO totals'!C$312+0,MIN('935'!M161+0,'DNO totals'!C$304+0))</f>
        <v>0</v>
      </c>
      <c r="BN161" s="37">
        <f>MAX('DNO totals'!D$312+0,MIN('935'!N161+0,'DNO totals'!D$304+0))</f>
        <v>0</v>
      </c>
      <c r="BO161" s="37">
        <f>MAX('DNO totals'!E$312+0,MIN('935'!O161+0,'DNO totals'!E$304+0))</f>
        <v>0</v>
      </c>
      <c r="BP161" s="51">
        <f>MAX('DNO totals'!F$312+0,MIN('935'!P161+0,'DNO totals'!F$304+0))</f>
        <v>0</v>
      </c>
      <c r="BQ161" s="37">
        <f>IF('935'!$K161=1000,'Charging rates'!$C$29*$X161/(1+'DNO totals'!$C$60)*$BL161,0)</f>
        <v>0</v>
      </c>
      <c r="BR161" s="37">
        <f>IF(MOD('935'!$K161,1000)=100,'Charging rates'!$D$29*$X161/(1+'DNO totals'!$D$60)*$BM161,0)</f>
        <v>0</v>
      </c>
      <c r="BS161" s="37">
        <f>IF(MOD('935'!$K161,100)=10,'Charging rates'!$E$29*$X161/(1+'DNO totals'!$E$60)*$BN161,0)</f>
        <v>0</v>
      </c>
      <c r="BT161" s="37">
        <f>IF(AND(MOD('935'!$K161,10)&gt;0,MOD('935'!$K161,1000)&gt;1),'Charging rates'!$F$29*$X161/(1+'DNO totals'!$F$60)*$BO161,0)</f>
        <v>0</v>
      </c>
      <c r="BU161" s="37">
        <f>IF(MOD('935'!$K161,1000)=1,'Charging rates'!$G$29*$X161/(1+'DNO totals'!$G$60)*$BP161,0)</f>
        <v>0</v>
      </c>
      <c r="BV161" s="51">
        <f>$BQ161+$BR161+$BS161+$BT161+$BU161</f>
        <v>0</v>
      </c>
      <c r="BW161" s="37">
        <f>IF('935'!$K161&gt;1000,'Charging rates'!$C$29*$W161*$BL161,0)</f>
        <v>0</v>
      </c>
      <c r="BX161" s="37">
        <f>IF(MOD('935'!$K161,1000)&gt;100,'Charging rates'!$D$29*$W161*$BM161,0)</f>
        <v>0</v>
      </c>
      <c r="BY161" s="37">
        <f>IF(MOD('935'!$K161,100)&gt;10,'Charging rates'!$E$29*$W161*$BN161,0)</f>
        <v>0</v>
      </c>
      <c r="BZ161" s="51">
        <f>$BW161+$BX161+$BY161</f>
        <v>0</v>
      </c>
      <c r="CA161" s="36">
        <f>100/'11'!B$16*'Charging rates'!B$76*W161</f>
        <v>0</v>
      </c>
      <c r="CB161" s="36">
        <f>IF(D161=0,0,(1-AW161/D161)*(BH161+IF('935'!Q161=0,0,(BG161*'935'!Q161*('11'!C$16-'935'!Y161)/('11'!B$16-'935'!X161)))))</f>
        <v>0</v>
      </c>
      <c r="CC161" s="36">
        <f>CA161+BJ161</f>
        <v>0</v>
      </c>
      <c r="CD161" s="49">
        <f>(BV161+BZ161)*D161</f>
        <v>0</v>
      </c>
      <c r="CE161" s="33">
        <f>D161*('Parameters'!B$21+J161)*IF('DNO totals'!B$323&lt;0,1,'935'!S161)</f>
        <v>0</v>
      </c>
      <c r="CF161" s="51">
        <f>IF('DNO totals'!B$323&lt;0,1,'935'!S161)*('Parameters'!B$21+J161)</f>
        <v>0</v>
      </c>
      <c r="CG161" s="37">
        <f>CC161+'Charging rates'!B$106*CF161*100/'11'!B$16</f>
        <v>0</v>
      </c>
      <c r="CH161" s="37">
        <f>CG161+'Charging rates'!B$116*('Parameters'!B$21+J161)*100/'11'!B$16*IF('DNO totals'!B$323&lt;0,1,'935'!S161)</f>
        <v>0</v>
      </c>
      <c r="CI161" s="37">
        <f>'Charging rates'!B$97*(BV161+BZ161)*100/'11'!B$16</f>
        <v>0</v>
      </c>
      <c r="CJ161" s="36">
        <f>MAX(0-(BG161*J161*'11'!C$16/'11'!B$16),CH161+CI161)</f>
        <v>0</v>
      </c>
      <c r="CK161" s="37">
        <f>IF(AR161,IF(J161=0,BI161,MAX(0,MIN(BI161,BI161+(CJ161/'935'!Q161*('11'!B$16-'935'!X161)/('11'!C$16-'935'!Y161))))),0)</f>
        <v>0</v>
      </c>
      <c r="CL161" s="36">
        <f>IF(AR161,MAX(0,CJ161),0)</f>
        <v>0</v>
      </c>
      <c r="CM161" s="52">
        <f>CL161+CB161</f>
        <v>0</v>
      </c>
    </row>
    <row r="162" spans="1:91">
      <c r="A162" s="28">
        <v>62</v>
      </c>
      <c r="B162" s="48">
        <f>'935'!B162</f>
        <v>0</v>
      </c>
      <c r="C162" s="33">
        <f>OR('935'!E162&lt;&gt;"VOID",'935'!F162&lt;&gt;"VOID",'935'!G162&lt;&gt;"VOID")</f>
        <v>0</v>
      </c>
      <c r="D162" s="33">
        <f>IF('935'!C162="VOID",0,('935'!C162*(1-'935'!X162/'11'!B$16)))</f>
        <v>0</v>
      </c>
      <c r="E162" s="33">
        <f>IF('935'!D162="VOID",0,'935'!D162*(1-'935'!X162/'11'!B$16))</f>
        <v>0</v>
      </c>
      <c r="F162" s="33">
        <f>IF('935'!E162="VOID",0,'935'!E162*(1-'935'!X162/'11'!B$16))</f>
        <v>0</v>
      </c>
      <c r="G162" s="33">
        <f>IF('935'!F162="VOID",0,'935'!F162*(1-'935'!X162/'11'!B$16))</f>
        <v>0</v>
      </c>
      <c r="H162" s="33">
        <f>IF('935'!G162="VOID",0,'935'!G162*(1-'935'!X162/'11'!B$16))</f>
        <v>0</v>
      </c>
      <c r="I162" s="33">
        <f>F162+G162+H162</f>
        <v>0</v>
      </c>
      <c r="J162" s="37">
        <f>'935'!Q162*(1-'935'!Y162/'11'!C$16)/(1-'935'!X162/'11'!B$16)</f>
        <v>0</v>
      </c>
      <c r="K162" s="33">
        <f>IF(D162,'935'!H162*D162/(D162+E162+I162),0)</f>
        <v>0</v>
      </c>
      <c r="L162" s="33">
        <f>IF(I162,'935'!H162*I162/(D162+E162+I162),0)</f>
        <v>0</v>
      </c>
      <c r="M162" s="33">
        <f>K162*(1-'935'!X162/'11'!B$16)</f>
        <v>0</v>
      </c>
      <c r="N162" s="49">
        <f>L162*(1-'935'!X162/'11'!B$16)</f>
        <v>0</v>
      </c>
      <c r="O162" s="50">
        <f>MATCH('935'!J162,'911'!$B$6:$B$1205,0)</f>
        <v>0</v>
      </c>
      <c r="P162" s="50">
        <f>MATCH(INDEX('911'!$D$6:$D$1205,O162),'911'!$B$6:$B$1205,0)</f>
        <v>0</v>
      </c>
      <c r="Q162" s="50">
        <f>MATCH(INDEX('911'!$D$6:$D$1205,P162),'911'!$B$6:$B$1205,0)</f>
        <v>0</v>
      </c>
      <c r="R162" s="37">
        <f>IF(ISNUMBER(O162),MAX(0,INDEX('911'!$E$6:$E$1205,O162)),0)</f>
        <v>0</v>
      </c>
      <c r="S162" s="37">
        <f>IF(ISNUMBER(P162),MAX(0,INDEX('911'!$E$6:$E$1205,P162)),0)</f>
        <v>0</v>
      </c>
      <c r="T162" s="37">
        <f>IF(ISNUMBER(Q162),MAX(0,INDEX('911'!$E$6:$E$1205,Q162)),0)</f>
        <v>0</v>
      </c>
      <c r="U162" s="51">
        <f>-100*'935'!W162*(R162+S162+T162)/'11'!C$16</f>
        <v>0</v>
      </c>
      <c r="V162" s="37">
        <f>INDEX('DNO totals'!$B$52:$G$52,IF('935'!K162,IF(MOD('935'!K162,1000),IF(MOD('935'!K162,100),IF(MOD('935'!K162,10),IF(MOD('935'!K162,1000)=1,6,5),4),3),2),1))</f>
        <v>0</v>
      </c>
      <c r="W162" s="51">
        <f>J162*V162</f>
        <v>0</v>
      </c>
      <c r="X162" s="37">
        <f>V162*'Parameters'!B$11</f>
        <v>0</v>
      </c>
      <c r="Y162" s="37">
        <f>IF('935'!$K162=1000,'Charging rates'!$C$29*$X162/(1+'DNO totals'!$C$60)*'935'!$L162,0)</f>
        <v>0</v>
      </c>
      <c r="Z162" s="37">
        <f>IF(MOD('935'!$K162,1000)=100,'Charging rates'!$D$29*$X162/(1+'DNO totals'!$D$60)*'935'!$M162,0)</f>
        <v>0</v>
      </c>
      <c r="AA162" s="37">
        <f>IF(MOD('935'!$K162,100)=10,'Charging rates'!$E$29*$X162/(1+'DNO totals'!$E$60)*'935'!$N162,0)</f>
        <v>0</v>
      </c>
      <c r="AB162" s="37">
        <f>IF(AND(MOD('935'!$K162,10)&gt;0,MOD('935'!$K162,1000)&gt;1),'Charging rates'!$F$29*$X162/(1+'DNO totals'!$F$60)*'935'!$O162,0)</f>
        <v>0</v>
      </c>
      <c r="AC162" s="37">
        <f>IF(MOD('935'!$K162,1000)=1,'Charging rates'!$G$29*$X162/(1+'DNO totals'!$G$60)*'935'!$P162,0)</f>
        <v>0</v>
      </c>
      <c r="AD162" s="37">
        <f>IF('935'!$K162&gt;1000,'Charging rates'!$C$29*$W162*'935'!$L162,0)</f>
        <v>0</v>
      </c>
      <c r="AE162" s="37">
        <f>IF(MOD('935'!$K162,1000)&gt;100,'Charging rates'!$D$29*$W162*'935'!$M162,0)</f>
        <v>0</v>
      </c>
      <c r="AF162" s="37">
        <f>IF(MOD('935'!$K162,100)&gt;10,'Charging rates'!$E$29*$W162*'935'!$N162,0)</f>
        <v>0</v>
      </c>
      <c r="AG162" s="37">
        <f>$Y162+$Z162+$AA162+$AB162+$AC162</f>
        <v>0</v>
      </c>
      <c r="AH162" s="51">
        <f>$AD162+$AE162+$AF162</f>
        <v>0</v>
      </c>
      <c r="AI162" s="37">
        <f>U162*(1+'Charging rates'!B$42+0.6*'Charging rates'!B$67+'Charging rates'!B$54)-100*'Charging rates'!B$76/'11'!C$16*'935'!W162</f>
        <v>0</v>
      </c>
      <c r="AJ162" s="37">
        <f>IF(I162,AI162*I162/(I162+E162),0)</f>
        <v>0</v>
      </c>
      <c r="AK162" s="51">
        <f>ROUND(AJ162,3)</f>
        <v>0</v>
      </c>
      <c r="AL162" s="33">
        <f>IF('935'!V162="VOID",0,'935'!V162*(1-'935'!X162/'11'!B$16))</f>
        <v>0</v>
      </c>
      <c r="AM162" s="36">
        <f>IF(I162,-100*'Charging rates'!B$76/'11'!B$16*AL162/I162,0)</f>
        <v>0</v>
      </c>
      <c r="AN162" s="36">
        <f>IF(C162,'DNO totals'!B$171,0)</f>
        <v>0</v>
      </c>
      <c r="AO162" s="36">
        <f>ROUND(AN162,2)</f>
        <v>0</v>
      </c>
      <c r="AP162" s="36">
        <f>IF(C162,(AN162+AM162),0)</f>
        <v>0</v>
      </c>
      <c r="AQ162" s="52">
        <f>ROUND(AP162,2)</f>
        <v>0</v>
      </c>
      <c r="AR162" s="33">
        <f>'935'!C162&lt;&gt;"VOID"</f>
        <v>0</v>
      </c>
      <c r="AS162" s="36">
        <f>IF(AR162,(100/'11'!B$16*K162*((1-'935'!I162)*'Charging rates'!B$42+'Charging rates'!B$54)),0)</f>
        <v>0</v>
      </c>
      <c r="AT162" s="36">
        <f>100/'11'!B$16*N162*('Charging rates'!B$42+'Charging rates'!B$54)</f>
        <v>0</v>
      </c>
      <c r="AU162" s="36">
        <f>100/'11'!B$16*L162*('Charging rates'!B$42+'Charging rates'!B$54)</f>
        <v>0</v>
      </c>
      <c r="AV162" s="52">
        <f>ROUND(AU162,2)</f>
        <v>0</v>
      </c>
      <c r="AW162" s="33">
        <f>D162-('935'!T162*(1-'935'!X162/'11'!B$16))</f>
        <v>0</v>
      </c>
      <c r="AX162" s="37">
        <f>MAX(MIN(SQRT(1-MIN(1,'935'!Q162)^2),0+'935'!R162),0-SQRT(1-MIN(1,'935'!Q162)^2))</f>
        <v>0</v>
      </c>
      <c r="AY162" s="33">
        <f>IF(ISNUMBER(P162),SQRT((INDEX('911'!$G$6:$G$1205,P162)+INDEX('911'!$I$6:$I$1205,P162))^2+(INDEX('911'!$H$6:$H$1205,P162)+INDEX('911'!$J$6:$J$1205,P162))^2),0)</f>
        <v>0</v>
      </c>
      <c r="AZ162" s="37">
        <f>IF(AY162,0-(INDEX('911'!$H$6:$H$1205,P162)+INDEX('911'!$J$6:$J$1205,P162))/AY162,0)</f>
        <v>0</v>
      </c>
      <c r="BA162" s="33">
        <f>IF(ISNUMBER(Q162),SQRT((INDEX('911'!$G$6:$G$1205,Q162)+INDEX('911'!$I$6:$I$1205,Q162))^2+(INDEX('911'!$H$6:$H$1205,Q162)+INDEX('911'!$J$6:$J$1205,Q162))^2),0)</f>
        <v>0</v>
      </c>
      <c r="BB162" s="37">
        <f>IF(BA162,0-(INDEX('911'!$H$6:$H$1205,Q162)+INDEX('911'!$J$6:$J$1205,Q162))/BA162,0)</f>
        <v>0</v>
      </c>
      <c r="BC162" s="37">
        <f>SQRT(1-AZ162^2)</f>
        <v>0</v>
      </c>
      <c r="BD162" s="51">
        <f>SQRT(1-BB162^2)</f>
        <v>0</v>
      </c>
      <c r="BE162" s="36">
        <f>100*(S162*MAX(0,'935'!Q162*BC162+AX162*AZ162)+T162*MAX(0,'935'!Q162*BD162+AX162*BB162))/'11'!B$16</f>
        <v>0</v>
      </c>
      <c r="BF162" s="36">
        <f>100*R162/'11'!B$16</f>
        <v>0</v>
      </c>
      <c r="BG162" s="37">
        <f>100*(S162*IF('935'!Q162=0,BC162,MAX(0,BC162+AX162*AZ162/'935'!Q162))+T162*IF('935'!Q162=0,BD162,MAX(0,BD162+AX162*BB162/'935'!Q162)))/'11'!C$16</f>
        <v>0</v>
      </c>
      <c r="BH162" s="36">
        <f>IF('935'!Q162=0,BF162+BE162,BF162)</f>
        <v>0</v>
      </c>
      <c r="BI162" s="37">
        <f>IF(D162=0,1,AW162/D162)*BG162</f>
        <v>0</v>
      </c>
      <c r="BJ162" s="36">
        <f>IF(D162=0,1,AW162/D162)*BH162</f>
        <v>0</v>
      </c>
      <c r="BK162" s="53">
        <f>'11'!C$16-'935'!Y162</f>
        <v>0</v>
      </c>
      <c r="BL162" s="37">
        <f>MAX('DNO totals'!B$312+0,MIN('935'!L162+0,'DNO totals'!B$304+0))</f>
        <v>0</v>
      </c>
      <c r="BM162" s="37">
        <f>MAX('DNO totals'!C$312+0,MIN('935'!M162+0,'DNO totals'!C$304+0))</f>
        <v>0</v>
      </c>
      <c r="BN162" s="37">
        <f>MAX('DNO totals'!D$312+0,MIN('935'!N162+0,'DNO totals'!D$304+0))</f>
        <v>0</v>
      </c>
      <c r="BO162" s="37">
        <f>MAX('DNO totals'!E$312+0,MIN('935'!O162+0,'DNO totals'!E$304+0))</f>
        <v>0</v>
      </c>
      <c r="BP162" s="51">
        <f>MAX('DNO totals'!F$312+0,MIN('935'!P162+0,'DNO totals'!F$304+0))</f>
        <v>0</v>
      </c>
      <c r="BQ162" s="37">
        <f>IF('935'!$K162=1000,'Charging rates'!$C$29*$X162/(1+'DNO totals'!$C$60)*$BL162,0)</f>
        <v>0</v>
      </c>
      <c r="BR162" s="37">
        <f>IF(MOD('935'!$K162,1000)=100,'Charging rates'!$D$29*$X162/(1+'DNO totals'!$D$60)*$BM162,0)</f>
        <v>0</v>
      </c>
      <c r="BS162" s="37">
        <f>IF(MOD('935'!$K162,100)=10,'Charging rates'!$E$29*$X162/(1+'DNO totals'!$E$60)*$BN162,0)</f>
        <v>0</v>
      </c>
      <c r="BT162" s="37">
        <f>IF(AND(MOD('935'!$K162,10)&gt;0,MOD('935'!$K162,1000)&gt;1),'Charging rates'!$F$29*$X162/(1+'DNO totals'!$F$60)*$BO162,0)</f>
        <v>0</v>
      </c>
      <c r="BU162" s="37">
        <f>IF(MOD('935'!$K162,1000)=1,'Charging rates'!$G$29*$X162/(1+'DNO totals'!$G$60)*$BP162,0)</f>
        <v>0</v>
      </c>
      <c r="BV162" s="51">
        <f>$BQ162+$BR162+$BS162+$BT162+$BU162</f>
        <v>0</v>
      </c>
      <c r="BW162" s="37">
        <f>IF('935'!$K162&gt;1000,'Charging rates'!$C$29*$W162*$BL162,0)</f>
        <v>0</v>
      </c>
      <c r="BX162" s="37">
        <f>IF(MOD('935'!$K162,1000)&gt;100,'Charging rates'!$D$29*$W162*$BM162,0)</f>
        <v>0</v>
      </c>
      <c r="BY162" s="37">
        <f>IF(MOD('935'!$K162,100)&gt;10,'Charging rates'!$E$29*$W162*$BN162,0)</f>
        <v>0</v>
      </c>
      <c r="BZ162" s="51">
        <f>$BW162+$BX162+$BY162</f>
        <v>0</v>
      </c>
      <c r="CA162" s="36">
        <f>100/'11'!B$16*'Charging rates'!B$76*W162</f>
        <v>0</v>
      </c>
      <c r="CB162" s="36">
        <f>IF(D162=0,0,(1-AW162/D162)*(BH162+IF('935'!Q162=0,0,(BG162*'935'!Q162*('11'!C$16-'935'!Y162)/('11'!B$16-'935'!X162)))))</f>
        <v>0</v>
      </c>
      <c r="CC162" s="36">
        <f>CA162+BJ162</f>
        <v>0</v>
      </c>
      <c r="CD162" s="49">
        <f>(BV162+BZ162)*D162</f>
        <v>0</v>
      </c>
      <c r="CE162" s="33">
        <f>D162*('Parameters'!B$21+J162)*IF('DNO totals'!B$323&lt;0,1,'935'!S162)</f>
        <v>0</v>
      </c>
      <c r="CF162" s="51">
        <f>IF('DNO totals'!B$323&lt;0,1,'935'!S162)*('Parameters'!B$21+J162)</f>
        <v>0</v>
      </c>
      <c r="CG162" s="37">
        <f>CC162+'Charging rates'!B$106*CF162*100/'11'!B$16</f>
        <v>0</v>
      </c>
      <c r="CH162" s="37">
        <f>CG162+'Charging rates'!B$116*('Parameters'!B$21+J162)*100/'11'!B$16*IF('DNO totals'!B$323&lt;0,1,'935'!S162)</f>
        <v>0</v>
      </c>
      <c r="CI162" s="37">
        <f>'Charging rates'!B$97*(BV162+BZ162)*100/'11'!B$16</f>
        <v>0</v>
      </c>
      <c r="CJ162" s="36">
        <f>MAX(0-(BG162*J162*'11'!C$16/'11'!B$16),CH162+CI162)</f>
        <v>0</v>
      </c>
      <c r="CK162" s="37">
        <f>IF(AR162,IF(J162=0,BI162,MAX(0,MIN(BI162,BI162+(CJ162/'935'!Q162*('11'!B$16-'935'!X162)/('11'!C$16-'935'!Y162))))),0)</f>
        <v>0</v>
      </c>
      <c r="CL162" s="36">
        <f>IF(AR162,MAX(0,CJ162),0)</f>
        <v>0</v>
      </c>
      <c r="CM162" s="52">
        <f>CL162+CB162</f>
        <v>0</v>
      </c>
    </row>
    <row r="163" spans="1:91">
      <c r="A163" s="28">
        <v>63</v>
      </c>
      <c r="B163" s="48">
        <f>'935'!B163</f>
        <v>0</v>
      </c>
      <c r="C163" s="33">
        <f>OR('935'!E163&lt;&gt;"VOID",'935'!F163&lt;&gt;"VOID",'935'!G163&lt;&gt;"VOID")</f>
        <v>0</v>
      </c>
      <c r="D163" s="33">
        <f>IF('935'!C163="VOID",0,('935'!C163*(1-'935'!X163/'11'!B$16)))</f>
        <v>0</v>
      </c>
      <c r="E163" s="33">
        <f>IF('935'!D163="VOID",0,'935'!D163*(1-'935'!X163/'11'!B$16))</f>
        <v>0</v>
      </c>
      <c r="F163" s="33">
        <f>IF('935'!E163="VOID",0,'935'!E163*(1-'935'!X163/'11'!B$16))</f>
        <v>0</v>
      </c>
      <c r="G163" s="33">
        <f>IF('935'!F163="VOID",0,'935'!F163*(1-'935'!X163/'11'!B$16))</f>
        <v>0</v>
      </c>
      <c r="H163" s="33">
        <f>IF('935'!G163="VOID",0,'935'!G163*(1-'935'!X163/'11'!B$16))</f>
        <v>0</v>
      </c>
      <c r="I163" s="33">
        <f>F163+G163+H163</f>
        <v>0</v>
      </c>
      <c r="J163" s="37">
        <f>'935'!Q163*(1-'935'!Y163/'11'!C$16)/(1-'935'!X163/'11'!B$16)</f>
        <v>0</v>
      </c>
      <c r="K163" s="33">
        <f>IF(D163,'935'!H163*D163/(D163+E163+I163),0)</f>
        <v>0</v>
      </c>
      <c r="L163" s="33">
        <f>IF(I163,'935'!H163*I163/(D163+E163+I163),0)</f>
        <v>0</v>
      </c>
      <c r="M163" s="33">
        <f>K163*(1-'935'!X163/'11'!B$16)</f>
        <v>0</v>
      </c>
      <c r="N163" s="49">
        <f>L163*(1-'935'!X163/'11'!B$16)</f>
        <v>0</v>
      </c>
      <c r="O163" s="50">
        <f>MATCH('935'!J163,'911'!$B$6:$B$1205,0)</f>
        <v>0</v>
      </c>
      <c r="P163" s="50">
        <f>MATCH(INDEX('911'!$D$6:$D$1205,O163),'911'!$B$6:$B$1205,0)</f>
        <v>0</v>
      </c>
      <c r="Q163" s="50">
        <f>MATCH(INDEX('911'!$D$6:$D$1205,P163),'911'!$B$6:$B$1205,0)</f>
        <v>0</v>
      </c>
      <c r="R163" s="37">
        <f>IF(ISNUMBER(O163),MAX(0,INDEX('911'!$E$6:$E$1205,O163)),0)</f>
        <v>0</v>
      </c>
      <c r="S163" s="37">
        <f>IF(ISNUMBER(P163),MAX(0,INDEX('911'!$E$6:$E$1205,P163)),0)</f>
        <v>0</v>
      </c>
      <c r="T163" s="37">
        <f>IF(ISNUMBER(Q163),MAX(0,INDEX('911'!$E$6:$E$1205,Q163)),0)</f>
        <v>0</v>
      </c>
      <c r="U163" s="51">
        <f>-100*'935'!W163*(R163+S163+T163)/'11'!C$16</f>
        <v>0</v>
      </c>
      <c r="V163" s="37">
        <f>INDEX('DNO totals'!$B$52:$G$52,IF('935'!K163,IF(MOD('935'!K163,1000),IF(MOD('935'!K163,100),IF(MOD('935'!K163,10),IF(MOD('935'!K163,1000)=1,6,5),4),3),2),1))</f>
        <v>0</v>
      </c>
      <c r="W163" s="51">
        <f>J163*V163</f>
        <v>0</v>
      </c>
      <c r="X163" s="37">
        <f>V163*'Parameters'!B$11</f>
        <v>0</v>
      </c>
      <c r="Y163" s="37">
        <f>IF('935'!$K163=1000,'Charging rates'!$C$29*$X163/(1+'DNO totals'!$C$60)*'935'!$L163,0)</f>
        <v>0</v>
      </c>
      <c r="Z163" s="37">
        <f>IF(MOD('935'!$K163,1000)=100,'Charging rates'!$D$29*$X163/(1+'DNO totals'!$D$60)*'935'!$M163,0)</f>
        <v>0</v>
      </c>
      <c r="AA163" s="37">
        <f>IF(MOD('935'!$K163,100)=10,'Charging rates'!$E$29*$X163/(1+'DNO totals'!$E$60)*'935'!$N163,0)</f>
        <v>0</v>
      </c>
      <c r="AB163" s="37">
        <f>IF(AND(MOD('935'!$K163,10)&gt;0,MOD('935'!$K163,1000)&gt;1),'Charging rates'!$F$29*$X163/(1+'DNO totals'!$F$60)*'935'!$O163,0)</f>
        <v>0</v>
      </c>
      <c r="AC163" s="37">
        <f>IF(MOD('935'!$K163,1000)=1,'Charging rates'!$G$29*$X163/(1+'DNO totals'!$G$60)*'935'!$P163,0)</f>
        <v>0</v>
      </c>
      <c r="AD163" s="37">
        <f>IF('935'!$K163&gt;1000,'Charging rates'!$C$29*$W163*'935'!$L163,0)</f>
        <v>0</v>
      </c>
      <c r="AE163" s="37">
        <f>IF(MOD('935'!$K163,1000)&gt;100,'Charging rates'!$D$29*$W163*'935'!$M163,0)</f>
        <v>0</v>
      </c>
      <c r="AF163" s="37">
        <f>IF(MOD('935'!$K163,100)&gt;10,'Charging rates'!$E$29*$W163*'935'!$N163,0)</f>
        <v>0</v>
      </c>
      <c r="AG163" s="37">
        <f>$Y163+$Z163+$AA163+$AB163+$AC163</f>
        <v>0</v>
      </c>
      <c r="AH163" s="51">
        <f>$AD163+$AE163+$AF163</f>
        <v>0</v>
      </c>
      <c r="AI163" s="37">
        <f>U163*(1+'Charging rates'!B$42+0.6*'Charging rates'!B$67+'Charging rates'!B$54)-100*'Charging rates'!B$76/'11'!C$16*'935'!W163</f>
        <v>0</v>
      </c>
      <c r="AJ163" s="37">
        <f>IF(I163,AI163*I163/(I163+E163),0)</f>
        <v>0</v>
      </c>
      <c r="AK163" s="51">
        <f>ROUND(AJ163,3)</f>
        <v>0</v>
      </c>
      <c r="AL163" s="33">
        <f>IF('935'!V163="VOID",0,'935'!V163*(1-'935'!X163/'11'!B$16))</f>
        <v>0</v>
      </c>
      <c r="AM163" s="36">
        <f>IF(I163,-100*'Charging rates'!B$76/'11'!B$16*AL163/I163,0)</f>
        <v>0</v>
      </c>
      <c r="AN163" s="36">
        <f>IF(C163,'DNO totals'!B$171,0)</f>
        <v>0</v>
      </c>
      <c r="AO163" s="36">
        <f>ROUND(AN163,2)</f>
        <v>0</v>
      </c>
      <c r="AP163" s="36">
        <f>IF(C163,(AN163+AM163),0)</f>
        <v>0</v>
      </c>
      <c r="AQ163" s="52">
        <f>ROUND(AP163,2)</f>
        <v>0</v>
      </c>
      <c r="AR163" s="33">
        <f>'935'!C163&lt;&gt;"VOID"</f>
        <v>0</v>
      </c>
      <c r="AS163" s="36">
        <f>IF(AR163,(100/'11'!B$16*K163*((1-'935'!I163)*'Charging rates'!B$42+'Charging rates'!B$54)),0)</f>
        <v>0</v>
      </c>
      <c r="AT163" s="36">
        <f>100/'11'!B$16*N163*('Charging rates'!B$42+'Charging rates'!B$54)</f>
        <v>0</v>
      </c>
      <c r="AU163" s="36">
        <f>100/'11'!B$16*L163*('Charging rates'!B$42+'Charging rates'!B$54)</f>
        <v>0</v>
      </c>
      <c r="AV163" s="52">
        <f>ROUND(AU163,2)</f>
        <v>0</v>
      </c>
      <c r="AW163" s="33">
        <f>D163-('935'!T163*(1-'935'!X163/'11'!B$16))</f>
        <v>0</v>
      </c>
      <c r="AX163" s="37">
        <f>MAX(MIN(SQRT(1-MIN(1,'935'!Q163)^2),0+'935'!R163),0-SQRT(1-MIN(1,'935'!Q163)^2))</f>
        <v>0</v>
      </c>
      <c r="AY163" s="33">
        <f>IF(ISNUMBER(P163),SQRT((INDEX('911'!$G$6:$G$1205,P163)+INDEX('911'!$I$6:$I$1205,P163))^2+(INDEX('911'!$H$6:$H$1205,P163)+INDEX('911'!$J$6:$J$1205,P163))^2),0)</f>
        <v>0</v>
      </c>
      <c r="AZ163" s="37">
        <f>IF(AY163,0-(INDEX('911'!$H$6:$H$1205,P163)+INDEX('911'!$J$6:$J$1205,P163))/AY163,0)</f>
        <v>0</v>
      </c>
      <c r="BA163" s="33">
        <f>IF(ISNUMBER(Q163),SQRT((INDEX('911'!$G$6:$G$1205,Q163)+INDEX('911'!$I$6:$I$1205,Q163))^2+(INDEX('911'!$H$6:$H$1205,Q163)+INDEX('911'!$J$6:$J$1205,Q163))^2),0)</f>
        <v>0</v>
      </c>
      <c r="BB163" s="37">
        <f>IF(BA163,0-(INDEX('911'!$H$6:$H$1205,Q163)+INDEX('911'!$J$6:$J$1205,Q163))/BA163,0)</f>
        <v>0</v>
      </c>
      <c r="BC163" s="37">
        <f>SQRT(1-AZ163^2)</f>
        <v>0</v>
      </c>
      <c r="BD163" s="51">
        <f>SQRT(1-BB163^2)</f>
        <v>0</v>
      </c>
      <c r="BE163" s="36">
        <f>100*(S163*MAX(0,'935'!Q163*BC163+AX163*AZ163)+T163*MAX(0,'935'!Q163*BD163+AX163*BB163))/'11'!B$16</f>
        <v>0</v>
      </c>
      <c r="BF163" s="36">
        <f>100*R163/'11'!B$16</f>
        <v>0</v>
      </c>
      <c r="BG163" s="37">
        <f>100*(S163*IF('935'!Q163=0,BC163,MAX(0,BC163+AX163*AZ163/'935'!Q163))+T163*IF('935'!Q163=0,BD163,MAX(0,BD163+AX163*BB163/'935'!Q163)))/'11'!C$16</f>
        <v>0</v>
      </c>
      <c r="BH163" s="36">
        <f>IF('935'!Q163=0,BF163+BE163,BF163)</f>
        <v>0</v>
      </c>
      <c r="BI163" s="37">
        <f>IF(D163=0,1,AW163/D163)*BG163</f>
        <v>0</v>
      </c>
      <c r="BJ163" s="36">
        <f>IF(D163=0,1,AW163/D163)*BH163</f>
        <v>0</v>
      </c>
      <c r="BK163" s="53">
        <f>'11'!C$16-'935'!Y163</f>
        <v>0</v>
      </c>
      <c r="BL163" s="37">
        <f>MAX('DNO totals'!B$312+0,MIN('935'!L163+0,'DNO totals'!B$304+0))</f>
        <v>0</v>
      </c>
      <c r="BM163" s="37">
        <f>MAX('DNO totals'!C$312+0,MIN('935'!M163+0,'DNO totals'!C$304+0))</f>
        <v>0</v>
      </c>
      <c r="BN163" s="37">
        <f>MAX('DNO totals'!D$312+0,MIN('935'!N163+0,'DNO totals'!D$304+0))</f>
        <v>0</v>
      </c>
      <c r="BO163" s="37">
        <f>MAX('DNO totals'!E$312+0,MIN('935'!O163+0,'DNO totals'!E$304+0))</f>
        <v>0</v>
      </c>
      <c r="BP163" s="51">
        <f>MAX('DNO totals'!F$312+0,MIN('935'!P163+0,'DNO totals'!F$304+0))</f>
        <v>0</v>
      </c>
      <c r="BQ163" s="37">
        <f>IF('935'!$K163=1000,'Charging rates'!$C$29*$X163/(1+'DNO totals'!$C$60)*$BL163,0)</f>
        <v>0</v>
      </c>
      <c r="BR163" s="37">
        <f>IF(MOD('935'!$K163,1000)=100,'Charging rates'!$D$29*$X163/(1+'DNO totals'!$D$60)*$BM163,0)</f>
        <v>0</v>
      </c>
      <c r="BS163" s="37">
        <f>IF(MOD('935'!$K163,100)=10,'Charging rates'!$E$29*$X163/(1+'DNO totals'!$E$60)*$BN163,0)</f>
        <v>0</v>
      </c>
      <c r="BT163" s="37">
        <f>IF(AND(MOD('935'!$K163,10)&gt;0,MOD('935'!$K163,1000)&gt;1),'Charging rates'!$F$29*$X163/(1+'DNO totals'!$F$60)*$BO163,0)</f>
        <v>0</v>
      </c>
      <c r="BU163" s="37">
        <f>IF(MOD('935'!$K163,1000)=1,'Charging rates'!$G$29*$X163/(1+'DNO totals'!$G$60)*$BP163,0)</f>
        <v>0</v>
      </c>
      <c r="BV163" s="51">
        <f>$BQ163+$BR163+$BS163+$BT163+$BU163</f>
        <v>0</v>
      </c>
      <c r="BW163" s="37">
        <f>IF('935'!$K163&gt;1000,'Charging rates'!$C$29*$W163*$BL163,0)</f>
        <v>0</v>
      </c>
      <c r="BX163" s="37">
        <f>IF(MOD('935'!$K163,1000)&gt;100,'Charging rates'!$D$29*$W163*$BM163,0)</f>
        <v>0</v>
      </c>
      <c r="BY163" s="37">
        <f>IF(MOD('935'!$K163,100)&gt;10,'Charging rates'!$E$29*$W163*$BN163,0)</f>
        <v>0</v>
      </c>
      <c r="BZ163" s="51">
        <f>$BW163+$BX163+$BY163</f>
        <v>0</v>
      </c>
      <c r="CA163" s="36">
        <f>100/'11'!B$16*'Charging rates'!B$76*W163</f>
        <v>0</v>
      </c>
      <c r="CB163" s="36">
        <f>IF(D163=0,0,(1-AW163/D163)*(BH163+IF('935'!Q163=0,0,(BG163*'935'!Q163*('11'!C$16-'935'!Y163)/('11'!B$16-'935'!X163)))))</f>
        <v>0</v>
      </c>
      <c r="CC163" s="36">
        <f>CA163+BJ163</f>
        <v>0</v>
      </c>
      <c r="CD163" s="49">
        <f>(BV163+BZ163)*D163</f>
        <v>0</v>
      </c>
      <c r="CE163" s="33">
        <f>D163*('Parameters'!B$21+J163)*IF('DNO totals'!B$323&lt;0,1,'935'!S163)</f>
        <v>0</v>
      </c>
      <c r="CF163" s="51">
        <f>IF('DNO totals'!B$323&lt;0,1,'935'!S163)*('Parameters'!B$21+J163)</f>
        <v>0</v>
      </c>
      <c r="CG163" s="37">
        <f>CC163+'Charging rates'!B$106*CF163*100/'11'!B$16</f>
        <v>0</v>
      </c>
      <c r="CH163" s="37">
        <f>CG163+'Charging rates'!B$116*('Parameters'!B$21+J163)*100/'11'!B$16*IF('DNO totals'!B$323&lt;0,1,'935'!S163)</f>
        <v>0</v>
      </c>
      <c r="CI163" s="37">
        <f>'Charging rates'!B$97*(BV163+BZ163)*100/'11'!B$16</f>
        <v>0</v>
      </c>
      <c r="CJ163" s="36">
        <f>MAX(0-(BG163*J163*'11'!C$16/'11'!B$16),CH163+CI163)</f>
        <v>0</v>
      </c>
      <c r="CK163" s="37">
        <f>IF(AR163,IF(J163=0,BI163,MAX(0,MIN(BI163,BI163+(CJ163/'935'!Q163*('11'!B$16-'935'!X163)/('11'!C$16-'935'!Y163))))),0)</f>
        <v>0</v>
      </c>
      <c r="CL163" s="36">
        <f>IF(AR163,MAX(0,CJ163),0)</f>
        <v>0</v>
      </c>
      <c r="CM163" s="52">
        <f>CL163+CB163</f>
        <v>0</v>
      </c>
    </row>
    <row r="164" spans="1:91">
      <c r="A164" s="28">
        <v>64</v>
      </c>
      <c r="B164" s="48">
        <f>'935'!B164</f>
        <v>0</v>
      </c>
      <c r="C164" s="33">
        <f>OR('935'!E164&lt;&gt;"VOID",'935'!F164&lt;&gt;"VOID",'935'!G164&lt;&gt;"VOID")</f>
        <v>0</v>
      </c>
      <c r="D164" s="33">
        <f>IF('935'!C164="VOID",0,('935'!C164*(1-'935'!X164/'11'!B$16)))</f>
        <v>0</v>
      </c>
      <c r="E164" s="33">
        <f>IF('935'!D164="VOID",0,'935'!D164*(1-'935'!X164/'11'!B$16))</f>
        <v>0</v>
      </c>
      <c r="F164" s="33">
        <f>IF('935'!E164="VOID",0,'935'!E164*(1-'935'!X164/'11'!B$16))</f>
        <v>0</v>
      </c>
      <c r="G164" s="33">
        <f>IF('935'!F164="VOID",0,'935'!F164*(1-'935'!X164/'11'!B$16))</f>
        <v>0</v>
      </c>
      <c r="H164" s="33">
        <f>IF('935'!G164="VOID",0,'935'!G164*(1-'935'!X164/'11'!B$16))</f>
        <v>0</v>
      </c>
      <c r="I164" s="33">
        <f>F164+G164+H164</f>
        <v>0</v>
      </c>
      <c r="J164" s="37">
        <f>'935'!Q164*(1-'935'!Y164/'11'!C$16)/(1-'935'!X164/'11'!B$16)</f>
        <v>0</v>
      </c>
      <c r="K164" s="33">
        <f>IF(D164,'935'!H164*D164/(D164+E164+I164),0)</f>
        <v>0</v>
      </c>
      <c r="L164" s="33">
        <f>IF(I164,'935'!H164*I164/(D164+E164+I164),0)</f>
        <v>0</v>
      </c>
      <c r="M164" s="33">
        <f>K164*(1-'935'!X164/'11'!B$16)</f>
        <v>0</v>
      </c>
      <c r="N164" s="49">
        <f>L164*(1-'935'!X164/'11'!B$16)</f>
        <v>0</v>
      </c>
      <c r="O164" s="50">
        <f>MATCH('935'!J164,'911'!$B$6:$B$1205,0)</f>
        <v>0</v>
      </c>
      <c r="P164" s="50">
        <f>MATCH(INDEX('911'!$D$6:$D$1205,O164),'911'!$B$6:$B$1205,0)</f>
        <v>0</v>
      </c>
      <c r="Q164" s="50">
        <f>MATCH(INDEX('911'!$D$6:$D$1205,P164),'911'!$B$6:$B$1205,0)</f>
        <v>0</v>
      </c>
      <c r="R164" s="37">
        <f>IF(ISNUMBER(O164),MAX(0,INDEX('911'!$E$6:$E$1205,O164)),0)</f>
        <v>0</v>
      </c>
      <c r="S164" s="37">
        <f>IF(ISNUMBER(P164),MAX(0,INDEX('911'!$E$6:$E$1205,P164)),0)</f>
        <v>0</v>
      </c>
      <c r="T164" s="37">
        <f>IF(ISNUMBER(Q164),MAX(0,INDEX('911'!$E$6:$E$1205,Q164)),0)</f>
        <v>0</v>
      </c>
      <c r="U164" s="51">
        <f>-100*'935'!W164*(R164+S164+T164)/'11'!C$16</f>
        <v>0</v>
      </c>
      <c r="V164" s="37">
        <f>INDEX('DNO totals'!$B$52:$G$52,IF('935'!K164,IF(MOD('935'!K164,1000),IF(MOD('935'!K164,100),IF(MOD('935'!K164,10),IF(MOD('935'!K164,1000)=1,6,5),4),3),2),1))</f>
        <v>0</v>
      </c>
      <c r="W164" s="51">
        <f>J164*V164</f>
        <v>0</v>
      </c>
      <c r="X164" s="37">
        <f>V164*'Parameters'!B$11</f>
        <v>0</v>
      </c>
      <c r="Y164" s="37">
        <f>IF('935'!$K164=1000,'Charging rates'!$C$29*$X164/(1+'DNO totals'!$C$60)*'935'!$L164,0)</f>
        <v>0</v>
      </c>
      <c r="Z164" s="37">
        <f>IF(MOD('935'!$K164,1000)=100,'Charging rates'!$D$29*$X164/(1+'DNO totals'!$D$60)*'935'!$M164,0)</f>
        <v>0</v>
      </c>
      <c r="AA164" s="37">
        <f>IF(MOD('935'!$K164,100)=10,'Charging rates'!$E$29*$X164/(1+'DNO totals'!$E$60)*'935'!$N164,0)</f>
        <v>0</v>
      </c>
      <c r="AB164" s="37">
        <f>IF(AND(MOD('935'!$K164,10)&gt;0,MOD('935'!$K164,1000)&gt;1),'Charging rates'!$F$29*$X164/(1+'DNO totals'!$F$60)*'935'!$O164,0)</f>
        <v>0</v>
      </c>
      <c r="AC164" s="37">
        <f>IF(MOD('935'!$K164,1000)=1,'Charging rates'!$G$29*$X164/(1+'DNO totals'!$G$60)*'935'!$P164,0)</f>
        <v>0</v>
      </c>
      <c r="AD164" s="37">
        <f>IF('935'!$K164&gt;1000,'Charging rates'!$C$29*$W164*'935'!$L164,0)</f>
        <v>0</v>
      </c>
      <c r="AE164" s="37">
        <f>IF(MOD('935'!$K164,1000)&gt;100,'Charging rates'!$D$29*$W164*'935'!$M164,0)</f>
        <v>0</v>
      </c>
      <c r="AF164" s="37">
        <f>IF(MOD('935'!$K164,100)&gt;10,'Charging rates'!$E$29*$W164*'935'!$N164,0)</f>
        <v>0</v>
      </c>
      <c r="AG164" s="37">
        <f>$Y164+$Z164+$AA164+$AB164+$AC164</f>
        <v>0</v>
      </c>
      <c r="AH164" s="51">
        <f>$AD164+$AE164+$AF164</f>
        <v>0</v>
      </c>
      <c r="AI164" s="37">
        <f>U164*(1+'Charging rates'!B$42+0.6*'Charging rates'!B$67+'Charging rates'!B$54)-100*'Charging rates'!B$76/'11'!C$16*'935'!W164</f>
        <v>0</v>
      </c>
      <c r="AJ164" s="37">
        <f>IF(I164,AI164*I164/(I164+E164),0)</f>
        <v>0</v>
      </c>
      <c r="AK164" s="51">
        <f>ROUND(AJ164,3)</f>
        <v>0</v>
      </c>
      <c r="AL164" s="33">
        <f>IF('935'!V164="VOID",0,'935'!V164*(1-'935'!X164/'11'!B$16))</f>
        <v>0</v>
      </c>
      <c r="AM164" s="36">
        <f>IF(I164,-100*'Charging rates'!B$76/'11'!B$16*AL164/I164,0)</f>
        <v>0</v>
      </c>
      <c r="AN164" s="36">
        <f>IF(C164,'DNO totals'!B$171,0)</f>
        <v>0</v>
      </c>
      <c r="AO164" s="36">
        <f>ROUND(AN164,2)</f>
        <v>0</v>
      </c>
      <c r="AP164" s="36">
        <f>IF(C164,(AN164+AM164),0)</f>
        <v>0</v>
      </c>
      <c r="AQ164" s="52">
        <f>ROUND(AP164,2)</f>
        <v>0</v>
      </c>
      <c r="AR164" s="33">
        <f>'935'!C164&lt;&gt;"VOID"</f>
        <v>0</v>
      </c>
      <c r="AS164" s="36">
        <f>IF(AR164,(100/'11'!B$16*K164*((1-'935'!I164)*'Charging rates'!B$42+'Charging rates'!B$54)),0)</f>
        <v>0</v>
      </c>
      <c r="AT164" s="36">
        <f>100/'11'!B$16*N164*('Charging rates'!B$42+'Charging rates'!B$54)</f>
        <v>0</v>
      </c>
      <c r="AU164" s="36">
        <f>100/'11'!B$16*L164*('Charging rates'!B$42+'Charging rates'!B$54)</f>
        <v>0</v>
      </c>
      <c r="AV164" s="52">
        <f>ROUND(AU164,2)</f>
        <v>0</v>
      </c>
      <c r="AW164" s="33">
        <f>D164-('935'!T164*(1-'935'!X164/'11'!B$16))</f>
        <v>0</v>
      </c>
      <c r="AX164" s="37">
        <f>MAX(MIN(SQRT(1-MIN(1,'935'!Q164)^2),0+'935'!R164),0-SQRT(1-MIN(1,'935'!Q164)^2))</f>
        <v>0</v>
      </c>
      <c r="AY164" s="33">
        <f>IF(ISNUMBER(P164),SQRT((INDEX('911'!$G$6:$G$1205,P164)+INDEX('911'!$I$6:$I$1205,P164))^2+(INDEX('911'!$H$6:$H$1205,P164)+INDEX('911'!$J$6:$J$1205,P164))^2),0)</f>
        <v>0</v>
      </c>
      <c r="AZ164" s="37">
        <f>IF(AY164,0-(INDEX('911'!$H$6:$H$1205,P164)+INDEX('911'!$J$6:$J$1205,P164))/AY164,0)</f>
        <v>0</v>
      </c>
      <c r="BA164" s="33">
        <f>IF(ISNUMBER(Q164),SQRT((INDEX('911'!$G$6:$G$1205,Q164)+INDEX('911'!$I$6:$I$1205,Q164))^2+(INDEX('911'!$H$6:$H$1205,Q164)+INDEX('911'!$J$6:$J$1205,Q164))^2),0)</f>
        <v>0</v>
      </c>
      <c r="BB164" s="37">
        <f>IF(BA164,0-(INDEX('911'!$H$6:$H$1205,Q164)+INDEX('911'!$J$6:$J$1205,Q164))/BA164,0)</f>
        <v>0</v>
      </c>
      <c r="BC164" s="37">
        <f>SQRT(1-AZ164^2)</f>
        <v>0</v>
      </c>
      <c r="BD164" s="51">
        <f>SQRT(1-BB164^2)</f>
        <v>0</v>
      </c>
      <c r="BE164" s="36">
        <f>100*(S164*MAX(0,'935'!Q164*BC164+AX164*AZ164)+T164*MAX(0,'935'!Q164*BD164+AX164*BB164))/'11'!B$16</f>
        <v>0</v>
      </c>
      <c r="BF164" s="36">
        <f>100*R164/'11'!B$16</f>
        <v>0</v>
      </c>
      <c r="BG164" s="37">
        <f>100*(S164*IF('935'!Q164=0,BC164,MAX(0,BC164+AX164*AZ164/'935'!Q164))+T164*IF('935'!Q164=0,BD164,MAX(0,BD164+AX164*BB164/'935'!Q164)))/'11'!C$16</f>
        <v>0</v>
      </c>
      <c r="BH164" s="36">
        <f>IF('935'!Q164=0,BF164+BE164,BF164)</f>
        <v>0</v>
      </c>
      <c r="BI164" s="37">
        <f>IF(D164=0,1,AW164/D164)*BG164</f>
        <v>0</v>
      </c>
      <c r="BJ164" s="36">
        <f>IF(D164=0,1,AW164/D164)*BH164</f>
        <v>0</v>
      </c>
      <c r="BK164" s="53">
        <f>'11'!C$16-'935'!Y164</f>
        <v>0</v>
      </c>
      <c r="BL164" s="37">
        <f>MAX('DNO totals'!B$312+0,MIN('935'!L164+0,'DNO totals'!B$304+0))</f>
        <v>0</v>
      </c>
      <c r="BM164" s="37">
        <f>MAX('DNO totals'!C$312+0,MIN('935'!M164+0,'DNO totals'!C$304+0))</f>
        <v>0</v>
      </c>
      <c r="BN164" s="37">
        <f>MAX('DNO totals'!D$312+0,MIN('935'!N164+0,'DNO totals'!D$304+0))</f>
        <v>0</v>
      </c>
      <c r="BO164" s="37">
        <f>MAX('DNO totals'!E$312+0,MIN('935'!O164+0,'DNO totals'!E$304+0))</f>
        <v>0</v>
      </c>
      <c r="BP164" s="51">
        <f>MAX('DNO totals'!F$312+0,MIN('935'!P164+0,'DNO totals'!F$304+0))</f>
        <v>0</v>
      </c>
      <c r="BQ164" s="37">
        <f>IF('935'!$K164=1000,'Charging rates'!$C$29*$X164/(1+'DNO totals'!$C$60)*$BL164,0)</f>
        <v>0</v>
      </c>
      <c r="BR164" s="37">
        <f>IF(MOD('935'!$K164,1000)=100,'Charging rates'!$D$29*$X164/(1+'DNO totals'!$D$60)*$BM164,0)</f>
        <v>0</v>
      </c>
      <c r="BS164" s="37">
        <f>IF(MOD('935'!$K164,100)=10,'Charging rates'!$E$29*$X164/(1+'DNO totals'!$E$60)*$BN164,0)</f>
        <v>0</v>
      </c>
      <c r="BT164" s="37">
        <f>IF(AND(MOD('935'!$K164,10)&gt;0,MOD('935'!$K164,1000)&gt;1),'Charging rates'!$F$29*$X164/(1+'DNO totals'!$F$60)*$BO164,0)</f>
        <v>0</v>
      </c>
      <c r="BU164" s="37">
        <f>IF(MOD('935'!$K164,1000)=1,'Charging rates'!$G$29*$X164/(1+'DNO totals'!$G$60)*$BP164,0)</f>
        <v>0</v>
      </c>
      <c r="BV164" s="51">
        <f>$BQ164+$BR164+$BS164+$BT164+$BU164</f>
        <v>0</v>
      </c>
      <c r="BW164" s="37">
        <f>IF('935'!$K164&gt;1000,'Charging rates'!$C$29*$W164*$BL164,0)</f>
        <v>0</v>
      </c>
      <c r="BX164" s="37">
        <f>IF(MOD('935'!$K164,1000)&gt;100,'Charging rates'!$D$29*$W164*$BM164,0)</f>
        <v>0</v>
      </c>
      <c r="BY164" s="37">
        <f>IF(MOD('935'!$K164,100)&gt;10,'Charging rates'!$E$29*$W164*$BN164,0)</f>
        <v>0</v>
      </c>
      <c r="BZ164" s="51">
        <f>$BW164+$BX164+$BY164</f>
        <v>0</v>
      </c>
      <c r="CA164" s="36">
        <f>100/'11'!B$16*'Charging rates'!B$76*W164</f>
        <v>0</v>
      </c>
      <c r="CB164" s="36">
        <f>IF(D164=0,0,(1-AW164/D164)*(BH164+IF('935'!Q164=0,0,(BG164*'935'!Q164*('11'!C$16-'935'!Y164)/('11'!B$16-'935'!X164)))))</f>
        <v>0</v>
      </c>
      <c r="CC164" s="36">
        <f>CA164+BJ164</f>
        <v>0</v>
      </c>
      <c r="CD164" s="49">
        <f>(BV164+BZ164)*D164</f>
        <v>0</v>
      </c>
      <c r="CE164" s="33">
        <f>D164*('Parameters'!B$21+J164)*IF('DNO totals'!B$323&lt;0,1,'935'!S164)</f>
        <v>0</v>
      </c>
      <c r="CF164" s="51">
        <f>IF('DNO totals'!B$323&lt;0,1,'935'!S164)*('Parameters'!B$21+J164)</f>
        <v>0</v>
      </c>
      <c r="CG164" s="37">
        <f>CC164+'Charging rates'!B$106*CF164*100/'11'!B$16</f>
        <v>0</v>
      </c>
      <c r="CH164" s="37">
        <f>CG164+'Charging rates'!B$116*('Parameters'!B$21+J164)*100/'11'!B$16*IF('DNO totals'!B$323&lt;0,1,'935'!S164)</f>
        <v>0</v>
      </c>
      <c r="CI164" s="37">
        <f>'Charging rates'!B$97*(BV164+BZ164)*100/'11'!B$16</f>
        <v>0</v>
      </c>
      <c r="CJ164" s="36">
        <f>MAX(0-(BG164*J164*'11'!C$16/'11'!B$16),CH164+CI164)</f>
        <v>0</v>
      </c>
      <c r="CK164" s="37">
        <f>IF(AR164,IF(J164=0,BI164,MAX(0,MIN(BI164,BI164+(CJ164/'935'!Q164*('11'!B$16-'935'!X164)/('11'!C$16-'935'!Y164))))),0)</f>
        <v>0</v>
      </c>
      <c r="CL164" s="36">
        <f>IF(AR164,MAX(0,CJ164),0)</f>
        <v>0</v>
      </c>
      <c r="CM164" s="52">
        <f>CL164+CB164</f>
        <v>0</v>
      </c>
    </row>
    <row r="165" spans="1:91">
      <c r="A165" s="28">
        <v>65</v>
      </c>
      <c r="B165" s="48">
        <f>'935'!B165</f>
        <v>0</v>
      </c>
      <c r="C165" s="33">
        <f>OR('935'!E165&lt;&gt;"VOID",'935'!F165&lt;&gt;"VOID",'935'!G165&lt;&gt;"VOID")</f>
        <v>0</v>
      </c>
      <c r="D165" s="33">
        <f>IF('935'!C165="VOID",0,('935'!C165*(1-'935'!X165/'11'!B$16)))</f>
        <v>0</v>
      </c>
      <c r="E165" s="33">
        <f>IF('935'!D165="VOID",0,'935'!D165*(1-'935'!X165/'11'!B$16))</f>
        <v>0</v>
      </c>
      <c r="F165" s="33">
        <f>IF('935'!E165="VOID",0,'935'!E165*(1-'935'!X165/'11'!B$16))</f>
        <v>0</v>
      </c>
      <c r="G165" s="33">
        <f>IF('935'!F165="VOID",0,'935'!F165*(1-'935'!X165/'11'!B$16))</f>
        <v>0</v>
      </c>
      <c r="H165" s="33">
        <f>IF('935'!G165="VOID",0,'935'!G165*(1-'935'!X165/'11'!B$16))</f>
        <v>0</v>
      </c>
      <c r="I165" s="33">
        <f>F165+G165+H165</f>
        <v>0</v>
      </c>
      <c r="J165" s="37">
        <f>'935'!Q165*(1-'935'!Y165/'11'!C$16)/(1-'935'!X165/'11'!B$16)</f>
        <v>0</v>
      </c>
      <c r="K165" s="33">
        <f>IF(D165,'935'!H165*D165/(D165+E165+I165),0)</f>
        <v>0</v>
      </c>
      <c r="L165" s="33">
        <f>IF(I165,'935'!H165*I165/(D165+E165+I165),0)</f>
        <v>0</v>
      </c>
      <c r="M165" s="33">
        <f>K165*(1-'935'!X165/'11'!B$16)</f>
        <v>0</v>
      </c>
      <c r="N165" s="49">
        <f>L165*(1-'935'!X165/'11'!B$16)</f>
        <v>0</v>
      </c>
      <c r="O165" s="50">
        <f>MATCH('935'!J165,'911'!$B$6:$B$1205,0)</f>
        <v>0</v>
      </c>
      <c r="P165" s="50">
        <f>MATCH(INDEX('911'!$D$6:$D$1205,O165),'911'!$B$6:$B$1205,0)</f>
        <v>0</v>
      </c>
      <c r="Q165" s="50">
        <f>MATCH(INDEX('911'!$D$6:$D$1205,P165),'911'!$B$6:$B$1205,0)</f>
        <v>0</v>
      </c>
      <c r="R165" s="37">
        <f>IF(ISNUMBER(O165),MAX(0,INDEX('911'!$E$6:$E$1205,O165)),0)</f>
        <v>0</v>
      </c>
      <c r="S165" s="37">
        <f>IF(ISNUMBER(P165),MAX(0,INDEX('911'!$E$6:$E$1205,P165)),0)</f>
        <v>0</v>
      </c>
      <c r="T165" s="37">
        <f>IF(ISNUMBER(Q165),MAX(0,INDEX('911'!$E$6:$E$1205,Q165)),0)</f>
        <v>0</v>
      </c>
      <c r="U165" s="51">
        <f>-100*'935'!W165*(R165+S165+T165)/'11'!C$16</f>
        <v>0</v>
      </c>
      <c r="V165" s="37">
        <f>INDEX('DNO totals'!$B$52:$G$52,IF('935'!K165,IF(MOD('935'!K165,1000),IF(MOD('935'!K165,100),IF(MOD('935'!K165,10),IF(MOD('935'!K165,1000)=1,6,5),4),3),2),1))</f>
        <v>0</v>
      </c>
      <c r="W165" s="51">
        <f>J165*V165</f>
        <v>0</v>
      </c>
      <c r="X165" s="37">
        <f>V165*'Parameters'!B$11</f>
        <v>0</v>
      </c>
      <c r="Y165" s="37">
        <f>IF('935'!$K165=1000,'Charging rates'!$C$29*$X165/(1+'DNO totals'!$C$60)*'935'!$L165,0)</f>
        <v>0</v>
      </c>
      <c r="Z165" s="37">
        <f>IF(MOD('935'!$K165,1000)=100,'Charging rates'!$D$29*$X165/(1+'DNO totals'!$D$60)*'935'!$M165,0)</f>
        <v>0</v>
      </c>
      <c r="AA165" s="37">
        <f>IF(MOD('935'!$K165,100)=10,'Charging rates'!$E$29*$X165/(1+'DNO totals'!$E$60)*'935'!$N165,0)</f>
        <v>0</v>
      </c>
      <c r="AB165" s="37">
        <f>IF(AND(MOD('935'!$K165,10)&gt;0,MOD('935'!$K165,1000)&gt;1),'Charging rates'!$F$29*$X165/(1+'DNO totals'!$F$60)*'935'!$O165,0)</f>
        <v>0</v>
      </c>
      <c r="AC165" s="37">
        <f>IF(MOD('935'!$K165,1000)=1,'Charging rates'!$G$29*$X165/(1+'DNO totals'!$G$60)*'935'!$P165,0)</f>
        <v>0</v>
      </c>
      <c r="AD165" s="37">
        <f>IF('935'!$K165&gt;1000,'Charging rates'!$C$29*$W165*'935'!$L165,0)</f>
        <v>0</v>
      </c>
      <c r="AE165" s="37">
        <f>IF(MOD('935'!$K165,1000)&gt;100,'Charging rates'!$D$29*$W165*'935'!$M165,0)</f>
        <v>0</v>
      </c>
      <c r="AF165" s="37">
        <f>IF(MOD('935'!$K165,100)&gt;10,'Charging rates'!$E$29*$W165*'935'!$N165,0)</f>
        <v>0</v>
      </c>
      <c r="AG165" s="37">
        <f>$Y165+$Z165+$AA165+$AB165+$AC165</f>
        <v>0</v>
      </c>
      <c r="AH165" s="51">
        <f>$AD165+$AE165+$AF165</f>
        <v>0</v>
      </c>
      <c r="AI165" s="37">
        <f>U165*(1+'Charging rates'!B$42+0.6*'Charging rates'!B$67+'Charging rates'!B$54)-100*'Charging rates'!B$76/'11'!C$16*'935'!W165</f>
        <v>0</v>
      </c>
      <c r="AJ165" s="37">
        <f>IF(I165,AI165*I165/(I165+E165),0)</f>
        <v>0</v>
      </c>
      <c r="AK165" s="51">
        <f>ROUND(AJ165,3)</f>
        <v>0</v>
      </c>
      <c r="AL165" s="33">
        <f>IF('935'!V165="VOID",0,'935'!V165*(1-'935'!X165/'11'!B$16))</f>
        <v>0</v>
      </c>
      <c r="AM165" s="36">
        <f>IF(I165,-100*'Charging rates'!B$76/'11'!B$16*AL165/I165,0)</f>
        <v>0</v>
      </c>
      <c r="AN165" s="36">
        <f>IF(C165,'DNO totals'!B$171,0)</f>
        <v>0</v>
      </c>
      <c r="AO165" s="36">
        <f>ROUND(AN165,2)</f>
        <v>0</v>
      </c>
      <c r="AP165" s="36">
        <f>IF(C165,(AN165+AM165),0)</f>
        <v>0</v>
      </c>
      <c r="AQ165" s="52">
        <f>ROUND(AP165,2)</f>
        <v>0</v>
      </c>
      <c r="AR165" s="33">
        <f>'935'!C165&lt;&gt;"VOID"</f>
        <v>0</v>
      </c>
      <c r="AS165" s="36">
        <f>IF(AR165,(100/'11'!B$16*K165*((1-'935'!I165)*'Charging rates'!B$42+'Charging rates'!B$54)),0)</f>
        <v>0</v>
      </c>
      <c r="AT165" s="36">
        <f>100/'11'!B$16*N165*('Charging rates'!B$42+'Charging rates'!B$54)</f>
        <v>0</v>
      </c>
      <c r="AU165" s="36">
        <f>100/'11'!B$16*L165*('Charging rates'!B$42+'Charging rates'!B$54)</f>
        <v>0</v>
      </c>
      <c r="AV165" s="52">
        <f>ROUND(AU165,2)</f>
        <v>0</v>
      </c>
      <c r="AW165" s="33">
        <f>D165-('935'!T165*(1-'935'!X165/'11'!B$16))</f>
        <v>0</v>
      </c>
      <c r="AX165" s="37">
        <f>MAX(MIN(SQRT(1-MIN(1,'935'!Q165)^2),0+'935'!R165),0-SQRT(1-MIN(1,'935'!Q165)^2))</f>
        <v>0</v>
      </c>
      <c r="AY165" s="33">
        <f>IF(ISNUMBER(P165),SQRT((INDEX('911'!$G$6:$G$1205,P165)+INDEX('911'!$I$6:$I$1205,P165))^2+(INDEX('911'!$H$6:$H$1205,P165)+INDEX('911'!$J$6:$J$1205,P165))^2),0)</f>
        <v>0</v>
      </c>
      <c r="AZ165" s="37">
        <f>IF(AY165,0-(INDEX('911'!$H$6:$H$1205,P165)+INDEX('911'!$J$6:$J$1205,P165))/AY165,0)</f>
        <v>0</v>
      </c>
      <c r="BA165" s="33">
        <f>IF(ISNUMBER(Q165),SQRT((INDEX('911'!$G$6:$G$1205,Q165)+INDEX('911'!$I$6:$I$1205,Q165))^2+(INDEX('911'!$H$6:$H$1205,Q165)+INDEX('911'!$J$6:$J$1205,Q165))^2),0)</f>
        <v>0</v>
      </c>
      <c r="BB165" s="37">
        <f>IF(BA165,0-(INDEX('911'!$H$6:$H$1205,Q165)+INDEX('911'!$J$6:$J$1205,Q165))/BA165,0)</f>
        <v>0</v>
      </c>
      <c r="BC165" s="37">
        <f>SQRT(1-AZ165^2)</f>
        <v>0</v>
      </c>
      <c r="BD165" s="51">
        <f>SQRT(1-BB165^2)</f>
        <v>0</v>
      </c>
      <c r="BE165" s="36">
        <f>100*(S165*MAX(0,'935'!Q165*BC165+AX165*AZ165)+T165*MAX(0,'935'!Q165*BD165+AX165*BB165))/'11'!B$16</f>
        <v>0</v>
      </c>
      <c r="BF165" s="36">
        <f>100*R165/'11'!B$16</f>
        <v>0</v>
      </c>
      <c r="BG165" s="37">
        <f>100*(S165*IF('935'!Q165=0,BC165,MAX(0,BC165+AX165*AZ165/'935'!Q165))+T165*IF('935'!Q165=0,BD165,MAX(0,BD165+AX165*BB165/'935'!Q165)))/'11'!C$16</f>
        <v>0</v>
      </c>
      <c r="BH165" s="36">
        <f>IF('935'!Q165=0,BF165+BE165,BF165)</f>
        <v>0</v>
      </c>
      <c r="BI165" s="37">
        <f>IF(D165=0,1,AW165/D165)*BG165</f>
        <v>0</v>
      </c>
      <c r="BJ165" s="36">
        <f>IF(D165=0,1,AW165/D165)*BH165</f>
        <v>0</v>
      </c>
      <c r="BK165" s="53">
        <f>'11'!C$16-'935'!Y165</f>
        <v>0</v>
      </c>
      <c r="BL165" s="37">
        <f>MAX('DNO totals'!B$312+0,MIN('935'!L165+0,'DNO totals'!B$304+0))</f>
        <v>0</v>
      </c>
      <c r="BM165" s="37">
        <f>MAX('DNO totals'!C$312+0,MIN('935'!M165+0,'DNO totals'!C$304+0))</f>
        <v>0</v>
      </c>
      <c r="BN165" s="37">
        <f>MAX('DNO totals'!D$312+0,MIN('935'!N165+0,'DNO totals'!D$304+0))</f>
        <v>0</v>
      </c>
      <c r="BO165" s="37">
        <f>MAX('DNO totals'!E$312+0,MIN('935'!O165+0,'DNO totals'!E$304+0))</f>
        <v>0</v>
      </c>
      <c r="BP165" s="51">
        <f>MAX('DNO totals'!F$312+0,MIN('935'!P165+0,'DNO totals'!F$304+0))</f>
        <v>0</v>
      </c>
      <c r="BQ165" s="37">
        <f>IF('935'!$K165=1000,'Charging rates'!$C$29*$X165/(1+'DNO totals'!$C$60)*$BL165,0)</f>
        <v>0</v>
      </c>
      <c r="BR165" s="37">
        <f>IF(MOD('935'!$K165,1000)=100,'Charging rates'!$D$29*$X165/(1+'DNO totals'!$D$60)*$BM165,0)</f>
        <v>0</v>
      </c>
      <c r="BS165" s="37">
        <f>IF(MOD('935'!$K165,100)=10,'Charging rates'!$E$29*$X165/(1+'DNO totals'!$E$60)*$BN165,0)</f>
        <v>0</v>
      </c>
      <c r="BT165" s="37">
        <f>IF(AND(MOD('935'!$K165,10)&gt;0,MOD('935'!$K165,1000)&gt;1),'Charging rates'!$F$29*$X165/(1+'DNO totals'!$F$60)*$BO165,0)</f>
        <v>0</v>
      </c>
      <c r="BU165" s="37">
        <f>IF(MOD('935'!$K165,1000)=1,'Charging rates'!$G$29*$X165/(1+'DNO totals'!$G$60)*$BP165,0)</f>
        <v>0</v>
      </c>
      <c r="BV165" s="51">
        <f>$BQ165+$BR165+$BS165+$BT165+$BU165</f>
        <v>0</v>
      </c>
      <c r="BW165" s="37">
        <f>IF('935'!$K165&gt;1000,'Charging rates'!$C$29*$W165*$BL165,0)</f>
        <v>0</v>
      </c>
      <c r="BX165" s="37">
        <f>IF(MOD('935'!$K165,1000)&gt;100,'Charging rates'!$D$29*$W165*$BM165,0)</f>
        <v>0</v>
      </c>
      <c r="BY165" s="37">
        <f>IF(MOD('935'!$K165,100)&gt;10,'Charging rates'!$E$29*$W165*$BN165,0)</f>
        <v>0</v>
      </c>
      <c r="BZ165" s="51">
        <f>$BW165+$BX165+$BY165</f>
        <v>0</v>
      </c>
      <c r="CA165" s="36">
        <f>100/'11'!B$16*'Charging rates'!B$76*W165</f>
        <v>0</v>
      </c>
      <c r="CB165" s="36">
        <f>IF(D165=0,0,(1-AW165/D165)*(BH165+IF('935'!Q165=0,0,(BG165*'935'!Q165*('11'!C$16-'935'!Y165)/('11'!B$16-'935'!X165)))))</f>
        <v>0</v>
      </c>
      <c r="CC165" s="36">
        <f>CA165+BJ165</f>
        <v>0</v>
      </c>
      <c r="CD165" s="49">
        <f>(BV165+BZ165)*D165</f>
        <v>0</v>
      </c>
      <c r="CE165" s="33">
        <f>D165*('Parameters'!B$21+J165)*IF('DNO totals'!B$323&lt;0,1,'935'!S165)</f>
        <v>0</v>
      </c>
      <c r="CF165" s="51">
        <f>IF('DNO totals'!B$323&lt;0,1,'935'!S165)*('Parameters'!B$21+J165)</f>
        <v>0</v>
      </c>
      <c r="CG165" s="37">
        <f>CC165+'Charging rates'!B$106*CF165*100/'11'!B$16</f>
        <v>0</v>
      </c>
      <c r="CH165" s="37">
        <f>CG165+'Charging rates'!B$116*('Parameters'!B$21+J165)*100/'11'!B$16*IF('DNO totals'!B$323&lt;0,1,'935'!S165)</f>
        <v>0</v>
      </c>
      <c r="CI165" s="37">
        <f>'Charging rates'!B$97*(BV165+BZ165)*100/'11'!B$16</f>
        <v>0</v>
      </c>
      <c r="CJ165" s="36">
        <f>MAX(0-(BG165*J165*'11'!C$16/'11'!B$16),CH165+CI165)</f>
        <v>0</v>
      </c>
      <c r="CK165" s="37">
        <f>IF(AR165,IF(J165=0,BI165,MAX(0,MIN(BI165,BI165+(CJ165/'935'!Q165*('11'!B$16-'935'!X165)/('11'!C$16-'935'!Y165))))),0)</f>
        <v>0</v>
      </c>
      <c r="CL165" s="36">
        <f>IF(AR165,MAX(0,CJ165),0)</f>
        <v>0</v>
      </c>
      <c r="CM165" s="52">
        <f>CL165+CB165</f>
        <v>0</v>
      </c>
    </row>
    <row r="166" spans="1:91">
      <c r="A166" s="28">
        <v>66</v>
      </c>
      <c r="B166" s="48">
        <f>'935'!B166</f>
        <v>0</v>
      </c>
      <c r="C166" s="33">
        <f>OR('935'!E166&lt;&gt;"VOID",'935'!F166&lt;&gt;"VOID",'935'!G166&lt;&gt;"VOID")</f>
        <v>0</v>
      </c>
      <c r="D166" s="33">
        <f>IF('935'!C166="VOID",0,('935'!C166*(1-'935'!X166/'11'!B$16)))</f>
        <v>0</v>
      </c>
      <c r="E166" s="33">
        <f>IF('935'!D166="VOID",0,'935'!D166*(1-'935'!X166/'11'!B$16))</f>
        <v>0</v>
      </c>
      <c r="F166" s="33">
        <f>IF('935'!E166="VOID",0,'935'!E166*(1-'935'!X166/'11'!B$16))</f>
        <v>0</v>
      </c>
      <c r="G166" s="33">
        <f>IF('935'!F166="VOID",0,'935'!F166*(1-'935'!X166/'11'!B$16))</f>
        <v>0</v>
      </c>
      <c r="H166" s="33">
        <f>IF('935'!G166="VOID",0,'935'!G166*(1-'935'!X166/'11'!B$16))</f>
        <v>0</v>
      </c>
      <c r="I166" s="33">
        <f>F166+G166+H166</f>
        <v>0</v>
      </c>
      <c r="J166" s="37">
        <f>'935'!Q166*(1-'935'!Y166/'11'!C$16)/(1-'935'!X166/'11'!B$16)</f>
        <v>0</v>
      </c>
      <c r="K166" s="33">
        <f>IF(D166,'935'!H166*D166/(D166+E166+I166),0)</f>
        <v>0</v>
      </c>
      <c r="L166" s="33">
        <f>IF(I166,'935'!H166*I166/(D166+E166+I166),0)</f>
        <v>0</v>
      </c>
      <c r="M166" s="33">
        <f>K166*(1-'935'!X166/'11'!B$16)</f>
        <v>0</v>
      </c>
      <c r="N166" s="49">
        <f>L166*(1-'935'!X166/'11'!B$16)</f>
        <v>0</v>
      </c>
      <c r="O166" s="50">
        <f>MATCH('935'!J166,'911'!$B$6:$B$1205,0)</f>
        <v>0</v>
      </c>
      <c r="P166" s="50">
        <f>MATCH(INDEX('911'!$D$6:$D$1205,O166),'911'!$B$6:$B$1205,0)</f>
        <v>0</v>
      </c>
      <c r="Q166" s="50">
        <f>MATCH(INDEX('911'!$D$6:$D$1205,P166),'911'!$B$6:$B$1205,0)</f>
        <v>0</v>
      </c>
      <c r="R166" s="37">
        <f>IF(ISNUMBER(O166),MAX(0,INDEX('911'!$E$6:$E$1205,O166)),0)</f>
        <v>0</v>
      </c>
      <c r="S166" s="37">
        <f>IF(ISNUMBER(P166),MAX(0,INDEX('911'!$E$6:$E$1205,P166)),0)</f>
        <v>0</v>
      </c>
      <c r="T166" s="37">
        <f>IF(ISNUMBER(Q166),MAX(0,INDEX('911'!$E$6:$E$1205,Q166)),0)</f>
        <v>0</v>
      </c>
      <c r="U166" s="51">
        <f>-100*'935'!W166*(R166+S166+T166)/'11'!C$16</f>
        <v>0</v>
      </c>
      <c r="V166" s="37">
        <f>INDEX('DNO totals'!$B$52:$G$52,IF('935'!K166,IF(MOD('935'!K166,1000),IF(MOD('935'!K166,100),IF(MOD('935'!K166,10),IF(MOD('935'!K166,1000)=1,6,5),4),3),2),1))</f>
        <v>0</v>
      </c>
      <c r="W166" s="51">
        <f>J166*V166</f>
        <v>0</v>
      </c>
      <c r="X166" s="37">
        <f>V166*'Parameters'!B$11</f>
        <v>0</v>
      </c>
      <c r="Y166" s="37">
        <f>IF('935'!$K166=1000,'Charging rates'!$C$29*$X166/(1+'DNO totals'!$C$60)*'935'!$L166,0)</f>
        <v>0</v>
      </c>
      <c r="Z166" s="37">
        <f>IF(MOD('935'!$K166,1000)=100,'Charging rates'!$D$29*$X166/(1+'DNO totals'!$D$60)*'935'!$M166,0)</f>
        <v>0</v>
      </c>
      <c r="AA166" s="37">
        <f>IF(MOD('935'!$K166,100)=10,'Charging rates'!$E$29*$X166/(1+'DNO totals'!$E$60)*'935'!$N166,0)</f>
        <v>0</v>
      </c>
      <c r="AB166" s="37">
        <f>IF(AND(MOD('935'!$K166,10)&gt;0,MOD('935'!$K166,1000)&gt;1),'Charging rates'!$F$29*$X166/(1+'DNO totals'!$F$60)*'935'!$O166,0)</f>
        <v>0</v>
      </c>
      <c r="AC166" s="37">
        <f>IF(MOD('935'!$K166,1000)=1,'Charging rates'!$G$29*$X166/(1+'DNO totals'!$G$60)*'935'!$P166,0)</f>
        <v>0</v>
      </c>
      <c r="AD166" s="37">
        <f>IF('935'!$K166&gt;1000,'Charging rates'!$C$29*$W166*'935'!$L166,0)</f>
        <v>0</v>
      </c>
      <c r="AE166" s="37">
        <f>IF(MOD('935'!$K166,1000)&gt;100,'Charging rates'!$D$29*$W166*'935'!$M166,0)</f>
        <v>0</v>
      </c>
      <c r="AF166" s="37">
        <f>IF(MOD('935'!$K166,100)&gt;10,'Charging rates'!$E$29*$W166*'935'!$N166,0)</f>
        <v>0</v>
      </c>
      <c r="AG166" s="37">
        <f>$Y166+$Z166+$AA166+$AB166+$AC166</f>
        <v>0</v>
      </c>
      <c r="AH166" s="51">
        <f>$AD166+$AE166+$AF166</f>
        <v>0</v>
      </c>
      <c r="AI166" s="37">
        <f>U166*(1+'Charging rates'!B$42+0.6*'Charging rates'!B$67+'Charging rates'!B$54)-100*'Charging rates'!B$76/'11'!C$16*'935'!W166</f>
        <v>0</v>
      </c>
      <c r="AJ166" s="37">
        <f>IF(I166,AI166*I166/(I166+E166),0)</f>
        <v>0</v>
      </c>
      <c r="AK166" s="51">
        <f>ROUND(AJ166,3)</f>
        <v>0</v>
      </c>
      <c r="AL166" s="33">
        <f>IF('935'!V166="VOID",0,'935'!V166*(1-'935'!X166/'11'!B$16))</f>
        <v>0</v>
      </c>
      <c r="AM166" s="36">
        <f>IF(I166,-100*'Charging rates'!B$76/'11'!B$16*AL166/I166,0)</f>
        <v>0</v>
      </c>
      <c r="AN166" s="36">
        <f>IF(C166,'DNO totals'!B$171,0)</f>
        <v>0</v>
      </c>
      <c r="AO166" s="36">
        <f>ROUND(AN166,2)</f>
        <v>0</v>
      </c>
      <c r="AP166" s="36">
        <f>IF(C166,(AN166+AM166),0)</f>
        <v>0</v>
      </c>
      <c r="AQ166" s="52">
        <f>ROUND(AP166,2)</f>
        <v>0</v>
      </c>
      <c r="AR166" s="33">
        <f>'935'!C166&lt;&gt;"VOID"</f>
        <v>0</v>
      </c>
      <c r="AS166" s="36">
        <f>IF(AR166,(100/'11'!B$16*K166*((1-'935'!I166)*'Charging rates'!B$42+'Charging rates'!B$54)),0)</f>
        <v>0</v>
      </c>
      <c r="AT166" s="36">
        <f>100/'11'!B$16*N166*('Charging rates'!B$42+'Charging rates'!B$54)</f>
        <v>0</v>
      </c>
      <c r="AU166" s="36">
        <f>100/'11'!B$16*L166*('Charging rates'!B$42+'Charging rates'!B$54)</f>
        <v>0</v>
      </c>
      <c r="AV166" s="52">
        <f>ROUND(AU166,2)</f>
        <v>0</v>
      </c>
      <c r="AW166" s="33">
        <f>D166-('935'!T166*(1-'935'!X166/'11'!B$16))</f>
        <v>0</v>
      </c>
      <c r="AX166" s="37">
        <f>MAX(MIN(SQRT(1-MIN(1,'935'!Q166)^2),0+'935'!R166),0-SQRT(1-MIN(1,'935'!Q166)^2))</f>
        <v>0</v>
      </c>
      <c r="AY166" s="33">
        <f>IF(ISNUMBER(P166),SQRT((INDEX('911'!$G$6:$G$1205,P166)+INDEX('911'!$I$6:$I$1205,P166))^2+(INDEX('911'!$H$6:$H$1205,P166)+INDEX('911'!$J$6:$J$1205,P166))^2),0)</f>
        <v>0</v>
      </c>
      <c r="AZ166" s="37">
        <f>IF(AY166,0-(INDEX('911'!$H$6:$H$1205,P166)+INDEX('911'!$J$6:$J$1205,P166))/AY166,0)</f>
        <v>0</v>
      </c>
      <c r="BA166" s="33">
        <f>IF(ISNUMBER(Q166),SQRT((INDEX('911'!$G$6:$G$1205,Q166)+INDEX('911'!$I$6:$I$1205,Q166))^2+(INDEX('911'!$H$6:$H$1205,Q166)+INDEX('911'!$J$6:$J$1205,Q166))^2),0)</f>
        <v>0</v>
      </c>
      <c r="BB166" s="37">
        <f>IF(BA166,0-(INDEX('911'!$H$6:$H$1205,Q166)+INDEX('911'!$J$6:$J$1205,Q166))/BA166,0)</f>
        <v>0</v>
      </c>
      <c r="BC166" s="37">
        <f>SQRT(1-AZ166^2)</f>
        <v>0</v>
      </c>
      <c r="BD166" s="51">
        <f>SQRT(1-BB166^2)</f>
        <v>0</v>
      </c>
      <c r="BE166" s="36">
        <f>100*(S166*MAX(0,'935'!Q166*BC166+AX166*AZ166)+T166*MAX(0,'935'!Q166*BD166+AX166*BB166))/'11'!B$16</f>
        <v>0</v>
      </c>
      <c r="BF166" s="36">
        <f>100*R166/'11'!B$16</f>
        <v>0</v>
      </c>
      <c r="BG166" s="37">
        <f>100*(S166*IF('935'!Q166=0,BC166,MAX(0,BC166+AX166*AZ166/'935'!Q166))+T166*IF('935'!Q166=0,BD166,MAX(0,BD166+AX166*BB166/'935'!Q166)))/'11'!C$16</f>
        <v>0</v>
      </c>
      <c r="BH166" s="36">
        <f>IF('935'!Q166=0,BF166+BE166,BF166)</f>
        <v>0</v>
      </c>
      <c r="BI166" s="37">
        <f>IF(D166=0,1,AW166/D166)*BG166</f>
        <v>0</v>
      </c>
      <c r="BJ166" s="36">
        <f>IF(D166=0,1,AW166/D166)*BH166</f>
        <v>0</v>
      </c>
      <c r="BK166" s="53">
        <f>'11'!C$16-'935'!Y166</f>
        <v>0</v>
      </c>
      <c r="BL166" s="37">
        <f>MAX('DNO totals'!B$312+0,MIN('935'!L166+0,'DNO totals'!B$304+0))</f>
        <v>0</v>
      </c>
      <c r="BM166" s="37">
        <f>MAX('DNO totals'!C$312+0,MIN('935'!M166+0,'DNO totals'!C$304+0))</f>
        <v>0</v>
      </c>
      <c r="BN166" s="37">
        <f>MAX('DNO totals'!D$312+0,MIN('935'!N166+0,'DNO totals'!D$304+0))</f>
        <v>0</v>
      </c>
      <c r="BO166" s="37">
        <f>MAX('DNO totals'!E$312+0,MIN('935'!O166+0,'DNO totals'!E$304+0))</f>
        <v>0</v>
      </c>
      <c r="BP166" s="51">
        <f>MAX('DNO totals'!F$312+0,MIN('935'!P166+0,'DNO totals'!F$304+0))</f>
        <v>0</v>
      </c>
      <c r="BQ166" s="37">
        <f>IF('935'!$K166=1000,'Charging rates'!$C$29*$X166/(1+'DNO totals'!$C$60)*$BL166,0)</f>
        <v>0</v>
      </c>
      <c r="BR166" s="37">
        <f>IF(MOD('935'!$K166,1000)=100,'Charging rates'!$D$29*$X166/(1+'DNO totals'!$D$60)*$BM166,0)</f>
        <v>0</v>
      </c>
      <c r="BS166" s="37">
        <f>IF(MOD('935'!$K166,100)=10,'Charging rates'!$E$29*$X166/(1+'DNO totals'!$E$60)*$BN166,0)</f>
        <v>0</v>
      </c>
      <c r="BT166" s="37">
        <f>IF(AND(MOD('935'!$K166,10)&gt;0,MOD('935'!$K166,1000)&gt;1),'Charging rates'!$F$29*$X166/(1+'DNO totals'!$F$60)*$BO166,0)</f>
        <v>0</v>
      </c>
      <c r="BU166" s="37">
        <f>IF(MOD('935'!$K166,1000)=1,'Charging rates'!$G$29*$X166/(1+'DNO totals'!$G$60)*$BP166,0)</f>
        <v>0</v>
      </c>
      <c r="BV166" s="51">
        <f>$BQ166+$BR166+$BS166+$BT166+$BU166</f>
        <v>0</v>
      </c>
      <c r="BW166" s="37">
        <f>IF('935'!$K166&gt;1000,'Charging rates'!$C$29*$W166*$BL166,0)</f>
        <v>0</v>
      </c>
      <c r="BX166" s="37">
        <f>IF(MOD('935'!$K166,1000)&gt;100,'Charging rates'!$D$29*$W166*$BM166,0)</f>
        <v>0</v>
      </c>
      <c r="BY166" s="37">
        <f>IF(MOD('935'!$K166,100)&gt;10,'Charging rates'!$E$29*$W166*$BN166,0)</f>
        <v>0</v>
      </c>
      <c r="BZ166" s="51">
        <f>$BW166+$BX166+$BY166</f>
        <v>0</v>
      </c>
      <c r="CA166" s="36">
        <f>100/'11'!B$16*'Charging rates'!B$76*W166</f>
        <v>0</v>
      </c>
      <c r="CB166" s="36">
        <f>IF(D166=0,0,(1-AW166/D166)*(BH166+IF('935'!Q166=0,0,(BG166*'935'!Q166*('11'!C$16-'935'!Y166)/('11'!B$16-'935'!X166)))))</f>
        <v>0</v>
      </c>
      <c r="CC166" s="36">
        <f>CA166+BJ166</f>
        <v>0</v>
      </c>
      <c r="CD166" s="49">
        <f>(BV166+BZ166)*D166</f>
        <v>0</v>
      </c>
      <c r="CE166" s="33">
        <f>D166*('Parameters'!B$21+J166)*IF('DNO totals'!B$323&lt;0,1,'935'!S166)</f>
        <v>0</v>
      </c>
      <c r="CF166" s="51">
        <f>IF('DNO totals'!B$323&lt;0,1,'935'!S166)*('Parameters'!B$21+J166)</f>
        <v>0</v>
      </c>
      <c r="CG166" s="37">
        <f>CC166+'Charging rates'!B$106*CF166*100/'11'!B$16</f>
        <v>0</v>
      </c>
      <c r="CH166" s="37">
        <f>CG166+'Charging rates'!B$116*('Parameters'!B$21+J166)*100/'11'!B$16*IF('DNO totals'!B$323&lt;0,1,'935'!S166)</f>
        <v>0</v>
      </c>
      <c r="CI166" s="37">
        <f>'Charging rates'!B$97*(BV166+BZ166)*100/'11'!B$16</f>
        <v>0</v>
      </c>
      <c r="CJ166" s="36">
        <f>MAX(0-(BG166*J166*'11'!C$16/'11'!B$16),CH166+CI166)</f>
        <v>0</v>
      </c>
      <c r="CK166" s="37">
        <f>IF(AR166,IF(J166=0,BI166,MAX(0,MIN(BI166,BI166+(CJ166/'935'!Q166*('11'!B$16-'935'!X166)/('11'!C$16-'935'!Y166))))),0)</f>
        <v>0</v>
      </c>
      <c r="CL166" s="36">
        <f>IF(AR166,MAX(0,CJ166),0)</f>
        <v>0</v>
      </c>
      <c r="CM166" s="52">
        <f>CL166+CB166</f>
        <v>0</v>
      </c>
    </row>
    <row r="167" spans="1:91">
      <c r="A167" s="28">
        <v>67</v>
      </c>
      <c r="B167" s="48">
        <f>'935'!B167</f>
        <v>0</v>
      </c>
      <c r="C167" s="33">
        <f>OR('935'!E167&lt;&gt;"VOID",'935'!F167&lt;&gt;"VOID",'935'!G167&lt;&gt;"VOID")</f>
        <v>0</v>
      </c>
      <c r="D167" s="33">
        <f>IF('935'!C167="VOID",0,('935'!C167*(1-'935'!X167/'11'!B$16)))</f>
        <v>0</v>
      </c>
      <c r="E167" s="33">
        <f>IF('935'!D167="VOID",0,'935'!D167*(1-'935'!X167/'11'!B$16))</f>
        <v>0</v>
      </c>
      <c r="F167" s="33">
        <f>IF('935'!E167="VOID",0,'935'!E167*(1-'935'!X167/'11'!B$16))</f>
        <v>0</v>
      </c>
      <c r="G167" s="33">
        <f>IF('935'!F167="VOID",0,'935'!F167*(1-'935'!X167/'11'!B$16))</f>
        <v>0</v>
      </c>
      <c r="H167" s="33">
        <f>IF('935'!G167="VOID",0,'935'!G167*(1-'935'!X167/'11'!B$16))</f>
        <v>0</v>
      </c>
      <c r="I167" s="33">
        <f>F167+G167+H167</f>
        <v>0</v>
      </c>
      <c r="J167" s="37">
        <f>'935'!Q167*(1-'935'!Y167/'11'!C$16)/(1-'935'!X167/'11'!B$16)</f>
        <v>0</v>
      </c>
      <c r="K167" s="33">
        <f>IF(D167,'935'!H167*D167/(D167+E167+I167),0)</f>
        <v>0</v>
      </c>
      <c r="L167" s="33">
        <f>IF(I167,'935'!H167*I167/(D167+E167+I167),0)</f>
        <v>0</v>
      </c>
      <c r="M167" s="33">
        <f>K167*(1-'935'!X167/'11'!B$16)</f>
        <v>0</v>
      </c>
      <c r="N167" s="49">
        <f>L167*(1-'935'!X167/'11'!B$16)</f>
        <v>0</v>
      </c>
      <c r="O167" s="50">
        <f>MATCH('935'!J167,'911'!$B$6:$B$1205,0)</f>
        <v>0</v>
      </c>
      <c r="P167" s="50">
        <f>MATCH(INDEX('911'!$D$6:$D$1205,O167),'911'!$B$6:$B$1205,0)</f>
        <v>0</v>
      </c>
      <c r="Q167" s="50">
        <f>MATCH(INDEX('911'!$D$6:$D$1205,P167),'911'!$B$6:$B$1205,0)</f>
        <v>0</v>
      </c>
      <c r="R167" s="37">
        <f>IF(ISNUMBER(O167),MAX(0,INDEX('911'!$E$6:$E$1205,O167)),0)</f>
        <v>0</v>
      </c>
      <c r="S167" s="37">
        <f>IF(ISNUMBER(P167),MAX(0,INDEX('911'!$E$6:$E$1205,P167)),0)</f>
        <v>0</v>
      </c>
      <c r="T167" s="37">
        <f>IF(ISNUMBER(Q167),MAX(0,INDEX('911'!$E$6:$E$1205,Q167)),0)</f>
        <v>0</v>
      </c>
      <c r="U167" s="51">
        <f>-100*'935'!W167*(R167+S167+T167)/'11'!C$16</f>
        <v>0</v>
      </c>
      <c r="V167" s="37">
        <f>INDEX('DNO totals'!$B$52:$G$52,IF('935'!K167,IF(MOD('935'!K167,1000),IF(MOD('935'!K167,100),IF(MOD('935'!K167,10),IF(MOD('935'!K167,1000)=1,6,5),4),3),2),1))</f>
        <v>0</v>
      </c>
      <c r="W167" s="51">
        <f>J167*V167</f>
        <v>0</v>
      </c>
      <c r="X167" s="37">
        <f>V167*'Parameters'!B$11</f>
        <v>0</v>
      </c>
      <c r="Y167" s="37">
        <f>IF('935'!$K167=1000,'Charging rates'!$C$29*$X167/(1+'DNO totals'!$C$60)*'935'!$L167,0)</f>
        <v>0</v>
      </c>
      <c r="Z167" s="37">
        <f>IF(MOD('935'!$K167,1000)=100,'Charging rates'!$D$29*$X167/(1+'DNO totals'!$D$60)*'935'!$M167,0)</f>
        <v>0</v>
      </c>
      <c r="AA167" s="37">
        <f>IF(MOD('935'!$K167,100)=10,'Charging rates'!$E$29*$X167/(1+'DNO totals'!$E$60)*'935'!$N167,0)</f>
        <v>0</v>
      </c>
      <c r="AB167" s="37">
        <f>IF(AND(MOD('935'!$K167,10)&gt;0,MOD('935'!$K167,1000)&gt;1),'Charging rates'!$F$29*$X167/(1+'DNO totals'!$F$60)*'935'!$O167,0)</f>
        <v>0</v>
      </c>
      <c r="AC167" s="37">
        <f>IF(MOD('935'!$K167,1000)=1,'Charging rates'!$G$29*$X167/(1+'DNO totals'!$G$60)*'935'!$P167,0)</f>
        <v>0</v>
      </c>
      <c r="AD167" s="37">
        <f>IF('935'!$K167&gt;1000,'Charging rates'!$C$29*$W167*'935'!$L167,0)</f>
        <v>0</v>
      </c>
      <c r="AE167" s="37">
        <f>IF(MOD('935'!$K167,1000)&gt;100,'Charging rates'!$D$29*$W167*'935'!$M167,0)</f>
        <v>0</v>
      </c>
      <c r="AF167" s="37">
        <f>IF(MOD('935'!$K167,100)&gt;10,'Charging rates'!$E$29*$W167*'935'!$N167,0)</f>
        <v>0</v>
      </c>
      <c r="AG167" s="37">
        <f>$Y167+$Z167+$AA167+$AB167+$AC167</f>
        <v>0</v>
      </c>
      <c r="AH167" s="51">
        <f>$AD167+$AE167+$AF167</f>
        <v>0</v>
      </c>
      <c r="AI167" s="37">
        <f>U167*(1+'Charging rates'!B$42+0.6*'Charging rates'!B$67+'Charging rates'!B$54)-100*'Charging rates'!B$76/'11'!C$16*'935'!W167</f>
        <v>0</v>
      </c>
      <c r="AJ167" s="37">
        <f>IF(I167,AI167*I167/(I167+E167),0)</f>
        <v>0</v>
      </c>
      <c r="AK167" s="51">
        <f>ROUND(AJ167,3)</f>
        <v>0</v>
      </c>
      <c r="AL167" s="33">
        <f>IF('935'!V167="VOID",0,'935'!V167*(1-'935'!X167/'11'!B$16))</f>
        <v>0</v>
      </c>
      <c r="AM167" s="36">
        <f>IF(I167,-100*'Charging rates'!B$76/'11'!B$16*AL167/I167,0)</f>
        <v>0</v>
      </c>
      <c r="AN167" s="36">
        <f>IF(C167,'DNO totals'!B$171,0)</f>
        <v>0</v>
      </c>
      <c r="AO167" s="36">
        <f>ROUND(AN167,2)</f>
        <v>0</v>
      </c>
      <c r="AP167" s="36">
        <f>IF(C167,(AN167+AM167),0)</f>
        <v>0</v>
      </c>
      <c r="AQ167" s="52">
        <f>ROUND(AP167,2)</f>
        <v>0</v>
      </c>
      <c r="AR167" s="33">
        <f>'935'!C167&lt;&gt;"VOID"</f>
        <v>0</v>
      </c>
      <c r="AS167" s="36">
        <f>IF(AR167,(100/'11'!B$16*K167*((1-'935'!I167)*'Charging rates'!B$42+'Charging rates'!B$54)),0)</f>
        <v>0</v>
      </c>
      <c r="AT167" s="36">
        <f>100/'11'!B$16*N167*('Charging rates'!B$42+'Charging rates'!B$54)</f>
        <v>0</v>
      </c>
      <c r="AU167" s="36">
        <f>100/'11'!B$16*L167*('Charging rates'!B$42+'Charging rates'!B$54)</f>
        <v>0</v>
      </c>
      <c r="AV167" s="52">
        <f>ROUND(AU167,2)</f>
        <v>0</v>
      </c>
      <c r="AW167" s="33">
        <f>D167-('935'!T167*(1-'935'!X167/'11'!B$16))</f>
        <v>0</v>
      </c>
      <c r="AX167" s="37">
        <f>MAX(MIN(SQRT(1-MIN(1,'935'!Q167)^2),0+'935'!R167),0-SQRT(1-MIN(1,'935'!Q167)^2))</f>
        <v>0</v>
      </c>
      <c r="AY167" s="33">
        <f>IF(ISNUMBER(P167),SQRT((INDEX('911'!$G$6:$G$1205,P167)+INDEX('911'!$I$6:$I$1205,P167))^2+(INDEX('911'!$H$6:$H$1205,P167)+INDEX('911'!$J$6:$J$1205,P167))^2),0)</f>
        <v>0</v>
      </c>
      <c r="AZ167" s="37">
        <f>IF(AY167,0-(INDEX('911'!$H$6:$H$1205,P167)+INDEX('911'!$J$6:$J$1205,P167))/AY167,0)</f>
        <v>0</v>
      </c>
      <c r="BA167" s="33">
        <f>IF(ISNUMBER(Q167),SQRT((INDEX('911'!$G$6:$G$1205,Q167)+INDEX('911'!$I$6:$I$1205,Q167))^2+(INDEX('911'!$H$6:$H$1205,Q167)+INDEX('911'!$J$6:$J$1205,Q167))^2),0)</f>
        <v>0</v>
      </c>
      <c r="BB167" s="37">
        <f>IF(BA167,0-(INDEX('911'!$H$6:$H$1205,Q167)+INDEX('911'!$J$6:$J$1205,Q167))/BA167,0)</f>
        <v>0</v>
      </c>
      <c r="BC167" s="37">
        <f>SQRT(1-AZ167^2)</f>
        <v>0</v>
      </c>
      <c r="BD167" s="51">
        <f>SQRT(1-BB167^2)</f>
        <v>0</v>
      </c>
      <c r="BE167" s="36">
        <f>100*(S167*MAX(0,'935'!Q167*BC167+AX167*AZ167)+T167*MAX(0,'935'!Q167*BD167+AX167*BB167))/'11'!B$16</f>
        <v>0</v>
      </c>
      <c r="BF167" s="36">
        <f>100*R167/'11'!B$16</f>
        <v>0</v>
      </c>
      <c r="BG167" s="37">
        <f>100*(S167*IF('935'!Q167=0,BC167,MAX(0,BC167+AX167*AZ167/'935'!Q167))+T167*IF('935'!Q167=0,BD167,MAX(0,BD167+AX167*BB167/'935'!Q167)))/'11'!C$16</f>
        <v>0</v>
      </c>
      <c r="BH167" s="36">
        <f>IF('935'!Q167=0,BF167+BE167,BF167)</f>
        <v>0</v>
      </c>
      <c r="BI167" s="37">
        <f>IF(D167=0,1,AW167/D167)*BG167</f>
        <v>0</v>
      </c>
      <c r="BJ167" s="36">
        <f>IF(D167=0,1,AW167/D167)*BH167</f>
        <v>0</v>
      </c>
      <c r="BK167" s="53">
        <f>'11'!C$16-'935'!Y167</f>
        <v>0</v>
      </c>
      <c r="BL167" s="37">
        <f>MAX('DNO totals'!B$312+0,MIN('935'!L167+0,'DNO totals'!B$304+0))</f>
        <v>0</v>
      </c>
      <c r="BM167" s="37">
        <f>MAX('DNO totals'!C$312+0,MIN('935'!M167+0,'DNO totals'!C$304+0))</f>
        <v>0</v>
      </c>
      <c r="BN167" s="37">
        <f>MAX('DNO totals'!D$312+0,MIN('935'!N167+0,'DNO totals'!D$304+0))</f>
        <v>0</v>
      </c>
      <c r="BO167" s="37">
        <f>MAX('DNO totals'!E$312+0,MIN('935'!O167+0,'DNO totals'!E$304+0))</f>
        <v>0</v>
      </c>
      <c r="BP167" s="51">
        <f>MAX('DNO totals'!F$312+0,MIN('935'!P167+0,'DNO totals'!F$304+0))</f>
        <v>0</v>
      </c>
      <c r="BQ167" s="37">
        <f>IF('935'!$K167=1000,'Charging rates'!$C$29*$X167/(1+'DNO totals'!$C$60)*$BL167,0)</f>
        <v>0</v>
      </c>
      <c r="BR167" s="37">
        <f>IF(MOD('935'!$K167,1000)=100,'Charging rates'!$D$29*$X167/(1+'DNO totals'!$D$60)*$BM167,0)</f>
        <v>0</v>
      </c>
      <c r="BS167" s="37">
        <f>IF(MOD('935'!$K167,100)=10,'Charging rates'!$E$29*$X167/(1+'DNO totals'!$E$60)*$BN167,0)</f>
        <v>0</v>
      </c>
      <c r="BT167" s="37">
        <f>IF(AND(MOD('935'!$K167,10)&gt;0,MOD('935'!$K167,1000)&gt;1),'Charging rates'!$F$29*$X167/(1+'DNO totals'!$F$60)*$BO167,0)</f>
        <v>0</v>
      </c>
      <c r="BU167" s="37">
        <f>IF(MOD('935'!$K167,1000)=1,'Charging rates'!$G$29*$X167/(1+'DNO totals'!$G$60)*$BP167,0)</f>
        <v>0</v>
      </c>
      <c r="BV167" s="51">
        <f>$BQ167+$BR167+$BS167+$BT167+$BU167</f>
        <v>0</v>
      </c>
      <c r="BW167" s="37">
        <f>IF('935'!$K167&gt;1000,'Charging rates'!$C$29*$W167*$BL167,0)</f>
        <v>0</v>
      </c>
      <c r="BX167" s="37">
        <f>IF(MOD('935'!$K167,1000)&gt;100,'Charging rates'!$D$29*$W167*$BM167,0)</f>
        <v>0</v>
      </c>
      <c r="BY167" s="37">
        <f>IF(MOD('935'!$K167,100)&gt;10,'Charging rates'!$E$29*$W167*$BN167,0)</f>
        <v>0</v>
      </c>
      <c r="BZ167" s="51">
        <f>$BW167+$BX167+$BY167</f>
        <v>0</v>
      </c>
      <c r="CA167" s="36">
        <f>100/'11'!B$16*'Charging rates'!B$76*W167</f>
        <v>0</v>
      </c>
      <c r="CB167" s="36">
        <f>IF(D167=0,0,(1-AW167/D167)*(BH167+IF('935'!Q167=0,0,(BG167*'935'!Q167*('11'!C$16-'935'!Y167)/('11'!B$16-'935'!X167)))))</f>
        <v>0</v>
      </c>
      <c r="CC167" s="36">
        <f>CA167+BJ167</f>
        <v>0</v>
      </c>
      <c r="CD167" s="49">
        <f>(BV167+BZ167)*D167</f>
        <v>0</v>
      </c>
      <c r="CE167" s="33">
        <f>D167*('Parameters'!B$21+J167)*IF('DNO totals'!B$323&lt;0,1,'935'!S167)</f>
        <v>0</v>
      </c>
      <c r="CF167" s="51">
        <f>IF('DNO totals'!B$323&lt;0,1,'935'!S167)*('Parameters'!B$21+J167)</f>
        <v>0</v>
      </c>
      <c r="CG167" s="37">
        <f>CC167+'Charging rates'!B$106*CF167*100/'11'!B$16</f>
        <v>0</v>
      </c>
      <c r="CH167" s="37">
        <f>CG167+'Charging rates'!B$116*('Parameters'!B$21+J167)*100/'11'!B$16*IF('DNO totals'!B$323&lt;0,1,'935'!S167)</f>
        <v>0</v>
      </c>
      <c r="CI167" s="37">
        <f>'Charging rates'!B$97*(BV167+BZ167)*100/'11'!B$16</f>
        <v>0</v>
      </c>
      <c r="CJ167" s="36">
        <f>MAX(0-(BG167*J167*'11'!C$16/'11'!B$16),CH167+CI167)</f>
        <v>0</v>
      </c>
      <c r="CK167" s="37">
        <f>IF(AR167,IF(J167=0,BI167,MAX(0,MIN(BI167,BI167+(CJ167/'935'!Q167*('11'!B$16-'935'!X167)/('11'!C$16-'935'!Y167))))),0)</f>
        <v>0</v>
      </c>
      <c r="CL167" s="36">
        <f>IF(AR167,MAX(0,CJ167),0)</f>
        <v>0</v>
      </c>
      <c r="CM167" s="52">
        <f>CL167+CB167</f>
        <v>0</v>
      </c>
    </row>
    <row r="168" spans="1:91">
      <c r="A168" s="28">
        <v>68</v>
      </c>
      <c r="B168" s="48">
        <f>'935'!B168</f>
        <v>0</v>
      </c>
      <c r="C168" s="33">
        <f>OR('935'!E168&lt;&gt;"VOID",'935'!F168&lt;&gt;"VOID",'935'!G168&lt;&gt;"VOID")</f>
        <v>0</v>
      </c>
      <c r="D168" s="33">
        <f>IF('935'!C168="VOID",0,('935'!C168*(1-'935'!X168/'11'!B$16)))</f>
        <v>0</v>
      </c>
      <c r="E168" s="33">
        <f>IF('935'!D168="VOID",0,'935'!D168*(1-'935'!X168/'11'!B$16))</f>
        <v>0</v>
      </c>
      <c r="F168" s="33">
        <f>IF('935'!E168="VOID",0,'935'!E168*(1-'935'!X168/'11'!B$16))</f>
        <v>0</v>
      </c>
      <c r="G168" s="33">
        <f>IF('935'!F168="VOID",0,'935'!F168*(1-'935'!X168/'11'!B$16))</f>
        <v>0</v>
      </c>
      <c r="H168" s="33">
        <f>IF('935'!G168="VOID",0,'935'!G168*(1-'935'!X168/'11'!B$16))</f>
        <v>0</v>
      </c>
      <c r="I168" s="33">
        <f>F168+G168+H168</f>
        <v>0</v>
      </c>
      <c r="J168" s="37">
        <f>'935'!Q168*(1-'935'!Y168/'11'!C$16)/(1-'935'!X168/'11'!B$16)</f>
        <v>0</v>
      </c>
      <c r="K168" s="33">
        <f>IF(D168,'935'!H168*D168/(D168+E168+I168),0)</f>
        <v>0</v>
      </c>
      <c r="L168" s="33">
        <f>IF(I168,'935'!H168*I168/(D168+E168+I168),0)</f>
        <v>0</v>
      </c>
      <c r="M168" s="33">
        <f>K168*(1-'935'!X168/'11'!B$16)</f>
        <v>0</v>
      </c>
      <c r="N168" s="49">
        <f>L168*(1-'935'!X168/'11'!B$16)</f>
        <v>0</v>
      </c>
      <c r="O168" s="50">
        <f>MATCH('935'!J168,'911'!$B$6:$B$1205,0)</f>
        <v>0</v>
      </c>
      <c r="P168" s="50">
        <f>MATCH(INDEX('911'!$D$6:$D$1205,O168),'911'!$B$6:$B$1205,0)</f>
        <v>0</v>
      </c>
      <c r="Q168" s="50">
        <f>MATCH(INDEX('911'!$D$6:$D$1205,P168),'911'!$B$6:$B$1205,0)</f>
        <v>0</v>
      </c>
      <c r="R168" s="37">
        <f>IF(ISNUMBER(O168),MAX(0,INDEX('911'!$E$6:$E$1205,O168)),0)</f>
        <v>0</v>
      </c>
      <c r="S168" s="37">
        <f>IF(ISNUMBER(P168),MAX(0,INDEX('911'!$E$6:$E$1205,P168)),0)</f>
        <v>0</v>
      </c>
      <c r="T168" s="37">
        <f>IF(ISNUMBER(Q168),MAX(0,INDEX('911'!$E$6:$E$1205,Q168)),0)</f>
        <v>0</v>
      </c>
      <c r="U168" s="51">
        <f>-100*'935'!W168*(R168+S168+T168)/'11'!C$16</f>
        <v>0</v>
      </c>
      <c r="V168" s="37">
        <f>INDEX('DNO totals'!$B$52:$G$52,IF('935'!K168,IF(MOD('935'!K168,1000),IF(MOD('935'!K168,100),IF(MOD('935'!K168,10),IF(MOD('935'!K168,1000)=1,6,5),4),3),2),1))</f>
        <v>0</v>
      </c>
      <c r="W168" s="51">
        <f>J168*V168</f>
        <v>0</v>
      </c>
      <c r="X168" s="37">
        <f>V168*'Parameters'!B$11</f>
        <v>0</v>
      </c>
      <c r="Y168" s="37">
        <f>IF('935'!$K168=1000,'Charging rates'!$C$29*$X168/(1+'DNO totals'!$C$60)*'935'!$L168,0)</f>
        <v>0</v>
      </c>
      <c r="Z168" s="37">
        <f>IF(MOD('935'!$K168,1000)=100,'Charging rates'!$D$29*$X168/(1+'DNO totals'!$D$60)*'935'!$M168,0)</f>
        <v>0</v>
      </c>
      <c r="AA168" s="37">
        <f>IF(MOD('935'!$K168,100)=10,'Charging rates'!$E$29*$X168/(1+'DNO totals'!$E$60)*'935'!$N168,0)</f>
        <v>0</v>
      </c>
      <c r="AB168" s="37">
        <f>IF(AND(MOD('935'!$K168,10)&gt;0,MOD('935'!$K168,1000)&gt;1),'Charging rates'!$F$29*$X168/(1+'DNO totals'!$F$60)*'935'!$O168,0)</f>
        <v>0</v>
      </c>
      <c r="AC168" s="37">
        <f>IF(MOD('935'!$K168,1000)=1,'Charging rates'!$G$29*$X168/(1+'DNO totals'!$G$60)*'935'!$P168,0)</f>
        <v>0</v>
      </c>
      <c r="AD168" s="37">
        <f>IF('935'!$K168&gt;1000,'Charging rates'!$C$29*$W168*'935'!$L168,0)</f>
        <v>0</v>
      </c>
      <c r="AE168" s="37">
        <f>IF(MOD('935'!$K168,1000)&gt;100,'Charging rates'!$D$29*$W168*'935'!$M168,0)</f>
        <v>0</v>
      </c>
      <c r="AF168" s="37">
        <f>IF(MOD('935'!$K168,100)&gt;10,'Charging rates'!$E$29*$W168*'935'!$N168,0)</f>
        <v>0</v>
      </c>
      <c r="AG168" s="37">
        <f>$Y168+$Z168+$AA168+$AB168+$AC168</f>
        <v>0</v>
      </c>
      <c r="AH168" s="51">
        <f>$AD168+$AE168+$AF168</f>
        <v>0</v>
      </c>
      <c r="AI168" s="37">
        <f>U168*(1+'Charging rates'!B$42+0.6*'Charging rates'!B$67+'Charging rates'!B$54)-100*'Charging rates'!B$76/'11'!C$16*'935'!W168</f>
        <v>0</v>
      </c>
      <c r="AJ168" s="37">
        <f>IF(I168,AI168*I168/(I168+E168),0)</f>
        <v>0</v>
      </c>
      <c r="AK168" s="51">
        <f>ROUND(AJ168,3)</f>
        <v>0</v>
      </c>
      <c r="AL168" s="33">
        <f>IF('935'!V168="VOID",0,'935'!V168*(1-'935'!X168/'11'!B$16))</f>
        <v>0</v>
      </c>
      <c r="AM168" s="36">
        <f>IF(I168,-100*'Charging rates'!B$76/'11'!B$16*AL168/I168,0)</f>
        <v>0</v>
      </c>
      <c r="AN168" s="36">
        <f>IF(C168,'DNO totals'!B$171,0)</f>
        <v>0</v>
      </c>
      <c r="AO168" s="36">
        <f>ROUND(AN168,2)</f>
        <v>0</v>
      </c>
      <c r="AP168" s="36">
        <f>IF(C168,(AN168+AM168),0)</f>
        <v>0</v>
      </c>
      <c r="AQ168" s="52">
        <f>ROUND(AP168,2)</f>
        <v>0</v>
      </c>
      <c r="AR168" s="33">
        <f>'935'!C168&lt;&gt;"VOID"</f>
        <v>0</v>
      </c>
      <c r="AS168" s="36">
        <f>IF(AR168,(100/'11'!B$16*K168*((1-'935'!I168)*'Charging rates'!B$42+'Charging rates'!B$54)),0)</f>
        <v>0</v>
      </c>
      <c r="AT168" s="36">
        <f>100/'11'!B$16*N168*('Charging rates'!B$42+'Charging rates'!B$54)</f>
        <v>0</v>
      </c>
      <c r="AU168" s="36">
        <f>100/'11'!B$16*L168*('Charging rates'!B$42+'Charging rates'!B$54)</f>
        <v>0</v>
      </c>
      <c r="AV168" s="52">
        <f>ROUND(AU168,2)</f>
        <v>0</v>
      </c>
      <c r="AW168" s="33">
        <f>D168-('935'!T168*(1-'935'!X168/'11'!B$16))</f>
        <v>0</v>
      </c>
      <c r="AX168" s="37">
        <f>MAX(MIN(SQRT(1-MIN(1,'935'!Q168)^2),0+'935'!R168),0-SQRT(1-MIN(1,'935'!Q168)^2))</f>
        <v>0</v>
      </c>
      <c r="AY168" s="33">
        <f>IF(ISNUMBER(P168),SQRT((INDEX('911'!$G$6:$G$1205,P168)+INDEX('911'!$I$6:$I$1205,P168))^2+(INDEX('911'!$H$6:$H$1205,P168)+INDEX('911'!$J$6:$J$1205,P168))^2),0)</f>
        <v>0</v>
      </c>
      <c r="AZ168" s="37">
        <f>IF(AY168,0-(INDEX('911'!$H$6:$H$1205,P168)+INDEX('911'!$J$6:$J$1205,P168))/AY168,0)</f>
        <v>0</v>
      </c>
      <c r="BA168" s="33">
        <f>IF(ISNUMBER(Q168),SQRT((INDEX('911'!$G$6:$G$1205,Q168)+INDEX('911'!$I$6:$I$1205,Q168))^2+(INDEX('911'!$H$6:$H$1205,Q168)+INDEX('911'!$J$6:$J$1205,Q168))^2),0)</f>
        <v>0</v>
      </c>
      <c r="BB168" s="37">
        <f>IF(BA168,0-(INDEX('911'!$H$6:$H$1205,Q168)+INDEX('911'!$J$6:$J$1205,Q168))/BA168,0)</f>
        <v>0</v>
      </c>
      <c r="BC168" s="37">
        <f>SQRT(1-AZ168^2)</f>
        <v>0</v>
      </c>
      <c r="BD168" s="51">
        <f>SQRT(1-BB168^2)</f>
        <v>0</v>
      </c>
      <c r="BE168" s="36">
        <f>100*(S168*MAX(0,'935'!Q168*BC168+AX168*AZ168)+T168*MAX(0,'935'!Q168*BD168+AX168*BB168))/'11'!B$16</f>
        <v>0</v>
      </c>
      <c r="BF168" s="36">
        <f>100*R168/'11'!B$16</f>
        <v>0</v>
      </c>
      <c r="BG168" s="37">
        <f>100*(S168*IF('935'!Q168=0,BC168,MAX(0,BC168+AX168*AZ168/'935'!Q168))+T168*IF('935'!Q168=0,BD168,MAX(0,BD168+AX168*BB168/'935'!Q168)))/'11'!C$16</f>
        <v>0</v>
      </c>
      <c r="BH168" s="36">
        <f>IF('935'!Q168=0,BF168+BE168,BF168)</f>
        <v>0</v>
      </c>
      <c r="BI168" s="37">
        <f>IF(D168=0,1,AW168/D168)*BG168</f>
        <v>0</v>
      </c>
      <c r="BJ168" s="36">
        <f>IF(D168=0,1,AW168/D168)*BH168</f>
        <v>0</v>
      </c>
      <c r="BK168" s="53">
        <f>'11'!C$16-'935'!Y168</f>
        <v>0</v>
      </c>
      <c r="BL168" s="37">
        <f>MAX('DNO totals'!B$312+0,MIN('935'!L168+0,'DNO totals'!B$304+0))</f>
        <v>0</v>
      </c>
      <c r="BM168" s="37">
        <f>MAX('DNO totals'!C$312+0,MIN('935'!M168+0,'DNO totals'!C$304+0))</f>
        <v>0</v>
      </c>
      <c r="BN168" s="37">
        <f>MAX('DNO totals'!D$312+0,MIN('935'!N168+0,'DNO totals'!D$304+0))</f>
        <v>0</v>
      </c>
      <c r="BO168" s="37">
        <f>MAX('DNO totals'!E$312+0,MIN('935'!O168+0,'DNO totals'!E$304+0))</f>
        <v>0</v>
      </c>
      <c r="BP168" s="51">
        <f>MAX('DNO totals'!F$312+0,MIN('935'!P168+0,'DNO totals'!F$304+0))</f>
        <v>0</v>
      </c>
      <c r="BQ168" s="37">
        <f>IF('935'!$K168=1000,'Charging rates'!$C$29*$X168/(1+'DNO totals'!$C$60)*$BL168,0)</f>
        <v>0</v>
      </c>
      <c r="BR168" s="37">
        <f>IF(MOD('935'!$K168,1000)=100,'Charging rates'!$D$29*$X168/(1+'DNO totals'!$D$60)*$BM168,0)</f>
        <v>0</v>
      </c>
      <c r="BS168" s="37">
        <f>IF(MOD('935'!$K168,100)=10,'Charging rates'!$E$29*$X168/(1+'DNO totals'!$E$60)*$BN168,0)</f>
        <v>0</v>
      </c>
      <c r="BT168" s="37">
        <f>IF(AND(MOD('935'!$K168,10)&gt;0,MOD('935'!$K168,1000)&gt;1),'Charging rates'!$F$29*$X168/(1+'DNO totals'!$F$60)*$BO168,0)</f>
        <v>0</v>
      </c>
      <c r="BU168" s="37">
        <f>IF(MOD('935'!$K168,1000)=1,'Charging rates'!$G$29*$X168/(1+'DNO totals'!$G$60)*$BP168,0)</f>
        <v>0</v>
      </c>
      <c r="BV168" s="51">
        <f>$BQ168+$BR168+$BS168+$BT168+$BU168</f>
        <v>0</v>
      </c>
      <c r="BW168" s="37">
        <f>IF('935'!$K168&gt;1000,'Charging rates'!$C$29*$W168*$BL168,0)</f>
        <v>0</v>
      </c>
      <c r="BX168" s="37">
        <f>IF(MOD('935'!$K168,1000)&gt;100,'Charging rates'!$D$29*$W168*$BM168,0)</f>
        <v>0</v>
      </c>
      <c r="BY168" s="37">
        <f>IF(MOD('935'!$K168,100)&gt;10,'Charging rates'!$E$29*$W168*$BN168,0)</f>
        <v>0</v>
      </c>
      <c r="BZ168" s="51">
        <f>$BW168+$BX168+$BY168</f>
        <v>0</v>
      </c>
      <c r="CA168" s="36">
        <f>100/'11'!B$16*'Charging rates'!B$76*W168</f>
        <v>0</v>
      </c>
      <c r="CB168" s="36">
        <f>IF(D168=0,0,(1-AW168/D168)*(BH168+IF('935'!Q168=0,0,(BG168*'935'!Q168*('11'!C$16-'935'!Y168)/('11'!B$16-'935'!X168)))))</f>
        <v>0</v>
      </c>
      <c r="CC168" s="36">
        <f>CA168+BJ168</f>
        <v>0</v>
      </c>
      <c r="CD168" s="49">
        <f>(BV168+BZ168)*D168</f>
        <v>0</v>
      </c>
      <c r="CE168" s="33">
        <f>D168*('Parameters'!B$21+J168)*IF('DNO totals'!B$323&lt;0,1,'935'!S168)</f>
        <v>0</v>
      </c>
      <c r="CF168" s="51">
        <f>IF('DNO totals'!B$323&lt;0,1,'935'!S168)*('Parameters'!B$21+J168)</f>
        <v>0</v>
      </c>
      <c r="CG168" s="37">
        <f>CC168+'Charging rates'!B$106*CF168*100/'11'!B$16</f>
        <v>0</v>
      </c>
      <c r="CH168" s="37">
        <f>CG168+'Charging rates'!B$116*('Parameters'!B$21+J168)*100/'11'!B$16*IF('DNO totals'!B$323&lt;0,1,'935'!S168)</f>
        <v>0</v>
      </c>
      <c r="CI168" s="37">
        <f>'Charging rates'!B$97*(BV168+BZ168)*100/'11'!B$16</f>
        <v>0</v>
      </c>
      <c r="CJ168" s="36">
        <f>MAX(0-(BG168*J168*'11'!C$16/'11'!B$16),CH168+CI168)</f>
        <v>0</v>
      </c>
      <c r="CK168" s="37">
        <f>IF(AR168,IF(J168=0,BI168,MAX(0,MIN(BI168,BI168+(CJ168/'935'!Q168*('11'!B$16-'935'!X168)/('11'!C$16-'935'!Y168))))),0)</f>
        <v>0</v>
      </c>
      <c r="CL168" s="36">
        <f>IF(AR168,MAX(0,CJ168),0)</f>
        <v>0</v>
      </c>
      <c r="CM168" s="52">
        <f>CL168+CB168</f>
        <v>0</v>
      </c>
    </row>
    <row r="169" spans="1:91">
      <c r="A169" s="28">
        <v>69</v>
      </c>
      <c r="B169" s="48">
        <f>'935'!B169</f>
        <v>0</v>
      </c>
      <c r="C169" s="33">
        <f>OR('935'!E169&lt;&gt;"VOID",'935'!F169&lt;&gt;"VOID",'935'!G169&lt;&gt;"VOID")</f>
        <v>0</v>
      </c>
      <c r="D169" s="33">
        <f>IF('935'!C169="VOID",0,('935'!C169*(1-'935'!X169/'11'!B$16)))</f>
        <v>0</v>
      </c>
      <c r="E169" s="33">
        <f>IF('935'!D169="VOID",0,'935'!D169*(1-'935'!X169/'11'!B$16))</f>
        <v>0</v>
      </c>
      <c r="F169" s="33">
        <f>IF('935'!E169="VOID",0,'935'!E169*(1-'935'!X169/'11'!B$16))</f>
        <v>0</v>
      </c>
      <c r="G169" s="33">
        <f>IF('935'!F169="VOID",0,'935'!F169*(1-'935'!X169/'11'!B$16))</f>
        <v>0</v>
      </c>
      <c r="H169" s="33">
        <f>IF('935'!G169="VOID",0,'935'!G169*(1-'935'!X169/'11'!B$16))</f>
        <v>0</v>
      </c>
      <c r="I169" s="33">
        <f>F169+G169+H169</f>
        <v>0</v>
      </c>
      <c r="J169" s="37">
        <f>'935'!Q169*(1-'935'!Y169/'11'!C$16)/(1-'935'!X169/'11'!B$16)</f>
        <v>0</v>
      </c>
      <c r="K169" s="33">
        <f>IF(D169,'935'!H169*D169/(D169+E169+I169),0)</f>
        <v>0</v>
      </c>
      <c r="L169" s="33">
        <f>IF(I169,'935'!H169*I169/(D169+E169+I169),0)</f>
        <v>0</v>
      </c>
      <c r="M169" s="33">
        <f>K169*(1-'935'!X169/'11'!B$16)</f>
        <v>0</v>
      </c>
      <c r="N169" s="49">
        <f>L169*(1-'935'!X169/'11'!B$16)</f>
        <v>0</v>
      </c>
      <c r="O169" s="50">
        <f>MATCH('935'!J169,'911'!$B$6:$B$1205,0)</f>
        <v>0</v>
      </c>
      <c r="P169" s="50">
        <f>MATCH(INDEX('911'!$D$6:$D$1205,O169),'911'!$B$6:$B$1205,0)</f>
        <v>0</v>
      </c>
      <c r="Q169" s="50">
        <f>MATCH(INDEX('911'!$D$6:$D$1205,P169),'911'!$B$6:$B$1205,0)</f>
        <v>0</v>
      </c>
      <c r="R169" s="37">
        <f>IF(ISNUMBER(O169),MAX(0,INDEX('911'!$E$6:$E$1205,O169)),0)</f>
        <v>0</v>
      </c>
      <c r="S169" s="37">
        <f>IF(ISNUMBER(P169),MAX(0,INDEX('911'!$E$6:$E$1205,P169)),0)</f>
        <v>0</v>
      </c>
      <c r="T169" s="37">
        <f>IF(ISNUMBER(Q169),MAX(0,INDEX('911'!$E$6:$E$1205,Q169)),0)</f>
        <v>0</v>
      </c>
      <c r="U169" s="51">
        <f>-100*'935'!W169*(R169+S169+T169)/'11'!C$16</f>
        <v>0</v>
      </c>
      <c r="V169" s="37">
        <f>INDEX('DNO totals'!$B$52:$G$52,IF('935'!K169,IF(MOD('935'!K169,1000),IF(MOD('935'!K169,100),IF(MOD('935'!K169,10),IF(MOD('935'!K169,1000)=1,6,5),4),3),2),1))</f>
        <v>0</v>
      </c>
      <c r="W169" s="51">
        <f>J169*V169</f>
        <v>0</v>
      </c>
      <c r="X169" s="37">
        <f>V169*'Parameters'!B$11</f>
        <v>0</v>
      </c>
      <c r="Y169" s="37">
        <f>IF('935'!$K169=1000,'Charging rates'!$C$29*$X169/(1+'DNO totals'!$C$60)*'935'!$L169,0)</f>
        <v>0</v>
      </c>
      <c r="Z169" s="37">
        <f>IF(MOD('935'!$K169,1000)=100,'Charging rates'!$D$29*$X169/(1+'DNO totals'!$D$60)*'935'!$M169,0)</f>
        <v>0</v>
      </c>
      <c r="AA169" s="37">
        <f>IF(MOD('935'!$K169,100)=10,'Charging rates'!$E$29*$X169/(1+'DNO totals'!$E$60)*'935'!$N169,0)</f>
        <v>0</v>
      </c>
      <c r="AB169" s="37">
        <f>IF(AND(MOD('935'!$K169,10)&gt;0,MOD('935'!$K169,1000)&gt;1),'Charging rates'!$F$29*$X169/(1+'DNO totals'!$F$60)*'935'!$O169,0)</f>
        <v>0</v>
      </c>
      <c r="AC169" s="37">
        <f>IF(MOD('935'!$K169,1000)=1,'Charging rates'!$G$29*$X169/(1+'DNO totals'!$G$60)*'935'!$P169,0)</f>
        <v>0</v>
      </c>
      <c r="AD169" s="37">
        <f>IF('935'!$K169&gt;1000,'Charging rates'!$C$29*$W169*'935'!$L169,0)</f>
        <v>0</v>
      </c>
      <c r="AE169" s="37">
        <f>IF(MOD('935'!$K169,1000)&gt;100,'Charging rates'!$D$29*$W169*'935'!$M169,0)</f>
        <v>0</v>
      </c>
      <c r="AF169" s="37">
        <f>IF(MOD('935'!$K169,100)&gt;10,'Charging rates'!$E$29*$W169*'935'!$N169,0)</f>
        <v>0</v>
      </c>
      <c r="AG169" s="37">
        <f>$Y169+$Z169+$AA169+$AB169+$AC169</f>
        <v>0</v>
      </c>
      <c r="AH169" s="51">
        <f>$AD169+$AE169+$AF169</f>
        <v>0</v>
      </c>
      <c r="AI169" s="37">
        <f>U169*(1+'Charging rates'!B$42+0.6*'Charging rates'!B$67+'Charging rates'!B$54)-100*'Charging rates'!B$76/'11'!C$16*'935'!W169</f>
        <v>0</v>
      </c>
      <c r="AJ169" s="37">
        <f>IF(I169,AI169*I169/(I169+E169),0)</f>
        <v>0</v>
      </c>
      <c r="AK169" s="51">
        <f>ROUND(AJ169,3)</f>
        <v>0</v>
      </c>
      <c r="AL169" s="33">
        <f>IF('935'!V169="VOID",0,'935'!V169*(1-'935'!X169/'11'!B$16))</f>
        <v>0</v>
      </c>
      <c r="AM169" s="36">
        <f>IF(I169,-100*'Charging rates'!B$76/'11'!B$16*AL169/I169,0)</f>
        <v>0</v>
      </c>
      <c r="AN169" s="36">
        <f>IF(C169,'DNO totals'!B$171,0)</f>
        <v>0</v>
      </c>
      <c r="AO169" s="36">
        <f>ROUND(AN169,2)</f>
        <v>0</v>
      </c>
      <c r="AP169" s="36">
        <f>IF(C169,(AN169+AM169),0)</f>
        <v>0</v>
      </c>
      <c r="AQ169" s="52">
        <f>ROUND(AP169,2)</f>
        <v>0</v>
      </c>
      <c r="AR169" s="33">
        <f>'935'!C169&lt;&gt;"VOID"</f>
        <v>0</v>
      </c>
      <c r="AS169" s="36">
        <f>IF(AR169,(100/'11'!B$16*K169*((1-'935'!I169)*'Charging rates'!B$42+'Charging rates'!B$54)),0)</f>
        <v>0</v>
      </c>
      <c r="AT169" s="36">
        <f>100/'11'!B$16*N169*('Charging rates'!B$42+'Charging rates'!B$54)</f>
        <v>0</v>
      </c>
      <c r="AU169" s="36">
        <f>100/'11'!B$16*L169*('Charging rates'!B$42+'Charging rates'!B$54)</f>
        <v>0</v>
      </c>
      <c r="AV169" s="52">
        <f>ROUND(AU169,2)</f>
        <v>0</v>
      </c>
      <c r="AW169" s="33">
        <f>D169-('935'!T169*(1-'935'!X169/'11'!B$16))</f>
        <v>0</v>
      </c>
      <c r="AX169" s="37">
        <f>MAX(MIN(SQRT(1-MIN(1,'935'!Q169)^2),0+'935'!R169),0-SQRT(1-MIN(1,'935'!Q169)^2))</f>
        <v>0</v>
      </c>
      <c r="AY169" s="33">
        <f>IF(ISNUMBER(P169),SQRT((INDEX('911'!$G$6:$G$1205,P169)+INDEX('911'!$I$6:$I$1205,P169))^2+(INDEX('911'!$H$6:$H$1205,P169)+INDEX('911'!$J$6:$J$1205,P169))^2),0)</f>
        <v>0</v>
      </c>
      <c r="AZ169" s="37">
        <f>IF(AY169,0-(INDEX('911'!$H$6:$H$1205,P169)+INDEX('911'!$J$6:$J$1205,P169))/AY169,0)</f>
        <v>0</v>
      </c>
      <c r="BA169" s="33">
        <f>IF(ISNUMBER(Q169),SQRT((INDEX('911'!$G$6:$G$1205,Q169)+INDEX('911'!$I$6:$I$1205,Q169))^2+(INDEX('911'!$H$6:$H$1205,Q169)+INDEX('911'!$J$6:$J$1205,Q169))^2),0)</f>
        <v>0</v>
      </c>
      <c r="BB169" s="37">
        <f>IF(BA169,0-(INDEX('911'!$H$6:$H$1205,Q169)+INDEX('911'!$J$6:$J$1205,Q169))/BA169,0)</f>
        <v>0</v>
      </c>
      <c r="BC169" s="37">
        <f>SQRT(1-AZ169^2)</f>
        <v>0</v>
      </c>
      <c r="BD169" s="51">
        <f>SQRT(1-BB169^2)</f>
        <v>0</v>
      </c>
      <c r="BE169" s="36">
        <f>100*(S169*MAX(0,'935'!Q169*BC169+AX169*AZ169)+T169*MAX(0,'935'!Q169*BD169+AX169*BB169))/'11'!B$16</f>
        <v>0</v>
      </c>
      <c r="BF169" s="36">
        <f>100*R169/'11'!B$16</f>
        <v>0</v>
      </c>
      <c r="BG169" s="37">
        <f>100*(S169*IF('935'!Q169=0,BC169,MAX(0,BC169+AX169*AZ169/'935'!Q169))+T169*IF('935'!Q169=0,BD169,MAX(0,BD169+AX169*BB169/'935'!Q169)))/'11'!C$16</f>
        <v>0</v>
      </c>
      <c r="BH169" s="36">
        <f>IF('935'!Q169=0,BF169+BE169,BF169)</f>
        <v>0</v>
      </c>
      <c r="BI169" s="37">
        <f>IF(D169=0,1,AW169/D169)*BG169</f>
        <v>0</v>
      </c>
      <c r="BJ169" s="36">
        <f>IF(D169=0,1,AW169/D169)*BH169</f>
        <v>0</v>
      </c>
      <c r="BK169" s="53">
        <f>'11'!C$16-'935'!Y169</f>
        <v>0</v>
      </c>
      <c r="BL169" s="37">
        <f>MAX('DNO totals'!B$312+0,MIN('935'!L169+0,'DNO totals'!B$304+0))</f>
        <v>0</v>
      </c>
      <c r="BM169" s="37">
        <f>MAX('DNO totals'!C$312+0,MIN('935'!M169+0,'DNO totals'!C$304+0))</f>
        <v>0</v>
      </c>
      <c r="BN169" s="37">
        <f>MAX('DNO totals'!D$312+0,MIN('935'!N169+0,'DNO totals'!D$304+0))</f>
        <v>0</v>
      </c>
      <c r="BO169" s="37">
        <f>MAX('DNO totals'!E$312+0,MIN('935'!O169+0,'DNO totals'!E$304+0))</f>
        <v>0</v>
      </c>
      <c r="BP169" s="51">
        <f>MAX('DNO totals'!F$312+0,MIN('935'!P169+0,'DNO totals'!F$304+0))</f>
        <v>0</v>
      </c>
      <c r="BQ169" s="37">
        <f>IF('935'!$K169=1000,'Charging rates'!$C$29*$X169/(1+'DNO totals'!$C$60)*$BL169,0)</f>
        <v>0</v>
      </c>
      <c r="BR169" s="37">
        <f>IF(MOD('935'!$K169,1000)=100,'Charging rates'!$D$29*$X169/(1+'DNO totals'!$D$60)*$BM169,0)</f>
        <v>0</v>
      </c>
      <c r="BS169" s="37">
        <f>IF(MOD('935'!$K169,100)=10,'Charging rates'!$E$29*$X169/(1+'DNO totals'!$E$60)*$BN169,0)</f>
        <v>0</v>
      </c>
      <c r="BT169" s="37">
        <f>IF(AND(MOD('935'!$K169,10)&gt;0,MOD('935'!$K169,1000)&gt;1),'Charging rates'!$F$29*$X169/(1+'DNO totals'!$F$60)*$BO169,0)</f>
        <v>0</v>
      </c>
      <c r="BU169" s="37">
        <f>IF(MOD('935'!$K169,1000)=1,'Charging rates'!$G$29*$X169/(1+'DNO totals'!$G$60)*$BP169,0)</f>
        <v>0</v>
      </c>
      <c r="BV169" s="51">
        <f>$BQ169+$BR169+$BS169+$BT169+$BU169</f>
        <v>0</v>
      </c>
      <c r="BW169" s="37">
        <f>IF('935'!$K169&gt;1000,'Charging rates'!$C$29*$W169*$BL169,0)</f>
        <v>0</v>
      </c>
      <c r="BX169" s="37">
        <f>IF(MOD('935'!$K169,1000)&gt;100,'Charging rates'!$D$29*$W169*$BM169,0)</f>
        <v>0</v>
      </c>
      <c r="BY169" s="37">
        <f>IF(MOD('935'!$K169,100)&gt;10,'Charging rates'!$E$29*$W169*$BN169,0)</f>
        <v>0</v>
      </c>
      <c r="BZ169" s="51">
        <f>$BW169+$BX169+$BY169</f>
        <v>0</v>
      </c>
      <c r="CA169" s="36">
        <f>100/'11'!B$16*'Charging rates'!B$76*W169</f>
        <v>0</v>
      </c>
      <c r="CB169" s="36">
        <f>IF(D169=0,0,(1-AW169/D169)*(BH169+IF('935'!Q169=0,0,(BG169*'935'!Q169*('11'!C$16-'935'!Y169)/('11'!B$16-'935'!X169)))))</f>
        <v>0</v>
      </c>
      <c r="CC169" s="36">
        <f>CA169+BJ169</f>
        <v>0</v>
      </c>
      <c r="CD169" s="49">
        <f>(BV169+BZ169)*D169</f>
        <v>0</v>
      </c>
      <c r="CE169" s="33">
        <f>D169*('Parameters'!B$21+J169)*IF('DNO totals'!B$323&lt;0,1,'935'!S169)</f>
        <v>0</v>
      </c>
      <c r="CF169" s="51">
        <f>IF('DNO totals'!B$323&lt;0,1,'935'!S169)*('Parameters'!B$21+J169)</f>
        <v>0</v>
      </c>
      <c r="CG169" s="37">
        <f>CC169+'Charging rates'!B$106*CF169*100/'11'!B$16</f>
        <v>0</v>
      </c>
      <c r="CH169" s="37">
        <f>CG169+'Charging rates'!B$116*('Parameters'!B$21+J169)*100/'11'!B$16*IF('DNO totals'!B$323&lt;0,1,'935'!S169)</f>
        <v>0</v>
      </c>
      <c r="CI169" s="37">
        <f>'Charging rates'!B$97*(BV169+BZ169)*100/'11'!B$16</f>
        <v>0</v>
      </c>
      <c r="CJ169" s="36">
        <f>MAX(0-(BG169*J169*'11'!C$16/'11'!B$16),CH169+CI169)</f>
        <v>0</v>
      </c>
      <c r="CK169" s="37">
        <f>IF(AR169,IF(J169=0,BI169,MAX(0,MIN(BI169,BI169+(CJ169/'935'!Q169*('11'!B$16-'935'!X169)/('11'!C$16-'935'!Y169))))),0)</f>
        <v>0</v>
      </c>
      <c r="CL169" s="36">
        <f>IF(AR169,MAX(0,CJ169),0)</f>
        <v>0</v>
      </c>
      <c r="CM169" s="52">
        <f>CL169+CB169</f>
        <v>0</v>
      </c>
    </row>
    <row r="170" spans="1:91">
      <c r="A170" s="28">
        <v>70</v>
      </c>
      <c r="B170" s="48">
        <f>'935'!B170</f>
        <v>0</v>
      </c>
      <c r="C170" s="33">
        <f>OR('935'!E170&lt;&gt;"VOID",'935'!F170&lt;&gt;"VOID",'935'!G170&lt;&gt;"VOID")</f>
        <v>0</v>
      </c>
      <c r="D170" s="33">
        <f>IF('935'!C170="VOID",0,('935'!C170*(1-'935'!X170/'11'!B$16)))</f>
        <v>0</v>
      </c>
      <c r="E170" s="33">
        <f>IF('935'!D170="VOID",0,'935'!D170*(1-'935'!X170/'11'!B$16))</f>
        <v>0</v>
      </c>
      <c r="F170" s="33">
        <f>IF('935'!E170="VOID",0,'935'!E170*(1-'935'!X170/'11'!B$16))</f>
        <v>0</v>
      </c>
      <c r="G170" s="33">
        <f>IF('935'!F170="VOID",0,'935'!F170*(1-'935'!X170/'11'!B$16))</f>
        <v>0</v>
      </c>
      <c r="H170" s="33">
        <f>IF('935'!G170="VOID",0,'935'!G170*(1-'935'!X170/'11'!B$16))</f>
        <v>0</v>
      </c>
      <c r="I170" s="33">
        <f>F170+G170+H170</f>
        <v>0</v>
      </c>
      <c r="J170" s="37">
        <f>'935'!Q170*(1-'935'!Y170/'11'!C$16)/(1-'935'!X170/'11'!B$16)</f>
        <v>0</v>
      </c>
      <c r="K170" s="33">
        <f>IF(D170,'935'!H170*D170/(D170+E170+I170),0)</f>
        <v>0</v>
      </c>
      <c r="L170" s="33">
        <f>IF(I170,'935'!H170*I170/(D170+E170+I170),0)</f>
        <v>0</v>
      </c>
      <c r="M170" s="33">
        <f>K170*(1-'935'!X170/'11'!B$16)</f>
        <v>0</v>
      </c>
      <c r="N170" s="49">
        <f>L170*(1-'935'!X170/'11'!B$16)</f>
        <v>0</v>
      </c>
      <c r="O170" s="50">
        <f>MATCH('935'!J170,'911'!$B$6:$B$1205,0)</f>
        <v>0</v>
      </c>
      <c r="P170" s="50">
        <f>MATCH(INDEX('911'!$D$6:$D$1205,O170),'911'!$B$6:$B$1205,0)</f>
        <v>0</v>
      </c>
      <c r="Q170" s="50">
        <f>MATCH(INDEX('911'!$D$6:$D$1205,P170),'911'!$B$6:$B$1205,0)</f>
        <v>0</v>
      </c>
      <c r="R170" s="37">
        <f>IF(ISNUMBER(O170),MAX(0,INDEX('911'!$E$6:$E$1205,O170)),0)</f>
        <v>0</v>
      </c>
      <c r="S170" s="37">
        <f>IF(ISNUMBER(P170),MAX(0,INDEX('911'!$E$6:$E$1205,P170)),0)</f>
        <v>0</v>
      </c>
      <c r="T170" s="37">
        <f>IF(ISNUMBER(Q170),MAX(0,INDEX('911'!$E$6:$E$1205,Q170)),0)</f>
        <v>0</v>
      </c>
      <c r="U170" s="51">
        <f>-100*'935'!W170*(R170+S170+T170)/'11'!C$16</f>
        <v>0</v>
      </c>
      <c r="V170" s="37">
        <f>INDEX('DNO totals'!$B$52:$G$52,IF('935'!K170,IF(MOD('935'!K170,1000),IF(MOD('935'!K170,100),IF(MOD('935'!K170,10),IF(MOD('935'!K170,1000)=1,6,5),4),3),2),1))</f>
        <v>0</v>
      </c>
      <c r="W170" s="51">
        <f>J170*V170</f>
        <v>0</v>
      </c>
      <c r="X170" s="37">
        <f>V170*'Parameters'!B$11</f>
        <v>0</v>
      </c>
      <c r="Y170" s="37">
        <f>IF('935'!$K170=1000,'Charging rates'!$C$29*$X170/(1+'DNO totals'!$C$60)*'935'!$L170,0)</f>
        <v>0</v>
      </c>
      <c r="Z170" s="37">
        <f>IF(MOD('935'!$K170,1000)=100,'Charging rates'!$D$29*$X170/(1+'DNO totals'!$D$60)*'935'!$M170,0)</f>
        <v>0</v>
      </c>
      <c r="AA170" s="37">
        <f>IF(MOD('935'!$K170,100)=10,'Charging rates'!$E$29*$X170/(1+'DNO totals'!$E$60)*'935'!$N170,0)</f>
        <v>0</v>
      </c>
      <c r="AB170" s="37">
        <f>IF(AND(MOD('935'!$K170,10)&gt;0,MOD('935'!$K170,1000)&gt;1),'Charging rates'!$F$29*$X170/(1+'DNO totals'!$F$60)*'935'!$O170,0)</f>
        <v>0</v>
      </c>
      <c r="AC170" s="37">
        <f>IF(MOD('935'!$K170,1000)=1,'Charging rates'!$G$29*$X170/(1+'DNO totals'!$G$60)*'935'!$P170,0)</f>
        <v>0</v>
      </c>
      <c r="AD170" s="37">
        <f>IF('935'!$K170&gt;1000,'Charging rates'!$C$29*$W170*'935'!$L170,0)</f>
        <v>0</v>
      </c>
      <c r="AE170" s="37">
        <f>IF(MOD('935'!$K170,1000)&gt;100,'Charging rates'!$D$29*$W170*'935'!$M170,0)</f>
        <v>0</v>
      </c>
      <c r="AF170" s="37">
        <f>IF(MOD('935'!$K170,100)&gt;10,'Charging rates'!$E$29*$W170*'935'!$N170,0)</f>
        <v>0</v>
      </c>
      <c r="AG170" s="37">
        <f>$Y170+$Z170+$AA170+$AB170+$AC170</f>
        <v>0</v>
      </c>
      <c r="AH170" s="51">
        <f>$AD170+$AE170+$AF170</f>
        <v>0</v>
      </c>
      <c r="AI170" s="37">
        <f>U170*(1+'Charging rates'!B$42+0.6*'Charging rates'!B$67+'Charging rates'!B$54)-100*'Charging rates'!B$76/'11'!C$16*'935'!W170</f>
        <v>0</v>
      </c>
      <c r="AJ170" s="37">
        <f>IF(I170,AI170*I170/(I170+E170),0)</f>
        <v>0</v>
      </c>
      <c r="AK170" s="51">
        <f>ROUND(AJ170,3)</f>
        <v>0</v>
      </c>
      <c r="AL170" s="33">
        <f>IF('935'!V170="VOID",0,'935'!V170*(1-'935'!X170/'11'!B$16))</f>
        <v>0</v>
      </c>
      <c r="AM170" s="36">
        <f>IF(I170,-100*'Charging rates'!B$76/'11'!B$16*AL170/I170,0)</f>
        <v>0</v>
      </c>
      <c r="AN170" s="36">
        <f>IF(C170,'DNO totals'!B$171,0)</f>
        <v>0</v>
      </c>
      <c r="AO170" s="36">
        <f>ROUND(AN170,2)</f>
        <v>0</v>
      </c>
      <c r="AP170" s="36">
        <f>IF(C170,(AN170+AM170),0)</f>
        <v>0</v>
      </c>
      <c r="AQ170" s="52">
        <f>ROUND(AP170,2)</f>
        <v>0</v>
      </c>
      <c r="AR170" s="33">
        <f>'935'!C170&lt;&gt;"VOID"</f>
        <v>0</v>
      </c>
      <c r="AS170" s="36">
        <f>IF(AR170,(100/'11'!B$16*K170*((1-'935'!I170)*'Charging rates'!B$42+'Charging rates'!B$54)),0)</f>
        <v>0</v>
      </c>
      <c r="AT170" s="36">
        <f>100/'11'!B$16*N170*('Charging rates'!B$42+'Charging rates'!B$54)</f>
        <v>0</v>
      </c>
      <c r="AU170" s="36">
        <f>100/'11'!B$16*L170*('Charging rates'!B$42+'Charging rates'!B$54)</f>
        <v>0</v>
      </c>
      <c r="AV170" s="52">
        <f>ROUND(AU170,2)</f>
        <v>0</v>
      </c>
      <c r="AW170" s="33">
        <f>D170-('935'!T170*(1-'935'!X170/'11'!B$16))</f>
        <v>0</v>
      </c>
      <c r="AX170" s="37">
        <f>MAX(MIN(SQRT(1-MIN(1,'935'!Q170)^2),0+'935'!R170),0-SQRT(1-MIN(1,'935'!Q170)^2))</f>
        <v>0</v>
      </c>
      <c r="AY170" s="33">
        <f>IF(ISNUMBER(P170),SQRT((INDEX('911'!$G$6:$G$1205,P170)+INDEX('911'!$I$6:$I$1205,P170))^2+(INDEX('911'!$H$6:$H$1205,P170)+INDEX('911'!$J$6:$J$1205,P170))^2),0)</f>
        <v>0</v>
      </c>
      <c r="AZ170" s="37">
        <f>IF(AY170,0-(INDEX('911'!$H$6:$H$1205,P170)+INDEX('911'!$J$6:$J$1205,P170))/AY170,0)</f>
        <v>0</v>
      </c>
      <c r="BA170" s="33">
        <f>IF(ISNUMBER(Q170),SQRT((INDEX('911'!$G$6:$G$1205,Q170)+INDEX('911'!$I$6:$I$1205,Q170))^2+(INDEX('911'!$H$6:$H$1205,Q170)+INDEX('911'!$J$6:$J$1205,Q170))^2),0)</f>
        <v>0</v>
      </c>
      <c r="BB170" s="37">
        <f>IF(BA170,0-(INDEX('911'!$H$6:$H$1205,Q170)+INDEX('911'!$J$6:$J$1205,Q170))/BA170,0)</f>
        <v>0</v>
      </c>
      <c r="BC170" s="37">
        <f>SQRT(1-AZ170^2)</f>
        <v>0</v>
      </c>
      <c r="BD170" s="51">
        <f>SQRT(1-BB170^2)</f>
        <v>0</v>
      </c>
      <c r="BE170" s="36">
        <f>100*(S170*MAX(0,'935'!Q170*BC170+AX170*AZ170)+T170*MAX(0,'935'!Q170*BD170+AX170*BB170))/'11'!B$16</f>
        <v>0</v>
      </c>
      <c r="BF170" s="36">
        <f>100*R170/'11'!B$16</f>
        <v>0</v>
      </c>
      <c r="BG170" s="37">
        <f>100*(S170*IF('935'!Q170=0,BC170,MAX(0,BC170+AX170*AZ170/'935'!Q170))+T170*IF('935'!Q170=0,BD170,MAX(0,BD170+AX170*BB170/'935'!Q170)))/'11'!C$16</f>
        <v>0</v>
      </c>
      <c r="BH170" s="36">
        <f>IF('935'!Q170=0,BF170+BE170,BF170)</f>
        <v>0</v>
      </c>
      <c r="BI170" s="37">
        <f>IF(D170=0,1,AW170/D170)*BG170</f>
        <v>0</v>
      </c>
      <c r="BJ170" s="36">
        <f>IF(D170=0,1,AW170/D170)*BH170</f>
        <v>0</v>
      </c>
      <c r="BK170" s="53">
        <f>'11'!C$16-'935'!Y170</f>
        <v>0</v>
      </c>
      <c r="BL170" s="37">
        <f>MAX('DNO totals'!B$312+0,MIN('935'!L170+0,'DNO totals'!B$304+0))</f>
        <v>0</v>
      </c>
      <c r="BM170" s="37">
        <f>MAX('DNO totals'!C$312+0,MIN('935'!M170+0,'DNO totals'!C$304+0))</f>
        <v>0</v>
      </c>
      <c r="BN170" s="37">
        <f>MAX('DNO totals'!D$312+0,MIN('935'!N170+0,'DNO totals'!D$304+0))</f>
        <v>0</v>
      </c>
      <c r="BO170" s="37">
        <f>MAX('DNO totals'!E$312+0,MIN('935'!O170+0,'DNO totals'!E$304+0))</f>
        <v>0</v>
      </c>
      <c r="BP170" s="51">
        <f>MAX('DNO totals'!F$312+0,MIN('935'!P170+0,'DNO totals'!F$304+0))</f>
        <v>0</v>
      </c>
      <c r="BQ170" s="37">
        <f>IF('935'!$K170=1000,'Charging rates'!$C$29*$X170/(1+'DNO totals'!$C$60)*$BL170,0)</f>
        <v>0</v>
      </c>
      <c r="BR170" s="37">
        <f>IF(MOD('935'!$K170,1000)=100,'Charging rates'!$D$29*$X170/(1+'DNO totals'!$D$60)*$BM170,0)</f>
        <v>0</v>
      </c>
      <c r="BS170" s="37">
        <f>IF(MOD('935'!$K170,100)=10,'Charging rates'!$E$29*$X170/(1+'DNO totals'!$E$60)*$BN170,0)</f>
        <v>0</v>
      </c>
      <c r="BT170" s="37">
        <f>IF(AND(MOD('935'!$K170,10)&gt;0,MOD('935'!$K170,1000)&gt;1),'Charging rates'!$F$29*$X170/(1+'DNO totals'!$F$60)*$BO170,0)</f>
        <v>0</v>
      </c>
      <c r="BU170" s="37">
        <f>IF(MOD('935'!$K170,1000)=1,'Charging rates'!$G$29*$X170/(1+'DNO totals'!$G$60)*$BP170,0)</f>
        <v>0</v>
      </c>
      <c r="BV170" s="51">
        <f>$BQ170+$BR170+$BS170+$BT170+$BU170</f>
        <v>0</v>
      </c>
      <c r="BW170" s="37">
        <f>IF('935'!$K170&gt;1000,'Charging rates'!$C$29*$W170*$BL170,0)</f>
        <v>0</v>
      </c>
      <c r="BX170" s="37">
        <f>IF(MOD('935'!$K170,1000)&gt;100,'Charging rates'!$D$29*$W170*$BM170,0)</f>
        <v>0</v>
      </c>
      <c r="BY170" s="37">
        <f>IF(MOD('935'!$K170,100)&gt;10,'Charging rates'!$E$29*$W170*$BN170,0)</f>
        <v>0</v>
      </c>
      <c r="BZ170" s="51">
        <f>$BW170+$BX170+$BY170</f>
        <v>0</v>
      </c>
      <c r="CA170" s="36">
        <f>100/'11'!B$16*'Charging rates'!B$76*W170</f>
        <v>0</v>
      </c>
      <c r="CB170" s="36">
        <f>IF(D170=0,0,(1-AW170/D170)*(BH170+IF('935'!Q170=0,0,(BG170*'935'!Q170*('11'!C$16-'935'!Y170)/('11'!B$16-'935'!X170)))))</f>
        <v>0</v>
      </c>
      <c r="CC170" s="36">
        <f>CA170+BJ170</f>
        <v>0</v>
      </c>
      <c r="CD170" s="49">
        <f>(BV170+BZ170)*D170</f>
        <v>0</v>
      </c>
      <c r="CE170" s="33">
        <f>D170*('Parameters'!B$21+J170)*IF('DNO totals'!B$323&lt;0,1,'935'!S170)</f>
        <v>0</v>
      </c>
      <c r="CF170" s="51">
        <f>IF('DNO totals'!B$323&lt;0,1,'935'!S170)*('Parameters'!B$21+J170)</f>
        <v>0</v>
      </c>
      <c r="CG170" s="37">
        <f>CC170+'Charging rates'!B$106*CF170*100/'11'!B$16</f>
        <v>0</v>
      </c>
      <c r="CH170" s="37">
        <f>CG170+'Charging rates'!B$116*('Parameters'!B$21+J170)*100/'11'!B$16*IF('DNO totals'!B$323&lt;0,1,'935'!S170)</f>
        <v>0</v>
      </c>
      <c r="CI170" s="37">
        <f>'Charging rates'!B$97*(BV170+BZ170)*100/'11'!B$16</f>
        <v>0</v>
      </c>
      <c r="CJ170" s="36">
        <f>MAX(0-(BG170*J170*'11'!C$16/'11'!B$16),CH170+CI170)</f>
        <v>0</v>
      </c>
      <c r="CK170" s="37">
        <f>IF(AR170,IF(J170=0,BI170,MAX(0,MIN(BI170,BI170+(CJ170/'935'!Q170*('11'!B$16-'935'!X170)/('11'!C$16-'935'!Y170))))),0)</f>
        <v>0</v>
      </c>
      <c r="CL170" s="36">
        <f>IF(AR170,MAX(0,CJ170),0)</f>
        <v>0</v>
      </c>
      <c r="CM170" s="52">
        <f>CL170+CB170</f>
        <v>0</v>
      </c>
    </row>
    <row r="171" spans="1:91">
      <c r="A171" s="28">
        <v>71</v>
      </c>
      <c r="B171" s="48">
        <f>'935'!B171</f>
        <v>0</v>
      </c>
      <c r="C171" s="33">
        <f>OR('935'!E171&lt;&gt;"VOID",'935'!F171&lt;&gt;"VOID",'935'!G171&lt;&gt;"VOID")</f>
        <v>0</v>
      </c>
      <c r="D171" s="33">
        <f>IF('935'!C171="VOID",0,('935'!C171*(1-'935'!X171/'11'!B$16)))</f>
        <v>0</v>
      </c>
      <c r="E171" s="33">
        <f>IF('935'!D171="VOID",0,'935'!D171*(1-'935'!X171/'11'!B$16))</f>
        <v>0</v>
      </c>
      <c r="F171" s="33">
        <f>IF('935'!E171="VOID",0,'935'!E171*(1-'935'!X171/'11'!B$16))</f>
        <v>0</v>
      </c>
      <c r="G171" s="33">
        <f>IF('935'!F171="VOID",0,'935'!F171*(1-'935'!X171/'11'!B$16))</f>
        <v>0</v>
      </c>
      <c r="H171" s="33">
        <f>IF('935'!G171="VOID",0,'935'!G171*(1-'935'!X171/'11'!B$16))</f>
        <v>0</v>
      </c>
      <c r="I171" s="33">
        <f>F171+G171+H171</f>
        <v>0</v>
      </c>
      <c r="J171" s="37">
        <f>'935'!Q171*(1-'935'!Y171/'11'!C$16)/(1-'935'!X171/'11'!B$16)</f>
        <v>0</v>
      </c>
      <c r="K171" s="33">
        <f>IF(D171,'935'!H171*D171/(D171+E171+I171),0)</f>
        <v>0</v>
      </c>
      <c r="L171" s="33">
        <f>IF(I171,'935'!H171*I171/(D171+E171+I171),0)</f>
        <v>0</v>
      </c>
      <c r="M171" s="33">
        <f>K171*(1-'935'!X171/'11'!B$16)</f>
        <v>0</v>
      </c>
      <c r="N171" s="49">
        <f>L171*(1-'935'!X171/'11'!B$16)</f>
        <v>0</v>
      </c>
      <c r="O171" s="50">
        <f>MATCH('935'!J171,'911'!$B$6:$B$1205,0)</f>
        <v>0</v>
      </c>
      <c r="P171" s="50">
        <f>MATCH(INDEX('911'!$D$6:$D$1205,O171),'911'!$B$6:$B$1205,0)</f>
        <v>0</v>
      </c>
      <c r="Q171" s="50">
        <f>MATCH(INDEX('911'!$D$6:$D$1205,P171),'911'!$B$6:$B$1205,0)</f>
        <v>0</v>
      </c>
      <c r="R171" s="37">
        <f>IF(ISNUMBER(O171),MAX(0,INDEX('911'!$E$6:$E$1205,O171)),0)</f>
        <v>0</v>
      </c>
      <c r="S171" s="37">
        <f>IF(ISNUMBER(P171),MAX(0,INDEX('911'!$E$6:$E$1205,P171)),0)</f>
        <v>0</v>
      </c>
      <c r="T171" s="37">
        <f>IF(ISNUMBER(Q171),MAX(0,INDEX('911'!$E$6:$E$1205,Q171)),0)</f>
        <v>0</v>
      </c>
      <c r="U171" s="51">
        <f>-100*'935'!W171*(R171+S171+T171)/'11'!C$16</f>
        <v>0</v>
      </c>
      <c r="V171" s="37">
        <f>INDEX('DNO totals'!$B$52:$G$52,IF('935'!K171,IF(MOD('935'!K171,1000),IF(MOD('935'!K171,100),IF(MOD('935'!K171,10),IF(MOD('935'!K171,1000)=1,6,5),4),3),2),1))</f>
        <v>0</v>
      </c>
      <c r="W171" s="51">
        <f>J171*V171</f>
        <v>0</v>
      </c>
      <c r="X171" s="37">
        <f>V171*'Parameters'!B$11</f>
        <v>0</v>
      </c>
      <c r="Y171" s="37">
        <f>IF('935'!$K171=1000,'Charging rates'!$C$29*$X171/(1+'DNO totals'!$C$60)*'935'!$L171,0)</f>
        <v>0</v>
      </c>
      <c r="Z171" s="37">
        <f>IF(MOD('935'!$K171,1000)=100,'Charging rates'!$D$29*$X171/(1+'DNO totals'!$D$60)*'935'!$M171,0)</f>
        <v>0</v>
      </c>
      <c r="AA171" s="37">
        <f>IF(MOD('935'!$K171,100)=10,'Charging rates'!$E$29*$X171/(1+'DNO totals'!$E$60)*'935'!$N171,0)</f>
        <v>0</v>
      </c>
      <c r="AB171" s="37">
        <f>IF(AND(MOD('935'!$K171,10)&gt;0,MOD('935'!$K171,1000)&gt;1),'Charging rates'!$F$29*$X171/(1+'DNO totals'!$F$60)*'935'!$O171,0)</f>
        <v>0</v>
      </c>
      <c r="AC171" s="37">
        <f>IF(MOD('935'!$K171,1000)=1,'Charging rates'!$G$29*$X171/(1+'DNO totals'!$G$60)*'935'!$P171,0)</f>
        <v>0</v>
      </c>
      <c r="AD171" s="37">
        <f>IF('935'!$K171&gt;1000,'Charging rates'!$C$29*$W171*'935'!$L171,0)</f>
        <v>0</v>
      </c>
      <c r="AE171" s="37">
        <f>IF(MOD('935'!$K171,1000)&gt;100,'Charging rates'!$D$29*$W171*'935'!$M171,0)</f>
        <v>0</v>
      </c>
      <c r="AF171" s="37">
        <f>IF(MOD('935'!$K171,100)&gt;10,'Charging rates'!$E$29*$W171*'935'!$N171,0)</f>
        <v>0</v>
      </c>
      <c r="AG171" s="37">
        <f>$Y171+$Z171+$AA171+$AB171+$AC171</f>
        <v>0</v>
      </c>
      <c r="AH171" s="51">
        <f>$AD171+$AE171+$AF171</f>
        <v>0</v>
      </c>
      <c r="AI171" s="37">
        <f>U171*(1+'Charging rates'!B$42+0.6*'Charging rates'!B$67+'Charging rates'!B$54)-100*'Charging rates'!B$76/'11'!C$16*'935'!W171</f>
        <v>0</v>
      </c>
      <c r="AJ171" s="37">
        <f>IF(I171,AI171*I171/(I171+E171),0)</f>
        <v>0</v>
      </c>
      <c r="AK171" s="51">
        <f>ROUND(AJ171,3)</f>
        <v>0</v>
      </c>
      <c r="AL171" s="33">
        <f>IF('935'!V171="VOID",0,'935'!V171*(1-'935'!X171/'11'!B$16))</f>
        <v>0</v>
      </c>
      <c r="AM171" s="36">
        <f>IF(I171,-100*'Charging rates'!B$76/'11'!B$16*AL171/I171,0)</f>
        <v>0</v>
      </c>
      <c r="AN171" s="36">
        <f>IF(C171,'DNO totals'!B$171,0)</f>
        <v>0</v>
      </c>
      <c r="AO171" s="36">
        <f>ROUND(AN171,2)</f>
        <v>0</v>
      </c>
      <c r="AP171" s="36">
        <f>IF(C171,(AN171+AM171),0)</f>
        <v>0</v>
      </c>
      <c r="AQ171" s="52">
        <f>ROUND(AP171,2)</f>
        <v>0</v>
      </c>
      <c r="AR171" s="33">
        <f>'935'!C171&lt;&gt;"VOID"</f>
        <v>0</v>
      </c>
      <c r="AS171" s="36">
        <f>IF(AR171,(100/'11'!B$16*K171*((1-'935'!I171)*'Charging rates'!B$42+'Charging rates'!B$54)),0)</f>
        <v>0</v>
      </c>
      <c r="AT171" s="36">
        <f>100/'11'!B$16*N171*('Charging rates'!B$42+'Charging rates'!B$54)</f>
        <v>0</v>
      </c>
      <c r="AU171" s="36">
        <f>100/'11'!B$16*L171*('Charging rates'!B$42+'Charging rates'!B$54)</f>
        <v>0</v>
      </c>
      <c r="AV171" s="52">
        <f>ROUND(AU171,2)</f>
        <v>0</v>
      </c>
      <c r="AW171" s="33">
        <f>D171-('935'!T171*(1-'935'!X171/'11'!B$16))</f>
        <v>0</v>
      </c>
      <c r="AX171" s="37">
        <f>MAX(MIN(SQRT(1-MIN(1,'935'!Q171)^2),0+'935'!R171),0-SQRT(1-MIN(1,'935'!Q171)^2))</f>
        <v>0</v>
      </c>
      <c r="AY171" s="33">
        <f>IF(ISNUMBER(P171),SQRT((INDEX('911'!$G$6:$G$1205,P171)+INDEX('911'!$I$6:$I$1205,P171))^2+(INDEX('911'!$H$6:$H$1205,P171)+INDEX('911'!$J$6:$J$1205,P171))^2),0)</f>
        <v>0</v>
      </c>
      <c r="AZ171" s="37">
        <f>IF(AY171,0-(INDEX('911'!$H$6:$H$1205,P171)+INDEX('911'!$J$6:$J$1205,P171))/AY171,0)</f>
        <v>0</v>
      </c>
      <c r="BA171" s="33">
        <f>IF(ISNUMBER(Q171),SQRT((INDEX('911'!$G$6:$G$1205,Q171)+INDEX('911'!$I$6:$I$1205,Q171))^2+(INDEX('911'!$H$6:$H$1205,Q171)+INDEX('911'!$J$6:$J$1205,Q171))^2),0)</f>
        <v>0</v>
      </c>
      <c r="BB171" s="37">
        <f>IF(BA171,0-(INDEX('911'!$H$6:$H$1205,Q171)+INDEX('911'!$J$6:$J$1205,Q171))/BA171,0)</f>
        <v>0</v>
      </c>
      <c r="BC171" s="37">
        <f>SQRT(1-AZ171^2)</f>
        <v>0</v>
      </c>
      <c r="BD171" s="51">
        <f>SQRT(1-BB171^2)</f>
        <v>0</v>
      </c>
      <c r="BE171" s="36">
        <f>100*(S171*MAX(0,'935'!Q171*BC171+AX171*AZ171)+T171*MAX(0,'935'!Q171*BD171+AX171*BB171))/'11'!B$16</f>
        <v>0</v>
      </c>
      <c r="BF171" s="36">
        <f>100*R171/'11'!B$16</f>
        <v>0</v>
      </c>
      <c r="BG171" s="37">
        <f>100*(S171*IF('935'!Q171=0,BC171,MAX(0,BC171+AX171*AZ171/'935'!Q171))+T171*IF('935'!Q171=0,BD171,MAX(0,BD171+AX171*BB171/'935'!Q171)))/'11'!C$16</f>
        <v>0</v>
      </c>
      <c r="BH171" s="36">
        <f>IF('935'!Q171=0,BF171+BE171,BF171)</f>
        <v>0</v>
      </c>
      <c r="BI171" s="37">
        <f>IF(D171=0,1,AW171/D171)*BG171</f>
        <v>0</v>
      </c>
      <c r="BJ171" s="36">
        <f>IF(D171=0,1,AW171/D171)*BH171</f>
        <v>0</v>
      </c>
      <c r="BK171" s="53">
        <f>'11'!C$16-'935'!Y171</f>
        <v>0</v>
      </c>
      <c r="BL171" s="37">
        <f>MAX('DNO totals'!B$312+0,MIN('935'!L171+0,'DNO totals'!B$304+0))</f>
        <v>0</v>
      </c>
      <c r="BM171" s="37">
        <f>MAX('DNO totals'!C$312+0,MIN('935'!M171+0,'DNO totals'!C$304+0))</f>
        <v>0</v>
      </c>
      <c r="BN171" s="37">
        <f>MAX('DNO totals'!D$312+0,MIN('935'!N171+0,'DNO totals'!D$304+0))</f>
        <v>0</v>
      </c>
      <c r="BO171" s="37">
        <f>MAX('DNO totals'!E$312+0,MIN('935'!O171+0,'DNO totals'!E$304+0))</f>
        <v>0</v>
      </c>
      <c r="BP171" s="51">
        <f>MAX('DNO totals'!F$312+0,MIN('935'!P171+0,'DNO totals'!F$304+0))</f>
        <v>0</v>
      </c>
      <c r="BQ171" s="37">
        <f>IF('935'!$K171=1000,'Charging rates'!$C$29*$X171/(1+'DNO totals'!$C$60)*$BL171,0)</f>
        <v>0</v>
      </c>
      <c r="BR171" s="37">
        <f>IF(MOD('935'!$K171,1000)=100,'Charging rates'!$D$29*$X171/(1+'DNO totals'!$D$60)*$BM171,0)</f>
        <v>0</v>
      </c>
      <c r="BS171" s="37">
        <f>IF(MOD('935'!$K171,100)=10,'Charging rates'!$E$29*$X171/(1+'DNO totals'!$E$60)*$BN171,0)</f>
        <v>0</v>
      </c>
      <c r="BT171" s="37">
        <f>IF(AND(MOD('935'!$K171,10)&gt;0,MOD('935'!$K171,1000)&gt;1),'Charging rates'!$F$29*$X171/(1+'DNO totals'!$F$60)*$BO171,0)</f>
        <v>0</v>
      </c>
      <c r="BU171" s="37">
        <f>IF(MOD('935'!$K171,1000)=1,'Charging rates'!$G$29*$X171/(1+'DNO totals'!$G$60)*$BP171,0)</f>
        <v>0</v>
      </c>
      <c r="BV171" s="51">
        <f>$BQ171+$BR171+$BS171+$BT171+$BU171</f>
        <v>0</v>
      </c>
      <c r="BW171" s="37">
        <f>IF('935'!$K171&gt;1000,'Charging rates'!$C$29*$W171*$BL171,0)</f>
        <v>0</v>
      </c>
      <c r="BX171" s="37">
        <f>IF(MOD('935'!$K171,1000)&gt;100,'Charging rates'!$D$29*$W171*$BM171,0)</f>
        <v>0</v>
      </c>
      <c r="BY171" s="37">
        <f>IF(MOD('935'!$K171,100)&gt;10,'Charging rates'!$E$29*$W171*$BN171,0)</f>
        <v>0</v>
      </c>
      <c r="BZ171" s="51">
        <f>$BW171+$BX171+$BY171</f>
        <v>0</v>
      </c>
      <c r="CA171" s="36">
        <f>100/'11'!B$16*'Charging rates'!B$76*W171</f>
        <v>0</v>
      </c>
      <c r="CB171" s="36">
        <f>IF(D171=0,0,(1-AW171/D171)*(BH171+IF('935'!Q171=0,0,(BG171*'935'!Q171*('11'!C$16-'935'!Y171)/('11'!B$16-'935'!X171)))))</f>
        <v>0</v>
      </c>
      <c r="CC171" s="36">
        <f>CA171+BJ171</f>
        <v>0</v>
      </c>
      <c r="CD171" s="49">
        <f>(BV171+BZ171)*D171</f>
        <v>0</v>
      </c>
      <c r="CE171" s="33">
        <f>D171*('Parameters'!B$21+J171)*IF('DNO totals'!B$323&lt;0,1,'935'!S171)</f>
        <v>0</v>
      </c>
      <c r="CF171" s="51">
        <f>IF('DNO totals'!B$323&lt;0,1,'935'!S171)*('Parameters'!B$21+J171)</f>
        <v>0</v>
      </c>
      <c r="CG171" s="37">
        <f>CC171+'Charging rates'!B$106*CF171*100/'11'!B$16</f>
        <v>0</v>
      </c>
      <c r="CH171" s="37">
        <f>CG171+'Charging rates'!B$116*('Parameters'!B$21+J171)*100/'11'!B$16*IF('DNO totals'!B$323&lt;0,1,'935'!S171)</f>
        <v>0</v>
      </c>
      <c r="CI171" s="37">
        <f>'Charging rates'!B$97*(BV171+BZ171)*100/'11'!B$16</f>
        <v>0</v>
      </c>
      <c r="CJ171" s="36">
        <f>MAX(0-(BG171*J171*'11'!C$16/'11'!B$16),CH171+CI171)</f>
        <v>0</v>
      </c>
      <c r="CK171" s="37">
        <f>IF(AR171,IF(J171=0,BI171,MAX(0,MIN(BI171,BI171+(CJ171/'935'!Q171*('11'!B$16-'935'!X171)/('11'!C$16-'935'!Y171))))),0)</f>
        <v>0</v>
      </c>
      <c r="CL171" s="36">
        <f>IF(AR171,MAX(0,CJ171),0)</f>
        <v>0</v>
      </c>
      <c r="CM171" s="52">
        <f>CL171+CB171</f>
        <v>0</v>
      </c>
    </row>
    <row r="172" spans="1:91">
      <c r="A172" s="28">
        <v>72</v>
      </c>
      <c r="B172" s="48">
        <f>'935'!B172</f>
        <v>0</v>
      </c>
      <c r="C172" s="33">
        <f>OR('935'!E172&lt;&gt;"VOID",'935'!F172&lt;&gt;"VOID",'935'!G172&lt;&gt;"VOID")</f>
        <v>0</v>
      </c>
      <c r="D172" s="33">
        <f>IF('935'!C172="VOID",0,('935'!C172*(1-'935'!X172/'11'!B$16)))</f>
        <v>0</v>
      </c>
      <c r="E172" s="33">
        <f>IF('935'!D172="VOID",0,'935'!D172*(1-'935'!X172/'11'!B$16))</f>
        <v>0</v>
      </c>
      <c r="F172" s="33">
        <f>IF('935'!E172="VOID",0,'935'!E172*(1-'935'!X172/'11'!B$16))</f>
        <v>0</v>
      </c>
      <c r="G172" s="33">
        <f>IF('935'!F172="VOID",0,'935'!F172*(1-'935'!X172/'11'!B$16))</f>
        <v>0</v>
      </c>
      <c r="H172" s="33">
        <f>IF('935'!G172="VOID",0,'935'!G172*(1-'935'!X172/'11'!B$16))</f>
        <v>0</v>
      </c>
      <c r="I172" s="33">
        <f>F172+G172+H172</f>
        <v>0</v>
      </c>
      <c r="J172" s="37">
        <f>'935'!Q172*(1-'935'!Y172/'11'!C$16)/(1-'935'!X172/'11'!B$16)</f>
        <v>0</v>
      </c>
      <c r="K172" s="33">
        <f>IF(D172,'935'!H172*D172/(D172+E172+I172),0)</f>
        <v>0</v>
      </c>
      <c r="L172" s="33">
        <f>IF(I172,'935'!H172*I172/(D172+E172+I172),0)</f>
        <v>0</v>
      </c>
      <c r="M172" s="33">
        <f>K172*(1-'935'!X172/'11'!B$16)</f>
        <v>0</v>
      </c>
      <c r="N172" s="49">
        <f>L172*(1-'935'!X172/'11'!B$16)</f>
        <v>0</v>
      </c>
      <c r="O172" s="50">
        <f>MATCH('935'!J172,'911'!$B$6:$B$1205,0)</f>
        <v>0</v>
      </c>
      <c r="P172" s="50">
        <f>MATCH(INDEX('911'!$D$6:$D$1205,O172),'911'!$B$6:$B$1205,0)</f>
        <v>0</v>
      </c>
      <c r="Q172" s="50">
        <f>MATCH(INDEX('911'!$D$6:$D$1205,P172),'911'!$B$6:$B$1205,0)</f>
        <v>0</v>
      </c>
      <c r="R172" s="37">
        <f>IF(ISNUMBER(O172),MAX(0,INDEX('911'!$E$6:$E$1205,O172)),0)</f>
        <v>0</v>
      </c>
      <c r="S172" s="37">
        <f>IF(ISNUMBER(P172),MAX(0,INDEX('911'!$E$6:$E$1205,P172)),0)</f>
        <v>0</v>
      </c>
      <c r="T172" s="37">
        <f>IF(ISNUMBER(Q172),MAX(0,INDEX('911'!$E$6:$E$1205,Q172)),0)</f>
        <v>0</v>
      </c>
      <c r="U172" s="51">
        <f>-100*'935'!W172*(R172+S172+T172)/'11'!C$16</f>
        <v>0</v>
      </c>
      <c r="V172" s="37">
        <f>INDEX('DNO totals'!$B$52:$G$52,IF('935'!K172,IF(MOD('935'!K172,1000),IF(MOD('935'!K172,100),IF(MOD('935'!K172,10),IF(MOD('935'!K172,1000)=1,6,5),4),3),2),1))</f>
        <v>0</v>
      </c>
      <c r="W172" s="51">
        <f>J172*V172</f>
        <v>0</v>
      </c>
      <c r="X172" s="37">
        <f>V172*'Parameters'!B$11</f>
        <v>0</v>
      </c>
      <c r="Y172" s="37">
        <f>IF('935'!$K172=1000,'Charging rates'!$C$29*$X172/(1+'DNO totals'!$C$60)*'935'!$L172,0)</f>
        <v>0</v>
      </c>
      <c r="Z172" s="37">
        <f>IF(MOD('935'!$K172,1000)=100,'Charging rates'!$D$29*$X172/(1+'DNO totals'!$D$60)*'935'!$M172,0)</f>
        <v>0</v>
      </c>
      <c r="AA172" s="37">
        <f>IF(MOD('935'!$K172,100)=10,'Charging rates'!$E$29*$X172/(1+'DNO totals'!$E$60)*'935'!$N172,0)</f>
        <v>0</v>
      </c>
      <c r="AB172" s="37">
        <f>IF(AND(MOD('935'!$K172,10)&gt;0,MOD('935'!$K172,1000)&gt;1),'Charging rates'!$F$29*$X172/(1+'DNO totals'!$F$60)*'935'!$O172,0)</f>
        <v>0</v>
      </c>
      <c r="AC172" s="37">
        <f>IF(MOD('935'!$K172,1000)=1,'Charging rates'!$G$29*$X172/(1+'DNO totals'!$G$60)*'935'!$P172,0)</f>
        <v>0</v>
      </c>
      <c r="AD172" s="37">
        <f>IF('935'!$K172&gt;1000,'Charging rates'!$C$29*$W172*'935'!$L172,0)</f>
        <v>0</v>
      </c>
      <c r="AE172" s="37">
        <f>IF(MOD('935'!$K172,1000)&gt;100,'Charging rates'!$D$29*$W172*'935'!$M172,0)</f>
        <v>0</v>
      </c>
      <c r="AF172" s="37">
        <f>IF(MOD('935'!$K172,100)&gt;10,'Charging rates'!$E$29*$W172*'935'!$N172,0)</f>
        <v>0</v>
      </c>
      <c r="AG172" s="37">
        <f>$Y172+$Z172+$AA172+$AB172+$AC172</f>
        <v>0</v>
      </c>
      <c r="AH172" s="51">
        <f>$AD172+$AE172+$AF172</f>
        <v>0</v>
      </c>
      <c r="AI172" s="37">
        <f>U172*(1+'Charging rates'!B$42+0.6*'Charging rates'!B$67+'Charging rates'!B$54)-100*'Charging rates'!B$76/'11'!C$16*'935'!W172</f>
        <v>0</v>
      </c>
      <c r="AJ172" s="37">
        <f>IF(I172,AI172*I172/(I172+E172),0)</f>
        <v>0</v>
      </c>
      <c r="AK172" s="51">
        <f>ROUND(AJ172,3)</f>
        <v>0</v>
      </c>
      <c r="AL172" s="33">
        <f>IF('935'!V172="VOID",0,'935'!V172*(1-'935'!X172/'11'!B$16))</f>
        <v>0</v>
      </c>
      <c r="AM172" s="36">
        <f>IF(I172,-100*'Charging rates'!B$76/'11'!B$16*AL172/I172,0)</f>
        <v>0</v>
      </c>
      <c r="AN172" s="36">
        <f>IF(C172,'DNO totals'!B$171,0)</f>
        <v>0</v>
      </c>
      <c r="AO172" s="36">
        <f>ROUND(AN172,2)</f>
        <v>0</v>
      </c>
      <c r="AP172" s="36">
        <f>IF(C172,(AN172+AM172),0)</f>
        <v>0</v>
      </c>
      <c r="AQ172" s="52">
        <f>ROUND(AP172,2)</f>
        <v>0</v>
      </c>
      <c r="AR172" s="33">
        <f>'935'!C172&lt;&gt;"VOID"</f>
        <v>0</v>
      </c>
      <c r="AS172" s="36">
        <f>IF(AR172,(100/'11'!B$16*K172*((1-'935'!I172)*'Charging rates'!B$42+'Charging rates'!B$54)),0)</f>
        <v>0</v>
      </c>
      <c r="AT172" s="36">
        <f>100/'11'!B$16*N172*('Charging rates'!B$42+'Charging rates'!B$54)</f>
        <v>0</v>
      </c>
      <c r="AU172" s="36">
        <f>100/'11'!B$16*L172*('Charging rates'!B$42+'Charging rates'!B$54)</f>
        <v>0</v>
      </c>
      <c r="AV172" s="52">
        <f>ROUND(AU172,2)</f>
        <v>0</v>
      </c>
      <c r="AW172" s="33">
        <f>D172-('935'!T172*(1-'935'!X172/'11'!B$16))</f>
        <v>0</v>
      </c>
      <c r="AX172" s="37">
        <f>MAX(MIN(SQRT(1-MIN(1,'935'!Q172)^2),0+'935'!R172),0-SQRT(1-MIN(1,'935'!Q172)^2))</f>
        <v>0</v>
      </c>
      <c r="AY172" s="33">
        <f>IF(ISNUMBER(P172),SQRT((INDEX('911'!$G$6:$G$1205,P172)+INDEX('911'!$I$6:$I$1205,P172))^2+(INDEX('911'!$H$6:$H$1205,P172)+INDEX('911'!$J$6:$J$1205,P172))^2),0)</f>
        <v>0</v>
      </c>
      <c r="AZ172" s="37">
        <f>IF(AY172,0-(INDEX('911'!$H$6:$H$1205,P172)+INDEX('911'!$J$6:$J$1205,P172))/AY172,0)</f>
        <v>0</v>
      </c>
      <c r="BA172" s="33">
        <f>IF(ISNUMBER(Q172),SQRT((INDEX('911'!$G$6:$G$1205,Q172)+INDEX('911'!$I$6:$I$1205,Q172))^2+(INDEX('911'!$H$6:$H$1205,Q172)+INDEX('911'!$J$6:$J$1205,Q172))^2),0)</f>
        <v>0</v>
      </c>
      <c r="BB172" s="37">
        <f>IF(BA172,0-(INDEX('911'!$H$6:$H$1205,Q172)+INDEX('911'!$J$6:$J$1205,Q172))/BA172,0)</f>
        <v>0</v>
      </c>
      <c r="BC172" s="37">
        <f>SQRT(1-AZ172^2)</f>
        <v>0</v>
      </c>
      <c r="BD172" s="51">
        <f>SQRT(1-BB172^2)</f>
        <v>0</v>
      </c>
      <c r="BE172" s="36">
        <f>100*(S172*MAX(0,'935'!Q172*BC172+AX172*AZ172)+T172*MAX(0,'935'!Q172*BD172+AX172*BB172))/'11'!B$16</f>
        <v>0</v>
      </c>
      <c r="BF172" s="36">
        <f>100*R172/'11'!B$16</f>
        <v>0</v>
      </c>
      <c r="BG172" s="37">
        <f>100*(S172*IF('935'!Q172=0,BC172,MAX(0,BC172+AX172*AZ172/'935'!Q172))+T172*IF('935'!Q172=0,BD172,MAX(0,BD172+AX172*BB172/'935'!Q172)))/'11'!C$16</f>
        <v>0</v>
      </c>
      <c r="BH172" s="36">
        <f>IF('935'!Q172=0,BF172+BE172,BF172)</f>
        <v>0</v>
      </c>
      <c r="BI172" s="37">
        <f>IF(D172=0,1,AW172/D172)*BG172</f>
        <v>0</v>
      </c>
      <c r="BJ172" s="36">
        <f>IF(D172=0,1,AW172/D172)*BH172</f>
        <v>0</v>
      </c>
      <c r="BK172" s="53">
        <f>'11'!C$16-'935'!Y172</f>
        <v>0</v>
      </c>
      <c r="BL172" s="37">
        <f>MAX('DNO totals'!B$312+0,MIN('935'!L172+0,'DNO totals'!B$304+0))</f>
        <v>0</v>
      </c>
      <c r="BM172" s="37">
        <f>MAX('DNO totals'!C$312+0,MIN('935'!M172+0,'DNO totals'!C$304+0))</f>
        <v>0</v>
      </c>
      <c r="BN172" s="37">
        <f>MAX('DNO totals'!D$312+0,MIN('935'!N172+0,'DNO totals'!D$304+0))</f>
        <v>0</v>
      </c>
      <c r="BO172" s="37">
        <f>MAX('DNO totals'!E$312+0,MIN('935'!O172+0,'DNO totals'!E$304+0))</f>
        <v>0</v>
      </c>
      <c r="BP172" s="51">
        <f>MAX('DNO totals'!F$312+0,MIN('935'!P172+0,'DNO totals'!F$304+0))</f>
        <v>0</v>
      </c>
      <c r="BQ172" s="37">
        <f>IF('935'!$K172=1000,'Charging rates'!$C$29*$X172/(1+'DNO totals'!$C$60)*$BL172,0)</f>
        <v>0</v>
      </c>
      <c r="BR172" s="37">
        <f>IF(MOD('935'!$K172,1000)=100,'Charging rates'!$D$29*$X172/(1+'DNO totals'!$D$60)*$BM172,0)</f>
        <v>0</v>
      </c>
      <c r="BS172" s="37">
        <f>IF(MOD('935'!$K172,100)=10,'Charging rates'!$E$29*$X172/(1+'DNO totals'!$E$60)*$BN172,0)</f>
        <v>0</v>
      </c>
      <c r="BT172" s="37">
        <f>IF(AND(MOD('935'!$K172,10)&gt;0,MOD('935'!$K172,1000)&gt;1),'Charging rates'!$F$29*$X172/(1+'DNO totals'!$F$60)*$BO172,0)</f>
        <v>0</v>
      </c>
      <c r="BU172" s="37">
        <f>IF(MOD('935'!$K172,1000)=1,'Charging rates'!$G$29*$X172/(1+'DNO totals'!$G$60)*$BP172,0)</f>
        <v>0</v>
      </c>
      <c r="BV172" s="51">
        <f>$BQ172+$BR172+$BS172+$BT172+$BU172</f>
        <v>0</v>
      </c>
      <c r="BW172" s="37">
        <f>IF('935'!$K172&gt;1000,'Charging rates'!$C$29*$W172*$BL172,0)</f>
        <v>0</v>
      </c>
      <c r="BX172" s="37">
        <f>IF(MOD('935'!$K172,1000)&gt;100,'Charging rates'!$D$29*$W172*$BM172,0)</f>
        <v>0</v>
      </c>
      <c r="BY172" s="37">
        <f>IF(MOD('935'!$K172,100)&gt;10,'Charging rates'!$E$29*$W172*$BN172,0)</f>
        <v>0</v>
      </c>
      <c r="BZ172" s="51">
        <f>$BW172+$BX172+$BY172</f>
        <v>0</v>
      </c>
      <c r="CA172" s="36">
        <f>100/'11'!B$16*'Charging rates'!B$76*W172</f>
        <v>0</v>
      </c>
      <c r="CB172" s="36">
        <f>IF(D172=0,0,(1-AW172/D172)*(BH172+IF('935'!Q172=0,0,(BG172*'935'!Q172*('11'!C$16-'935'!Y172)/('11'!B$16-'935'!X172)))))</f>
        <v>0</v>
      </c>
      <c r="CC172" s="36">
        <f>CA172+BJ172</f>
        <v>0</v>
      </c>
      <c r="CD172" s="49">
        <f>(BV172+BZ172)*D172</f>
        <v>0</v>
      </c>
      <c r="CE172" s="33">
        <f>D172*('Parameters'!B$21+J172)*IF('DNO totals'!B$323&lt;0,1,'935'!S172)</f>
        <v>0</v>
      </c>
      <c r="CF172" s="51">
        <f>IF('DNO totals'!B$323&lt;0,1,'935'!S172)*('Parameters'!B$21+J172)</f>
        <v>0</v>
      </c>
      <c r="CG172" s="37">
        <f>CC172+'Charging rates'!B$106*CF172*100/'11'!B$16</f>
        <v>0</v>
      </c>
      <c r="CH172" s="37">
        <f>CG172+'Charging rates'!B$116*('Parameters'!B$21+J172)*100/'11'!B$16*IF('DNO totals'!B$323&lt;0,1,'935'!S172)</f>
        <v>0</v>
      </c>
      <c r="CI172" s="37">
        <f>'Charging rates'!B$97*(BV172+BZ172)*100/'11'!B$16</f>
        <v>0</v>
      </c>
      <c r="CJ172" s="36">
        <f>MAX(0-(BG172*J172*'11'!C$16/'11'!B$16),CH172+CI172)</f>
        <v>0</v>
      </c>
      <c r="CK172" s="37">
        <f>IF(AR172,IF(J172=0,BI172,MAX(0,MIN(BI172,BI172+(CJ172/'935'!Q172*('11'!B$16-'935'!X172)/('11'!C$16-'935'!Y172))))),0)</f>
        <v>0</v>
      </c>
      <c r="CL172" s="36">
        <f>IF(AR172,MAX(0,CJ172),0)</f>
        <v>0</v>
      </c>
      <c r="CM172" s="52">
        <f>CL172+CB172</f>
        <v>0</v>
      </c>
    </row>
    <row r="173" spans="1:91">
      <c r="A173" s="28">
        <v>73</v>
      </c>
      <c r="B173" s="48">
        <f>'935'!B173</f>
        <v>0</v>
      </c>
      <c r="C173" s="33">
        <f>OR('935'!E173&lt;&gt;"VOID",'935'!F173&lt;&gt;"VOID",'935'!G173&lt;&gt;"VOID")</f>
        <v>0</v>
      </c>
      <c r="D173" s="33">
        <f>IF('935'!C173="VOID",0,('935'!C173*(1-'935'!X173/'11'!B$16)))</f>
        <v>0</v>
      </c>
      <c r="E173" s="33">
        <f>IF('935'!D173="VOID",0,'935'!D173*(1-'935'!X173/'11'!B$16))</f>
        <v>0</v>
      </c>
      <c r="F173" s="33">
        <f>IF('935'!E173="VOID",0,'935'!E173*(1-'935'!X173/'11'!B$16))</f>
        <v>0</v>
      </c>
      <c r="G173" s="33">
        <f>IF('935'!F173="VOID",0,'935'!F173*(1-'935'!X173/'11'!B$16))</f>
        <v>0</v>
      </c>
      <c r="H173" s="33">
        <f>IF('935'!G173="VOID",0,'935'!G173*(1-'935'!X173/'11'!B$16))</f>
        <v>0</v>
      </c>
      <c r="I173" s="33">
        <f>F173+G173+H173</f>
        <v>0</v>
      </c>
      <c r="J173" s="37">
        <f>'935'!Q173*(1-'935'!Y173/'11'!C$16)/(1-'935'!X173/'11'!B$16)</f>
        <v>0</v>
      </c>
      <c r="K173" s="33">
        <f>IF(D173,'935'!H173*D173/(D173+E173+I173),0)</f>
        <v>0</v>
      </c>
      <c r="L173" s="33">
        <f>IF(I173,'935'!H173*I173/(D173+E173+I173),0)</f>
        <v>0</v>
      </c>
      <c r="M173" s="33">
        <f>K173*(1-'935'!X173/'11'!B$16)</f>
        <v>0</v>
      </c>
      <c r="N173" s="49">
        <f>L173*(1-'935'!X173/'11'!B$16)</f>
        <v>0</v>
      </c>
      <c r="O173" s="50">
        <f>MATCH('935'!J173,'911'!$B$6:$B$1205,0)</f>
        <v>0</v>
      </c>
      <c r="P173" s="50">
        <f>MATCH(INDEX('911'!$D$6:$D$1205,O173),'911'!$B$6:$B$1205,0)</f>
        <v>0</v>
      </c>
      <c r="Q173" s="50">
        <f>MATCH(INDEX('911'!$D$6:$D$1205,P173),'911'!$B$6:$B$1205,0)</f>
        <v>0</v>
      </c>
      <c r="R173" s="37">
        <f>IF(ISNUMBER(O173),MAX(0,INDEX('911'!$E$6:$E$1205,O173)),0)</f>
        <v>0</v>
      </c>
      <c r="S173" s="37">
        <f>IF(ISNUMBER(P173),MAX(0,INDEX('911'!$E$6:$E$1205,P173)),0)</f>
        <v>0</v>
      </c>
      <c r="T173" s="37">
        <f>IF(ISNUMBER(Q173),MAX(0,INDEX('911'!$E$6:$E$1205,Q173)),0)</f>
        <v>0</v>
      </c>
      <c r="U173" s="51">
        <f>-100*'935'!W173*(R173+S173+T173)/'11'!C$16</f>
        <v>0</v>
      </c>
      <c r="V173" s="37">
        <f>INDEX('DNO totals'!$B$52:$G$52,IF('935'!K173,IF(MOD('935'!K173,1000),IF(MOD('935'!K173,100),IF(MOD('935'!K173,10),IF(MOD('935'!K173,1000)=1,6,5),4),3),2),1))</f>
        <v>0</v>
      </c>
      <c r="W173" s="51">
        <f>J173*V173</f>
        <v>0</v>
      </c>
      <c r="X173" s="37">
        <f>V173*'Parameters'!B$11</f>
        <v>0</v>
      </c>
      <c r="Y173" s="37">
        <f>IF('935'!$K173=1000,'Charging rates'!$C$29*$X173/(1+'DNO totals'!$C$60)*'935'!$L173,0)</f>
        <v>0</v>
      </c>
      <c r="Z173" s="37">
        <f>IF(MOD('935'!$K173,1000)=100,'Charging rates'!$D$29*$X173/(1+'DNO totals'!$D$60)*'935'!$M173,0)</f>
        <v>0</v>
      </c>
      <c r="AA173" s="37">
        <f>IF(MOD('935'!$K173,100)=10,'Charging rates'!$E$29*$X173/(1+'DNO totals'!$E$60)*'935'!$N173,0)</f>
        <v>0</v>
      </c>
      <c r="AB173" s="37">
        <f>IF(AND(MOD('935'!$K173,10)&gt;0,MOD('935'!$K173,1000)&gt;1),'Charging rates'!$F$29*$X173/(1+'DNO totals'!$F$60)*'935'!$O173,0)</f>
        <v>0</v>
      </c>
      <c r="AC173" s="37">
        <f>IF(MOD('935'!$K173,1000)=1,'Charging rates'!$G$29*$X173/(1+'DNO totals'!$G$60)*'935'!$P173,0)</f>
        <v>0</v>
      </c>
      <c r="AD173" s="37">
        <f>IF('935'!$K173&gt;1000,'Charging rates'!$C$29*$W173*'935'!$L173,0)</f>
        <v>0</v>
      </c>
      <c r="AE173" s="37">
        <f>IF(MOD('935'!$K173,1000)&gt;100,'Charging rates'!$D$29*$W173*'935'!$M173,0)</f>
        <v>0</v>
      </c>
      <c r="AF173" s="37">
        <f>IF(MOD('935'!$K173,100)&gt;10,'Charging rates'!$E$29*$W173*'935'!$N173,0)</f>
        <v>0</v>
      </c>
      <c r="AG173" s="37">
        <f>$Y173+$Z173+$AA173+$AB173+$AC173</f>
        <v>0</v>
      </c>
      <c r="AH173" s="51">
        <f>$AD173+$AE173+$AF173</f>
        <v>0</v>
      </c>
      <c r="AI173" s="37">
        <f>U173*(1+'Charging rates'!B$42+0.6*'Charging rates'!B$67+'Charging rates'!B$54)-100*'Charging rates'!B$76/'11'!C$16*'935'!W173</f>
        <v>0</v>
      </c>
      <c r="AJ173" s="37">
        <f>IF(I173,AI173*I173/(I173+E173),0)</f>
        <v>0</v>
      </c>
      <c r="AK173" s="51">
        <f>ROUND(AJ173,3)</f>
        <v>0</v>
      </c>
      <c r="AL173" s="33">
        <f>IF('935'!V173="VOID",0,'935'!V173*(1-'935'!X173/'11'!B$16))</f>
        <v>0</v>
      </c>
      <c r="AM173" s="36">
        <f>IF(I173,-100*'Charging rates'!B$76/'11'!B$16*AL173/I173,0)</f>
        <v>0</v>
      </c>
      <c r="AN173" s="36">
        <f>IF(C173,'DNO totals'!B$171,0)</f>
        <v>0</v>
      </c>
      <c r="AO173" s="36">
        <f>ROUND(AN173,2)</f>
        <v>0</v>
      </c>
      <c r="AP173" s="36">
        <f>IF(C173,(AN173+AM173),0)</f>
        <v>0</v>
      </c>
      <c r="AQ173" s="52">
        <f>ROUND(AP173,2)</f>
        <v>0</v>
      </c>
      <c r="AR173" s="33">
        <f>'935'!C173&lt;&gt;"VOID"</f>
        <v>0</v>
      </c>
      <c r="AS173" s="36">
        <f>IF(AR173,(100/'11'!B$16*K173*((1-'935'!I173)*'Charging rates'!B$42+'Charging rates'!B$54)),0)</f>
        <v>0</v>
      </c>
      <c r="AT173" s="36">
        <f>100/'11'!B$16*N173*('Charging rates'!B$42+'Charging rates'!B$54)</f>
        <v>0</v>
      </c>
      <c r="AU173" s="36">
        <f>100/'11'!B$16*L173*('Charging rates'!B$42+'Charging rates'!B$54)</f>
        <v>0</v>
      </c>
      <c r="AV173" s="52">
        <f>ROUND(AU173,2)</f>
        <v>0</v>
      </c>
      <c r="AW173" s="33">
        <f>D173-('935'!T173*(1-'935'!X173/'11'!B$16))</f>
        <v>0</v>
      </c>
      <c r="AX173" s="37">
        <f>MAX(MIN(SQRT(1-MIN(1,'935'!Q173)^2),0+'935'!R173),0-SQRT(1-MIN(1,'935'!Q173)^2))</f>
        <v>0</v>
      </c>
      <c r="AY173" s="33">
        <f>IF(ISNUMBER(P173),SQRT((INDEX('911'!$G$6:$G$1205,P173)+INDEX('911'!$I$6:$I$1205,P173))^2+(INDEX('911'!$H$6:$H$1205,P173)+INDEX('911'!$J$6:$J$1205,P173))^2),0)</f>
        <v>0</v>
      </c>
      <c r="AZ173" s="37">
        <f>IF(AY173,0-(INDEX('911'!$H$6:$H$1205,P173)+INDEX('911'!$J$6:$J$1205,P173))/AY173,0)</f>
        <v>0</v>
      </c>
      <c r="BA173" s="33">
        <f>IF(ISNUMBER(Q173),SQRT((INDEX('911'!$G$6:$G$1205,Q173)+INDEX('911'!$I$6:$I$1205,Q173))^2+(INDEX('911'!$H$6:$H$1205,Q173)+INDEX('911'!$J$6:$J$1205,Q173))^2),0)</f>
        <v>0</v>
      </c>
      <c r="BB173" s="37">
        <f>IF(BA173,0-(INDEX('911'!$H$6:$H$1205,Q173)+INDEX('911'!$J$6:$J$1205,Q173))/BA173,0)</f>
        <v>0</v>
      </c>
      <c r="BC173" s="37">
        <f>SQRT(1-AZ173^2)</f>
        <v>0</v>
      </c>
      <c r="BD173" s="51">
        <f>SQRT(1-BB173^2)</f>
        <v>0</v>
      </c>
      <c r="BE173" s="36">
        <f>100*(S173*MAX(0,'935'!Q173*BC173+AX173*AZ173)+T173*MAX(0,'935'!Q173*BD173+AX173*BB173))/'11'!B$16</f>
        <v>0</v>
      </c>
      <c r="BF173" s="36">
        <f>100*R173/'11'!B$16</f>
        <v>0</v>
      </c>
      <c r="BG173" s="37">
        <f>100*(S173*IF('935'!Q173=0,BC173,MAX(0,BC173+AX173*AZ173/'935'!Q173))+T173*IF('935'!Q173=0,BD173,MAX(0,BD173+AX173*BB173/'935'!Q173)))/'11'!C$16</f>
        <v>0</v>
      </c>
      <c r="BH173" s="36">
        <f>IF('935'!Q173=0,BF173+BE173,BF173)</f>
        <v>0</v>
      </c>
      <c r="BI173" s="37">
        <f>IF(D173=0,1,AW173/D173)*BG173</f>
        <v>0</v>
      </c>
      <c r="BJ173" s="36">
        <f>IF(D173=0,1,AW173/D173)*BH173</f>
        <v>0</v>
      </c>
      <c r="BK173" s="53">
        <f>'11'!C$16-'935'!Y173</f>
        <v>0</v>
      </c>
      <c r="BL173" s="37">
        <f>MAX('DNO totals'!B$312+0,MIN('935'!L173+0,'DNO totals'!B$304+0))</f>
        <v>0</v>
      </c>
      <c r="BM173" s="37">
        <f>MAX('DNO totals'!C$312+0,MIN('935'!M173+0,'DNO totals'!C$304+0))</f>
        <v>0</v>
      </c>
      <c r="BN173" s="37">
        <f>MAX('DNO totals'!D$312+0,MIN('935'!N173+0,'DNO totals'!D$304+0))</f>
        <v>0</v>
      </c>
      <c r="BO173" s="37">
        <f>MAX('DNO totals'!E$312+0,MIN('935'!O173+0,'DNO totals'!E$304+0))</f>
        <v>0</v>
      </c>
      <c r="BP173" s="51">
        <f>MAX('DNO totals'!F$312+0,MIN('935'!P173+0,'DNO totals'!F$304+0))</f>
        <v>0</v>
      </c>
      <c r="BQ173" s="37">
        <f>IF('935'!$K173=1000,'Charging rates'!$C$29*$X173/(1+'DNO totals'!$C$60)*$BL173,0)</f>
        <v>0</v>
      </c>
      <c r="BR173" s="37">
        <f>IF(MOD('935'!$K173,1000)=100,'Charging rates'!$D$29*$X173/(1+'DNO totals'!$D$60)*$BM173,0)</f>
        <v>0</v>
      </c>
      <c r="BS173" s="37">
        <f>IF(MOD('935'!$K173,100)=10,'Charging rates'!$E$29*$X173/(1+'DNO totals'!$E$60)*$BN173,0)</f>
        <v>0</v>
      </c>
      <c r="BT173" s="37">
        <f>IF(AND(MOD('935'!$K173,10)&gt;0,MOD('935'!$K173,1000)&gt;1),'Charging rates'!$F$29*$X173/(1+'DNO totals'!$F$60)*$BO173,0)</f>
        <v>0</v>
      </c>
      <c r="BU173" s="37">
        <f>IF(MOD('935'!$K173,1000)=1,'Charging rates'!$G$29*$X173/(1+'DNO totals'!$G$60)*$BP173,0)</f>
        <v>0</v>
      </c>
      <c r="BV173" s="51">
        <f>$BQ173+$BR173+$BS173+$BT173+$BU173</f>
        <v>0</v>
      </c>
      <c r="BW173" s="37">
        <f>IF('935'!$K173&gt;1000,'Charging rates'!$C$29*$W173*$BL173,0)</f>
        <v>0</v>
      </c>
      <c r="BX173" s="37">
        <f>IF(MOD('935'!$K173,1000)&gt;100,'Charging rates'!$D$29*$W173*$BM173,0)</f>
        <v>0</v>
      </c>
      <c r="BY173" s="37">
        <f>IF(MOD('935'!$K173,100)&gt;10,'Charging rates'!$E$29*$W173*$BN173,0)</f>
        <v>0</v>
      </c>
      <c r="BZ173" s="51">
        <f>$BW173+$BX173+$BY173</f>
        <v>0</v>
      </c>
      <c r="CA173" s="36">
        <f>100/'11'!B$16*'Charging rates'!B$76*W173</f>
        <v>0</v>
      </c>
      <c r="CB173" s="36">
        <f>IF(D173=0,0,(1-AW173/D173)*(BH173+IF('935'!Q173=0,0,(BG173*'935'!Q173*('11'!C$16-'935'!Y173)/('11'!B$16-'935'!X173)))))</f>
        <v>0</v>
      </c>
      <c r="CC173" s="36">
        <f>CA173+BJ173</f>
        <v>0</v>
      </c>
      <c r="CD173" s="49">
        <f>(BV173+BZ173)*D173</f>
        <v>0</v>
      </c>
      <c r="CE173" s="33">
        <f>D173*('Parameters'!B$21+J173)*IF('DNO totals'!B$323&lt;0,1,'935'!S173)</f>
        <v>0</v>
      </c>
      <c r="CF173" s="51">
        <f>IF('DNO totals'!B$323&lt;0,1,'935'!S173)*('Parameters'!B$21+J173)</f>
        <v>0</v>
      </c>
      <c r="CG173" s="37">
        <f>CC173+'Charging rates'!B$106*CF173*100/'11'!B$16</f>
        <v>0</v>
      </c>
      <c r="CH173" s="37">
        <f>CG173+'Charging rates'!B$116*('Parameters'!B$21+J173)*100/'11'!B$16*IF('DNO totals'!B$323&lt;0,1,'935'!S173)</f>
        <v>0</v>
      </c>
      <c r="CI173" s="37">
        <f>'Charging rates'!B$97*(BV173+BZ173)*100/'11'!B$16</f>
        <v>0</v>
      </c>
      <c r="CJ173" s="36">
        <f>MAX(0-(BG173*J173*'11'!C$16/'11'!B$16),CH173+CI173)</f>
        <v>0</v>
      </c>
      <c r="CK173" s="37">
        <f>IF(AR173,IF(J173=0,BI173,MAX(0,MIN(BI173,BI173+(CJ173/'935'!Q173*('11'!B$16-'935'!X173)/('11'!C$16-'935'!Y173))))),0)</f>
        <v>0</v>
      </c>
      <c r="CL173" s="36">
        <f>IF(AR173,MAX(0,CJ173),0)</f>
        <v>0</v>
      </c>
      <c r="CM173" s="52">
        <f>CL173+CB173</f>
        <v>0</v>
      </c>
    </row>
    <row r="174" spans="1:91">
      <c r="A174" s="28">
        <v>74</v>
      </c>
      <c r="B174" s="48">
        <f>'935'!B174</f>
        <v>0</v>
      </c>
      <c r="C174" s="33">
        <f>OR('935'!E174&lt;&gt;"VOID",'935'!F174&lt;&gt;"VOID",'935'!G174&lt;&gt;"VOID")</f>
        <v>0</v>
      </c>
      <c r="D174" s="33">
        <f>IF('935'!C174="VOID",0,('935'!C174*(1-'935'!X174/'11'!B$16)))</f>
        <v>0</v>
      </c>
      <c r="E174" s="33">
        <f>IF('935'!D174="VOID",0,'935'!D174*(1-'935'!X174/'11'!B$16))</f>
        <v>0</v>
      </c>
      <c r="F174" s="33">
        <f>IF('935'!E174="VOID",0,'935'!E174*(1-'935'!X174/'11'!B$16))</f>
        <v>0</v>
      </c>
      <c r="G174" s="33">
        <f>IF('935'!F174="VOID",0,'935'!F174*(1-'935'!X174/'11'!B$16))</f>
        <v>0</v>
      </c>
      <c r="H174" s="33">
        <f>IF('935'!G174="VOID",0,'935'!G174*(1-'935'!X174/'11'!B$16))</f>
        <v>0</v>
      </c>
      <c r="I174" s="33">
        <f>F174+G174+H174</f>
        <v>0</v>
      </c>
      <c r="J174" s="37">
        <f>'935'!Q174*(1-'935'!Y174/'11'!C$16)/(1-'935'!X174/'11'!B$16)</f>
        <v>0</v>
      </c>
      <c r="K174" s="33">
        <f>IF(D174,'935'!H174*D174/(D174+E174+I174),0)</f>
        <v>0</v>
      </c>
      <c r="L174" s="33">
        <f>IF(I174,'935'!H174*I174/(D174+E174+I174),0)</f>
        <v>0</v>
      </c>
      <c r="M174" s="33">
        <f>K174*(1-'935'!X174/'11'!B$16)</f>
        <v>0</v>
      </c>
      <c r="N174" s="49">
        <f>L174*(1-'935'!X174/'11'!B$16)</f>
        <v>0</v>
      </c>
      <c r="O174" s="50">
        <f>MATCH('935'!J174,'911'!$B$6:$B$1205,0)</f>
        <v>0</v>
      </c>
      <c r="P174" s="50">
        <f>MATCH(INDEX('911'!$D$6:$D$1205,O174),'911'!$B$6:$B$1205,0)</f>
        <v>0</v>
      </c>
      <c r="Q174" s="50">
        <f>MATCH(INDEX('911'!$D$6:$D$1205,P174),'911'!$B$6:$B$1205,0)</f>
        <v>0</v>
      </c>
      <c r="R174" s="37">
        <f>IF(ISNUMBER(O174),MAX(0,INDEX('911'!$E$6:$E$1205,O174)),0)</f>
        <v>0</v>
      </c>
      <c r="S174" s="37">
        <f>IF(ISNUMBER(P174),MAX(0,INDEX('911'!$E$6:$E$1205,P174)),0)</f>
        <v>0</v>
      </c>
      <c r="T174" s="37">
        <f>IF(ISNUMBER(Q174),MAX(0,INDEX('911'!$E$6:$E$1205,Q174)),0)</f>
        <v>0</v>
      </c>
      <c r="U174" s="51">
        <f>-100*'935'!W174*(R174+S174+T174)/'11'!C$16</f>
        <v>0</v>
      </c>
      <c r="V174" s="37">
        <f>INDEX('DNO totals'!$B$52:$G$52,IF('935'!K174,IF(MOD('935'!K174,1000),IF(MOD('935'!K174,100),IF(MOD('935'!K174,10),IF(MOD('935'!K174,1000)=1,6,5),4),3),2),1))</f>
        <v>0</v>
      </c>
      <c r="W174" s="51">
        <f>J174*V174</f>
        <v>0</v>
      </c>
      <c r="X174" s="37">
        <f>V174*'Parameters'!B$11</f>
        <v>0</v>
      </c>
      <c r="Y174" s="37">
        <f>IF('935'!$K174=1000,'Charging rates'!$C$29*$X174/(1+'DNO totals'!$C$60)*'935'!$L174,0)</f>
        <v>0</v>
      </c>
      <c r="Z174" s="37">
        <f>IF(MOD('935'!$K174,1000)=100,'Charging rates'!$D$29*$X174/(1+'DNO totals'!$D$60)*'935'!$M174,0)</f>
        <v>0</v>
      </c>
      <c r="AA174" s="37">
        <f>IF(MOD('935'!$K174,100)=10,'Charging rates'!$E$29*$X174/(1+'DNO totals'!$E$60)*'935'!$N174,0)</f>
        <v>0</v>
      </c>
      <c r="AB174" s="37">
        <f>IF(AND(MOD('935'!$K174,10)&gt;0,MOD('935'!$K174,1000)&gt;1),'Charging rates'!$F$29*$X174/(1+'DNO totals'!$F$60)*'935'!$O174,0)</f>
        <v>0</v>
      </c>
      <c r="AC174" s="37">
        <f>IF(MOD('935'!$K174,1000)=1,'Charging rates'!$G$29*$X174/(1+'DNO totals'!$G$60)*'935'!$P174,0)</f>
        <v>0</v>
      </c>
      <c r="AD174" s="37">
        <f>IF('935'!$K174&gt;1000,'Charging rates'!$C$29*$W174*'935'!$L174,0)</f>
        <v>0</v>
      </c>
      <c r="AE174" s="37">
        <f>IF(MOD('935'!$K174,1000)&gt;100,'Charging rates'!$D$29*$W174*'935'!$M174,0)</f>
        <v>0</v>
      </c>
      <c r="AF174" s="37">
        <f>IF(MOD('935'!$K174,100)&gt;10,'Charging rates'!$E$29*$W174*'935'!$N174,0)</f>
        <v>0</v>
      </c>
      <c r="AG174" s="37">
        <f>$Y174+$Z174+$AA174+$AB174+$AC174</f>
        <v>0</v>
      </c>
      <c r="AH174" s="51">
        <f>$AD174+$AE174+$AF174</f>
        <v>0</v>
      </c>
      <c r="AI174" s="37">
        <f>U174*(1+'Charging rates'!B$42+0.6*'Charging rates'!B$67+'Charging rates'!B$54)-100*'Charging rates'!B$76/'11'!C$16*'935'!W174</f>
        <v>0</v>
      </c>
      <c r="AJ174" s="37">
        <f>IF(I174,AI174*I174/(I174+E174),0)</f>
        <v>0</v>
      </c>
      <c r="AK174" s="51">
        <f>ROUND(AJ174,3)</f>
        <v>0</v>
      </c>
      <c r="AL174" s="33">
        <f>IF('935'!V174="VOID",0,'935'!V174*(1-'935'!X174/'11'!B$16))</f>
        <v>0</v>
      </c>
      <c r="AM174" s="36">
        <f>IF(I174,-100*'Charging rates'!B$76/'11'!B$16*AL174/I174,0)</f>
        <v>0</v>
      </c>
      <c r="AN174" s="36">
        <f>IF(C174,'DNO totals'!B$171,0)</f>
        <v>0</v>
      </c>
      <c r="AO174" s="36">
        <f>ROUND(AN174,2)</f>
        <v>0</v>
      </c>
      <c r="AP174" s="36">
        <f>IF(C174,(AN174+AM174),0)</f>
        <v>0</v>
      </c>
      <c r="AQ174" s="52">
        <f>ROUND(AP174,2)</f>
        <v>0</v>
      </c>
      <c r="AR174" s="33">
        <f>'935'!C174&lt;&gt;"VOID"</f>
        <v>0</v>
      </c>
      <c r="AS174" s="36">
        <f>IF(AR174,(100/'11'!B$16*K174*((1-'935'!I174)*'Charging rates'!B$42+'Charging rates'!B$54)),0)</f>
        <v>0</v>
      </c>
      <c r="AT174" s="36">
        <f>100/'11'!B$16*N174*('Charging rates'!B$42+'Charging rates'!B$54)</f>
        <v>0</v>
      </c>
      <c r="AU174" s="36">
        <f>100/'11'!B$16*L174*('Charging rates'!B$42+'Charging rates'!B$54)</f>
        <v>0</v>
      </c>
      <c r="AV174" s="52">
        <f>ROUND(AU174,2)</f>
        <v>0</v>
      </c>
      <c r="AW174" s="33">
        <f>D174-('935'!T174*(1-'935'!X174/'11'!B$16))</f>
        <v>0</v>
      </c>
      <c r="AX174" s="37">
        <f>MAX(MIN(SQRT(1-MIN(1,'935'!Q174)^2),0+'935'!R174),0-SQRT(1-MIN(1,'935'!Q174)^2))</f>
        <v>0</v>
      </c>
      <c r="AY174" s="33">
        <f>IF(ISNUMBER(P174),SQRT((INDEX('911'!$G$6:$G$1205,P174)+INDEX('911'!$I$6:$I$1205,P174))^2+(INDEX('911'!$H$6:$H$1205,P174)+INDEX('911'!$J$6:$J$1205,P174))^2),0)</f>
        <v>0</v>
      </c>
      <c r="AZ174" s="37">
        <f>IF(AY174,0-(INDEX('911'!$H$6:$H$1205,P174)+INDEX('911'!$J$6:$J$1205,P174))/AY174,0)</f>
        <v>0</v>
      </c>
      <c r="BA174" s="33">
        <f>IF(ISNUMBER(Q174),SQRT((INDEX('911'!$G$6:$G$1205,Q174)+INDEX('911'!$I$6:$I$1205,Q174))^2+(INDEX('911'!$H$6:$H$1205,Q174)+INDEX('911'!$J$6:$J$1205,Q174))^2),0)</f>
        <v>0</v>
      </c>
      <c r="BB174" s="37">
        <f>IF(BA174,0-(INDEX('911'!$H$6:$H$1205,Q174)+INDEX('911'!$J$6:$J$1205,Q174))/BA174,0)</f>
        <v>0</v>
      </c>
      <c r="BC174" s="37">
        <f>SQRT(1-AZ174^2)</f>
        <v>0</v>
      </c>
      <c r="BD174" s="51">
        <f>SQRT(1-BB174^2)</f>
        <v>0</v>
      </c>
      <c r="BE174" s="36">
        <f>100*(S174*MAX(0,'935'!Q174*BC174+AX174*AZ174)+T174*MAX(0,'935'!Q174*BD174+AX174*BB174))/'11'!B$16</f>
        <v>0</v>
      </c>
      <c r="BF174" s="36">
        <f>100*R174/'11'!B$16</f>
        <v>0</v>
      </c>
      <c r="BG174" s="37">
        <f>100*(S174*IF('935'!Q174=0,BC174,MAX(0,BC174+AX174*AZ174/'935'!Q174))+T174*IF('935'!Q174=0,BD174,MAX(0,BD174+AX174*BB174/'935'!Q174)))/'11'!C$16</f>
        <v>0</v>
      </c>
      <c r="BH174" s="36">
        <f>IF('935'!Q174=0,BF174+BE174,BF174)</f>
        <v>0</v>
      </c>
      <c r="BI174" s="37">
        <f>IF(D174=0,1,AW174/D174)*BG174</f>
        <v>0</v>
      </c>
      <c r="BJ174" s="36">
        <f>IF(D174=0,1,AW174/D174)*BH174</f>
        <v>0</v>
      </c>
      <c r="BK174" s="53">
        <f>'11'!C$16-'935'!Y174</f>
        <v>0</v>
      </c>
      <c r="BL174" s="37">
        <f>MAX('DNO totals'!B$312+0,MIN('935'!L174+0,'DNO totals'!B$304+0))</f>
        <v>0</v>
      </c>
      <c r="BM174" s="37">
        <f>MAX('DNO totals'!C$312+0,MIN('935'!M174+0,'DNO totals'!C$304+0))</f>
        <v>0</v>
      </c>
      <c r="BN174" s="37">
        <f>MAX('DNO totals'!D$312+0,MIN('935'!N174+0,'DNO totals'!D$304+0))</f>
        <v>0</v>
      </c>
      <c r="BO174" s="37">
        <f>MAX('DNO totals'!E$312+0,MIN('935'!O174+0,'DNO totals'!E$304+0))</f>
        <v>0</v>
      </c>
      <c r="BP174" s="51">
        <f>MAX('DNO totals'!F$312+0,MIN('935'!P174+0,'DNO totals'!F$304+0))</f>
        <v>0</v>
      </c>
      <c r="BQ174" s="37">
        <f>IF('935'!$K174=1000,'Charging rates'!$C$29*$X174/(1+'DNO totals'!$C$60)*$BL174,0)</f>
        <v>0</v>
      </c>
      <c r="BR174" s="37">
        <f>IF(MOD('935'!$K174,1000)=100,'Charging rates'!$D$29*$X174/(1+'DNO totals'!$D$60)*$BM174,0)</f>
        <v>0</v>
      </c>
      <c r="BS174" s="37">
        <f>IF(MOD('935'!$K174,100)=10,'Charging rates'!$E$29*$X174/(1+'DNO totals'!$E$60)*$BN174,0)</f>
        <v>0</v>
      </c>
      <c r="BT174" s="37">
        <f>IF(AND(MOD('935'!$K174,10)&gt;0,MOD('935'!$K174,1000)&gt;1),'Charging rates'!$F$29*$X174/(1+'DNO totals'!$F$60)*$BO174,0)</f>
        <v>0</v>
      </c>
      <c r="BU174" s="37">
        <f>IF(MOD('935'!$K174,1000)=1,'Charging rates'!$G$29*$X174/(1+'DNO totals'!$G$60)*$BP174,0)</f>
        <v>0</v>
      </c>
      <c r="BV174" s="51">
        <f>$BQ174+$BR174+$BS174+$BT174+$BU174</f>
        <v>0</v>
      </c>
      <c r="BW174" s="37">
        <f>IF('935'!$K174&gt;1000,'Charging rates'!$C$29*$W174*$BL174,0)</f>
        <v>0</v>
      </c>
      <c r="BX174" s="37">
        <f>IF(MOD('935'!$K174,1000)&gt;100,'Charging rates'!$D$29*$W174*$BM174,0)</f>
        <v>0</v>
      </c>
      <c r="BY174" s="37">
        <f>IF(MOD('935'!$K174,100)&gt;10,'Charging rates'!$E$29*$W174*$BN174,0)</f>
        <v>0</v>
      </c>
      <c r="BZ174" s="51">
        <f>$BW174+$BX174+$BY174</f>
        <v>0</v>
      </c>
      <c r="CA174" s="36">
        <f>100/'11'!B$16*'Charging rates'!B$76*W174</f>
        <v>0</v>
      </c>
      <c r="CB174" s="36">
        <f>IF(D174=0,0,(1-AW174/D174)*(BH174+IF('935'!Q174=0,0,(BG174*'935'!Q174*('11'!C$16-'935'!Y174)/('11'!B$16-'935'!X174)))))</f>
        <v>0</v>
      </c>
      <c r="CC174" s="36">
        <f>CA174+BJ174</f>
        <v>0</v>
      </c>
      <c r="CD174" s="49">
        <f>(BV174+BZ174)*D174</f>
        <v>0</v>
      </c>
      <c r="CE174" s="33">
        <f>D174*('Parameters'!B$21+J174)*IF('DNO totals'!B$323&lt;0,1,'935'!S174)</f>
        <v>0</v>
      </c>
      <c r="CF174" s="51">
        <f>IF('DNO totals'!B$323&lt;0,1,'935'!S174)*('Parameters'!B$21+J174)</f>
        <v>0</v>
      </c>
      <c r="CG174" s="37">
        <f>CC174+'Charging rates'!B$106*CF174*100/'11'!B$16</f>
        <v>0</v>
      </c>
      <c r="CH174" s="37">
        <f>CG174+'Charging rates'!B$116*('Parameters'!B$21+J174)*100/'11'!B$16*IF('DNO totals'!B$323&lt;0,1,'935'!S174)</f>
        <v>0</v>
      </c>
      <c r="CI174" s="37">
        <f>'Charging rates'!B$97*(BV174+BZ174)*100/'11'!B$16</f>
        <v>0</v>
      </c>
      <c r="CJ174" s="36">
        <f>MAX(0-(BG174*J174*'11'!C$16/'11'!B$16),CH174+CI174)</f>
        <v>0</v>
      </c>
      <c r="CK174" s="37">
        <f>IF(AR174,IF(J174=0,BI174,MAX(0,MIN(BI174,BI174+(CJ174/'935'!Q174*('11'!B$16-'935'!X174)/('11'!C$16-'935'!Y174))))),0)</f>
        <v>0</v>
      </c>
      <c r="CL174" s="36">
        <f>IF(AR174,MAX(0,CJ174),0)</f>
        <v>0</v>
      </c>
      <c r="CM174" s="52">
        <f>CL174+CB174</f>
        <v>0</v>
      </c>
    </row>
    <row r="175" spans="1:91">
      <c r="A175" s="28">
        <v>75</v>
      </c>
      <c r="B175" s="48">
        <f>'935'!B175</f>
        <v>0</v>
      </c>
      <c r="C175" s="33">
        <f>OR('935'!E175&lt;&gt;"VOID",'935'!F175&lt;&gt;"VOID",'935'!G175&lt;&gt;"VOID")</f>
        <v>0</v>
      </c>
      <c r="D175" s="33">
        <f>IF('935'!C175="VOID",0,('935'!C175*(1-'935'!X175/'11'!B$16)))</f>
        <v>0</v>
      </c>
      <c r="E175" s="33">
        <f>IF('935'!D175="VOID",0,'935'!D175*(1-'935'!X175/'11'!B$16))</f>
        <v>0</v>
      </c>
      <c r="F175" s="33">
        <f>IF('935'!E175="VOID",0,'935'!E175*(1-'935'!X175/'11'!B$16))</f>
        <v>0</v>
      </c>
      <c r="G175" s="33">
        <f>IF('935'!F175="VOID",0,'935'!F175*(1-'935'!X175/'11'!B$16))</f>
        <v>0</v>
      </c>
      <c r="H175" s="33">
        <f>IF('935'!G175="VOID",0,'935'!G175*(1-'935'!X175/'11'!B$16))</f>
        <v>0</v>
      </c>
      <c r="I175" s="33">
        <f>F175+G175+H175</f>
        <v>0</v>
      </c>
      <c r="J175" s="37">
        <f>'935'!Q175*(1-'935'!Y175/'11'!C$16)/(1-'935'!X175/'11'!B$16)</f>
        <v>0</v>
      </c>
      <c r="K175" s="33">
        <f>IF(D175,'935'!H175*D175/(D175+E175+I175),0)</f>
        <v>0</v>
      </c>
      <c r="L175" s="33">
        <f>IF(I175,'935'!H175*I175/(D175+E175+I175),0)</f>
        <v>0</v>
      </c>
      <c r="M175" s="33">
        <f>K175*(1-'935'!X175/'11'!B$16)</f>
        <v>0</v>
      </c>
      <c r="N175" s="49">
        <f>L175*(1-'935'!X175/'11'!B$16)</f>
        <v>0</v>
      </c>
      <c r="O175" s="50">
        <f>MATCH('935'!J175,'911'!$B$6:$B$1205,0)</f>
        <v>0</v>
      </c>
      <c r="P175" s="50">
        <f>MATCH(INDEX('911'!$D$6:$D$1205,O175),'911'!$B$6:$B$1205,0)</f>
        <v>0</v>
      </c>
      <c r="Q175" s="50">
        <f>MATCH(INDEX('911'!$D$6:$D$1205,P175),'911'!$B$6:$B$1205,0)</f>
        <v>0</v>
      </c>
      <c r="R175" s="37">
        <f>IF(ISNUMBER(O175),MAX(0,INDEX('911'!$E$6:$E$1205,O175)),0)</f>
        <v>0</v>
      </c>
      <c r="S175" s="37">
        <f>IF(ISNUMBER(P175),MAX(0,INDEX('911'!$E$6:$E$1205,P175)),0)</f>
        <v>0</v>
      </c>
      <c r="T175" s="37">
        <f>IF(ISNUMBER(Q175),MAX(0,INDEX('911'!$E$6:$E$1205,Q175)),0)</f>
        <v>0</v>
      </c>
      <c r="U175" s="51">
        <f>-100*'935'!W175*(R175+S175+T175)/'11'!C$16</f>
        <v>0</v>
      </c>
      <c r="V175" s="37">
        <f>INDEX('DNO totals'!$B$52:$G$52,IF('935'!K175,IF(MOD('935'!K175,1000),IF(MOD('935'!K175,100),IF(MOD('935'!K175,10),IF(MOD('935'!K175,1000)=1,6,5),4),3),2),1))</f>
        <v>0</v>
      </c>
      <c r="W175" s="51">
        <f>J175*V175</f>
        <v>0</v>
      </c>
      <c r="X175" s="37">
        <f>V175*'Parameters'!B$11</f>
        <v>0</v>
      </c>
      <c r="Y175" s="37">
        <f>IF('935'!$K175=1000,'Charging rates'!$C$29*$X175/(1+'DNO totals'!$C$60)*'935'!$L175,0)</f>
        <v>0</v>
      </c>
      <c r="Z175" s="37">
        <f>IF(MOD('935'!$K175,1000)=100,'Charging rates'!$D$29*$X175/(1+'DNO totals'!$D$60)*'935'!$M175,0)</f>
        <v>0</v>
      </c>
      <c r="AA175" s="37">
        <f>IF(MOD('935'!$K175,100)=10,'Charging rates'!$E$29*$X175/(1+'DNO totals'!$E$60)*'935'!$N175,0)</f>
        <v>0</v>
      </c>
      <c r="AB175" s="37">
        <f>IF(AND(MOD('935'!$K175,10)&gt;0,MOD('935'!$K175,1000)&gt;1),'Charging rates'!$F$29*$X175/(1+'DNO totals'!$F$60)*'935'!$O175,0)</f>
        <v>0</v>
      </c>
      <c r="AC175" s="37">
        <f>IF(MOD('935'!$K175,1000)=1,'Charging rates'!$G$29*$X175/(1+'DNO totals'!$G$60)*'935'!$P175,0)</f>
        <v>0</v>
      </c>
      <c r="AD175" s="37">
        <f>IF('935'!$K175&gt;1000,'Charging rates'!$C$29*$W175*'935'!$L175,0)</f>
        <v>0</v>
      </c>
      <c r="AE175" s="37">
        <f>IF(MOD('935'!$K175,1000)&gt;100,'Charging rates'!$D$29*$W175*'935'!$M175,0)</f>
        <v>0</v>
      </c>
      <c r="AF175" s="37">
        <f>IF(MOD('935'!$K175,100)&gt;10,'Charging rates'!$E$29*$W175*'935'!$N175,0)</f>
        <v>0</v>
      </c>
      <c r="AG175" s="37">
        <f>$Y175+$Z175+$AA175+$AB175+$AC175</f>
        <v>0</v>
      </c>
      <c r="AH175" s="51">
        <f>$AD175+$AE175+$AF175</f>
        <v>0</v>
      </c>
      <c r="AI175" s="37">
        <f>U175*(1+'Charging rates'!B$42+0.6*'Charging rates'!B$67+'Charging rates'!B$54)-100*'Charging rates'!B$76/'11'!C$16*'935'!W175</f>
        <v>0</v>
      </c>
      <c r="AJ175" s="37">
        <f>IF(I175,AI175*I175/(I175+E175),0)</f>
        <v>0</v>
      </c>
      <c r="AK175" s="51">
        <f>ROUND(AJ175,3)</f>
        <v>0</v>
      </c>
      <c r="AL175" s="33">
        <f>IF('935'!V175="VOID",0,'935'!V175*(1-'935'!X175/'11'!B$16))</f>
        <v>0</v>
      </c>
      <c r="AM175" s="36">
        <f>IF(I175,-100*'Charging rates'!B$76/'11'!B$16*AL175/I175,0)</f>
        <v>0</v>
      </c>
      <c r="AN175" s="36">
        <f>IF(C175,'DNO totals'!B$171,0)</f>
        <v>0</v>
      </c>
      <c r="AO175" s="36">
        <f>ROUND(AN175,2)</f>
        <v>0</v>
      </c>
      <c r="AP175" s="36">
        <f>IF(C175,(AN175+AM175),0)</f>
        <v>0</v>
      </c>
      <c r="AQ175" s="52">
        <f>ROUND(AP175,2)</f>
        <v>0</v>
      </c>
      <c r="AR175" s="33">
        <f>'935'!C175&lt;&gt;"VOID"</f>
        <v>0</v>
      </c>
      <c r="AS175" s="36">
        <f>IF(AR175,(100/'11'!B$16*K175*((1-'935'!I175)*'Charging rates'!B$42+'Charging rates'!B$54)),0)</f>
        <v>0</v>
      </c>
      <c r="AT175" s="36">
        <f>100/'11'!B$16*N175*('Charging rates'!B$42+'Charging rates'!B$54)</f>
        <v>0</v>
      </c>
      <c r="AU175" s="36">
        <f>100/'11'!B$16*L175*('Charging rates'!B$42+'Charging rates'!B$54)</f>
        <v>0</v>
      </c>
      <c r="AV175" s="52">
        <f>ROUND(AU175,2)</f>
        <v>0</v>
      </c>
      <c r="AW175" s="33">
        <f>D175-('935'!T175*(1-'935'!X175/'11'!B$16))</f>
        <v>0</v>
      </c>
      <c r="AX175" s="37">
        <f>MAX(MIN(SQRT(1-MIN(1,'935'!Q175)^2),0+'935'!R175),0-SQRT(1-MIN(1,'935'!Q175)^2))</f>
        <v>0</v>
      </c>
      <c r="AY175" s="33">
        <f>IF(ISNUMBER(P175),SQRT((INDEX('911'!$G$6:$G$1205,P175)+INDEX('911'!$I$6:$I$1205,P175))^2+(INDEX('911'!$H$6:$H$1205,P175)+INDEX('911'!$J$6:$J$1205,P175))^2),0)</f>
        <v>0</v>
      </c>
      <c r="AZ175" s="37">
        <f>IF(AY175,0-(INDEX('911'!$H$6:$H$1205,P175)+INDEX('911'!$J$6:$J$1205,P175))/AY175,0)</f>
        <v>0</v>
      </c>
      <c r="BA175" s="33">
        <f>IF(ISNUMBER(Q175),SQRT((INDEX('911'!$G$6:$G$1205,Q175)+INDEX('911'!$I$6:$I$1205,Q175))^2+(INDEX('911'!$H$6:$H$1205,Q175)+INDEX('911'!$J$6:$J$1205,Q175))^2),0)</f>
        <v>0</v>
      </c>
      <c r="BB175" s="37">
        <f>IF(BA175,0-(INDEX('911'!$H$6:$H$1205,Q175)+INDEX('911'!$J$6:$J$1205,Q175))/BA175,0)</f>
        <v>0</v>
      </c>
      <c r="BC175" s="37">
        <f>SQRT(1-AZ175^2)</f>
        <v>0</v>
      </c>
      <c r="BD175" s="51">
        <f>SQRT(1-BB175^2)</f>
        <v>0</v>
      </c>
      <c r="BE175" s="36">
        <f>100*(S175*MAX(0,'935'!Q175*BC175+AX175*AZ175)+T175*MAX(0,'935'!Q175*BD175+AX175*BB175))/'11'!B$16</f>
        <v>0</v>
      </c>
      <c r="BF175" s="36">
        <f>100*R175/'11'!B$16</f>
        <v>0</v>
      </c>
      <c r="BG175" s="37">
        <f>100*(S175*IF('935'!Q175=0,BC175,MAX(0,BC175+AX175*AZ175/'935'!Q175))+T175*IF('935'!Q175=0,BD175,MAX(0,BD175+AX175*BB175/'935'!Q175)))/'11'!C$16</f>
        <v>0</v>
      </c>
      <c r="BH175" s="36">
        <f>IF('935'!Q175=0,BF175+BE175,BF175)</f>
        <v>0</v>
      </c>
      <c r="BI175" s="37">
        <f>IF(D175=0,1,AW175/D175)*BG175</f>
        <v>0</v>
      </c>
      <c r="BJ175" s="36">
        <f>IF(D175=0,1,AW175/D175)*BH175</f>
        <v>0</v>
      </c>
      <c r="BK175" s="53">
        <f>'11'!C$16-'935'!Y175</f>
        <v>0</v>
      </c>
      <c r="BL175" s="37">
        <f>MAX('DNO totals'!B$312+0,MIN('935'!L175+0,'DNO totals'!B$304+0))</f>
        <v>0</v>
      </c>
      <c r="BM175" s="37">
        <f>MAX('DNO totals'!C$312+0,MIN('935'!M175+0,'DNO totals'!C$304+0))</f>
        <v>0</v>
      </c>
      <c r="BN175" s="37">
        <f>MAX('DNO totals'!D$312+0,MIN('935'!N175+0,'DNO totals'!D$304+0))</f>
        <v>0</v>
      </c>
      <c r="BO175" s="37">
        <f>MAX('DNO totals'!E$312+0,MIN('935'!O175+0,'DNO totals'!E$304+0))</f>
        <v>0</v>
      </c>
      <c r="BP175" s="51">
        <f>MAX('DNO totals'!F$312+0,MIN('935'!P175+0,'DNO totals'!F$304+0))</f>
        <v>0</v>
      </c>
      <c r="BQ175" s="37">
        <f>IF('935'!$K175=1000,'Charging rates'!$C$29*$X175/(1+'DNO totals'!$C$60)*$BL175,0)</f>
        <v>0</v>
      </c>
      <c r="BR175" s="37">
        <f>IF(MOD('935'!$K175,1000)=100,'Charging rates'!$D$29*$X175/(1+'DNO totals'!$D$60)*$BM175,0)</f>
        <v>0</v>
      </c>
      <c r="BS175" s="37">
        <f>IF(MOD('935'!$K175,100)=10,'Charging rates'!$E$29*$X175/(1+'DNO totals'!$E$60)*$BN175,0)</f>
        <v>0</v>
      </c>
      <c r="BT175" s="37">
        <f>IF(AND(MOD('935'!$K175,10)&gt;0,MOD('935'!$K175,1000)&gt;1),'Charging rates'!$F$29*$X175/(1+'DNO totals'!$F$60)*$BO175,0)</f>
        <v>0</v>
      </c>
      <c r="BU175" s="37">
        <f>IF(MOD('935'!$K175,1000)=1,'Charging rates'!$G$29*$X175/(1+'DNO totals'!$G$60)*$BP175,0)</f>
        <v>0</v>
      </c>
      <c r="BV175" s="51">
        <f>$BQ175+$BR175+$BS175+$BT175+$BU175</f>
        <v>0</v>
      </c>
      <c r="BW175" s="37">
        <f>IF('935'!$K175&gt;1000,'Charging rates'!$C$29*$W175*$BL175,0)</f>
        <v>0</v>
      </c>
      <c r="BX175" s="37">
        <f>IF(MOD('935'!$K175,1000)&gt;100,'Charging rates'!$D$29*$W175*$BM175,0)</f>
        <v>0</v>
      </c>
      <c r="BY175" s="37">
        <f>IF(MOD('935'!$K175,100)&gt;10,'Charging rates'!$E$29*$W175*$BN175,0)</f>
        <v>0</v>
      </c>
      <c r="BZ175" s="51">
        <f>$BW175+$BX175+$BY175</f>
        <v>0</v>
      </c>
      <c r="CA175" s="36">
        <f>100/'11'!B$16*'Charging rates'!B$76*W175</f>
        <v>0</v>
      </c>
      <c r="CB175" s="36">
        <f>IF(D175=0,0,(1-AW175/D175)*(BH175+IF('935'!Q175=0,0,(BG175*'935'!Q175*('11'!C$16-'935'!Y175)/('11'!B$16-'935'!X175)))))</f>
        <v>0</v>
      </c>
      <c r="CC175" s="36">
        <f>CA175+BJ175</f>
        <v>0</v>
      </c>
      <c r="CD175" s="49">
        <f>(BV175+BZ175)*D175</f>
        <v>0</v>
      </c>
      <c r="CE175" s="33">
        <f>D175*('Parameters'!B$21+J175)*IF('DNO totals'!B$323&lt;0,1,'935'!S175)</f>
        <v>0</v>
      </c>
      <c r="CF175" s="51">
        <f>IF('DNO totals'!B$323&lt;0,1,'935'!S175)*('Parameters'!B$21+J175)</f>
        <v>0</v>
      </c>
      <c r="CG175" s="37">
        <f>CC175+'Charging rates'!B$106*CF175*100/'11'!B$16</f>
        <v>0</v>
      </c>
      <c r="CH175" s="37">
        <f>CG175+'Charging rates'!B$116*('Parameters'!B$21+J175)*100/'11'!B$16*IF('DNO totals'!B$323&lt;0,1,'935'!S175)</f>
        <v>0</v>
      </c>
      <c r="CI175" s="37">
        <f>'Charging rates'!B$97*(BV175+BZ175)*100/'11'!B$16</f>
        <v>0</v>
      </c>
      <c r="CJ175" s="36">
        <f>MAX(0-(BG175*J175*'11'!C$16/'11'!B$16),CH175+CI175)</f>
        <v>0</v>
      </c>
      <c r="CK175" s="37">
        <f>IF(AR175,IF(J175=0,BI175,MAX(0,MIN(BI175,BI175+(CJ175/'935'!Q175*('11'!B$16-'935'!X175)/('11'!C$16-'935'!Y175))))),0)</f>
        <v>0</v>
      </c>
      <c r="CL175" s="36">
        <f>IF(AR175,MAX(0,CJ175),0)</f>
        <v>0</v>
      </c>
      <c r="CM175" s="52">
        <f>CL175+CB175</f>
        <v>0</v>
      </c>
    </row>
    <row r="176" spans="1:91">
      <c r="A176" s="28">
        <v>76</v>
      </c>
      <c r="B176" s="48">
        <f>'935'!B176</f>
        <v>0</v>
      </c>
      <c r="C176" s="33">
        <f>OR('935'!E176&lt;&gt;"VOID",'935'!F176&lt;&gt;"VOID",'935'!G176&lt;&gt;"VOID")</f>
        <v>0</v>
      </c>
      <c r="D176" s="33">
        <f>IF('935'!C176="VOID",0,('935'!C176*(1-'935'!X176/'11'!B$16)))</f>
        <v>0</v>
      </c>
      <c r="E176" s="33">
        <f>IF('935'!D176="VOID",0,'935'!D176*(1-'935'!X176/'11'!B$16))</f>
        <v>0</v>
      </c>
      <c r="F176" s="33">
        <f>IF('935'!E176="VOID",0,'935'!E176*(1-'935'!X176/'11'!B$16))</f>
        <v>0</v>
      </c>
      <c r="G176" s="33">
        <f>IF('935'!F176="VOID",0,'935'!F176*(1-'935'!X176/'11'!B$16))</f>
        <v>0</v>
      </c>
      <c r="H176" s="33">
        <f>IF('935'!G176="VOID",0,'935'!G176*(1-'935'!X176/'11'!B$16))</f>
        <v>0</v>
      </c>
      <c r="I176" s="33">
        <f>F176+G176+H176</f>
        <v>0</v>
      </c>
      <c r="J176" s="37">
        <f>'935'!Q176*(1-'935'!Y176/'11'!C$16)/(1-'935'!X176/'11'!B$16)</f>
        <v>0</v>
      </c>
      <c r="K176" s="33">
        <f>IF(D176,'935'!H176*D176/(D176+E176+I176),0)</f>
        <v>0</v>
      </c>
      <c r="L176" s="33">
        <f>IF(I176,'935'!H176*I176/(D176+E176+I176),0)</f>
        <v>0</v>
      </c>
      <c r="M176" s="33">
        <f>K176*(1-'935'!X176/'11'!B$16)</f>
        <v>0</v>
      </c>
      <c r="N176" s="49">
        <f>L176*(1-'935'!X176/'11'!B$16)</f>
        <v>0</v>
      </c>
      <c r="O176" s="50">
        <f>MATCH('935'!J176,'911'!$B$6:$B$1205,0)</f>
        <v>0</v>
      </c>
      <c r="P176" s="50">
        <f>MATCH(INDEX('911'!$D$6:$D$1205,O176),'911'!$B$6:$B$1205,0)</f>
        <v>0</v>
      </c>
      <c r="Q176" s="50">
        <f>MATCH(INDEX('911'!$D$6:$D$1205,P176),'911'!$B$6:$B$1205,0)</f>
        <v>0</v>
      </c>
      <c r="R176" s="37">
        <f>IF(ISNUMBER(O176),MAX(0,INDEX('911'!$E$6:$E$1205,O176)),0)</f>
        <v>0</v>
      </c>
      <c r="S176" s="37">
        <f>IF(ISNUMBER(P176),MAX(0,INDEX('911'!$E$6:$E$1205,P176)),0)</f>
        <v>0</v>
      </c>
      <c r="T176" s="37">
        <f>IF(ISNUMBER(Q176),MAX(0,INDEX('911'!$E$6:$E$1205,Q176)),0)</f>
        <v>0</v>
      </c>
      <c r="U176" s="51">
        <f>-100*'935'!W176*(R176+S176+T176)/'11'!C$16</f>
        <v>0</v>
      </c>
      <c r="V176" s="37">
        <f>INDEX('DNO totals'!$B$52:$G$52,IF('935'!K176,IF(MOD('935'!K176,1000),IF(MOD('935'!K176,100),IF(MOD('935'!K176,10),IF(MOD('935'!K176,1000)=1,6,5),4),3),2),1))</f>
        <v>0</v>
      </c>
      <c r="W176" s="51">
        <f>J176*V176</f>
        <v>0</v>
      </c>
      <c r="X176" s="37">
        <f>V176*'Parameters'!B$11</f>
        <v>0</v>
      </c>
      <c r="Y176" s="37">
        <f>IF('935'!$K176=1000,'Charging rates'!$C$29*$X176/(1+'DNO totals'!$C$60)*'935'!$L176,0)</f>
        <v>0</v>
      </c>
      <c r="Z176" s="37">
        <f>IF(MOD('935'!$K176,1000)=100,'Charging rates'!$D$29*$X176/(1+'DNO totals'!$D$60)*'935'!$M176,0)</f>
        <v>0</v>
      </c>
      <c r="AA176" s="37">
        <f>IF(MOD('935'!$K176,100)=10,'Charging rates'!$E$29*$X176/(1+'DNO totals'!$E$60)*'935'!$N176,0)</f>
        <v>0</v>
      </c>
      <c r="AB176" s="37">
        <f>IF(AND(MOD('935'!$K176,10)&gt;0,MOD('935'!$K176,1000)&gt;1),'Charging rates'!$F$29*$X176/(1+'DNO totals'!$F$60)*'935'!$O176,0)</f>
        <v>0</v>
      </c>
      <c r="AC176" s="37">
        <f>IF(MOD('935'!$K176,1000)=1,'Charging rates'!$G$29*$X176/(1+'DNO totals'!$G$60)*'935'!$P176,0)</f>
        <v>0</v>
      </c>
      <c r="AD176" s="37">
        <f>IF('935'!$K176&gt;1000,'Charging rates'!$C$29*$W176*'935'!$L176,0)</f>
        <v>0</v>
      </c>
      <c r="AE176" s="37">
        <f>IF(MOD('935'!$K176,1000)&gt;100,'Charging rates'!$D$29*$W176*'935'!$M176,0)</f>
        <v>0</v>
      </c>
      <c r="AF176" s="37">
        <f>IF(MOD('935'!$K176,100)&gt;10,'Charging rates'!$E$29*$W176*'935'!$N176,0)</f>
        <v>0</v>
      </c>
      <c r="AG176" s="37">
        <f>$Y176+$Z176+$AA176+$AB176+$AC176</f>
        <v>0</v>
      </c>
      <c r="AH176" s="51">
        <f>$AD176+$AE176+$AF176</f>
        <v>0</v>
      </c>
      <c r="AI176" s="37">
        <f>U176*(1+'Charging rates'!B$42+0.6*'Charging rates'!B$67+'Charging rates'!B$54)-100*'Charging rates'!B$76/'11'!C$16*'935'!W176</f>
        <v>0</v>
      </c>
      <c r="AJ176" s="37">
        <f>IF(I176,AI176*I176/(I176+E176),0)</f>
        <v>0</v>
      </c>
      <c r="AK176" s="51">
        <f>ROUND(AJ176,3)</f>
        <v>0</v>
      </c>
      <c r="AL176" s="33">
        <f>IF('935'!V176="VOID",0,'935'!V176*(1-'935'!X176/'11'!B$16))</f>
        <v>0</v>
      </c>
      <c r="AM176" s="36">
        <f>IF(I176,-100*'Charging rates'!B$76/'11'!B$16*AL176/I176,0)</f>
        <v>0</v>
      </c>
      <c r="AN176" s="36">
        <f>IF(C176,'DNO totals'!B$171,0)</f>
        <v>0</v>
      </c>
      <c r="AO176" s="36">
        <f>ROUND(AN176,2)</f>
        <v>0</v>
      </c>
      <c r="AP176" s="36">
        <f>IF(C176,(AN176+AM176),0)</f>
        <v>0</v>
      </c>
      <c r="AQ176" s="52">
        <f>ROUND(AP176,2)</f>
        <v>0</v>
      </c>
      <c r="AR176" s="33">
        <f>'935'!C176&lt;&gt;"VOID"</f>
        <v>0</v>
      </c>
      <c r="AS176" s="36">
        <f>IF(AR176,(100/'11'!B$16*K176*((1-'935'!I176)*'Charging rates'!B$42+'Charging rates'!B$54)),0)</f>
        <v>0</v>
      </c>
      <c r="AT176" s="36">
        <f>100/'11'!B$16*N176*('Charging rates'!B$42+'Charging rates'!B$54)</f>
        <v>0</v>
      </c>
      <c r="AU176" s="36">
        <f>100/'11'!B$16*L176*('Charging rates'!B$42+'Charging rates'!B$54)</f>
        <v>0</v>
      </c>
      <c r="AV176" s="52">
        <f>ROUND(AU176,2)</f>
        <v>0</v>
      </c>
      <c r="AW176" s="33">
        <f>D176-('935'!T176*(1-'935'!X176/'11'!B$16))</f>
        <v>0</v>
      </c>
      <c r="AX176" s="37">
        <f>MAX(MIN(SQRT(1-MIN(1,'935'!Q176)^2),0+'935'!R176),0-SQRT(1-MIN(1,'935'!Q176)^2))</f>
        <v>0</v>
      </c>
      <c r="AY176" s="33">
        <f>IF(ISNUMBER(P176),SQRT((INDEX('911'!$G$6:$G$1205,P176)+INDEX('911'!$I$6:$I$1205,P176))^2+(INDEX('911'!$H$6:$H$1205,P176)+INDEX('911'!$J$6:$J$1205,P176))^2),0)</f>
        <v>0</v>
      </c>
      <c r="AZ176" s="37">
        <f>IF(AY176,0-(INDEX('911'!$H$6:$H$1205,P176)+INDEX('911'!$J$6:$J$1205,P176))/AY176,0)</f>
        <v>0</v>
      </c>
      <c r="BA176" s="33">
        <f>IF(ISNUMBER(Q176),SQRT((INDEX('911'!$G$6:$G$1205,Q176)+INDEX('911'!$I$6:$I$1205,Q176))^2+(INDEX('911'!$H$6:$H$1205,Q176)+INDEX('911'!$J$6:$J$1205,Q176))^2),0)</f>
        <v>0</v>
      </c>
      <c r="BB176" s="37">
        <f>IF(BA176,0-(INDEX('911'!$H$6:$H$1205,Q176)+INDEX('911'!$J$6:$J$1205,Q176))/BA176,0)</f>
        <v>0</v>
      </c>
      <c r="BC176" s="37">
        <f>SQRT(1-AZ176^2)</f>
        <v>0</v>
      </c>
      <c r="BD176" s="51">
        <f>SQRT(1-BB176^2)</f>
        <v>0</v>
      </c>
      <c r="BE176" s="36">
        <f>100*(S176*MAX(0,'935'!Q176*BC176+AX176*AZ176)+T176*MAX(0,'935'!Q176*BD176+AX176*BB176))/'11'!B$16</f>
        <v>0</v>
      </c>
      <c r="BF176" s="36">
        <f>100*R176/'11'!B$16</f>
        <v>0</v>
      </c>
      <c r="BG176" s="37">
        <f>100*(S176*IF('935'!Q176=0,BC176,MAX(0,BC176+AX176*AZ176/'935'!Q176))+T176*IF('935'!Q176=0,BD176,MAX(0,BD176+AX176*BB176/'935'!Q176)))/'11'!C$16</f>
        <v>0</v>
      </c>
      <c r="BH176" s="36">
        <f>IF('935'!Q176=0,BF176+BE176,BF176)</f>
        <v>0</v>
      </c>
      <c r="BI176" s="37">
        <f>IF(D176=0,1,AW176/D176)*BG176</f>
        <v>0</v>
      </c>
      <c r="BJ176" s="36">
        <f>IF(D176=0,1,AW176/D176)*BH176</f>
        <v>0</v>
      </c>
      <c r="BK176" s="53">
        <f>'11'!C$16-'935'!Y176</f>
        <v>0</v>
      </c>
      <c r="BL176" s="37">
        <f>MAX('DNO totals'!B$312+0,MIN('935'!L176+0,'DNO totals'!B$304+0))</f>
        <v>0</v>
      </c>
      <c r="BM176" s="37">
        <f>MAX('DNO totals'!C$312+0,MIN('935'!M176+0,'DNO totals'!C$304+0))</f>
        <v>0</v>
      </c>
      <c r="BN176" s="37">
        <f>MAX('DNO totals'!D$312+0,MIN('935'!N176+0,'DNO totals'!D$304+0))</f>
        <v>0</v>
      </c>
      <c r="BO176" s="37">
        <f>MAX('DNO totals'!E$312+0,MIN('935'!O176+0,'DNO totals'!E$304+0))</f>
        <v>0</v>
      </c>
      <c r="BP176" s="51">
        <f>MAX('DNO totals'!F$312+0,MIN('935'!P176+0,'DNO totals'!F$304+0))</f>
        <v>0</v>
      </c>
      <c r="BQ176" s="37">
        <f>IF('935'!$K176=1000,'Charging rates'!$C$29*$X176/(1+'DNO totals'!$C$60)*$BL176,0)</f>
        <v>0</v>
      </c>
      <c r="BR176" s="37">
        <f>IF(MOD('935'!$K176,1000)=100,'Charging rates'!$D$29*$X176/(1+'DNO totals'!$D$60)*$BM176,0)</f>
        <v>0</v>
      </c>
      <c r="BS176" s="37">
        <f>IF(MOD('935'!$K176,100)=10,'Charging rates'!$E$29*$X176/(1+'DNO totals'!$E$60)*$BN176,0)</f>
        <v>0</v>
      </c>
      <c r="BT176" s="37">
        <f>IF(AND(MOD('935'!$K176,10)&gt;0,MOD('935'!$K176,1000)&gt;1),'Charging rates'!$F$29*$X176/(1+'DNO totals'!$F$60)*$BO176,0)</f>
        <v>0</v>
      </c>
      <c r="BU176" s="37">
        <f>IF(MOD('935'!$K176,1000)=1,'Charging rates'!$G$29*$X176/(1+'DNO totals'!$G$60)*$BP176,0)</f>
        <v>0</v>
      </c>
      <c r="BV176" s="51">
        <f>$BQ176+$BR176+$BS176+$BT176+$BU176</f>
        <v>0</v>
      </c>
      <c r="BW176" s="37">
        <f>IF('935'!$K176&gt;1000,'Charging rates'!$C$29*$W176*$BL176,0)</f>
        <v>0</v>
      </c>
      <c r="BX176" s="37">
        <f>IF(MOD('935'!$K176,1000)&gt;100,'Charging rates'!$D$29*$W176*$BM176,0)</f>
        <v>0</v>
      </c>
      <c r="BY176" s="37">
        <f>IF(MOD('935'!$K176,100)&gt;10,'Charging rates'!$E$29*$W176*$BN176,0)</f>
        <v>0</v>
      </c>
      <c r="BZ176" s="51">
        <f>$BW176+$BX176+$BY176</f>
        <v>0</v>
      </c>
      <c r="CA176" s="36">
        <f>100/'11'!B$16*'Charging rates'!B$76*W176</f>
        <v>0</v>
      </c>
      <c r="CB176" s="36">
        <f>IF(D176=0,0,(1-AW176/D176)*(BH176+IF('935'!Q176=0,0,(BG176*'935'!Q176*('11'!C$16-'935'!Y176)/('11'!B$16-'935'!X176)))))</f>
        <v>0</v>
      </c>
      <c r="CC176" s="36">
        <f>CA176+BJ176</f>
        <v>0</v>
      </c>
      <c r="CD176" s="49">
        <f>(BV176+BZ176)*D176</f>
        <v>0</v>
      </c>
      <c r="CE176" s="33">
        <f>D176*('Parameters'!B$21+J176)*IF('DNO totals'!B$323&lt;0,1,'935'!S176)</f>
        <v>0</v>
      </c>
      <c r="CF176" s="51">
        <f>IF('DNO totals'!B$323&lt;0,1,'935'!S176)*('Parameters'!B$21+J176)</f>
        <v>0</v>
      </c>
      <c r="CG176" s="37">
        <f>CC176+'Charging rates'!B$106*CF176*100/'11'!B$16</f>
        <v>0</v>
      </c>
      <c r="CH176" s="37">
        <f>CG176+'Charging rates'!B$116*('Parameters'!B$21+J176)*100/'11'!B$16*IF('DNO totals'!B$323&lt;0,1,'935'!S176)</f>
        <v>0</v>
      </c>
      <c r="CI176" s="37">
        <f>'Charging rates'!B$97*(BV176+BZ176)*100/'11'!B$16</f>
        <v>0</v>
      </c>
      <c r="CJ176" s="36">
        <f>MAX(0-(BG176*J176*'11'!C$16/'11'!B$16),CH176+CI176)</f>
        <v>0</v>
      </c>
      <c r="CK176" s="37">
        <f>IF(AR176,IF(J176=0,BI176,MAX(0,MIN(BI176,BI176+(CJ176/'935'!Q176*('11'!B$16-'935'!X176)/('11'!C$16-'935'!Y176))))),0)</f>
        <v>0</v>
      </c>
      <c r="CL176" s="36">
        <f>IF(AR176,MAX(0,CJ176),0)</f>
        <v>0</v>
      </c>
      <c r="CM176" s="52">
        <f>CL176+CB176</f>
        <v>0</v>
      </c>
    </row>
    <row r="177" spans="1:91">
      <c r="A177" s="28">
        <v>77</v>
      </c>
      <c r="B177" s="48">
        <f>'935'!B177</f>
        <v>0</v>
      </c>
      <c r="C177" s="33">
        <f>OR('935'!E177&lt;&gt;"VOID",'935'!F177&lt;&gt;"VOID",'935'!G177&lt;&gt;"VOID")</f>
        <v>0</v>
      </c>
      <c r="D177" s="33">
        <f>IF('935'!C177="VOID",0,('935'!C177*(1-'935'!X177/'11'!B$16)))</f>
        <v>0</v>
      </c>
      <c r="E177" s="33">
        <f>IF('935'!D177="VOID",0,'935'!D177*(1-'935'!X177/'11'!B$16))</f>
        <v>0</v>
      </c>
      <c r="F177" s="33">
        <f>IF('935'!E177="VOID",0,'935'!E177*(1-'935'!X177/'11'!B$16))</f>
        <v>0</v>
      </c>
      <c r="G177" s="33">
        <f>IF('935'!F177="VOID",0,'935'!F177*(1-'935'!X177/'11'!B$16))</f>
        <v>0</v>
      </c>
      <c r="H177" s="33">
        <f>IF('935'!G177="VOID",0,'935'!G177*(1-'935'!X177/'11'!B$16))</f>
        <v>0</v>
      </c>
      <c r="I177" s="33">
        <f>F177+G177+H177</f>
        <v>0</v>
      </c>
      <c r="J177" s="37">
        <f>'935'!Q177*(1-'935'!Y177/'11'!C$16)/(1-'935'!X177/'11'!B$16)</f>
        <v>0</v>
      </c>
      <c r="K177" s="33">
        <f>IF(D177,'935'!H177*D177/(D177+E177+I177),0)</f>
        <v>0</v>
      </c>
      <c r="L177" s="33">
        <f>IF(I177,'935'!H177*I177/(D177+E177+I177),0)</f>
        <v>0</v>
      </c>
      <c r="M177" s="33">
        <f>K177*(1-'935'!X177/'11'!B$16)</f>
        <v>0</v>
      </c>
      <c r="N177" s="49">
        <f>L177*(1-'935'!X177/'11'!B$16)</f>
        <v>0</v>
      </c>
      <c r="O177" s="50">
        <f>MATCH('935'!J177,'911'!$B$6:$B$1205,0)</f>
        <v>0</v>
      </c>
      <c r="P177" s="50">
        <f>MATCH(INDEX('911'!$D$6:$D$1205,O177),'911'!$B$6:$B$1205,0)</f>
        <v>0</v>
      </c>
      <c r="Q177" s="50">
        <f>MATCH(INDEX('911'!$D$6:$D$1205,P177),'911'!$B$6:$B$1205,0)</f>
        <v>0</v>
      </c>
      <c r="R177" s="37">
        <f>IF(ISNUMBER(O177),MAX(0,INDEX('911'!$E$6:$E$1205,O177)),0)</f>
        <v>0</v>
      </c>
      <c r="S177" s="37">
        <f>IF(ISNUMBER(P177),MAX(0,INDEX('911'!$E$6:$E$1205,P177)),0)</f>
        <v>0</v>
      </c>
      <c r="T177" s="37">
        <f>IF(ISNUMBER(Q177),MAX(0,INDEX('911'!$E$6:$E$1205,Q177)),0)</f>
        <v>0</v>
      </c>
      <c r="U177" s="51">
        <f>-100*'935'!W177*(R177+S177+T177)/'11'!C$16</f>
        <v>0</v>
      </c>
      <c r="V177" s="37">
        <f>INDEX('DNO totals'!$B$52:$G$52,IF('935'!K177,IF(MOD('935'!K177,1000),IF(MOD('935'!K177,100),IF(MOD('935'!K177,10),IF(MOD('935'!K177,1000)=1,6,5),4),3),2),1))</f>
        <v>0</v>
      </c>
      <c r="W177" s="51">
        <f>J177*V177</f>
        <v>0</v>
      </c>
      <c r="X177" s="37">
        <f>V177*'Parameters'!B$11</f>
        <v>0</v>
      </c>
      <c r="Y177" s="37">
        <f>IF('935'!$K177=1000,'Charging rates'!$C$29*$X177/(1+'DNO totals'!$C$60)*'935'!$L177,0)</f>
        <v>0</v>
      </c>
      <c r="Z177" s="37">
        <f>IF(MOD('935'!$K177,1000)=100,'Charging rates'!$D$29*$X177/(1+'DNO totals'!$D$60)*'935'!$M177,0)</f>
        <v>0</v>
      </c>
      <c r="AA177" s="37">
        <f>IF(MOD('935'!$K177,100)=10,'Charging rates'!$E$29*$X177/(1+'DNO totals'!$E$60)*'935'!$N177,0)</f>
        <v>0</v>
      </c>
      <c r="AB177" s="37">
        <f>IF(AND(MOD('935'!$K177,10)&gt;0,MOD('935'!$K177,1000)&gt;1),'Charging rates'!$F$29*$X177/(1+'DNO totals'!$F$60)*'935'!$O177,0)</f>
        <v>0</v>
      </c>
      <c r="AC177" s="37">
        <f>IF(MOD('935'!$K177,1000)=1,'Charging rates'!$G$29*$X177/(1+'DNO totals'!$G$60)*'935'!$P177,0)</f>
        <v>0</v>
      </c>
      <c r="AD177" s="37">
        <f>IF('935'!$K177&gt;1000,'Charging rates'!$C$29*$W177*'935'!$L177,0)</f>
        <v>0</v>
      </c>
      <c r="AE177" s="37">
        <f>IF(MOD('935'!$K177,1000)&gt;100,'Charging rates'!$D$29*$W177*'935'!$M177,0)</f>
        <v>0</v>
      </c>
      <c r="AF177" s="37">
        <f>IF(MOD('935'!$K177,100)&gt;10,'Charging rates'!$E$29*$W177*'935'!$N177,0)</f>
        <v>0</v>
      </c>
      <c r="AG177" s="37">
        <f>$Y177+$Z177+$AA177+$AB177+$AC177</f>
        <v>0</v>
      </c>
      <c r="AH177" s="51">
        <f>$AD177+$AE177+$AF177</f>
        <v>0</v>
      </c>
      <c r="AI177" s="37">
        <f>U177*(1+'Charging rates'!B$42+0.6*'Charging rates'!B$67+'Charging rates'!B$54)-100*'Charging rates'!B$76/'11'!C$16*'935'!W177</f>
        <v>0</v>
      </c>
      <c r="AJ177" s="37">
        <f>IF(I177,AI177*I177/(I177+E177),0)</f>
        <v>0</v>
      </c>
      <c r="AK177" s="51">
        <f>ROUND(AJ177,3)</f>
        <v>0</v>
      </c>
      <c r="AL177" s="33">
        <f>IF('935'!V177="VOID",0,'935'!V177*(1-'935'!X177/'11'!B$16))</f>
        <v>0</v>
      </c>
      <c r="AM177" s="36">
        <f>IF(I177,-100*'Charging rates'!B$76/'11'!B$16*AL177/I177,0)</f>
        <v>0</v>
      </c>
      <c r="AN177" s="36">
        <f>IF(C177,'DNO totals'!B$171,0)</f>
        <v>0</v>
      </c>
      <c r="AO177" s="36">
        <f>ROUND(AN177,2)</f>
        <v>0</v>
      </c>
      <c r="AP177" s="36">
        <f>IF(C177,(AN177+AM177),0)</f>
        <v>0</v>
      </c>
      <c r="AQ177" s="52">
        <f>ROUND(AP177,2)</f>
        <v>0</v>
      </c>
      <c r="AR177" s="33">
        <f>'935'!C177&lt;&gt;"VOID"</f>
        <v>0</v>
      </c>
      <c r="AS177" s="36">
        <f>IF(AR177,(100/'11'!B$16*K177*((1-'935'!I177)*'Charging rates'!B$42+'Charging rates'!B$54)),0)</f>
        <v>0</v>
      </c>
      <c r="AT177" s="36">
        <f>100/'11'!B$16*N177*('Charging rates'!B$42+'Charging rates'!B$54)</f>
        <v>0</v>
      </c>
      <c r="AU177" s="36">
        <f>100/'11'!B$16*L177*('Charging rates'!B$42+'Charging rates'!B$54)</f>
        <v>0</v>
      </c>
      <c r="AV177" s="52">
        <f>ROUND(AU177,2)</f>
        <v>0</v>
      </c>
      <c r="AW177" s="33">
        <f>D177-('935'!T177*(1-'935'!X177/'11'!B$16))</f>
        <v>0</v>
      </c>
      <c r="AX177" s="37">
        <f>MAX(MIN(SQRT(1-MIN(1,'935'!Q177)^2),0+'935'!R177),0-SQRT(1-MIN(1,'935'!Q177)^2))</f>
        <v>0</v>
      </c>
      <c r="AY177" s="33">
        <f>IF(ISNUMBER(P177),SQRT((INDEX('911'!$G$6:$G$1205,P177)+INDEX('911'!$I$6:$I$1205,P177))^2+(INDEX('911'!$H$6:$H$1205,P177)+INDEX('911'!$J$6:$J$1205,P177))^2),0)</f>
        <v>0</v>
      </c>
      <c r="AZ177" s="37">
        <f>IF(AY177,0-(INDEX('911'!$H$6:$H$1205,P177)+INDEX('911'!$J$6:$J$1205,P177))/AY177,0)</f>
        <v>0</v>
      </c>
      <c r="BA177" s="33">
        <f>IF(ISNUMBER(Q177),SQRT((INDEX('911'!$G$6:$G$1205,Q177)+INDEX('911'!$I$6:$I$1205,Q177))^2+(INDEX('911'!$H$6:$H$1205,Q177)+INDEX('911'!$J$6:$J$1205,Q177))^2),0)</f>
        <v>0</v>
      </c>
      <c r="BB177" s="37">
        <f>IF(BA177,0-(INDEX('911'!$H$6:$H$1205,Q177)+INDEX('911'!$J$6:$J$1205,Q177))/BA177,0)</f>
        <v>0</v>
      </c>
      <c r="BC177" s="37">
        <f>SQRT(1-AZ177^2)</f>
        <v>0</v>
      </c>
      <c r="BD177" s="51">
        <f>SQRT(1-BB177^2)</f>
        <v>0</v>
      </c>
      <c r="BE177" s="36">
        <f>100*(S177*MAX(0,'935'!Q177*BC177+AX177*AZ177)+T177*MAX(0,'935'!Q177*BD177+AX177*BB177))/'11'!B$16</f>
        <v>0</v>
      </c>
      <c r="BF177" s="36">
        <f>100*R177/'11'!B$16</f>
        <v>0</v>
      </c>
      <c r="BG177" s="37">
        <f>100*(S177*IF('935'!Q177=0,BC177,MAX(0,BC177+AX177*AZ177/'935'!Q177))+T177*IF('935'!Q177=0,BD177,MAX(0,BD177+AX177*BB177/'935'!Q177)))/'11'!C$16</f>
        <v>0</v>
      </c>
      <c r="BH177" s="36">
        <f>IF('935'!Q177=0,BF177+BE177,BF177)</f>
        <v>0</v>
      </c>
      <c r="BI177" s="37">
        <f>IF(D177=0,1,AW177/D177)*BG177</f>
        <v>0</v>
      </c>
      <c r="BJ177" s="36">
        <f>IF(D177=0,1,AW177/D177)*BH177</f>
        <v>0</v>
      </c>
      <c r="BK177" s="53">
        <f>'11'!C$16-'935'!Y177</f>
        <v>0</v>
      </c>
      <c r="BL177" s="37">
        <f>MAX('DNO totals'!B$312+0,MIN('935'!L177+0,'DNO totals'!B$304+0))</f>
        <v>0</v>
      </c>
      <c r="BM177" s="37">
        <f>MAX('DNO totals'!C$312+0,MIN('935'!M177+0,'DNO totals'!C$304+0))</f>
        <v>0</v>
      </c>
      <c r="BN177" s="37">
        <f>MAX('DNO totals'!D$312+0,MIN('935'!N177+0,'DNO totals'!D$304+0))</f>
        <v>0</v>
      </c>
      <c r="BO177" s="37">
        <f>MAX('DNO totals'!E$312+0,MIN('935'!O177+0,'DNO totals'!E$304+0))</f>
        <v>0</v>
      </c>
      <c r="BP177" s="51">
        <f>MAX('DNO totals'!F$312+0,MIN('935'!P177+0,'DNO totals'!F$304+0))</f>
        <v>0</v>
      </c>
      <c r="BQ177" s="37">
        <f>IF('935'!$K177=1000,'Charging rates'!$C$29*$X177/(1+'DNO totals'!$C$60)*$BL177,0)</f>
        <v>0</v>
      </c>
      <c r="BR177" s="37">
        <f>IF(MOD('935'!$K177,1000)=100,'Charging rates'!$D$29*$X177/(1+'DNO totals'!$D$60)*$BM177,0)</f>
        <v>0</v>
      </c>
      <c r="BS177" s="37">
        <f>IF(MOD('935'!$K177,100)=10,'Charging rates'!$E$29*$X177/(1+'DNO totals'!$E$60)*$BN177,0)</f>
        <v>0</v>
      </c>
      <c r="BT177" s="37">
        <f>IF(AND(MOD('935'!$K177,10)&gt;0,MOD('935'!$K177,1000)&gt;1),'Charging rates'!$F$29*$X177/(1+'DNO totals'!$F$60)*$BO177,0)</f>
        <v>0</v>
      </c>
      <c r="BU177" s="37">
        <f>IF(MOD('935'!$K177,1000)=1,'Charging rates'!$G$29*$X177/(1+'DNO totals'!$G$60)*$BP177,0)</f>
        <v>0</v>
      </c>
      <c r="BV177" s="51">
        <f>$BQ177+$BR177+$BS177+$BT177+$BU177</f>
        <v>0</v>
      </c>
      <c r="BW177" s="37">
        <f>IF('935'!$K177&gt;1000,'Charging rates'!$C$29*$W177*$BL177,0)</f>
        <v>0</v>
      </c>
      <c r="BX177" s="37">
        <f>IF(MOD('935'!$K177,1000)&gt;100,'Charging rates'!$D$29*$W177*$BM177,0)</f>
        <v>0</v>
      </c>
      <c r="BY177" s="37">
        <f>IF(MOD('935'!$K177,100)&gt;10,'Charging rates'!$E$29*$W177*$BN177,0)</f>
        <v>0</v>
      </c>
      <c r="BZ177" s="51">
        <f>$BW177+$BX177+$BY177</f>
        <v>0</v>
      </c>
      <c r="CA177" s="36">
        <f>100/'11'!B$16*'Charging rates'!B$76*W177</f>
        <v>0</v>
      </c>
      <c r="CB177" s="36">
        <f>IF(D177=0,0,(1-AW177/D177)*(BH177+IF('935'!Q177=0,0,(BG177*'935'!Q177*('11'!C$16-'935'!Y177)/('11'!B$16-'935'!X177)))))</f>
        <v>0</v>
      </c>
      <c r="CC177" s="36">
        <f>CA177+BJ177</f>
        <v>0</v>
      </c>
      <c r="CD177" s="49">
        <f>(BV177+BZ177)*D177</f>
        <v>0</v>
      </c>
      <c r="CE177" s="33">
        <f>D177*('Parameters'!B$21+J177)*IF('DNO totals'!B$323&lt;0,1,'935'!S177)</f>
        <v>0</v>
      </c>
      <c r="CF177" s="51">
        <f>IF('DNO totals'!B$323&lt;0,1,'935'!S177)*('Parameters'!B$21+J177)</f>
        <v>0</v>
      </c>
      <c r="CG177" s="37">
        <f>CC177+'Charging rates'!B$106*CF177*100/'11'!B$16</f>
        <v>0</v>
      </c>
      <c r="CH177" s="37">
        <f>CG177+'Charging rates'!B$116*('Parameters'!B$21+J177)*100/'11'!B$16*IF('DNO totals'!B$323&lt;0,1,'935'!S177)</f>
        <v>0</v>
      </c>
      <c r="CI177" s="37">
        <f>'Charging rates'!B$97*(BV177+BZ177)*100/'11'!B$16</f>
        <v>0</v>
      </c>
      <c r="CJ177" s="36">
        <f>MAX(0-(BG177*J177*'11'!C$16/'11'!B$16),CH177+CI177)</f>
        <v>0</v>
      </c>
      <c r="CK177" s="37">
        <f>IF(AR177,IF(J177=0,BI177,MAX(0,MIN(BI177,BI177+(CJ177/'935'!Q177*('11'!B$16-'935'!X177)/('11'!C$16-'935'!Y177))))),0)</f>
        <v>0</v>
      </c>
      <c r="CL177" s="36">
        <f>IF(AR177,MAX(0,CJ177),0)</f>
        <v>0</v>
      </c>
      <c r="CM177" s="52">
        <f>CL177+CB177</f>
        <v>0</v>
      </c>
    </row>
    <row r="178" spans="1:91">
      <c r="A178" s="28">
        <v>78</v>
      </c>
      <c r="B178" s="48">
        <f>'935'!B178</f>
        <v>0</v>
      </c>
      <c r="C178" s="33">
        <f>OR('935'!E178&lt;&gt;"VOID",'935'!F178&lt;&gt;"VOID",'935'!G178&lt;&gt;"VOID")</f>
        <v>0</v>
      </c>
      <c r="D178" s="33">
        <f>IF('935'!C178="VOID",0,('935'!C178*(1-'935'!X178/'11'!B$16)))</f>
        <v>0</v>
      </c>
      <c r="E178" s="33">
        <f>IF('935'!D178="VOID",0,'935'!D178*(1-'935'!X178/'11'!B$16))</f>
        <v>0</v>
      </c>
      <c r="F178" s="33">
        <f>IF('935'!E178="VOID",0,'935'!E178*(1-'935'!X178/'11'!B$16))</f>
        <v>0</v>
      </c>
      <c r="G178" s="33">
        <f>IF('935'!F178="VOID",0,'935'!F178*(1-'935'!X178/'11'!B$16))</f>
        <v>0</v>
      </c>
      <c r="H178" s="33">
        <f>IF('935'!G178="VOID",0,'935'!G178*(1-'935'!X178/'11'!B$16))</f>
        <v>0</v>
      </c>
      <c r="I178" s="33">
        <f>F178+G178+H178</f>
        <v>0</v>
      </c>
      <c r="J178" s="37">
        <f>'935'!Q178*(1-'935'!Y178/'11'!C$16)/(1-'935'!X178/'11'!B$16)</f>
        <v>0</v>
      </c>
      <c r="K178" s="33">
        <f>IF(D178,'935'!H178*D178/(D178+E178+I178),0)</f>
        <v>0</v>
      </c>
      <c r="L178" s="33">
        <f>IF(I178,'935'!H178*I178/(D178+E178+I178),0)</f>
        <v>0</v>
      </c>
      <c r="M178" s="33">
        <f>K178*(1-'935'!X178/'11'!B$16)</f>
        <v>0</v>
      </c>
      <c r="N178" s="49">
        <f>L178*(1-'935'!X178/'11'!B$16)</f>
        <v>0</v>
      </c>
      <c r="O178" s="50">
        <f>MATCH('935'!J178,'911'!$B$6:$B$1205,0)</f>
        <v>0</v>
      </c>
      <c r="P178" s="50">
        <f>MATCH(INDEX('911'!$D$6:$D$1205,O178),'911'!$B$6:$B$1205,0)</f>
        <v>0</v>
      </c>
      <c r="Q178" s="50">
        <f>MATCH(INDEX('911'!$D$6:$D$1205,P178),'911'!$B$6:$B$1205,0)</f>
        <v>0</v>
      </c>
      <c r="R178" s="37">
        <f>IF(ISNUMBER(O178),MAX(0,INDEX('911'!$E$6:$E$1205,O178)),0)</f>
        <v>0</v>
      </c>
      <c r="S178" s="37">
        <f>IF(ISNUMBER(P178),MAX(0,INDEX('911'!$E$6:$E$1205,P178)),0)</f>
        <v>0</v>
      </c>
      <c r="T178" s="37">
        <f>IF(ISNUMBER(Q178),MAX(0,INDEX('911'!$E$6:$E$1205,Q178)),0)</f>
        <v>0</v>
      </c>
      <c r="U178" s="51">
        <f>-100*'935'!W178*(R178+S178+T178)/'11'!C$16</f>
        <v>0</v>
      </c>
      <c r="V178" s="37">
        <f>INDEX('DNO totals'!$B$52:$G$52,IF('935'!K178,IF(MOD('935'!K178,1000),IF(MOD('935'!K178,100),IF(MOD('935'!K178,10),IF(MOD('935'!K178,1000)=1,6,5),4),3),2),1))</f>
        <v>0</v>
      </c>
      <c r="W178" s="51">
        <f>J178*V178</f>
        <v>0</v>
      </c>
      <c r="X178" s="37">
        <f>V178*'Parameters'!B$11</f>
        <v>0</v>
      </c>
      <c r="Y178" s="37">
        <f>IF('935'!$K178=1000,'Charging rates'!$C$29*$X178/(1+'DNO totals'!$C$60)*'935'!$L178,0)</f>
        <v>0</v>
      </c>
      <c r="Z178" s="37">
        <f>IF(MOD('935'!$K178,1000)=100,'Charging rates'!$D$29*$X178/(1+'DNO totals'!$D$60)*'935'!$M178,0)</f>
        <v>0</v>
      </c>
      <c r="AA178" s="37">
        <f>IF(MOD('935'!$K178,100)=10,'Charging rates'!$E$29*$X178/(1+'DNO totals'!$E$60)*'935'!$N178,0)</f>
        <v>0</v>
      </c>
      <c r="AB178" s="37">
        <f>IF(AND(MOD('935'!$K178,10)&gt;0,MOD('935'!$K178,1000)&gt;1),'Charging rates'!$F$29*$X178/(1+'DNO totals'!$F$60)*'935'!$O178,0)</f>
        <v>0</v>
      </c>
      <c r="AC178" s="37">
        <f>IF(MOD('935'!$K178,1000)=1,'Charging rates'!$G$29*$X178/(1+'DNO totals'!$G$60)*'935'!$P178,0)</f>
        <v>0</v>
      </c>
      <c r="AD178" s="37">
        <f>IF('935'!$K178&gt;1000,'Charging rates'!$C$29*$W178*'935'!$L178,0)</f>
        <v>0</v>
      </c>
      <c r="AE178" s="37">
        <f>IF(MOD('935'!$K178,1000)&gt;100,'Charging rates'!$D$29*$W178*'935'!$M178,0)</f>
        <v>0</v>
      </c>
      <c r="AF178" s="37">
        <f>IF(MOD('935'!$K178,100)&gt;10,'Charging rates'!$E$29*$W178*'935'!$N178,0)</f>
        <v>0</v>
      </c>
      <c r="AG178" s="37">
        <f>$Y178+$Z178+$AA178+$AB178+$AC178</f>
        <v>0</v>
      </c>
      <c r="AH178" s="51">
        <f>$AD178+$AE178+$AF178</f>
        <v>0</v>
      </c>
      <c r="AI178" s="37">
        <f>U178*(1+'Charging rates'!B$42+0.6*'Charging rates'!B$67+'Charging rates'!B$54)-100*'Charging rates'!B$76/'11'!C$16*'935'!W178</f>
        <v>0</v>
      </c>
      <c r="AJ178" s="37">
        <f>IF(I178,AI178*I178/(I178+E178),0)</f>
        <v>0</v>
      </c>
      <c r="AK178" s="51">
        <f>ROUND(AJ178,3)</f>
        <v>0</v>
      </c>
      <c r="AL178" s="33">
        <f>IF('935'!V178="VOID",0,'935'!V178*(1-'935'!X178/'11'!B$16))</f>
        <v>0</v>
      </c>
      <c r="AM178" s="36">
        <f>IF(I178,-100*'Charging rates'!B$76/'11'!B$16*AL178/I178,0)</f>
        <v>0</v>
      </c>
      <c r="AN178" s="36">
        <f>IF(C178,'DNO totals'!B$171,0)</f>
        <v>0</v>
      </c>
      <c r="AO178" s="36">
        <f>ROUND(AN178,2)</f>
        <v>0</v>
      </c>
      <c r="AP178" s="36">
        <f>IF(C178,(AN178+AM178),0)</f>
        <v>0</v>
      </c>
      <c r="AQ178" s="52">
        <f>ROUND(AP178,2)</f>
        <v>0</v>
      </c>
      <c r="AR178" s="33">
        <f>'935'!C178&lt;&gt;"VOID"</f>
        <v>0</v>
      </c>
      <c r="AS178" s="36">
        <f>IF(AR178,(100/'11'!B$16*K178*((1-'935'!I178)*'Charging rates'!B$42+'Charging rates'!B$54)),0)</f>
        <v>0</v>
      </c>
      <c r="AT178" s="36">
        <f>100/'11'!B$16*N178*('Charging rates'!B$42+'Charging rates'!B$54)</f>
        <v>0</v>
      </c>
      <c r="AU178" s="36">
        <f>100/'11'!B$16*L178*('Charging rates'!B$42+'Charging rates'!B$54)</f>
        <v>0</v>
      </c>
      <c r="AV178" s="52">
        <f>ROUND(AU178,2)</f>
        <v>0</v>
      </c>
      <c r="AW178" s="33">
        <f>D178-('935'!T178*(1-'935'!X178/'11'!B$16))</f>
        <v>0</v>
      </c>
      <c r="AX178" s="37">
        <f>MAX(MIN(SQRT(1-MIN(1,'935'!Q178)^2),0+'935'!R178),0-SQRT(1-MIN(1,'935'!Q178)^2))</f>
        <v>0</v>
      </c>
      <c r="AY178" s="33">
        <f>IF(ISNUMBER(P178),SQRT((INDEX('911'!$G$6:$G$1205,P178)+INDEX('911'!$I$6:$I$1205,P178))^2+(INDEX('911'!$H$6:$H$1205,P178)+INDEX('911'!$J$6:$J$1205,P178))^2),0)</f>
        <v>0</v>
      </c>
      <c r="AZ178" s="37">
        <f>IF(AY178,0-(INDEX('911'!$H$6:$H$1205,P178)+INDEX('911'!$J$6:$J$1205,P178))/AY178,0)</f>
        <v>0</v>
      </c>
      <c r="BA178" s="33">
        <f>IF(ISNUMBER(Q178),SQRT((INDEX('911'!$G$6:$G$1205,Q178)+INDEX('911'!$I$6:$I$1205,Q178))^2+(INDEX('911'!$H$6:$H$1205,Q178)+INDEX('911'!$J$6:$J$1205,Q178))^2),0)</f>
        <v>0</v>
      </c>
      <c r="BB178" s="37">
        <f>IF(BA178,0-(INDEX('911'!$H$6:$H$1205,Q178)+INDEX('911'!$J$6:$J$1205,Q178))/BA178,0)</f>
        <v>0</v>
      </c>
      <c r="BC178" s="37">
        <f>SQRT(1-AZ178^2)</f>
        <v>0</v>
      </c>
      <c r="BD178" s="51">
        <f>SQRT(1-BB178^2)</f>
        <v>0</v>
      </c>
      <c r="BE178" s="36">
        <f>100*(S178*MAX(0,'935'!Q178*BC178+AX178*AZ178)+T178*MAX(0,'935'!Q178*BD178+AX178*BB178))/'11'!B$16</f>
        <v>0</v>
      </c>
      <c r="BF178" s="36">
        <f>100*R178/'11'!B$16</f>
        <v>0</v>
      </c>
      <c r="BG178" s="37">
        <f>100*(S178*IF('935'!Q178=0,BC178,MAX(0,BC178+AX178*AZ178/'935'!Q178))+T178*IF('935'!Q178=0,BD178,MAX(0,BD178+AX178*BB178/'935'!Q178)))/'11'!C$16</f>
        <v>0</v>
      </c>
      <c r="BH178" s="36">
        <f>IF('935'!Q178=0,BF178+BE178,BF178)</f>
        <v>0</v>
      </c>
      <c r="BI178" s="37">
        <f>IF(D178=0,1,AW178/D178)*BG178</f>
        <v>0</v>
      </c>
      <c r="BJ178" s="36">
        <f>IF(D178=0,1,AW178/D178)*BH178</f>
        <v>0</v>
      </c>
      <c r="BK178" s="53">
        <f>'11'!C$16-'935'!Y178</f>
        <v>0</v>
      </c>
      <c r="BL178" s="37">
        <f>MAX('DNO totals'!B$312+0,MIN('935'!L178+0,'DNO totals'!B$304+0))</f>
        <v>0</v>
      </c>
      <c r="BM178" s="37">
        <f>MAX('DNO totals'!C$312+0,MIN('935'!M178+0,'DNO totals'!C$304+0))</f>
        <v>0</v>
      </c>
      <c r="BN178" s="37">
        <f>MAX('DNO totals'!D$312+0,MIN('935'!N178+0,'DNO totals'!D$304+0))</f>
        <v>0</v>
      </c>
      <c r="BO178" s="37">
        <f>MAX('DNO totals'!E$312+0,MIN('935'!O178+0,'DNO totals'!E$304+0))</f>
        <v>0</v>
      </c>
      <c r="BP178" s="51">
        <f>MAX('DNO totals'!F$312+0,MIN('935'!P178+0,'DNO totals'!F$304+0))</f>
        <v>0</v>
      </c>
      <c r="BQ178" s="37">
        <f>IF('935'!$K178=1000,'Charging rates'!$C$29*$X178/(1+'DNO totals'!$C$60)*$BL178,0)</f>
        <v>0</v>
      </c>
      <c r="BR178" s="37">
        <f>IF(MOD('935'!$K178,1000)=100,'Charging rates'!$D$29*$X178/(1+'DNO totals'!$D$60)*$BM178,0)</f>
        <v>0</v>
      </c>
      <c r="BS178" s="37">
        <f>IF(MOD('935'!$K178,100)=10,'Charging rates'!$E$29*$X178/(1+'DNO totals'!$E$60)*$BN178,0)</f>
        <v>0</v>
      </c>
      <c r="BT178" s="37">
        <f>IF(AND(MOD('935'!$K178,10)&gt;0,MOD('935'!$K178,1000)&gt;1),'Charging rates'!$F$29*$X178/(1+'DNO totals'!$F$60)*$BO178,0)</f>
        <v>0</v>
      </c>
      <c r="BU178" s="37">
        <f>IF(MOD('935'!$K178,1000)=1,'Charging rates'!$G$29*$X178/(1+'DNO totals'!$G$60)*$BP178,0)</f>
        <v>0</v>
      </c>
      <c r="BV178" s="51">
        <f>$BQ178+$BR178+$BS178+$BT178+$BU178</f>
        <v>0</v>
      </c>
      <c r="BW178" s="37">
        <f>IF('935'!$K178&gt;1000,'Charging rates'!$C$29*$W178*$BL178,0)</f>
        <v>0</v>
      </c>
      <c r="BX178" s="37">
        <f>IF(MOD('935'!$K178,1000)&gt;100,'Charging rates'!$D$29*$W178*$BM178,0)</f>
        <v>0</v>
      </c>
      <c r="BY178" s="37">
        <f>IF(MOD('935'!$K178,100)&gt;10,'Charging rates'!$E$29*$W178*$BN178,0)</f>
        <v>0</v>
      </c>
      <c r="BZ178" s="51">
        <f>$BW178+$BX178+$BY178</f>
        <v>0</v>
      </c>
      <c r="CA178" s="36">
        <f>100/'11'!B$16*'Charging rates'!B$76*W178</f>
        <v>0</v>
      </c>
      <c r="CB178" s="36">
        <f>IF(D178=0,0,(1-AW178/D178)*(BH178+IF('935'!Q178=0,0,(BG178*'935'!Q178*('11'!C$16-'935'!Y178)/('11'!B$16-'935'!X178)))))</f>
        <v>0</v>
      </c>
      <c r="CC178" s="36">
        <f>CA178+BJ178</f>
        <v>0</v>
      </c>
      <c r="CD178" s="49">
        <f>(BV178+BZ178)*D178</f>
        <v>0</v>
      </c>
      <c r="CE178" s="33">
        <f>D178*('Parameters'!B$21+J178)*IF('DNO totals'!B$323&lt;0,1,'935'!S178)</f>
        <v>0</v>
      </c>
      <c r="CF178" s="51">
        <f>IF('DNO totals'!B$323&lt;0,1,'935'!S178)*('Parameters'!B$21+J178)</f>
        <v>0</v>
      </c>
      <c r="CG178" s="37">
        <f>CC178+'Charging rates'!B$106*CF178*100/'11'!B$16</f>
        <v>0</v>
      </c>
      <c r="CH178" s="37">
        <f>CG178+'Charging rates'!B$116*('Parameters'!B$21+J178)*100/'11'!B$16*IF('DNO totals'!B$323&lt;0,1,'935'!S178)</f>
        <v>0</v>
      </c>
      <c r="CI178" s="37">
        <f>'Charging rates'!B$97*(BV178+BZ178)*100/'11'!B$16</f>
        <v>0</v>
      </c>
      <c r="CJ178" s="36">
        <f>MAX(0-(BG178*J178*'11'!C$16/'11'!B$16),CH178+CI178)</f>
        <v>0</v>
      </c>
      <c r="CK178" s="37">
        <f>IF(AR178,IF(J178=0,BI178,MAX(0,MIN(BI178,BI178+(CJ178/'935'!Q178*('11'!B$16-'935'!X178)/('11'!C$16-'935'!Y178))))),0)</f>
        <v>0</v>
      </c>
      <c r="CL178" s="36">
        <f>IF(AR178,MAX(0,CJ178),0)</f>
        <v>0</v>
      </c>
      <c r="CM178" s="52">
        <f>CL178+CB178</f>
        <v>0</v>
      </c>
    </row>
    <row r="179" spans="1:91">
      <c r="A179" s="28">
        <v>79</v>
      </c>
      <c r="B179" s="48">
        <f>'935'!B179</f>
        <v>0</v>
      </c>
      <c r="C179" s="33">
        <f>OR('935'!E179&lt;&gt;"VOID",'935'!F179&lt;&gt;"VOID",'935'!G179&lt;&gt;"VOID")</f>
        <v>0</v>
      </c>
      <c r="D179" s="33">
        <f>IF('935'!C179="VOID",0,('935'!C179*(1-'935'!X179/'11'!B$16)))</f>
        <v>0</v>
      </c>
      <c r="E179" s="33">
        <f>IF('935'!D179="VOID",0,'935'!D179*(1-'935'!X179/'11'!B$16))</f>
        <v>0</v>
      </c>
      <c r="F179" s="33">
        <f>IF('935'!E179="VOID",0,'935'!E179*(1-'935'!X179/'11'!B$16))</f>
        <v>0</v>
      </c>
      <c r="G179" s="33">
        <f>IF('935'!F179="VOID",0,'935'!F179*(1-'935'!X179/'11'!B$16))</f>
        <v>0</v>
      </c>
      <c r="H179" s="33">
        <f>IF('935'!G179="VOID",0,'935'!G179*(1-'935'!X179/'11'!B$16))</f>
        <v>0</v>
      </c>
      <c r="I179" s="33">
        <f>F179+G179+H179</f>
        <v>0</v>
      </c>
      <c r="J179" s="37">
        <f>'935'!Q179*(1-'935'!Y179/'11'!C$16)/(1-'935'!X179/'11'!B$16)</f>
        <v>0</v>
      </c>
      <c r="K179" s="33">
        <f>IF(D179,'935'!H179*D179/(D179+E179+I179),0)</f>
        <v>0</v>
      </c>
      <c r="L179" s="33">
        <f>IF(I179,'935'!H179*I179/(D179+E179+I179),0)</f>
        <v>0</v>
      </c>
      <c r="M179" s="33">
        <f>K179*(1-'935'!X179/'11'!B$16)</f>
        <v>0</v>
      </c>
      <c r="N179" s="49">
        <f>L179*(1-'935'!X179/'11'!B$16)</f>
        <v>0</v>
      </c>
      <c r="O179" s="50">
        <f>MATCH('935'!J179,'911'!$B$6:$B$1205,0)</f>
        <v>0</v>
      </c>
      <c r="P179" s="50">
        <f>MATCH(INDEX('911'!$D$6:$D$1205,O179),'911'!$B$6:$B$1205,0)</f>
        <v>0</v>
      </c>
      <c r="Q179" s="50">
        <f>MATCH(INDEX('911'!$D$6:$D$1205,P179),'911'!$B$6:$B$1205,0)</f>
        <v>0</v>
      </c>
      <c r="R179" s="37">
        <f>IF(ISNUMBER(O179),MAX(0,INDEX('911'!$E$6:$E$1205,O179)),0)</f>
        <v>0</v>
      </c>
      <c r="S179" s="37">
        <f>IF(ISNUMBER(P179),MAX(0,INDEX('911'!$E$6:$E$1205,P179)),0)</f>
        <v>0</v>
      </c>
      <c r="T179" s="37">
        <f>IF(ISNUMBER(Q179),MAX(0,INDEX('911'!$E$6:$E$1205,Q179)),0)</f>
        <v>0</v>
      </c>
      <c r="U179" s="51">
        <f>-100*'935'!W179*(R179+S179+T179)/'11'!C$16</f>
        <v>0</v>
      </c>
      <c r="V179" s="37">
        <f>INDEX('DNO totals'!$B$52:$G$52,IF('935'!K179,IF(MOD('935'!K179,1000),IF(MOD('935'!K179,100),IF(MOD('935'!K179,10),IF(MOD('935'!K179,1000)=1,6,5),4),3),2),1))</f>
        <v>0</v>
      </c>
      <c r="W179" s="51">
        <f>J179*V179</f>
        <v>0</v>
      </c>
      <c r="X179" s="37">
        <f>V179*'Parameters'!B$11</f>
        <v>0</v>
      </c>
      <c r="Y179" s="37">
        <f>IF('935'!$K179=1000,'Charging rates'!$C$29*$X179/(1+'DNO totals'!$C$60)*'935'!$L179,0)</f>
        <v>0</v>
      </c>
      <c r="Z179" s="37">
        <f>IF(MOD('935'!$K179,1000)=100,'Charging rates'!$D$29*$X179/(1+'DNO totals'!$D$60)*'935'!$M179,0)</f>
        <v>0</v>
      </c>
      <c r="AA179" s="37">
        <f>IF(MOD('935'!$K179,100)=10,'Charging rates'!$E$29*$X179/(1+'DNO totals'!$E$60)*'935'!$N179,0)</f>
        <v>0</v>
      </c>
      <c r="AB179" s="37">
        <f>IF(AND(MOD('935'!$K179,10)&gt;0,MOD('935'!$K179,1000)&gt;1),'Charging rates'!$F$29*$X179/(1+'DNO totals'!$F$60)*'935'!$O179,0)</f>
        <v>0</v>
      </c>
      <c r="AC179" s="37">
        <f>IF(MOD('935'!$K179,1000)=1,'Charging rates'!$G$29*$X179/(1+'DNO totals'!$G$60)*'935'!$P179,0)</f>
        <v>0</v>
      </c>
      <c r="AD179" s="37">
        <f>IF('935'!$K179&gt;1000,'Charging rates'!$C$29*$W179*'935'!$L179,0)</f>
        <v>0</v>
      </c>
      <c r="AE179" s="37">
        <f>IF(MOD('935'!$K179,1000)&gt;100,'Charging rates'!$D$29*$W179*'935'!$M179,0)</f>
        <v>0</v>
      </c>
      <c r="AF179" s="37">
        <f>IF(MOD('935'!$K179,100)&gt;10,'Charging rates'!$E$29*$W179*'935'!$N179,0)</f>
        <v>0</v>
      </c>
      <c r="AG179" s="37">
        <f>$Y179+$Z179+$AA179+$AB179+$AC179</f>
        <v>0</v>
      </c>
      <c r="AH179" s="51">
        <f>$AD179+$AE179+$AF179</f>
        <v>0</v>
      </c>
      <c r="AI179" s="37">
        <f>U179*(1+'Charging rates'!B$42+0.6*'Charging rates'!B$67+'Charging rates'!B$54)-100*'Charging rates'!B$76/'11'!C$16*'935'!W179</f>
        <v>0</v>
      </c>
      <c r="AJ179" s="37">
        <f>IF(I179,AI179*I179/(I179+E179),0)</f>
        <v>0</v>
      </c>
      <c r="AK179" s="51">
        <f>ROUND(AJ179,3)</f>
        <v>0</v>
      </c>
      <c r="AL179" s="33">
        <f>IF('935'!V179="VOID",0,'935'!V179*(1-'935'!X179/'11'!B$16))</f>
        <v>0</v>
      </c>
      <c r="AM179" s="36">
        <f>IF(I179,-100*'Charging rates'!B$76/'11'!B$16*AL179/I179,0)</f>
        <v>0</v>
      </c>
      <c r="AN179" s="36">
        <f>IF(C179,'DNO totals'!B$171,0)</f>
        <v>0</v>
      </c>
      <c r="AO179" s="36">
        <f>ROUND(AN179,2)</f>
        <v>0</v>
      </c>
      <c r="AP179" s="36">
        <f>IF(C179,(AN179+AM179),0)</f>
        <v>0</v>
      </c>
      <c r="AQ179" s="52">
        <f>ROUND(AP179,2)</f>
        <v>0</v>
      </c>
      <c r="AR179" s="33">
        <f>'935'!C179&lt;&gt;"VOID"</f>
        <v>0</v>
      </c>
      <c r="AS179" s="36">
        <f>IF(AR179,(100/'11'!B$16*K179*((1-'935'!I179)*'Charging rates'!B$42+'Charging rates'!B$54)),0)</f>
        <v>0</v>
      </c>
      <c r="AT179" s="36">
        <f>100/'11'!B$16*N179*('Charging rates'!B$42+'Charging rates'!B$54)</f>
        <v>0</v>
      </c>
      <c r="AU179" s="36">
        <f>100/'11'!B$16*L179*('Charging rates'!B$42+'Charging rates'!B$54)</f>
        <v>0</v>
      </c>
      <c r="AV179" s="52">
        <f>ROUND(AU179,2)</f>
        <v>0</v>
      </c>
      <c r="AW179" s="33">
        <f>D179-('935'!T179*(1-'935'!X179/'11'!B$16))</f>
        <v>0</v>
      </c>
      <c r="AX179" s="37">
        <f>MAX(MIN(SQRT(1-MIN(1,'935'!Q179)^2),0+'935'!R179),0-SQRT(1-MIN(1,'935'!Q179)^2))</f>
        <v>0</v>
      </c>
      <c r="AY179" s="33">
        <f>IF(ISNUMBER(P179),SQRT((INDEX('911'!$G$6:$G$1205,P179)+INDEX('911'!$I$6:$I$1205,P179))^2+(INDEX('911'!$H$6:$H$1205,P179)+INDEX('911'!$J$6:$J$1205,P179))^2),0)</f>
        <v>0</v>
      </c>
      <c r="AZ179" s="37">
        <f>IF(AY179,0-(INDEX('911'!$H$6:$H$1205,P179)+INDEX('911'!$J$6:$J$1205,P179))/AY179,0)</f>
        <v>0</v>
      </c>
      <c r="BA179" s="33">
        <f>IF(ISNUMBER(Q179),SQRT((INDEX('911'!$G$6:$G$1205,Q179)+INDEX('911'!$I$6:$I$1205,Q179))^2+(INDEX('911'!$H$6:$H$1205,Q179)+INDEX('911'!$J$6:$J$1205,Q179))^2),0)</f>
        <v>0</v>
      </c>
      <c r="BB179" s="37">
        <f>IF(BA179,0-(INDEX('911'!$H$6:$H$1205,Q179)+INDEX('911'!$J$6:$J$1205,Q179))/BA179,0)</f>
        <v>0</v>
      </c>
      <c r="BC179" s="37">
        <f>SQRT(1-AZ179^2)</f>
        <v>0</v>
      </c>
      <c r="BD179" s="51">
        <f>SQRT(1-BB179^2)</f>
        <v>0</v>
      </c>
      <c r="BE179" s="36">
        <f>100*(S179*MAX(0,'935'!Q179*BC179+AX179*AZ179)+T179*MAX(0,'935'!Q179*BD179+AX179*BB179))/'11'!B$16</f>
        <v>0</v>
      </c>
      <c r="BF179" s="36">
        <f>100*R179/'11'!B$16</f>
        <v>0</v>
      </c>
      <c r="BG179" s="37">
        <f>100*(S179*IF('935'!Q179=0,BC179,MAX(0,BC179+AX179*AZ179/'935'!Q179))+T179*IF('935'!Q179=0,BD179,MAX(0,BD179+AX179*BB179/'935'!Q179)))/'11'!C$16</f>
        <v>0</v>
      </c>
      <c r="BH179" s="36">
        <f>IF('935'!Q179=0,BF179+BE179,BF179)</f>
        <v>0</v>
      </c>
      <c r="BI179" s="37">
        <f>IF(D179=0,1,AW179/D179)*BG179</f>
        <v>0</v>
      </c>
      <c r="BJ179" s="36">
        <f>IF(D179=0,1,AW179/D179)*BH179</f>
        <v>0</v>
      </c>
      <c r="BK179" s="53">
        <f>'11'!C$16-'935'!Y179</f>
        <v>0</v>
      </c>
      <c r="BL179" s="37">
        <f>MAX('DNO totals'!B$312+0,MIN('935'!L179+0,'DNO totals'!B$304+0))</f>
        <v>0</v>
      </c>
      <c r="BM179" s="37">
        <f>MAX('DNO totals'!C$312+0,MIN('935'!M179+0,'DNO totals'!C$304+0))</f>
        <v>0</v>
      </c>
      <c r="BN179" s="37">
        <f>MAX('DNO totals'!D$312+0,MIN('935'!N179+0,'DNO totals'!D$304+0))</f>
        <v>0</v>
      </c>
      <c r="BO179" s="37">
        <f>MAX('DNO totals'!E$312+0,MIN('935'!O179+0,'DNO totals'!E$304+0))</f>
        <v>0</v>
      </c>
      <c r="BP179" s="51">
        <f>MAX('DNO totals'!F$312+0,MIN('935'!P179+0,'DNO totals'!F$304+0))</f>
        <v>0</v>
      </c>
      <c r="BQ179" s="37">
        <f>IF('935'!$K179=1000,'Charging rates'!$C$29*$X179/(1+'DNO totals'!$C$60)*$BL179,0)</f>
        <v>0</v>
      </c>
      <c r="BR179" s="37">
        <f>IF(MOD('935'!$K179,1000)=100,'Charging rates'!$D$29*$X179/(1+'DNO totals'!$D$60)*$BM179,0)</f>
        <v>0</v>
      </c>
      <c r="BS179" s="37">
        <f>IF(MOD('935'!$K179,100)=10,'Charging rates'!$E$29*$X179/(1+'DNO totals'!$E$60)*$BN179,0)</f>
        <v>0</v>
      </c>
      <c r="BT179" s="37">
        <f>IF(AND(MOD('935'!$K179,10)&gt;0,MOD('935'!$K179,1000)&gt;1),'Charging rates'!$F$29*$X179/(1+'DNO totals'!$F$60)*$BO179,0)</f>
        <v>0</v>
      </c>
      <c r="BU179" s="37">
        <f>IF(MOD('935'!$K179,1000)=1,'Charging rates'!$G$29*$X179/(1+'DNO totals'!$G$60)*$BP179,0)</f>
        <v>0</v>
      </c>
      <c r="BV179" s="51">
        <f>$BQ179+$BR179+$BS179+$BT179+$BU179</f>
        <v>0</v>
      </c>
      <c r="BW179" s="37">
        <f>IF('935'!$K179&gt;1000,'Charging rates'!$C$29*$W179*$BL179,0)</f>
        <v>0</v>
      </c>
      <c r="BX179" s="37">
        <f>IF(MOD('935'!$K179,1000)&gt;100,'Charging rates'!$D$29*$W179*$BM179,0)</f>
        <v>0</v>
      </c>
      <c r="BY179" s="37">
        <f>IF(MOD('935'!$K179,100)&gt;10,'Charging rates'!$E$29*$W179*$BN179,0)</f>
        <v>0</v>
      </c>
      <c r="BZ179" s="51">
        <f>$BW179+$BX179+$BY179</f>
        <v>0</v>
      </c>
      <c r="CA179" s="36">
        <f>100/'11'!B$16*'Charging rates'!B$76*W179</f>
        <v>0</v>
      </c>
      <c r="CB179" s="36">
        <f>IF(D179=0,0,(1-AW179/D179)*(BH179+IF('935'!Q179=0,0,(BG179*'935'!Q179*('11'!C$16-'935'!Y179)/('11'!B$16-'935'!X179)))))</f>
        <v>0</v>
      </c>
      <c r="CC179" s="36">
        <f>CA179+BJ179</f>
        <v>0</v>
      </c>
      <c r="CD179" s="49">
        <f>(BV179+BZ179)*D179</f>
        <v>0</v>
      </c>
      <c r="CE179" s="33">
        <f>D179*('Parameters'!B$21+J179)*IF('DNO totals'!B$323&lt;0,1,'935'!S179)</f>
        <v>0</v>
      </c>
      <c r="CF179" s="51">
        <f>IF('DNO totals'!B$323&lt;0,1,'935'!S179)*('Parameters'!B$21+J179)</f>
        <v>0</v>
      </c>
      <c r="CG179" s="37">
        <f>CC179+'Charging rates'!B$106*CF179*100/'11'!B$16</f>
        <v>0</v>
      </c>
      <c r="CH179" s="37">
        <f>CG179+'Charging rates'!B$116*('Parameters'!B$21+J179)*100/'11'!B$16*IF('DNO totals'!B$323&lt;0,1,'935'!S179)</f>
        <v>0</v>
      </c>
      <c r="CI179" s="37">
        <f>'Charging rates'!B$97*(BV179+BZ179)*100/'11'!B$16</f>
        <v>0</v>
      </c>
      <c r="CJ179" s="36">
        <f>MAX(0-(BG179*J179*'11'!C$16/'11'!B$16),CH179+CI179)</f>
        <v>0</v>
      </c>
      <c r="CK179" s="37">
        <f>IF(AR179,IF(J179=0,BI179,MAX(0,MIN(BI179,BI179+(CJ179/'935'!Q179*('11'!B$16-'935'!X179)/('11'!C$16-'935'!Y179))))),0)</f>
        <v>0</v>
      </c>
      <c r="CL179" s="36">
        <f>IF(AR179,MAX(0,CJ179),0)</f>
        <v>0</v>
      </c>
      <c r="CM179" s="52">
        <f>CL179+CB179</f>
        <v>0</v>
      </c>
    </row>
    <row r="180" spans="1:91">
      <c r="A180" s="28">
        <v>80</v>
      </c>
      <c r="B180" s="48">
        <f>'935'!B180</f>
        <v>0</v>
      </c>
      <c r="C180" s="33">
        <f>OR('935'!E180&lt;&gt;"VOID",'935'!F180&lt;&gt;"VOID",'935'!G180&lt;&gt;"VOID")</f>
        <v>0</v>
      </c>
      <c r="D180" s="33">
        <f>IF('935'!C180="VOID",0,('935'!C180*(1-'935'!X180/'11'!B$16)))</f>
        <v>0</v>
      </c>
      <c r="E180" s="33">
        <f>IF('935'!D180="VOID",0,'935'!D180*(1-'935'!X180/'11'!B$16))</f>
        <v>0</v>
      </c>
      <c r="F180" s="33">
        <f>IF('935'!E180="VOID",0,'935'!E180*(1-'935'!X180/'11'!B$16))</f>
        <v>0</v>
      </c>
      <c r="G180" s="33">
        <f>IF('935'!F180="VOID",0,'935'!F180*(1-'935'!X180/'11'!B$16))</f>
        <v>0</v>
      </c>
      <c r="H180" s="33">
        <f>IF('935'!G180="VOID",0,'935'!G180*(1-'935'!X180/'11'!B$16))</f>
        <v>0</v>
      </c>
      <c r="I180" s="33">
        <f>F180+G180+H180</f>
        <v>0</v>
      </c>
      <c r="J180" s="37">
        <f>'935'!Q180*(1-'935'!Y180/'11'!C$16)/(1-'935'!X180/'11'!B$16)</f>
        <v>0</v>
      </c>
      <c r="K180" s="33">
        <f>IF(D180,'935'!H180*D180/(D180+E180+I180),0)</f>
        <v>0</v>
      </c>
      <c r="L180" s="33">
        <f>IF(I180,'935'!H180*I180/(D180+E180+I180),0)</f>
        <v>0</v>
      </c>
      <c r="M180" s="33">
        <f>K180*(1-'935'!X180/'11'!B$16)</f>
        <v>0</v>
      </c>
      <c r="N180" s="49">
        <f>L180*(1-'935'!X180/'11'!B$16)</f>
        <v>0</v>
      </c>
      <c r="O180" s="50">
        <f>MATCH('935'!J180,'911'!$B$6:$B$1205,0)</f>
        <v>0</v>
      </c>
      <c r="P180" s="50">
        <f>MATCH(INDEX('911'!$D$6:$D$1205,O180),'911'!$B$6:$B$1205,0)</f>
        <v>0</v>
      </c>
      <c r="Q180" s="50">
        <f>MATCH(INDEX('911'!$D$6:$D$1205,P180),'911'!$B$6:$B$1205,0)</f>
        <v>0</v>
      </c>
      <c r="R180" s="37">
        <f>IF(ISNUMBER(O180),MAX(0,INDEX('911'!$E$6:$E$1205,O180)),0)</f>
        <v>0</v>
      </c>
      <c r="S180" s="37">
        <f>IF(ISNUMBER(P180),MAX(0,INDEX('911'!$E$6:$E$1205,P180)),0)</f>
        <v>0</v>
      </c>
      <c r="T180" s="37">
        <f>IF(ISNUMBER(Q180),MAX(0,INDEX('911'!$E$6:$E$1205,Q180)),0)</f>
        <v>0</v>
      </c>
      <c r="U180" s="51">
        <f>-100*'935'!W180*(R180+S180+T180)/'11'!C$16</f>
        <v>0</v>
      </c>
      <c r="V180" s="37">
        <f>INDEX('DNO totals'!$B$52:$G$52,IF('935'!K180,IF(MOD('935'!K180,1000),IF(MOD('935'!K180,100),IF(MOD('935'!K180,10),IF(MOD('935'!K180,1000)=1,6,5),4),3),2),1))</f>
        <v>0</v>
      </c>
      <c r="W180" s="51">
        <f>J180*V180</f>
        <v>0</v>
      </c>
      <c r="X180" s="37">
        <f>V180*'Parameters'!B$11</f>
        <v>0</v>
      </c>
      <c r="Y180" s="37">
        <f>IF('935'!$K180=1000,'Charging rates'!$C$29*$X180/(1+'DNO totals'!$C$60)*'935'!$L180,0)</f>
        <v>0</v>
      </c>
      <c r="Z180" s="37">
        <f>IF(MOD('935'!$K180,1000)=100,'Charging rates'!$D$29*$X180/(1+'DNO totals'!$D$60)*'935'!$M180,0)</f>
        <v>0</v>
      </c>
      <c r="AA180" s="37">
        <f>IF(MOD('935'!$K180,100)=10,'Charging rates'!$E$29*$X180/(1+'DNO totals'!$E$60)*'935'!$N180,0)</f>
        <v>0</v>
      </c>
      <c r="AB180" s="37">
        <f>IF(AND(MOD('935'!$K180,10)&gt;0,MOD('935'!$K180,1000)&gt;1),'Charging rates'!$F$29*$X180/(1+'DNO totals'!$F$60)*'935'!$O180,0)</f>
        <v>0</v>
      </c>
      <c r="AC180" s="37">
        <f>IF(MOD('935'!$K180,1000)=1,'Charging rates'!$G$29*$X180/(1+'DNO totals'!$G$60)*'935'!$P180,0)</f>
        <v>0</v>
      </c>
      <c r="AD180" s="37">
        <f>IF('935'!$K180&gt;1000,'Charging rates'!$C$29*$W180*'935'!$L180,0)</f>
        <v>0</v>
      </c>
      <c r="AE180" s="37">
        <f>IF(MOD('935'!$K180,1000)&gt;100,'Charging rates'!$D$29*$W180*'935'!$M180,0)</f>
        <v>0</v>
      </c>
      <c r="AF180" s="37">
        <f>IF(MOD('935'!$K180,100)&gt;10,'Charging rates'!$E$29*$W180*'935'!$N180,0)</f>
        <v>0</v>
      </c>
      <c r="AG180" s="37">
        <f>$Y180+$Z180+$AA180+$AB180+$AC180</f>
        <v>0</v>
      </c>
      <c r="AH180" s="51">
        <f>$AD180+$AE180+$AF180</f>
        <v>0</v>
      </c>
      <c r="AI180" s="37">
        <f>U180*(1+'Charging rates'!B$42+0.6*'Charging rates'!B$67+'Charging rates'!B$54)-100*'Charging rates'!B$76/'11'!C$16*'935'!W180</f>
        <v>0</v>
      </c>
      <c r="AJ180" s="37">
        <f>IF(I180,AI180*I180/(I180+E180),0)</f>
        <v>0</v>
      </c>
      <c r="AK180" s="51">
        <f>ROUND(AJ180,3)</f>
        <v>0</v>
      </c>
      <c r="AL180" s="33">
        <f>IF('935'!V180="VOID",0,'935'!V180*(1-'935'!X180/'11'!B$16))</f>
        <v>0</v>
      </c>
      <c r="AM180" s="36">
        <f>IF(I180,-100*'Charging rates'!B$76/'11'!B$16*AL180/I180,0)</f>
        <v>0</v>
      </c>
      <c r="AN180" s="36">
        <f>IF(C180,'DNO totals'!B$171,0)</f>
        <v>0</v>
      </c>
      <c r="AO180" s="36">
        <f>ROUND(AN180,2)</f>
        <v>0</v>
      </c>
      <c r="AP180" s="36">
        <f>IF(C180,(AN180+AM180),0)</f>
        <v>0</v>
      </c>
      <c r="AQ180" s="52">
        <f>ROUND(AP180,2)</f>
        <v>0</v>
      </c>
      <c r="AR180" s="33">
        <f>'935'!C180&lt;&gt;"VOID"</f>
        <v>0</v>
      </c>
      <c r="AS180" s="36">
        <f>IF(AR180,(100/'11'!B$16*K180*((1-'935'!I180)*'Charging rates'!B$42+'Charging rates'!B$54)),0)</f>
        <v>0</v>
      </c>
      <c r="AT180" s="36">
        <f>100/'11'!B$16*N180*('Charging rates'!B$42+'Charging rates'!B$54)</f>
        <v>0</v>
      </c>
      <c r="AU180" s="36">
        <f>100/'11'!B$16*L180*('Charging rates'!B$42+'Charging rates'!B$54)</f>
        <v>0</v>
      </c>
      <c r="AV180" s="52">
        <f>ROUND(AU180,2)</f>
        <v>0</v>
      </c>
      <c r="AW180" s="33">
        <f>D180-('935'!T180*(1-'935'!X180/'11'!B$16))</f>
        <v>0</v>
      </c>
      <c r="AX180" s="37">
        <f>MAX(MIN(SQRT(1-MIN(1,'935'!Q180)^2),0+'935'!R180),0-SQRT(1-MIN(1,'935'!Q180)^2))</f>
        <v>0</v>
      </c>
      <c r="AY180" s="33">
        <f>IF(ISNUMBER(P180),SQRT((INDEX('911'!$G$6:$G$1205,P180)+INDEX('911'!$I$6:$I$1205,P180))^2+(INDEX('911'!$H$6:$H$1205,P180)+INDEX('911'!$J$6:$J$1205,P180))^2),0)</f>
        <v>0</v>
      </c>
      <c r="AZ180" s="37">
        <f>IF(AY180,0-(INDEX('911'!$H$6:$H$1205,P180)+INDEX('911'!$J$6:$J$1205,P180))/AY180,0)</f>
        <v>0</v>
      </c>
      <c r="BA180" s="33">
        <f>IF(ISNUMBER(Q180),SQRT((INDEX('911'!$G$6:$G$1205,Q180)+INDEX('911'!$I$6:$I$1205,Q180))^2+(INDEX('911'!$H$6:$H$1205,Q180)+INDEX('911'!$J$6:$J$1205,Q180))^2),0)</f>
        <v>0</v>
      </c>
      <c r="BB180" s="37">
        <f>IF(BA180,0-(INDEX('911'!$H$6:$H$1205,Q180)+INDEX('911'!$J$6:$J$1205,Q180))/BA180,0)</f>
        <v>0</v>
      </c>
      <c r="BC180" s="37">
        <f>SQRT(1-AZ180^2)</f>
        <v>0</v>
      </c>
      <c r="BD180" s="51">
        <f>SQRT(1-BB180^2)</f>
        <v>0</v>
      </c>
      <c r="BE180" s="36">
        <f>100*(S180*MAX(0,'935'!Q180*BC180+AX180*AZ180)+T180*MAX(0,'935'!Q180*BD180+AX180*BB180))/'11'!B$16</f>
        <v>0</v>
      </c>
      <c r="BF180" s="36">
        <f>100*R180/'11'!B$16</f>
        <v>0</v>
      </c>
      <c r="BG180" s="37">
        <f>100*(S180*IF('935'!Q180=0,BC180,MAX(0,BC180+AX180*AZ180/'935'!Q180))+T180*IF('935'!Q180=0,BD180,MAX(0,BD180+AX180*BB180/'935'!Q180)))/'11'!C$16</f>
        <v>0</v>
      </c>
      <c r="BH180" s="36">
        <f>IF('935'!Q180=0,BF180+BE180,BF180)</f>
        <v>0</v>
      </c>
      <c r="BI180" s="37">
        <f>IF(D180=0,1,AW180/D180)*BG180</f>
        <v>0</v>
      </c>
      <c r="BJ180" s="36">
        <f>IF(D180=0,1,AW180/D180)*BH180</f>
        <v>0</v>
      </c>
      <c r="BK180" s="53">
        <f>'11'!C$16-'935'!Y180</f>
        <v>0</v>
      </c>
      <c r="BL180" s="37">
        <f>MAX('DNO totals'!B$312+0,MIN('935'!L180+0,'DNO totals'!B$304+0))</f>
        <v>0</v>
      </c>
      <c r="BM180" s="37">
        <f>MAX('DNO totals'!C$312+0,MIN('935'!M180+0,'DNO totals'!C$304+0))</f>
        <v>0</v>
      </c>
      <c r="BN180" s="37">
        <f>MAX('DNO totals'!D$312+0,MIN('935'!N180+0,'DNO totals'!D$304+0))</f>
        <v>0</v>
      </c>
      <c r="BO180" s="37">
        <f>MAX('DNO totals'!E$312+0,MIN('935'!O180+0,'DNO totals'!E$304+0))</f>
        <v>0</v>
      </c>
      <c r="BP180" s="51">
        <f>MAX('DNO totals'!F$312+0,MIN('935'!P180+0,'DNO totals'!F$304+0))</f>
        <v>0</v>
      </c>
      <c r="BQ180" s="37">
        <f>IF('935'!$K180=1000,'Charging rates'!$C$29*$X180/(1+'DNO totals'!$C$60)*$BL180,0)</f>
        <v>0</v>
      </c>
      <c r="BR180" s="37">
        <f>IF(MOD('935'!$K180,1000)=100,'Charging rates'!$D$29*$X180/(1+'DNO totals'!$D$60)*$BM180,0)</f>
        <v>0</v>
      </c>
      <c r="BS180" s="37">
        <f>IF(MOD('935'!$K180,100)=10,'Charging rates'!$E$29*$X180/(1+'DNO totals'!$E$60)*$BN180,0)</f>
        <v>0</v>
      </c>
      <c r="BT180" s="37">
        <f>IF(AND(MOD('935'!$K180,10)&gt;0,MOD('935'!$K180,1000)&gt;1),'Charging rates'!$F$29*$X180/(1+'DNO totals'!$F$60)*$BO180,0)</f>
        <v>0</v>
      </c>
      <c r="BU180" s="37">
        <f>IF(MOD('935'!$K180,1000)=1,'Charging rates'!$G$29*$X180/(1+'DNO totals'!$G$60)*$BP180,0)</f>
        <v>0</v>
      </c>
      <c r="BV180" s="51">
        <f>$BQ180+$BR180+$BS180+$BT180+$BU180</f>
        <v>0</v>
      </c>
      <c r="BW180" s="37">
        <f>IF('935'!$K180&gt;1000,'Charging rates'!$C$29*$W180*$BL180,0)</f>
        <v>0</v>
      </c>
      <c r="BX180" s="37">
        <f>IF(MOD('935'!$K180,1000)&gt;100,'Charging rates'!$D$29*$W180*$BM180,0)</f>
        <v>0</v>
      </c>
      <c r="BY180" s="37">
        <f>IF(MOD('935'!$K180,100)&gt;10,'Charging rates'!$E$29*$W180*$BN180,0)</f>
        <v>0</v>
      </c>
      <c r="BZ180" s="51">
        <f>$BW180+$BX180+$BY180</f>
        <v>0</v>
      </c>
      <c r="CA180" s="36">
        <f>100/'11'!B$16*'Charging rates'!B$76*W180</f>
        <v>0</v>
      </c>
      <c r="CB180" s="36">
        <f>IF(D180=0,0,(1-AW180/D180)*(BH180+IF('935'!Q180=0,0,(BG180*'935'!Q180*('11'!C$16-'935'!Y180)/('11'!B$16-'935'!X180)))))</f>
        <v>0</v>
      </c>
      <c r="CC180" s="36">
        <f>CA180+BJ180</f>
        <v>0</v>
      </c>
      <c r="CD180" s="49">
        <f>(BV180+BZ180)*D180</f>
        <v>0</v>
      </c>
      <c r="CE180" s="33">
        <f>D180*('Parameters'!B$21+J180)*IF('DNO totals'!B$323&lt;0,1,'935'!S180)</f>
        <v>0</v>
      </c>
      <c r="CF180" s="51">
        <f>IF('DNO totals'!B$323&lt;0,1,'935'!S180)*('Parameters'!B$21+J180)</f>
        <v>0</v>
      </c>
      <c r="CG180" s="37">
        <f>CC180+'Charging rates'!B$106*CF180*100/'11'!B$16</f>
        <v>0</v>
      </c>
      <c r="CH180" s="37">
        <f>CG180+'Charging rates'!B$116*('Parameters'!B$21+J180)*100/'11'!B$16*IF('DNO totals'!B$323&lt;0,1,'935'!S180)</f>
        <v>0</v>
      </c>
      <c r="CI180" s="37">
        <f>'Charging rates'!B$97*(BV180+BZ180)*100/'11'!B$16</f>
        <v>0</v>
      </c>
      <c r="CJ180" s="36">
        <f>MAX(0-(BG180*J180*'11'!C$16/'11'!B$16),CH180+CI180)</f>
        <v>0</v>
      </c>
      <c r="CK180" s="37">
        <f>IF(AR180,IF(J180=0,BI180,MAX(0,MIN(BI180,BI180+(CJ180/'935'!Q180*('11'!B$16-'935'!X180)/('11'!C$16-'935'!Y180))))),0)</f>
        <v>0</v>
      </c>
      <c r="CL180" s="36">
        <f>IF(AR180,MAX(0,CJ180),0)</f>
        <v>0</v>
      </c>
      <c r="CM180" s="52">
        <f>CL180+CB180</f>
        <v>0</v>
      </c>
    </row>
    <row r="181" spans="1:91">
      <c r="A181" s="28">
        <v>81</v>
      </c>
      <c r="B181" s="48">
        <f>'935'!B181</f>
        <v>0</v>
      </c>
      <c r="C181" s="33">
        <f>OR('935'!E181&lt;&gt;"VOID",'935'!F181&lt;&gt;"VOID",'935'!G181&lt;&gt;"VOID")</f>
        <v>0</v>
      </c>
      <c r="D181" s="33">
        <f>IF('935'!C181="VOID",0,('935'!C181*(1-'935'!X181/'11'!B$16)))</f>
        <v>0</v>
      </c>
      <c r="E181" s="33">
        <f>IF('935'!D181="VOID",0,'935'!D181*(1-'935'!X181/'11'!B$16))</f>
        <v>0</v>
      </c>
      <c r="F181" s="33">
        <f>IF('935'!E181="VOID",0,'935'!E181*(1-'935'!X181/'11'!B$16))</f>
        <v>0</v>
      </c>
      <c r="G181" s="33">
        <f>IF('935'!F181="VOID",0,'935'!F181*(1-'935'!X181/'11'!B$16))</f>
        <v>0</v>
      </c>
      <c r="H181" s="33">
        <f>IF('935'!G181="VOID",0,'935'!G181*(1-'935'!X181/'11'!B$16))</f>
        <v>0</v>
      </c>
      <c r="I181" s="33">
        <f>F181+G181+H181</f>
        <v>0</v>
      </c>
      <c r="J181" s="37">
        <f>'935'!Q181*(1-'935'!Y181/'11'!C$16)/(1-'935'!X181/'11'!B$16)</f>
        <v>0</v>
      </c>
      <c r="K181" s="33">
        <f>IF(D181,'935'!H181*D181/(D181+E181+I181),0)</f>
        <v>0</v>
      </c>
      <c r="L181" s="33">
        <f>IF(I181,'935'!H181*I181/(D181+E181+I181),0)</f>
        <v>0</v>
      </c>
      <c r="M181" s="33">
        <f>K181*(1-'935'!X181/'11'!B$16)</f>
        <v>0</v>
      </c>
      <c r="N181" s="49">
        <f>L181*(1-'935'!X181/'11'!B$16)</f>
        <v>0</v>
      </c>
      <c r="O181" s="50">
        <f>MATCH('935'!J181,'911'!$B$6:$B$1205,0)</f>
        <v>0</v>
      </c>
      <c r="P181" s="50">
        <f>MATCH(INDEX('911'!$D$6:$D$1205,O181),'911'!$B$6:$B$1205,0)</f>
        <v>0</v>
      </c>
      <c r="Q181" s="50">
        <f>MATCH(INDEX('911'!$D$6:$D$1205,P181),'911'!$B$6:$B$1205,0)</f>
        <v>0</v>
      </c>
      <c r="R181" s="37">
        <f>IF(ISNUMBER(O181),MAX(0,INDEX('911'!$E$6:$E$1205,O181)),0)</f>
        <v>0</v>
      </c>
      <c r="S181" s="37">
        <f>IF(ISNUMBER(P181),MAX(0,INDEX('911'!$E$6:$E$1205,P181)),0)</f>
        <v>0</v>
      </c>
      <c r="T181" s="37">
        <f>IF(ISNUMBER(Q181),MAX(0,INDEX('911'!$E$6:$E$1205,Q181)),0)</f>
        <v>0</v>
      </c>
      <c r="U181" s="51">
        <f>-100*'935'!W181*(R181+S181+T181)/'11'!C$16</f>
        <v>0</v>
      </c>
      <c r="V181" s="37">
        <f>INDEX('DNO totals'!$B$52:$G$52,IF('935'!K181,IF(MOD('935'!K181,1000),IF(MOD('935'!K181,100),IF(MOD('935'!K181,10),IF(MOD('935'!K181,1000)=1,6,5),4),3),2),1))</f>
        <v>0</v>
      </c>
      <c r="W181" s="51">
        <f>J181*V181</f>
        <v>0</v>
      </c>
      <c r="X181" s="37">
        <f>V181*'Parameters'!B$11</f>
        <v>0</v>
      </c>
      <c r="Y181" s="37">
        <f>IF('935'!$K181=1000,'Charging rates'!$C$29*$X181/(1+'DNO totals'!$C$60)*'935'!$L181,0)</f>
        <v>0</v>
      </c>
      <c r="Z181" s="37">
        <f>IF(MOD('935'!$K181,1000)=100,'Charging rates'!$D$29*$X181/(1+'DNO totals'!$D$60)*'935'!$M181,0)</f>
        <v>0</v>
      </c>
      <c r="AA181" s="37">
        <f>IF(MOD('935'!$K181,100)=10,'Charging rates'!$E$29*$X181/(1+'DNO totals'!$E$60)*'935'!$N181,0)</f>
        <v>0</v>
      </c>
      <c r="AB181" s="37">
        <f>IF(AND(MOD('935'!$K181,10)&gt;0,MOD('935'!$K181,1000)&gt;1),'Charging rates'!$F$29*$X181/(1+'DNO totals'!$F$60)*'935'!$O181,0)</f>
        <v>0</v>
      </c>
      <c r="AC181" s="37">
        <f>IF(MOD('935'!$K181,1000)=1,'Charging rates'!$G$29*$X181/(1+'DNO totals'!$G$60)*'935'!$P181,0)</f>
        <v>0</v>
      </c>
      <c r="AD181" s="37">
        <f>IF('935'!$K181&gt;1000,'Charging rates'!$C$29*$W181*'935'!$L181,0)</f>
        <v>0</v>
      </c>
      <c r="AE181" s="37">
        <f>IF(MOD('935'!$K181,1000)&gt;100,'Charging rates'!$D$29*$W181*'935'!$M181,0)</f>
        <v>0</v>
      </c>
      <c r="AF181" s="37">
        <f>IF(MOD('935'!$K181,100)&gt;10,'Charging rates'!$E$29*$W181*'935'!$N181,0)</f>
        <v>0</v>
      </c>
      <c r="AG181" s="37">
        <f>$Y181+$Z181+$AA181+$AB181+$AC181</f>
        <v>0</v>
      </c>
      <c r="AH181" s="51">
        <f>$AD181+$AE181+$AF181</f>
        <v>0</v>
      </c>
      <c r="AI181" s="37">
        <f>U181*(1+'Charging rates'!B$42+0.6*'Charging rates'!B$67+'Charging rates'!B$54)-100*'Charging rates'!B$76/'11'!C$16*'935'!W181</f>
        <v>0</v>
      </c>
      <c r="AJ181" s="37">
        <f>IF(I181,AI181*I181/(I181+E181),0)</f>
        <v>0</v>
      </c>
      <c r="AK181" s="51">
        <f>ROUND(AJ181,3)</f>
        <v>0</v>
      </c>
      <c r="AL181" s="33">
        <f>IF('935'!V181="VOID",0,'935'!V181*(1-'935'!X181/'11'!B$16))</f>
        <v>0</v>
      </c>
      <c r="AM181" s="36">
        <f>IF(I181,-100*'Charging rates'!B$76/'11'!B$16*AL181/I181,0)</f>
        <v>0</v>
      </c>
      <c r="AN181" s="36">
        <f>IF(C181,'DNO totals'!B$171,0)</f>
        <v>0</v>
      </c>
      <c r="AO181" s="36">
        <f>ROUND(AN181,2)</f>
        <v>0</v>
      </c>
      <c r="AP181" s="36">
        <f>IF(C181,(AN181+AM181),0)</f>
        <v>0</v>
      </c>
      <c r="AQ181" s="52">
        <f>ROUND(AP181,2)</f>
        <v>0</v>
      </c>
      <c r="AR181" s="33">
        <f>'935'!C181&lt;&gt;"VOID"</f>
        <v>0</v>
      </c>
      <c r="AS181" s="36">
        <f>IF(AR181,(100/'11'!B$16*K181*((1-'935'!I181)*'Charging rates'!B$42+'Charging rates'!B$54)),0)</f>
        <v>0</v>
      </c>
      <c r="AT181" s="36">
        <f>100/'11'!B$16*N181*('Charging rates'!B$42+'Charging rates'!B$54)</f>
        <v>0</v>
      </c>
      <c r="AU181" s="36">
        <f>100/'11'!B$16*L181*('Charging rates'!B$42+'Charging rates'!B$54)</f>
        <v>0</v>
      </c>
      <c r="AV181" s="52">
        <f>ROUND(AU181,2)</f>
        <v>0</v>
      </c>
      <c r="AW181" s="33">
        <f>D181-('935'!T181*(1-'935'!X181/'11'!B$16))</f>
        <v>0</v>
      </c>
      <c r="AX181" s="37">
        <f>MAX(MIN(SQRT(1-MIN(1,'935'!Q181)^2),0+'935'!R181),0-SQRT(1-MIN(1,'935'!Q181)^2))</f>
        <v>0</v>
      </c>
      <c r="AY181" s="33">
        <f>IF(ISNUMBER(P181),SQRT((INDEX('911'!$G$6:$G$1205,P181)+INDEX('911'!$I$6:$I$1205,P181))^2+(INDEX('911'!$H$6:$H$1205,P181)+INDEX('911'!$J$6:$J$1205,P181))^2),0)</f>
        <v>0</v>
      </c>
      <c r="AZ181" s="37">
        <f>IF(AY181,0-(INDEX('911'!$H$6:$H$1205,P181)+INDEX('911'!$J$6:$J$1205,P181))/AY181,0)</f>
        <v>0</v>
      </c>
      <c r="BA181" s="33">
        <f>IF(ISNUMBER(Q181),SQRT((INDEX('911'!$G$6:$G$1205,Q181)+INDEX('911'!$I$6:$I$1205,Q181))^2+(INDEX('911'!$H$6:$H$1205,Q181)+INDEX('911'!$J$6:$J$1205,Q181))^2),0)</f>
        <v>0</v>
      </c>
      <c r="BB181" s="37">
        <f>IF(BA181,0-(INDEX('911'!$H$6:$H$1205,Q181)+INDEX('911'!$J$6:$J$1205,Q181))/BA181,0)</f>
        <v>0</v>
      </c>
      <c r="BC181" s="37">
        <f>SQRT(1-AZ181^2)</f>
        <v>0</v>
      </c>
      <c r="BD181" s="51">
        <f>SQRT(1-BB181^2)</f>
        <v>0</v>
      </c>
      <c r="BE181" s="36">
        <f>100*(S181*MAX(0,'935'!Q181*BC181+AX181*AZ181)+T181*MAX(0,'935'!Q181*BD181+AX181*BB181))/'11'!B$16</f>
        <v>0</v>
      </c>
      <c r="BF181" s="36">
        <f>100*R181/'11'!B$16</f>
        <v>0</v>
      </c>
      <c r="BG181" s="37">
        <f>100*(S181*IF('935'!Q181=0,BC181,MAX(0,BC181+AX181*AZ181/'935'!Q181))+T181*IF('935'!Q181=0,BD181,MAX(0,BD181+AX181*BB181/'935'!Q181)))/'11'!C$16</f>
        <v>0</v>
      </c>
      <c r="BH181" s="36">
        <f>IF('935'!Q181=0,BF181+BE181,BF181)</f>
        <v>0</v>
      </c>
      <c r="BI181" s="37">
        <f>IF(D181=0,1,AW181/D181)*BG181</f>
        <v>0</v>
      </c>
      <c r="BJ181" s="36">
        <f>IF(D181=0,1,AW181/D181)*BH181</f>
        <v>0</v>
      </c>
      <c r="BK181" s="53">
        <f>'11'!C$16-'935'!Y181</f>
        <v>0</v>
      </c>
      <c r="BL181" s="37">
        <f>MAX('DNO totals'!B$312+0,MIN('935'!L181+0,'DNO totals'!B$304+0))</f>
        <v>0</v>
      </c>
      <c r="BM181" s="37">
        <f>MAX('DNO totals'!C$312+0,MIN('935'!M181+0,'DNO totals'!C$304+0))</f>
        <v>0</v>
      </c>
      <c r="BN181" s="37">
        <f>MAX('DNO totals'!D$312+0,MIN('935'!N181+0,'DNO totals'!D$304+0))</f>
        <v>0</v>
      </c>
      <c r="BO181" s="37">
        <f>MAX('DNO totals'!E$312+0,MIN('935'!O181+0,'DNO totals'!E$304+0))</f>
        <v>0</v>
      </c>
      <c r="BP181" s="51">
        <f>MAX('DNO totals'!F$312+0,MIN('935'!P181+0,'DNO totals'!F$304+0))</f>
        <v>0</v>
      </c>
      <c r="BQ181" s="37">
        <f>IF('935'!$K181=1000,'Charging rates'!$C$29*$X181/(1+'DNO totals'!$C$60)*$BL181,0)</f>
        <v>0</v>
      </c>
      <c r="BR181" s="37">
        <f>IF(MOD('935'!$K181,1000)=100,'Charging rates'!$D$29*$X181/(1+'DNO totals'!$D$60)*$BM181,0)</f>
        <v>0</v>
      </c>
      <c r="BS181" s="37">
        <f>IF(MOD('935'!$K181,100)=10,'Charging rates'!$E$29*$X181/(1+'DNO totals'!$E$60)*$BN181,0)</f>
        <v>0</v>
      </c>
      <c r="BT181" s="37">
        <f>IF(AND(MOD('935'!$K181,10)&gt;0,MOD('935'!$K181,1000)&gt;1),'Charging rates'!$F$29*$X181/(1+'DNO totals'!$F$60)*$BO181,0)</f>
        <v>0</v>
      </c>
      <c r="BU181" s="37">
        <f>IF(MOD('935'!$K181,1000)=1,'Charging rates'!$G$29*$X181/(1+'DNO totals'!$G$60)*$BP181,0)</f>
        <v>0</v>
      </c>
      <c r="BV181" s="51">
        <f>$BQ181+$BR181+$BS181+$BT181+$BU181</f>
        <v>0</v>
      </c>
      <c r="BW181" s="37">
        <f>IF('935'!$K181&gt;1000,'Charging rates'!$C$29*$W181*$BL181,0)</f>
        <v>0</v>
      </c>
      <c r="BX181" s="37">
        <f>IF(MOD('935'!$K181,1000)&gt;100,'Charging rates'!$D$29*$W181*$BM181,0)</f>
        <v>0</v>
      </c>
      <c r="BY181" s="37">
        <f>IF(MOD('935'!$K181,100)&gt;10,'Charging rates'!$E$29*$W181*$BN181,0)</f>
        <v>0</v>
      </c>
      <c r="BZ181" s="51">
        <f>$BW181+$BX181+$BY181</f>
        <v>0</v>
      </c>
      <c r="CA181" s="36">
        <f>100/'11'!B$16*'Charging rates'!B$76*W181</f>
        <v>0</v>
      </c>
      <c r="CB181" s="36">
        <f>IF(D181=0,0,(1-AW181/D181)*(BH181+IF('935'!Q181=0,0,(BG181*'935'!Q181*('11'!C$16-'935'!Y181)/('11'!B$16-'935'!X181)))))</f>
        <v>0</v>
      </c>
      <c r="CC181" s="36">
        <f>CA181+BJ181</f>
        <v>0</v>
      </c>
      <c r="CD181" s="49">
        <f>(BV181+BZ181)*D181</f>
        <v>0</v>
      </c>
      <c r="CE181" s="33">
        <f>D181*('Parameters'!B$21+J181)*IF('DNO totals'!B$323&lt;0,1,'935'!S181)</f>
        <v>0</v>
      </c>
      <c r="CF181" s="51">
        <f>IF('DNO totals'!B$323&lt;0,1,'935'!S181)*('Parameters'!B$21+J181)</f>
        <v>0</v>
      </c>
      <c r="CG181" s="37">
        <f>CC181+'Charging rates'!B$106*CF181*100/'11'!B$16</f>
        <v>0</v>
      </c>
      <c r="CH181" s="37">
        <f>CG181+'Charging rates'!B$116*('Parameters'!B$21+J181)*100/'11'!B$16*IF('DNO totals'!B$323&lt;0,1,'935'!S181)</f>
        <v>0</v>
      </c>
      <c r="CI181" s="37">
        <f>'Charging rates'!B$97*(BV181+BZ181)*100/'11'!B$16</f>
        <v>0</v>
      </c>
      <c r="CJ181" s="36">
        <f>MAX(0-(BG181*J181*'11'!C$16/'11'!B$16),CH181+CI181)</f>
        <v>0</v>
      </c>
      <c r="CK181" s="37">
        <f>IF(AR181,IF(J181=0,BI181,MAX(0,MIN(BI181,BI181+(CJ181/'935'!Q181*('11'!B$16-'935'!X181)/('11'!C$16-'935'!Y181))))),0)</f>
        <v>0</v>
      </c>
      <c r="CL181" s="36">
        <f>IF(AR181,MAX(0,CJ181),0)</f>
        <v>0</v>
      </c>
      <c r="CM181" s="52">
        <f>CL181+CB181</f>
        <v>0</v>
      </c>
    </row>
    <row r="182" spans="1:91">
      <c r="A182" s="28">
        <v>82</v>
      </c>
      <c r="B182" s="48">
        <f>'935'!B182</f>
        <v>0</v>
      </c>
      <c r="C182" s="33">
        <f>OR('935'!E182&lt;&gt;"VOID",'935'!F182&lt;&gt;"VOID",'935'!G182&lt;&gt;"VOID")</f>
        <v>0</v>
      </c>
      <c r="D182" s="33">
        <f>IF('935'!C182="VOID",0,('935'!C182*(1-'935'!X182/'11'!B$16)))</f>
        <v>0</v>
      </c>
      <c r="E182" s="33">
        <f>IF('935'!D182="VOID",0,'935'!D182*(1-'935'!X182/'11'!B$16))</f>
        <v>0</v>
      </c>
      <c r="F182" s="33">
        <f>IF('935'!E182="VOID",0,'935'!E182*(1-'935'!X182/'11'!B$16))</f>
        <v>0</v>
      </c>
      <c r="G182" s="33">
        <f>IF('935'!F182="VOID",0,'935'!F182*(1-'935'!X182/'11'!B$16))</f>
        <v>0</v>
      </c>
      <c r="H182" s="33">
        <f>IF('935'!G182="VOID",0,'935'!G182*(1-'935'!X182/'11'!B$16))</f>
        <v>0</v>
      </c>
      <c r="I182" s="33">
        <f>F182+G182+H182</f>
        <v>0</v>
      </c>
      <c r="J182" s="37">
        <f>'935'!Q182*(1-'935'!Y182/'11'!C$16)/(1-'935'!X182/'11'!B$16)</f>
        <v>0</v>
      </c>
      <c r="K182" s="33">
        <f>IF(D182,'935'!H182*D182/(D182+E182+I182),0)</f>
        <v>0</v>
      </c>
      <c r="L182" s="33">
        <f>IF(I182,'935'!H182*I182/(D182+E182+I182),0)</f>
        <v>0</v>
      </c>
      <c r="M182" s="33">
        <f>K182*(1-'935'!X182/'11'!B$16)</f>
        <v>0</v>
      </c>
      <c r="N182" s="49">
        <f>L182*(1-'935'!X182/'11'!B$16)</f>
        <v>0</v>
      </c>
      <c r="O182" s="50">
        <f>MATCH('935'!J182,'911'!$B$6:$B$1205,0)</f>
        <v>0</v>
      </c>
      <c r="P182" s="50">
        <f>MATCH(INDEX('911'!$D$6:$D$1205,O182),'911'!$B$6:$B$1205,0)</f>
        <v>0</v>
      </c>
      <c r="Q182" s="50">
        <f>MATCH(INDEX('911'!$D$6:$D$1205,P182),'911'!$B$6:$B$1205,0)</f>
        <v>0</v>
      </c>
      <c r="R182" s="37">
        <f>IF(ISNUMBER(O182),MAX(0,INDEX('911'!$E$6:$E$1205,O182)),0)</f>
        <v>0</v>
      </c>
      <c r="S182" s="37">
        <f>IF(ISNUMBER(P182),MAX(0,INDEX('911'!$E$6:$E$1205,P182)),0)</f>
        <v>0</v>
      </c>
      <c r="T182" s="37">
        <f>IF(ISNUMBER(Q182),MAX(0,INDEX('911'!$E$6:$E$1205,Q182)),0)</f>
        <v>0</v>
      </c>
      <c r="U182" s="51">
        <f>-100*'935'!W182*(R182+S182+T182)/'11'!C$16</f>
        <v>0</v>
      </c>
      <c r="V182" s="37">
        <f>INDEX('DNO totals'!$B$52:$G$52,IF('935'!K182,IF(MOD('935'!K182,1000),IF(MOD('935'!K182,100),IF(MOD('935'!K182,10),IF(MOD('935'!K182,1000)=1,6,5),4),3),2),1))</f>
        <v>0</v>
      </c>
      <c r="W182" s="51">
        <f>J182*V182</f>
        <v>0</v>
      </c>
      <c r="X182" s="37">
        <f>V182*'Parameters'!B$11</f>
        <v>0</v>
      </c>
      <c r="Y182" s="37">
        <f>IF('935'!$K182=1000,'Charging rates'!$C$29*$X182/(1+'DNO totals'!$C$60)*'935'!$L182,0)</f>
        <v>0</v>
      </c>
      <c r="Z182" s="37">
        <f>IF(MOD('935'!$K182,1000)=100,'Charging rates'!$D$29*$X182/(1+'DNO totals'!$D$60)*'935'!$M182,0)</f>
        <v>0</v>
      </c>
      <c r="AA182" s="37">
        <f>IF(MOD('935'!$K182,100)=10,'Charging rates'!$E$29*$X182/(1+'DNO totals'!$E$60)*'935'!$N182,0)</f>
        <v>0</v>
      </c>
      <c r="AB182" s="37">
        <f>IF(AND(MOD('935'!$K182,10)&gt;0,MOD('935'!$K182,1000)&gt;1),'Charging rates'!$F$29*$X182/(1+'DNO totals'!$F$60)*'935'!$O182,0)</f>
        <v>0</v>
      </c>
      <c r="AC182" s="37">
        <f>IF(MOD('935'!$K182,1000)=1,'Charging rates'!$G$29*$X182/(1+'DNO totals'!$G$60)*'935'!$P182,0)</f>
        <v>0</v>
      </c>
      <c r="AD182" s="37">
        <f>IF('935'!$K182&gt;1000,'Charging rates'!$C$29*$W182*'935'!$L182,0)</f>
        <v>0</v>
      </c>
      <c r="AE182" s="37">
        <f>IF(MOD('935'!$K182,1000)&gt;100,'Charging rates'!$D$29*$W182*'935'!$M182,0)</f>
        <v>0</v>
      </c>
      <c r="AF182" s="37">
        <f>IF(MOD('935'!$K182,100)&gt;10,'Charging rates'!$E$29*$W182*'935'!$N182,0)</f>
        <v>0</v>
      </c>
      <c r="AG182" s="37">
        <f>$Y182+$Z182+$AA182+$AB182+$AC182</f>
        <v>0</v>
      </c>
      <c r="AH182" s="51">
        <f>$AD182+$AE182+$AF182</f>
        <v>0</v>
      </c>
      <c r="AI182" s="37">
        <f>U182*(1+'Charging rates'!B$42+0.6*'Charging rates'!B$67+'Charging rates'!B$54)-100*'Charging rates'!B$76/'11'!C$16*'935'!W182</f>
        <v>0</v>
      </c>
      <c r="AJ182" s="37">
        <f>IF(I182,AI182*I182/(I182+E182),0)</f>
        <v>0</v>
      </c>
      <c r="AK182" s="51">
        <f>ROUND(AJ182,3)</f>
        <v>0</v>
      </c>
      <c r="AL182" s="33">
        <f>IF('935'!V182="VOID",0,'935'!V182*(1-'935'!X182/'11'!B$16))</f>
        <v>0</v>
      </c>
      <c r="AM182" s="36">
        <f>IF(I182,-100*'Charging rates'!B$76/'11'!B$16*AL182/I182,0)</f>
        <v>0</v>
      </c>
      <c r="AN182" s="36">
        <f>IF(C182,'DNO totals'!B$171,0)</f>
        <v>0</v>
      </c>
      <c r="AO182" s="36">
        <f>ROUND(AN182,2)</f>
        <v>0</v>
      </c>
      <c r="AP182" s="36">
        <f>IF(C182,(AN182+AM182),0)</f>
        <v>0</v>
      </c>
      <c r="AQ182" s="52">
        <f>ROUND(AP182,2)</f>
        <v>0</v>
      </c>
      <c r="AR182" s="33">
        <f>'935'!C182&lt;&gt;"VOID"</f>
        <v>0</v>
      </c>
      <c r="AS182" s="36">
        <f>IF(AR182,(100/'11'!B$16*K182*((1-'935'!I182)*'Charging rates'!B$42+'Charging rates'!B$54)),0)</f>
        <v>0</v>
      </c>
      <c r="AT182" s="36">
        <f>100/'11'!B$16*N182*('Charging rates'!B$42+'Charging rates'!B$54)</f>
        <v>0</v>
      </c>
      <c r="AU182" s="36">
        <f>100/'11'!B$16*L182*('Charging rates'!B$42+'Charging rates'!B$54)</f>
        <v>0</v>
      </c>
      <c r="AV182" s="52">
        <f>ROUND(AU182,2)</f>
        <v>0</v>
      </c>
      <c r="AW182" s="33">
        <f>D182-('935'!T182*(1-'935'!X182/'11'!B$16))</f>
        <v>0</v>
      </c>
      <c r="AX182" s="37">
        <f>MAX(MIN(SQRT(1-MIN(1,'935'!Q182)^2),0+'935'!R182),0-SQRT(1-MIN(1,'935'!Q182)^2))</f>
        <v>0</v>
      </c>
      <c r="AY182" s="33">
        <f>IF(ISNUMBER(P182),SQRT((INDEX('911'!$G$6:$G$1205,P182)+INDEX('911'!$I$6:$I$1205,P182))^2+(INDEX('911'!$H$6:$H$1205,P182)+INDEX('911'!$J$6:$J$1205,P182))^2),0)</f>
        <v>0</v>
      </c>
      <c r="AZ182" s="37">
        <f>IF(AY182,0-(INDEX('911'!$H$6:$H$1205,P182)+INDEX('911'!$J$6:$J$1205,P182))/AY182,0)</f>
        <v>0</v>
      </c>
      <c r="BA182" s="33">
        <f>IF(ISNUMBER(Q182),SQRT((INDEX('911'!$G$6:$G$1205,Q182)+INDEX('911'!$I$6:$I$1205,Q182))^2+(INDEX('911'!$H$6:$H$1205,Q182)+INDEX('911'!$J$6:$J$1205,Q182))^2),0)</f>
        <v>0</v>
      </c>
      <c r="BB182" s="37">
        <f>IF(BA182,0-(INDEX('911'!$H$6:$H$1205,Q182)+INDEX('911'!$J$6:$J$1205,Q182))/BA182,0)</f>
        <v>0</v>
      </c>
      <c r="BC182" s="37">
        <f>SQRT(1-AZ182^2)</f>
        <v>0</v>
      </c>
      <c r="BD182" s="51">
        <f>SQRT(1-BB182^2)</f>
        <v>0</v>
      </c>
      <c r="BE182" s="36">
        <f>100*(S182*MAX(0,'935'!Q182*BC182+AX182*AZ182)+T182*MAX(0,'935'!Q182*BD182+AX182*BB182))/'11'!B$16</f>
        <v>0</v>
      </c>
      <c r="BF182" s="36">
        <f>100*R182/'11'!B$16</f>
        <v>0</v>
      </c>
      <c r="BG182" s="37">
        <f>100*(S182*IF('935'!Q182=0,BC182,MAX(0,BC182+AX182*AZ182/'935'!Q182))+T182*IF('935'!Q182=0,BD182,MAX(0,BD182+AX182*BB182/'935'!Q182)))/'11'!C$16</f>
        <v>0</v>
      </c>
      <c r="BH182" s="36">
        <f>IF('935'!Q182=0,BF182+BE182,BF182)</f>
        <v>0</v>
      </c>
      <c r="BI182" s="37">
        <f>IF(D182=0,1,AW182/D182)*BG182</f>
        <v>0</v>
      </c>
      <c r="BJ182" s="36">
        <f>IF(D182=0,1,AW182/D182)*BH182</f>
        <v>0</v>
      </c>
      <c r="BK182" s="53">
        <f>'11'!C$16-'935'!Y182</f>
        <v>0</v>
      </c>
      <c r="BL182" s="37">
        <f>MAX('DNO totals'!B$312+0,MIN('935'!L182+0,'DNO totals'!B$304+0))</f>
        <v>0</v>
      </c>
      <c r="BM182" s="37">
        <f>MAX('DNO totals'!C$312+0,MIN('935'!M182+0,'DNO totals'!C$304+0))</f>
        <v>0</v>
      </c>
      <c r="BN182" s="37">
        <f>MAX('DNO totals'!D$312+0,MIN('935'!N182+0,'DNO totals'!D$304+0))</f>
        <v>0</v>
      </c>
      <c r="BO182" s="37">
        <f>MAX('DNO totals'!E$312+0,MIN('935'!O182+0,'DNO totals'!E$304+0))</f>
        <v>0</v>
      </c>
      <c r="BP182" s="51">
        <f>MAX('DNO totals'!F$312+0,MIN('935'!P182+0,'DNO totals'!F$304+0))</f>
        <v>0</v>
      </c>
      <c r="BQ182" s="37">
        <f>IF('935'!$K182=1000,'Charging rates'!$C$29*$X182/(1+'DNO totals'!$C$60)*$BL182,0)</f>
        <v>0</v>
      </c>
      <c r="BR182" s="37">
        <f>IF(MOD('935'!$K182,1000)=100,'Charging rates'!$D$29*$X182/(1+'DNO totals'!$D$60)*$BM182,0)</f>
        <v>0</v>
      </c>
      <c r="BS182" s="37">
        <f>IF(MOD('935'!$K182,100)=10,'Charging rates'!$E$29*$X182/(1+'DNO totals'!$E$60)*$BN182,0)</f>
        <v>0</v>
      </c>
      <c r="BT182" s="37">
        <f>IF(AND(MOD('935'!$K182,10)&gt;0,MOD('935'!$K182,1000)&gt;1),'Charging rates'!$F$29*$X182/(1+'DNO totals'!$F$60)*$BO182,0)</f>
        <v>0</v>
      </c>
      <c r="BU182" s="37">
        <f>IF(MOD('935'!$K182,1000)=1,'Charging rates'!$G$29*$X182/(1+'DNO totals'!$G$60)*$BP182,0)</f>
        <v>0</v>
      </c>
      <c r="BV182" s="51">
        <f>$BQ182+$BR182+$BS182+$BT182+$BU182</f>
        <v>0</v>
      </c>
      <c r="BW182" s="37">
        <f>IF('935'!$K182&gt;1000,'Charging rates'!$C$29*$W182*$BL182,0)</f>
        <v>0</v>
      </c>
      <c r="BX182" s="37">
        <f>IF(MOD('935'!$K182,1000)&gt;100,'Charging rates'!$D$29*$W182*$BM182,0)</f>
        <v>0</v>
      </c>
      <c r="BY182" s="37">
        <f>IF(MOD('935'!$K182,100)&gt;10,'Charging rates'!$E$29*$W182*$BN182,0)</f>
        <v>0</v>
      </c>
      <c r="BZ182" s="51">
        <f>$BW182+$BX182+$BY182</f>
        <v>0</v>
      </c>
      <c r="CA182" s="36">
        <f>100/'11'!B$16*'Charging rates'!B$76*W182</f>
        <v>0</v>
      </c>
      <c r="CB182" s="36">
        <f>IF(D182=0,0,(1-AW182/D182)*(BH182+IF('935'!Q182=0,0,(BG182*'935'!Q182*('11'!C$16-'935'!Y182)/('11'!B$16-'935'!X182)))))</f>
        <v>0</v>
      </c>
      <c r="CC182" s="36">
        <f>CA182+BJ182</f>
        <v>0</v>
      </c>
      <c r="CD182" s="49">
        <f>(BV182+BZ182)*D182</f>
        <v>0</v>
      </c>
      <c r="CE182" s="33">
        <f>D182*('Parameters'!B$21+J182)*IF('DNO totals'!B$323&lt;0,1,'935'!S182)</f>
        <v>0</v>
      </c>
      <c r="CF182" s="51">
        <f>IF('DNO totals'!B$323&lt;0,1,'935'!S182)*('Parameters'!B$21+J182)</f>
        <v>0</v>
      </c>
      <c r="CG182" s="37">
        <f>CC182+'Charging rates'!B$106*CF182*100/'11'!B$16</f>
        <v>0</v>
      </c>
      <c r="CH182" s="37">
        <f>CG182+'Charging rates'!B$116*('Parameters'!B$21+J182)*100/'11'!B$16*IF('DNO totals'!B$323&lt;0,1,'935'!S182)</f>
        <v>0</v>
      </c>
      <c r="CI182" s="37">
        <f>'Charging rates'!B$97*(BV182+BZ182)*100/'11'!B$16</f>
        <v>0</v>
      </c>
      <c r="CJ182" s="36">
        <f>MAX(0-(BG182*J182*'11'!C$16/'11'!B$16),CH182+CI182)</f>
        <v>0</v>
      </c>
      <c r="CK182" s="37">
        <f>IF(AR182,IF(J182=0,BI182,MAX(0,MIN(BI182,BI182+(CJ182/'935'!Q182*('11'!B$16-'935'!X182)/('11'!C$16-'935'!Y182))))),0)</f>
        <v>0</v>
      </c>
      <c r="CL182" s="36">
        <f>IF(AR182,MAX(0,CJ182),0)</f>
        <v>0</v>
      </c>
      <c r="CM182" s="52">
        <f>CL182+CB182</f>
        <v>0</v>
      </c>
    </row>
    <row r="183" spans="1:91">
      <c r="A183" s="28">
        <v>83</v>
      </c>
      <c r="B183" s="48">
        <f>'935'!B183</f>
        <v>0</v>
      </c>
      <c r="C183" s="33">
        <f>OR('935'!E183&lt;&gt;"VOID",'935'!F183&lt;&gt;"VOID",'935'!G183&lt;&gt;"VOID")</f>
        <v>0</v>
      </c>
      <c r="D183" s="33">
        <f>IF('935'!C183="VOID",0,('935'!C183*(1-'935'!X183/'11'!B$16)))</f>
        <v>0</v>
      </c>
      <c r="E183" s="33">
        <f>IF('935'!D183="VOID",0,'935'!D183*(1-'935'!X183/'11'!B$16))</f>
        <v>0</v>
      </c>
      <c r="F183" s="33">
        <f>IF('935'!E183="VOID",0,'935'!E183*(1-'935'!X183/'11'!B$16))</f>
        <v>0</v>
      </c>
      <c r="G183" s="33">
        <f>IF('935'!F183="VOID",0,'935'!F183*(1-'935'!X183/'11'!B$16))</f>
        <v>0</v>
      </c>
      <c r="H183" s="33">
        <f>IF('935'!G183="VOID",0,'935'!G183*(1-'935'!X183/'11'!B$16))</f>
        <v>0</v>
      </c>
      <c r="I183" s="33">
        <f>F183+G183+H183</f>
        <v>0</v>
      </c>
      <c r="J183" s="37">
        <f>'935'!Q183*(1-'935'!Y183/'11'!C$16)/(1-'935'!X183/'11'!B$16)</f>
        <v>0</v>
      </c>
      <c r="K183" s="33">
        <f>IF(D183,'935'!H183*D183/(D183+E183+I183),0)</f>
        <v>0</v>
      </c>
      <c r="L183" s="33">
        <f>IF(I183,'935'!H183*I183/(D183+E183+I183),0)</f>
        <v>0</v>
      </c>
      <c r="M183" s="33">
        <f>K183*(1-'935'!X183/'11'!B$16)</f>
        <v>0</v>
      </c>
      <c r="N183" s="49">
        <f>L183*(1-'935'!X183/'11'!B$16)</f>
        <v>0</v>
      </c>
      <c r="O183" s="50">
        <f>MATCH('935'!J183,'911'!$B$6:$B$1205,0)</f>
        <v>0</v>
      </c>
      <c r="P183" s="50">
        <f>MATCH(INDEX('911'!$D$6:$D$1205,O183),'911'!$B$6:$B$1205,0)</f>
        <v>0</v>
      </c>
      <c r="Q183" s="50">
        <f>MATCH(INDEX('911'!$D$6:$D$1205,P183),'911'!$B$6:$B$1205,0)</f>
        <v>0</v>
      </c>
      <c r="R183" s="37">
        <f>IF(ISNUMBER(O183),MAX(0,INDEX('911'!$E$6:$E$1205,O183)),0)</f>
        <v>0</v>
      </c>
      <c r="S183" s="37">
        <f>IF(ISNUMBER(P183),MAX(0,INDEX('911'!$E$6:$E$1205,P183)),0)</f>
        <v>0</v>
      </c>
      <c r="T183" s="37">
        <f>IF(ISNUMBER(Q183),MAX(0,INDEX('911'!$E$6:$E$1205,Q183)),0)</f>
        <v>0</v>
      </c>
      <c r="U183" s="51">
        <f>-100*'935'!W183*(R183+S183+T183)/'11'!C$16</f>
        <v>0</v>
      </c>
      <c r="V183" s="37">
        <f>INDEX('DNO totals'!$B$52:$G$52,IF('935'!K183,IF(MOD('935'!K183,1000),IF(MOD('935'!K183,100),IF(MOD('935'!K183,10),IF(MOD('935'!K183,1000)=1,6,5),4),3),2),1))</f>
        <v>0</v>
      </c>
      <c r="W183" s="51">
        <f>J183*V183</f>
        <v>0</v>
      </c>
      <c r="X183" s="37">
        <f>V183*'Parameters'!B$11</f>
        <v>0</v>
      </c>
      <c r="Y183" s="37">
        <f>IF('935'!$K183=1000,'Charging rates'!$C$29*$X183/(1+'DNO totals'!$C$60)*'935'!$L183,0)</f>
        <v>0</v>
      </c>
      <c r="Z183" s="37">
        <f>IF(MOD('935'!$K183,1000)=100,'Charging rates'!$D$29*$X183/(1+'DNO totals'!$D$60)*'935'!$M183,0)</f>
        <v>0</v>
      </c>
      <c r="AA183" s="37">
        <f>IF(MOD('935'!$K183,100)=10,'Charging rates'!$E$29*$X183/(1+'DNO totals'!$E$60)*'935'!$N183,0)</f>
        <v>0</v>
      </c>
      <c r="AB183" s="37">
        <f>IF(AND(MOD('935'!$K183,10)&gt;0,MOD('935'!$K183,1000)&gt;1),'Charging rates'!$F$29*$X183/(1+'DNO totals'!$F$60)*'935'!$O183,0)</f>
        <v>0</v>
      </c>
      <c r="AC183" s="37">
        <f>IF(MOD('935'!$K183,1000)=1,'Charging rates'!$G$29*$X183/(1+'DNO totals'!$G$60)*'935'!$P183,0)</f>
        <v>0</v>
      </c>
      <c r="AD183" s="37">
        <f>IF('935'!$K183&gt;1000,'Charging rates'!$C$29*$W183*'935'!$L183,0)</f>
        <v>0</v>
      </c>
      <c r="AE183" s="37">
        <f>IF(MOD('935'!$K183,1000)&gt;100,'Charging rates'!$D$29*$W183*'935'!$M183,0)</f>
        <v>0</v>
      </c>
      <c r="AF183" s="37">
        <f>IF(MOD('935'!$K183,100)&gt;10,'Charging rates'!$E$29*$W183*'935'!$N183,0)</f>
        <v>0</v>
      </c>
      <c r="AG183" s="37">
        <f>$Y183+$Z183+$AA183+$AB183+$AC183</f>
        <v>0</v>
      </c>
      <c r="AH183" s="51">
        <f>$AD183+$AE183+$AF183</f>
        <v>0</v>
      </c>
      <c r="AI183" s="37">
        <f>U183*(1+'Charging rates'!B$42+0.6*'Charging rates'!B$67+'Charging rates'!B$54)-100*'Charging rates'!B$76/'11'!C$16*'935'!W183</f>
        <v>0</v>
      </c>
      <c r="AJ183" s="37">
        <f>IF(I183,AI183*I183/(I183+E183),0)</f>
        <v>0</v>
      </c>
      <c r="AK183" s="51">
        <f>ROUND(AJ183,3)</f>
        <v>0</v>
      </c>
      <c r="AL183" s="33">
        <f>IF('935'!V183="VOID",0,'935'!V183*(1-'935'!X183/'11'!B$16))</f>
        <v>0</v>
      </c>
      <c r="AM183" s="36">
        <f>IF(I183,-100*'Charging rates'!B$76/'11'!B$16*AL183/I183,0)</f>
        <v>0</v>
      </c>
      <c r="AN183" s="36">
        <f>IF(C183,'DNO totals'!B$171,0)</f>
        <v>0</v>
      </c>
      <c r="AO183" s="36">
        <f>ROUND(AN183,2)</f>
        <v>0</v>
      </c>
      <c r="AP183" s="36">
        <f>IF(C183,(AN183+AM183),0)</f>
        <v>0</v>
      </c>
      <c r="AQ183" s="52">
        <f>ROUND(AP183,2)</f>
        <v>0</v>
      </c>
      <c r="AR183" s="33">
        <f>'935'!C183&lt;&gt;"VOID"</f>
        <v>0</v>
      </c>
      <c r="AS183" s="36">
        <f>IF(AR183,(100/'11'!B$16*K183*((1-'935'!I183)*'Charging rates'!B$42+'Charging rates'!B$54)),0)</f>
        <v>0</v>
      </c>
      <c r="AT183" s="36">
        <f>100/'11'!B$16*N183*('Charging rates'!B$42+'Charging rates'!B$54)</f>
        <v>0</v>
      </c>
      <c r="AU183" s="36">
        <f>100/'11'!B$16*L183*('Charging rates'!B$42+'Charging rates'!B$54)</f>
        <v>0</v>
      </c>
      <c r="AV183" s="52">
        <f>ROUND(AU183,2)</f>
        <v>0</v>
      </c>
      <c r="AW183" s="33">
        <f>D183-('935'!T183*(1-'935'!X183/'11'!B$16))</f>
        <v>0</v>
      </c>
      <c r="AX183" s="37">
        <f>MAX(MIN(SQRT(1-MIN(1,'935'!Q183)^2),0+'935'!R183),0-SQRT(1-MIN(1,'935'!Q183)^2))</f>
        <v>0</v>
      </c>
      <c r="AY183" s="33">
        <f>IF(ISNUMBER(P183),SQRT((INDEX('911'!$G$6:$G$1205,P183)+INDEX('911'!$I$6:$I$1205,P183))^2+(INDEX('911'!$H$6:$H$1205,P183)+INDEX('911'!$J$6:$J$1205,P183))^2),0)</f>
        <v>0</v>
      </c>
      <c r="AZ183" s="37">
        <f>IF(AY183,0-(INDEX('911'!$H$6:$H$1205,P183)+INDEX('911'!$J$6:$J$1205,P183))/AY183,0)</f>
        <v>0</v>
      </c>
      <c r="BA183" s="33">
        <f>IF(ISNUMBER(Q183),SQRT((INDEX('911'!$G$6:$G$1205,Q183)+INDEX('911'!$I$6:$I$1205,Q183))^2+(INDEX('911'!$H$6:$H$1205,Q183)+INDEX('911'!$J$6:$J$1205,Q183))^2),0)</f>
        <v>0</v>
      </c>
      <c r="BB183" s="37">
        <f>IF(BA183,0-(INDEX('911'!$H$6:$H$1205,Q183)+INDEX('911'!$J$6:$J$1205,Q183))/BA183,0)</f>
        <v>0</v>
      </c>
      <c r="BC183" s="37">
        <f>SQRT(1-AZ183^2)</f>
        <v>0</v>
      </c>
      <c r="BD183" s="51">
        <f>SQRT(1-BB183^2)</f>
        <v>0</v>
      </c>
      <c r="BE183" s="36">
        <f>100*(S183*MAX(0,'935'!Q183*BC183+AX183*AZ183)+T183*MAX(0,'935'!Q183*BD183+AX183*BB183))/'11'!B$16</f>
        <v>0</v>
      </c>
      <c r="BF183" s="36">
        <f>100*R183/'11'!B$16</f>
        <v>0</v>
      </c>
      <c r="BG183" s="37">
        <f>100*(S183*IF('935'!Q183=0,BC183,MAX(0,BC183+AX183*AZ183/'935'!Q183))+T183*IF('935'!Q183=0,BD183,MAX(0,BD183+AX183*BB183/'935'!Q183)))/'11'!C$16</f>
        <v>0</v>
      </c>
      <c r="BH183" s="36">
        <f>IF('935'!Q183=0,BF183+BE183,BF183)</f>
        <v>0</v>
      </c>
      <c r="BI183" s="37">
        <f>IF(D183=0,1,AW183/D183)*BG183</f>
        <v>0</v>
      </c>
      <c r="BJ183" s="36">
        <f>IF(D183=0,1,AW183/D183)*BH183</f>
        <v>0</v>
      </c>
      <c r="BK183" s="53">
        <f>'11'!C$16-'935'!Y183</f>
        <v>0</v>
      </c>
      <c r="BL183" s="37">
        <f>MAX('DNO totals'!B$312+0,MIN('935'!L183+0,'DNO totals'!B$304+0))</f>
        <v>0</v>
      </c>
      <c r="BM183" s="37">
        <f>MAX('DNO totals'!C$312+0,MIN('935'!M183+0,'DNO totals'!C$304+0))</f>
        <v>0</v>
      </c>
      <c r="BN183" s="37">
        <f>MAX('DNO totals'!D$312+0,MIN('935'!N183+0,'DNO totals'!D$304+0))</f>
        <v>0</v>
      </c>
      <c r="BO183" s="37">
        <f>MAX('DNO totals'!E$312+0,MIN('935'!O183+0,'DNO totals'!E$304+0))</f>
        <v>0</v>
      </c>
      <c r="BP183" s="51">
        <f>MAX('DNO totals'!F$312+0,MIN('935'!P183+0,'DNO totals'!F$304+0))</f>
        <v>0</v>
      </c>
      <c r="BQ183" s="37">
        <f>IF('935'!$K183=1000,'Charging rates'!$C$29*$X183/(1+'DNO totals'!$C$60)*$BL183,0)</f>
        <v>0</v>
      </c>
      <c r="BR183" s="37">
        <f>IF(MOD('935'!$K183,1000)=100,'Charging rates'!$D$29*$X183/(1+'DNO totals'!$D$60)*$BM183,0)</f>
        <v>0</v>
      </c>
      <c r="BS183" s="37">
        <f>IF(MOD('935'!$K183,100)=10,'Charging rates'!$E$29*$X183/(1+'DNO totals'!$E$60)*$BN183,0)</f>
        <v>0</v>
      </c>
      <c r="BT183" s="37">
        <f>IF(AND(MOD('935'!$K183,10)&gt;0,MOD('935'!$K183,1000)&gt;1),'Charging rates'!$F$29*$X183/(1+'DNO totals'!$F$60)*$BO183,0)</f>
        <v>0</v>
      </c>
      <c r="BU183" s="37">
        <f>IF(MOD('935'!$K183,1000)=1,'Charging rates'!$G$29*$X183/(1+'DNO totals'!$G$60)*$BP183,0)</f>
        <v>0</v>
      </c>
      <c r="BV183" s="51">
        <f>$BQ183+$BR183+$BS183+$BT183+$BU183</f>
        <v>0</v>
      </c>
      <c r="BW183" s="37">
        <f>IF('935'!$K183&gt;1000,'Charging rates'!$C$29*$W183*$BL183,0)</f>
        <v>0</v>
      </c>
      <c r="BX183" s="37">
        <f>IF(MOD('935'!$K183,1000)&gt;100,'Charging rates'!$D$29*$W183*$BM183,0)</f>
        <v>0</v>
      </c>
      <c r="BY183" s="37">
        <f>IF(MOD('935'!$K183,100)&gt;10,'Charging rates'!$E$29*$W183*$BN183,0)</f>
        <v>0</v>
      </c>
      <c r="BZ183" s="51">
        <f>$BW183+$BX183+$BY183</f>
        <v>0</v>
      </c>
      <c r="CA183" s="36">
        <f>100/'11'!B$16*'Charging rates'!B$76*W183</f>
        <v>0</v>
      </c>
      <c r="CB183" s="36">
        <f>IF(D183=0,0,(1-AW183/D183)*(BH183+IF('935'!Q183=0,0,(BG183*'935'!Q183*('11'!C$16-'935'!Y183)/('11'!B$16-'935'!X183)))))</f>
        <v>0</v>
      </c>
      <c r="CC183" s="36">
        <f>CA183+BJ183</f>
        <v>0</v>
      </c>
      <c r="CD183" s="49">
        <f>(BV183+BZ183)*D183</f>
        <v>0</v>
      </c>
      <c r="CE183" s="33">
        <f>D183*('Parameters'!B$21+J183)*IF('DNO totals'!B$323&lt;0,1,'935'!S183)</f>
        <v>0</v>
      </c>
      <c r="CF183" s="51">
        <f>IF('DNO totals'!B$323&lt;0,1,'935'!S183)*('Parameters'!B$21+J183)</f>
        <v>0</v>
      </c>
      <c r="CG183" s="37">
        <f>CC183+'Charging rates'!B$106*CF183*100/'11'!B$16</f>
        <v>0</v>
      </c>
      <c r="CH183" s="37">
        <f>CG183+'Charging rates'!B$116*('Parameters'!B$21+J183)*100/'11'!B$16*IF('DNO totals'!B$323&lt;0,1,'935'!S183)</f>
        <v>0</v>
      </c>
      <c r="CI183" s="37">
        <f>'Charging rates'!B$97*(BV183+BZ183)*100/'11'!B$16</f>
        <v>0</v>
      </c>
      <c r="CJ183" s="36">
        <f>MAX(0-(BG183*J183*'11'!C$16/'11'!B$16),CH183+CI183)</f>
        <v>0</v>
      </c>
      <c r="CK183" s="37">
        <f>IF(AR183,IF(J183=0,BI183,MAX(0,MIN(BI183,BI183+(CJ183/'935'!Q183*('11'!B$16-'935'!X183)/('11'!C$16-'935'!Y183))))),0)</f>
        <v>0</v>
      </c>
      <c r="CL183" s="36">
        <f>IF(AR183,MAX(0,CJ183),0)</f>
        <v>0</v>
      </c>
      <c r="CM183" s="52">
        <f>CL183+CB183</f>
        <v>0</v>
      </c>
    </row>
    <row r="184" spans="1:91">
      <c r="A184" s="28">
        <v>84</v>
      </c>
      <c r="B184" s="48">
        <f>'935'!B184</f>
        <v>0</v>
      </c>
      <c r="C184" s="33">
        <f>OR('935'!E184&lt;&gt;"VOID",'935'!F184&lt;&gt;"VOID",'935'!G184&lt;&gt;"VOID")</f>
        <v>0</v>
      </c>
      <c r="D184" s="33">
        <f>IF('935'!C184="VOID",0,('935'!C184*(1-'935'!X184/'11'!B$16)))</f>
        <v>0</v>
      </c>
      <c r="E184" s="33">
        <f>IF('935'!D184="VOID",0,'935'!D184*(1-'935'!X184/'11'!B$16))</f>
        <v>0</v>
      </c>
      <c r="F184" s="33">
        <f>IF('935'!E184="VOID",0,'935'!E184*(1-'935'!X184/'11'!B$16))</f>
        <v>0</v>
      </c>
      <c r="G184" s="33">
        <f>IF('935'!F184="VOID",0,'935'!F184*(1-'935'!X184/'11'!B$16))</f>
        <v>0</v>
      </c>
      <c r="H184" s="33">
        <f>IF('935'!G184="VOID",0,'935'!G184*(1-'935'!X184/'11'!B$16))</f>
        <v>0</v>
      </c>
      <c r="I184" s="33">
        <f>F184+G184+H184</f>
        <v>0</v>
      </c>
      <c r="J184" s="37">
        <f>'935'!Q184*(1-'935'!Y184/'11'!C$16)/(1-'935'!X184/'11'!B$16)</f>
        <v>0</v>
      </c>
      <c r="K184" s="33">
        <f>IF(D184,'935'!H184*D184/(D184+E184+I184),0)</f>
        <v>0</v>
      </c>
      <c r="L184" s="33">
        <f>IF(I184,'935'!H184*I184/(D184+E184+I184),0)</f>
        <v>0</v>
      </c>
      <c r="M184" s="33">
        <f>K184*(1-'935'!X184/'11'!B$16)</f>
        <v>0</v>
      </c>
      <c r="N184" s="49">
        <f>L184*(1-'935'!X184/'11'!B$16)</f>
        <v>0</v>
      </c>
      <c r="O184" s="50">
        <f>MATCH('935'!J184,'911'!$B$6:$B$1205,0)</f>
        <v>0</v>
      </c>
      <c r="P184" s="50">
        <f>MATCH(INDEX('911'!$D$6:$D$1205,O184),'911'!$B$6:$B$1205,0)</f>
        <v>0</v>
      </c>
      <c r="Q184" s="50">
        <f>MATCH(INDEX('911'!$D$6:$D$1205,P184),'911'!$B$6:$B$1205,0)</f>
        <v>0</v>
      </c>
      <c r="R184" s="37">
        <f>IF(ISNUMBER(O184),MAX(0,INDEX('911'!$E$6:$E$1205,O184)),0)</f>
        <v>0</v>
      </c>
      <c r="S184" s="37">
        <f>IF(ISNUMBER(P184),MAX(0,INDEX('911'!$E$6:$E$1205,P184)),0)</f>
        <v>0</v>
      </c>
      <c r="T184" s="37">
        <f>IF(ISNUMBER(Q184),MAX(0,INDEX('911'!$E$6:$E$1205,Q184)),0)</f>
        <v>0</v>
      </c>
      <c r="U184" s="51">
        <f>-100*'935'!W184*(R184+S184+T184)/'11'!C$16</f>
        <v>0</v>
      </c>
      <c r="V184" s="37">
        <f>INDEX('DNO totals'!$B$52:$G$52,IF('935'!K184,IF(MOD('935'!K184,1000),IF(MOD('935'!K184,100),IF(MOD('935'!K184,10),IF(MOD('935'!K184,1000)=1,6,5),4),3),2),1))</f>
        <v>0</v>
      </c>
      <c r="W184" s="51">
        <f>J184*V184</f>
        <v>0</v>
      </c>
      <c r="X184" s="37">
        <f>V184*'Parameters'!B$11</f>
        <v>0</v>
      </c>
      <c r="Y184" s="37">
        <f>IF('935'!$K184=1000,'Charging rates'!$C$29*$X184/(1+'DNO totals'!$C$60)*'935'!$L184,0)</f>
        <v>0</v>
      </c>
      <c r="Z184" s="37">
        <f>IF(MOD('935'!$K184,1000)=100,'Charging rates'!$D$29*$X184/(1+'DNO totals'!$D$60)*'935'!$M184,0)</f>
        <v>0</v>
      </c>
      <c r="AA184" s="37">
        <f>IF(MOD('935'!$K184,100)=10,'Charging rates'!$E$29*$X184/(1+'DNO totals'!$E$60)*'935'!$N184,0)</f>
        <v>0</v>
      </c>
      <c r="AB184" s="37">
        <f>IF(AND(MOD('935'!$K184,10)&gt;0,MOD('935'!$K184,1000)&gt;1),'Charging rates'!$F$29*$X184/(1+'DNO totals'!$F$60)*'935'!$O184,0)</f>
        <v>0</v>
      </c>
      <c r="AC184" s="37">
        <f>IF(MOD('935'!$K184,1000)=1,'Charging rates'!$G$29*$X184/(1+'DNO totals'!$G$60)*'935'!$P184,0)</f>
        <v>0</v>
      </c>
      <c r="AD184" s="37">
        <f>IF('935'!$K184&gt;1000,'Charging rates'!$C$29*$W184*'935'!$L184,0)</f>
        <v>0</v>
      </c>
      <c r="AE184" s="37">
        <f>IF(MOD('935'!$K184,1000)&gt;100,'Charging rates'!$D$29*$W184*'935'!$M184,0)</f>
        <v>0</v>
      </c>
      <c r="AF184" s="37">
        <f>IF(MOD('935'!$K184,100)&gt;10,'Charging rates'!$E$29*$W184*'935'!$N184,0)</f>
        <v>0</v>
      </c>
      <c r="AG184" s="37">
        <f>$Y184+$Z184+$AA184+$AB184+$AC184</f>
        <v>0</v>
      </c>
      <c r="AH184" s="51">
        <f>$AD184+$AE184+$AF184</f>
        <v>0</v>
      </c>
      <c r="AI184" s="37">
        <f>U184*(1+'Charging rates'!B$42+0.6*'Charging rates'!B$67+'Charging rates'!B$54)-100*'Charging rates'!B$76/'11'!C$16*'935'!W184</f>
        <v>0</v>
      </c>
      <c r="AJ184" s="37">
        <f>IF(I184,AI184*I184/(I184+E184),0)</f>
        <v>0</v>
      </c>
      <c r="AK184" s="51">
        <f>ROUND(AJ184,3)</f>
        <v>0</v>
      </c>
      <c r="AL184" s="33">
        <f>IF('935'!V184="VOID",0,'935'!V184*(1-'935'!X184/'11'!B$16))</f>
        <v>0</v>
      </c>
      <c r="AM184" s="36">
        <f>IF(I184,-100*'Charging rates'!B$76/'11'!B$16*AL184/I184,0)</f>
        <v>0</v>
      </c>
      <c r="AN184" s="36">
        <f>IF(C184,'DNO totals'!B$171,0)</f>
        <v>0</v>
      </c>
      <c r="AO184" s="36">
        <f>ROUND(AN184,2)</f>
        <v>0</v>
      </c>
      <c r="AP184" s="36">
        <f>IF(C184,(AN184+AM184),0)</f>
        <v>0</v>
      </c>
      <c r="AQ184" s="52">
        <f>ROUND(AP184,2)</f>
        <v>0</v>
      </c>
      <c r="AR184" s="33">
        <f>'935'!C184&lt;&gt;"VOID"</f>
        <v>0</v>
      </c>
      <c r="AS184" s="36">
        <f>IF(AR184,(100/'11'!B$16*K184*((1-'935'!I184)*'Charging rates'!B$42+'Charging rates'!B$54)),0)</f>
        <v>0</v>
      </c>
      <c r="AT184" s="36">
        <f>100/'11'!B$16*N184*('Charging rates'!B$42+'Charging rates'!B$54)</f>
        <v>0</v>
      </c>
      <c r="AU184" s="36">
        <f>100/'11'!B$16*L184*('Charging rates'!B$42+'Charging rates'!B$54)</f>
        <v>0</v>
      </c>
      <c r="AV184" s="52">
        <f>ROUND(AU184,2)</f>
        <v>0</v>
      </c>
      <c r="AW184" s="33">
        <f>D184-('935'!T184*(1-'935'!X184/'11'!B$16))</f>
        <v>0</v>
      </c>
      <c r="AX184" s="37">
        <f>MAX(MIN(SQRT(1-MIN(1,'935'!Q184)^2),0+'935'!R184),0-SQRT(1-MIN(1,'935'!Q184)^2))</f>
        <v>0</v>
      </c>
      <c r="AY184" s="33">
        <f>IF(ISNUMBER(P184),SQRT((INDEX('911'!$G$6:$G$1205,P184)+INDEX('911'!$I$6:$I$1205,P184))^2+(INDEX('911'!$H$6:$H$1205,P184)+INDEX('911'!$J$6:$J$1205,P184))^2),0)</f>
        <v>0</v>
      </c>
      <c r="AZ184" s="37">
        <f>IF(AY184,0-(INDEX('911'!$H$6:$H$1205,P184)+INDEX('911'!$J$6:$J$1205,P184))/AY184,0)</f>
        <v>0</v>
      </c>
      <c r="BA184" s="33">
        <f>IF(ISNUMBER(Q184),SQRT((INDEX('911'!$G$6:$G$1205,Q184)+INDEX('911'!$I$6:$I$1205,Q184))^2+(INDEX('911'!$H$6:$H$1205,Q184)+INDEX('911'!$J$6:$J$1205,Q184))^2),0)</f>
        <v>0</v>
      </c>
      <c r="BB184" s="37">
        <f>IF(BA184,0-(INDEX('911'!$H$6:$H$1205,Q184)+INDEX('911'!$J$6:$J$1205,Q184))/BA184,0)</f>
        <v>0</v>
      </c>
      <c r="BC184" s="37">
        <f>SQRT(1-AZ184^2)</f>
        <v>0</v>
      </c>
      <c r="BD184" s="51">
        <f>SQRT(1-BB184^2)</f>
        <v>0</v>
      </c>
      <c r="BE184" s="36">
        <f>100*(S184*MAX(0,'935'!Q184*BC184+AX184*AZ184)+T184*MAX(0,'935'!Q184*BD184+AX184*BB184))/'11'!B$16</f>
        <v>0</v>
      </c>
      <c r="BF184" s="36">
        <f>100*R184/'11'!B$16</f>
        <v>0</v>
      </c>
      <c r="BG184" s="37">
        <f>100*(S184*IF('935'!Q184=0,BC184,MAX(0,BC184+AX184*AZ184/'935'!Q184))+T184*IF('935'!Q184=0,BD184,MAX(0,BD184+AX184*BB184/'935'!Q184)))/'11'!C$16</f>
        <v>0</v>
      </c>
      <c r="BH184" s="36">
        <f>IF('935'!Q184=0,BF184+BE184,BF184)</f>
        <v>0</v>
      </c>
      <c r="BI184" s="37">
        <f>IF(D184=0,1,AW184/D184)*BG184</f>
        <v>0</v>
      </c>
      <c r="BJ184" s="36">
        <f>IF(D184=0,1,AW184/D184)*BH184</f>
        <v>0</v>
      </c>
      <c r="BK184" s="53">
        <f>'11'!C$16-'935'!Y184</f>
        <v>0</v>
      </c>
      <c r="BL184" s="37">
        <f>MAX('DNO totals'!B$312+0,MIN('935'!L184+0,'DNO totals'!B$304+0))</f>
        <v>0</v>
      </c>
      <c r="BM184" s="37">
        <f>MAX('DNO totals'!C$312+0,MIN('935'!M184+0,'DNO totals'!C$304+0))</f>
        <v>0</v>
      </c>
      <c r="BN184" s="37">
        <f>MAX('DNO totals'!D$312+0,MIN('935'!N184+0,'DNO totals'!D$304+0))</f>
        <v>0</v>
      </c>
      <c r="BO184" s="37">
        <f>MAX('DNO totals'!E$312+0,MIN('935'!O184+0,'DNO totals'!E$304+0))</f>
        <v>0</v>
      </c>
      <c r="BP184" s="51">
        <f>MAX('DNO totals'!F$312+0,MIN('935'!P184+0,'DNO totals'!F$304+0))</f>
        <v>0</v>
      </c>
      <c r="BQ184" s="37">
        <f>IF('935'!$K184=1000,'Charging rates'!$C$29*$X184/(1+'DNO totals'!$C$60)*$BL184,0)</f>
        <v>0</v>
      </c>
      <c r="BR184" s="37">
        <f>IF(MOD('935'!$K184,1000)=100,'Charging rates'!$D$29*$X184/(1+'DNO totals'!$D$60)*$BM184,0)</f>
        <v>0</v>
      </c>
      <c r="BS184" s="37">
        <f>IF(MOD('935'!$K184,100)=10,'Charging rates'!$E$29*$X184/(1+'DNO totals'!$E$60)*$BN184,0)</f>
        <v>0</v>
      </c>
      <c r="BT184" s="37">
        <f>IF(AND(MOD('935'!$K184,10)&gt;0,MOD('935'!$K184,1000)&gt;1),'Charging rates'!$F$29*$X184/(1+'DNO totals'!$F$60)*$BO184,0)</f>
        <v>0</v>
      </c>
      <c r="BU184" s="37">
        <f>IF(MOD('935'!$K184,1000)=1,'Charging rates'!$G$29*$X184/(1+'DNO totals'!$G$60)*$BP184,0)</f>
        <v>0</v>
      </c>
      <c r="BV184" s="51">
        <f>$BQ184+$BR184+$BS184+$BT184+$BU184</f>
        <v>0</v>
      </c>
      <c r="BW184" s="37">
        <f>IF('935'!$K184&gt;1000,'Charging rates'!$C$29*$W184*$BL184,0)</f>
        <v>0</v>
      </c>
      <c r="BX184" s="37">
        <f>IF(MOD('935'!$K184,1000)&gt;100,'Charging rates'!$D$29*$W184*$BM184,0)</f>
        <v>0</v>
      </c>
      <c r="BY184" s="37">
        <f>IF(MOD('935'!$K184,100)&gt;10,'Charging rates'!$E$29*$W184*$BN184,0)</f>
        <v>0</v>
      </c>
      <c r="BZ184" s="51">
        <f>$BW184+$BX184+$BY184</f>
        <v>0</v>
      </c>
      <c r="CA184" s="36">
        <f>100/'11'!B$16*'Charging rates'!B$76*W184</f>
        <v>0</v>
      </c>
      <c r="CB184" s="36">
        <f>IF(D184=0,0,(1-AW184/D184)*(BH184+IF('935'!Q184=0,0,(BG184*'935'!Q184*('11'!C$16-'935'!Y184)/('11'!B$16-'935'!X184)))))</f>
        <v>0</v>
      </c>
      <c r="CC184" s="36">
        <f>CA184+BJ184</f>
        <v>0</v>
      </c>
      <c r="CD184" s="49">
        <f>(BV184+BZ184)*D184</f>
        <v>0</v>
      </c>
      <c r="CE184" s="33">
        <f>D184*('Parameters'!B$21+J184)*IF('DNO totals'!B$323&lt;0,1,'935'!S184)</f>
        <v>0</v>
      </c>
      <c r="CF184" s="51">
        <f>IF('DNO totals'!B$323&lt;0,1,'935'!S184)*('Parameters'!B$21+J184)</f>
        <v>0</v>
      </c>
      <c r="CG184" s="37">
        <f>CC184+'Charging rates'!B$106*CF184*100/'11'!B$16</f>
        <v>0</v>
      </c>
      <c r="CH184" s="37">
        <f>CG184+'Charging rates'!B$116*('Parameters'!B$21+J184)*100/'11'!B$16*IF('DNO totals'!B$323&lt;0,1,'935'!S184)</f>
        <v>0</v>
      </c>
      <c r="CI184" s="37">
        <f>'Charging rates'!B$97*(BV184+BZ184)*100/'11'!B$16</f>
        <v>0</v>
      </c>
      <c r="CJ184" s="36">
        <f>MAX(0-(BG184*J184*'11'!C$16/'11'!B$16),CH184+CI184)</f>
        <v>0</v>
      </c>
      <c r="CK184" s="37">
        <f>IF(AR184,IF(J184=0,BI184,MAX(0,MIN(BI184,BI184+(CJ184/'935'!Q184*('11'!B$16-'935'!X184)/('11'!C$16-'935'!Y184))))),0)</f>
        <v>0</v>
      </c>
      <c r="CL184" s="36">
        <f>IF(AR184,MAX(0,CJ184),0)</f>
        <v>0</v>
      </c>
      <c r="CM184" s="52">
        <f>CL184+CB184</f>
        <v>0</v>
      </c>
    </row>
    <row r="185" spans="1:91">
      <c r="A185" s="28">
        <v>85</v>
      </c>
      <c r="B185" s="48">
        <f>'935'!B185</f>
        <v>0</v>
      </c>
      <c r="C185" s="33">
        <f>OR('935'!E185&lt;&gt;"VOID",'935'!F185&lt;&gt;"VOID",'935'!G185&lt;&gt;"VOID")</f>
        <v>0</v>
      </c>
      <c r="D185" s="33">
        <f>IF('935'!C185="VOID",0,('935'!C185*(1-'935'!X185/'11'!B$16)))</f>
        <v>0</v>
      </c>
      <c r="E185" s="33">
        <f>IF('935'!D185="VOID",0,'935'!D185*(1-'935'!X185/'11'!B$16))</f>
        <v>0</v>
      </c>
      <c r="F185" s="33">
        <f>IF('935'!E185="VOID",0,'935'!E185*(1-'935'!X185/'11'!B$16))</f>
        <v>0</v>
      </c>
      <c r="G185" s="33">
        <f>IF('935'!F185="VOID",0,'935'!F185*(1-'935'!X185/'11'!B$16))</f>
        <v>0</v>
      </c>
      <c r="H185" s="33">
        <f>IF('935'!G185="VOID",0,'935'!G185*(1-'935'!X185/'11'!B$16))</f>
        <v>0</v>
      </c>
      <c r="I185" s="33">
        <f>F185+G185+H185</f>
        <v>0</v>
      </c>
      <c r="J185" s="37">
        <f>'935'!Q185*(1-'935'!Y185/'11'!C$16)/(1-'935'!X185/'11'!B$16)</f>
        <v>0</v>
      </c>
      <c r="K185" s="33">
        <f>IF(D185,'935'!H185*D185/(D185+E185+I185),0)</f>
        <v>0</v>
      </c>
      <c r="L185" s="33">
        <f>IF(I185,'935'!H185*I185/(D185+E185+I185),0)</f>
        <v>0</v>
      </c>
      <c r="M185" s="33">
        <f>K185*(1-'935'!X185/'11'!B$16)</f>
        <v>0</v>
      </c>
      <c r="N185" s="49">
        <f>L185*(1-'935'!X185/'11'!B$16)</f>
        <v>0</v>
      </c>
      <c r="O185" s="50">
        <f>MATCH('935'!J185,'911'!$B$6:$B$1205,0)</f>
        <v>0</v>
      </c>
      <c r="P185" s="50">
        <f>MATCH(INDEX('911'!$D$6:$D$1205,O185),'911'!$B$6:$B$1205,0)</f>
        <v>0</v>
      </c>
      <c r="Q185" s="50">
        <f>MATCH(INDEX('911'!$D$6:$D$1205,P185),'911'!$B$6:$B$1205,0)</f>
        <v>0</v>
      </c>
      <c r="R185" s="37">
        <f>IF(ISNUMBER(O185),MAX(0,INDEX('911'!$E$6:$E$1205,O185)),0)</f>
        <v>0</v>
      </c>
      <c r="S185" s="37">
        <f>IF(ISNUMBER(P185),MAX(0,INDEX('911'!$E$6:$E$1205,P185)),0)</f>
        <v>0</v>
      </c>
      <c r="T185" s="37">
        <f>IF(ISNUMBER(Q185),MAX(0,INDEX('911'!$E$6:$E$1205,Q185)),0)</f>
        <v>0</v>
      </c>
      <c r="U185" s="51">
        <f>-100*'935'!W185*(R185+S185+T185)/'11'!C$16</f>
        <v>0</v>
      </c>
      <c r="V185" s="37">
        <f>INDEX('DNO totals'!$B$52:$G$52,IF('935'!K185,IF(MOD('935'!K185,1000),IF(MOD('935'!K185,100),IF(MOD('935'!K185,10),IF(MOD('935'!K185,1000)=1,6,5),4),3),2),1))</f>
        <v>0</v>
      </c>
      <c r="W185" s="51">
        <f>J185*V185</f>
        <v>0</v>
      </c>
      <c r="X185" s="37">
        <f>V185*'Parameters'!B$11</f>
        <v>0</v>
      </c>
      <c r="Y185" s="37">
        <f>IF('935'!$K185=1000,'Charging rates'!$C$29*$X185/(1+'DNO totals'!$C$60)*'935'!$L185,0)</f>
        <v>0</v>
      </c>
      <c r="Z185" s="37">
        <f>IF(MOD('935'!$K185,1000)=100,'Charging rates'!$D$29*$X185/(1+'DNO totals'!$D$60)*'935'!$M185,0)</f>
        <v>0</v>
      </c>
      <c r="AA185" s="37">
        <f>IF(MOD('935'!$K185,100)=10,'Charging rates'!$E$29*$X185/(1+'DNO totals'!$E$60)*'935'!$N185,0)</f>
        <v>0</v>
      </c>
      <c r="AB185" s="37">
        <f>IF(AND(MOD('935'!$K185,10)&gt;0,MOD('935'!$K185,1000)&gt;1),'Charging rates'!$F$29*$X185/(1+'DNO totals'!$F$60)*'935'!$O185,0)</f>
        <v>0</v>
      </c>
      <c r="AC185" s="37">
        <f>IF(MOD('935'!$K185,1000)=1,'Charging rates'!$G$29*$X185/(1+'DNO totals'!$G$60)*'935'!$P185,0)</f>
        <v>0</v>
      </c>
      <c r="AD185" s="37">
        <f>IF('935'!$K185&gt;1000,'Charging rates'!$C$29*$W185*'935'!$L185,0)</f>
        <v>0</v>
      </c>
      <c r="AE185" s="37">
        <f>IF(MOD('935'!$K185,1000)&gt;100,'Charging rates'!$D$29*$W185*'935'!$M185,0)</f>
        <v>0</v>
      </c>
      <c r="AF185" s="37">
        <f>IF(MOD('935'!$K185,100)&gt;10,'Charging rates'!$E$29*$W185*'935'!$N185,0)</f>
        <v>0</v>
      </c>
      <c r="AG185" s="37">
        <f>$Y185+$Z185+$AA185+$AB185+$AC185</f>
        <v>0</v>
      </c>
      <c r="AH185" s="51">
        <f>$AD185+$AE185+$AF185</f>
        <v>0</v>
      </c>
      <c r="AI185" s="37">
        <f>U185*(1+'Charging rates'!B$42+0.6*'Charging rates'!B$67+'Charging rates'!B$54)-100*'Charging rates'!B$76/'11'!C$16*'935'!W185</f>
        <v>0</v>
      </c>
      <c r="AJ185" s="37">
        <f>IF(I185,AI185*I185/(I185+E185),0)</f>
        <v>0</v>
      </c>
      <c r="AK185" s="51">
        <f>ROUND(AJ185,3)</f>
        <v>0</v>
      </c>
      <c r="AL185" s="33">
        <f>IF('935'!V185="VOID",0,'935'!V185*(1-'935'!X185/'11'!B$16))</f>
        <v>0</v>
      </c>
      <c r="AM185" s="36">
        <f>IF(I185,-100*'Charging rates'!B$76/'11'!B$16*AL185/I185,0)</f>
        <v>0</v>
      </c>
      <c r="AN185" s="36">
        <f>IF(C185,'DNO totals'!B$171,0)</f>
        <v>0</v>
      </c>
      <c r="AO185" s="36">
        <f>ROUND(AN185,2)</f>
        <v>0</v>
      </c>
      <c r="AP185" s="36">
        <f>IF(C185,(AN185+AM185),0)</f>
        <v>0</v>
      </c>
      <c r="AQ185" s="52">
        <f>ROUND(AP185,2)</f>
        <v>0</v>
      </c>
      <c r="AR185" s="33">
        <f>'935'!C185&lt;&gt;"VOID"</f>
        <v>0</v>
      </c>
      <c r="AS185" s="36">
        <f>IF(AR185,(100/'11'!B$16*K185*((1-'935'!I185)*'Charging rates'!B$42+'Charging rates'!B$54)),0)</f>
        <v>0</v>
      </c>
      <c r="AT185" s="36">
        <f>100/'11'!B$16*N185*('Charging rates'!B$42+'Charging rates'!B$54)</f>
        <v>0</v>
      </c>
      <c r="AU185" s="36">
        <f>100/'11'!B$16*L185*('Charging rates'!B$42+'Charging rates'!B$54)</f>
        <v>0</v>
      </c>
      <c r="AV185" s="52">
        <f>ROUND(AU185,2)</f>
        <v>0</v>
      </c>
      <c r="AW185" s="33">
        <f>D185-('935'!T185*(1-'935'!X185/'11'!B$16))</f>
        <v>0</v>
      </c>
      <c r="AX185" s="37">
        <f>MAX(MIN(SQRT(1-MIN(1,'935'!Q185)^2),0+'935'!R185),0-SQRT(1-MIN(1,'935'!Q185)^2))</f>
        <v>0</v>
      </c>
      <c r="AY185" s="33">
        <f>IF(ISNUMBER(P185),SQRT((INDEX('911'!$G$6:$G$1205,P185)+INDEX('911'!$I$6:$I$1205,P185))^2+(INDEX('911'!$H$6:$H$1205,P185)+INDEX('911'!$J$6:$J$1205,P185))^2),0)</f>
        <v>0</v>
      </c>
      <c r="AZ185" s="37">
        <f>IF(AY185,0-(INDEX('911'!$H$6:$H$1205,P185)+INDEX('911'!$J$6:$J$1205,P185))/AY185,0)</f>
        <v>0</v>
      </c>
      <c r="BA185" s="33">
        <f>IF(ISNUMBER(Q185),SQRT((INDEX('911'!$G$6:$G$1205,Q185)+INDEX('911'!$I$6:$I$1205,Q185))^2+(INDEX('911'!$H$6:$H$1205,Q185)+INDEX('911'!$J$6:$J$1205,Q185))^2),0)</f>
        <v>0</v>
      </c>
      <c r="BB185" s="37">
        <f>IF(BA185,0-(INDEX('911'!$H$6:$H$1205,Q185)+INDEX('911'!$J$6:$J$1205,Q185))/BA185,0)</f>
        <v>0</v>
      </c>
      <c r="BC185" s="37">
        <f>SQRT(1-AZ185^2)</f>
        <v>0</v>
      </c>
      <c r="BD185" s="51">
        <f>SQRT(1-BB185^2)</f>
        <v>0</v>
      </c>
      <c r="BE185" s="36">
        <f>100*(S185*MAX(0,'935'!Q185*BC185+AX185*AZ185)+T185*MAX(0,'935'!Q185*BD185+AX185*BB185))/'11'!B$16</f>
        <v>0</v>
      </c>
      <c r="BF185" s="36">
        <f>100*R185/'11'!B$16</f>
        <v>0</v>
      </c>
      <c r="BG185" s="37">
        <f>100*(S185*IF('935'!Q185=0,BC185,MAX(0,BC185+AX185*AZ185/'935'!Q185))+T185*IF('935'!Q185=0,BD185,MAX(0,BD185+AX185*BB185/'935'!Q185)))/'11'!C$16</f>
        <v>0</v>
      </c>
      <c r="BH185" s="36">
        <f>IF('935'!Q185=0,BF185+BE185,BF185)</f>
        <v>0</v>
      </c>
      <c r="BI185" s="37">
        <f>IF(D185=0,1,AW185/D185)*BG185</f>
        <v>0</v>
      </c>
      <c r="BJ185" s="36">
        <f>IF(D185=0,1,AW185/D185)*BH185</f>
        <v>0</v>
      </c>
      <c r="BK185" s="53">
        <f>'11'!C$16-'935'!Y185</f>
        <v>0</v>
      </c>
      <c r="BL185" s="37">
        <f>MAX('DNO totals'!B$312+0,MIN('935'!L185+0,'DNO totals'!B$304+0))</f>
        <v>0</v>
      </c>
      <c r="BM185" s="37">
        <f>MAX('DNO totals'!C$312+0,MIN('935'!M185+0,'DNO totals'!C$304+0))</f>
        <v>0</v>
      </c>
      <c r="BN185" s="37">
        <f>MAX('DNO totals'!D$312+0,MIN('935'!N185+0,'DNO totals'!D$304+0))</f>
        <v>0</v>
      </c>
      <c r="BO185" s="37">
        <f>MAX('DNO totals'!E$312+0,MIN('935'!O185+0,'DNO totals'!E$304+0))</f>
        <v>0</v>
      </c>
      <c r="BP185" s="51">
        <f>MAX('DNO totals'!F$312+0,MIN('935'!P185+0,'DNO totals'!F$304+0))</f>
        <v>0</v>
      </c>
      <c r="BQ185" s="37">
        <f>IF('935'!$K185=1000,'Charging rates'!$C$29*$X185/(1+'DNO totals'!$C$60)*$BL185,0)</f>
        <v>0</v>
      </c>
      <c r="BR185" s="37">
        <f>IF(MOD('935'!$K185,1000)=100,'Charging rates'!$D$29*$X185/(1+'DNO totals'!$D$60)*$BM185,0)</f>
        <v>0</v>
      </c>
      <c r="BS185" s="37">
        <f>IF(MOD('935'!$K185,100)=10,'Charging rates'!$E$29*$X185/(1+'DNO totals'!$E$60)*$BN185,0)</f>
        <v>0</v>
      </c>
      <c r="BT185" s="37">
        <f>IF(AND(MOD('935'!$K185,10)&gt;0,MOD('935'!$K185,1000)&gt;1),'Charging rates'!$F$29*$X185/(1+'DNO totals'!$F$60)*$BO185,0)</f>
        <v>0</v>
      </c>
      <c r="BU185" s="37">
        <f>IF(MOD('935'!$K185,1000)=1,'Charging rates'!$G$29*$X185/(1+'DNO totals'!$G$60)*$BP185,0)</f>
        <v>0</v>
      </c>
      <c r="BV185" s="51">
        <f>$BQ185+$BR185+$BS185+$BT185+$BU185</f>
        <v>0</v>
      </c>
      <c r="BW185" s="37">
        <f>IF('935'!$K185&gt;1000,'Charging rates'!$C$29*$W185*$BL185,0)</f>
        <v>0</v>
      </c>
      <c r="BX185" s="37">
        <f>IF(MOD('935'!$K185,1000)&gt;100,'Charging rates'!$D$29*$W185*$BM185,0)</f>
        <v>0</v>
      </c>
      <c r="BY185" s="37">
        <f>IF(MOD('935'!$K185,100)&gt;10,'Charging rates'!$E$29*$W185*$BN185,0)</f>
        <v>0</v>
      </c>
      <c r="BZ185" s="51">
        <f>$BW185+$BX185+$BY185</f>
        <v>0</v>
      </c>
      <c r="CA185" s="36">
        <f>100/'11'!B$16*'Charging rates'!B$76*W185</f>
        <v>0</v>
      </c>
      <c r="CB185" s="36">
        <f>IF(D185=0,0,(1-AW185/D185)*(BH185+IF('935'!Q185=0,0,(BG185*'935'!Q185*('11'!C$16-'935'!Y185)/('11'!B$16-'935'!X185)))))</f>
        <v>0</v>
      </c>
      <c r="CC185" s="36">
        <f>CA185+BJ185</f>
        <v>0</v>
      </c>
      <c r="CD185" s="49">
        <f>(BV185+BZ185)*D185</f>
        <v>0</v>
      </c>
      <c r="CE185" s="33">
        <f>D185*('Parameters'!B$21+J185)*IF('DNO totals'!B$323&lt;0,1,'935'!S185)</f>
        <v>0</v>
      </c>
      <c r="CF185" s="51">
        <f>IF('DNO totals'!B$323&lt;0,1,'935'!S185)*('Parameters'!B$21+J185)</f>
        <v>0</v>
      </c>
      <c r="CG185" s="37">
        <f>CC185+'Charging rates'!B$106*CF185*100/'11'!B$16</f>
        <v>0</v>
      </c>
      <c r="CH185" s="37">
        <f>CG185+'Charging rates'!B$116*('Parameters'!B$21+J185)*100/'11'!B$16*IF('DNO totals'!B$323&lt;0,1,'935'!S185)</f>
        <v>0</v>
      </c>
      <c r="CI185" s="37">
        <f>'Charging rates'!B$97*(BV185+BZ185)*100/'11'!B$16</f>
        <v>0</v>
      </c>
      <c r="CJ185" s="36">
        <f>MAX(0-(BG185*J185*'11'!C$16/'11'!B$16),CH185+CI185)</f>
        <v>0</v>
      </c>
      <c r="CK185" s="37">
        <f>IF(AR185,IF(J185=0,BI185,MAX(0,MIN(BI185,BI185+(CJ185/'935'!Q185*('11'!B$16-'935'!X185)/('11'!C$16-'935'!Y185))))),0)</f>
        <v>0</v>
      </c>
      <c r="CL185" s="36">
        <f>IF(AR185,MAX(0,CJ185),0)</f>
        <v>0</v>
      </c>
      <c r="CM185" s="52">
        <f>CL185+CB185</f>
        <v>0</v>
      </c>
    </row>
    <row r="186" spans="1:91">
      <c r="A186" s="28">
        <v>86</v>
      </c>
      <c r="B186" s="48">
        <f>'935'!B186</f>
        <v>0</v>
      </c>
      <c r="C186" s="33">
        <f>OR('935'!E186&lt;&gt;"VOID",'935'!F186&lt;&gt;"VOID",'935'!G186&lt;&gt;"VOID")</f>
        <v>0</v>
      </c>
      <c r="D186" s="33">
        <f>IF('935'!C186="VOID",0,('935'!C186*(1-'935'!X186/'11'!B$16)))</f>
        <v>0</v>
      </c>
      <c r="E186" s="33">
        <f>IF('935'!D186="VOID",0,'935'!D186*(1-'935'!X186/'11'!B$16))</f>
        <v>0</v>
      </c>
      <c r="F186" s="33">
        <f>IF('935'!E186="VOID",0,'935'!E186*(1-'935'!X186/'11'!B$16))</f>
        <v>0</v>
      </c>
      <c r="G186" s="33">
        <f>IF('935'!F186="VOID",0,'935'!F186*(1-'935'!X186/'11'!B$16))</f>
        <v>0</v>
      </c>
      <c r="H186" s="33">
        <f>IF('935'!G186="VOID",0,'935'!G186*(1-'935'!X186/'11'!B$16))</f>
        <v>0</v>
      </c>
      <c r="I186" s="33">
        <f>F186+G186+H186</f>
        <v>0</v>
      </c>
      <c r="J186" s="37">
        <f>'935'!Q186*(1-'935'!Y186/'11'!C$16)/(1-'935'!X186/'11'!B$16)</f>
        <v>0</v>
      </c>
      <c r="K186" s="33">
        <f>IF(D186,'935'!H186*D186/(D186+E186+I186),0)</f>
        <v>0</v>
      </c>
      <c r="L186" s="33">
        <f>IF(I186,'935'!H186*I186/(D186+E186+I186),0)</f>
        <v>0</v>
      </c>
      <c r="M186" s="33">
        <f>K186*(1-'935'!X186/'11'!B$16)</f>
        <v>0</v>
      </c>
      <c r="N186" s="49">
        <f>L186*(1-'935'!X186/'11'!B$16)</f>
        <v>0</v>
      </c>
      <c r="O186" s="50">
        <f>MATCH('935'!J186,'911'!$B$6:$B$1205,0)</f>
        <v>0</v>
      </c>
      <c r="P186" s="50">
        <f>MATCH(INDEX('911'!$D$6:$D$1205,O186),'911'!$B$6:$B$1205,0)</f>
        <v>0</v>
      </c>
      <c r="Q186" s="50">
        <f>MATCH(INDEX('911'!$D$6:$D$1205,P186),'911'!$B$6:$B$1205,0)</f>
        <v>0</v>
      </c>
      <c r="R186" s="37">
        <f>IF(ISNUMBER(O186),MAX(0,INDEX('911'!$E$6:$E$1205,O186)),0)</f>
        <v>0</v>
      </c>
      <c r="S186" s="37">
        <f>IF(ISNUMBER(P186),MAX(0,INDEX('911'!$E$6:$E$1205,P186)),0)</f>
        <v>0</v>
      </c>
      <c r="T186" s="37">
        <f>IF(ISNUMBER(Q186),MAX(0,INDEX('911'!$E$6:$E$1205,Q186)),0)</f>
        <v>0</v>
      </c>
      <c r="U186" s="51">
        <f>-100*'935'!W186*(R186+S186+T186)/'11'!C$16</f>
        <v>0</v>
      </c>
      <c r="V186" s="37">
        <f>INDEX('DNO totals'!$B$52:$G$52,IF('935'!K186,IF(MOD('935'!K186,1000),IF(MOD('935'!K186,100),IF(MOD('935'!K186,10),IF(MOD('935'!K186,1000)=1,6,5),4),3),2),1))</f>
        <v>0</v>
      </c>
      <c r="W186" s="51">
        <f>J186*V186</f>
        <v>0</v>
      </c>
      <c r="X186" s="37">
        <f>V186*'Parameters'!B$11</f>
        <v>0</v>
      </c>
      <c r="Y186" s="37">
        <f>IF('935'!$K186=1000,'Charging rates'!$C$29*$X186/(1+'DNO totals'!$C$60)*'935'!$L186,0)</f>
        <v>0</v>
      </c>
      <c r="Z186" s="37">
        <f>IF(MOD('935'!$K186,1000)=100,'Charging rates'!$D$29*$X186/(1+'DNO totals'!$D$60)*'935'!$M186,0)</f>
        <v>0</v>
      </c>
      <c r="AA186" s="37">
        <f>IF(MOD('935'!$K186,100)=10,'Charging rates'!$E$29*$X186/(1+'DNO totals'!$E$60)*'935'!$N186,0)</f>
        <v>0</v>
      </c>
      <c r="AB186" s="37">
        <f>IF(AND(MOD('935'!$K186,10)&gt;0,MOD('935'!$K186,1000)&gt;1),'Charging rates'!$F$29*$X186/(1+'DNO totals'!$F$60)*'935'!$O186,0)</f>
        <v>0</v>
      </c>
      <c r="AC186" s="37">
        <f>IF(MOD('935'!$K186,1000)=1,'Charging rates'!$G$29*$X186/(1+'DNO totals'!$G$60)*'935'!$P186,0)</f>
        <v>0</v>
      </c>
      <c r="AD186" s="37">
        <f>IF('935'!$K186&gt;1000,'Charging rates'!$C$29*$W186*'935'!$L186,0)</f>
        <v>0</v>
      </c>
      <c r="AE186" s="37">
        <f>IF(MOD('935'!$K186,1000)&gt;100,'Charging rates'!$D$29*$W186*'935'!$M186,0)</f>
        <v>0</v>
      </c>
      <c r="AF186" s="37">
        <f>IF(MOD('935'!$K186,100)&gt;10,'Charging rates'!$E$29*$W186*'935'!$N186,0)</f>
        <v>0</v>
      </c>
      <c r="AG186" s="37">
        <f>$Y186+$Z186+$AA186+$AB186+$AC186</f>
        <v>0</v>
      </c>
      <c r="AH186" s="51">
        <f>$AD186+$AE186+$AF186</f>
        <v>0</v>
      </c>
      <c r="AI186" s="37">
        <f>U186*(1+'Charging rates'!B$42+0.6*'Charging rates'!B$67+'Charging rates'!B$54)-100*'Charging rates'!B$76/'11'!C$16*'935'!W186</f>
        <v>0</v>
      </c>
      <c r="AJ186" s="37">
        <f>IF(I186,AI186*I186/(I186+E186),0)</f>
        <v>0</v>
      </c>
      <c r="AK186" s="51">
        <f>ROUND(AJ186,3)</f>
        <v>0</v>
      </c>
      <c r="AL186" s="33">
        <f>IF('935'!V186="VOID",0,'935'!V186*(1-'935'!X186/'11'!B$16))</f>
        <v>0</v>
      </c>
      <c r="AM186" s="36">
        <f>IF(I186,-100*'Charging rates'!B$76/'11'!B$16*AL186/I186,0)</f>
        <v>0</v>
      </c>
      <c r="AN186" s="36">
        <f>IF(C186,'DNO totals'!B$171,0)</f>
        <v>0</v>
      </c>
      <c r="AO186" s="36">
        <f>ROUND(AN186,2)</f>
        <v>0</v>
      </c>
      <c r="AP186" s="36">
        <f>IF(C186,(AN186+AM186),0)</f>
        <v>0</v>
      </c>
      <c r="AQ186" s="52">
        <f>ROUND(AP186,2)</f>
        <v>0</v>
      </c>
      <c r="AR186" s="33">
        <f>'935'!C186&lt;&gt;"VOID"</f>
        <v>0</v>
      </c>
      <c r="AS186" s="36">
        <f>IF(AR186,(100/'11'!B$16*K186*((1-'935'!I186)*'Charging rates'!B$42+'Charging rates'!B$54)),0)</f>
        <v>0</v>
      </c>
      <c r="AT186" s="36">
        <f>100/'11'!B$16*N186*('Charging rates'!B$42+'Charging rates'!B$54)</f>
        <v>0</v>
      </c>
      <c r="AU186" s="36">
        <f>100/'11'!B$16*L186*('Charging rates'!B$42+'Charging rates'!B$54)</f>
        <v>0</v>
      </c>
      <c r="AV186" s="52">
        <f>ROUND(AU186,2)</f>
        <v>0</v>
      </c>
      <c r="AW186" s="33">
        <f>D186-('935'!T186*(1-'935'!X186/'11'!B$16))</f>
        <v>0</v>
      </c>
      <c r="AX186" s="37">
        <f>MAX(MIN(SQRT(1-MIN(1,'935'!Q186)^2),0+'935'!R186),0-SQRT(1-MIN(1,'935'!Q186)^2))</f>
        <v>0</v>
      </c>
      <c r="AY186" s="33">
        <f>IF(ISNUMBER(P186),SQRT((INDEX('911'!$G$6:$G$1205,P186)+INDEX('911'!$I$6:$I$1205,P186))^2+(INDEX('911'!$H$6:$H$1205,P186)+INDEX('911'!$J$6:$J$1205,P186))^2),0)</f>
        <v>0</v>
      </c>
      <c r="AZ186" s="37">
        <f>IF(AY186,0-(INDEX('911'!$H$6:$H$1205,P186)+INDEX('911'!$J$6:$J$1205,P186))/AY186,0)</f>
        <v>0</v>
      </c>
      <c r="BA186" s="33">
        <f>IF(ISNUMBER(Q186),SQRT((INDEX('911'!$G$6:$G$1205,Q186)+INDEX('911'!$I$6:$I$1205,Q186))^2+(INDEX('911'!$H$6:$H$1205,Q186)+INDEX('911'!$J$6:$J$1205,Q186))^2),0)</f>
        <v>0</v>
      </c>
      <c r="BB186" s="37">
        <f>IF(BA186,0-(INDEX('911'!$H$6:$H$1205,Q186)+INDEX('911'!$J$6:$J$1205,Q186))/BA186,0)</f>
        <v>0</v>
      </c>
      <c r="BC186" s="37">
        <f>SQRT(1-AZ186^2)</f>
        <v>0</v>
      </c>
      <c r="BD186" s="51">
        <f>SQRT(1-BB186^2)</f>
        <v>0</v>
      </c>
      <c r="BE186" s="36">
        <f>100*(S186*MAX(0,'935'!Q186*BC186+AX186*AZ186)+T186*MAX(0,'935'!Q186*BD186+AX186*BB186))/'11'!B$16</f>
        <v>0</v>
      </c>
      <c r="BF186" s="36">
        <f>100*R186/'11'!B$16</f>
        <v>0</v>
      </c>
      <c r="BG186" s="37">
        <f>100*(S186*IF('935'!Q186=0,BC186,MAX(0,BC186+AX186*AZ186/'935'!Q186))+T186*IF('935'!Q186=0,BD186,MAX(0,BD186+AX186*BB186/'935'!Q186)))/'11'!C$16</f>
        <v>0</v>
      </c>
      <c r="BH186" s="36">
        <f>IF('935'!Q186=0,BF186+BE186,BF186)</f>
        <v>0</v>
      </c>
      <c r="BI186" s="37">
        <f>IF(D186=0,1,AW186/D186)*BG186</f>
        <v>0</v>
      </c>
      <c r="BJ186" s="36">
        <f>IF(D186=0,1,AW186/D186)*BH186</f>
        <v>0</v>
      </c>
      <c r="BK186" s="53">
        <f>'11'!C$16-'935'!Y186</f>
        <v>0</v>
      </c>
      <c r="BL186" s="37">
        <f>MAX('DNO totals'!B$312+0,MIN('935'!L186+0,'DNO totals'!B$304+0))</f>
        <v>0</v>
      </c>
      <c r="BM186" s="37">
        <f>MAX('DNO totals'!C$312+0,MIN('935'!M186+0,'DNO totals'!C$304+0))</f>
        <v>0</v>
      </c>
      <c r="BN186" s="37">
        <f>MAX('DNO totals'!D$312+0,MIN('935'!N186+0,'DNO totals'!D$304+0))</f>
        <v>0</v>
      </c>
      <c r="BO186" s="37">
        <f>MAX('DNO totals'!E$312+0,MIN('935'!O186+0,'DNO totals'!E$304+0))</f>
        <v>0</v>
      </c>
      <c r="BP186" s="51">
        <f>MAX('DNO totals'!F$312+0,MIN('935'!P186+0,'DNO totals'!F$304+0))</f>
        <v>0</v>
      </c>
      <c r="BQ186" s="37">
        <f>IF('935'!$K186=1000,'Charging rates'!$C$29*$X186/(1+'DNO totals'!$C$60)*$BL186,0)</f>
        <v>0</v>
      </c>
      <c r="BR186" s="37">
        <f>IF(MOD('935'!$K186,1000)=100,'Charging rates'!$D$29*$X186/(1+'DNO totals'!$D$60)*$BM186,0)</f>
        <v>0</v>
      </c>
      <c r="BS186" s="37">
        <f>IF(MOD('935'!$K186,100)=10,'Charging rates'!$E$29*$X186/(1+'DNO totals'!$E$60)*$BN186,0)</f>
        <v>0</v>
      </c>
      <c r="BT186" s="37">
        <f>IF(AND(MOD('935'!$K186,10)&gt;0,MOD('935'!$K186,1000)&gt;1),'Charging rates'!$F$29*$X186/(1+'DNO totals'!$F$60)*$BO186,0)</f>
        <v>0</v>
      </c>
      <c r="BU186" s="37">
        <f>IF(MOD('935'!$K186,1000)=1,'Charging rates'!$G$29*$X186/(1+'DNO totals'!$G$60)*$BP186,0)</f>
        <v>0</v>
      </c>
      <c r="BV186" s="51">
        <f>$BQ186+$BR186+$BS186+$BT186+$BU186</f>
        <v>0</v>
      </c>
      <c r="BW186" s="37">
        <f>IF('935'!$K186&gt;1000,'Charging rates'!$C$29*$W186*$BL186,0)</f>
        <v>0</v>
      </c>
      <c r="BX186" s="37">
        <f>IF(MOD('935'!$K186,1000)&gt;100,'Charging rates'!$D$29*$W186*$BM186,0)</f>
        <v>0</v>
      </c>
      <c r="BY186" s="37">
        <f>IF(MOD('935'!$K186,100)&gt;10,'Charging rates'!$E$29*$W186*$BN186,0)</f>
        <v>0</v>
      </c>
      <c r="BZ186" s="51">
        <f>$BW186+$BX186+$BY186</f>
        <v>0</v>
      </c>
      <c r="CA186" s="36">
        <f>100/'11'!B$16*'Charging rates'!B$76*W186</f>
        <v>0</v>
      </c>
      <c r="CB186" s="36">
        <f>IF(D186=0,0,(1-AW186/D186)*(BH186+IF('935'!Q186=0,0,(BG186*'935'!Q186*('11'!C$16-'935'!Y186)/('11'!B$16-'935'!X186)))))</f>
        <v>0</v>
      </c>
      <c r="CC186" s="36">
        <f>CA186+BJ186</f>
        <v>0</v>
      </c>
      <c r="CD186" s="49">
        <f>(BV186+BZ186)*D186</f>
        <v>0</v>
      </c>
      <c r="CE186" s="33">
        <f>D186*('Parameters'!B$21+J186)*IF('DNO totals'!B$323&lt;0,1,'935'!S186)</f>
        <v>0</v>
      </c>
      <c r="CF186" s="51">
        <f>IF('DNO totals'!B$323&lt;0,1,'935'!S186)*('Parameters'!B$21+J186)</f>
        <v>0</v>
      </c>
      <c r="CG186" s="37">
        <f>CC186+'Charging rates'!B$106*CF186*100/'11'!B$16</f>
        <v>0</v>
      </c>
      <c r="CH186" s="37">
        <f>CG186+'Charging rates'!B$116*('Parameters'!B$21+J186)*100/'11'!B$16*IF('DNO totals'!B$323&lt;0,1,'935'!S186)</f>
        <v>0</v>
      </c>
      <c r="CI186" s="37">
        <f>'Charging rates'!B$97*(BV186+BZ186)*100/'11'!B$16</f>
        <v>0</v>
      </c>
      <c r="CJ186" s="36">
        <f>MAX(0-(BG186*J186*'11'!C$16/'11'!B$16),CH186+CI186)</f>
        <v>0</v>
      </c>
      <c r="CK186" s="37">
        <f>IF(AR186,IF(J186=0,BI186,MAX(0,MIN(BI186,BI186+(CJ186/'935'!Q186*('11'!B$16-'935'!X186)/('11'!C$16-'935'!Y186))))),0)</f>
        <v>0</v>
      </c>
      <c r="CL186" s="36">
        <f>IF(AR186,MAX(0,CJ186),0)</f>
        <v>0</v>
      </c>
      <c r="CM186" s="52">
        <f>CL186+CB186</f>
        <v>0</v>
      </c>
    </row>
    <row r="187" spans="1:91">
      <c r="A187" s="28">
        <v>87</v>
      </c>
      <c r="B187" s="48">
        <f>'935'!B187</f>
        <v>0</v>
      </c>
      <c r="C187" s="33">
        <f>OR('935'!E187&lt;&gt;"VOID",'935'!F187&lt;&gt;"VOID",'935'!G187&lt;&gt;"VOID")</f>
        <v>0</v>
      </c>
      <c r="D187" s="33">
        <f>IF('935'!C187="VOID",0,('935'!C187*(1-'935'!X187/'11'!B$16)))</f>
        <v>0</v>
      </c>
      <c r="E187" s="33">
        <f>IF('935'!D187="VOID",0,'935'!D187*(1-'935'!X187/'11'!B$16))</f>
        <v>0</v>
      </c>
      <c r="F187" s="33">
        <f>IF('935'!E187="VOID",0,'935'!E187*(1-'935'!X187/'11'!B$16))</f>
        <v>0</v>
      </c>
      <c r="G187" s="33">
        <f>IF('935'!F187="VOID",0,'935'!F187*(1-'935'!X187/'11'!B$16))</f>
        <v>0</v>
      </c>
      <c r="H187" s="33">
        <f>IF('935'!G187="VOID",0,'935'!G187*(1-'935'!X187/'11'!B$16))</f>
        <v>0</v>
      </c>
      <c r="I187" s="33">
        <f>F187+G187+H187</f>
        <v>0</v>
      </c>
      <c r="J187" s="37">
        <f>'935'!Q187*(1-'935'!Y187/'11'!C$16)/(1-'935'!X187/'11'!B$16)</f>
        <v>0</v>
      </c>
      <c r="K187" s="33">
        <f>IF(D187,'935'!H187*D187/(D187+E187+I187),0)</f>
        <v>0</v>
      </c>
      <c r="L187" s="33">
        <f>IF(I187,'935'!H187*I187/(D187+E187+I187),0)</f>
        <v>0</v>
      </c>
      <c r="M187" s="33">
        <f>K187*(1-'935'!X187/'11'!B$16)</f>
        <v>0</v>
      </c>
      <c r="N187" s="49">
        <f>L187*(1-'935'!X187/'11'!B$16)</f>
        <v>0</v>
      </c>
      <c r="O187" s="50">
        <f>MATCH('935'!J187,'911'!$B$6:$B$1205,0)</f>
        <v>0</v>
      </c>
      <c r="P187" s="50">
        <f>MATCH(INDEX('911'!$D$6:$D$1205,O187),'911'!$B$6:$B$1205,0)</f>
        <v>0</v>
      </c>
      <c r="Q187" s="50">
        <f>MATCH(INDEX('911'!$D$6:$D$1205,P187),'911'!$B$6:$B$1205,0)</f>
        <v>0</v>
      </c>
      <c r="R187" s="37">
        <f>IF(ISNUMBER(O187),MAX(0,INDEX('911'!$E$6:$E$1205,O187)),0)</f>
        <v>0</v>
      </c>
      <c r="S187" s="37">
        <f>IF(ISNUMBER(P187),MAX(0,INDEX('911'!$E$6:$E$1205,P187)),0)</f>
        <v>0</v>
      </c>
      <c r="T187" s="37">
        <f>IF(ISNUMBER(Q187),MAX(0,INDEX('911'!$E$6:$E$1205,Q187)),0)</f>
        <v>0</v>
      </c>
      <c r="U187" s="51">
        <f>-100*'935'!W187*(R187+S187+T187)/'11'!C$16</f>
        <v>0</v>
      </c>
      <c r="V187" s="37">
        <f>INDEX('DNO totals'!$B$52:$G$52,IF('935'!K187,IF(MOD('935'!K187,1000),IF(MOD('935'!K187,100),IF(MOD('935'!K187,10),IF(MOD('935'!K187,1000)=1,6,5),4),3),2),1))</f>
        <v>0</v>
      </c>
      <c r="W187" s="51">
        <f>J187*V187</f>
        <v>0</v>
      </c>
      <c r="X187" s="37">
        <f>V187*'Parameters'!B$11</f>
        <v>0</v>
      </c>
      <c r="Y187" s="37">
        <f>IF('935'!$K187=1000,'Charging rates'!$C$29*$X187/(1+'DNO totals'!$C$60)*'935'!$L187,0)</f>
        <v>0</v>
      </c>
      <c r="Z187" s="37">
        <f>IF(MOD('935'!$K187,1000)=100,'Charging rates'!$D$29*$X187/(1+'DNO totals'!$D$60)*'935'!$M187,0)</f>
        <v>0</v>
      </c>
      <c r="AA187" s="37">
        <f>IF(MOD('935'!$K187,100)=10,'Charging rates'!$E$29*$X187/(1+'DNO totals'!$E$60)*'935'!$N187,0)</f>
        <v>0</v>
      </c>
      <c r="AB187" s="37">
        <f>IF(AND(MOD('935'!$K187,10)&gt;0,MOD('935'!$K187,1000)&gt;1),'Charging rates'!$F$29*$X187/(1+'DNO totals'!$F$60)*'935'!$O187,0)</f>
        <v>0</v>
      </c>
      <c r="AC187" s="37">
        <f>IF(MOD('935'!$K187,1000)=1,'Charging rates'!$G$29*$X187/(1+'DNO totals'!$G$60)*'935'!$P187,0)</f>
        <v>0</v>
      </c>
      <c r="AD187" s="37">
        <f>IF('935'!$K187&gt;1000,'Charging rates'!$C$29*$W187*'935'!$L187,0)</f>
        <v>0</v>
      </c>
      <c r="AE187" s="37">
        <f>IF(MOD('935'!$K187,1000)&gt;100,'Charging rates'!$D$29*$W187*'935'!$M187,0)</f>
        <v>0</v>
      </c>
      <c r="AF187" s="37">
        <f>IF(MOD('935'!$K187,100)&gt;10,'Charging rates'!$E$29*$W187*'935'!$N187,0)</f>
        <v>0</v>
      </c>
      <c r="AG187" s="37">
        <f>$Y187+$Z187+$AA187+$AB187+$AC187</f>
        <v>0</v>
      </c>
      <c r="AH187" s="51">
        <f>$AD187+$AE187+$AF187</f>
        <v>0</v>
      </c>
      <c r="AI187" s="37">
        <f>U187*(1+'Charging rates'!B$42+0.6*'Charging rates'!B$67+'Charging rates'!B$54)-100*'Charging rates'!B$76/'11'!C$16*'935'!W187</f>
        <v>0</v>
      </c>
      <c r="AJ187" s="37">
        <f>IF(I187,AI187*I187/(I187+E187),0)</f>
        <v>0</v>
      </c>
      <c r="AK187" s="51">
        <f>ROUND(AJ187,3)</f>
        <v>0</v>
      </c>
      <c r="AL187" s="33">
        <f>IF('935'!V187="VOID",0,'935'!V187*(1-'935'!X187/'11'!B$16))</f>
        <v>0</v>
      </c>
      <c r="AM187" s="36">
        <f>IF(I187,-100*'Charging rates'!B$76/'11'!B$16*AL187/I187,0)</f>
        <v>0</v>
      </c>
      <c r="AN187" s="36">
        <f>IF(C187,'DNO totals'!B$171,0)</f>
        <v>0</v>
      </c>
      <c r="AO187" s="36">
        <f>ROUND(AN187,2)</f>
        <v>0</v>
      </c>
      <c r="AP187" s="36">
        <f>IF(C187,(AN187+AM187),0)</f>
        <v>0</v>
      </c>
      <c r="AQ187" s="52">
        <f>ROUND(AP187,2)</f>
        <v>0</v>
      </c>
      <c r="AR187" s="33">
        <f>'935'!C187&lt;&gt;"VOID"</f>
        <v>0</v>
      </c>
      <c r="AS187" s="36">
        <f>IF(AR187,(100/'11'!B$16*K187*((1-'935'!I187)*'Charging rates'!B$42+'Charging rates'!B$54)),0)</f>
        <v>0</v>
      </c>
      <c r="AT187" s="36">
        <f>100/'11'!B$16*N187*('Charging rates'!B$42+'Charging rates'!B$54)</f>
        <v>0</v>
      </c>
      <c r="AU187" s="36">
        <f>100/'11'!B$16*L187*('Charging rates'!B$42+'Charging rates'!B$54)</f>
        <v>0</v>
      </c>
      <c r="AV187" s="52">
        <f>ROUND(AU187,2)</f>
        <v>0</v>
      </c>
      <c r="AW187" s="33">
        <f>D187-('935'!T187*(1-'935'!X187/'11'!B$16))</f>
        <v>0</v>
      </c>
      <c r="AX187" s="37">
        <f>MAX(MIN(SQRT(1-MIN(1,'935'!Q187)^2),0+'935'!R187),0-SQRT(1-MIN(1,'935'!Q187)^2))</f>
        <v>0</v>
      </c>
      <c r="AY187" s="33">
        <f>IF(ISNUMBER(P187),SQRT((INDEX('911'!$G$6:$G$1205,P187)+INDEX('911'!$I$6:$I$1205,P187))^2+(INDEX('911'!$H$6:$H$1205,P187)+INDEX('911'!$J$6:$J$1205,P187))^2),0)</f>
        <v>0</v>
      </c>
      <c r="AZ187" s="37">
        <f>IF(AY187,0-(INDEX('911'!$H$6:$H$1205,P187)+INDEX('911'!$J$6:$J$1205,P187))/AY187,0)</f>
        <v>0</v>
      </c>
      <c r="BA187" s="33">
        <f>IF(ISNUMBER(Q187),SQRT((INDEX('911'!$G$6:$G$1205,Q187)+INDEX('911'!$I$6:$I$1205,Q187))^2+(INDEX('911'!$H$6:$H$1205,Q187)+INDEX('911'!$J$6:$J$1205,Q187))^2),0)</f>
        <v>0</v>
      </c>
      <c r="BB187" s="37">
        <f>IF(BA187,0-(INDEX('911'!$H$6:$H$1205,Q187)+INDEX('911'!$J$6:$J$1205,Q187))/BA187,0)</f>
        <v>0</v>
      </c>
      <c r="BC187" s="37">
        <f>SQRT(1-AZ187^2)</f>
        <v>0</v>
      </c>
      <c r="BD187" s="51">
        <f>SQRT(1-BB187^2)</f>
        <v>0</v>
      </c>
      <c r="BE187" s="36">
        <f>100*(S187*MAX(0,'935'!Q187*BC187+AX187*AZ187)+T187*MAX(0,'935'!Q187*BD187+AX187*BB187))/'11'!B$16</f>
        <v>0</v>
      </c>
      <c r="BF187" s="36">
        <f>100*R187/'11'!B$16</f>
        <v>0</v>
      </c>
      <c r="BG187" s="37">
        <f>100*(S187*IF('935'!Q187=0,BC187,MAX(0,BC187+AX187*AZ187/'935'!Q187))+T187*IF('935'!Q187=0,BD187,MAX(0,BD187+AX187*BB187/'935'!Q187)))/'11'!C$16</f>
        <v>0</v>
      </c>
      <c r="BH187" s="36">
        <f>IF('935'!Q187=0,BF187+BE187,BF187)</f>
        <v>0</v>
      </c>
      <c r="BI187" s="37">
        <f>IF(D187=0,1,AW187/D187)*BG187</f>
        <v>0</v>
      </c>
      <c r="BJ187" s="36">
        <f>IF(D187=0,1,AW187/D187)*BH187</f>
        <v>0</v>
      </c>
      <c r="BK187" s="53">
        <f>'11'!C$16-'935'!Y187</f>
        <v>0</v>
      </c>
      <c r="BL187" s="37">
        <f>MAX('DNO totals'!B$312+0,MIN('935'!L187+0,'DNO totals'!B$304+0))</f>
        <v>0</v>
      </c>
      <c r="BM187" s="37">
        <f>MAX('DNO totals'!C$312+0,MIN('935'!M187+0,'DNO totals'!C$304+0))</f>
        <v>0</v>
      </c>
      <c r="BN187" s="37">
        <f>MAX('DNO totals'!D$312+0,MIN('935'!N187+0,'DNO totals'!D$304+0))</f>
        <v>0</v>
      </c>
      <c r="BO187" s="37">
        <f>MAX('DNO totals'!E$312+0,MIN('935'!O187+0,'DNO totals'!E$304+0))</f>
        <v>0</v>
      </c>
      <c r="BP187" s="51">
        <f>MAX('DNO totals'!F$312+0,MIN('935'!P187+0,'DNO totals'!F$304+0))</f>
        <v>0</v>
      </c>
      <c r="BQ187" s="37">
        <f>IF('935'!$K187=1000,'Charging rates'!$C$29*$X187/(1+'DNO totals'!$C$60)*$BL187,0)</f>
        <v>0</v>
      </c>
      <c r="BR187" s="37">
        <f>IF(MOD('935'!$K187,1000)=100,'Charging rates'!$D$29*$X187/(1+'DNO totals'!$D$60)*$BM187,0)</f>
        <v>0</v>
      </c>
      <c r="BS187" s="37">
        <f>IF(MOD('935'!$K187,100)=10,'Charging rates'!$E$29*$X187/(1+'DNO totals'!$E$60)*$BN187,0)</f>
        <v>0</v>
      </c>
      <c r="BT187" s="37">
        <f>IF(AND(MOD('935'!$K187,10)&gt;0,MOD('935'!$K187,1000)&gt;1),'Charging rates'!$F$29*$X187/(1+'DNO totals'!$F$60)*$BO187,0)</f>
        <v>0</v>
      </c>
      <c r="BU187" s="37">
        <f>IF(MOD('935'!$K187,1000)=1,'Charging rates'!$G$29*$X187/(1+'DNO totals'!$G$60)*$BP187,0)</f>
        <v>0</v>
      </c>
      <c r="BV187" s="51">
        <f>$BQ187+$BR187+$BS187+$BT187+$BU187</f>
        <v>0</v>
      </c>
      <c r="BW187" s="37">
        <f>IF('935'!$K187&gt;1000,'Charging rates'!$C$29*$W187*$BL187,0)</f>
        <v>0</v>
      </c>
      <c r="BX187" s="37">
        <f>IF(MOD('935'!$K187,1000)&gt;100,'Charging rates'!$D$29*$W187*$BM187,0)</f>
        <v>0</v>
      </c>
      <c r="BY187" s="37">
        <f>IF(MOD('935'!$K187,100)&gt;10,'Charging rates'!$E$29*$W187*$BN187,0)</f>
        <v>0</v>
      </c>
      <c r="BZ187" s="51">
        <f>$BW187+$BX187+$BY187</f>
        <v>0</v>
      </c>
      <c r="CA187" s="36">
        <f>100/'11'!B$16*'Charging rates'!B$76*W187</f>
        <v>0</v>
      </c>
      <c r="CB187" s="36">
        <f>IF(D187=0,0,(1-AW187/D187)*(BH187+IF('935'!Q187=0,0,(BG187*'935'!Q187*('11'!C$16-'935'!Y187)/('11'!B$16-'935'!X187)))))</f>
        <v>0</v>
      </c>
      <c r="CC187" s="36">
        <f>CA187+BJ187</f>
        <v>0</v>
      </c>
      <c r="CD187" s="49">
        <f>(BV187+BZ187)*D187</f>
        <v>0</v>
      </c>
      <c r="CE187" s="33">
        <f>D187*('Parameters'!B$21+J187)*IF('DNO totals'!B$323&lt;0,1,'935'!S187)</f>
        <v>0</v>
      </c>
      <c r="CF187" s="51">
        <f>IF('DNO totals'!B$323&lt;0,1,'935'!S187)*('Parameters'!B$21+J187)</f>
        <v>0</v>
      </c>
      <c r="CG187" s="37">
        <f>CC187+'Charging rates'!B$106*CF187*100/'11'!B$16</f>
        <v>0</v>
      </c>
      <c r="CH187" s="37">
        <f>CG187+'Charging rates'!B$116*('Parameters'!B$21+J187)*100/'11'!B$16*IF('DNO totals'!B$323&lt;0,1,'935'!S187)</f>
        <v>0</v>
      </c>
      <c r="CI187" s="37">
        <f>'Charging rates'!B$97*(BV187+BZ187)*100/'11'!B$16</f>
        <v>0</v>
      </c>
      <c r="CJ187" s="36">
        <f>MAX(0-(BG187*J187*'11'!C$16/'11'!B$16),CH187+CI187)</f>
        <v>0</v>
      </c>
      <c r="CK187" s="37">
        <f>IF(AR187,IF(J187=0,BI187,MAX(0,MIN(BI187,BI187+(CJ187/'935'!Q187*('11'!B$16-'935'!X187)/('11'!C$16-'935'!Y187))))),0)</f>
        <v>0</v>
      </c>
      <c r="CL187" s="36">
        <f>IF(AR187,MAX(0,CJ187),0)</f>
        <v>0</v>
      </c>
      <c r="CM187" s="52">
        <f>CL187+CB187</f>
        <v>0</v>
      </c>
    </row>
    <row r="188" spans="1:91">
      <c r="A188" s="28">
        <v>88</v>
      </c>
      <c r="B188" s="48">
        <f>'935'!B188</f>
        <v>0</v>
      </c>
      <c r="C188" s="33">
        <f>OR('935'!E188&lt;&gt;"VOID",'935'!F188&lt;&gt;"VOID",'935'!G188&lt;&gt;"VOID")</f>
        <v>0</v>
      </c>
      <c r="D188" s="33">
        <f>IF('935'!C188="VOID",0,('935'!C188*(1-'935'!X188/'11'!B$16)))</f>
        <v>0</v>
      </c>
      <c r="E188" s="33">
        <f>IF('935'!D188="VOID",0,'935'!D188*(1-'935'!X188/'11'!B$16))</f>
        <v>0</v>
      </c>
      <c r="F188" s="33">
        <f>IF('935'!E188="VOID",0,'935'!E188*(1-'935'!X188/'11'!B$16))</f>
        <v>0</v>
      </c>
      <c r="G188" s="33">
        <f>IF('935'!F188="VOID",0,'935'!F188*(1-'935'!X188/'11'!B$16))</f>
        <v>0</v>
      </c>
      <c r="H188" s="33">
        <f>IF('935'!G188="VOID",0,'935'!G188*(1-'935'!X188/'11'!B$16))</f>
        <v>0</v>
      </c>
      <c r="I188" s="33">
        <f>F188+G188+H188</f>
        <v>0</v>
      </c>
      <c r="J188" s="37">
        <f>'935'!Q188*(1-'935'!Y188/'11'!C$16)/(1-'935'!X188/'11'!B$16)</f>
        <v>0</v>
      </c>
      <c r="K188" s="33">
        <f>IF(D188,'935'!H188*D188/(D188+E188+I188),0)</f>
        <v>0</v>
      </c>
      <c r="L188" s="33">
        <f>IF(I188,'935'!H188*I188/(D188+E188+I188),0)</f>
        <v>0</v>
      </c>
      <c r="M188" s="33">
        <f>K188*(1-'935'!X188/'11'!B$16)</f>
        <v>0</v>
      </c>
      <c r="N188" s="49">
        <f>L188*(1-'935'!X188/'11'!B$16)</f>
        <v>0</v>
      </c>
      <c r="O188" s="50">
        <f>MATCH('935'!J188,'911'!$B$6:$B$1205,0)</f>
        <v>0</v>
      </c>
      <c r="P188" s="50">
        <f>MATCH(INDEX('911'!$D$6:$D$1205,O188),'911'!$B$6:$B$1205,0)</f>
        <v>0</v>
      </c>
      <c r="Q188" s="50">
        <f>MATCH(INDEX('911'!$D$6:$D$1205,P188),'911'!$B$6:$B$1205,0)</f>
        <v>0</v>
      </c>
      <c r="R188" s="37">
        <f>IF(ISNUMBER(O188),MAX(0,INDEX('911'!$E$6:$E$1205,O188)),0)</f>
        <v>0</v>
      </c>
      <c r="S188" s="37">
        <f>IF(ISNUMBER(P188),MAX(0,INDEX('911'!$E$6:$E$1205,P188)),0)</f>
        <v>0</v>
      </c>
      <c r="T188" s="37">
        <f>IF(ISNUMBER(Q188),MAX(0,INDEX('911'!$E$6:$E$1205,Q188)),0)</f>
        <v>0</v>
      </c>
      <c r="U188" s="51">
        <f>-100*'935'!W188*(R188+S188+T188)/'11'!C$16</f>
        <v>0</v>
      </c>
      <c r="V188" s="37">
        <f>INDEX('DNO totals'!$B$52:$G$52,IF('935'!K188,IF(MOD('935'!K188,1000),IF(MOD('935'!K188,100),IF(MOD('935'!K188,10),IF(MOD('935'!K188,1000)=1,6,5),4),3),2),1))</f>
        <v>0</v>
      </c>
      <c r="W188" s="51">
        <f>J188*V188</f>
        <v>0</v>
      </c>
      <c r="X188" s="37">
        <f>V188*'Parameters'!B$11</f>
        <v>0</v>
      </c>
      <c r="Y188" s="37">
        <f>IF('935'!$K188=1000,'Charging rates'!$C$29*$X188/(1+'DNO totals'!$C$60)*'935'!$L188,0)</f>
        <v>0</v>
      </c>
      <c r="Z188" s="37">
        <f>IF(MOD('935'!$K188,1000)=100,'Charging rates'!$D$29*$X188/(1+'DNO totals'!$D$60)*'935'!$M188,0)</f>
        <v>0</v>
      </c>
      <c r="AA188" s="37">
        <f>IF(MOD('935'!$K188,100)=10,'Charging rates'!$E$29*$X188/(1+'DNO totals'!$E$60)*'935'!$N188,0)</f>
        <v>0</v>
      </c>
      <c r="AB188" s="37">
        <f>IF(AND(MOD('935'!$K188,10)&gt;0,MOD('935'!$K188,1000)&gt;1),'Charging rates'!$F$29*$X188/(1+'DNO totals'!$F$60)*'935'!$O188,0)</f>
        <v>0</v>
      </c>
      <c r="AC188" s="37">
        <f>IF(MOD('935'!$K188,1000)=1,'Charging rates'!$G$29*$X188/(1+'DNO totals'!$G$60)*'935'!$P188,0)</f>
        <v>0</v>
      </c>
      <c r="AD188" s="37">
        <f>IF('935'!$K188&gt;1000,'Charging rates'!$C$29*$W188*'935'!$L188,0)</f>
        <v>0</v>
      </c>
      <c r="AE188" s="37">
        <f>IF(MOD('935'!$K188,1000)&gt;100,'Charging rates'!$D$29*$W188*'935'!$M188,0)</f>
        <v>0</v>
      </c>
      <c r="AF188" s="37">
        <f>IF(MOD('935'!$K188,100)&gt;10,'Charging rates'!$E$29*$W188*'935'!$N188,0)</f>
        <v>0</v>
      </c>
      <c r="AG188" s="37">
        <f>$Y188+$Z188+$AA188+$AB188+$AC188</f>
        <v>0</v>
      </c>
      <c r="AH188" s="51">
        <f>$AD188+$AE188+$AF188</f>
        <v>0</v>
      </c>
      <c r="AI188" s="37">
        <f>U188*(1+'Charging rates'!B$42+0.6*'Charging rates'!B$67+'Charging rates'!B$54)-100*'Charging rates'!B$76/'11'!C$16*'935'!W188</f>
        <v>0</v>
      </c>
      <c r="AJ188" s="37">
        <f>IF(I188,AI188*I188/(I188+E188),0)</f>
        <v>0</v>
      </c>
      <c r="AK188" s="51">
        <f>ROUND(AJ188,3)</f>
        <v>0</v>
      </c>
      <c r="AL188" s="33">
        <f>IF('935'!V188="VOID",0,'935'!V188*(1-'935'!X188/'11'!B$16))</f>
        <v>0</v>
      </c>
      <c r="AM188" s="36">
        <f>IF(I188,-100*'Charging rates'!B$76/'11'!B$16*AL188/I188,0)</f>
        <v>0</v>
      </c>
      <c r="AN188" s="36">
        <f>IF(C188,'DNO totals'!B$171,0)</f>
        <v>0</v>
      </c>
      <c r="AO188" s="36">
        <f>ROUND(AN188,2)</f>
        <v>0</v>
      </c>
      <c r="AP188" s="36">
        <f>IF(C188,(AN188+AM188),0)</f>
        <v>0</v>
      </c>
      <c r="AQ188" s="52">
        <f>ROUND(AP188,2)</f>
        <v>0</v>
      </c>
      <c r="AR188" s="33">
        <f>'935'!C188&lt;&gt;"VOID"</f>
        <v>0</v>
      </c>
      <c r="AS188" s="36">
        <f>IF(AR188,(100/'11'!B$16*K188*((1-'935'!I188)*'Charging rates'!B$42+'Charging rates'!B$54)),0)</f>
        <v>0</v>
      </c>
      <c r="AT188" s="36">
        <f>100/'11'!B$16*N188*('Charging rates'!B$42+'Charging rates'!B$54)</f>
        <v>0</v>
      </c>
      <c r="AU188" s="36">
        <f>100/'11'!B$16*L188*('Charging rates'!B$42+'Charging rates'!B$54)</f>
        <v>0</v>
      </c>
      <c r="AV188" s="52">
        <f>ROUND(AU188,2)</f>
        <v>0</v>
      </c>
      <c r="AW188" s="33">
        <f>D188-('935'!T188*(1-'935'!X188/'11'!B$16))</f>
        <v>0</v>
      </c>
      <c r="AX188" s="37">
        <f>MAX(MIN(SQRT(1-MIN(1,'935'!Q188)^2),0+'935'!R188),0-SQRT(1-MIN(1,'935'!Q188)^2))</f>
        <v>0</v>
      </c>
      <c r="AY188" s="33">
        <f>IF(ISNUMBER(P188),SQRT((INDEX('911'!$G$6:$G$1205,P188)+INDEX('911'!$I$6:$I$1205,P188))^2+(INDEX('911'!$H$6:$H$1205,P188)+INDEX('911'!$J$6:$J$1205,P188))^2),0)</f>
        <v>0</v>
      </c>
      <c r="AZ188" s="37">
        <f>IF(AY188,0-(INDEX('911'!$H$6:$H$1205,P188)+INDEX('911'!$J$6:$J$1205,P188))/AY188,0)</f>
        <v>0</v>
      </c>
      <c r="BA188" s="33">
        <f>IF(ISNUMBER(Q188),SQRT((INDEX('911'!$G$6:$G$1205,Q188)+INDEX('911'!$I$6:$I$1205,Q188))^2+(INDEX('911'!$H$6:$H$1205,Q188)+INDEX('911'!$J$6:$J$1205,Q188))^2),0)</f>
        <v>0</v>
      </c>
      <c r="BB188" s="37">
        <f>IF(BA188,0-(INDEX('911'!$H$6:$H$1205,Q188)+INDEX('911'!$J$6:$J$1205,Q188))/BA188,0)</f>
        <v>0</v>
      </c>
      <c r="BC188" s="37">
        <f>SQRT(1-AZ188^2)</f>
        <v>0</v>
      </c>
      <c r="BD188" s="51">
        <f>SQRT(1-BB188^2)</f>
        <v>0</v>
      </c>
      <c r="BE188" s="36">
        <f>100*(S188*MAX(0,'935'!Q188*BC188+AX188*AZ188)+T188*MAX(0,'935'!Q188*BD188+AX188*BB188))/'11'!B$16</f>
        <v>0</v>
      </c>
      <c r="BF188" s="36">
        <f>100*R188/'11'!B$16</f>
        <v>0</v>
      </c>
      <c r="BG188" s="37">
        <f>100*(S188*IF('935'!Q188=0,BC188,MAX(0,BC188+AX188*AZ188/'935'!Q188))+T188*IF('935'!Q188=0,BD188,MAX(0,BD188+AX188*BB188/'935'!Q188)))/'11'!C$16</f>
        <v>0</v>
      </c>
      <c r="BH188" s="36">
        <f>IF('935'!Q188=0,BF188+BE188,BF188)</f>
        <v>0</v>
      </c>
      <c r="BI188" s="37">
        <f>IF(D188=0,1,AW188/D188)*BG188</f>
        <v>0</v>
      </c>
      <c r="BJ188" s="36">
        <f>IF(D188=0,1,AW188/D188)*BH188</f>
        <v>0</v>
      </c>
      <c r="BK188" s="53">
        <f>'11'!C$16-'935'!Y188</f>
        <v>0</v>
      </c>
      <c r="BL188" s="37">
        <f>MAX('DNO totals'!B$312+0,MIN('935'!L188+0,'DNO totals'!B$304+0))</f>
        <v>0</v>
      </c>
      <c r="BM188" s="37">
        <f>MAX('DNO totals'!C$312+0,MIN('935'!M188+0,'DNO totals'!C$304+0))</f>
        <v>0</v>
      </c>
      <c r="BN188" s="37">
        <f>MAX('DNO totals'!D$312+0,MIN('935'!N188+0,'DNO totals'!D$304+0))</f>
        <v>0</v>
      </c>
      <c r="BO188" s="37">
        <f>MAX('DNO totals'!E$312+0,MIN('935'!O188+0,'DNO totals'!E$304+0))</f>
        <v>0</v>
      </c>
      <c r="BP188" s="51">
        <f>MAX('DNO totals'!F$312+0,MIN('935'!P188+0,'DNO totals'!F$304+0))</f>
        <v>0</v>
      </c>
      <c r="BQ188" s="37">
        <f>IF('935'!$K188=1000,'Charging rates'!$C$29*$X188/(1+'DNO totals'!$C$60)*$BL188,0)</f>
        <v>0</v>
      </c>
      <c r="BR188" s="37">
        <f>IF(MOD('935'!$K188,1000)=100,'Charging rates'!$D$29*$X188/(1+'DNO totals'!$D$60)*$BM188,0)</f>
        <v>0</v>
      </c>
      <c r="BS188" s="37">
        <f>IF(MOD('935'!$K188,100)=10,'Charging rates'!$E$29*$X188/(1+'DNO totals'!$E$60)*$BN188,0)</f>
        <v>0</v>
      </c>
      <c r="BT188" s="37">
        <f>IF(AND(MOD('935'!$K188,10)&gt;0,MOD('935'!$K188,1000)&gt;1),'Charging rates'!$F$29*$X188/(1+'DNO totals'!$F$60)*$BO188,0)</f>
        <v>0</v>
      </c>
      <c r="BU188" s="37">
        <f>IF(MOD('935'!$K188,1000)=1,'Charging rates'!$G$29*$X188/(1+'DNO totals'!$G$60)*$BP188,0)</f>
        <v>0</v>
      </c>
      <c r="BV188" s="51">
        <f>$BQ188+$BR188+$BS188+$BT188+$BU188</f>
        <v>0</v>
      </c>
      <c r="BW188" s="37">
        <f>IF('935'!$K188&gt;1000,'Charging rates'!$C$29*$W188*$BL188,0)</f>
        <v>0</v>
      </c>
      <c r="BX188" s="37">
        <f>IF(MOD('935'!$K188,1000)&gt;100,'Charging rates'!$D$29*$W188*$BM188,0)</f>
        <v>0</v>
      </c>
      <c r="BY188" s="37">
        <f>IF(MOD('935'!$K188,100)&gt;10,'Charging rates'!$E$29*$W188*$BN188,0)</f>
        <v>0</v>
      </c>
      <c r="BZ188" s="51">
        <f>$BW188+$BX188+$BY188</f>
        <v>0</v>
      </c>
      <c r="CA188" s="36">
        <f>100/'11'!B$16*'Charging rates'!B$76*W188</f>
        <v>0</v>
      </c>
      <c r="CB188" s="36">
        <f>IF(D188=0,0,(1-AW188/D188)*(BH188+IF('935'!Q188=0,0,(BG188*'935'!Q188*('11'!C$16-'935'!Y188)/('11'!B$16-'935'!X188)))))</f>
        <v>0</v>
      </c>
      <c r="CC188" s="36">
        <f>CA188+BJ188</f>
        <v>0</v>
      </c>
      <c r="CD188" s="49">
        <f>(BV188+BZ188)*D188</f>
        <v>0</v>
      </c>
      <c r="CE188" s="33">
        <f>D188*('Parameters'!B$21+J188)*IF('DNO totals'!B$323&lt;0,1,'935'!S188)</f>
        <v>0</v>
      </c>
      <c r="CF188" s="51">
        <f>IF('DNO totals'!B$323&lt;0,1,'935'!S188)*('Parameters'!B$21+J188)</f>
        <v>0</v>
      </c>
      <c r="CG188" s="37">
        <f>CC188+'Charging rates'!B$106*CF188*100/'11'!B$16</f>
        <v>0</v>
      </c>
      <c r="CH188" s="37">
        <f>CG188+'Charging rates'!B$116*('Parameters'!B$21+J188)*100/'11'!B$16*IF('DNO totals'!B$323&lt;0,1,'935'!S188)</f>
        <v>0</v>
      </c>
      <c r="CI188" s="37">
        <f>'Charging rates'!B$97*(BV188+BZ188)*100/'11'!B$16</f>
        <v>0</v>
      </c>
      <c r="CJ188" s="36">
        <f>MAX(0-(BG188*J188*'11'!C$16/'11'!B$16),CH188+CI188)</f>
        <v>0</v>
      </c>
      <c r="CK188" s="37">
        <f>IF(AR188,IF(J188=0,BI188,MAX(0,MIN(BI188,BI188+(CJ188/'935'!Q188*('11'!B$16-'935'!X188)/('11'!C$16-'935'!Y188))))),0)</f>
        <v>0</v>
      </c>
      <c r="CL188" s="36">
        <f>IF(AR188,MAX(0,CJ188),0)</f>
        <v>0</v>
      </c>
      <c r="CM188" s="52">
        <f>CL188+CB188</f>
        <v>0</v>
      </c>
    </row>
    <row r="189" spans="1:91">
      <c r="A189" s="28">
        <v>89</v>
      </c>
      <c r="B189" s="48">
        <f>'935'!B189</f>
        <v>0</v>
      </c>
      <c r="C189" s="33">
        <f>OR('935'!E189&lt;&gt;"VOID",'935'!F189&lt;&gt;"VOID",'935'!G189&lt;&gt;"VOID")</f>
        <v>0</v>
      </c>
      <c r="D189" s="33">
        <f>IF('935'!C189="VOID",0,('935'!C189*(1-'935'!X189/'11'!B$16)))</f>
        <v>0</v>
      </c>
      <c r="E189" s="33">
        <f>IF('935'!D189="VOID",0,'935'!D189*(1-'935'!X189/'11'!B$16))</f>
        <v>0</v>
      </c>
      <c r="F189" s="33">
        <f>IF('935'!E189="VOID",0,'935'!E189*(1-'935'!X189/'11'!B$16))</f>
        <v>0</v>
      </c>
      <c r="G189" s="33">
        <f>IF('935'!F189="VOID",0,'935'!F189*(1-'935'!X189/'11'!B$16))</f>
        <v>0</v>
      </c>
      <c r="H189" s="33">
        <f>IF('935'!G189="VOID",0,'935'!G189*(1-'935'!X189/'11'!B$16))</f>
        <v>0</v>
      </c>
      <c r="I189" s="33">
        <f>F189+G189+H189</f>
        <v>0</v>
      </c>
      <c r="J189" s="37">
        <f>'935'!Q189*(1-'935'!Y189/'11'!C$16)/(1-'935'!X189/'11'!B$16)</f>
        <v>0</v>
      </c>
      <c r="K189" s="33">
        <f>IF(D189,'935'!H189*D189/(D189+E189+I189),0)</f>
        <v>0</v>
      </c>
      <c r="L189" s="33">
        <f>IF(I189,'935'!H189*I189/(D189+E189+I189),0)</f>
        <v>0</v>
      </c>
      <c r="M189" s="33">
        <f>K189*(1-'935'!X189/'11'!B$16)</f>
        <v>0</v>
      </c>
      <c r="N189" s="49">
        <f>L189*(1-'935'!X189/'11'!B$16)</f>
        <v>0</v>
      </c>
      <c r="O189" s="50">
        <f>MATCH('935'!J189,'911'!$B$6:$B$1205,0)</f>
        <v>0</v>
      </c>
      <c r="P189" s="50">
        <f>MATCH(INDEX('911'!$D$6:$D$1205,O189),'911'!$B$6:$B$1205,0)</f>
        <v>0</v>
      </c>
      <c r="Q189" s="50">
        <f>MATCH(INDEX('911'!$D$6:$D$1205,P189),'911'!$B$6:$B$1205,0)</f>
        <v>0</v>
      </c>
      <c r="R189" s="37">
        <f>IF(ISNUMBER(O189),MAX(0,INDEX('911'!$E$6:$E$1205,O189)),0)</f>
        <v>0</v>
      </c>
      <c r="S189" s="37">
        <f>IF(ISNUMBER(P189),MAX(0,INDEX('911'!$E$6:$E$1205,P189)),0)</f>
        <v>0</v>
      </c>
      <c r="T189" s="37">
        <f>IF(ISNUMBER(Q189),MAX(0,INDEX('911'!$E$6:$E$1205,Q189)),0)</f>
        <v>0</v>
      </c>
      <c r="U189" s="51">
        <f>-100*'935'!W189*(R189+S189+T189)/'11'!C$16</f>
        <v>0</v>
      </c>
      <c r="V189" s="37">
        <f>INDEX('DNO totals'!$B$52:$G$52,IF('935'!K189,IF(MOD('935'!K189,1000),IF(MOD('935'!K189,100),IF(MOD('935'!K189,10),IF(MOD('935'!K189,1000)=1,6,5),4),3),2),1))</f>
        <v>0</v>
      </c>
      <c r="W189" s="51">
        <f>J189*V189</f>
        <v>0</v>
      </c>
      <c r="X189" s="37">
        <f>V189*'Parameters'!B$11</f>
        <v>0</v>
      </c>
      <c r="Y189" s="37">
        <f>IF('935'!$K189=1000,'Charging rates'!$C$29*$X189/(1+'DNO totals'!$C$60)*'935'!$L189,0)</f>
        <v>0</v>
      </c>
      <c r="Z189" s="37">
        <f>IF(MOD('935'!$K189,1000)=100,'Charging rates'!$D$29*$X189/(1+'DNO totals'!$D$60)*'935'!$M189,0)</f>
        <v>0</v>
      </c>
      <c r="AA189" s="37">
        <f>IF(MOD('935'!$K189,100)=10,'Charging rates'!$E$29*$X189/(1+'DNO totals'!$E$60)*'935'!$N189,0)</f>
        <v>0</v>
      </c>
      <c r="AB189" s="37">
        <f>IF(AND(MOD('935'!$K189,10)&gt;0,MOD('935'!$K189,1000)&gt;1),'Charging rates'!$F$29*$X189/(1+'DNO totals'!$F$60)*'935'!$O189,0)</f>
        <v>0</v>
      </c>
      <c r="AC189" s="37">
        <f>IF(MOD('935'!$K189,1000)=1,'Charging rates'!$G$29*$X189/(1+'DNO totals'!$G$60)*'935'!$P189,0)</f>
        <v>0</v>
      </c>
      <c r="AD189" s="37">
        <f>IF('935'!$K189&gt;1000,'Charging rates'!$C$29*$W189*'935'!$L189,0)</f>
        <v>0</v>
      </c>
      <c r="AE189" s="37">
        <f>IF(MOD('935'!$K189,1000)&gt;100,'Charging rates'!$D$29*$W189*'935'!$M189,0)</f>
        <v>0</v>
      </c>
      <c r="AF189" s="37">
        <f>IF(MOD('935'!$K189,100)&gt;10,'Charging rates'!$E$29*$W189*'935'!$N189,0)</f>
        <v>0</v>
      </c>
      <c r="AG189" s="37">
        <f>$Y189+$Z189+$AA189+$AB189+$AC189</f>
        <v>0</v>
      </c>
      <c r="AH189" s="51">
        <f>$AD189+$AE189+$AF189</f>
        <v>0</v>
      </c>
      <c r="AI189" s="37">
        <f>U189*(1+'Charging rates'!B$42+0.6*'Charging rates'!B$67+'Charging rates'!B$54)-100*'Charging rates'!B$76/'11'!C$16*'935'!W189</f>
        <v>0</v>
      </c>
      <c r="AJ189" s="37">
        <f>IF(I189,AI189*I189/(I189+E189),0)</f>
        <v>0</v>
      </c>
      <c r="AK189" s="51">
        <f>ROUND(AJ189,3)</f>
        <v>0</v>
      </c>
      <c r="AL189" s="33">
        <f>IF('935'!V189="VOID",0,'935'!V189*(1-'935'!X189/'11'!B$16))</f>
        <v>0</v>
      </c>
      <c r="AM189" s="36">
        <f>IF(I189,-100*'Charging rates'!B$76/'11'!B$16*AL189/I189,0)</f>
        <v>0</v>
      </c>
      <c r="AN189" s="36">
        <f>IF(C189,'DNO totals'!B$171,0)</f>
        <v>0</v>
      </c>
      <c r="AO189" s="36">
        <f>ROUND(AN189,2)</f>
        <v>0</v>
      </c>
      <c r="AP189" s="36">
        <f>IF(C189,(AN189+AM189),0)</f>
        <v>0</v>
      </c>
      <c r="AQ189" s="52">
        <f>ROUND(AP189,2)</f>
        <v>0</v>
      </c>
      <c r="AR189" s="33">
        <f>'935'!C189&lt;&gt;"VOID"</f>
        <v>0</v>
      </c>
      <c r="AS189" s="36">
        <f>IF(AR189,(100/'11'!B$16*K189*((1-'935'!I189)*'Charging rates'!B$42+'Charging rates'!B$54)),0)</f>
        <v>0</v>
      </c>
      <c r="AT189" s="36">
        <f>100/'11'!B$16*N189*('Charging rates'!B$42+'Charging rates'!B$54)</f>
        <v>0</v>
      </c>
      <c r="AU189" s="36">
        <f>100/'11'!B$16*L189*('Charging rates'!B$42+'Charging rates'!B$54)</f>
        <v>0</v>
      </c>
      <c r="AV189" s="52">
        <f>ROUND(AU189,2)</f>
        <v>0</v>
      </c>
      <c r="AW189" s="33">
        <f>D189-('935'!T189*(1-'935'!X189/'11'!B$16))</f>
        <v>0</v>
      </c>
      <c r="AX189" s="37">
        <f>MAX(MIN(SQRT(1-MIN(1,'935'!Q189)^2),0+'935'!R189),0-SQRT(1-MIN(1,'935'!Q189)^2))</f>
        <v>0</v>
      </c>
      <c r="AY189" s="33">
        <f>IF(ISNUMBER(P189),SQRT((INDEX('911'!$G$6:$G$1205,P189)+INDEX('911'!$I$6:$I$1205,P189))^2+(INDEX('911'!$H$6:$H$1205,P189)+INDEX('911'!$J$6:$J$1205,P189))^2),0)</f>
        <v>0</v>
      </c>
      <c r="AZ189" s="37">
        <f>IF(AY189,0-(INDEX('911'!$H$6:$H$1205,P189)+INDEX('911'!$J$6:$J$1205,P189))/AY189,0)</f>
        <v>0</v>
      </c>
      <c r="BA189" s="33">
        <f>IF(ISNUMBER(Q189),SQRT((INDEX('911'!$G$6:$G$1205,Q189)+INDEX('911'!$I$6:$I$1205,Q189))^2+(INDEX('911'!$H$6:$H$1205,Q189)+INDEX('911'!$J$6:$J$1205,Q189))^2),0)</f>
        <v>0</v>
      </c>
      <c r="BB189" s="37">
        <f>IF(BA189,0-(INDEX('911'!$H$6:$H$1205,Q189)+INDEX('911'!$J$6:$J$1205,Q189))/BA189,0)</f>
        <v>0</v>
      </c>
      <c r="BC189" s="37">
        <f>SQRT(1-AZ189^2)</f>
        <v>0</v>
      </c>
      <c r="BD189" s="51">
        <f>SQRT(1-BB189^2)</f>
        <v>0</v>
      </c>
      <c r="BE189" s="36">
        <f>100*(S189*MAX(0,'935'!Q189*BC189+AX189*AZ189)+T189*MAX(0,'935'!Q189*BD189+AX189*BB189))/'11'!B$16</f>
        <v>0</v>
      </c>
      <c r="BF189" s="36">
        <f>100*R189/'11'!B$16</f>
        <v>0</v>
      </c>
      <c r="BG189" s="37">
        <f>100*(S189*IF('935'!Q189=0,BC189,MAX(0,BC189+AX189*AZ189/'935'!Q189))+T189*IF('935'!Q189=0,BD189,MAX(0,BD189+AX189*BB189/'935'!Q189)))/'11'!C$16</f>
        <v>0</v>
      </c>
      <c r="BH189" s="36">
        <f>IF('935'!Q189=0,BF189+BE189,BF189)</f>
        <v>0</v>
      </c>
      <c r="BI189" s="37">
        <f>IF(D189=0,1,AW189/D189)*BG189</f>
        <v>0</v>
      </c>
      <c r="BJ189" s="36">
        <f>IF(D189=0,1,AW189/D189)*BH189</f>
        <v>0</v>
      </c>
      <c r="BK189" s="53">
        <f>'11'!C$16-'935'!Y189</f>
        <v>0</v>
      </c>
      <c r="BL189" s="37">
        <f>MAX('DNO totals'!B$312+0,MIN('935'!L189+0,'DNO totals'!B$304+0))</f>
        <v>0</v>
      </c>
      <c r="BM189" s="37">
        <f>MAX('DNO totals'!C$312+0,MIN('935'!M189+0,'DNO totals'!C$304+0))</f>
        <v>0</v>
      </c>
      <c r="BN189" s="37">
        <f>MAX('DNO totals'!D$312+0,MIN('935'!N189+0,'DNO totals'!D$304+0))</f>
        <v>0</v>
      </c>
      <c r="BO189" s="37">
        <f>MAX('DNO totals'!E$312+0,MIN('935'!O189+0,'DNO totals'!E$304+0))</f>
        <v>0</v>
      </c>
      <c r="BP189" s="51">
        <f>MAX('DNO totals'!F$312+0,MIN('935'!P189+0,'DNO totals'!F$304+0))</f>
        <v>0</v>
      </c>
      <c r="BQ189" s="37">
        <f>IF('935'!$K189=1000,'Charging rates'!$C$29*$X189/(1+'DNO totals'!$C$60)*$BL189,0)</f>
        <v>0</v>
      </c>
      <c r="BR189" s="37">
        <f>IF(MOD('935'!$K189,1000)=100,'Charging rates'!$D$29*$X189/(1+'DNO totals'!$D$60)*$BM189,0)</f>
        <v>0</v>
      </c>
      <c r="BS189" s="37">
        <f>IF(MOD('935'!$K189,100)=10,'Charging rates'!$E$29*$X189/(1+'DNO totals'!$E$60)*$BN189,0)</f>
        <v>0</v>
      </c>
      <c r="BT189" s="37">
        <f>IF(AND(MOD('935'!$K189,10)&gt;0,MOD('935'!$K189,1000)&gt;1),'Charging rates'!$F$29*$X189/(1+'DNO totals'!$F$60)*$BO189,0)</f>
        <v>0</v>
      </c>
      <c r="BU189" s="37">
        <f>IF(MOD('935'!$K189,1000)=1,'Charging rates'!$G$29*$X189/(1+'DNO totals'!$G$60)*$BP189,0)</f>
        <v>0</v>
      </c>
      <c r="BV189" s="51">
        <f>$BQ189+$BR189+$BS189+$BT189+$BU189</f>
        <v>0</v>
      </c>
      <c r="BW189" s="37">
        <f>IF('935'!$K189&gt;1000,'Charging rates'!$C$29*$W189*$BL189,0)</f>
        <v>0</v>
      </c>
      <c r="BX189" s="37">
        <f>IF(MOD('935'!$K189,1000)&gt;100,'Charging rates'!$D$29*$W189*$BM189,0)</f>
        <v>0</v>
      </c>
      <c r="BY189" s="37">
        <f>IF(MOD('935'!$K189,100)&gt;10,'Charging rates'!$E$29*$W189*$BN189,0)</f>
        <v>0</v>
      </c>
      <c r="BZ189" s="51">
        <f>$BW189+$BX189+$BY189</f>
        <v>0</v>
      </c>
      <c r="CA189" s="36">
        <f>100/'11'!B$16*'Charging rates'!B$76*W189</f>
        <v>0</v>
      </c>
      <c r="CB189" s="36">
        <f>IF(D189=0,0,(1-AW189/D189)*(BH189+IF('935'!Q189=0,0,(BG189*'935'!Q189*('11'!C$16-'935'!Y189)/('11'!B$16-'935'!X189)))))</f>
        <v>0</v>
      </c>
      <c r="CC189" s="36">
        <f>CA189+BJ189</f>
        <v>0</v>
      </c>
      <c r="CD189" s="49">
        <f>(BV189+BZ189)*D189</f>
        <v>0</v>
      </c>
      <c r="CE189" s="33">
        <f>D189*('Parameters'!B$21+J189)*IF('DNO totals'!B$323&lt;0,1,'935'!S189)</f>
        <v>0</v>
      </c>
      <c r="CF189" s="51">
        <f>IF('DNO totals'!B$323&lt;0,1,'935'!S189)*('Parameters'!B$21+J189)</f>
        <v>0</v>
      </c>
      <c r="CG189" s="37">
        <f>CC189+'Charging rates'!B$106*CF189*100/'11'!B$16</f>
        <v>0</v>
      </c>
      <c r="CH189" s="37">
        <f>CG189+'Charging rates'!B$116*('Parameters'!B$21+J189)*100/'11'!B$16*IF('DNO totals'!B$323&lt;0,1,'935'!S189)</f>
        <v>0</v>
      </c>
      <c r="CI189" s="37">
        <f>'Charging rates'!B$97*(BV189+BZ189)*100/'11'!B$16</f>
        <v>0</v>
      </c>
      <c r="CJ189" s="36">
        <f>MAX(0-(BG189*J189*'11'!C$16/'11'!B$16),CH189+CI189)</f>
        <v>0</v>
      </c>
      <c r="CK189" s="37">
        <f>IF(AR189,IF(J189=0,BI189,MAX(0,MIN(BI189,BI189+(CJ189/'935'!Q189*('11'!B$16-'935'!X189)/('11'!C$16-'935'!Y189))))),0)</f>
        <v>0</v>
      </c>
      <c r="CL189" s="36">
        <f>IF(AR189,MAX(0,CJ189),0)</f>
        <v>0</v>
      </c>
      <c r="CM189" s="52">
        <f>CL189+CB189</f>
        <v>0</v>
      </c>
    </row>
    <row r="190" spans="1:91">
      <c r="A190" s="28">
        <v>90</v>
      </c>
      <c r="B190" s="48">
        <f>'935'!B190</f>
        <v>0</v>
      </c>
      <c r="C190" s="33">
        <f>OR('935'!E190&lt;&gt;"VOID",'935'!F190&lt;&gt;"VOID",'935'!G190&lt;&gt;"VOID")</f>
        <v>0</v>
      </c>
      <c r="D190" s="33">
        <f>IF('935'!C190="VOID",0,('935'!C190*(1-'935'!X190/'11'!B$16)))</f>
        <v>0</v>
      </c>
      <c r="E190" s="33">
        <f>IF('935'!D190="VOID",0,'935'!D190*(1-'935'!X190/'11'!B$16))</f>
        <v>0</v>
      </c>
      <c r="F190" s="33">
        <f>IF('935'!E190="VOID",0,'935'!E190*(1-'935'!X190/'11'!B$16))</f>
        <v>0</v>
      </c>
      <c r="G190" s="33">
        <f>IF('935'!F190="VOID",0,'935'!F190*(1-'935'!X190/'11'!B$16))</f>
        <v>0</v>
      </c>
      <c r="H190" s="33">
        <f>IF('935'!G190="VOID",0,'935'!G190*(1-'935'!X190/'11'!B$16))</f>
        <v>0</v>
      </c>
      <c r="I190" s="33">
        <f>F190+G190+H190</f>
        <v>0</v>
      </c>
      <c r="J190" s="37">
        <f>'935'!Q190*(1-'935'!Y190/'11'!C$16)/(1-'935'!X190/'11'!B$16)</f>
        <v>0</v>
      </c>
      <c r="K190" s="33">
        <f>IF(D190,'935'!H190*D190/(D190+E190+I190),0)</f>
        <v>0</v>
      </c>
      <c r="L190" s="33">
        <f>IF(I190,'935'!H190*I190/(D190+E190+I190),0)</f>
        <v>0</v>
      </c>
      <c r="M190" s="33">
        <f>K190*(1-'935'!X190/'11'!B$16)</f>
        <v>0</v>
      </c>
      <c r="N190" s="49">
        <f>L190*(1-'935'!X190/'11'!B$16)</f>
        <v>0</v>
      </c>
      <c r="O190" s="50">
        <f>MATCH('935'!J190,'911'!$B$6:$B$1205,0)</f>
        <v>0</v>
      </c>
      <c r="P190" s="50">
        <f>MATCH(INDEX('911'!$D$6:$D$1205,O190),'911'!$B$6:$B$1205,0)</f>
        <v>0</v>
      </c>
      <c r="Q190" s="50">
        <f>MATCH(INDEX('911'!$D$6:$D$1205,P190),'911'!$B$6:$B$1205,0)</f>
        <v>0</v>
      </c>
      <c r="R190" s="37">
        <f>IF(ISNUMBER(O190),MAX(0,INDEX('911'!$E$6:$E$1205,O190)),0)</f>
        <v>0</v>
      </c>
      <c r="S190" s="37">
        <f>IF(ISNUMBER(P190),MAX(0,INDEX('911'!$E$6:$E$1205,P190)),0)</f>
        <v>0</v>
      </c>
      <c r="T190" s="37">
        <f>IF(ISNUMBER(Q190),MAX(0,INDEX('911'!$E$6:$E$1205,Q190)),0)</f>
        <v>0</v>
      </c>
      <c r="U190" s="51">
        <f>-100*'935'!W190*(R190+S190+T190)/'11'!C$16</f>
        <v>0</v>
      </c>
      <c r="V190" s="37">
        <f>INDEX('DNO totals'!$B$52:$G$52,IF('935'!K190,IF(MOD('935'!K190,1000),IF(MOD('935'!K190,100),IF(MOD('935'!K190,10),IF(MOD('935'!K190,1000)=1,6,5),4),3),2),1))</f>
        <v>0</v>
      </c>
      <c r="W190" s="51">
        <f>J190*V190</f>
        <v>0</v>
      </c>
      <c r="X190" s="37">
        <f>V190*'Parameters'!B$11</f>
        <v>0</v>
      </c>
      <c r="Y190" s="37">
        <f>IF('935'!$K190=1000,'Charging rates'!$C$29*$X190/(1+'DNO totals'!$C$60)*'935'!$L190,0)</f>
        <v>0</v>
      </c>
      <c r="Z190" s="37">
        <f>IF(MOD('935'!$K190,1000)=100,'Charging rates'!$D$29*$X190/(1+'DNO totals'!$D$60)*'935'!$M190,0)</f>
        <v>0</v>
      </c>
      <c r="AA190" s="37">
        <f>IF(MOD('935'!$K190,100)=10,'Charging rates'!$E$29*$X190/(1+'DNO totals'!$E$60)*'935'!$N190,0)</f>
        <v>0</v>
      </c>
      <c r="AB190" s="37">
        <f>IF(AND(MOD('935'!$K190,10)&gt;0,MOD('935'!$K190,1000)&gt;1),'Charging rates'!$F$29*$X190/(1+'DNO totals'!$F$60)*'935'!$O190,0)</f>
        <v>0</v>
      </c>
      <c r="AC190" s="37">
        <f>IF(MOD('935'!$K190,1000)=1,'Charging rates'!$G$29*$X190/(1+'DNO totals'!$G$60)*'935'!$P190,0)</f>
        <v>0</v>
      </c>
      <c r="AD190" s="37">
        <f>IF('935'!$K190&gt;1000,'Charging rates'!$C$29*$W190*'935'!$L190,0)</f>
        <v>0</v>
      </c>
      <c r="AE190" s="37">
        <f>IF(MOD('935'!$K190,1000)&gt;100,'Charging rates'!$D$29*$W190*'935'!$M190,0)</f>
        <v>0</v>
      </c>
      <c r="AF190" s="37">
        <f>IF(MOD('935'!$K190,100)&gt;10,'Charging rates'!$E$29*$W190*'935'!$N190,0)</f>
        <v>0</v>
      </c>
      <c r="AG190" s="37">
        <f>$Y190+$Z190+$AA190+$AB190+$AC190</f>
        <v>0</v>
      </c>
      <c r="AH190" s="51">
        <f>$AD190+$AE190+$AF190</f>
        <v>0</v>
      </c>
      <c r="AI190" s="37">
        <f>U190*(1+'Charging rates'!B$42+0.6*'Charging rates'!B$67+'Charging rates'!B$54)-100*'Charging rates'!B$76/'11'!C$16*'935'!W190</f>
        <v>0</v>
      </c>
      <c r="AJ190" s="37">
        <f>IF(I190,AI190*I190/(I190+E190),0)</f>
        <v>0</v>
      </c>
      <c r="AK190" s="51">
        <f>ROUND(AJ190,3)</f>
        <v>0</v>
      </c>
      <c r="AL190" s="33">
        <f>IF('935'!V190="VOID",0,'935'!V190*(1-'935'!X190/'11'!B$16))</f>
        <v>0</v>
      </c>
      <c r="AM190" s="36">
        <f>IF(I190,-100*'Charging rates'!B$76/'11'!B$16*AL190/I190,0)</f>
        <v>0</v>
      </c>
      <c r="AN190" s="36">
        <f>IF(C190,'DNO totals'!B$171,0)</f>
        <v>0</v>
      </c>
      <c r="AO190" s="36">
        <f>ROUND(AN190,2)</f>
        <v>0</v>
      </c>
      <c r="AP190" s="36">
        <f>IF(C190,(AN190+AM190),0)</f>
        <v>0</v>
      </c>
      <c r="AQ190" s="52">
        <f>ROUND(AP190,2)</f>
        <v>0</v>
      </c>
      <c r="AR190" s="33">
        <f>'935'!C190&lt;&gt;"VOID"</f>
        <v>0</v>
      </c>
      <c r="AS190" s="36">
        <f>IF(AR190,(100/'11'!B$16*K190*((1-'935'!I190)*'Charging rates'!B$42+'Charging rates'!B$54)),0)</f>
        <v>0</v>
      </c>
      <c r="AT190" s="36">
        <f>100/'11'!B$16*N190*('Charging rates'!B$42+'Charging rates'!B$54)</f>
        <v>0</v>
      </c>
      <c r="AU190" s="36">
        <f>100/'11'!B$16*L190*('Charging rates'!B$42+'Charging rates'!B$54)</f>
        <v>0</v>
      </c>
      <c r="AV190" s="52">
        <f>ROUND(AU190,2)</f>
        <v>0</v>
      </c>
      <c r="AW190" s="33">
        <f>D190-('935'!T190*(1-'935'!X190/'11'!B$16))</f>
        <v>0</v>
      </c>
      <c r="AX190" s="37">
        <f>MAX(MIN(SQRT(1-MIN(1,'935'!Q190)^2),0+'935'!R190),0-SQRT(1-MIN(1,'935'!Q190)^2))</f>
        <v>0</v>
      </c>
      <c r="AY190" s="33">
        <f>IF(ISNUMBER(P190),SQRT((INDEX('911'!$G$6:$G$1205,P190)+INDEX('911'!$I$6:$I$1205,P190))^2+(INDEX('911'!$H$6:$H$1205,P190)+INDEX('911'!$J$6:$J$1205,P190))^2),0)</f>
        <v>0</v>
      </c>
      <c r="AZ190" s="37">
        <f>IF(AY190,0-(INDEX('911'!$H$6:$H$1205,P190)+INDEX('911'!$J$6:$J$1205,P190))/AY190,0)</f>
        <v>0</v>
      </c>
      <c r="BA190" s="33">
        <f>IF(ISNUMBER(Q190),SQRT((INDEX('911'!$G$6:$G$1205,Q190)+INDEX('911'!$I$6:$I$1205,Q190))^2+(INDEX('911'!$H$6:$H$1205,Q190)+INDEX('911'!$J$6:$J$1205,Q190))^2),0)</f>
        <v>0</v>
      </c>
      <c r="BB190" s="37">
        <f>IF(BA190,0-(INDEX('911'!$H$6:$H$1205,Q190)+INDEX('911'!$J$6:$J$1205,Q190))/BA190,0)</f>
        <v>0</v>
      </c>
      <c r="BC190" s="37">
        <f>SQRT(1-AZ190^2)</f>
        <v>0</v>
      </c>
      <c r="BD190" s="51">
        <f>SQRT(1-BB190^2)</f>
        <v>0</v>
      </c>
      <c r="BE190" s="36">
        <f>100*(S190*MAX(0,'935'!Q190*BC190+AX190*AZ190)+T190*MAX(0,'935'!Q190*BD190+AX190*BB190))/'11'!B$16</f>
        <v>0</v>
      </c>
      <c r="BF190" s="36">
        <f>100*R190/'11'!B$16</f>
        <v>0</v>
      </c>
      <c r="BG190" s="37">
        <f>100*(S190*IF('935'!Q190=0,BC190,MAX(0,BC190+AX190*AZ190/'935'!Q190))+T190*IF('935'!Q190=0,BD190,MAX(0,BD190+AX190*BB190/'935'!Q190)))/'11'!C$16</f>
        <v>0</v>
      </c>
      <c r="BH190" s="36">
        <f>IF('935'!Q190=0,BF190+BE190,BF190)</f>
        <v>0</v>
      </c>
      <c r="BI190" s="37">
        <f>IF(D190=0,1,AW190/D190)*BG190</f>
        <v>0</v>
      </c>
      <c r="BJ190" s="36">
        <f>IF(D190=0,1,AW190/D190)*BH190</f>
        <v>0</v>
      </c>
      <c r="BK190" s="53">
        <f>'11'!C$16-'935'!Y190</f>
        <v>0</v>
      </c>
      <c r="BL190" s="37">
        <f>MAX('DNO totals'!B$312+0,MIN('935'!L190+0,'DNO totals'!B$304+0))</f>
        <v>0</v>
      </c>
      <c r="BM190" s="37">
        <f>MAX('DNO totals'!C$312+0,MIN('935'!M190+0,'DNO totals'!C$304+0))</f>
        <v>0</v>
      </c>
      <c r="BN190" s="37">
        <f>MAX('DNO totals'!D$312+0,MIN('935'!N190+0,'DNO totals'!D$304+0))</f>
        <v>0</v>
      </c>
      <c r="BO190" s="37">
        <f>MAX('DNO totals'!E$312+0,MIN('935'!O190+0,'DNO totals'!E$304+0))</f>
        <v>0</v>
      </c>
      <c r="BP190" s="51">
        <f>MAX('DNO totals'!F$312+0,MIN('935'!P190+0,'DNO totals'!F$304+0))</f>
        <v>0</v>
      </c>
      <c r="BQ190" s="37">
        <f>IF('935'!$K190=1000,'Charging rates'!$C$29*$X190/(1+'DNO totals'!$C$60)*$BL190,0)</f>
        <v>0</v>
      </c>
      <c r="BR190" s="37">
        <f>IF(MOD('935'!$K190,1000)=100,'Charging rates'!$D$29*$X190/(1+'DNO totals'!$D$60)*$BM190,0)</f>
        <v>0</v>
      </c>
      <c r="BS190" s="37">
        <f>IF(MOD('935'!$K190,100)=10,'Charging rates'!$E$29*$X190/(1+'DNO totals'!$E$60)*$BN190,0)</f>
        <v>0</v>
      </c>
      <c r="BT190" s="37">
        <f>IF(AND(MOD('935'!$K190,10)&gt;0,MOD('935'!$K190,1000)&gt;1),'Charging rates'!$F$29*$X190/(1+'DNO totals'!$F$60)*$BO190,0)</f>
        <v>0</v>
      </c>
      <c r="BU190" s="37">
        <f>IF(MOD('935'!$K190,1000)=1,'Charging rates'!$G$29*$X190/(1+'DNO totals'!$G$60)*$BP190,0)</f>
        <v>0</v>
      </c>
      <c r="BV190" s="51">
        <f>$BQ190+$BR190+$BS190+$BT190+$BU190</f>
        <v>0</v>
      </c>
      <c r="BW190" s="37">
        <f>IF('935'!$K190&gt;1000,'Charging rates'!$C$29*$W190*$BL190,0)</f>
        <v>0</v>
      </c>
      <c r="BX190" s="37">
        <f>IF(MOD('935'!$K190,1000)&gt;100,'Charging rates'!$D$29*$W190*$BM190,0)</f>
        <v>0</v>
      </c>
      <c r="BY190" s="37">
        <f>IF(MOD('935'!$K190,100)&gt;10,'Charging rates'!$E$29*$W190*$BN190,0)</f>
        <v>0</v>
      </c>
      <c r="BZ190" s="51">
        <f>$BW190+$BX190+$BY190</f>
        <v>0</v>
      </c>
      <c r="CA190" s="36">
        <f>100/'11'!B$16*'Charging rates'!B$76*W190</f>
        <v>0</v>
      </c>
      <c r="CB190" s="36">
        <f>IF(D190=0,0,(1-AW190/D190)*(BH190+IF('935'!Q190=0,0,(BG190*'935'!Q190*('11'!C$16-'935'!Y190)/('11'!B$16-'935'!X190)))))</f>
        <v>0</v>
      </c>
      <c r="CC190" s="36">
        <f>CA190+BJ190</f>
        <v>0</v>
      </c>
      <c r="CD190" s="49">
        <f>(BV190+BZ190)*D190</f>
        <v>0</v>
      </c>
      <c r="CE190" s="33">
        <f>D190*('Parameters'!B$21+J190)*IF('DNO totals'!B$323&lt;0,1,'935'!S190)</f>
        <v>0</v>
      </c>
      <c r="CF190" s="51">
        <f>IF('DNO totals'!B$323&lt;0,1,'935'!S190)*('Parameters'!B$21+J190)</f>
        <v>0</v>
      </c>
      <c r="CG190" s="37">
        <f>CC190+'Charging rates'!B$106*CF190*100/'11'!B$16</f>
        <v>0</v>
      </c>
      <c r="CH190" s="37">
        <f>CG190+'Charging rates'!B$116*('Parameters'!B$21+J190)*100/'11'!B$16*IF('DNO totals'!B$323&lt;0,1,'935'!S190)</f>
        <v>0</v>
      </c>
      <c r="CI190" s="37">
        <f>'Charging rates'!B$97*(BV190+BZ190)*100/'11'!B$16</f>
        <v>0</v>
      </c>
      <c r="CJ190" s="36">
        <f>MAX(0-(BG190*J190*'11'!C$16/'11'!B$16),CH190+CI190)</f>
        <v>0</v>
      </c>
      <c r="CK190" s="37">
        <f>IF(AR190,IF(J190=0,BI190,MAX(0,MIN(BI190,BI190+(CJ190/'935'!Q190*('11'!B$16-'935'!X190)/('11'!C$16-'935'!Y190))))),0)</f>
        <v>0</v>
      </c>
      <c r="CL190" s="36">
        <f>IF(AR190,MAX(0,CJ190),0)</f>
        <v>0</v>
      </c>
      <c r="CM190" s="52">
        <f>CL190+CB190</f>
        <v>0</v>
      </c>
    </row>
    <row r="191" spans="1:91">
      <c r="A191" s="28">
        <v>91</v>
      </c>
      <c r="B191" s="48">
        <f>'935'!B191</f>
        <v>0</v>
      </c>
      <c r="C191" s="33">
        <f>OR('935'!E191&lt;&gt;"VOID",'935'!F191&lt;&gt;"VOID",'935'!G191&lt;&gt;"VOID")</f>
        <v>0</v>
      </c>
      <c r="D191" s="33">
        <f>IF('935'!C191="VOID",0,('935'!C191*(1-'935'!X191/'11'!B$16)))</f>
        <v>0</v>
      </c>
      <c r="E191" s="33">
        <f>IF('935'!D191="VOID",0,'935'!D191*(1-'935'!X191/'11'!B$16))</f>
        <v>0</v>
      </c>
      <c r="F191" s="33">
        <f>IF('935'!E191="VOID",0,'935'!E191*(1-'935'!X191/'11'!B$16))</f>
        <v>0</v>
      </c>
      <c r="G191" s="33">
        <f>IF('935'!F191="VOID",0,'935'!F191*(1-'935'!X191/'11'!B$16))</f>
        <v>0</v>
      </c>
      <c r="H191" s="33">
        <f>IF('935'!G191="VOID",0,'935'!G191*(1-'935'!X191/'11'!B$16))</f>
        <v>0</v>
      </c>
      <c r="I191" s="33">
        <f>F191+G191+H191</f>
        <v>0</v>
      </c>
      <c r="J191" s="37">
        <f>'935'!Q191*(1-'935'!Y191/'11'!C$16)/(1-'935'!X191/'11'!B$16)</f>
        <v>0</v>
      </c>
      <c r="K191" s="33">
        <f>IF(D191,'935'!H191*D191/(D191+E191+I191),0)</f>
        <v>0</v>
      </c>
      <c r="L191" s="33">
        <f>IF(I191,'935'!H191*I191/(D191+E191+I191),0)</f>
        <v>0</v>
      </c>
      <c r="M191" s="33">
        <f>K191*(1-'935'!X191/'11'!B$16)</f>
        <v>0</v>
      </c>
      <c r="N191" s="49">
        <f>L191*(1-'935'!X191/'11'!B$16)</f>
        <v>0</v>
      </c>
      <c r="O191" s="50">
        <f>MATCH('935'!J191,'911'!$B$6:$B$1205,0)</f>
        <v>0</v>
      </c>
      <c r="P191" s="50">
        <f>MATCH(INDEX('911'!$D$6:$D$1205,O191),'911'!$B$6:$B$1205,0)</f>
        <v>0</v>
      </c>
      <c r="Q191" s="50">
        <f>MATCH(INDEX('911'!$D$6:$D$1205,P191),'911'!$B$6:$B$1205,0)</f>
        <v>0</v>
      </c>
      <c r="R191" s="37">
        <f>IF(ISNUMBER(O191),MAX(0,INDEX('911'!$E$6:$E$1205,O191)),0)</f>
        <v>0</v>
      </c>
      <c r="S191" s="37">
        <f>IF(ISNUMBER(P191),MAX(0,INDEX('911'!$E$6:$E$1205,P191)),0)</f>
        <v>0</v>
      </c>
      <c r="T191" s="37">
        <f>IF(ISNUMBER(Q191),MAX(0,INDEX('911'!$E$6:$E$1205,Q191)),0)</f>
        <v>0</v>
      </c>
      <c r="U191" s="51">
        <f>-100*'935'!W191*(R191+S191+T191)/'11'!C$16</f>
        <v>0</v>
      </c>
      <c r="V191" s="37">
        <f>INDEX('DNO totals'!$B$52:$G$52,IF('935'!K191,IF(MOD('935'!K191,1000),IF(MOD('935'!K191,100),IF(MOD('935'!K191,10),IF(MOD('935'!K191,1000)=1,6,5),4),3),2),1))</f>
        <v>0</v>
      </c>
      <c r="W191" s="51">
        <f>J191*V191</f>
        <v>0</v>
      </c>
      <c r="X191" s="37">
        <f>V191*'Parameters'!B$11</f>
        <v>0</v>
      </c>
      <c r="Y191" s="37">
        <f>IF('935'!$K191=1000,'Charging rates'!$C$29*$X191/(1+'DNO totals'!$C$60)*'935'!$L191,0)</f>
        <v>0</v>
      </c>
      <c r="Z191" s="37">
        <f>IF(MOD('935'!$K191,1000)=100,'Charging rates'!$D$29*$X191/(1+'DNO totals'!$D$60)*'935'!$M191,0)</f>
        <v>0</v>
      </c>
      <c r="AA191" s="37">
        <f>IF(MOD('935'!$K191,100)=10,'Charging rates'!$E$29*$X191/(1+'DNO totals'!$E$60)*'935'!$N191,0)</f>
        <v>0</v>
      </c>
      <c r="AB191" s="37">
        <f>IF(AND(MOD('935'!$K191,10)&gt;0,MOD('935'!$K191,1000)&gt;1),'Charging rates'!$F$29*$X191/(1+'DNO totals'!$F$60)*'935'!$O191,0)</f>
        <v>0</v>
      </c>
      <c r="AC191" s="37">
        <f>IF(MOD('935'!$K191,1000)=1,'Charging rates'!$G$29*$X191/(1+'DNO totals'!$G$60)*'935'!$P191,0)</f>
        <v>0</v>
      </c>
      <c r="AD191" s="37">
        <f>IF('935'!$K191&gt;1000,'Charging rates'!$C$29*$W191*'935'!$L191,0)</f>
        <v>0</v>
      </c>
      <c r="AE191" s="37">
        <f>IF(MOD('935'!$K191,1000)&gt;100,'Charging rates'!$D$29*$W191*'935'!$M191,0)</f>
        <v>0</v>
      </c>
      <c r="AF191" s="37">
        <f>IF(MOD('935'!$K191,100)&gt;10,'Charging rates'!$E$29*$W191*'935'!$N191,0)</f>
        <v>0</v>
      </c>
      <c r="AG191" s="37">
        <f>$Y191+$Z191+$AA191+$AB191+$AC191</f>
        <v>0</v>
      </c>
      <c r="AH191" s="51">
        <f>$AD191+$AE191+$AF191</f>
        <v>0</v>
      </c>
      <c r="AI191" s="37">
        <f>U191*(1+'Charging rates'!B$42+0.6*'Charging rates'!B$67+'Charging rates'!B$54)-100*'Charging rates'!B$76/'11'!C$16*'935'!W191</f>
        <v>0</v>
      </c>
      <c r="AJ191" s="37">
        <f>IF(I191,AI191*I191/(I191+E191),0)</f>
        <v>0</v>
      </c>
      <c r="AK191" s="51">
        <f>ROUND(AJ191,3)</f>
        <v>0</v>
      </c>
      <c r="AL191" s="33">
        <f>IF('935'!V191="VOID",0,'935'!V191*(1-'935'!X191/'11'!B$16))</f>
        <v>0</v>
      </c>
      <c r="AM191" s="36">
        <f>IF(I191,-100*'Charging rates'!B$76/'11'!B$16*AL191/I191,0)</f>
        <v>0</v>
      </c>
      <c r="AN191" s="36">
        <f>IF(C191,'DNO totals'!B$171,0)</f>
        <v>0</v>
      </c>
      <c r="AO191" s="36">
        <f>ROUND(AN191,2)</f>
        <v>0</v>
      </c>
      <c r="AP191" s="36">
        <f>IF(C191,(AN191+AM191),0)</f>
        <v>0</v>
      </c>
      <c r="AQ191" s="52">
        <f>ROUND(AP191,2)</f>
        <v>0</v>
      </c>
      <c r="AR191" s="33">
        <f>'935'!C191&lt;&gt;"VOID"</f>
        <v>0</v>
      </c>
      <c r="AS191" s="36">
        <f>IF(AR191,(100/'11'!B$16*K191*((1-'935'!I191)*'Charging rates'!B$42+'Charging rates'!B$54)),0)</f>
        <v>0</v>
      </c>
      <c r="AT191" s="36">
        <f>100/'11'!B$16*N191*('Charging rates'!B$42+'Charging rates'!B$54)</f>
        <v>0</v>
      </c>
      <c r="AU191" s="36">
        <f>100/'11'!B$16*L191*('Charging rates'!B$42+'Charging rates'!B$54)</f>
        <v>0</v>
      </c>
      <c r="AV191" s="52">
        <f>ROUND(AU191,2)</f>
        <v>0</v>
      </c>
      <c r="AW191" s="33">
        <f>D191-('935'!T191*(1-'935'!X191/'11'!B$16))</f>
        <v>0</v>
      </c>
      <c r="AX191" s="37">
        <f>MAX(MIN(SQRT(1-MIN(1,'935'!Q191)^2),0+'935'!R191),0-SQRT(1-MIN(1,'935'!Q191)^2))</f>
        <v>0</v>
      </c>
      <c r="AY191" s="33">
        <f>IF(ISNUMBER(P191),SQRT((INDEX('911'!$G$6:$G$1205,P191)+INDEX('911'!$I$6:$I$1205,P191))^2+(INDEX('911'!$H$6:$H$1205,P191)+INDEX('911'!$J$6:$J$1205,P191))^2),0)</f>
        <v>0</v>
      </c>
      <c r="AZ191" s="37">
        <f>IF(AY191,0-(INDEX('911'!$H$6:$H$1205,P191)+INDEX('911'!$J$6:$J$1205,P191))/AY191,0)</f>
        <v>0</v>
      </c>
      <c r="BA191" s="33">
        <f>IF(ISNUMBER(Q191),SQRT((INDEX('911'!$G$6:$G$1205,Q191)+INDEX('911'!$I$6:$I$1205,Q191))^2+(INDEX('911'!$H$6:$H$1205,Q191)+INDEX('911'!$J$6:$J$1205,Q191))^2),0)</f>
        <v>0</v>
      </c>
      <c r="BB191" s="37">
        <f>IF(BA191,0-(INDEX('911'!$H$6:$H$1205,Q191)+INDEX('911'!$J$6:$J$1205,Q191))/BA191,0)</f>
        <v>0</v>
      </c>
      <c r="BC191" s="37">
        <f>SQRT(1-AZ191^2)</f>
        <v>0</v>
      </c>
      <c r="BD191" s="51">
        <f>SQRT(1-BB191^2)</f>
        <v>0</v>
      </c>
      <c r="BE191" s="36">
        <f>100*(S191*MAX(0,'935'!Q191*BC191+AX191*AZ191)+T191*MAX(0,'935'!Q191*BD191+AX191*BB191))/'11'!B$16</f>
        <v>0</v>
      </c>
      <c r="BF191" s="36">
        <f>100*R191/'11'!B$16</f>
        <v>0</v>
      </c>
      <c r="BG191" s="37">
        <f>100*(S191*IF('935'!Q191=0,BC191,MAX(0,BC191+AX191*AZ191/'935'!Q191))+T191*IF('935'!Q191=0,BD191,MAX(0,BD191+AX191*BB191/'935'!Q191)))/'11'!C$16</f>
        <v>0</v>
      </c>
      <c r="BH191" s="36">
        <f>IF('935'!Q191=0,BF191+BE191,BF191)</f>
        <v>0</v>
      </c>
      <c r="BI191" s="37">
        <f>IF(D191=0,1,AW191/D191)*BG191</f>
        <v>0</v>
      </c>
      <c r="BJ191" s="36">
        <f>IF(D191=0,1,AW191/D191)*BH191</f>
        <v>0</v>
      </c>
      <c r="BK191" s="53">
        <f>'11'!C$16-'935'!Y191</f>
        <v>0</v>
      </c>
      <c r="BL191" s="37">
        <f>MAX('DNO totals'!B$312+0,MIN('935'!L191+0,'DNO totals'!B$304+0))</f>
        <v>0</v>
      </c>
      <c r="BM191" s="37">
        <f>MAX('DNO totals'!C$312+0,MIN('935'!M191+0,'DNO totals'!C$304+0))</f>
        <v>0</v>
      </c>
      <c r="BN191" s="37">
        <f>MAX('DNO totals'!D$312+0,MIN('935'!N191+0,'DNO totals'!D$304+0))</f>
        <v>0</v>
      </c>
      <c r="BO191" s="37">
        <f>MAX('DNO totals'!E$312+0,MIN('935'!O191+0,'DNO totals'!E$304+0))</f>
        <v>0</v>
      </c>
      <c r="BP191" s="51">
        <f>MAX('DNO totals'!F$312+0,MIN('935'!P191+0,'DNO totals'!F$304+0))</f>
        <v>0</v>
      </c>
      <c r="BQ191" s="37">
        <f>IF('935'!$K191=1000,'Charging rates'!$C$29*$X191/(1+'DNO totals'!$C$60)*$BL191,0)</f>
        <v>0</v>
      </c>
      <c r="BR191" s="37">
        <f>IF(MOD('935'!$K191,1000)=100,'Charging rates'!$D$29*$X191/(1+'DNO totals'!$D$60)*$BM191,0)</f>
        <v>0</v>
      </c>
      <c r="BS191" s="37">
        <f>IF(MOD('935'!$K191,100)=10,'Charging rates'!$E$29*$X191/(1+'DNO totals'!$E$60)*$BN191,0)</f>
        <v>0</v>
      </c>
      <c r="BT191" s="37">
        <f>IF(AND(MOD('935'!$K191,10)&gt;0,MOD('935'!$K191,1000)&gt;1),'Charging rates'!$F$29*$X191/(1+'DNO totals'!$F$60)*$BO191,0)</f>
        <v>0</v>
      </c>
      <c r="BU191" s="37">
        <f>IF(MOD('935'!$K191,1000)=1,'Charging rates'!$G$29*$X191/(1+'DNO totals'!$G$60)*$BP191,0)</f>
        <v>0</v>
      </c>
      <c r="BV191" s="51">
        <f>$BQ191+$BR191+$BS191+$BT191+$BU191</f>
        <v>0</v>
      </c>
      <c r="BW191" s="37">
        <f>IF('935'!$K191&gt;1000,'Charging rates'!$C$29*$W191*$BL191,0)</f>
        <v>0</v>
      </c>
      <c r="BX191" s="37">
        <f>IF(MOD('935'!$K191,1000)&gt;100,'Charging rates'!$D$29*$W191*$BM191,0)</f>
        <v>0</v>
      </c>
      <c r="BY191" s="37">
        <f>IF(MOD('935'!$K191,100)&gt;10,'Charging rates'!$E$29*$W191*$BN191,0)</f>
        <v>0</v>
      </c>
      <c r="BZ191" s="51">
        <f>$BW191+$BX191+$BY191</f>
        <v>0</v>
      </c>
      <c r="CA191" s="36">
        <f>100/'11'!B$16*'Charging rates'!B$76*W191</f>
        <v>0</v>
      </c>
      <c r="CB191" s="36">
        <f>IF(D191=0,0,(1-AW191/D191)*(BH191+IF('935'!Q191=0,0,(BG191*'935'!Q191*('11'!C$16-'935'!Y191)/('11'!B$16-'935'!X191)))))</f>
        <v>0</v>
      </c>
      <c r="CC191" s="36">
        <f>CA191+BJ191</f>
        <v>0</v>
      </c>
      <c r="CD191" s="49">
        <f>(BV191+BZ191)*D191</f>
        <v>0</v>
      </c>
      <c r="CE191" s="33">
        <f>D191*('Parameters'!B$21+J191)*IF('DNO totals'!B$323&lt;0,1,'935'!S191)</f>
        <v>0</v>
      </c>
      <c r="CF191" s="51">
        <f>IF('DNO totals'!B$323&lt;0,1,'935'!S191)*('Parameters'!B$21+J191)</f>
        <v>0</v>
      </c>
      <c r="CG191" s="37">
        <f>CC191+'Charging rates'!B$106*CF191*100/'11'!B$16</f>
        <v>0</v>
      </c>
      <c r="CH191" s="37">
        <f>CG191+'Charging rates'!B$116*('Parameters'!B$21+J191)*100/'11'!B$16*IF('DNO totals'!B$323&lt;0,1,'935'!S191)</f>
        <v>0</v>
      </c>
      <c r="CI191" s="37">
        <f>'Charging rates'!B$97*(BV191+BZ191)*100/'11'!B$16</f>
        <v>0</v>
      </c>
      <c r="CJ191" s="36">
        <f>MAX(0-(BG191*J191*'11'!C$16/'11'!B$16),CH191+CI191)</f>
        <v>0</v>
      </c>
      <c r="CK191" s="37">
        <f>IF(AR191,IF(J191=0,BI191,MAX(0,MIN(BI191,BI191+(CJ191/'935'!Q191*('11'!B$16-'935'!X191)/('11'!C$16-'935'!Y191))))),0)</f>
        <v>0</v>
      </c>
      <c r="CL191" s="36">
        <f>IF(AR191,MAX(0,CJ191),0)</f>
        <v>0</v>
      </c>
      <c r="CM191" s="52">
        <f>CL191+CB191</f>
        <v>0</v>
      </c>
    </row>
    <row r="192" spans="1:91">
      <c r="A192" s="28">
        <v>92</v>
      </c>
      <c r="B192" s="48">
        <f>'935'!B192</f>
        <v>0</v>
      </c>
      <c r="C192" s="33">
        <f>OR('935'!E192&lt;&gt;"VOID",'935'!F192&lt;&gt;"VOID",'935'!G192&lt;&gt;"VOID")</f>
        <v>0</v>
      </c>
      <c r="D192" s="33">
        <f>IF('935'!C192="VOID",0,('935'!C192*(1-'935'!X192/'11'!B$16)))</f>
        <v>0</v>
      </c>
      <c r="E192" s="33">
        <f>IF('935'!D192="VOID",0,'935'!D192*(1-'935'!X192/'11'!B$16))</f>
        <v>0</v>
      </c>
      <c r="F192" s="33">
        <f>IF('935'!E192="VOID",0,'935'!E192*(1-'935'!X192/'11'!B$16))</f>
        <v>0</v>
      </c>
      <c r="G192" s="33">
        <f>IF('935'!F192="VOID",0,'935'!F192*(1-'935'!X192/'11'!B$16))</f>
        <v>0</v>
      </c>
      <c r="H192" s="33">
        <f>IF('935'!G192="VOID",0,'935'!G192*(1-'935'!X192/'11'!B$16))</f>
        <v>0</v>
      </c>
      <c r="I192" s="33">
        <f>F192+G192+H192</f>
        <v>0</v>
      </c>
      <c r="J192" s="37">
        <f>'935'!Q192*(1-'935'!Y192/'11'!C$16)/(1-'935'!X192/'11'!B$16)</f>
        <v>0</v>
      </c>
      <c r="K192" s="33">
        <f>IF(D192,'935'!H192*D192/(D192+E192+I192),0)</f>
        <v>0</v>
      </c>
      <c r="L192" s="33">
        <f>IF(I192,'935'!H192*I192/(D192+E192+I192),0)</f>
        <v>0</v>
      </c>
      <c r="M192" s="33">
        <f>K192*(1-'935'!X192/'11'!B$16)</f>
        <v>0</v>
      </c>
      <c r="N192" s="49">
        <f>L192*(1-'935'!X192/'11'!B$16)</f>
        <v>0</v>
      </c>
      <c r="O192" s="50">
        <f>MATCH('935'!J192,'911'!$B$6:$B$1205,0)</f>
        <v>0</v>
      </c>
      <c r="P192" s="50">
        <f>MATCH(INDEX('911'!$D$6:$D$1205,O192),'911'!$B$6:$B$1205,0)</f>
        <v>0</v>
      </c>
      <c r="Q192" s="50">
        <f>MATCH(INDEX('911'!$D$6:$D$1205,P192),'911'!$B$6:$B$1205,0)</f>
        <v>0</v>
      </c>
      <c r="R192" s="37">
        <f>IF(ISNUMBER(O192),MAX(0,INDEX('911'!$E$6:$E$1205,O192)),0)</f>
        <v>0</v>
      </c>
      <c r="S192" s="37">
        <f>IF(ISNUMBER(P192),MAX(0,INDEX('911'!$E$6:$E$1205,P192)),0)</f>
        <v>0</v>
      </c>
      <c r="T192" s="37">
        <f>IF(ISNUMBER(Q192),MAX(0,INDEX('911'!$E$6:$E$1205,Q192)),0)</f>
        <v>0</v>
      </c>
      <c r="U192" s="51">
        <f>-100*'935'!W192*(R192+S192+T192)/'11'!C$16</f>
        <v>0</v>
      </c>
      <c r="V192" s="37">
        <f>INDEX('DNO totals'!$B$52:$G$52,IF('935'!K192,IF(MOD('935'!K192,1000),IF(MOD('935'!K192,100),IF(MOD('935'!K192,10),IF(MOD('935'!K192,1000)=1,6,5),4),3),2),1))</f>
        <v>0</v>
      </c>
      <c r="W192" s="51">
        <f>J192*V192</f>
        <v>0</v>
      </c>
      <c r="X192" s="37">
        <f>V192*'Parameters'!B$11</f>
        <v>0</v>
      </c>
      <c r="Y192" s="37">
        <f>IF('935'!$K192=1000,'Charging rates'!$C$29*$X192/(1+'DNO totals'!$C$60)*'935'!$L192,0)</f>
        <v>0</v>
      </c>
      <c r="Z192" s="37">
        <f>IF(MOD('935'!$K192,1000)=100,'Charging rates'!$D$29*$X192/(1+'DNO totals'!$D$60)*'935'!$M192,0)</f>
        <v>0</v>
      </c>
      <c r="AA192" s="37">
        <f>IF(MOD('935'!$K192,100)=10,'Charging rates'!$E$29*$X192/(1+'DNO totals'!$E$60)*'935'!$N192,0)</f>
        <v>0</v>
      </c>
      <c r="AB192" s="37">
        <f>IF(AND(MOD('935'!$K192,10)&gt;0,MOD('935'!$K192,1000)&gt;1),'Charging rates'!$F$29*$X192/(1+'DNO totals'!$F$60)*'935'!$O192,0)</f>
        <v>0</v>
      </c>
      <c r="AC192" s="37">
        <f>IF(MOD('935'!$K192,1000)=1,'Charging rates'!$G$29*$X192/(1+'DNO totals'!$G$60)*'935'!$P192,0)</f>
        <v>0</v>
      </c>
      <c r="AD192" s="37">
        <f>IF('935'!$K192&gt;1000,'Charging rates'!$C$29*$W192*'935'!$L192,0)</f>
        <v>0</v>
      </c>
      <c r="AE192" s="37">
        <f>IF(MOD('935'!$K192,1000)&gt;100,'Charging rates'!$D$29*$W192*'935'!$M192,0)</f>
        <v>0</v>
      </c>
      <c r="AF192" s="37">
        <f>IF(MOD('935'!$K192,100)&gt;10,'Charging rates'!$E$29*$W192*'935'!$N192,0)</f>
        <v>0</v>
      </c>
      <c r="AG192" s="37">
        <f>$Y192+$Z192+$AA192+$AB192+$AC192</f>
        <v>0</v>
      </c>
      <c r="AH192" s="51">
        <f>$AD192+$AE192+$AF192</f>
        <v>0</v>
      </c>
      <c r="AI192" s="37">
        <f>U192*(1+'Charging rates'!B$42+0.6*'Charging rates'!B$67+'Charging rates'!B$54)-100*'Charging rates'!B$76/'11'!C$16*'935'!W192</f>
        <v>0</v>
      </c>
      <c r="AJ192" s="37">
        <f>IF(I192,AI192*I192/(I192+E192),0)</f>
        <v>0</v>
      </c>
      <c r="AK192" s="51">
        <f>ROUND(AJ192,3)</f>
        <v>0</v>
      </c>
      <c r="AL192" s="33">
        <f>IF('935'!V192="VOID",0,'935'!V192*(1-'935'!X192/'11'!B$16))</f>
        <v>0</v>
      </c>
      <c r="AM192" s="36">
        <f>IF(I192,-100*'Charging rates'!B$76/'11'!B$16*AL192/I192,0)</f>
        <v>0</v>
      </c>
      <c r="AN192" s="36">
        <f>IF(C192,'DNO totals'!B$171,0)</f>
        <v>0</v>
      </c>
      <c r="AO192" s="36">
        <f>ROUND(AN192,2)</f>
        <v>0</v>
      </c>
      <c r="AP192" s="36">
        <f>IF(C192,(AN192+AM192),0)</f>
        <v>0</v>
      </c>
      <c r="AQ192" s="52">
        <f>ROUND(AP192,2)</f>
        <v>0</v>
      </c>
      <c r="AR192" s="33">
        <f>'935'!C192&lt;&gt;"VOID"</f>
        <v>0</v>
      </c>
      <c r="AS192" s="36">
        <f>IF(AR192,(100/'11'!B$16*K192*((1-'935'!I192)*'Charging rates'!B$42+'Charging rates'!B$54)),0)</f>
        <v>0</v>
      </c>
      <c r="AT192" s="36">
        <f>100/'11'!B$16*N192*('Charging rates'!B$42+'Charging rates'!B$54)</f>
        <v>0</v>
      </c>
      <c r="AU192" s="36">
        <f>100/'11'!B$16*L192*('Charging rates'!B$42+'Charging rates'!B$54)</f>
        <v>0</v>
      </c>
      <c r="AV192" s="52">
        <f>ROUND(AU192,2)</f>
        <v>0</v>
      </c>
      <c r="AW192" s="33">
        <f>D192-('935'!T192*(1-'935'!X192/'11'!B$16))</f>
        <v>0</v>
      </c>
      <c r="AX192" s="37">
        <f>MAX(MIN(SQRT(1-MIN(1,'935'!Q192)^2),0+'935'!R192),0-SQRT(1-MIN(1,'935'!Q192)^2))</f>
        <v>0</v>
      </c>
      <c r="AY192" s="33">
        <f>IF(ISNUMBER(P192),SQRT((INDEX('911'!$G$6:$G$1205,P192)+INDEX('911'!$I$6:$I$1205,P192))^2+(INDEX('911'!$H$6:$H$1205,P192)+INDEX('911'!$J$6:$J$1205,P192))^2),0)</f>
        <v>0</v>
      </c>
      <c r="AZ192" s="37">
        <f>IF(AY192,0-(INDEX('911'!$H$6:$H$1205,P192)+INDEX('911'!$J$6:$J$1205,P192))/AY192,0)</f>
        <v>0</v>
      </c>
      <c r="BA192" s="33">
        <f>IF(ISNUMBER(Q192),SQRT((INDEX('911'!$G$6:$G$1205,Q192)+INDEX('911'!$I$6:$I$1205,Q192))^2+(INDEX('911'!$H$6:$H$1205,Q192)+INDEX('911'!$J$6:$J$1205,Q192))^2),0)</f>
        <v>0</v>
      </c>
      <c r="BB192" s="37">
        <f>IF(BA192,0-(INDEX('911'!$H$6:$H$1205,Q192)+INDEX('911'!$J$6:$J$1205,Q192))/BA192,0)</f>
        <v>0</v>
      </c>
      <c r="BC192" s="37">
        <f>SQRT(1-AZ192^2)</f>
        <v>0</v>
      </c>
      <c r="BD192" s="51">
        <f>SQRT(1-BB192^2)</f>
        <v>0</v>
      </c>
      <c r="BE192" s="36">
        <f>100*(S192*MAX(0,'935'!Q192*BC192+AX192*AZ192)+T192*MAX(0,'935'!Q192*BD192+AX192*BB192))/'11'!B$16</f>
        <v>0</v>
      </c>
      <c r="BF192" s="36">
        <f>100*R192/'11'!B$16</f>
        <v>0</v>
      </c>
      <c r="BG192" s="37">
        <f>100*(S192*IF('935'!Q192=0,BC192,MAX(0,BC192+AX192*AZ192/'935'!Q192))+T192*IF('935'!Q192=0,BD192,MAX(0,BD192+AX192*BB192/'935'!Q192)))/'11'!C$16</f>
        <v>0</v>
      </c>
      <c r="BH192" s="36">
        <f>IF('935'!Q192=0,BF192+BE192,BF192)</f>
        <v>0</v>
      </c>
      <c r="BI192" s="37">
        <f>IF(D192=0,1,AW192/D192)*BG192</f>
        <v>0</v>
      </c>
      <c r="BJ192" s="36">
        <f>IF(D192=0,1,AW192/D192)*BH192</f>
        <v>0</v>
      </c>
      <c r="BK192" s="53">
        <f>'11'!C$16-'935'!Y192</f>
        <v>0</v>
      </c>
      <c r="BL192" s="37">
        <f>MAX('DNO totals'!B$312+0,MIN('935'!L192+0,'DNO totals'!B$304+0))</f>
        <v>0</v>
      </c>
      <c r="BM192" s="37">
        <f>MAX('DNO totals'!C$312+0,MIN('935'!M192+0,'DNO totals'!C$304+0))</f>
        <v>0</v>
      </c>
      <c r="BN192" s="37">
        <f>MAX('DNO totals'!D$312+0,MIN('935'!N192+0,'DNO totals'!D$304+0))</f>
        <v>0</v>
      </c>
      <c r="BO192" s="37">
        <f>MAX('DNO totals'!E$312+0,MIN('935'!O192+0,'DNO totals'!E$304+0))</f>
        <v>0</v>
      </c>
      <c r="BP192" s="51">
        <f>MAX('DNO totals'!F$312+0,MIN('935'!P192+0,'DNO totals'!F$304+0))</f>
        <v>0</v>
      </c>
      <c r="BQ192" s="37">
        <f>IF('935'!$K192=1000,'Charging rates'!$C$29*$X192/(1+'DNO totals'!$C$60)*$BL192,0)</f>
        <v>0</v>
      </c>
      <c r="BR192" s="37">
        <f>IF(MOD('935'!$K192,1000)=100,'Charging rates'!$D$29*$X192/(1+'DNO totals'!$D$60)*$BM192,0)</f>
        <v>0</v>
      </c>
      <c r="BS192" s="37">
        <f>IF(MOD('935'!$K192,100)=10,'Charging rates'!$E$29*$X192/(1+'DNO totals'!$E$60)*$BN192,0)</f>
        <v>0</v>
      </c>
      <c r="BT192" s="37">
        <f>IF(AND(MOD('935'!$K192,10)&gt;0,MOD('935'!$K192,1000)&gt;1),'Charging rates'!$F$29*$X192/(1+'DNO totals'!$F$60)*$BO192,0)</f>
        <v>0</v>
      </c>
      <c r="BU192" s="37">
        <f>IF(MOD('935'!$K192,1000)=1,'Charging rates'!$G$29*$X192/(1+'DNO totals'!$G$60)*$BP192,0)</f>
        <v>0</v>
      </c>
      <c r="BV192" s="51">
        <f>$BQ192+$BR192+$BS192+$BT192+$BU192</f>
        <v>0</v>
      </c>
      <c r="BW192" s="37">
        <f>IF('935'!$K192&gt;1000,'Charging rates'!$C$29*$W192*$BL192,0)</f>
        <v>0</v>
      </c>
      <c r="BX192" s="37">
        <f>IF(MOD('935'!$K192,1000)&gt;100,'Charging rates'!$D$29*$W192*$BM192,0)</f>
        <v>0</v>
      </c>
      <c r="BY192" s="37">
        <f>IF(MOD('935'!$K192,100)&gt;10,'Charging rates'!$E$29*$W192*$BN192,0)</f>
        <v>0</v>
      </c>
      <c r="BZ192" s="51">
        <f>$BW192+$BX192+$BY192</f>
        <v>0</v>
      </c>
      <c r="CA192" s="36">
        <f>100/'11'!B$16*'Charging rates'!B$76*W192</f>
        <v>0</v>
      </c>
      <c r="CB192" s="36">
        <f>IF(D192=0,0,(1-AW192/D192)*(BH192+IF('935'!Q192=0,0,(BG192*'935'!Q192*('11'!C$16-'935'!Y192)/('11'!B$16-'935'!X192)))))</f>
        <v>0</v>
      </c>
      <c r="CC192" s="36">
        <f>CA192+BJ192</f>
        <v>0</v>
      </c>
      <c r="CD192" s="49">
        <f>(BV192+BZ192)*D192</f>
        <v>0</v>
      </c>
      <c r="CE192" s="33">
        <f>D192*('Parameters'!B$21+J192)*IF('DNO totals'!B$323&lt;0,1,'935'!S192)</f>
        <v>0</v>
      </c>
      <c r="CF192" s="51">
        <f>IF('DNO totals'!B$323&lt;0,1,'935'!S192)*('Parameters'!B$21+J192)</f>
        <v>0</v>
      </c>
      <c r="CG192" s="37">
        <f>CC192+'Charging rates'!B$106*CF192*100/'11'!B$16</f>
        <v>0</v>
      </c>
      <c r="CH192" s="37">
        <f>CG192+'Charging rates'!B$116*('Parameters'!B$21+J192)*100/'11'!B$16*IF('DNO totals'!B$323&lt;0,1,'935'!S192)</f>
        <v>0</v>
      </c>
      <c r="CI192" s="37">
        <f>'Charging rates'!B$97*(BV192+BZ192)*100/'11'!B$16</f>
        <v>0</v>
      </c>
      <c r="CJ192" s="36">
        <f>MAX(0-(BG192*J192*'11'!C$16/'11'!B$16),CH192+CI192)</f>
        <v>0</v>
      </c>
      <c r="CK192" s="37">
        <f>IF(AR192,IF(J192=0,BI192,MAX(0,MIN(BI192,BI192+(CJ192/'935'!Q192*('11'!B$16-'935'!X192)/('11'!C$16-'935'!Y192))))),0)</f>
        <v>0</v>
      </c>
      <c r="CL192" s="36">
        <f>IF(AR192,MAX(0,CJ192),0)</f>
        <v>0</v>
      </c>
      <c r="CM192" s="52">
        <f>CL192+CB192</f>
        <v>0</v>
      </c>
    </row>
    <row r="193" spans="1:91">
      <c r="A193" s="28">
        <v>93</v>
      </c>
      <c r="B193" s="48">
        <f>'935'!B193</f>
        <v>0</v>
      </c>
      <c r="C193" s="33">
        <f>OR('935'!E193&lt;&gt;"VOID",'935'!F193&lt;&gt;"VOID",'935'!G193&lt;&gt;"VOID")</f>
        <v>0</v>
      </c>
      <c r="D193" s="33">
        <f>IF('935'!C193="VOID",0,('935'!C193*(1-'935'!X193/'11'!B$16)))</f>
        <v>0</v>
      </c>
      <c r="E193" s="33">
        <f>IF('935'!D193="VOID",0,'935'!D193*(1-'935'!X193/'11'!B$16))</f>
        <v>0</v>
      </c>
      <c r="F193" s="33">
        <f>IF('935'!E193="VOID",0,'935'!E193*(1-'935'!X193/'11'!B$16))</f>
        <v>0</v>
      </c>
      <c r="G193" s="33">
        <f>IF('935'!F193="VOID",0,'935'!F193*(1-'935'!X193/'11'!B$16))</f>
        <v>0</v>
      </c>
      <c r="H193" s="33">
        <f>IF('935'!G193="VOID",0,'935'!G193*(1-'935'!X193/'11'!B$16))</f>
        <v>0</v>
      </c>
      <c r="I193" s="33">
        <f>F193+G193+H193</f>
        <v>0</v>
      </c>
      <c r="J193" s="37">
        <f>'935'!Q193*(1-'935'!Y193/'11'!C$16)/(1-'935'!X193/'11'!B$16)</f>
        <v>0</v>
      </c>
      <c r="K193" s="33">
        <f>IF(D193,'935'!H193*D193/(D193+E193+I193),0)</f>
        <v>0</v>
      </c>
      <c r="L193" s="33">
        <f>IF(I193,'935'!H193*I193/(D193+E193+I193),0)</f>
        <v>0</v>
      </c>
      <c r="M193" s="33">
        <f>K193*(1-'935'!X193/'11'!B$16)</f>
        <v>0</v>
      </c>
      <c r="N193" s="49">
        <f>L193*(1-'935'!X193/'11'!B$16)</f>
        <v>0</v>
      </c>
      <c r="O193" s="50">
        <f>MATCH('935'!J193,'911'!$B$6:$B$1205,0)</f>
        <v>0</v>
      </c>
      <c r="P193" s="50">
        <f>MATCH(INDEX('911'!$D$6:$D$1205,O193),'911'!$B$6:$B$1205,0)</f>
        <v>0</v>
      </c>
      <c r="Q193" s="50">
        <f>MATCH(INDEX('911'!$D$6:$D$1205,P193),'911'!$B$6:$B$1205,0)</f>
        <v>0</v>
      </c>
      <c r="R193" s="37">
        <f>IF(ISNUMBER(O193),MAX(0,INDEX('911'!$E$6:$E$1205,O193)),0)</f>
        <v>0</v>
      </c>
      <c r="S193" s="37">
        <f>IF(ISNUMBER(P193),MAX(0,INDEX('911'!$E$6:$E$1205,P193)),0)</f>
        <v>0</v>
      </c>
      <c r="T193" s="37">
        <f>IF(ISNUMBER(Q193),MAX(0,INDEX('911'!$E$6:$E$1205,Q193)),0)</f>
        <v>0</v>
      </c>
      <c r="U193" s="51">
        <f>-100*'935'!W193*(R193+S193+T193)/'11'!C$16</f>
        <v>0</v>
      </c>
      <c r="V193" s="37">
        <f>INDEX('DNO totals'!$B$52:$G$52,IF('935'!K193,IF(MOD('935'!K193,1000),IF(MOD('935'!K193,100),IF(MOD('935'!K193,10),IF(MOD('935'!K193,1000)=1,6,5),4),3),2),1))</f>
        <v>0</v>
      </c>
      <c r="W193" s="51">
        <f>J193*V193</f>
        <v>0</v>
      </c>
      <c r="X193" s="37">
        <f>V193*'Parameters'!B$11</f>
        <v>0</v>
      </c>
      <c r="Y193" s="37">
        <f>IF('935'!$K193=1000,'Charging rates'!$C$29*$X193/(1+'DNO totals'!$C$60)*'935'!$L193,0)</f>
        <v>0</v>
      </c>
      <c r="Z193" s="37">
        <f>IF(MOD('935'!$K193,1000)=100,'Charging rates'!$D$29*$X193/(1+'DNO totals'!$D$60)*'935'!$M193,0)</f>
        <v>0</v>
      </c>
      <c r="AA193" s="37">
        <f>IF(MOD('935'!$K193,100)=10,'Charging rates'!$E$29*$X193/(1+'DNO totals'!$E$60)*'935'!$N193,0)</f>
        <v>0</v>
      </c>
      <c r="AB193" s="37">
        <f>IF(AND(MOD('935'!$K193,10)&gt;0,MOD('935'!$K193,1000)&gt;1),'Charging rates'!$F$29*$X193/(1+'DNO totals'!$F$60)*'935'!$O193,0)</f>
        <v>0</v>
      </c>
      <c r="AC193" s="37">
        <f>IF(MOD('935'!$K193,1000)=1,'Charging rates'!$G$29*$X193/(1+'DNO totals'!$G$60)*'935'!$P193,0)</f>
        <v>0</v>
      </c>
      <c r="AD193" s="37">
        <f>IF('935'!$K193&gt;1000,'Charging rates'!$C$29*$W193*'935'!$L193,0)</f>
        <v>0</v>
      </c>
      <c r="AE193" s="37">
        <f>IF(MOD('935'!$K193,1000)&gt;100,'Charging rates'!$D$29*$W193*'935'!$M193,0)</f>
        <v>0</v>
      </c>
      <c r="AF193" s="37">
        <f>IF(MOD('935'!$K193,100)&gt;10,'Charging rates'!$E$29*$W193*'935'!$N193,0)</f>
        <v>0</v>
      </c>
      <c r="AG193" s="37">
        <f>$Y193+$Z193+$AA193+$AB193+$AC193</f>
        <v>0</v>
      </c>
      <c r="AH193" s="51">
        <f>$AD193+$AE193+$AF193</f>
        <v>0</v>
      </c>
      <c r="AI193" s="37">
        <f>U193*(1+'Charging rates'!B$42+0.6*'Charging rates'!B$67+'Charging rates'!B$54)-100*'Charging rates'!B$76/'11'!C$16*'935'!W193</f>
        <v>0</v>
      </c>
      <c r="AJ193" s="37">
        <f>IF(I193,AI193*I193/(I193+E193),0)</f>
        <v>0</v>
      </c>
      <c r="AK193" s="51">
        <f>ROUND(AJ193,3)</f>
        <v>0</v>
      </c>
      <c r="AL193" s="33">
        <f>IF('935'!V193="VOID",0,'935'!V193*(1-'935'!X193/'11'!B$16))</f>
        <v>0</v>
      </c>
      <c r="AM193" s="36">
        <f>IF(I193,-100*'Charging rates'!B$76/'11'!B$16*AL193/I193,0)</f>
        <v>0</v>
      </c>
      <c r="AN193" s="36">
        <f>IF(C193,'DNO totals'!B$171,0)</f>
        <v>0</v>
      </c>
      <c r="AO193" s="36">
        <f>ROUND(AN193,2)</f>
        <v>0</v>
      </c>
      <c r="AP193" s="36">
        <f>IF(C193,(AN193+AM193),0)</f>
        <v>0</v>
      </c>
      <c r="AQ193" s="52">
        <f>ROUND(AP193,2)</f>
        <v>0</v>
      </c>
      <c r="AR193" s="33">
        <f>'935'!C193&lt;&gt;"VOID"</f>
        <v>0</v>
      </c>
      <c r="AS193" s="36">
        <f>IF(AR193,(100/'11'!B$16*K193*((1-'935'!I193)*'Charging rates'!B$42+'Charging rates'!B$54)),0)</f>
        <v>0</v>
      </c>
      <c r="AT193" s="36">
        <f>100/'11'!B$16*N193*('Charging rates'!B$42+'Charging rates'!B$54)</f>
        <v>0</v>
      </c>
      <c r="AU193" s="36">
        <f>100/'11'!B$16*L193*('Charging rates'!B$42+'Charging rates'!B$54)</f>
        <v>0</v>
      </c>
      <c r="AV193" s="52">
        <f>ROUND(AU193,2)</f>
        <v>0</v>
      </c>
      <c r="AW193" s="33">
        <f>D193-('935'!T193*(1-'935'!X193/'11'!B$16))</f>
        <v>0</v>
      </c>
      <c r="AX193" s="37">
        <f>MAX(MIN(SQRT(1-MIN(1,'935'!Q193)^2),0+'935'!R193),0-SQRT(1-MIN(1,'935'!Q193)^2))</f>
        <v>0</v>
      </c>
      <c r="AY193" s="33">
        <f>IF(ISNUMBER(P193),SQRT((INDEX('911'!$G$6:$G$1205,P193)+INDEX('911'!$I$6:$I$1205,P193))^2+(INDEX('911'!$H$6:$H$1205,P193)+INDEX('911'!$J$6:$J$1205,P193))^2),0)</f>
        <v>0</v>
      </c>
      <c r="AZ193" s="37">
        <f>IF(AY193,0-(INDEX('911'!$H$6:$H$1205,P193)+INDEX('911'!$J$6:$J$1205,P193))/AY193,0)</f>
        <v>0</v>
      </c>
      <c r="BA193" s="33">
        <f>IF(ISNUMBER(Q193),SQRT((INDEX('911'!$G$6:$G$1205,Q193)+INDEX('911'!$I$6:$I$1205,Q193))^2+(INDEX('911'!$H$6:$H$1205,Q193)+INDEX('911'!$J$6:$J$1205,Q193))^2),0)</f>
        <v>0</v>
      </c>
      <c r="BB193" s="37">
        <f>IF(BA193,0-(INDEX('911'!$H$6:$H$1205,Q193)+INDEX('911'!$J$6:$J$1205,Q193))/BA193,0)</f>
        <v>0</v>
      </c>
      <c r="BC193" s="37">
        <f>SQRT(1-AZ193^2)</f>
        <v>0</v>
      </c>
      <c r="BD193" s="51">
        <f>SQRT(1-BB193^2)</f>
        <v>0</v>
      </c>
      <c r="BE193" s="36">
        <f>100*(S193*MAX(0,'935'!Q193*BC193+AX193*AZ193)+T193*MAX(0,'935'!Q193*BD193+AX193*BB193))/'11'!B$16</f>
        <v>0</v>
      </c>
      <c r="BF193" s="36">
        <f>100*R193/'11'!B$16</f>
        <v>0</v>
      </c>
      <c r="BG193" s="37">
        <f>100*(S193*IF('935'!Q193=0,BC193,MAX(0,BC193+AX193*AZ193/'935'!Q193))+T193*IF('935'!Q193=0,BD193,MAX(0,BD193+AX193*BB193/'935'!Q193)))/'11'!C$16</f>
        <v>0</v>
      </c>
      <c r="BH193" s="36">
        <f>IF('935'!Q193=0,BF193+BE193,BF193)</f>
        <v>0</v>
      </c>
      <c r="BI193" s="37">
        <f>IF(D193=0,1,AW193/D193)*BG193</f>
        <v>0</v>
      </c>
      <c r="BJ193" s="36">
        <f>IF(D193=0,1,AW193/D193)*BH193</f>
        <v>0</v>
      </c>
      <c r="BK193" s="53">
        <f>'11'!C$16-'935'!Y193</f>
        <v>0</v>
      </c>
      <c r="BL193" s="37">
        <f>MAX('DNO totals'!B$312+0,MIN('935'!L193+0,'DNO totals'!B$304+0))</f>
        <v>0</v>
      </c>
      <c r="BM193" s="37">
        <f>MAX('DNO totals'!C$312+0,MIN('935'!M193+0,'DNO totals'!C$304+0))</f>
        <v>0</v>
      </c>
      <c r="BN193" s="37">
        <f>MAX('DNO totals'!D$312+0,MIN('935'!N193+0,'DNO totals'!D$304+0))</f>
        <v>0</v>
      </c>
      <c r="BO193" s="37">
        <f>MAX('DNO totals'!E$312+0,MIN('935'!O193+0,'DNO totals'!E$304+0))</f>
        <v>0</v>
      </c>
      <c r="BP193" s="51">
        <f>MAX('DNO totals'!F$312+0,MIN('935'!P193+0,'DNO totals'!F$304+0))</f>
        <v>0</v>
      </c>
      <c r="BQ193" s="37">
        <f>IF('935'!$K193=1000,'Charging rates'!$C$29*$X193/(1+'DNO totals'!$C$60)*$BL193,0)</f>
        <v>0</v>
      </c>
      <c r="BR193" s="37">
        <f>IF(MOD('935'!$K193,1000)=100,'Charging rates'!$D$29*$X193/(1+'DNO totals'!$D$60)*$BM193,0)</f>
        <v>0</v>
      </c>
      <c r="BS193" s="37">
        <f>IF(MOD('935'!$K193,100)=10,'Charging rates'!$E$29*$X193/(1+'DNO totals'!$E$60)*$BN193,0)</f>
        <v>0</v>
      </c>
      <c r="BT193" s="37">
        <f>IF(AND(MOD('935'!$K193,10)&gt;0,MOD('935'!$K193,1000)&gt;1),'Charging rates'!$F$29*$X193/(1+'DNO totals'!$F$60)*$BO193,0)</f>
        <v>0</v>
      </c>
      <c r="BU193" s="37">
        <f>IF(MOD('935'!$K193,1000)=1,'Charging rates'!$G$29*$X193/(1+'DNO totals'!$G$60)*$BP193,0)</f>
        <v>0</v>
      </c>
      <c r="BV193" s="51">
        <f>$BQ193+$BR193+$BS193+$BT193+$BU193</f>
        <v>0</v>
      </c>
      <c r="BW193" s="37">
        <f>IF('935'!$K193&gt;1000,'Charging rates'!$C$29*$W193*$BL193,0)</f>
        <v>0</v>
      </c>
      <c r="BX193" s="37">
        <f>IF(MOD('935'!$K193,1000)&gt;100,'Charging rates'!$D$29*$W193*$BM193,0)</f>
        <v>0</v>
      </c>
      <c r="BY193" s="37">
        <f>IF(MOD('935'!$K193,100)&gt;10,'Charging rates'!$E$29*$W193*$BN193,0)</f>
        <v>0</v>
      </c>
      <c r="BZ193" s="51">
        <f>$BW193+$BX193+$BY193</f>
        <v>0</v>
      </c>
      <c r="CA193" s="36">
        <f>100/'11'!B$16*'Charging rates'!B$76*W193</f>
        <v>0</v>
      </c>
      <c r="CB193" s="36">
        <f>IF(D193=0,0,(1-AW193/D193)*(BH193+IF('935'!Q193=0,0,(BG193*'935'!Q193*('11'!C$16-'935'!Y193)/('11'!B$16-'935'!X193)))))</f>
        <v>0</v>
      </c>
      <c r="CC193" s="36">
        <f>CA193+BJ193</f>
        <v>0</v>
      </c>
      <c r="CD193" s="49">
        <f>(BV193+BZ193)*D193</f>
        <v>0</v>
      </c>
      <c r="CE193" s="33">
        <f>D193*('Parameters'!B$21+J193)*IF('DNO totals'!B$323&lt;0,1,'935'!S193)</f>
        <v>0</v>
      </c>
      <c r="CF193" s="51">
        <f>IF('DNO totals'!B$323&lt;0,1,'935'!S193)*('Parameters'!B$21+J193)</f>
        <v>0</v>
      </c>
      <c r="CG193" s="37">
        <f>CC193+'Charging rates'!B$106*CF193*100/'11'!B$16</f>
        <v>0</v>
      </c>
      <c r="CH193" s="37">
        <f>CG193+'Charging rates'!B$116*('Parameters'!B$21+J193)*100/'11'!B$16*IF('DNO totals'!B$323&lt;0,1,'935'!S193)</f>
        <v>0</v>
      </c>
      <c r="CI193" s="37">
        <f>'Charging rates'!B$97*(BV193+BZ193)*100/'11'!B$16</f>
        <v>0</v>
      </c>
      <c r="CJ193" s="36">
        <f>MAX(0-(BG193*J193*'11'!C$16/'11'!B$16),CH193+CI193)</f>
        <v>0</v>
      </c>
      <c r="CK193" s="37">
        <f>IF(AR193,IF(J193=0,BI193,MAX(0,MIN(BI193,BI193+(CJ193/'935'!Q193*('11'!B$16-'935'!X193)/('11'!C$16-'935'!Y193))))),0)</f>
        <v>0</v>
      </c>
      <c r="CL193" s="36">
        <f>IF(AR193,MAX(0,CJ193),0)</f>
        <v>0</v>
      </c>
      <c r="CM193" s="52">
        <f>CL193+CB193</f>
        <v>0</v>
      </c>
    </row>
    <row r="194" spans="1:91">
      <c r="A194" s="28">
        <v>94</v>
      </c>
      <c r="B194" s="48">
        <f>'935'!B194</f>
        <v>0</v>
      </c>
      <c r="C194" s="33">
        <f>OR('935'!E194&lt;&gt;"VOID",'935'!F194&lt;&gt;"VOID",'935'!G194&lt;&gt;"VOID")</f>
        <v>0</v>
      </c>
      <c r="D194" s="33">
        <f>IF('935'!C194="VOID",0,('935'!C194*(1-'935'!X194/'11'!B$16)))</f>
        <v>0</v>
      </c>
      <c r="E194" s="33">
        <f>IF('935'!D194="VOID",0,'935'!D194*(1-'935'!X194/'11'!B$16))</f>
        <v>0</v>
      </c>
      <c r="F194" s="33">
        <f>IF('935'!E194="VOID",0,'935'!E194*(1-'935'!X194/'11'!B$16))</f>
        <v>0</v>
      </c>
      <c r="G194" s="33">
        <f>IF('935'!F194="VOID",0,'935'!F194*(1-'935'!X194/'11'!B$16))</f>
        <v>0</v>
      </c>
      <c r="H194" s="33">
        <f>IF('935'!G194="VOID",0,'935'!G194*(1-'935'!X194/'11'!B$16))</f>
        <v>0</v>
      </c>
      <c r="I194" s="33">
        <f>F194+G194+H194</f>
        <v>0</v>
      </c>
      <c r="J194" s="37">
        <f>'935'!Q194*(1-'935'!Y194/'11'!C$16)/(1-'935'!X194/'11'!B$16)</f>
        <v>0</v>
      </c>
      <c r="K194" s="33">
        <f>IF(D194,'935'!H194*D194/(D194+E194+I194),0)</f>
        <v>0</v>
      </c>
      <c r="L194" s="33">
        <f>IF(I194,'935'!H194*I194/(D194+E194+I194),0)</f>
        <v>0</v>
      </c>
      <c r="M194" s="33">
        <f>K194*(1-'935'!X194/'11'!B$16)</f>
        <v>0</v>
      </c>
      <c r="N194" s="49">
        <f>L194*(1-'935'!X194/'11'!B$16)</f>
        <v>0</v>
      </c>
      <c r="O194" s="50">
        <f>MATCH('935'!J194,'911'!$B$6:$B$1205,0)</f>
        <v>0</v>
      </c>
      <c r="P194" s="50">
        <f>MATCH(INDEX('911'!$D$6:$D$1205,O194),'911'!$B$6:$B$1205,0)</f>
        <v>0</v>
      </c>
      <c r="Q194" s="50">
        <f>MATCH(INDEX('911'!$D$6:$D$1205,P194),'911'!$B$6:$B$1205,0)</f>
        <v>0</v>
      </c>
      <c r="R194" s="37">
        <f>IF(ISNUMBER(O194),MAX(0,INDEX('911'!$E$6:$E$1205,O194)),0)</f>
        <v>0</v>
      </c>
      <c r="S194" s="37">
        <f>IF(ISNUMBER(P194),MAX(0,INDEX('911'!$E$6:$E$1205,P194)),0)</f>
        <v>0</v>
      </c>
      <c r="T194" s="37">
        <f>IF(ISNUMBER(Q194),MAX(0,INDEX('911'!$E$6:$E$1205,Q194)),0)</f>
        <v>0</v>
      </c>
      <c r="U194" s="51">
        <f>-100*'935'!W194*(R194+S194+T194)/'11'!C$16</f>
        <v>0</v>
      </c>
      <c r="V194" s="37">
        <f>INDEX('DNO totals'!$B$52:$G$52,IF('935'!K194,IF(MOD('935'!K194,1000),IF(MOD('935'!K194,100),IF(MOD('935'!K194,10),IF(MOD('935'!K194,1000)=1,6,5),4),3),2),1))</f>
        <v>0</v>
      </c>
      <c r="W194" s="51">
        <f>J194*V194</f>
        <v>0</v>
      </c>
      <c r="X194" s="37">
        <f>V194*'Parameters'!B$11</f>
        <v>0</v>
      </c>
      <c r="Y194" s="37">
        <f>IF('935'!$K194=1000,'Charging rates'!$C$29*$X194/(1+'DNO totals'!$C$60)*'935'!$L194,0)</f>
        <v>0</v>
      </c>
      <c r="Z194" s="37">
        <f>IF(MOD('935'!$K194,1000)=100,'Charging rates'!$D$29*$X194/(1+'DNO totals'!$D$60)*'935'!$M194,0)</f>
        <v>0</v>
      </c>
      <c r="AA194" s="37">
        <f>IF(MOD('935'!$K194,100)=10,'Charging rates'!$E$29*$X194/(1+'DNO totals'!$E$60)*'935'!$N194,0)</f>
        <v>0</v>
      </c>
      <c r="AB194" s="37">
        <f>IF(AND(MOD('935'!$K194,10)&gt;0,MOD('935'!$K194,1000)&gt;1),'Charging rates'!$F$29*$X194/(1+'DNO totals'!$F$60)*'935'!$O194,0)</f>
        <v>0</v>
      </c>
      <c r="AC194" s="37">
        <f>IF(MOD('935'!$K194,1000)=1,'Charging rates'!$G$29*$X194/(1+'DNO totals'!$G$60)*'935'!$P194,0)</f>
        <v>0</v>
      </c>
      <c r="AD194" s="37">
        <f>IF('935'!$K194&gt;1000,'Charging rates'!$C$29*$W194*'935'!$L194,0)</f>
        <v>0</v>
      </c>
      <c r="AE194" s="37">
        <f>IF(MOD('935'!$K194,1000)&gt;100,'Charging rates'!$D$29*$W194*'935'!$M194,0)</f>
        <v>0</v>
      </c>
      <c r="AF194" s="37">
        <f>IF(MOD('935'!$K194,100)&gt;10,'Charging rates'!$E$29*$W194*'935'!$N194,0)</f>
        <v>0</v>
      </c>
      <c r="AG194" s="37">
        <f>$Y194+$Z194+$AA194+$AB194+$AC194</f>
        <v>0</v>
      </c>
      <c r="AH194" s="51">
        <f>$AD194+$AE194+$AF194</f>
        <v>0</v>
      </c>
      <c r="AI194" s="37">
        <f>U194*(1+'Charging rates'!B$42+0.6*'Charging rates'!B$67+'Charging rates'!B$54)-100*'Charging rates'!B$76/'11'!C$16*'935'!W194</f>
        <v>0</v>
      </c>
      <c r="AJ194" s="37">
        <f>IF(I194,AI194*I194/(I194+E194),0)</f>
        <v>0</v>
      </c>
      <c r="AK194" s="51">
        <f>ROUND(AJ194,3)</f>
        <v>0</v>
      </c>
      <c r="AL194" s="33">
        <f>IF('935'!V194="VOID",0,'935'!V194*(1-'935'!X194/'11'!B$16))</f>
        <v>0</v>
      </c>
      <c r="AM194" s="36">
        <f>IF(I194,-100*'Charging rates'!B$76/'11'!B$16*AL194/I194,0)</f>
        <v>0</v>
      </c>
      <c r="AN194" s="36">
        <f>IF(C194,'DNO totals'!B$171,0)</f>
        <v>0</v>
      </c>
      <c r="AO194" s="36">
        <f>ROUND(AN194,2)</f>
        <v>0</v>
      </c>
      <c r="AP194" s="36">
        <f>IF(C194,(AN194+AM194),0)</f>
        <v>0</v>
      </c>
      <c r="AQ194" s="52">
        <f>ROUND(AP194,2)</f>
        <v>0</v>
      </c>
      <c r="AR194" s="33">
        <f>'935'!C194&lt;&gt;"VOID"</f>
        <v>0</v>
      </c>
      <c r="AS194" s="36">
        <f>IF(AR194,(100/'11'!B$16*K194*((1-'935'!I194)*'Charging rates'!B$42+'Charging rates'!B$54)),0)</f>
        <v>0</v>
      </c>
      <c r="AT194" s="36">
        <f>100/'11'!B$16*N194*('Charging rates'!B$42+'Charging rates'!B$54)</f>
        <v>0</v>
      </c>
      <c r="AU194" s="36">
        <f>100/'11'!B$16*L194*('Charging rates'!B$42+'Charging rates'!B$54)</f>
        <v>0</v>
      </c>
      <c r="AV194" s="52">
        <f>ROUND(AU194,2)</f>
        <v>0</v>
      </c>
      <c r="AW194" s="33">
        <f>D194-('935'!T194*(1-'935'!X194/'11'!B$16))</f>
        <v>0</v>
      </c>
      <c r="AX194" s="37">
        <f>MAX(MIN(SQRT(1-MIN(1,'935'!Q194)^2),0+'935'!R194),0-SQRT(1-MIN(1,'935'!Q194)^2))</f>
        <v>0</v>
      </c>
      <c r="AY194" s="33">
        <f>IF(ISNUMBER(P194),SQRT((INDEX('911'!$G$6:$G$1205,P194)+INDEX('911'!$I$6:$I$1205,P194))^2+(INDEX('911'!$H$6:$H$1205,P194)+INDEX('911'!$J$6:$J$1205,P194))^2),0)</f>
        <v>0</v>
      </c>
      <c r="AZ194" s="37">
        <f>IF(AY194,0-(INDEX('911'!$H$6:$H$1205,P194)+INDEX('911'!$J$6:$J$1205,P194))/AY194,0)</f>
        <v>0</v>
      </c>
      <c r="BA194" s="33">
        <f>IF(ISNUMBER(Q194),SQRT((INDEX('911'!$G$6:$G$1205,Q194)+INDEX('911'!$I$6:$I$1205,Q194))^2+(INDEX('911'!$H$6:$H$1205,Q194)+INDEX('911'!$J$6:$J$1205,Q194))^2),0)</f>
        <v>0</v>
      </c>
      <c r="BB194" s="37">
        <f>IF(BA194,0-(INDEX('911'!$H$6:$H$1205,Q194)+INDEX('911'!$J$6:$J$1205,Q194))/BA194,0)</f>
        <v>0</v>
      </c>
      <c r="BC194" s="37">
        <f>SQRT(1-AZ194^2)</f>
        <v>0</v>
      </c>
      <c r="BD194" s="51">
        <f>SQRT(1-BB194^2)</f>
        <v>0</v>
      </c>
      <c r="BE194" s="36">
        <f>100*(S194*MAX(0,'935'!Q194*BC194+AX194*AZ194)+T194*MAX(0,'935'!Q194*BD194+AX194*BB194))/'11'!B$16</f>
        <v>0</v>
      </c>
      <c r="BF194" s="36">
        <f>100*R194/'11'!B$16</f>
        <v>0</v>
      </c>
      <c r="BG194" s="37">
        <f>100*(S194*IF('935'!Q194=0,BC194,MAX(0,BC194+AX194*AZ194/'935'!Q194))+T194*IF('935'!Q194=0,BD194,MAX(0,BD194+AX194*BB194/'935'!Q194)))/'11'!C$16</f>
        <v>0</v>
      </c>
      <c r="BH194" s="36">
        <f>IF('935'!Q194=0,BF194+BE194,BF194)</f>
        <v>0</v>
      </c>
      <c r="BI194" s="37">
        <f>IF(D194=0,1,AW194/D194)*BG194</f>
        <v>0</v>
      </c>
      <c r="BJ194" s="36">
        <f>IF(D194=0,1,AW194/D194)*BH194</f>
        <v>0</v>
      </c>
      <c r="BK194" s="53">
        <f>'11'!C$16-'935'!Y194</f>
        <v>0</v>
      </c>
      <c r="BL194" s="37">
        <f>MAX('DNO totals'!B$312+0,MIN('935'!L194+0,'DNO totals'!B$304+0))</f>
        <v>0</v>
      </c>
      <c r="BM194" s="37">
        <f>MAX('DNO totals'!C$312+0,MIN('935'!M194+0,'DNO totals'!C$304+0))</f>
        <v>0</v>
      </c>
      <c r="BN194" s="37">
        <f>MAX('DNO totals'!D$312+0,MIN('935'!N194+0,'DNO totals'!D$304+0))</f>
        <v>0</v>
      </c>
      <c r="BO194" s="37">
        <f>MAX('DNO totals'!E$312+0,MIN('935'!O194+0,'DNO totals'!E$304+0))</f>
        <v>0</v>
      </c>
      <c r="BP194" s="51">
        <f>MAX('DNO totals'!F$312+0,MIN('935'!P194+0,'DNO totals'!F$304+0))</f>
        <v>0</v>
      </c>
      <c r="BQ194" s="37">
        <f>IF('935'!$K194=1000,'Charging rates'!$C$29*$X194/(1+'DNO totals'!$C$60)*$BL194,0)</f>
        <v>0</v>
      </c>
      <c r="BR194" s="37">
        <f>IF(MOD('935'!$K194,1000)=100,'Charging rates'!$D$29*$X194/(1+'DNO totals'!$D$60)*$BM194,0)</f>
        <v>0</v>
      </c>
      <c r="BS194" s="37">
        <f>IF(MOD('935'!$K194,100)=10,'Charging rates'!$E$29*$X194/(1+'DNO totals'!$E$60)*$BN194,0)</f>
        <v>0</v>
      </c>
      <c r="BT194" s="37">
        <f>IF(AND(MOD('935'!$K194,10)&gt;0,MOD('935'!$K194,1000)&gt;1),'Charging rates'!$F$29*$X194/(1+'DNO totals'!$F$60)*$BO194,0)</f>
        <v>0</v>
      </c>
      <c r="BU194" s="37">
        <f>IF(MOD('935'!$K194,1000)=1,'Charging rates'!$G$29*$X194/(1+'DNO totals'!$G$60)*$BP194,0)</f>
        <v>0</v>
      </c>
      <c r="BV194" s="51">
        <f>$BQ194+$BR194+$BS194+$BT194+$BU194</f>
        <v>0</v>
      </c>
      <c r="BW194" s="37">
        <f>IF('935'!$K194&gt;1000,'Charging rates'!$C$29*$W194*$BL194,0)</f>
        <v>0</v>
      </c>
      <c r="BX194" s="37">
        <f>IF(MOD('935'!$K194,1000)&gt;100,'Charging rates'!$D$29*$W194*$BM194,0)</f>
        <v>0</v>
      </c>
      <c r="BY194" s="37">
        <f>IF(MOD('935'!$K194,100)&gt;10,'Charging rates'!$E$29*$W194*$BN194,0)</f>
        <v>0</v>
      </c>
      <c r="BZ194" s="51">
        <f>$BW194+$BX194+$BY194</f>
        <v>0</v>
      </c>
      <c r="CA194" s="36">
        <f>100/'11'!B$16*'Charging rates'!B$76*W194</f>
        <v>0</v>
      </c>
      <c r="CB194" s="36">
        <f>IF(D194=0,0,(1-AW194/D194)*(BH194+IF('935'!Q194=0,0,(BG194*'935'!Q194*('11'!C$16-'935'!Y194)/('11'!B$16-'935'!X194)))))</f>
        <v>0</v>
      </c>
      <c r="CC194" s="36">
        <f>CA194+BJ194</f>
        <v>0</v>
      </c>
      <c r="CD194" s="49">
        <f>(BV194+BZ194)*D194</f>
        <v>0</v>
      </c>
      <c r="CE194" s="33">
        <f>D194*('Parameters'!B$21+J194)*IF('DNO totals'!B$323&lt;0,1,'935'!S194)</f>
        <v>0</v>
      </c>
      <c r="CF194" s="51">
        <f>IF('DNO totals'!B$323&lt;0,1,'935'!S194)*('Parameters'!B$21+J194)</f>
        <v>0</v>
      </c>
      <c r="CG194" s="37">
        <f>CC194+'Charging rates'!B$106*CF194*100/'11'!B$16</f>
        <v>0</v>
      </c>
      <c r="CH194" s="37">
        <f>CG194+'Charging rates'!B$116*('Parameters'!B$21+J194)*100/'11'!B$16*IF('DNO totals'!B$323&lt;0,1,'935'!S194)</f>
        <v>0</v>
      </c>
      <c r="CI194" s="37">
        <f>'Charging rates'!B$97*(BV194+BZ194)*100/'11'!B$16</f>
        <v>0</v>
      </c>
      <c r="CJ194" s="36">
        <f>MAX(0-(BG194*J194*'11'!C$16/'11'!B$16),CH194+CI194)</f>
        <v>0</v>
      </c>
      <c r="CK194" s="37">
        <f>IF(AR194,IF(J194=0,BI194,MAX(0,MIN(BI194,BI194+(CJ194/'935'!Q194*('11'!B$16-'935'!X194)/('11'!C$16-'935'!Y194))))),0)</f>
        <v>0</v>
      </c>
      <c r="CL194" s="36">
        <f>IF(AR194,MAX(0,CJ194),0)</f>
        <v>0</v>
      </c>
      <c r="CM194" s="52">
        <f>CL194+CB194</f>
        <v>0</v>
      </c>
    </row>
    <row r="195" spans="1:91">
      <c r="A195" s="28">
        <v>95</v>
      </c>
      <c r="B195" s="48">
        <f>'935'!B195</f>
        <v>0</v>
      </c>
      <c r="C195" s="33">
        <f>OR('935'!E195&lt;&gt;"VOID",'935'!F195&lt;&gt;"VOID",'935'!G195&lt;&gt;"VOID")</f>
        <v>0</v>
      </c>
      <c r="D195" s="33">
        <f>IF('935'!C195="VOID",0,('935'!C195*(1-'935'!X195/'11'!B$16)))</f>
        <v>0</v>
      </c>
      <c r="E195" s="33">
        <f>IF('935'!D195="VOID",0,'935'!D195*(1-'935'!X195/'11'!B$16))</f>
        <v>0</v>
      </c>
      <c r="F195" s="33">
        <f>IF('935'!E195="VOID",0,'935'!E195*(1-'935'!X195/'11'!B$16))</f>
        <v>0</v>
      </c>
      <c r="G195" s="33">
        <f>IF('935'!F195="VOID",0,'935'!F195*(1-'935'!X195/'11'!B$16))</f>
        <v>0</v>
      </c>
      <c r="H195" s="33">
        <f>IF('935'!G195="VOID",0,'935'!G195*(1-'935'!X195/'11'!B$16))</f>
        <v>0</v>
      </c>
      <c r="I195" s="33">
        <f>F195+G195+H195</f>
        <v>0</v>
      </c>
      <c r="J195" s="37">
        <f>'935'!Q195*(1-'935'!Y195/'11'!C$16)/(1-'935'!X195/'11'!B$16)</f>
        <v>0</v>
      </c>
      <c r="K195" s="33">
        <f>IF(D195,'935'!H195*D195/(D195+E195+I195),0)</f>
        <v>0</v>
      </c>
      <c r="L195" s="33">
        <f>IF(I195,'935'!H195*I195/(D195+E195+I195),0)</f>
        <v>0</v>
      </c>
      <c r="M195" s="33">
        <f>K195*(1-'935'!X195/'11'!B$16)</f>
        <v>0</v>
      </c>
      <c r="N195" s="49">
        <f>L195*(1-'935'!X195/'11'!B$16)</f>
        <v>0</v>
      </c>
      <c r="O195" s="50">
        <f>MATCH('935'!J195,'911'!$B$6:$B$1205,0)</f>
        <v>0</v>
      </c>
      <c r="P195" s="50">
        <f>MATCH(INDEX('911'!$D$6:$D$1205,O195),'911'!$B$6:$B$1205,0)</f>
        <v>0</v>
      </c>
      <c r="Q195" s="50">
        <f>MATCH(INDEX('911'!$D$6:$D$1205,P195),'911'!$B$6:$B$1205,0)</f>
        <v>0</v>
      </c>
      <c r="R195" s="37">
        <f>IF(ISNUMBER(O195),MAX(0,INDEX('911'!$E$6:$E$1205,O195)),0)</f>
        <v>0</v>
      </c>
      <c r="S195" s="37">
        <f>IF(ISNUMBER(P195),MAX(0,INDEX('911'!$E$6:$E$1205,P195)),0)</f>
        <v>0</v>
      </c>
      <c r="T195" s="37">
        <f>IF(ISNUMBER(Q195),MAX(0,INDEX('911'!$E$6:$E$1205,Q195)),0)</f>
        <v>0</v>
      </c>
      <c r="U195" s="51">
        <f>-100*'935'!W195*(R195+S195+T195)/'11'!C$16</f>
        <v>0</v>
      </c>
      <c r="V195" s="37">
        <f>INDEX('DNO totals'!$B$52:$G$52,IF('935'!K195,IF(MOD('935'!K195,1000),IF(MOD('935'!K195,100),IF(MOD('935'!K195,10),IF(MOD('935'!K195,1000)=1,6,5),4),3),2),1))</f>
        <v>0</v>
      </c>
      <c r="W195" s="51">
        <f>J195*V195</f>
        <v>0</v>
      </c>
      <c r="X195" s="37">
        <f>V195*'Parameters'!B$11</f>
        <v>0</v>
      </c>
      <c r="Y195" s="37">
        <f>IF('935'!$K195=1000,'Charging rates'!$C$29*$X195/(1+'DNO totals'!$C$60)*'935'!$L195,0)</f>
        <v>0</v>
      </c>
      <c r="Z195" s="37">
        <f>IF(MOD('935'!$K195,1000)=100,'Charging rates'!$D$29*$X195/(1+'DNO totals'!$D$60)*'935'!$M195,0)</f>
        <v>0</v>
      </c>
      <c r="AA195" s="37">
        <f>IF(MOD('935'!$K195,100)=10,'Charging rates'!$E$29*$X195/(1+'DNO totals'!$E$60)*'935'!$N195,0)</f>
        <v>0</v>
      </c>
      <c r="AB195" s="37">
        <f>IF(AND(MOD('935'!$K195,10)&gt;0,MOD('935'!$K195,1000)&gt;1),'Charging rates'!$F$29*$X195/(1+'DNO totals'!$F$60)*'935'!$O195,0)</f>
        <v>0</v>
      </c>
      <c r="AC195" s="37">
        <f>IF(MOD('935'!$K195,1000)=1,'Charging rates'!$G$29*$X195/(1+'DNO totals'!$G$60)*'935'!$P195,0)</f>
        <v>0</v>
      </c>
      <c r="AD195" s="37">
        <f>IF('935'!$K195&gt;1000,'Charging rates'!$C$29*$W195*'935'!$L195,0)</f>
        <v>0</v>
      </c>
      <c r="AE195" s="37">
        <f>IF(MOD('935'!$K195,1000)&gt;100,'Charging rates'!$D$29*$W195*'935'!$M195,0)</f>
        <v>0</v>
      </c>
      <c r="AF195" s="37">
        <f>IF(MOD('935'!$K195,100)&gt;10,'Charging rates'!$E$29*$W195*'935'!$N195,0)</f>
        <v>0</v>
      </c>
      <c r="AG195" s="37">
        <f>$Y195+$Z195+$AA195+$AB195+$AC195</f>
        <v>0</v>
      </c>
      <c r="AH195" s="51">
        <f>$AD195+$AE195+$AF195</f>
        <v>0</v>
      </c>
      <c r="AI195" s="37">
        <f>U195*(1+'Charging rates'!B$42+0.6*'Charging rates'!B$67+'Charging rates'!B$54)-100*'Charging rates'!B$76/'11'!C$16*'935'!W195</f>
        <v>0</v>
      </c>
      <c r="AJ195" s="37">
        <f>IF(I195,AI195*I195/(I195+E195),0)</f>
        <v>0</v>
      </c>
      <c r="AK195" s="51">
        <f>ROUND(AJ195,3)</f>
        <v>0</v>
      </c>
      <c r="AL195" s="33">
        <f>IF('935'!V195="VOID",0,'935'!V195*(1-'935'!X195/'11'!B$16))</f>
        <v>0</v>
      </c>
      <c r="AM195" s="36">
        <f>IF(I195,-100*'Charging rates'!B$76/'11'!B$16*AL195/I195,0)</f>
        <v>0</v>
      </c>
      <c r="AN195" s="36">
        <f>IF(C195,'DNO totals'!B$171,0)</f>
        <v>0</v>
      </c>
      <c r="AO195" s="36">
        <f>ROUND(AN195,2)</f>
        <v>0</v>
      </c>
      <c r="AP195" s="36">
        <f>IF(C195,(AN195+AM195),0)</f>
        <v>0</v>
      </c>
      <c r="AQ195" s="52">
        <f>ROUND(AP195,2)</f>
        <v>0</v>
      </c>
      <c r="AR195" s="33">
        <f>'935'!C195&lt;&gt;"VOID"</f>
        <v>0</v>
      </c>
      <c r="AS195" s="36">
        <f>IF(AR195,(100/'11'!B$16*K195*((1-'935'!I195)*'Charging rates'!B$42+'Charging rates'!B$54)),0)</f>
        <v>0</v>
      </c>
      <c r="AT195" s="36">
        <f>100/'11'!B$16*N195*('Charging rates'!B$42+'Charging rates'!B$54)</f>
        <v>0</v>
      </c>
      <c r="AU195" s="36">
        <f>100/'11'!B$16*L195*('Charging rates'!B$42+'Charging rates'!B$54)</f>
        <v>0</v>
      </c>
      <c r="AV195" s="52">
        <f>ROUND(AU195,2)</f>
        <v>0</v>
      </c>
      <c r="AW195" s="33">
        <f>D195-('935'!T195*(1-'935'!X195/'11'!B$16))</f>
        <v>0</v>
      </c>
      <c r="AX195" s="37">
        <f>MAX(MIN(SQRT(1-MIN(1,'935'!Q195)^2),0+'935'!R195),0-SQRT(1-MIN(1,'935'!Q195)^2))</f>
        <v>0</v>
      </c>
      <c r="AY195" s="33">
        <f>IF(ISNUMBER(P195),SQRT((INDEX('911'!$G$6:$G$1205,P195)+INDEX('911'!$I$6:$I$1205,P195))^2+(INDEX('911'!$H$6:$H$1205,P195)+INDEX('911'!$J$6:$J$1205,P195))^2),0)</f>
        <v>0</v>
      </c>
      <c r="AZ195" s="37">
        <f>IF(AY195,0-(INDEX('911'!$H$6:$H$1205,P195)+INDEX('911'!$J$6:$J$1205,P195))/AY195,0)</f>
        <v>0</v>
      </c>
      <c r="BA195" s="33">
        <f>IF(ISNUMBER(Q195),SQRT((INDEX('911'!$G$6:$G$1205,Q195)+INDEX('911'!$I$6:$I$1205,Q195))^2+(INDEX('911'!$H$6:$H$1205,Q195)+INDEX('911'!$J$6:$J$1205,Q195))^2),0)</f>
        <v>0</v>
      </c>
      <c r="BB195" s="37">
        <f>IF(BA195,0-(INDEX('911'!$H$6:$H$1205,Q195)+INDEX('911'!$J$6:$J$1205,Q195))/BA195,0)</f>
        <v>0</v>
      </c>
      <c r="BC195" s="37">
        <f>SQRT(1-AZ195^2)</f>
        <v>0</v>
      </c>
      <c r="BD195" s="51">
        <f>SQRT(1-BB195^2)</f>
        <v>0</v>
      </c>
      <c r="BE195" s="36">
        <f>100*(S195*MAX(0,'935'!Q195*BC195+AX195*AZ195)+T195*MAX(0,'935'!Q195*BD195+AX195*BB195))/'11'!B$16</f>
        <v>0</v>
      </c>
      <c r="BF195" s="36">
        <f>100*R195/'11'!B$16</f>
        <v>0</v>
      </c>
      <c r="BG195" s="37">
        <f>100*(S195*IF('935'!Q195=0,BC195,MAX(0,BC195+AX195*AZ195/'935'!Q195))+T195*IF('935'!Q195=0,BD195,MAX(0,BD195+AX195*BB195/'935'!Q195)))/'11'!C$16</f>
        <v>0</v>
      </c>
      <c r="BH195" s="36">
        <f>IF('935'!Q195=0,BF195+BE195,BF195)</f>
        <v>0</v>
      </c>
      <c r="BI195" s="37">
        <f>IF(D195=0,1,AW195/D195)*BG195</f>
        <v>0</v>
      </c>
      <c r="BJ195" s="36">
        <f>IF(D195=0,1,AW195/D195)*BH195</f>
        <v>0</v>
      </c>
      <c r="BK195" s="53">
        <f>'11'!C$16-'935'!Y195</f>
        <v>0</v>
      </c>
      <c r="BL195" s="37">
        <f>MAX('DNO totals'!B$312+0,MIN('935'!L195+0,'DNO totals'!B$304+0))</f>
        <v>0</v>
      </c>
      <c r="BM195" s="37">
        <f>MAX('DNO totals'!C$312+0,MIN('935'!M195+0,'DNO totals'!C$304+0))</f>
        <v>0</v>
      </c>
      <c r="BN195" s="37">
        <f>MAX('DNO totals'!D$312+0,MIN('935'!N195+0,'DNO totals'!D$304+0))</f>
        <v>0</v>
      </c>
      <c r="BO195" s="37">
        <f>MAX('DNO totals'!E$312+0,MIN('935'!O195+0,'DNO totals'!E$304+0))</f>
        <v>0</v>
      </c>
      <c r="BP195" s="51">
        <f>MAX('DNO totals'!F$312+0,MIN('935'!P195+0,'DNO totals'!F$304+0))</f>
        <v>0</v>
      </c>
      <c r="BQ195" s="37">
        <f>IF('935'!$K195=1000,'Charging rates'!$C$29*$X195/(1+'DNO totals'!$C$60)*$BL195,0)</f>
        <v>0</v>
      </c>
      <c r="BR195" s="37">
        <f>IF(MOD('935'!$K195,1000)=100,'Charging rates'!$D$29*$X195/(1+'DNO totals'!$D$60)*$BM195,0)</f>
        <v>0</v>
      </c>
      <c r="BS195" s="37">
        <f>IF(MOD('935'!$K195,100)=10,'Charging rates'!$E$29*$X195/(1+'DNO totals'!$E$60)*$BN195,0)</f>
        <v>0</v>
      </c>
      <c r="BT195" s="37">
        <f>IF(AND(MOD('935'!$K195,10)&gt;0,MOD('935'!$K195,1000)&gt;1),'Charging rates'!$F$29*$X195/(1+'DNO totals'!$F$60)*$BO195,0)</f>
        <v>0</v>
      </c>
      <c r="BU195" s="37">
        <f>IF(MOD('935'!$K195,1000)=1,'Charging rates'!$G$29*$X195/(1+'DNO totals'!$G$60)*$BP195,0)</f>
        <v>0</v>
      </c>
      <c r="BV195" s="51">
        <f>$BQ195+$BR195+$BS195+$BT195+$BU195</f>
        <v>0</v>
      </c>
      <c r="BW195" s="37">
        <f>IF('935'!$K195&gt;1000,'Charging rates'!$C$29*$W195*$BL195,0)</f>
        <v>0</v>
      </c>
      <c r="BX195" s="37">
        <f>IF(MOD('935'!$K195,1000)&gt;100,'Charging rates'!$D$29*$W195*$BM195,0)</f>
        <v>0</v>
      </c>
      <c r="BY195" s="37">
        <f>IF(MOD('935'!$K195,100)&gt;10,'Charging rates'!$E$29*$W195*$BN195,0)</f>
        <v>0</v>
      </c>
      <c r="BZ195" s="51">
        <f>$BW195+$BX195+$BY195</f>
        <v>0</v>
      </c>
      <c r="CA195" s="36">
        <f>100/'11'!B$16*'Charging rates'!B$76*W195</f>
        <v>0</v>
      </c>
      <c r="CB195" s="36">
        <f>IF(D195=0,0,(1-AW195/D195)*(BH195+IF('935'!Q195=0,0,(BG195*'935'!Q195*('11'!C$16-'935'!Y195)/('11'!B$16-'935'!X195)))))</f>
        <v>0</v>
      </c>
      <c r="CC195" s="36">
        <f>CA195+BJ195</f>
        <v>0</v>
      </c>
      <c r="CD195" s="49">
        <f>(BV195+BZ195)*D195</f>
        <v>0</v>
      </c>
      <c r="CE195" s="33">
        <f>D195*('Parameters'!B$21+J195)*IF('DNO totals'!B$323&lt;0,1,'935'!S195)</f>
        <v>0</v>
      </c>
      <c r="CF195" s="51">
        <f>IF('DNO totals'!B$323&lt;0,1,'935'!S195)*('Parameters'!B$21+J195)</f>
        <v>0</v>
      </c>
      <c r="CG195" s="37">
        <f>CC195+'Charging rates'!B$106*CF195*100/'11'!B$16</f>
        <v>0</v>
      </c>
      <c r="CH195" s="37">
        <f>CG195+'Charging rates'!B$116*('Parameters'!B$21+J195)*100/'11'!B$16*IF('DNO totals'!B$323&lt;0,1,'935'!S195)</f>
        <v>0</v>
      </c>
      <c r="CI195" s="37">
        <f>'Charging rates'!B$97*(BV195+BZ195)*100/'11'!B$16</f>
        <v>0</v>
      </c>
      <c r="CJ195" s="36">
        <f>MAX(0-(BG195*J195*'11'!C$16/'11'!B$16),CH195+CI195)</f>
        <v>0</v>
      </c>
      <c r="CK195" s="37">
        <f>IF(AR195,IF(J195=0,BI195,MAX(0,MIN(BI195,BI195+(CJ195/'935'!Q195*('11'!B$16-'935'!X195)/('11'!C$16-'935'!Y195))))),0)</f>
        <v>0</v>
      </c>
      <c r="CL195" s="36">
        <f>IF(AR195,MAX(0,CJ195),0)</f>
        <v>0</v>
      </c>
      <c r="CM195" s="52">
        <f>CL195+CB195</f>
        <v>0</v>
      </c>
    </row>
    <row r="196" spans="1:91">
      <c r="A196" s="28">
        <v>96</v>
      </c>
      <c r="B196" s="48">
        <f>'935'!B196</f>
        <v>0</v>
      </c>
      <c r="C196" s="33">
        <f>OR('935'!E196&lt;&gt;"VOID",'935'!F196&lt;&gt;"VOID",'935'!G196&lt;&gt;"VOID")</f>
        <v>0</v>
      </c>
      <c r="D196" s="33">
        <f>IF('935'!C196="VOID",0,('935'!C196*(1-'935'!X196/'11'!B$16)))</f>
        <v>0</v>
      </c>
      <c r="E196" s="33">
        <f>IF('935'!D196="VOID",0,'935'!D196*(1-'935'!X196/'11'!B$16))</f>
        <v>0</v>
      </c>
      <c r="F196" s="33">
        <f>IF('935'!E196="VOID",0,'935'!E196*(1-'935'!X196/'11'!B$16))</f>
        <v>0</v>
      </c>
      <c r="G196" s="33">
        <f>IF('935'!F196="VOID",0,'935'!F196*(1-'935'!X196/'11'!B$16))</f>
        <v>0</v>
      </c>
      <c r="H196" s="33">
        <f>IF('935'!G196="VOID",0,'935'!G196*(1-'935'!X196/'11'!B$16))</f>
        <v>0</v>
      </c>
      <c r="I196" s="33">
        <f>F196+G196+H196</f>
        <v>0</v>
      </c>
      <c r="J196" s="37">
        <f>'935'!Q196*(1-'935'!Y196/'11'!C$16)/(1-'935'!X196/'11'!B$16)</f>
        <v>0</v>
      </c>
      <c r="K196" s="33">
        <f>IF(D196,'935'!H196*D196/(D196+E196+I196),0)</f>
        <v>0</v>
      </c>
      <c r="L196" s="33">
        <f>IF(I196,'935'!H196*I196/(D196+E196+I196),0)</f>
        <v>0</v>
      </c>
      <c r="M196" s="33">
        <f>K196*(1-'935'!X196/'11'!B$16)</f>
        <v>0</v>
      </c>
      <c r="N196" s="49">
        <f>L196*(1-'935'!X196/'11'!B$16)</f>
        <v>0</v>
      </c>
      <c r="O196" s="50">
        <f>MATCH('935'!J196,'911'!$B$6:$B$1205,0)</f>
        <v>0</v>
      </c>
      <c r="P196" s="50">
        <f>MATCH(INDEX('911'!$D$6:$D$1205,O196),'911'!$B$6:$B$1205,0)</f>
        <v>0</v>
      </c>
      <c r="Q196" s="50">
        <f>MATCH(INDEX('911'!$D$6:$D$1205,P196),'911'!$B$6:$B$1205,0)</f>
        <v>0</v>
      </c>
      <c r="R196" s="37">
        <f>IF(ISNUMBER(O196),MAX(0,INDEX('911'!$E$6:$E$1205,O196)),0)</f>
        <v>0</v>
      </c>
      <c r="S196" s="37">
        <f>IF(ISNUMBER(P196),MAX(0,INDEX('911'!$E$6:$E$1205,P196)),0)</f>
        <v>0</v>
      </c>
      <c r="T196" s="37">
        <f>IF(ISNUMBER(Q196),MAX(0,INDEX('911'!$E$6:$E$1205,Q196)),0)</f>
        <v>0</v>
      </c>
      <c r="U196" s="51">
        <f>-100*'935'!W196*(R196+S196+T196)/'11'!C$16</f>
        <v>0</v>
      </c>
      <c r="V196" s="37">
        <f>INDEX('DNO totals'!$B$52:$G$52,IF('935'!K196,IF(MOD('935'!K196,1000),IF(MOD('935'!K196,100),IF(MOD('935'!K196,10),IF(MOD('935'!K196,1000)=1,6,5),4),3),2),1))</f>
        <v>0</v>
      </c>
      <c r="W196" s="51">
        <f>J196*V196</f>
        <v>0</v>
      </c>
      <c r="X196" s="37">
        <f>V196*'Parameters'!B$11</f>
        <v>0</v>
      </c>
      <c r="Y196" s="37">
        <f>IF('935'!$K196=1000,'Charging rates'!$C$29*$X196/(1+'DNO totals'!$C$60)*'935'!$L196,0)</f>
        <v>0</v>
      </c>
      <c r="Z196" s="37">
        <f>IF(MOD('935'!$K196,1000)=100,'Charging rates'!$D$29*$X196/(1+'DNO totals'!$D$60)*'935'!$M196,0)</f>
        <v>0</v>
      </c>
      <c r="AA196" s="37">
        <f>IF(MOD('935'!$K196,100)=10,'Charging rates'!$E$29*$X196/(1+'DNO totals'!$E$60)*'935'!$N196,0)</f>
        <v>0</v>
      </c>
      <c r="AB196" s="37">
        <f>IF(AND(MOD('935'!$K196,10)&gt;0,MOD('935'!$K196,1000)&gt;1),'Charging rates'!$F$29*$X196/(1+'DNO totals'!$F$60)*'935'!$O196,0)</f>
        <v>0</v>
      </c>
      <c r="AC196" s="37">
        <f>IF(MOD('935'!$K196,1000)=1,'Charging rates'!$G$29*$X196/(1+'DNO totals'!$G$60)*'935'!$P196,0)</f>
        <v>0</v>
      </c>
      <c r="AD196" s="37">
        <f>IF('935'!$K196&gt;1000,'Charging rates'!$C$29*$W196*'935'!$L196,0)</f>
        <v>0</v>
      </c>
      <c r="AE196" s="37">
        <f>IF(MOD('935'!$K196,1000)&gt;100,'Charging rates'!$D$29*$W196*'935'!$M196,0)</f>
        <v>0</v>
      </c>
      <c r="AF196" s="37">
        <f>IF(MOD('935'!$K196,100)&gt;10,'Charging rates'!$E$29*$W196*'935'!$N196,0)</f>
        <v>0</v>
      </c>
      <c r="AG196" s="37">
        <f>$Y196+$Z196+$AA196+$AB196+$AC196</f>
        <v>0</v>
      </c>
      <c r="AH196" s="51">
        <f>$AD196+$AE196+$AF196</f>
        <v>0</v>
      </c>
      <c r="AI196" s="37">
        <f>U196*(1+'Charging rates'!B$42+0.6*'Charging rates'!B$67+'Charging rates'!B$54)-100*'Charging rates'!B$76/'11'!C$16*'935'!W196</f>
        <v>0</v>
      </c>
      <c r="AJ196" s="37">
        <f>IF(I196,AI196*I196/(I196+E196),0)</f>
        <v>0</v>
      </c>
      <c r="AK196" s="51">
        <f>ROUND(AJ196,3)</f>
        <v>0</v>
      </c>
      <c r="AL196" s="33">
        <f>IF('935'!V196="VOID",0,'935'!V196*(1-'935'!X196/'11'!B$16))</f>
        <v>0</v>
      </c>
      <c r="AM196" s="36">
        <f>IF(I196,-100*'Charging rates'!B$76/'11'!B$16*AL196/I196,0)</f>
        <v>0</v>
      </c>
      <c r="AN196" s="36">
        <f>IF(C196,'DNO totals'!B$171,0)</f>
        <v>0</v>
      </c>
      <c r="AO196" s="36">
        <f>ROUND(AN196,2)</f>
        <v>0</v>
      </c>
      <c r="AP196" s="36">
        <f>IF(C196,(AN196+AM196),0)</f>
        <v>0</v>
      </c>
      <c r="AQ196" s="52">
        <f>ROUND(AP196,2)</f>
        <v>0</v>
      </c>
      <c r="AR196" s="33">
        <f>'935'!C196&lt;&gt;"VOID"</f>
        <v>0</v>
      </c>
      <c r="AS196" s="36">
        <f>IF(AR196,(100/'11'!B$16*K196*((1-'935'!I196)*'Charging rates'!B$42+'Charging rates'!B$54)),0)</f>
        <v>0</v>
      </c>
      <c r="AT196" s="36">
        <f>100/'11'!B$16*N196*('Charging rates'!B$42+'Charging rates'!B$54)</f>
        <v>0</v>
      </c>
      <c r="AU196" s="36">
        <f>100/'11'!B$16*L196*('Charging rates'!B$42+'Charging rates'!B$54)</f>
        <v>0</v>
      </c>
      <c r="AV196" s="52">
        <f>ROUND(AU196,2)</f>
        <v>0</v>
      </c>
      <c r="AW196" s="33">
        <f>D196-('935'!T196*(1-'935'!X196/'11'!B$16))</f>
        <v>0</v>
      </c>
      <c r="AX196" s="37">
        <f>MAX(MIN(SQRT(1-MIN(1,'935'!Q196)^2),0+'935'!R196),0-SQRT(1-MIN(1,'935'!Q196)^2))</f>
        <v>0</v>
      </c>
      <c r="AY196" s="33">
        <f>IF(ISNUMBER(P196),SQRT((INDEX('911'!$G$6:$G$1205,P196)+INDEX('911'!$I$6:$I$1205,P196))^2+(INDEX('911'!$H$6:$H$1205,P196)+INDEX('911'!$J$6:$J$1205,P196))^2),0)</f>
        <v>0</v>
      </c>
      <c r="AZ196" s="37">
        <f>IF(AY196,0-(INDEX('911'!$H$6:$H$1205,P196)+INDEX('911'!$J$6:$J$1205,P196))/AY196,0)</f>
        <v>0</v>
      </c>
      <c r="BA196" s="33">
        <f>IF(ISNUMBER(Q196),SQRT((INDEX('911'!$G$6:$G$1205,Q196)+INDEX('911'!$I$6:$I$1205,Q196))^2+(INDEX('911'!$H$6:$H$1205,Q196)+INDEX('911'!$J$6:$J$1205,Q196))^2),0)</f>
        <v>0</v>
      </c>
      <c r="BB196" s="37">
        <f>IF(BA196,0-(INDEX('911'!$H$6:$H$1205,Q196)+INDEX('911'!$J$6:$J$1205,Q196))/BA196,0)</f>
        <v>0</v>
      </c>
      <c r="BC196" s="37">
        <f>SQRT(1-AZ196^2)</f>
        <v>0</v>
      </c>
      <c r="BD196" s="51">
        <f>SQRT(1-BB196^2)</f>
        <v>0</v>
      </c>
      <c r="BE196" s="36">
        <f>100*(S196*MAX(0,'935'!Q196*BC196+AX196*AZ196)+T196*MAX(0,'935'!Q196*BD196+AX196*BB196))/'11'!B$16</f>
        <v>0</v>
      </c>
      <c r="BF196" s="36">
        <f>100*R196/'11'!B$16</f>
        <v>0</v>
      </c>
      <c r="BG196" s="37">
        <f>100*(S196*IF('935'!Q196=0,BC196,MAX(0,BC196+AX196*AZ196/'935'!Q196))+T196*IF('935'!Q196=0,BD196,MAX(0,BD196+AX196*BB196/'935'!Q196)))/'11'!C$16</f>
        <v>0</v>
      </c>
      <c r="BH196" s="36">
        <f>IF('935'!Q196=0,BF196+BE196,BF196)</f>
        <v>0</v>
      </c>
      <c r="BI196" s="37">
        <f>IF(D196=0,1,AW196/D196)*BG196</f>
        <v>0</v>
      </c>
      <c r="BJ196" s="36">
        <f>IF(D196=0,1,AW196/D196)*BH196</f>
        <v>0</v>
      </c>
      <c r="BK196" s="53">
        <f>'11'!C$16-'935'!Y196</f>
        <v>0</v>
      </c>
      <c r="BL196" s="37">
        <f>MAX('DNO totals'!B$312+0,MIN('935'!L196+0,'DNO totals'!B$304+0))</f>
        <v>0</v>
      </c>
      <c r="BM196" s="37">
        <f>MAX('DNO totals'!C$312+0,MIN('935'!M196+0,'DNO totals'!C$304+0))</f>
        <v>0</v>
      </c>
      <c r="BN196" s="37">
        <f>MAX('DNO totals'!D$312+0,MIN('935'!N196+0,'DNO totals'!D$304+0))</f>
        <v>0</v>
      </c>
      <c r="BO196" s="37">
        <f>MAX('DNO totals'!E$312+0,MIN('935'!O196+0,'DNO totals'!E$304+0))</f>
        <v>0</v>
      </c>
      <c r="BP196" s="51">
        <f>MAX('DNO totals'!F$312+0,MIN('935'!P196+0,'DNO totals'!F$304+0))</f>
        <v>0</v>
      </c>
      <c r="BQ196" s="37">
        <f>IF('935'!$K196=1000,'Charging rates'!$C$29*$X196/(1+'DNO totals'!$C$60)*$BL196,0)</f>
        <v>0</v>
      </c>
      <c r="BR196" s="37">
        <f>IF(MOD('935'!$K196,1000)=100,'Charging rates'!$D$29*$X196/(1+'DNO totals'!$D$60)*$BM196,0)</f>
        <v>0</v>
      </c>
      <c r="BS196" s="37">
        <f>IF(MOD('935'!$K196,100)=10,'Charging rates'!$E$29*$X196/(1+'DNO totals'!$E$60)*$BN196,0)</f>
        <v>0</v>
      </c>
      <c r="BT196" s="37">
        <f>IF(AND(MOD('935'!$K196,10)&gt;0,MOD('935'!$K196,1000)&gt;1),'Charging rates'!$F$29*$X196/(1+'DNO totals'!$F$60)*$BO196,0)</f>
        <v>0</v>
      </c>
      <c r="BU196" s="37">
        <f>IF(MOD('935'!$K196,1000)=1,'Charging rates'!$G$29*$X196/(1+'DNO totals'!$G$60)*$BP196,0)</f>
        <v>0</v>
      </c>
      <c r="BV196" s="51">
        <f>$BQ196+$BR196+$BS196+$BT196+$BU196</f>
        <v>0</v>
      </c>
      <c r="BW196" s="37">
        <f>IF('935'!$K196&gt;1000,'Charging rates'!$C$29*$W196*$BL196,0)</f>
        <v>0</v>
      </c>
      <c r="BX196" s="37">
        <f>IF(MOD('935'!$K196,1000)&gt;100,'Charging rates'!$D$29*$W196*$BM196,0)</f>
        <v>0</v>
      </c>
      <c r="BY196" s="37">
        <f>IF(MOD('935'!$K196,100)&gt;10,'Charging rates'!$E$29*$W196*$BN196,0)</f>
        <v>0</v>
      </c>
      <c r="BZ196" s="51">
        <f>$BW196+$BX196+$BY196</f>
        <v>0</v>
      </c>
      <c r="CA196" s="36">
        <f>100/'11'!B$16*'Charging rates'!B$76*W196</f>
        <v>0</v>
      </c>
      <c r="CB196" s="36">
        <f>IF(D196=0,0,(1-AW196/D196)*(BH196+IF('935'!Q196=0,0,(BG196*'935'!Q196*('11'!C$16-'935'!Y196)/('11'!B$16-'935'!X196)))))</f>
        <v>0</v>
      </c>
      <c r="CC196" s="36">
        <f>CA196+BJ196</f>
        <v>0</v>
      </c>
      <c r="CD196" s="49">
        <f>(BV196+BZ196)*D196</f>
        <v>0</v>
      </c>
      <c r="CE196" s="33">
        <f>D196*('Parameters'!B$21+J196)*IF('DNO totals'!B$323&lt;0,1,'935'!S196)</f>
        <v>0</v>
      </c>
      <c r="CF196" s="51">
        <f>IF('DNO totals'!B$323&lt;0,1,'935'!S196)*('Parameters'!B$21+J196)</f>
        <v>0</v>
      </c>
      <c r="CG196" s="37">
        <f>CC196+'Charging rates'!B$106*CF196*100/'11'!B$16</f>
        <v>0</v>
      </c>
      <c r="CH196" s="37">
        <f>CG196+'Charging rates'!B$116*('Parameters'!B$21+J196)*100/'11'!B$16*IF('DNO totals'!B$323&lt;0,1,'935'!S196)</f>
        <v>0</v>
      </c>
      <c r="CI196" s="37">
        <f>'Charging rates'!B$97*(BV196+BZ196)*100/'11'!B$16</f>
        <v>0</v>
      </c>
      <c r="CJ196" s="36">
        <f>MAX(0-(BG196*J196*'11'!C$16/'11'!B$16),CH196+CI196)</f>
        <v>0</v>
      </c>
      <c r="CK196" s="37">
        <f>IF(AR196,IF(J196=0,BI196,MAX(0,MIN(BI196,BI196+(CJ196/'935'!Q196*('11'!B$16-'935'!X196)/('11'!C$16-'935'!Y196))))),0)</f>
        <v>0</v>
      </c>
      <c r="CL196" s="36">
        <f>IF(AR196,MAX(0,CJ196),0)</f>
        <v>0</v>
      </c>
      <c r="CM196" s="52">
        <f>CL196+CB196</f>
        <v>0</v>
      </c>
    </row>
    <row r="197" spans="1:91">
      <c r="A197" s="28">
        <v>97</v>
      </c>
      <c r="B197" s="48">
        <f>'935'!B197</f>
        <v>0</v>
      </c>
      <c r="C197" s="33">
        <f>OR('935'!E197&lt;&gt;"VOID",'935'!F197&lt;&gt;"VOID",'935'!G197&lt;&gt;"VOID")</f>
        <v>0</v>
      </c>
      <c r="D197" s="33">
        <f>IF('935'!C197="VOID",0,('935'!C197*(1-'935'!X197/'11'!B$16)))</f>
        <v>0</v>
      </c>
      <c r="E197" s="33">
        <f>IF('935'!D197="VOID",0,'935'!D197*(1-'935'!X197/'11'!B$16))</f>
        <v>0</v>
      </c>
      <c r="F197" s="33">
        <f>IF('935'!E197="VOID",0,'935'!E197*(1-'935'!X197/'11'!B$16))</f>
        <v>0</v>
      </c>
      <c r="G197" s="33">
        <f>IF('935'!F197="VOID",0,'935'!F197*(1-'935'!X197/'11'!B$16))</f>
        <v>0</v>
      </c>
      <c r="H197" s="33">
        <f>IF('935'!G197="VOID",0,'935'!G197*(1-'935'!X197/'11'!B$16))</f>
        <v>0</v>
      </c>
      <c r="I197" s="33">
        <f>F197+G197+H197</f>
        <v>0</v>
      </c>
      <c r="J197" s="37">
        <f>'935'!Q197*(1-'935'!Y197/'11'!C$16)/(1-'935'!X197/'11'!B$16)</f>
        <v>0</v>
      </c>
      <c r="K197" s="33">
        <f>IF(D197,'935'!H197*D197/(D197+E197+I197),0)</f>
        <v>0</v>
      </c>
      <c r="L197" s="33">
        <f>IF(I197,'935'!H197*I197/(D197+E197+I197),0)</f>
        <v>0</v>
      </c>
      <c r="M197" s="33">
        <f>K197*(1-'935'!X197/'11'!B$16)</f>
        <v>0</v>
      </c>
      <c r="N197" s="49">
        <f>L197*(1-'935'!X197/'11'!B$16)</f>
        <v>0</v>
      </c>
      <c r="O197" s="50">
        <f>MATCH('935'!J197,'911'!$B$6:$B$1205,0)</f>
        <v>0</v>
      </c>
      <c r="P197" s="50">
        <f>MATCH(INDEX('911'!$D$6:$D$1205,O197),'911'!$B$6:$B$1205,0)</f>
        <v>0</v>
      </c>
      <c r="Q197" s="50">
        <f>MATCH(INDEX('911'!$D$6:$D$1205,P197),'911'!$B$6:$B$1205,0)</f>
        <v>0</v>
      </c>
      <c r="R197" s="37">
        <f>IF(ISNUMBER(O197),MAX(0,INDEX('911'!$E$6:$E$1205,O197)),0)</f>
        <v>0</v>
      </c>
      <c r="S197" s="37">
        <f>IF(ISNUMBER(P197),MAX(0,INDEX('911'!$E$6:$E$1205,P197)),0)</f>
        <v>0</v>
      </c>
      <c r="T197" s="37">
        <f>IF(ISNUMBER(Q197),MAX(0,INDEX('911'!$E$6:$E$1205,Q197)),0)</f>
        <v>0</v>
      </c>
      <c r="U197" s="51">
        <f>-100*'935'!W197*(R197+S197+T197)/'11'!C$16</f>
        <v>0</v>
      </c>
      <c r="V197" s="37">
        <f>INDEX('DNO totals'!$B$52:$G$52,IF('935'!K197,IF(MOD('935'!K197,1000),IF(MOD('935'!K197,100),IF(MOD('935'!K197,10),IF(MOD('935'!K197,1000)=1,6,5),4),3),2),1))</f>
        <v>0</v>
      </c>
      <c r="W197" s="51">
        <f>J197*V197</f>
        <v>0</v>
      </c>
      <c r="X197" s="37">
        <f>V197*'Parameters'!B$11</f>
        <v>0</v>
      </c>
      <c r="Y197" s="37">
        <f>IF('935'!$K197=1000,'Charging rates'!$C$29*$X197/(1+'DNO totals'!$C$60)*'935'!$L197,0)</f>
        <v>0</v>
      </c>
      <c r="Z197" s="37">
        <f>IF(MOD('935'!$K197,1000)=100,'Charging rates'!$D$29*$X197/(1+'DNO totals'!$D$60)*'935'!$M197,0)</f>
        <v>0</v>
      </c>
      <c r="AA197" s="37">
        <f>IF(MOD('935'!$K197,100)=10,'Charging rates'!$E$29*$X197/(1+'DNO totals'!$E$60)*'935'!$N197,0)</f>
        <v>0</v>
      </c>
      <c r="AB197" s="37">
        <f>IF(AND(MOD('935'!$K197,10)&gt;0,MOD('935'!$K197,1000)&gt;1),'Charging rates'!$F$29*$X197/(1+'DNO totals'!$F$60)*'935'!$O197,0)</f>
        <v>0</v>
      </c>
      <c r="AC197" s="37">
        <f>IF(MOD('935'!$K197,1000)=1,'Charging rates'!$G$29*$X197/(1+'DNO totals'!$G$60)*'935'!$P197,0)</f>
        <v>0</v>
      </c>
      <c r="AD197" s="37">
        <f>IF('935'!$K197&gt;1000,'Charging rates'!$C$29*$W197*'935'!$L197,0)</f>
        <v>0</v>
      </c>
      <c r="AE197" s="37">
        <f>IF(MOD('935'!$K197,1000)&gt;100,'Charging rates'!$D$29*$W197*'935'!$M197,0)</f>
        <v>0</v>
      </c>
      <c r="AF197" s="37">
        <f>IF(MOD('935'!$K197,100)&gt;10,'Charging rates'!$E$29*$W197*'935'!$N197,0)</f>
        <v>0</v>
      </c>
      <c r="AG197" s="37">
        <f>$Y197+$Z197+$AA197+$AB197+$AC197</f>
        <v>0</v>
      </c>
      <c r="AH197" s="51">
        <f>$AD197+$AE197+$AF197</f>
        <v>0</v>
      </c>
      <c r="AI197" s="37">
        <f>U197*(1+'Charging rates'!B$42+0.6*'Charging rates'!B$67+'Charging rates'!B$54)-100*'Charging rates'!B$76/'11'!C$16*'935'!W197</f>
        <v>0</v>
      </c>
      <c r="AJ197" s="37">
        <f>IF(I197,AI197*I197/(I197+E197),0)</f>
        <v>0</v>
      </c>
      <c r="AK197" s="51">
        <f>ROUND(AJ197,3)</f>
        <v>0</v>
      </c>
      <c r="AL197" s="33">
        <f>IF('935'!V197="VOID",0,'935'!V197*(1-'935'!X197/'11'!B$16))</f>
        <v>0</v>
      </c>
      <c r="AM197" s="36">
        <f>IF(I197,-100*'Charging rates'!B$76/'11'!B$16*AL197/I197,0)</f>
        <v>0</v>
      </c>
      <c r="AN197" s="36">
        <f>IF(C197,'DNO totals'!B$171,0)</f>
        <v>0</v>
      </c>
      <c r="AO197" s="36">
        <f>ROUND(AN197,2)</f>
        <v>0</v>
      </c>
      <c r="AP197" s="36">
        <f>IF(C197,(AN197+AM197),0)</f>
        <v>0</v>
      </c>
      <c r="AQ197" s="52">
        <f>ROUND(AP197,2)</f>
        <v>0</v>
      </c>
      <c r="AR197" s="33">
        <f>'935'!C197&lt;&gt;"VOID"</f>
        <v>0</v>
      </c>
      <c r="AS197" s="36">
        <f>IF(AR197,(100/'11'!B$16*K197*((1-'935'!I197)*'Charging rates'!B$42+'Charging rates'!B$54)),0)</f>
        <v>0</v>
      </c>
      <c r="AT197" s="36">
        <f>100/'11'!B$16*N197*('Charging rates'!B$42+'Charging rates'!B$54)</f>
        <v>0</v>
      </c>
      <c r="AU197" s="36">
        <f>100/'11'!B$16*L197*('Charging rates'!B$42+'Charging rates'!B$54)</f>
        <v>0</v>
      </c>
      <c r="AV197" s="52">
        <f>ROUND(AU197,2)</f>
        <v>0</v>
      </c>
      <c r="AW197" s="33">
        <f>D197-('935'!T197*(1-'935'!X197/'11'!B$16))</f>
        <v>0</v>
      </c>
      <c r="AX197" s="37">
        <f>MAX(MIN(SQRT(1-MIN(1,'935'!Q197)^2),0+'935'!R197),0-SQRT(1-MIN(1,'935'!Q197)^2))</f>
        <v>0</v>
      </c>
      <c r="AY197" s="33">
        <f>IF(ISNUMBER(P197),SQRT((INDEX('911'!$G$6:$G$1205,P197)+INDEX('911'!$I$6:$I$1205,P197))^2+(INDEX('911'!$H$6:$H$1205,P197)+INDEX('911'!$J$6:$J$1205,P197))^2),0)</f>
        <v>0</v>
      </c>
      <c r="AZ197" s="37">
        <f>IF(AY197,0-(INDEX('911'!$H$6:$H$1205,P197)+INDEX('911'!$J$6:$J$1205,P197))/AY197,0)</f>
        <v>0</v>
      </c>
      <c r="BA197" s="33">
        <f>IF(ISNUMBER(Q197),SQRT((INDEX('911'!$G$6:$G$1205,Q197)+INDEX('911'!$I$6:$I$1205,Q197))^2+(INDEX('911'!$H$6:$H$1205,Q197)+INDEX('911'!$J$6:$J$1205,Q197))^2),0)</f>
        <v>0</v>
      </c>
      <c r="BB197" s="37">
        <f>IF(BA197,0-(INDEX('911'!$H$6:$H$1205,Q197)+INDEX('911'!$J$6:$J$1205,Q197))/BA197,0)</f>
        <v>0</v>
      </c>
      <c r="BC197" s="37">
        <f>SQRT(1-AZ197^2)</f>
        <v>0</v>
      </c>
      <c r="BD197" s="51">
        <f>SQRT(1-BB197^2)</f>
        <v>0</v>
      </c>
      <c r="BE197" s="36">
        <f>100*(S197*MAX(0,'935'!Q197*BC197+AX197*AZ197)+T197*MAX(0,'935'!Q197*BD197+AX197*BB197))/'11'!B$16</f>
        <v>0</v>
      </c>
      <c r="BF197" s="36">
        <f>100*R197/'11'!B$16</f>
        <v>0</v>
      </c>
      <c r="BG197" s="37">
        <f>100*(S197*IF('935'!Q197=0,BC197,MAX(0,BC197+AX197*AZ197/'935'!Q197))+T197*IF('935'!Q197=0,BD197,MAX(0,BD197+AX197*BB197/'935'!Q197)))/'11'!C$16</f>
        <v>0</v>
      </c>
      <c r="BH197" s="36">
        <f>IF('935'!Q197=0,BF197+BE197,BF197)</f>
        <v>0</v>
      </c>
      <c r="BI197" s="37">
        <f>IF(D197=0,1,AW197/D197)*BG197</f>
        <v>0</v>
      </c>
      <c r="BJ197" s="36">
        <f>IF(D197=0,1,AW197/D197)*BH197</f>
        <v>0</v>
      </c>
      <c r="BK197" s="53">
        <f>'11'!C$16-'935'!Y197</f>
        <v>0</v>
      </c>
      <c r="BL197" s="37">
        <f>MAX('DNO totals'!B$312+0,MIN('935'!L197+0,'DNO totals'!B$304+0))</f>
        <v>0</v>
      </c>
      <c r="BM197" s="37">
        <f>MAX('DNO totals'!C$312+0,MIN('935'!M197+0,'DNO totals'!C$304+0))</f>
        <v>0</v>
      </c>
      <c r="BN197" s="37">
        <f>MAX('DNO totals'!D$312+0,MIN('935'!N197+0,'DNO totals'!D$304+0))</f>
        <v>0</v>
      </c>
      <c r="BO197" s="37">
        <f>MAX('DNO totals'!E$312+0,MIN('935'!O197+0,'DNO totals'!E$304+0))</f>
        <v>0</v>
      </c>
      <c r="BP197" s="51">
        <f>MAX('DNO totals'!F$312+0,MIN('935'!P197+0,'DNO totals'!F$304+0))</f>
        <v>0</v>
      </c>
      <c r="BQ197" s="37">
        <f>IF('935'!$K197=1000,'Charging rates'!$C$29*$X197/(1+'DNO totals'!$C$60)*$BL197,0)</f>
        <v>0</v>
      </c>
      <c r="BR197" s="37">
        <f>IF(MOD('935'!$K197,1000)=100,'Charging rates'!$D$29*$X197/(1+'DNO totals'!$D$60)*$BM197,0)</f>
        <v>0</v>
      </c>
      <c r="BS197" s="37">
        <f>IF(MOD('935'!$K197,100)=10,'Charging rates'!$E$29*$X197/(1+'DNO totals'!$E$60)*$BN197,0)</f>
        <v>0</v>
      </c>
      <c r="BT197" s="37">
        <f>IF(AND(MOD('935'!$K197,10)&gt;0,MOD('935'!$K197,1000)&gt;1),'Charging rates'!$F$29*$X197/(1+'DNO totals'!$F$60)*$BO197,0)</f>
        <v>0</v>
      </c>
      <c r="BU197" s="37">
        <f>IF(MOD('935'!$K197,1000)=1,'Charging rates'!$G$29*$X197/(1+'DNO totals'!$G$60)*$BP197,0)</f>
        <v>0</v>
      </c>
      <c r="BV197" s="51">
        <f>$BQ197+$BR197+$BS197+$BT197+$BU197</f>
        <v>0</v>
      </c>
      <c r="BW197" s="37">
        <f>IF('935'!$K197&gt;1000,'Charging rates'!$C$29*$W197*$BL197,0)</f>
        <v>0</v>
      </c>
      <c r="BX197" s="37">
        <f>IF(MOD('935'!$K197,1000)&gt;100,'Charging rates'!$D$29*$W197*$BM197,0)</f>
        <v>0</v>
      </c>
      <c r="BY197" s="37">
        <f>IF(MOD('935'!$K197,100)&gt;10,'Charging rates'!$E$29*$W197*$BN197,0)</f>
        <v>0</v>
      </c>
      <c r="BZ197" s="51">
        <f>$BW197+$BX197+$BY197</f>
        <v>0</v>
      </c>
      <c r="CA197" s="36">
        <f>100/'11'!B$16*'Charging rates'!B$76*W197</f>
        <v>0</v>
      </c>
      <c r="CB197" s="36">
        <f>IF(D197=0,0,(1-AW197/D197)*(BH197+IF('935'!Q197=0,0,(BG197*'935'!Q197*('11'!C$16-'935'!Y197)/('11'!B$16-'935'!X197)))))</f>
        <v>0</v>
      </c>
      <c r="CC197" s="36">
        <f>CA197+BJ197</f>
        <v>0</v>
      </c>
      <c r="CD197" s="49">
        <f>(BV197+BZ197)*D197</f>
        <v>0</v>
      </c>
      <c r="CE197" s="33">
        <f>D197*('Parameters'!B$21+J197)*IF('DNO totals'!B$323&lt;0,1,'935'!S197)</f>
        <v>0</v>
      </c>
      <c r="CF197" s="51">
        <f>IF('DNO totals'!B$323&lt;0,1,'935'!S197)*('Parameters'!B$21+J197)</f>
        <v>0</v>
      </c>
      <c r="CG197" s="37">
        <f>CC197+'Charging rates'!B$106*CF197*100/'11'!B$16</f>
        <v>0</v>
      </c>
      <c r="CH197" s="37">
        <f>CG197+'Charging rates'!B$116*('Parameters'!B$21+J197)*100/'11'!B$16*IF('DNO totals'!B$323&lt;0,1,'935'!S197)</f>
        <v>0</v>
      </c>
      <c r="CI197" s="37">
        <f>'Charging rates'!B$97*(BV197+BZ197)*100/'11'!B$16</f>
        <v>0</v>
      </c>
      <c r="CJ197" s="36">
        <f>MAX(0-(BG197*J197*'11'!C$16/'11'!B$16),CH197+CI197)</f>
        <v>0</v>
      </c>
      <c r="CK197" s="37">
        <f>IF(AR197,IF(J197=0,BI197,MAX(0,MIN(BI197,BI197+(CJ197/'935'!Q197*('11'!B$16-'935'!X197)/('11'!C$16-'935'!Y197))))),0)</f>
        <v>0</v>
      </c>
      <c r="CL197" s="36">
        <f>IF(AR197,MAX(0,CJ197),0)</f>
        <v>0</v>
      </c>
      <c r="CM197" s="52">
        <f>CL197+CB197</f>
        <v>0</v>
      </c>
    </row>
    <row r="198" spans="1:91">
      <c r="A198" s="28">
        <v>98</v>
      </c>
      <c r="B198" s="48">
        <f>'935'!B198</f>
        <v>0</v>
      </c>
      <c r="C198" s="33">
        <f>OR('935'!E198&lt;&gt;"VOID",'935'!F198&lt;&gt;"VOID",'935'!G198&lt;&gt;"VOID")</f>
        <v>0</v>
      </c>
      <c r="D198" s="33">
        <f>IF('935'!C198="VOID",0,('935'!C198*(1-'935'!X198/'11'!B$16)))</f>
        <v>0</v>
      </c>
      <c r="E198" s="33">
        <f>IF('935'!D198="VOID",0,'935'!D198*(1-'935'!X198/'11'!B$16))</f>
        <v>0</v>
      </c>
      <c r="F198" s="33">
        <f>IF('935'!E198="VOID",0,'935'!E198*(1-'935'!X198/'11'!B$16))</f>
        <v>0</v>
      </c>
      <c r="G198" s="33">
        <f>IF('935'!F198="VOID",0,'935'!F198*(1-'935'!X198/'11'!B$16))</f>
        <v>0</v>
      </c>
      <c r="H198" s="33">
        <f>IF('935'!G198="VOID",0,'935'!G198*(1-'935'!X198/'11'!B$16))</f>
        <v>0</v>
      </c>
      <c r="I198" s="33">
        <f>F198+G198+H198</f>
        <v>0</v>
      </c>
      <c r="J198" s="37">
        <f>'935'!Q198*(1-'935'!Y198/'11'!C$16)/(1-'935'!X198/'11'!B$16)</f>
        <v>0</v>
      </c>
      <c r="K198" s="33">
        <f>IF(D198,'935'!H198*D198/(D198+E198+I198),0)</f>
        <v>0</v>
      </c>
      <c r="L198" s="33">
        <f>IF(I198,'935'!H198*I198/(D198+E198+I198),0)</f>
        <v>0</v>
      </c>
      <c r="M198" s="33">
        <f>K198*(1-'935'!X198/'11'!B$16)</f>
        <v>0</v>
      </c>
      <c r="N198" s="49">
        <f>L198*(1-'935'!X198/'11'!B$16)</f>
        <v>0</v>
      </c>
      <c r="O198" s="50">
        <f>MATCH('935'!J198,'911'!$B$6:$B$1205,0)</f>
        <v>0</v>
      </c>
      <c r="P198" s="50">
        <f>MATCH(INDEX('911'!$D$6:$D$1205,O198),'911'!$B$6:$B$1205,0)</f>
        <v>0</v>
      </c>
      <c r="Q198" s="50">
        <f>MATCH(INDEX('911'!$D$6:$D$1205,P198),'911'!$B$6:$B$1205,0)</f>
        <v>0</v>
      </c>
      <c r="R198" s="37">
        <f>IF(ISNUMBER(O198),MAX(0,INDEX('911'!$E$6:$E$1205,O198)),0)</f>
        <v>0</v>
      </c>
      <c r="S198" s="37">
        <f>IF(ISNUMBER(P198),MAX(0,INDEX('911'!$E$6:$E$1205,P198)),0)</f>
        <v>0</v>
      </c>
      <c r="T198" s="37">
        <f>IF(ISNUMBER(Q198),MAX(0,INDEX('911'!$E$6:$E$1205,Q198)),0)</f>
        <v>0</v>
      </c>
      <c r="U198" s="51">
        <f>-100*'935'!W198*(R198+S198+T198)/'11'!C$16</f>
        <v>0</v>
      </c>
      <c r="V198" s="37">
        <f>INDEX('DNO totals'!$B$52:$G$52,IF('935'!K198,IF(MOD('935'!K198,1000),IF(MOD('935'!K198,100),IF(MOD('935'!K198,10),IF(MOD('935'!K198,1000)=1,6,5),4),3),2),1))</f>
        <v>0</v>
      </c>
      <c r="W198" s="51">
        <f>J198*V198</f>
        <v>0</v>
      </c>
      <c r="X198" s="37">
        <f>V198*'Parameters'!B$11</f>
        <v>0</v>
      </c>
      <c r="Y198" s="37">
        <f>IF('935'!$K198=1000,'Charging rates'!$C$29*$X198/(1+'DNO totals'!$C$60)*'935'!$L198,0)</f>
        <v>0</v>
      </c>
      <c r="Z198" s="37">
        <f>IF(MOD('935'!$K198,1000)=100,'Charging rates'!$D$29*$X198/(1+'DNO totals'!$D$60)*'935'!$M198,0)</f>
        <v>0</v>
      </c>
      <c r="AA198" s="37">
        <f>IF(MOD('935'!$K198,100)=10,'Charging rates'!$E$29*$X198/(1+'DNO totals'!$E$60)*'935'!$N198,0)</f>
        <v>0</v>
      </c>
      <c r="AB198" s="37">
        <f>IF(AND(MOD('935'!$K198,10)&gt;0,MOD('935'!$K198,1000)&gt;1),'Charging rates'!$F$29*$X198/(1+'DNO totals'!$F$60)*'935'!$O198,0)</f>
        <v>0</v>
      </c>
      <c r="AC198" s="37">
        <f>IF(MOD('935'!$K198,1000)=1,'Charging rates'!$G$29*$X198/(1+'DNO totals'!$G$60)*'935'!$P198,0)</f>
        <v>0</v>
      </c>
      <c r="AD198" s="37">
        <f>IF('935'!$K198&gt;1000,'Charging rates'!$C$29*$W198*'935'!$L198,0)</f>
        <v>0</v>
      </c>
      <c r="AE198" s="37">
        <f>IF(MOD('935'!$K198,1000)&gt;100,'Charging rates'!$D$29*$W198*'935'!$M198,0)</f>
        <v>0</v>
      </c>
      <c r="AF198" s="37">
        <f>IF(MOD('935'!$K198,100)&gt;10,'Charging rates'!$E$29*$W198*'935'!$N198,0)</f>
        <v>0</v>
      </c>
      <c r="AG198" s="37">
        <f>$Y198+$Z198+$AA198+$AB198+$AC198</f>
        <v>0</v>
      </c>
      <c r="AH198" s="51">
        <f>$AD198+$AE198+$AF198</f>
        <v>0</v>
      </c>
      <c r="AI198" s="37">
        <f>U198*(1+'Charging rates'!B$42+0.6*'Charging rates'!B$67+'Charging rates'!B$54)-100*'Charging rates'!B$76/'11'!C$16*'935'!W198</f>
        <v>0</v>
      </c>
      <c r="AJ198" s="37">
        <f>IF(I198,AI198*I198/(I198+E198),0)</f>
        <v>0</v>
      </c>
      <c r="AK198" s="51">
        <f>ROUND(AJ198,3)</f>
        <v>0</v>
      </c>
      <c r="AL198" s="33">
        <f>IF('935'!V198="VOID",0,'935'!V198*(1-'935'!X198/'11'!B$16))</f>
        <v>0</v>
      </c>
      <c r="AM198" s="36">
        <f>IF(I198,-100*'Charging rates'!B$76/'11'!B$16*AL198/I198,0)</f>
        <v>0</v>
      </c>
      <c r="AN198" s="36">
        <f>IF(C198,'DNO totals'!B$171,0)</f>
        <v>0</v>
      </c>
      <c r="AO198" s="36">
        <f>ROUND(AN198,2)</f>
        <v>0</v>
      </c>
      <c r="AP198" s="36">
        <f>IF(C198,(AN198+AM198),0)</f>
        <v>0</v>
      </c>
      <c r="AQ198" s="52">
        <f>ROUND(AP198,2)</f>
        <v>0</v>
      </c>
      <c r="AR198" s="33">
        <f>'935'!C198&lt;&gt;"VOID"</f>
        <v>0</v>
      </c>
      <c r="AS198" s="36">
        <f>IF(AR198,(100/'11'!B$16*K198*((1-'935'!I198)*'Charging rates'!B$42+'Charging rates'!B$54)),0)</f>
        <v>0</v>
      </c>
      <c r="AT198" s="36">
        <f>100/'11'!B$16*N198*('Charging rates'!B$42+'Charging rates'!B$54)</f>
        <v>0</v>
      </c>
      <c r="AU198" s="36">
        <f>100/'11'!B$16*L198*('Charging rates'!B$42+'Charging rates'!B$54)</f>
        <v>0</v>
      </c>
      <c r="AV198" s="52">
        <f>ROUND(AU198,2)</f>
        <v>0</v>
      </c>
      <c r="AW198" s="33">
        <f>D198-('935'!T198*(1-'935'!X198/'11'!B$16))</f>
        <v>0</v>
      </c>
      <c r="AX198" s="37">
        <f>MAX(MIN(SQRT(1-MIN(1,'935'!Q198)^2),0+'935'!R198),0-SQRT(1-MIN(1,'935'!Q198)^2))</f>
        <v>0</v>
      </c>
      <c r="AY198" s="33">
        <f>IF(ISNUMBER(P198),SQRT((INDEX('911'!$G$6:$G$1205,P198)+INDEX('911'!$I$6:$I$1205,P198))^2+(INDEX('911'!$H$6:$H$1205,P198)+INDEX('911'!$J$6:$J$1205,P198))^2),0)</f>
        <v>0</v>
      </c>
      <c r="AZ198" s="37">
        <f>IF(AY198,0-(INDEX('911'!$H$6:$H$1205,P198)+INDEX('911'!$J$6:$J$1205,P198))/AY198,0)</f>
        <v>0</v>
      </c>
      <c r="BA198" s="33">
        <f>IF(ISNUMBER(Q198),SQRT((INDEX('911'!$G$6:$G$1205,Q198)+INDEX('911'!$I$6:$I$1205,Q198))^2+(INDEX('911'!$H$6:$H$1205,Q198)+INDEX('911'!$J$6:$J$1205,Q198))^2),0)</f>
        <v>0</v>
      </c>
      <c r="BB198" s="37">
        <f>IF(BA198,0-(INDEX('911'!$H$6:$H$1205,Q198)+INDEX('911'!$J$6:$J$1205,Q198))/BA198,0)</f>
        <v>0</v>
      </c>
      <c r="BC198" s="37">
        <f>SQRT(1-AZ198^2)</f>
        <v>0</v>
      </c>
      <c r="BD198" s="51">
        <f>SQRT(1-BB198^2)</f>
        <v>0</v>
      </c>
      <c r="BE198" s="36">
        <f>100*(S198*MAX(0,'935'!Q198*BC198+AX198*AZ198)+T198*MAX(0,'935'!Q198*BD198+AX198*BB198))/'11'!B$16</f>
        <v>0</v>
      </c>
      <c r="BF198" s="36">
        <f>100*R198/'11'!B$16</f>
        <v>0</v>
      </c>
      <c r="BG198" s="37">
        <f>100*(S198*IF('935'!Q198=0,BC198,MAX(0,BC198+AX198*AZ198/'935'!Q198))+T198*IF('935'!Q198=0,BD198,MAX(0,BD198+AX198*BB198/'935'!Q198)))/'11'!C$16</f>
        <v>0</v>
      </c>
      <c r="BH198" s="36">
        <f>IF('935'!Q198=0,BF198+BE198,BF198)</f>
        <v>0</v>
      </c>
      <c r="BI198" s="37">
        <f>IF(D198=0,1,AW198/D198)*BG198</f>
        <v>0</v>
      </c>
      <c r="BJ198" s="36">
        <f>IF(D198=0,1,AW198/D198)*BH198</f>
        <v>0</v>
      </c>
      <c r="BK198" s="53">
        <f>'11'!C$16-'935'!Y198</f>
        <v>0</v>
      </c>
      <c r="BL198" s="37">
        <f>MAX('DNO totals'!B$312+0,MIN('935'!L198+0,'DNO totals'!B$304+0))</f>
        <v>0</v>
      </c>
      <c r="BM198" s="37">
        <f>MAX('DNO totals'!C$312+0,MIN('935'!M198+0,'DNO totals'!C$304+0))</f>
        <v>0</v>
      </c>
      <c r="BN198" s="37">
        <f>MAX('DNO totals'!D$312+0,MIN('935'!N198+0,'DNO totals'!D$304+0))</f>
        <v>0</v>
      </c>
      <c r="BO198" s="37">
        <f>MAX('DNO totals'!E$312+0,MIN('935'!O198+0,'DNO totals'!E$304+0))</f>
        <v>0</v>
      </c>
      <c r="BP198" s="51">
        <f>MAX('DNO totals'!F$312+0,MIN('935'!P198+0,'DNO totals'!F$304+0))</f>
        <v>0</v>
      </c>
      <c r="BQ198" s="37">
        <f>IF('935'!$K198=1000,'Charging rates'!$C$29*$X198/(1+'DNO totals'!$C$60)*$BL198,0)</f>
        <v>0</v>
      </c>
      <c r="BR198" s="37">
        <f>IF(MOD('935'!$K198,1000)=100,'Charging rates'!$D$29*$X198/(1+'DNO totals'!$D$60)*$BM198,0)</f>
        <v>0</v>
      </c>
      <c r="BS198" s="37">
        <f>IF(MOD('935'!$K198,100)=10,'Charging rates'!$E$29*$X198/(1+'DNO totals'!$E$60)*$BN198,0)</f>
        <v>0</v>
      </c>
      <c r="BT198" s="37">
        <f>IF(AND(MOD('935'!$K198,10)&gt;0,MOD('935'!$K198,1000)&gt;1),'Charging rates'!$F$29*$X198/(1+'DNO totals'!$F$60)*$BO198,0)</f>
        <v>0</v>
      </c>
      <c r="BU198" s="37">
        <f>IF(MOD('935'!$K198,1000)=1,'Charging rates'!$G$29*$X198/(1+'DNO totals'!$G$60)*$BP198,0)</f>
        <v>0</v>
      </c>
      <c r="BV198" s="51">
        <f>$BQ198+$BR198+$BS198+$BT198+$BU198</f>
        <v>0</v>
      </c>
      <c r="BW198" s="37">
        <f>IF('935'!$K198&gt;1000,'Charging rates'!$C$29*$W198*$BL198,0)</f>
        <v>0</v>
      </c>
      <c r="BX198" s="37">
        <f>IF(MOD('935'!$K198,1000)&gt;100,'Charging rates'!$D$29*$W198*$BM198,0)</f>
        <v>0</v>
      </c>
      <c r="BY198" s="37">
        <f>IF(MOD('935'!$K198,100)&gt;10,'Charging rates'!$E$29*$W198*$BN198,0)</f>
        <v>0</v>
      </c>
      <c r="BZ198" s="51">
        <f>$BW198+$BX198+$BY198</f>
        <v>0</v>
      </c>
      <c r="CA198" s="36">
        <f>100/'11'!B$16*'Charging rates'!B$76*W198</f>
        <v>0</v>
      </c>
      <c r="CB198" s="36">
        <f>IF(D198=0,0,(1-AW198/D198)*(BH198+IF('935'!Q198=0,0,(BG198*'935'!Q198*('11'!C$16-'935'!Y198)/('11'!B$16-'935'!X198)))))</f>
        <v>0</v>
      </c>
      <c r="CC198" s="36">
        <f>CA198+BJ198</f>
        <v>0</v>
      </c>
      <c r="CD198" s="49">
        <f>(BV198+BZ198)*D198</f>
        <v>0</v>
      </c>
      <c r="CE198" s="33">
        <f>D198*('Parameters'!B$21+J198)*IF('DNO totals'!B$323&lt;0,1,'935'!S198)</f>
        <v>0</v>
      </c>
      <c r="CF198" s="51">
        <f>IF('DNO totals'!B$323&lt;0,1,'935'!S198)*('Parameters'!B$21+J198)</f>
        <v>0</v>
      </c>
      <c r="CG198" s="37">
        <f>CC198+'Charging rates'!B$106*CF198*100/'11'!B$16</f>
        <v>0</v>
      </c>
      <c r="CH198" s="37">
        <f>CG198+'Charging rates'!B$116*('Parameters'!B$21+J198)*100/'11'!B$16*IF('DNO totals'!B$323&lt;0,1,'935'!S198)</f>
        <v>0</v>
      </c>
      <c r="CI198" s="37">
        <f>'Charging rates'!B$97*(BV198+BZ198)*100/'11'!B$16</f>
        <v>0</v>
      </c>
      <c r="CJ198" s="36">
        <f>MAX(0-(BG198*J198*'11'!C$16/'11'!B$16),CH198+CI198)</f>
        <v>0</v>
      </c>
      <c r="CK198" s="37">
        <f>IF(AR198,IF(J198=0,BI198,MAX(0,MIN(BI198,BI198+(CJ198/'935'!Q198*('11'!B$16-'935'!X198)/('11'!C$16-'935'!Y198))))),0)</f>
        <v>0</v>
      </c>
      <c r="CL198" s="36">
        <f>IF(AR198,MAX(0,CJ198),0)</f>
        <v>0</v>
      </c>
      <c r="CM198" s="52">
        <f>CL198+CB198</f>
        <v>0</v>
      </c>
    </row>
    <row r="199" spans="1:91">
      <c r="A199" s="28">
        <v>99</v>
      </c>
      <c r="B199" s="48">
        <f>'935'!B199</f>
        <v>0</v>
      </c>
      <c r="C199" s="33">
        <f>OR('935'!E199&lt;&gt;"VOID",'935'!F199&lt;&gt;"VOID",'935'!G199&lt;&gt;"VOID")</f>
        <v>0</v>
      </c>
      <c r="D199" s="33">
        <f>IF('935'!C199="VOID",0,('935'!C199*(1-'935'!X199/'11'!B$16)))</f>
        <v>0</v>
      </c>
      <c r="E199" s="33">
        <f>IF('935'!D199="VOID",0,'935'!D199*(1-'935'!X199/'11'!B$16))</f>
        <v>0</v>
      </c>
      <c r="F199" s="33">
        <f>IF('935'!E199="VOID",0,'935'!E199*(1-'935'!X199/'11'!B$16))</f>
        <v>0</v>
      </c>
      <c r="G199" s="33">
        <f>IF('935'!F199="VOID",0,'935'!F199*(1-'935'!X199/'11'!B$16))</f>
        <v>0</v>
      </c>
      <c r="H199" s="33">
        <f>IF('935'!G199="VOID",0,'935'!G199*(1-'935'!X199/'11'!B$16))</f>
        <v>0</v>
      </c>
      <c r="I199" s="33">
        <f>F199+G199+H199</f>
        <v>0</v>
      </c>
      <c r="J199" s="37">
        <f>'935'!Q199*(1-'935'!Y199/'11'!C$16)/(1-'935'!X199/'11'!B$16)</f>
        <v>0</v>
      </c>
      <c r="K199" s="33">
        <f>IF(D199,'935'!H199*D199/(D199+E199+I199),0)</f>
        <v>0</v>
      </c>
      <c r="L199" s="33">
        <f>IF(I199,'935'!H199*I199/(D199+E199+I199),0)</f>
        <v>0</v>
      </c>
      <c r="M199" s="33">
        <f>K199*(1-'935'!X199/'11'!B$16)</f>
        <v>0</v>
      </c>
      <c r="N199" s="49">
        <f>L199*(1-'935'!X199/'11'!B$16)</f>
        <v>0</v>
      </c>
      <c r="O199" s="50">
        <f>MATCH('935'!J199,'911'!$B$6:$B$1205,0)</f>
        <v>0</v>
      </c>
      <c r="P199" s="50">
        <f>MATCH(INDEX('911'!$D$6:$D$1205,O199),'911'!$B$6:$B$1205,0)</f>
        <v>0</v>
      </c>
      <c r="Q199" s="50">
        <f>MATCH(INDEX('911'!$D$6:$D$1205,P199),'911'!$B$6:$B$1205,0)</f>
        <v>0</v>
      </c>
      <c r="R199" s="37">
        <f>IF(ISNUMBER(O199),MAX(0,INDEX('911'!$E$6:$E$1205,O199)),0)</f>
        <v>0</v>
      </c>
      <c r="S199" s="37">
        <f>IF(ISNUMBER(P199),MAX(0,INDEX('911'!$E$6:$E$1205,P199)),0)</f>
        <v>0</v>
      </c>
      <c r="T199" s="37">
        <f>IF(ISNUMBER(Q199),MAX(0,INDEX('911'!$E$6:$E$1205,Q199)),0)</f>
        <v>0</v>
      </c>
      <c r="U199" s="51">
        <f>-100*'935'!W199*(R199+S199+T199)/'11'!C$16</f>
        <v>0</v>
      </c>
      <c r="V199" s="37">
        <f>INDEX('DNO totals'!$B$52:$G$52,IF('935'!K199,IF(MOD('935'!K199,1000),IF(MOD('935'!K199,100),IF(MOD('935'!K199,10),IF(MOD('935'!K199,1000)=1,6,5),4),3),2),1))</f>
        <v>0</v>
      </c>
      <c r="W199" s="51">
        <f>J199*V199</f>
        <v>0</v>
      </c>
      <c r="X199" s="37">
        <f>V199*'Parameters'!B$11</f>
        <v>0</v>
      </c>
      <c r="Y199" s="37">
        <f>IF('935'!$K199=1000,'Charging rates'!$C$29*$X199/(1+'DNO totals'!$C$60)*'935'!$L199,0)</f>
        <v>0</v>
      </c>
      <c r="Z199" s="37">
        <f>IF(MOD('935'!$K199,1000)=100,'Charging rates'!$D$29*$X199/(1+'DNO totals'!$D$60)*'935'!$M199,0)</f>
        <v>0</v>
      </c>
      <c r="AA199" s="37">
        <f>IF(MOD('935'!$K199,100)=10,'Charging rates'!$E$29*$X199/(1+'DNO totals'!$E$60)*'935'!$N199,0)</f>
        <v>0</v>
      </c>
      <c r="AB199" s="37">
        <f>IF(AND(MOD('935'!$K199,10)&gt;0,MOD('935'!$K199,1000)&gt;1),'Charging rates'!$F$29*$X199/(1+'DNO totals'!$F$60)*'935'!$O199,0)</f>
        <v>0</v>
      </c>
      <c r="AC199" s="37">
        <f>IF(MOD('935'!$K199,1000)=1,'Charging rates'!$G$29*$X199/(1+'DNO totals'!$G$60)*'935'!$P199,0)</f>
        <v>0</v>
      </c>
      <c r="AD199" s="37">
        <f>IF('935'!$K199&gt;1000,'Charging rates'!$C$29*$W199*'935'!$L199,0)</f>
        <v>0</v>
      </c>
      <c r="AE199" s="37">
        <f>IF(MOD('935'!$K199,1000)&gt;100,'Charging rates'!$D$29*$W199*'935'!$M199,0)</f>
        <v>0</v>
      </c>
      <c r="AF199" s="37">
        <f>IF(MOD('935'!$K199,100)&gt;10,'Charging rates'!$E$29*$W199*'935'!$N199,0)</f>
        <v>0</v>
      </c>
      <c r="AG199" s="37">
        <f>$Y199+$Z199+$AA199+$AB199+$AC199</f>
        <v>0</v>
      </c>
      <c r="AH199" s="51">
        <f>$AD199+$AE199+$AF199</f>
        <v>0</v>
      </c>
      <c r="AI199" s="37">
        <f>U199*(1+'Charging rates'!B$42+0.6*'Charging rates'!B$67+'Charging rates'!B$54)-100*'Charging rates'!B$76/'11'!C$16*'935'!W199</f>
        <v>0</v>
      </c>
      <c r="AJ199" s="37">
        <f>IF(I199,AI199*I199/(I199+E199),0)</f>
        <v>0</v>
      </c>
      <c r="AK199" s="51">
        <f>ROUND(AJ199,3)</f>
        <v>0</v>
      </c>
      <c r="AL199" s="33">
        <f>IF('935'!V199="VOID",0,'935'!V199*(1-'935'!X199/'11'!B$16))</f>
        <v>0</v>
      </c>
      <c r="AM199" s="36">
        <f>IF(I199,-100*'Charging rates'!B$76/'11'!B$16*AL199/I199,0)</f>
        <v>0</v>
      </c>
      <c r="AN199" s="36">
        <f>IF(C199,'DNO totals'!B$171,0)</f>
        <v>0</v>
      </c>
      <c r="AO199" s="36">
        <f>ROUND(AN199,2)</f>
        <v>0</v>
      </c>
      <c r="AP199" s="36">
        <f>IF(C199,(AN199+AM199),0)</f>
        <v>0</v>
      </c>
      <c r="AQ199" s="52">
        <f>ROUND(AP199,2)</f>
        <v>0</v>
      </c>
      <c r="AR199" s="33">
        <f>'935'!C199&lt;&gt;"VOID"</f>
        <v>0</v>
      </c>
      <c r="AS199" s="36">
        <f>IF(AR199,(100/'11'!B$16*K199*((1-'935'!I199)*'Charging rates'!B$42+'Charging rates'!B$54)),0)</f>
        <v>0</v>
      </c>
      <c r="AT199" s="36">
        <f>100/'11'!B$16*N199*('Charging rates'!B$42+'Charging rates'!B$54)</f>
        <v>0</v>
      </c>
      <c r="AU199" s="36">
        <f>100/'11'!B$16*L199*('Charging rates'!B$42+'Charging rates'!B$54)</f>
        <v>0</v>
      </c>
      <c r="AV199" s="52">
        <f>ROUND(AU199,2)</f>
        <v>0</v>
      </c>
      <c r="AW199" s="33">
        <f>D199-('935'!T199*(1-'935'!X199/'11'!B$16))</f>
        <v>0</v>
      </c>
      <c r="AX199" s="37">
        <f>MAX(MIN(SQRT(1-MIN(1,'935'!Q199)^2),0+'935'!R199),0-SQRT(1-MIN(1,'935'!Q199)^2))</f>
        <v>0</v>
      </c>
      <c r="AY199" s="33">
        <f>IF(ISNUMBER(P199),SQRT((INDEX('911'!$G$6:$G$1205,P199)+INDEX('911'!$I$6:$I$1205,P199))^2+(INDEX('911'!$H$6:$H$1205,P199)+INDEX('911'!$J$6:$J$1205,P199))^2),0)</f>
        <v>0</v>
      </c>
      <c r="AZ199" s="37">
        <f>IF(AY199,0-(INDEX('911'!$H$6:$H$1205,P199)+INDEX('911'!$J$6:$J$1205,P199))/AY199,0)</f>
        <v>0</v>
      </c>
      <c r="BA199" s="33">
        <f>IF(ISNUMBER(Q199),SQRT((INDEX('911'!$G$6:$G$1205,Q199)+INDEX('911'!$I$6:$I$1205,Q199))^2+(INDEX('911'!$H$6:$H$1205,Q199)+INDEX('911'!$J$6:$J$1205,Q199))^2),0)</f>
        <v>0</v>
      </c>
      <c r="BB199" s="37">
        <f>IF(BA199,0-(INDEX('911'!$H$6:$H$1205,Q199)+INDEX('911'!$J$6:$J$1205,Q199))/BA199,0)</f>
        <v>0</v>
      </c>
      <c r="BC199" s="37">
        <f>SQRT(1-AZ199^2)</f>
        <v>0</v>
      </c>
      <c r="BD199" s="51">
        <f>SQRT(1-BB199^2)</f>
        <v>0</v>
      </c>
      <c r="BE199" s="36">
        <f>100*(S199*MAX(0,'935'!Q199*BC199+AX199*AZ199)+T199*MAX(0,'935'!Q199*BD199+AX199*BB199))/'11'!B$16</f>
        <v>0</v>
      </c>
      <c r="BF199" s="36">
        <f>100*R199/'11'!B$16</f>
        <v>0</v>
      </c>
      <c r="BG199" s="37">
        <f>100*(S199*IF('935'!Q199=0,BC199,MAX(0,BC199+AX199*AZ199/'935'!Q199))+T199*IF('935'!Q199=0,BD199,MAX(0,BD199+AX199*BB199/'935'!Q199)))/'11'!C$16</f>
        <v>0</v>
      </c>
      <c r="BH199" s="36">
        <f>IF('935'!Q199=0,BF199+BE199,BF199)</f>
        <v>0</v>
      </c>
      <c r="BI199" s="37">
        <f>IF(D199=0,1,AW199/D199)*BG199</f>
        <v>0</v>
      </c>
      <c r="BJ199" s="36">
        <f>IF(D199=0,1,AW199/D199)*BH199</f>
        <v>0</v>
      </c>
      <c r="BK199" s="53">
        <f>'11'!C$16-'935'!Y199</f>
        <v>0</v>
      </c>
      <c r="BL199" s="37">
        <f>MAX('DNO totals'!B$312+0,MIN('935'!L199+0,'DNO totals'!B$304+0))</f>
        <v>0</v>
      </c>
      <c r="BM199" s="37">
        <f>MAX('DNO totals'!C$312+0,MIN('935'!M199+0,'DNO totals'!C$304+0))</f>
        <v>0</v>
      </c>
      <c r="BN199" s="37">
        <f>MAX('DNO totals'!D$312+0,MIN('935'!N199+0,'DNO totals'!D$304+0))</f>
        <v>0</v>
      </c>
      <c r="BO199" s="37">
        <f>MAX('DNO totals'!E$312+0,MIN('935'!O199+0,'DNO totals'!E$304+0))</f>
        <v>0</v>
      </c>
      <c r="BP199" s="51">
        <f>MAX('DNO totals'!F$312+0,MIN('935'!P199+0,'DNO totals'!F$304+0))</f>
        <v>0</v>
      </c>
      <c r="BQ199" s="37">
        <f>IF('935'!$K199=1000,'Charging rates'!$C$29*$X199/(1+'DNO totals'!$C$60)*$BL199,0)</f>
        <v>0</v>
      </c>
      <c r="BR199" s="37">
        <f>IF(MOD('935'!$K199,1000)=100,'Charging rates'!$D$29*$X199/(1+'DNO totals'!$D$60)*$BM199,0)</f>
        <v>0</v>
      </c>
      <c r="BS199" s="37">
        <f>IF(MOD('935'!$K199,100)=10,'Charging rates'!$E$29*$X199/(1+'DNO totals'!$E$60)*$BN199,0)</f>
        <v>0</v>
      </c>
      <c r="BT199" s="37">
        <f>IF(AND(MOD('935'!$K199,10)&gt;0,MOD('935'!$K199,1000)&gt;1),'Charging rates'!$F$29*$X199/(1+'DNO totals'!$F$60)*$BO199,0)</f>
        <v>0</v>
      </c>
      <c r="BU199" s="37">
        <f>IF(MOD('935'!$K199,1000)=1,'Charging rates'!$G$29*$X199/(1+'DNO totals'!$G$60)*$BP199,0)</f>
        <v>0</v>
      </c>
      <c r="BV199" s="51">
        <f>$BQ199+$BR199+$BS199+$BT199+$BU199</f>
        <v>0</v>
      </c>
      <c r="BW199" s="37">
        <f>IF('935'!$K199&gt;1000,'Charging rates'!$C$29*$W199*$BL199,0)</f>
        <v>0</v>
      </c>
      <c r="BX199" s="37">
        <f>IF(MOD('935'!$K199,1000)&gt;100,'Charging rates'!$D$29*$W199*$BM199,0)</f>
        <v>0</v>
      </c>
      <c r="BY199" s="37">
        <f>IF(MOD('935'!$K199,100)&gt;10,'Charging rates'!$E$29*$W199*$BN199,0)</f>
        <v>0</v>
      </c>
      <c r="BZ199" s="51">
        <f>$BW199+$BX199+$BY199</f>
        <v>0</v>
      </c>
      <c r="CA199" s="36">
        <f>100/'11'!B$16*'Charging rates'!B$76*W199</f>
        <v>0</v>
      </c>
      <c r="CB199" s="36">
        <f>IF(D199=0,0,(1-AW199/D199)*(BH199+IF('935'!Q199=0,0,(BG199*'935'!Q199*('11'!C$16-'935'!Y199)/('11'!B$16-'935'!X199)))))</f>
        <v>0</v>
      </c>
      <c r="CC199" s="36">
        <f>CA199+BJ199</f>
        <v>0</v>
      </c>
      <c r="CD199" s="49">
        <f>(BV199+BZ199)*D199</f>
        <v>0</v>
      </c>
      <c r="CE199" s="33">
        <f>D199*('Parameters'!B$21+J199)*IF('DNO totals'!B$323&lt;0,1,'935'!S199)</f>
        <v>0</v>
      </c>
      <c r="CF199" s="51">
        <f>IF('DNO totals'!B$323&lt;0,1,'935'!S199)*('Parameters'!B$21+J199)</f>
        <v>0</v>
      </c>
      <c r="CG199" s="37">
        <f>CC199+'Charging rates'!B$106*CF199*100/'11'!B$16</f>
        <v>0</v>
      </c>
      <c r="CH199" s="37">
        <f>CG199+'Charging rates'!B$116*('Parameters'!B$21+J199)*100/'11'!B$16*IF('DNO totals'!B$323&lt;0,1,'935'!S199)</f>
        <v>0</v>
      </c>
      <c r="CI199" s="37">
        <f>'Charging rates'!B$97*(BV199+BZ199)*100/'11'!B$16</f>
        <v>0</v>
      </c>
      <c r="CJ199" s="36">
        <f>MAX(0-(BG199*J199*'11'!C$16/'11'!B$16),CH199+CI199)</f>
        <v>0</v>
      </c>
      <c r="CK199" s="37">
        <f>IF(AR199,IF(J199=0,BI199,MAX(0,MIN(BI199,BI199+(CJ199/'935'!Q199*('11'!B$16-'935'!X199)/('11'!C$16-'935'!Y199))))),0)</f>
        <v>0</v>
      </c>
      <c r="CL199" s="36">
        <f>IF(AR199,MAX(0,CJ199),0)</f>
        <v>0</v>
      </c>
      <c r="CM199" s="52">
        <f>CL199+CB199</f>
        <v>0</v>
      </c>
    </row>
    <row r="200" spans="1:91">
      <c r="A200" s="28">
        <v>100</v>
      </c>
      <c r="B200" s="48">
        <f>'935'!B200</f>
        <v>0</v>
      </c>
      <c r="C200" s="33">
        <f>OR('935'!E200&lt;&gt;"VOID",'935'!F200&lt;&gt;"VOID",'935'!G200&lt;&gt;"VOID")</f>
        <v>0</v>
      </c>
      <c r="D200" s="33">
        <f>IF('935'!C200="VOID",0,('935'!C200*(1-'935'!X200/'11'!B$16)))</f>
        <v>0</v>
      </c>
      <c r="E200" s="33">
        <f>IF('935'!D200="VOID",0,'935'!D200*(1-'935'!X200/'11'!B$16))</f>
        <v>0</v>
      </c>
      <c r="F200" s="33">
        <f>IF('935'!E200="VOID",0,'935'!E200*(1-'935'!X200/'11'!B$16))</f>
        <v>0</v>
      </c>
      <c r="G200" s="33">
        <f>IF('935'!F200="VOID",0,'935'!F200*(1-'935'!X200/'11'!B$16))</f>
        <v>0</v>
      </c>
      <c r="H200" s="33">
        <f>IF('935'!G200="VOID",0,'935'!G200*(1-'935'!X200/'11'!B$16))</f>
        <v>0</v>
      </c>
      <c r="I200" s="33">
        <f>F200+G200+H200</f>
        <v>0</v>
      </c>
      <c r="J200" s="37">
        <f>'935'!Q200*(1-'935'!Y200/'11'!C$16)/(1-'935'!X200/'11'!B$16)</f>
        <v>0</v>
      </c>
      <c r="K200" s="33">
        <f>IF(D200,'935'!H200*D200/(D200+E200+I200),0)</f>
        <v>0</v>
      </c>
      <c r="L200" s="33">
        <f>IF(I200,'935'!H200*I200/(D200+E200+I200),0)</f>
        <v>0</v>
      </c>
      <c r="M200" s="33">
        <f>K200*(1-'935'!X200/'11'!B$16)</f>
        <v>0</v>
      </c>
      <c r="N200" s="49">
        <f>L200*(1-'935'!X200/'11'!B$16)</f>
        <v>0</v>
      </c>
      <c r="O200" s="50">
        <f>MATCH('935'!J200,'911'!$B$6:$B$1205,0)</f>
        <v>0</v>
      </c>
      <c r="P200" s="50">
        <f>MATCH(INDEX('911'!$D$6:$D$1205,O200),'911'!$B$6:$B$1205,0)</f>
        <v>0</v>
      </c>
      <c r="Q200" s="50">
        <f>MATCH(INDEX('911'!$D$6:$D$1205,P200),'911'!$B$6:$B$1205,0)</f>
        <v>0</v>
      </c>
      <c r="R200" s="37">
        <f>IF(ISNUMBER(O200),MAX(0,INDEX('911'!$E$6:$E$1205,O200)),0)</f>
        <v>0</v>
      </c>
      <c r="S200" s="37">
        <f>IF(ISNUMBER(P200),MAX(0,INDEX('911'!$E$6:$E$1205,P200)),0)</f>
        <v>0</v>
      </c>
      <c r="T200" s="37">
        <f>IF(ISNUMBER(Q200),MAX(0,INDEX('911'!$E$6:$E$1205,Q200)),0)</f>
        <v>0</v>
      </c>
      <c r="U200" s="51">
        <f>-100*'935'!W200*(R200+S200+T200)/'11'!C$16</f>
        <v>0</v>
      </c>
      <c r="V200" s="37">
        <f>INDEX('DNO totals'!$B$52:$G$52,IF('935'!K200,IF(MOD('935'!K200,1000),IF(MOD('935'!K200,100),IF(MOD('935'!K200,10),IF(MOD('935'!K200,1000)=1,6,5),4),3),2),1))</f>
        <v>0</v>
      </c>
      <c r="W200" s="51">
        <f>J200*V200</f>
        <v>0</v>
      </c>
      <c r="X200" s="37">
        <f>V200*'Parameters'!B$11</f>
        <v>0</v>
      </c>
      <c r="Y200" s="37">
        <f>IF('935'!$K200=1000,'Charging rates'!$C$29*$X200/(1+'DNO totals'!$C$60)*'935'!$L200,0)</f>
        <v>0</v>
      </c>
      <c r="Z200" s="37">
        <f>IF(MOD('935'!$K200,1000)=100,'Charging rates'!$D$29*$X200/(1+'DNO totals'!$D$60)*'935'!$M200,0)</f>
        <v>0</v>
      </c>
      <c r="AA200" s="37">
        <f>IF(MOD('935'!$K200,100)=10,'Charging rates'!$E$29*$X200/(1+'DNO totals'!$E$60)*'935'!$N200,0)</f>
        <v>0</v>
      </c>
      <c r="AB200" s="37">
        <f>IF(AND(MOD('935'!$K200,10)&gt;0,MOD('935'!$K200,1000)&gt;1),'Charging rates'!$F$29*$X200/(1+'DNO totals'!$F$60)*'935'!$O200,0)</f>
        <v>0</v>
      </c>
      <c r="AC200" s="37">
        <f>IF(MOD('935'!$K200,1000)=1,'Charging rates'!$G$29*$X200/(1+'DNO totals'!$G$60)*'935'!$P200,0)</f>
        <v>0</v>
      </c>
      <c r="AD200" s="37">
        <f>IF('935'!$K200&gt;1000,'Charging rates'!$C$29*$W200*'935'!$L200,0)</f>
        <v>0</v>
      </c>
      <c r="AE200" s="37">
        <f>IF(MOD('935'!$K200,1000)&gt;100,'Charging rates'!$D$29*$W200*'935'!$M200,0)</f>
        <v>0</v>
      </c>
      <c r="AF200" s="37">
        <f>IF(MOD('935'!$K200,100)&gt;10,'Charging rates'!$E$29*$W200*'935'!$N200,0)</f>
        <v>0</v>
      </c>
      <c r="AG200" s="37">
        <f>$Y200+$Z200+$AA200+$AB200+$AC200</f>
        <v>0</v>
      </c>
      <c r="AH200" s="51">
        <f>$AD200+$AE200+$AF200</f>
        <v>0</v>
      </c>
      <c r="AI200" s="37">
        <f>U200*(1+'Charging rates'!B$42+0.6*'Charging rates'!B$67+'Charging rates'!B$54)-100*'Charging rates'!B$76/'11'!C$16*'935'!W200</f>
        <v>0</v>
      </c>
      <c r="AJ200" s="37">
        <f>IF(I200,AI200*I200/(I200+E200),0)</f>
        <v>0</v>
      </c>
      <c r="AK200" s="51">
        <f>ROUND(AJ200,3)</f>
        <v>0</v>
      </c>
      <c r="AL200" s="33">
        <f>IF('935'!V200="VOID",0,'935'!V200*(1-'935'!X200/'11'!B$16))</f>
        <v>0</v>
      </c>
      <c r="AM200" s="36">
        <f>IF(I200,-100*'Charging rates'!B$76/'11'!B$16*AL200/I200,0)</f>
        <v>0</v>
      </c>
      <c r="AN200" s="36">
        <f>IF(C200,'DNO totals'!B$171,0)</f>
        <v>0</v>
      </c>
      <c r="AO200" s="36">
        <f>ROUND(AN200,2)</f>
        <v>0</v>
      </c>
      <c r="AP200" s="36">
        <f>IF(C200,(AN200+AM200),0)</f>
        <v>0</v>
      </c>
      <c r="AQ200" s="52">
        <f>ROUND(AP200,2)</f>
        <v>0</v>
      </c>
      <c r="AR200" s="33">
        <f>'935'!C200&lt;&gt;"VOID"</f>
        <v>0</v>
      </c>
      <c r="AS200" s="36">
        <f>IF(AR200,(100/'11'!B$16*K200*((1-'935'!I200)*'Charging rates'!B$42+'Charging rates'!B$54)),0)</f>
        <v>0</v>
      </c>
      <c r="AT200" s="36">
        <f>100/'11'!B$16*N200*('Charging rates'!B$42+'Charging rates'!B$54)</f>
        <v>0</v>
      </c>
      <c r="AU200" s="36">
        <f>100/'11'!B$16*L200*('Charging rates'!B$42+'Charging rates'!B$54)</f>
        <v>0</v>
      </c>
      <c r="AV200" s="52">
        <f>ROUND(AU200,2)</f>
        <v>0</v>
      </c>
      <c r="AW200" s="33">
        <f>D200-('935'!T200*(1-'935'!X200/'11'!B$16))</f>
        <v>0</v>
      </c>
      <c r="AX200" s="37">
        <f>MAX(MIN(SQRT(1-MIN(1,'935'!Q200)^2),0+'935'!R200),0-SQRT(1-MIN(1,'935'!Q200)^2))</f>
        <v>0</v>
      </c>
      <c r="AY200" s="33">
        <f>IF(ISNUMBER(P200),SQRT((INDEX('911'!$G$6:$G$1205,P200)+INDEX('911'!$I$6:$I$1205,P200))^2+(INDEX('911'!$H$6:$H$1205,P200)+INDEX('911'!$J$6:$J$1205,P200))^2),0)</f>
        <v>0</v>
      </c>
      <c r="AZ200" s="37">
        <f>IF(AY200,0-(INDEX('911'!$H$6:$H$1205,P200)+INDEX('911'!$J$6:$J$1205,P200))/AY200,0)</f>
        <v>0</v>
      </c>
      <c r="BA200" s="33">
        <f>IF(ISNUMBER(Q200),SQRT((INDEX('911'!$G$6:$G$1205,Q200)+INDEX('911'!$I$6:$I$1205,Q200))^2+(INDEX('911'!$H$6:$H$1205,Q200)+INDEX('911'!$J$6:$J$1205,Q200))^2),0)</f>
        <v>0</v>
      </c>
      <c r="BB200" s="37">
        <f>IF(BA200,0-(INDEX('911'!$H$6:$H$1205,Q200)+INDEX('911'!$J$6:$J$1205,Q200))/BA200,0)</f>
        <v>0</v>
      </c>
      <c r="BC200" s="37">
        <f>SQRT(1-AZ200^2)</f>
        <v>0</v>
      </c>
      <c r="BD200" s="51">
        <f>SQRT(1-BB200^2)</f>
        <v>0</v>
      </c>
      <c r="BE200" s="36">
        <f>100*(S200*MAX(0,'935'!Q200*BC200+AX200*AZ200)+T200*MAX(0,'935'!Q200*BD200+AX200*BB200))/'11'!B$16</f>
        <v>0</v>
      </c>
      <c r="BF200" s="36">
        <f>100*R200/'11'!B$16</f>
        <v>0</v>
      </c>
      <c r="BG200" s="37">
        <f>100*(S200*IF('935'!Q200=0,BC200,MAX(0,BC200+AX200*AZ200/'935'!Q200))+T200*IF('935'!Q200=0,BD200,MAX(0,BD200+AX200*BB200/'935'!Q200)))/'11'!C$16</f>
        <v>0</v>
      </c>
      <c r="BH200" s="36">
        <f>IF('935'!Q200=0,BF200+BE200,BF200)</f>
        <v>0</v>
      </c>
      <c r="BI200" s="37">
        <f>IF(D200=0,1,AW200/D200)*BG200</f>
        <v>0</v>
      </c>
      <c r="BJ200" s="36">
        <f>IF(D200=0,1,AW200/D200)*BH200</f>
        <v>0</v>
      </c>
      <c r="BK200" s="53">
        <f>'11'!C$16-'935'!Y200</f>
        <v>0</v>
      </c>
      <c r="BL200" s="37">
        <f>MAX('DNO totals'!B$312+0,MIN('935'!L200+0,'DNO totals'!B$304+0))</f>
        <v>0</v>
      </c>
      <c r="BM200" s="37">
        <f>MAX('DNO totals'!C$312+0,MIN('935'!M200+0,'DNO totals'!C$304+0))</f>
        <v>0</v>
      </c>
      <c r="BN200" s="37">
        <f>MAX('DNO totals'!D$312+0,MIN('935'!N200+0,'DNO totals'!D$304+0))</f>
        <v>0</v>
      </c>
      <c r="BO200" s="37">
        <f>MAX('DNO totals'!E$312+0,MIN('935'!O200+0,'DNO totals'!E$304+0))</f>
        <v>0</v>
      </c>
      <c r="BP200" s="51">
        <f>MAX('DNO totals'!F$312+0,MIN('935'!P200+0,'DNO totals'!F$304+0))</f>
        <v>0</v>
      </c>
      <c r="BQ200" s="37">
        <f>IF('935'!$K200=1000,'Charging rates'!$C$29*$X200/(1+'DNO totals'!$C$60)*$BL200,0)</f>
        <v>0</v>
      </c>
      <c r="BR200" s="37">
        <f>IF(MOD('935'!$K200,1000)=100,'Charging rates'!$D$29*$X200/(1+'DNO totals'!$D$60)*$BM200,0)</f>
        <v>0</v>
      </c>
      <c r="BS200" s="37">
        <f>IF(MOD('935'!$K200,100)=10,'Charging rates'!$E$29*$X200/(1+'DNO totals'!$E$60)*$BN200,0)</f>
        <v>0</v>
      </c>
      <c r="BT200" s="37">
        <f>IF(AND(MOD('935'!$K200,10)&gt;0,MOD('935'!$K200,1000)&gt;1),'Charging rates'!$F$29*$X200/(1+'DNO totals'!$F$60)*$BO200,0)</f>
        <v>0</v>
      </c>
      <c r="BU200" s="37">
        <f>IF(MOD('935'!$K200,1000)=1,'Charging rates'!$G$29*$X200/(1+'DNO totals'!$G$60)*$BP200,0)</f>
        <v>0</v>
      </c>
      <c r="BV200" s="51">
        <f>$BQ200+$BR200+$BS200+$BT200+$BU200</f>
        <v>0</v>
      </c>
      <c r="BW200" s="37">
        <f>IF('935'!$K200&gt;1000,'Charging rates'!$C$29*$W200*$BL200,0)</f>
        <v>0</v>
      </c>
      <c r="BX200" s="37">
        <f>IF(MOD('935'!$K200,1000)&gt;100,'Charging rates'!$D$29*$W200*$BM200,0)</f>
        <v>0</v>
      </c>
      <c r="BY200" s="37">
        <f>IF(MOD('935'!$K200,100)&gt;10,'Charging rates'!$E$29*$W200*$BN200,0)</f>
        <v>0</v>
      </c>
      <c r="BZ200" s="51">
        <f>$BW200+$BX200+$BY200</f>
        <v>0</v>
      </c>
      <c r="CA200" s="36">
        <f>100/'11'!B$16*'Charging rates'!B$76*W200</f>
        <v>0</v>
      </c>
      <c r="CB200" s="36">
        <f>IF(D200=0,0,(1-AW200/D200)*(BH200+IF('935'!Q200=0,0,(BG200*'935'!Q200*('11'!C$16-'935'!Y200)/('11'!B$16-'935'!X200)))))</f>
        <v>0</v>
      </c>
      <c r="CC200" s="36">
        <f>CA200+BJ200</f>
        <v>0</v>
      </c>
      <c r="CD200" s="49">
        <f>(BV200+BZ200)*D200</f>
        <v>0</v>
      </c>
      <c r="CE200" s="33">
        <f>D200*('Parameters'!B$21+J200)*IF('DNO totals'!B$323&lt;0,1,'935'!S200)</f>
        <v>0</v>
      </c>
      <c r="CF200" s="51">
        <f>IF('DNO totals'!B$323&lt;0,1,'935'!S200)*('Parameters'!B$21+J200)</f>
        <v>0</v>
      </c>
      <c r="CG200" s="37">
        <f>CC200+'Charging rates'!B$106*CF200*100/'11'!B$16</f>
        <v>0</v>
      </c>
      <c r="CH200" s="37">
        <f>CG200+'Charging rates'!B$116*('Parameters'!B$21+J200)*100/'11'!B$16*IF('DNO totals'!B$323&lt;0,1,'935'!S200)</f>
        <v>0</v>
      </c>
      <c r="CI200" s="37">
        <f>'Charging rates'!B$97*(BV200+BZ200)*100/'11'!B$16</f>
        <v>0</v>
      </c>
      <c r="CJ200" s="36">
        <f>MAX(0-(BG200*J200*'11'!C$16/'11'!B$16),CH200+CI200)</f>
        <v>0</v>
      </c>
      <c r="CK200" s="37">
        <f>IF(AR200,IF(J200=0,BI200,MAX(0,MIN(BI200,BI200+(CJ200/'935'!Q200*('11'!B$16-'935'!X200)/('11'!C$16-'935'!Y200))))),0)</f>
        <v>0</v>
      </c>
      <c r="CL200" s="36">
        <f>IF(AR200,MAX(0,CJ200),0)</f>
        <v>0</v>
      </c>
      <c r="CM200" s="52">
        <f>CL200+CB200</f>
        <v>0</v>
      </c>
    </row>
    <row r="201" spans="1:91">
      <c r="A201" s="28">
        <v>101</v>
      </c>
      <c r="B201" s="48">
        <f>'935'!B201</f>
        <v>0</v>
      </c>
      <c r="C201" s="33">
        <f>OR('935'!E201&lt;&gt;"VOID",'935'!F201&lt;&gt;"VOID",'935'!G201&lt;&gt;"VOID")</f>
        <v>0</v>
      </c>
      <c r="D201" s="33">
        <f>IF('935'!C201="VOID",0,('935'!C201*(1-'935'!X201/'11'!B$16)))</f>
        <v>0</v>
      </c>
      <c r="E201" s="33">
        <f>IF('935'!D201="VOID",0,'935'!D201*(1-'935'!X201/'11'!B$16))</f>
        <v>0</v>
      </c>
      <c r="F201" s="33">
        <f>IF('935'!E201="VOID",0,'935'!E201*(1-'935'!X201/'11'!B$16))</f>
        <v>0</v>
      </c>
      <c r="G201" s="33">
        <f>IF('935'!F201="VOID",0,'935'!F201*(1-'935'!X201/'11'!B$16))</f>
        <v>0</v>
      </c>
      <c r="H201" s="33">
        <f>IF('935'!G201="VOID",0,'935'!G201*(1-'935'!X201/'11'!B$16))</f>
        <v>0</v>
      </c>
      <c r="I201" s="33">
        <f>F201+G201+H201</f>
        <v>0</v>
      </c>
      <c r="J201" s="37">
        <f>'935'!Q201*(1-'935'!Y201/'11'!C$16)/(1-'935'!X201/'11'!B$16)</f>
        <v>0</v>
      </c>
      <c r="K201" s="33">
        <f>IF(D201,'935'!H201*D201/(D201+E201+I201),0)</f>
        <v>0</v>
      </c>
      <c r="L201" s="33">
        <f>IF(I201,'935'!H201*I201/(D201+E201+I201),0)</f>
        <v>0</v>
      </c>
      <c r="M201" s="33">
        <f>K201*(1-'935'!X201/'11'!B$16)</f>
        <v>0</v>
      </c>
      <c r="N201" s="49">
        <f>L201*(1-'935'!X201/'11'!B$16)</f>
        <v>0</v>
      </c>
      <c r="O201" s="50">
        <f>MATCH('935'!J201,'911'!$B$6:$B$1205,0)</f>
        <v>0</v>
      </c>
      <c r="P201" s="50">
        <f>MATCH(INDEX('911'!$D$6:$D$1205,O201),'911'!$B$6:$B$1205,0)</f>
        <v>0</v>
      </c>
      <c r="Q201" s="50">
        <f>MATCH(INDEX('911'!$D$6:$D$1205,P201),'911'!$B$6:$B$1205,0)</f>
        <v>0</v>
      </c>
      <c r="R201" s="37">
        <f>IF(ISNUMBER(O201),MAX(0,INDEX('911'!$E$6:$E$1205,O201)),0)</f>
        <v>0</v>
      </c>
      <c r="S201" s="37">
        <f>IF(ISNUMBER(P201),MAX(0,INDEX('911'!$E$6:$E$1205,P201)),0)</f>
        <v>0</v>
      </c>
      <c r="T201" s="37">
        <f>IF(ISNUMBER(Q201),MAX(0,INDEX('911'!$E$6:$E$1205,Q201)),0)</f>
        <v>0</v>
      </c>
      <c r="U201" s="51">
        <f>-100*'935'!W201*(R201+S201+T201)/'11'!C$16</f>
        <v>0</v>
      </c>
      <c r="V201" s="37">
        <f>INDEX('DNO totals'!$B$52:$G$52,IF('935'!K201,IF(MOD('935'!K201,1000),IF(MOD('935'!K201,100),IF(MOD('935'!K201,10),IF(MOD('935'!K201,1000)=1,6,5),4),3),2),1))</f>
        <v>0</v>
      </c>
      <c r="W201" s="51">
        <f>J201*V201</f>
        <v>0</v>
      </c>
      <c r="X201" s="37">
        <f>V201*'Parameters'!B$11</f>
        <v>0</v>
      </c>
      <c r="Y201" s="37">
        <f>IF('935'!$K201=1000,'Charging rates'!$C$29*$X201/(1+'DNO totals'!$C$60)*'935'!$L201,0)</f>
        <v>0</v>
      </c>
      <c r="Z201" s="37">
        <f>IF(MOD('935'!$K201,1000)=100,'Charging rates'!$D$29*$X201/(1+'DNO totals'!$D$60)*'935'!$M201,0)</f>
        <v>0</v>
      </c>
      <c r="AA201" s="37">
        <f>IF(MOD('935'!$K201,100)=10,'Charging rates'!$E$29*$X201/(1+'DNO totals'!$E$60)*'935'!$N201,0)</f>
        <v>0</v>
      </c>
      <c r="AB201" s="37">
        <f>IF(AND(MOD('935'!$K201,10)&gt;0,MOD('935'!$K201,1000)&gt;1),'Charging rates'!$F$29*$X201/(1+'DNO totals'!$F$60)*'935'!$O201,0)</f>
        <v>0</v>
      </c>
      <c r="AC201" s="37">
        <f>IF(MOD('935'!$K201,1000)=1,'Charging rates'!$G$29*$X201/(1+'DNO totals'!$G$60)*'935'!$P201,0)</f>
        <v>0</v>
      </c>
      <c r="AD201" s="37">
        <f>IF('935'!$K201&gt;1000,'Charging rates'!$C$29*$W201*'935'!$L201,0)</f>
        <v>0</v>
      </c>
      <c r="AE201" s="37">
        <f>IF(MOD('935'!$K201,1000)&gt;100,'Charging rates'!$D$29*$W201*'935'!$M201,0)</f>
        <v>0</v>
      </c>
      <c r="AF201" s="37">
        <f>IF(MOD('935'!$K201,100)&gt;10,'Charging rates'!$E$29*$W201*'935'!$N201,0)</f>
        <v>0</v>
      </c>
      <c r="AG201" s="37">
        <f>$Y201+$Z201+$AA201+$AB201+$AC201</f>
        <v>0</v>
      </c>
      <c r="AH201" s="51">
        <f>$AD201+$AE201+$AF201</f>
        <v>0</v>
      </c>
      <c r="AI201" s="37">
        <f>U201*(1+'Charging rates'!B$42+0.6*'Charging rates'!B$67+'Charging rates'!B$54)-100*'Charging rates'!B$76/'11'!C$16*'935'!W201</f>
        <v>0</v>
      </c>
      <c r="AJ201" s="37">
        <f>IF(I201,AI201*I201/(I201+E201),0)</f>
        <v>0</v>
      </c>
      <c r="AK201" s="51">
        <f>ROUND(AJ201,3)</f>
        <v>0</v>
      </c>
      <c r="AL201" s="33">
        <f>IF('935'!V201="VOID",0,'935'!V201*(1-'935'!X201/'11'!B$16))</f>
        <v>0</v>
      </c>
      <c r="AM201" s="36">
        <f>IF(I201,-100*'Charging rates'!B$76/'11'!B$16*AL201/I201,0)</f>
        <v>0</v>
      </c>
      <c r="AN201" s="36">
        <f>IF(C201,'DNO totals'!B$171,0)</f>
        <v>0</v>
      </c>
      <c r="AO201" s="36">
        <f>ROUND(AN201,2)</f>
        <v>0</v>
      </c>
      <c r="AP201" s="36">
        <f>IF(C201,(AN201+AM201),0)</f>
        <v>0</v>
      </c>
      <c r="AQ201" s="52">
        <f>ROUND(AP201,2)</f>
        <v>0</v>
      </c>
      <c r="AR201" s="33">
        <f>'935'!C201&lt;&gt;"VOID"</f>
        <v>0</v>
      </c>
      <c r="AS201" s="36">
        <f>IF(AR201,(100/'11'!B$16*K201*((1-'935'!I201)*'Charging rates'!B$42+'Charging rates'!B$54)),0)</f>
        <v>0</v>
      </c>
      <c r="AT201" s="36">
        <f>100/'11'!B$16*N201*('Charging rates'!B$42+'Charging rates'!B$54)</f>
        <v>0</v>
      </c>
      <c r="AU201" s="36">
        <f>100/'11'!B$16*L201*('Charging rates'!B$42+'Charging rates'!B$54)</f>
        <v>0</v>
      </c>
      <c r="AV201" s="52">
        <f>ROUND(AU201,2)</f>
        <v>0</v>
      </c>
      <c r="AW201" s="33">
        <f>D201-('935'!T201*(1-'935'!X201/'11'!B$16))</f>
        <v>0</v>
      </c>
      <c r="AX201" s="37">
        <f>MAX(MIN(SQRT(1-MIN(1,'935'!Q201)^2),0+'935'!R201),0-SQRT(1-MIN(1,'935'!Q201)^2))</f>
        <v>0</v>
      </c>
      <c r="AY201" s="33">
        <f>IF(ISNUMBER(P201),SQRT((INDEX('911'!$G$6:$G$1205,P201)+INDEX('911'!$I$6:$I$1205,P201))^2+(INDEX('911'!$H$6:$H$1205,P201)+INDEX('911'!$J$6:$J$1205,P201))^2),0)</f>
        <v>0</v>
      </c>
      <c r="AZ201" s="37">
        <f>IF(AY201,0-(INDEX('911'!$H$6:$H$1205,P201)+INDEX('911'!$J$6:$J$1205,P201))/AY201,0)</f>
        <v>0</v>
      </c>
      <c r="BA201" s="33">
        <f>IF(ISNUMBER(Q201),SQRT((INDEX('911'!$G$6:$G$1205,Q201)+INDEX('911'!$I$6:$I$1205,Q201))^2+(INDEX('911'!$H$6:$H$1205,Q201)+INDEX('911'!$J$6:$J$1205,Q201))^2),0)</f>
        <v>0</v>
      </c>
      <c r="BB201" s="37">
        <f>IF(BA201,0-(INDEX('911'!$H$6:$H$1205,Q201)+INDEX('911'!$J$6:$J$1205,Q201))/BA201,0)</f>
        <v>0</v>
      </c>
      <c r="BC201" s="37">
        <f>SQRT(1-AZ201^2)</f>
        <v>0</v>
      </c>
      <c r="BD201" s="51">
        <f>SQRT(1-BB201^2)</f>
        <v>0</v>
      </c>
      <c r="BE201" s="36">
        <f>100*(S201*MAX(0,'935'!Q201*BC201+AX201*AZ201)+T201*MAX(0,'935'!Q201*BD201+AX201*BB201))/'11'!B$16</f>
        <v>0</v>
      </c>
      <c r="BF201" s="36">
        <f>100*R201/'11'!B$16</f>
        <v>0</v>
      </c>
      <c r="BG201" s="37">
        <f>100*(S201*IF('935'!Q201=0,BC201,MAX(0,BC201+AX201*AZ201/'935'!Q201))+T201*IF('935'!Q201=0,BD201,MAX(0,BD201+AX201*BB201/'935'!Q201)))/'11'!C$16</f>
        <v>0</v>
      </c>
      <c r="BH201" s="36">
        <f>IF('935'!Q201=0,BF201+BE201,BF201)</f>
        <v>0</v>
      </c>
      <c r="BI201" s="37">
        <f>IF(D201=0,1,AW201/D201)*BG201</f>
        <v>0</v>
      </c>
      <c r="BJ201" s="36">
        <f>IF(D201=0,1,AW201/D201)*BH201</f>
        <v>0</v>
      </c>
      <c r="BK201" s="53">
        <f>'11'!C$16-'935'!Y201</f>
        <v>0</v>
      </c>
      <c r="BL201" s="37">
        <f>MAX('DNO totals'!B$312+0,MIN('935'!L201+0,'DNO totals'!B$304+0))</f>
        <v>0</v>
      </c>
      <c r="BM201" s="37">
        <f>MAX('DNO totals'!C$312+0,MIN('935'!M201+0,'DNO totals'!C$304+0))</f>
        <v>0</v>
      </c>
      <c r="BN201" s="37">
        <f>MAX('DNO totals'!D$312+0,MIN('935'!N201+0,'DNO totals'!D$304+0))</f>
        <v>0</v>
      </c>
      <c r="BO201" s="37">
        <f>MAX('DNO totals'!E$312+0,MIN('935'!O201+0,'DNO totals'!E$304+0))</f>
        <v>0</v>
      </c>
      <c r="BP201" s="51">
        <f>MAX('DNO totals'!F$312+0,MIN('935'!P201+0,'DNO totals'!F$304+0))</f>
        <v>0</v>
      </c>
      <c r="BQ201" s="37">
        <f>IF('935'!$K201=1000,'Charging rates'!$C$29*$X201/(1+'DNO totals'!$C$60)*$BL201,0)</f>
        <v>0</v>
      </c>
      <c r="BR201" s="37">
        <f>IF(MOD('935'!$K201,1000)=100,'Charging rates'!$D$29*$X201/(1+'DNO totals'!$D$60)*$BM201,0)</f>
        <v>0</v>
      </c>
      <c r="BS201" s="37">
        <f>IF(MOD('935'!$K201,100)=10,'Charging rates'!$E$29*$X201/(1+'DNO totals'!$E$60)*$BN201,0)</f>
        <v>0</v>
      </c>
      <c r="BT201" s="37">
        <f>IF(AND(MOD('935'!$K201,10)&gt;0,MOD('935'!$K201,1000)&gt;1),'Charging rates'!$F$29*$X201/(1+'DNO totals'!$F$60)*$BO201,0)</f>
        <v>0</v>
      </c>
      <c r="BU201" s="37">
        <f>IF(MOD('935'!$K201,1000)=1,'Charging rates'!$G$29*$X201/(1+'DNO totals'!$G$60)*$BP201,0)</f>
        <v>0</v>
      </c>
      <c r="BV201" s="51">
        <f>$BQ201+$BR201+$BS201+$BT201+$BU201</f>
        <v>0</v>
      </c>
      <c r="BW201" s="37">
        <f>IF('935'!$K201&gt;1000,'Charging rates'!$C$29*$W201*$BL201,0)</f>
        <v>0</v>
      </c>
      <c r="BX201" s="37">
        <f>IF(MOD('935'!$K201,1000)&gt;100,'Charging rates'!$D$29*$W201*$BM201,0)</f>
        <v>0</v>
      </c>
      <c r="BY201" s="37">
        <f>IF(MOD('935'!$K201,100)&gt;10,'Charging rates'!$E$29*$W201*$BN201,0)</f>
        <v>0</v>
      </c>
      <c r="BZ201" s="51">
        <f>$BW201+$BX201+$BY201</f>
        <v>0</v>
      </c>
      <c r="CA201" s="36">
        <f>100/'11'!B$16*'Charging rates'!B$76*W201</f>
        <v>0</v>
      </c>
      <c r="CB201" s="36">
        <f>IF(D201=0,0,(1-AW201/D201)*(BH201+IF('935'!Q201=0,0,(BG201*'935'!Q201*('11'!C$16-'935'!Y201)/('11'!B$16-'935'!X201)))))</f>
        <v>0</v>
      </c>
      <c r="CC201" s="36">
        <f>CA201+BJ201</f>
        <v>0</v>
      </c>
      <c r="CD201" s="49">
        <f>(BV201+BZ201)*D201</f>
        <v>0</v>
      </c>
      <c r="CE201" s="33">
        <f>D201*('Parameters'!B$21+J201)*IF('DNO totals'!B$323&lt;0,1,'935'!S201)</f>
        <v>0</v>
      </c>
      <c r="CF201" s="51">
        <f>IF('DNO totals'!B$323&lt;0,1,'935'!S201)*('Parameters'!B$21+J201)</f>
        <v>0</v>
      </c>
      <c r="CG201" s="37">
        <f>CC201+'Charging rates'!B$106*CF201*100/'11'!B$16</f>
        <v>0</v>
      </c>
      <c r="CH201" s="37">
        <f>CG201+'Charging rates'!B$116*('Parameters'!B$21+J201)*100/'11'!B$16*IF('DNO totals'!B$323&lt;0,1,'935'!S201)</f>
        <v>0</v>
      </c>
      <c r="CI201" s="37">
        <f>'Charging rates'!B$97*(BV201+BZ201)*100/'11'!B$16</f>
        <v>0</v>
      </c>
      <c r="CJ201" s="36">
        <f>MAX(0-(BG201*J201*'11'!C$16/'11'!B$16),CH201+CI201)</f>
        <v>0</v>
      </c>
      <c r="CK201" s="37">
        <f>IF(AR201,IF(J201=0,BI201,MAX(0,MIN(BI201,BI201+(CJ201/'935'!Q201*('11'!B$16-'935'!X201)/('11'!C$16-'935'!Y201))))),0)</f>
        <v>0</v>
      </c>
      <c r="CL201" s="36">
        <f>IF(AR201,MAX(0,CJ201),0)</f>
        <v>0</v>
      </c>
      <c r="CM201" s="52">
        <f>CL201+CB201</f>
        <v>0</v>
      </c>
    </row>
    <row r="202" spans="1:91">
      <c r="A202" s="28">
        <v>102</v>
      </c>
      <c r="B202" s="48">
        <f>'935'!B202</f>
        <v>0</v>
      </c>
      <c r="C202" s="33">
        <f>OR('935'!E202&lt;&gt;"VOID",'935'!F202&lt;&gt;"VOID",'935'!G202&lt;&gt;"VOID")</f>
        <v>0</v>
      </c>
      <c r="D202" s="33">
        <f>IF('935'!C202="VOID",0,('935'!C202*(1-'935'!X202/'11'!B$16)))</f>
        <v>0</v>
      </c>
      <c r="E202" s="33">
        <f>IF('935'!D202="VOID",0,'935'!D202*(1-'935'!X202/'11'!B$16))</f>
        <v>0</v>
      </c>
      <c r="F202" s="33">
        <f>IF('935'!E202="VOID",0,'935'!E202*(1-'935'!X202/'11'!B$16))</f>
        <v>0</v>
      </c>
      <c r="G202" s="33">
        <f>IF('935'!F202="VOID",0,'935'!F202*(1-'935'!X202/'11'!B$16))</f>
        <v>0</v>
      </c>
      <c r="H202" s="33">
        <f>IF('935'!G202="VOID",0,'935'!G202*(1-'935'!X202/'11'!B$16))</f>
        <v>0</v>
      </c>
      <c r="I202" s="33">
        <f>F202+G202+H202</f>
        <v>0</v>
      </c>
      <c r="J202" s="37">
        <f>'935'!Q202*(1-'935'!Y202/'11'!C$16)/(1-'935'!X202/'11'!B$16)</f>
        <v>0</v>
      </c>
      <c r="K202" s="33">
        <f>IF(D202,'935'!H202*D202/(D202+E202+I202),0)</f>
        <v>0</v>
      </c>
      <c r="L202" s="33">
        <f>IF(I202,'935'!H202*I202/(D202+E202+I202),0)</f>
        <v>0</v>
      </c>
      <c r="M202" s="33">
        <f>K202*(1-'935'!X202/'11'!B$16)</f>
        <v>0</v>
      </c>
      <c r="N202" s="49">
        <f>L202*(1-'935'!X202/'11'!B$16)</f>
        <v>0</v>
      </c>
      <c r="O202" s="50">
        <f>MATCH('935'!J202,'911'!$B$6:$B$1205,0)</f>
        <v>0</v>
      </c>
      <c r="P202" s="50">
        <f>MATCH(INDEX('911'!$D$6:$D$1205,O202),'911'!$B$6:$B$1205,0)</f>
        <v>0</v>
      </c>
      <c r="Q202" s="50">
        <f>MATCH(INDEX('911'!$D$6:$D$1205,P202),'911'!$B$6:$B$1205,0)</f>
        <v>0</v>
      </c>
      <c r="R202" s="37">
        <f>IF(ISNUMBER(O202),MAX(0,INDEX('911'!$E$6:$E$1205,O202)),0)</f>
        <v>0</v>
      </c>
      <c r="S202" s="37">
        <f>IF(ISNUMBER(P202),MAX(0,INDEX('911'!$E$6:$E$1205,P202)),0)</f>
        <v>0</v>
      </c>
      <c r="T202" s="37">
        <f>IF(ISNUMBER(Q202),MAX(0,INDEX('911'!$E$6:$E$1205,Q202)),0)</f>
        <v>0</v>
      </c>
      <c r="U202" s="51">
        <f>-100*'935'!W202*(R202+S202+T202)/'11'!C$16</f>
        <v>0</v>
      </c>
      <c r="V202" s="37">
        <f>INDEX('DNO totals'!$B$52:$G$52,IF('935'!K202,IF(MOD('935'!K202,1000),IF(MOD('935'!K202,100),IF(MOD('935'!K202,10),IF(MOD('935'!K202,1000)=1,6,5),4),3),2),1))</f>
        <v>0</v>
      </c>
      <c r="W202" s="51">
        <f>J202*V202</f>
        <v>0</v>
      </c>
      <c r="X202" s="37">
        <f>V202*'Parameters'!B$11</f>
        <v>0</v>
      </c>
      <c r="Y202" s="37">
        <f>IF('935'!$K202=1000,'Charging rates'!$C$29*$X202/(1+'DNO totals'!$C$60)*'935'!$L202,0)</f>
        <v>0</v>
      </c>
      <c r="Z202" s="37">
        <f>IF(MOD('935'!$K202,1000)=100,'Charging rates'!$D$29*$X202/(1+'DNO totals'!$D$60)*'935'!$M202,0)</f>
        <v>0</v>
      </c>
      <c r="AA202" s="37">
        <f>IF(MOD('935'!$K202,100)=10,'Charging rates'!$E$29*$X202/(1+'DNO totals'!$E$60)*'935'!$N202,0)</f>
        <v>0</v>
      </c>
      <c r="AB202" s="37">
        <f>IF(AND(MOD('935'!$K202,10)&gt;0,MOD('935'!$K202,1000)&gt;1),'Charging rates'!$F$29*$X202/(1+'DNO totals'!$F$60)*'935'!$O202,0)</f>
        <v>0</v>
      </c>
      <c r="AC202" s="37">
        <f>IF(MOD('935'!$K202,1000)=1,'Charging rates'!$G$29*$X202/(1+'DNO totals'!$G$60)*'935'!$P202,0)</f>
        <v>0</v>
      </c>
      <c r="AD202" s="37">
        <f>IF('935'!$K202&gt;1000,'Charging rates'!$C$29*$W202*'935'!$L202,0)</f>
        <v>0</v>
      </c>
      <c r="AE202" s="37">
        <f>IF(MOD('935'!$K202,1000)&gt;100,'Charging rates'!$D$29*$W202*'935'!$M202,0)</f>
        <v>0</v>
      </c>
      <c r="AF202" s="37">
        <f>IF(MOD('935'!$K202,100)&gt;10,'Charging rates'!$E$29*$W202*'935'!$N202,0)</f>
        <v>0</v>
      </c>
      <c r="AG202" s="37">
        <f>$Y202+$Z202+$AA202+$AB202+$AC202</f>
        <v>0</v>
      </c>
      <c r="AH202" s="51">
        <f>$AD202+$AE202+$AF202</f>
        <v>0</v>
      </c>
      <c r="AI202" s="37">
        <f>U202*(1+'Charging rates'!B$42+0.6*'Charging rates'!B$67+'Charging rates'!B$54)-100*'Charging rates'!B$76/'11'!C$16*'935'!W202</f>
        <v>0</v>
      </c>
      <c r="AJ202" s="37">
        <f>IF(I202,AI202*I202/(I202+E202),0)</f>
        <v>0</v>
      </c>
      <c r="AK202" s="51">
        <f>ROUND(AJ202,3)</f>
        <v>0</v>
      </c>
      <c r="AL202" s="33">
        <f>IF('935'!V202="VOID",0,'935'!V202*(1-'935'!X202/'11'!B$16))</f>
        <v>0</v>
      </c>
      <c r="AM202" s="36">
        <f>IF(I202,-100*'Charging rates'!B$76/'11'!B$16*AL202/I202,0)</f>
        <v>0</v>
      </c>
      <c r="AN202" s="36">
        <f>IF(C202,'DNO totals'!B$171,0)</f>
        <v>0</v>
      </c>
      <c r="AO202" s="36">
        <f>ROUND(AN202,2)</f>
        <v>0</v>
      </c>
      <c r="AP202" s="36">
        <f>IF(C202,(AN202+AM202),0)</f>
        <v>0</v>
      </c>
      <c r="AQ202" s="52">
        <f>ROUND(AP202,2)</f>
        <v>0</v>
      </c>
      <c r="AR202" s="33">
        <f>'935'!C202&lt;&gt;"VOID"</f>
        <v>0</v>
      </c>
      <c r="AS202" s="36">
        <f>IF(AR202,(100/'11'!B$16*K202*((1-'935'!I202)*'Charging rates'!B$42+'Charging rates'!B$54)),0)</f>
        <v>0</v>
      </c>
      <c r="AT202" s="36">
        <f>100/'11'!B$16*N202*('Charging rates'!B$42+'Charging rates'!B$54)</f>
        <v>0</v>
      </c>
      <c r="AU202" s="36">
        <f>100/'11'!B$16*L202*('Charging rates'!B$42+'Charging rates'!B$54)</f>
        <v>0</v>
      </c>
      <c r="AV202" s="52">
        <f>ROUND(AU202,2)</f>
        <v>0</v>
      </c>
      <c r="AW202" s="33">
        <f>D202-('935'!T202*(1-'935'!X202/'11'!B$16))</f>
        <v>0</v>
      </c>
      <c r="AX202" s="37">
        <f>MAX(MIN(SQRT(1-MIN(1,'935'!Q202)^2),0+'935'!R202),0-SQRT(1-MIN(1,'935'!Q202)^2))</f>
        <v>0</v>
      </c>
      <c r="AY202" s="33">
        <f>IF(ISNUMBER(P202),SQRT((INDEX('911'!$G$6:$G$1205,P202)+INDEX('911'!$I$6:$I$1205,P202))^2+(INDEX('911'!$H$6:$H$1205,P202)+INDEX('911'!$J$6:$J$1205,P202))^2),0)</f>
        <v>0</v>
      </c>
      <c r="AZ202" s="37">
        <f>IF(AY202,0-(INDEX('911'!$H$6:$H$1205,P202)+INDEX('911'!$J$6:$J$1205,P202))/AY202,0)</f>
        <v>0</v>
      </c>
      <c r="BA202" s="33">
        <f>IF(ISNUMBER(Q202),SQRT((INDEX('911'!$G$6:$G$1205,Q202)+INDEX('911'!$I$6:$I$1205,Q202))^2+(INDEX('911'!$H$6:$H$1205,Q202)+INDEX('911'!$J$6:$J$1205,Q202))^2),0)</f>
        <v>0</v>
      </c>
      <c r="BB202" s="37">
        <f>IF(BA202,0-(INDEX('911'!$H$6:$H$1205,Q202)+INDEX('911'!$J$6:$J$1205,Q202))/BA202,0)</f>
        <v>0</v>
      </c>
      <c r="BC202" s="37">
        <f>SQRT(1-AZ202^2)</f>
        <v>0</v>
      </c>
      <c r="BD202" s="51">
        <f>SQRT(1-BB202^2)</f>
        <v>0</v>
      </c>
      <c r="BE202" s="36">
        <f>100*(S202*MAX(0,'935'!Q202*BC202+AX202*AZ202)+T202*MAX(0,'935'!Q202*BD202+AX202*BB202))/'11'!B$16</f>
        <v>0</v>
      </c>
      <c r="BF202" s="36">
        <f>100*R202/'11'!B$16</f>
        <v>0</v>
      </c>
      <c r="BG202" s="37">
        <f>100*(S202*IF('935'!Q202=0,BC202,MAX(0,BC202+AX202*AZ202/'935'!Q202))+T202*IF('935'!Q202=0,BD202,MAX(0,BD202+AX202*BB202/'935'!Q202)))/'11'!C$16</f>
        <v>0</v>
      </c>
      <c r="BH202" s="36">
        <f>IF('935'!Q202=0,BF202+BE202,BF202)</f>
        <v>0</v>
      </c>
      <c r="BI202" s="37">
        <f>IF(D202=0,1,AW202/D202)*BG202</f>
        <v>0</v>
      </c>
      <c r="BJ202" s="36">
        <f>IF(D202=0,1,AW202/D202)*BH202</f>
        <v>0</v>
      </c>
      <c r="BK202" s="53">
        <f>'11'!C$16-'935'!Y202</f>
        <v>0</v>
      </c>
      <c r="BL202" s="37">
        <f>MAX('DNO totals'!B$312+0,MIN('935'!L202+0,'DNO totals'!B$304+0))</f>
        <v>0</v>
      </c>
      <c r="BM202" s="37">
        <f>MAX('DNO totals'!C$312+0,MIN('935'!M202+0,'DNO totals'!C$304+0))</f>
        <v>0</v>
      </c>
      <c r="BN202" s="37">
        <f>MAX('DNO totals'!D$312+0,MIN('935'!N202+0,'DNO totals'!D$304+0))</f>
        <v>0</v>
      </c>
      <c r="BO202" s="37">
        <f>MAX('DNO totals'!E$312+0,MIN('935'!O202+0,'DNO totals'!E$304+0))</f>
        <v>0</v>
      </c>
      <c r="BP202" s="51">
        <f>MAX('DNO totals'!F$312+0,MIN('935'!P202+0,'DNO totals'!F$304+0))</f>
        <v>0</v>
      </c>
      <c r="BQ202" s="37">
        <f>IF('935'!$K202=1000,'Charging rates'!$C$29*$X202/(1+'DNO totals'!$C$60)*$BL202,0)</f>
        <v>0</v>
      </c>
      <c r="BR202" s="37">
        <f>IF(MOD('935'!$K202,1000)=100,'Charging rates'!$D$29*$X202/(1+'DNO totals'!$D$60)*$BM202,0)</f>
        <v>0</v>
      </c>
      <c r="BS202" s="37">
        <f>IF(MOD('935'!$K202,100)=10,'Charging rates'!$E$29*$X202/(1+'DNO totals'!$E$60)*$BN202,0)</f>
        <v>0</v>
      </c>
      <c r="BT202" s="37">
        <f>IF(AND(MOD('935'!$K202,10)&gt;0,MOD('935'!$K202,1000)&gt;1),'Charging rates'!$F$29*$X202/(1+'DNO totals'!$F$60)*$BO202,0)</f>
        <v>0</v>
      </c>
      <c r="BU202" s="37">
        <f>IF(MOD('935'!$K202,1000)=1,'Charging rates'!$G$29*$X202/(1+'DNO totals'!$G$60)*$BP202,0)</f>
        <v>0</v>
      </c>
      <c r="BV202" s="51">
        <f>$BQ202+$BR202+$BS202+$BT202+$BU202</f>
        <v>0</v>
      </c>
      <c r="BW202" s="37">
        <f>IF('935'!$K202&gt;1000,'Charging rates'!$C$29*$W202*$BL202,0)</f>
        <v>0</v>
      </c>
      <c r="BX202" s="37">
        <f>IF(MOD('935'!$K202,1000)&gt;100,'Charging rates'!$D$29*$W202*$BM202,0)</f>
        <v>0</v>
      </c>
      <c r="BY202" s="37">
        <f>IF(MOD('935'!$K202,100)&gt;10,'Charging rates'!$E$29*$W202*$BN202,0)</f>
        <v>0</v>
      </c>
      <c r="BZ202" s="51">
        <f>$BW202+$BX202+$BY202</f>
        <v>0</v>
      </c>
      <c r="CA202" s="36">
        <f>100/'11'!B$16*'Charging rates'!B$76*W202</f>
        <v>0</v>
      </c>
      <c r="CB202" s="36">
        <f>IF(D202=0,0,(1-AW202/D202)*(BH202+IF('935'!Q202=0,0,(BG202*'935'!Q202*('11'!C$16-'935'!Y202)/('11'!B$16-'935'!X202)))))</f>
        <v>0</v>
      </c>
      <c r="CC202" s="36">
        <f>CA202+BJ202</f>
        <v>0</v>
      </c>
      <c r="CD202" s="49">
        <f>(BV202+BZ202)*D202</f>
        <v>0</v>
      </c>
      <c r="CE202" s="33">
        <f>D202*('Parameters'!B$21+J202)*IF('DNO totals'!B$323&lt;0,1,'935'!S202)</f>
        <v>0</v>
      </c>
      <c r="CF202" s="51">
        <f>IF('DNO totals'!B$323&lt;0,1,'935'!S202)*('Parameters'!B$21+J202)</f>
        <v>0</v>
      </c>
      <c r="CG202" s="37">
        <f>CC202+'Charging rates'!B$106*CF202*100/'11'!B$16</f>
        <v>0</v>
      </c>
      <c r="CH202" s="37">
        <f>CG202+'Charging rates'!B$116*('Parameters'!B$21+J202)*100/'11'!B$16*IF('DNO totals'!B$323&lt;0,1,'935'!S202)</f>
        <v>0</v>
      </c>
      <c r="CI202" s="37">
        <f>'Charging rates'!B$97*(BV202+BZ202)*100/'11'!B$16</f>
        <v>0</v>
      </c>
      <c r="CJ202" s="36">
        <f>MAX(0-(BG202*J202*'11'!C$16/'11'!B$16),CH202+CI202)</f>
        <v>0</v>
      </c>
      <c r="CK202" s="37">
        <f>IF(AR202,IF(J202=0,BI202,MAX(0,MIN(BI202,BI202+(CJ202/'935'!Q202*('11'!B$16-'935'!X202)/('11'!C$16-'935'!Y202))))),0)</f>
        <v>0</v>
      </c>
      <c r="CL202" s="36">
        <f>IF(AR202,MAX(0,CJ202),0)</f>
        <v>0</v>
      </c>
      <c r="CM202" s="52">
        <f>CL202+CB202</f>
        <v>0</v>
      </c>
    </row>
    <row r="203" spans="1:91">
      <c r="A203" s="28">
        <v>103</v>
      </c>
      <c r="B203" s="48">
        <f>'935'!B203</f>
        <v>0</v>
      </c>
      <c r="C203" s="33">
        <f>OR('935'!E203&lt;&gt;"VOID",'935'!F203&lt;&gt;"VOID",'935'!G203&lt;&gt;"VOID")</f>
        <v>0</v>
      </c>
      <c r="D203" s="33">
        <f>IF('935'!C203="VOID",0,('935'!C203*(1-'935'!X203/'11'!B$16)))</f>
        <v>0</v>
      </c>
      <c r="E203" s="33">
        <f>IF('935'!D203="VOID",0,'935'!D203*(1-'935'!X203/'11'!B$16))</f>
        <v>0</v>
      </c>
      <c r="F203" s="33">
        <f>IF('935'!E203="VOID",0,'935'!E203*(1-'935'!X203/'11'!B$16))</f>
        <v>0</v>
      </c>
      <c r="G203" s="33">
        <f>IF('935'!F203="VOID",0,'935'!F203*(1-'935'!X203/'11'!B$16))</f>
        <v>0</v>
      </c>
      <c r="H203" s="33">
        <f>IF('935'!G203="VOID",0,'935'!G203*(1-'935'!X203/'11'!B$16))</f>
        <v>0</v>
      </c>
      <c r="I203" s="33">
        <f>F203+G203+H203</f>
        <v>0</v>
      </c>
      <c r="J203" s="37">
        <f>'935'!Q203*(1-'935'!Y203/'11'!C$16)/(1-'935'!X203/'11'!B$16)</f>
        <v>0</v>
      </c>
      <c r="K203" s="33">
        <f>IF(D203,'935'!H203*D203/(D203+E203+I203),0)</f>
        <v>0</v>
      </c>
      <c r="L203" s="33">
        <f>IF(I203,'935'!H203*I203/(D203+E203+I203),0)</f>
        <v>0</v>
      </c>
      <c r="M203" s="33">
        <f>K203*(1-'935'!X203/'11'!B$16)</f>
        <v>0</v>
      </c>
      <c r="N203" s="49">
        <f>L203*(1-'935'!X203/'11'!B$16)</f>
        <v>0</v>
      </c>
      <c r="O203" s="50">
        <f>MATCH('935'!J203,'911'!$B$6:$B$1205,0)</f>
        <v>0</v>
      </c>
      <c r="P203" s="50">
        <f>MATCH(INDEX('911'!$D$6:$D$1205,O203),'911'!$B$6:$B$1205,0)</f>
        <v>0</v>
      </c>
      <c r="Q203" s="50">
        <f>MATCH(INDEX('911'!$D$6:$D$1205,P203),'911'!$B$6:$B$1205,0)</f>
        <v>0</v>
      </c>
      <c r="R203" s="37">
        <f>IF(ISNUMBER(O203),MAX(0,INDEX('911'!$E$6:$E$1205,O203)),0)</f>
        <v>0</v>
      </c>
      <c r="S203" s="37">
        <f>IF(ISNUMBER(P203),MAX(0,INDEX('911'!$E$6:$E$1205,P203)),0)</f>
        <v>0</v>
      </c>
      <c r="T203" s="37">
        <f>IF(ISNUMBER(Q203),MAX(0,INDEX('911'!$E$6:$E$1205,Q203)),0)</f>
        <v>0</v>
      </c>
      <c r="U203" s="51">
        <f>-100*'935'!W203*(R203+S203+T203)/'11'!C$16</f>
        <v>0</v>
      </c>
      <c r="V203" s="37">
        <f>INDEX('DNO totals'!$B$52:$G$52,IF('935'!K203,IF(MOD('935'!K203,1000),IF(MOD('935'!K203,100),IF(MOD('935'!K203,10),IF(MOD('935'!K203,1000)=1,6,5),4),3),2),1))</f>
        <v>0</v>
      </c>
      <c r="W203" s="51">
        <f>J203*V203</f>
        <v>0</v>
      </c>
      <c r="X203" s="37">
        <f>V203*'Parameters'!B$11</f>
        <v>0</v>
      </c>
      <c r="Y203" s="37">
        <f>IF('935'!$K203=1000,'Charging rates'!$C$29*$X203/(1+'DNO totals'!$C$60)*'935'!$L203,0)</f>
        <v>0</v>
      </c>
      <c r="Z203" s="37">
        <f>IF(MOD('935'!$K203,1000)=100,'Charging rates'!$D$29*$X203/(1+'DNO totals'!$D$60)*'935'!$M203,0)</f>
        <v>0</v>
      </c>
      <c r="AA203" s="37">
        <f>IF(MOD('935'!$K203,100)=10,'Charging rates'!$E$29*$X203/(1+'DNO totals'!$E$60)*'935'!$N203,0)</f>
        <v>0</v>
      </c>
      <c r="AB203" s="37">
        <f>IF(AND(MOD('935'!$K203,10)&gt;0,MOD('935'!$K203,1000)&gt;1),'Charging rates'!$F$29*$X203/(1+'DNO totals'!$F$60)*'935'!$O203,0)</f>
        <v>0</v>
      </c>
      <c r="AC203" s="37">
        <f>IF(MOD('935'!$K203,1000)=1,'Charging rates'!$G$29*$X203/(1+'DNO totals'!$G$60)*'935'!$P203,0)</f>
        <v>0</v>
      </c>
      <c r="AD203" s="37">
        <f>IF('935'!$K203&gt;1000,'Charging rates'!$C$29*$W203*'935'!$L203,0)</f>
        <v>0</v>
      </c>
      <c r="AE203" s="37">
        <f>IF(MOD('935'!$K203,1000)&gt;100,'Charging rates'!$D$29*$W203*'935'!$M203,0)</f>
        <v>0</v>
      </c>
      <c r="AF203" s="37">
        <f>IF(MOD('935'!$K203,100)&gt;10,'Charging rates'!$E$29*$W203*'935'!$N203,0)</f>
        <v>0</v>
      </c>
      <c r="AG203" s="37">
        <f>$Y203+$Z203+$AA203+$AB203+$AC203</f>
        <v>0</v>
      </c>
      <c r="AH203" s="51">
        <f>$AD203+$AE203+$AF203</f>
        <v>0</v>
      </c>
      <c r="AI203" s="37">
        <f>U203*(1+'Charging rates'!B$42+0.6*'Charging rates'!B$67+'Charging rates'!B$54)-100*'Charging rates'!B$76/'11'!C$16*'935'!W203</f>
        <v>0</v>
      </c>
      <c r="AJ203" s="37">
        <f>IF(I203,AI203*I203/(I203+E203),0)</f>
        <v>0</v>
      </c>
      <c r="AK203" s="51">
        <f>ROUND(AJ203,3)</f>
        <v>0</v>
      </c>
      <c r="AL203" s="33">
        <f>IF('935'!V203="VOID",0,'935'!V203*(1-'935'!X203/'11'!B$16))</f>
        <v>0</v>
      </c>
      <c r="AM203" s="36">
        <f>IF(I203,-100*'Charging rates'!B$76/'11'!B$16*AL203/I203,0)</f>
        <v>0</v>
      </c>
      <c r="AN203" s="36">
        <f>IF(C203,'DNO totals'!B$171,0)</f>
        <v>0</v>
      </c>
      <c r="AO203" s="36">
        <f>ROUND(AN203,2)</f>
        <v>0</v>
      </c>
      <c r="AP203" s="36">
        <f>IF(C203,(AN203+AM203),0)</f>
        <v>0</v>
      </c>
      <c r="AQ203" s="52">
        <f>ROUND(AP203,2)</f>
        <v>0</v>
      </c>
      <c r="AR203" s="33">
        <f>'935'!C203&lt;&gt;"VOID"</f>
        <v>0</v>
      </c>
      <c r="AS203" s="36">
        <f>IF(AR203,(100/'11'!B$16*K203*((1-'935'!I203)*'Charging rates'!B$42+'Charging rates'!B$54)),0)</f>
        <v>0</v>
      </c>
      <c r="AT203" s="36">
        <f>100/'11'!B$16*N203*('Charging rates'!B$42+'Charging rates'!B$54)</f>
        <v>0</v>
      </c>
      <c r="AU203" s="36">
        <f>100/'11'!B$16*L203*('Charging rates'!B$42+'Charging rates'!B$54)</f>
        <v>0</v>
      </c>
      <c r="AV203" s="52">
        <f>ROUND(AU203,2)</f>
        <v>0</v>
      </c>
      <c r="AW203" s="33">
        <f>D203-('935'!T203*(1-'935'!X203/'11'!B$16))</f>
        <v>0</v>
      </c>
      <c r="AX203" s="37">
        <f>MAX(MIN(SQRT(1-MIN(1,'935'!Q203)^2),0+'935'!R203),0-SQRT(1-MIN(1,'935'!Q203)^2))</f>
        <v>0</v>
      </c>
      <c r="AY203" s="33">
        <f>IF(ISNUMBER(P203),SQRT((INDEX('911'!$G$6:$G$1205,P203)+INDEX('911'!$I$6:$I$1205,P203))^2+(INDEX('911'!$H$6:$H$1205,P203)+INDEX('911'!$J$6:$J$1205,P203))^2),0)</f>
        <v>0</v>
      </c>
      <c r="AZ203" s="37">
        <f>IF(AY203,0-(INDEX('911'!$H$6:$H$1205,P203)+INDEX('911'!$J$6:$J$1205,P203))/AY203,0)</f>
        <v>0</v>
      </c>
      <c r="BA203" s="33">
        <f>IF(ISNUMBER(Q203),SQRT((INDEX('911'!$G$6:$G$1205,Q203)+INDEX('911'!$I$6:$I$1205,Q203))^2+(INDEX('911'!$H$6:$H$1205,Q203)+INDEX('911'!$J$6:$J$1205,Q203))^2),0)</f>
        <v>0</v>
      </c>
      <c r="BB203" s="37">
        <f>IF(BA203,0-(INDEX('911'!$H$6:$H$1205,Q203)+INDEX('911'!$J$6:$J$1205,Q203))/BA203,0)</f>
        <v>0</v>
      </c>
      <c r="BC203" s="37">
        <f>SQRT(1-AZ203^2)</f>
        <v>0</v>
      </c>
      <c r="BD203" s="51">
        <f>SQRT(1-BB203^2)</f>
        <v>0</v>
      </c>
      <c r="BE203" s="36">
        <f>100*(S203*MAX(0,'935'!Q203*BC203+AX203*AZ203)+T203*MAX(0,'935'!Q203*BD203+AX203*BB203))/'11'!B$16</f>
        <v>0</v>
      </c>
      <c r="BF203" s="36">
        <f>100*R203/'11'!B$16</f>
        <v>0</v>
      </c>
      <c r="BG203" s="37">
        <f>100*(S203*IF('935'!Q203=0,BC203,MAX(0,BC203+AX203*AZ203/'935'!Q203))+T203*IF('935'!Q203=0,BD203,MAX(0,BD203+AX203*BB203/'935'!Q203)))/'11'!C$16</f>
        <v>0</v>
      </c>
      <c r="BH203" s="36">
        <f>IF('935'!Q203=0,BF203+BE203,BF203)</f>
        <v>0</v>
      </c>
      <c r="BI203" s="37">
        <f>IF(D203=0,1,AW203/D203)*BG203</f>
        <v>0</v>
      </c>
      <c r="BJ203" s="36">
        <f>IF(D203=0,1,AW203/D203)*BH203</f>
        <v>0</v>
      </c>
      <c r="BK203" s="53">
        <f>'11'!C$16-'935'!Y203</f>
        <v>0</v>
      </c>
      <c r="BL203" s="37">
        <f>MAX('DNO totals'!B$312+0,MIN('935'!L203+0,'DNO totals'!B$304+0))</f>
        <v>0</v>
      </c>
      <c r="BM203" s="37">
        <f>MAX('DNO totals'!C$312+0,MIN('935'!M203+0,'DNO totals'!C$304+0))</f>
        <v>0</v>
      </c>
      <c r="BN203" s="37">
        <f>MAX('DNO totals'!D$312+0,MIN('935'!N203+0,'DNO totals'!D$304+0))</f>
        <v>0</v>
      </c>
      <c r="BO203" s="37">
        <f>MAX('DNO totals'!E$312+0,MIN('935'!O203+0,'DNO totals'!E$304+0))</f>
        <v>0</v>
      </c>
      <c r="BP203" s="51">
        <f>MAX('DNO totals'!F$312+0,MIN('935'!P203+0,'DNO totals'!F$304+0))</f>
        <v>0</v>
      </c>
      <c r="BQ203" s="37">
        <f>IF('935'!$K203=1000,'Charging rates'!$C$29*$X203/(1+'DNO totals'!$C$60)*$BL203,0)</f>
        <v>0</v>
      </c>
      <c r="BR203" s="37">
        <f>IF(MOD('935'!$K203,1000)=100,'Charging rates'!$D$29*$X203/(1+'DNO totals'!$D$60)*$BM203,0)</f>
        <v>0</v>
      </c>
      <c r="BS203" s="37">
        <f>IF(MOD('935'!$K203,100)=10,'Charging rates'!$E$29*$X203/(1+'DNO totals'!$E$60)*$BN203,0)</f>
        <v>0</v>
      </c>
      <c r="BT203" s="37">
        <f>IF(AND(MOD('935'!$K203,10)&gt;0,MOD('935'!$K203,1000)&gt;1),'Charging rates'!$F$29*$X203/(1+'DNO totals'!$F$60)*$BO203,0)</f>
        <v>0</v>
      </c>
      <c r="BU203" s="37">
        <f>IF(MOD('935'!$K203,1000)=1,'Charging rates'!$G$29*$X203/(1+'DNO totals'!$G$60)*$BP203,0)</f>
        <v>0</v>
      </c>
      <c r="BV203" s="51">
        <f>$BQ203+$BR203+$BS203+$BT203+$BU203</f>
        <v>0</v>
      </c>
      <c r="BW203" s="37">
        <f>IF('935'!$K203&gt;1000,'Charging rates'!$C$29*$W203*$BL203,0)</f>
        <v>0</v>
      </c>
      <c r="BX203" s="37">
        <f>IF(MOD('935'!$K203,1000)&gt;100,'Charging rates'!$D$29*$W203*$BM203,0)</f>
        <v>0</v>
      </c>
      <c r="BY203" s="37">
        <f>IF(MOD('935'!$K203,100)&gt;10,'Charging rates'!$E$29*$W203*$BN203,0)</f>
        <v>0</v>
      </c>
      <c r="BZ203" s="51">
        <f>$BW203+$BX203+$BY203</f>
        <v>0</v>
      </c>
      <c r="CA203" s="36">
        <f>100/'11'!B$16*'Charging rates'!B$76*W203</f>
        <v>0</v>
      </c>
      <c r="CB203" s="36">
        <f>IF(D203=0,0,(1-AW203/D203)*(BH203+IF('935'!Q203=0,0,(BG203*'935'!Q203*('11'!C$16-'935'!Y203)/('11'!B$16-'935'!X203)))))</f>
        <v>0</v>
      </c>
      <c r="CC203" s="36">
        <f>CA203+BJ203</f>
        <v>0</v>
      </c>
      <c r="CD203" s="49">
        <f>(BV203+BZ203)*D203</f>
        <v>0</v>
      </c>
      <c r="CE203" s="33">
        <f>D203*('Parameters'!B$21+J203)*IF('DNO totals'!B$323&lt;0,1,'935'!S203)</f>
        <v>0</v>
      </c>
      <c r="CF203" s="51">
        <f>IF('DNO totals'!B$323&lt;0,1,'935'!S203)*('Parameters'!B$21+J203)</f>
        <v>0</v>
      </c>
      <c r="CG203" s="37">
        <f>CC203+'Charging rates'!B$106*CF203*100/'11'!B$16</f>
        <v>0</v>
      </c>
      <c r="CH203" s="37">
        <f>CG203+'Charging rates'!B$116*('Parameters'!B$21+J203)*100/'11'!B$16*IF('DNO totals'!B$323&lt;0,1,'935'!S203)</f>
        <v>0</v>
      </c>
      <c r="CI203" s="37">
        <f>'Charging rates'!B$97*(BV203+BZ203)*100/'11'!B$16</f>
        <v>0</v>
      </c>
      <c r="CJ203" s="36">
        <f>MAX(0-(BG203*J203*'11'!C$16/'11'!B$16),CH203+CI203)</f>
        <v>0</v>
      </c>
      <c r="CK203" s="37">
        <f>IF(AR203,IF(J203=0,BI203,MAX(0,MIN(BI203,BI203+(CJ203/'935'!Q203*('11'!B$16-'935'!X203)/('11'!C$16-'935'!Y203))))),0)</f>
        <v>0</v>
      </c>
      <c r="CL203" s="36">
        <f>IF(AR203,MAX(0,CJ203),0)</f>
        <v>0</v>
      </c>
      <c r="CM203" s="52">
        <f>CL203+CB203</f>
        <v>0</v>
      </c>
    </row>
    <row r="204" spans="1:91">
      <c r="A204" s="28">
        <v>104</v>
      </c>
      <c r="B204" s="48">
        <f>'935'!B204</f>
        <v>0</v>
      </c>
      <c r="C204" s="33">
        <f>OR('935'!E204&lt;&gt;"VOID",'935'!F204&lt;&gt;"VOID",'935'!G204&lt;&gt;"VOID")</f>
        <v>0</v>
      </c>
      <c r="D204" s="33">
        <f>IF('935'!C204="VOID",0,('935'!C204*(1-'935'!X204/'11'!B$16)))</f>
        <v>0</v>
      </c>
      <c r="E204" s="33">
        <f>IF('935'!D204="VOID",0,'935'!D204*(1-'935'!X204/'11'!B$16))</f>
        <v>0</v>
      </c>
      <c r="F204" s="33">
        <f>IF('935'!E204="VOID",0,'935'!E204*(1-'935'!X204/'11'!B$16))</f>
        <v>0</v>
      </c>
      <c r="G204" s="33">
        <f>IF('935'!F204="VOID",0,'935'!F204*(1-'935'!X204/'11'!B$16))</f>
        <v>0</v>
      </c>
      <c r="H204" s="33">
        <f>IF('935'!G204="VOID",0,'935'!G204*(1-'935'!X204/'11'!B$16))</f>
        <v>0</v>
      </c>
      <c r="I204" s="33">
        <f>F204+G204+H204</f>
        <v>0</v>
      </c>
      <c r="J204" s="37">
        <f>'935'!Q204*(1-'935'!Y204/'11'!C$16)/(1-'935'!X204/'11'!B$16)</f>
        <v>0</v>
      </c>
      <c r="K204" s="33">
        <f>IF(D204,'935'!H204*D204/(D204+E204+I204),0)</f>
        <v>0</v>
      </c>
      <c r="L204" s="33">
        <f>IF(I204,'935'!H204*I204/(D204+E204+I204),0)</f>
        <v>0</v>
      </c>
      <c r="M204" s="33">
        <f>K204*(1-'935'!X204/'11'!B$16)</f>
        <v>0</v>
      </c>
      <c r="N204" s="49">
        <f>L204*(1-'935'!X204/'11'!B$16)</f>
        <v>0</v>
      </c>
      <c r="O204" s="50">
        <f>MATCH('935'!J204,'911'!$B$6:$B$1205,0)</f>
        <v>0</v>
      </c>
      <c r="P204" s="50">
        <f>MATCH(INDEX('911'!$D$6:$D$1205,O204),'911'!$B$6:$B$1205,0)</f>
        <v>0</v>
      </c>
      <c r="Q204" s="50">
        <f>MATCH(INDEX('911'!$D$6:$D$1205,P204),'911'!$B$6:$B$1205,0)</f>
        <v>0</v>
      </c>
      <c r="R204" s="37">
        <f>IF(ISNUMBER(O204),MAX(0,INDEX('911'!$E$6:$E$1205,O204)),0)</f>
        <v>0</v>
      </c>
      <c r="S204" s="37">
        <f>IF(ISNUMBER(P204),MAX(0,INDEX('911'!$E$6:$E$1205,P204)),0)</f>
        <v>0</v>
      </c>
      <c r="T204" s="37">
        <f>IF(ISNUMBER(Q204),MAX(0,INDEX('911'!$E$6:$E$1205,Q204)),0)</f>
        <v>0</v>
      </c>
      <c r="U204" s="51">
        <f>-100*'935'!W204*(R204+S204+T204)/'11'!C$16</f>
        <v>0</v>
      </c>
      <c r="V204" s="37">
        <f>INDEX('DNO totals'!$B$52:$G$52,IF('935'!K204,IF(MOD('935'!K204,1000),IF(MOD('935'!K204,100),IF(MOD('935'!K204,10),IF(MOD('935'!K204,1000)=1,6,5),4),3),2),1))</f>
        <v>0</v>
      </c>
      <c r="W204" s="51">
        <f>J204*V204</f>
        <v>0</v>
      </c>
      <c r="X204" s="37">
        <f>V204*'Parameters'!B$11</f>
        <v>0</v>
      </c>
      <c r="Y204" s="37">
        <f>IF('935'!$K204=1000,'Charging rates'!$C$29*$X204/(1+'DNO totals'!$C$60)*'935'!$L204,0)</f>
        <v>0</v>
      </c>
      <c r="Z204" s="37">
        <f>IF(MOD('935'!$K204,1000)=100,'Charging rates'!$D$29*$X204/(1+'DNO totals'!$D$60)*'935'!$M204,0)</f>
        <v>0</v>
      </c>
      <c r="AA204" s="37">
        <f>IF(MOD('935'!$K204,100)=10,'Charging rates'!$E$29*$X204/(1+'DNO totals'!$E$60)*'935'!$N204,0)</f>
        <v>0</v>
      </c>
      <c r="AB204" s="37">
        <f>IF(AND(MOD('935'!$K204,10)&gt;0,MOD('935'!$K204,1000)&gt;1),'Charging rates'!$F$29*$X204/(1+'DNO totals'!$F$60)*'935'!$O204,0)</f>
        <v>0</v>
      </c>
      <c r="AC204" s="37">
        <f>IF(MOD('935'!$K204,1000)=1,'Charging rates'!$G$29*$X204/(1+'DNO totals'!$G$60)*'935'!$P204,0)</f>
        <v>0</v>
      </c>
      <c r="AD204" s="37">
        <f>IF('935'!$K204&gt;1000,'Charging rates'!$C$29*$W204*'935'!$L204,0)</f>
        <v>0</v>
      </c>
      <c r="AE204" s="37">
        <f>IF(MOD('935'!$K204,1000)&gt;100,'Charging rates'!$D$29*$W204*'935'!$M204,0)</f>
        <v>0</v>
      </c>
      <c r="AF204" s="37">
        <f>IF(MOD('935'!$K204,100)&gt;10,'Charging rates'!$E$29*$W204*'935'!$N204,0)</f>
        <v>0</v>
      </c>
      <c r="AG204" s="37">
        <f>$Y204+$Z204+$AA204+$AB204+$AC204</f>
        <v>0</v>
      </c>
      <c r="AH204" s="51">
        <f>$AD204+$AE204+$AF204</f>
        <v>0</v>
      </c>
      <c r="AI204" s="37">
        <f>U204*(1+'Charging rates'!B$42+0.6*'Charging rates'!B$67+'Charging rates'!B$54)-100*'Charging rates'!B$76/'11'!C$16*'935'!W204</f>
        <v>0</v>
      </c>
      <c r="AJ204" s="37">
        <f>IF(I204,AI204*I204/(I204+E204),0)</f>
        <v>0</v>
      </c>
      <c r="AK204" s="51">
        <f>ROUND(AJ204,3)</f>
        <v>0</v>
      </c>
      <c r="AL204" s="33">
        <f>IF('935'!V204="VOID",0,'935'!V204*(1-'935'!X204/'11'!B$16))</f>
        <v>0</v>
      </c>
      <c r="AM204" s="36">
        <f>IF(I204,-100*'Charging rates'!B$76/'11'!B$16*AL204/I204,0)</f>
        <v>0</v>
      </c>
      <c r="AN204" s="36">
        <f>IF(C204,'DNO totals'!B$171,0)</f>
        <v>0</v>
      </c>
      <c r="AO204" s="36">
        <f>ROUND(AN204,2)</f>
        <v>0</v>
      </c>
      <c r="AP204" s="36">
        <f>IF(C204,(AN204+AM204),0)</f>
        <v>0</v>
      </c>
      <c r="AQ204" s="52">
        <f>ROUND(AP204,2)</f>
        <v>0</v>
      </c>
      <c r="AR204" s="33">
        <f>'935'!C204&lt;&gt;"VOID"</f>
        <v>0</v>
      </c>
      <c r="AS204" s="36">
        <f>IF(AR204,(100/'11'!B$16*K204*((1-'935'!I204)*'Charging rates'!B$42+'Charging rates'!B$54)),0)</f>
        <v>0</v>
      </c>
      <c r="AT204" s="36">
        <f>100/'11'!B$16*N204*('Charging rates'!B$42+'Charging rates'!B$54)</f>
        <v>0</v>
      </c>
      <c r="AU204" s="36">
        <f>100/'11'!B$16*L204*('Charging rates'!B$42+'Charging rates'!B$54)</f>
        <v>0</v>
      </c>
      <c r="AV204" s="52">
        <f>ROUND(AU204,2)</f>
        <v>0</v>
      </c>
      <c r="AW204" s="33">
        <f>D204-('935'!T204*(1-'935'!X204/'11'!B$16))</f>
        <v>0</v>
      </c>
      <c r="AX204" s="37">
        <f>MAX(MIN(SQRT(1-MIN(1,'935'!Q204)^2),0+'935'!R204),0-SQRT(1-MIN(1,'935'!Q204)^2))</f>
        <v>0</v>
      </c>
      <c r="AY204" s="33">
        <f>IF(ISNUMBER(P204),SQRT((INDEX('911'!$G$6:$G$1205,P204)+INDEX('911'!$I$6:$I$1205,P204))^2+(INDEX('911'!$H$6:$H$1205,P204)+INDEX('911'!$J$6:$J$1205,P204))^2),0)</f>
        <v>0</v>
      </c>
      <c r="AZ204" s="37">
        <f>IF(AY204,0-(INDEX('911'!$H$6:$H$1205,P204)+INDEX('911'!$J$6:$J$1205,P204))/AY204,0)</f>
        <v>0</v>
      </c>
      <c r="BA204" s="33">
        <f>IF(ISNUMBER(Q204),SQRT((INDEX('911'!$G$6:$G$1205,Q204)+INDEX('911'!$I$6:$I$1205,Q204))^2+(INDEX('911'!$H$6:$H$1205,Q204)+INDEX('911'!$J$6:$J$1205,Q204))^2),0)</f>
        <v>0</v>
      </c>
      <c r="BB204" s="37">
        <f>IF(BA204,0-(INDEX('911'!$H$6:$H$1205,Q204)+INDEX('911'!$J$6:$J$1205,Q204))/BA204,0)</f>
        <v>0</v>
      </c>
      <c r="BC204" s="37">
        <f>SQRT(1-AZ204^2)</f>
        <v>0</v>
      </c>
      <c r="BD204" s="51">
        <f>SQRT(1-BB204^2)</f>
        <v>0</v>
      </c>
      <c r="BE204" s="36">
        <f>100*(S204*MAX(0,'935'!Q204*BC204+AX204*AZ204)+T204*MAX(0,'935'!Q204*BD204+AX204*BB204))/'11'!B$16</f>
        <v>0</v>
      </c>
      <c r="BF204" s="36">
        <f>100*R204/'11'!B$16</f>
        <v>0</v>
      </c>
      <c r="BG204" s="37">
        <f>100*(S204*IF('935'!Q204=0,BC204,MAX(0,BC204+AX204*AZ204/'935'!Q204))+T204*IF('935'!Q204=0,BD204,MAX(0,BD204+AX204*BB204/'935'!Q204)))/'11'!C$16</f>
        <v>0</v>
      </c>
      <c r="BH204" s="36">
        <f>IF('935'!Q204=0,BF204+BE204,BF204)</f>
        <v>0</v>
      </c>
      <c r="BI204" s="37">
        <f>IF(D204=0,1,AW204/D204)*BG204</f>
        <v>0</v>
      </c>
      <c r="BJ204" s="36">
        <f>IF(D204=0,1,AW204/D204)*BH204</f>
        <v>0</v>
      </c>
      <c r="BK204" s="53">
        <f>'11'!C$16-'935'!Y204</f>
        <v>0</v>
      </c>
      <c r="BL204" s="37">
        <f>MAX('DNO totals'!B$312+0,MIN('935'!L204+0,'DNO totals'!B$304+0))</f>
        <v>0</v>
      </c>
      <c r="BM204" s="37">
        <f>MAX('DNO totals'!C$312+0,MIN('935'!M204+0,'DNO totals'!C$304+0))</f>
        <v>0</v>
      </c>
      <c r="BN204" s="37">
        <f>MAX('DNO totals'!D$312+0,MIN('935'!N204+0,'DNO totals'!D$304+0))</f>
        <v>0</v>
      </c>
      <c r="BO204" s="37">
        <f>MAX('DNO totals'!E$312+0,MIN('935'!O204+0,'DNO totals'!E$304+0))</f>
        <v>0</v>
      </c>
      <c r="BP204" s="51">
        <f>MAX('DNO totals'!F$312+0,MIN('935'!P204+0,'DNO totals'!F$304+0))</f>
        <v>0</v>
      </c>
      <c r="BQ204" s="37">
        <f>IF('935'!$K204=1000,'Charging rates'!$C$29*$X204/(1+'DNO totals'!$C$60)*$BL204,0)</f>
        <v>0</v>
      </c>
      <c r="BR204" s="37">
        <f>IF(MOD('935'!$K204,1000)=100,'Charging rates'!$D$29*$X204/(1+'DNO totals'!$D$60)*$BM204,0)</f>
        <v>0</v>
      </c>
      <c r="BS204" s="37">
        <f>IF(MOD('935'!$K204,100)=10,'Charging rates'!$E$29*$X204/(1+'DNO totals'!$E$60)*$BN204,0)</f>
        <v>0</v>
      </c>
      <c r="BT204" s="37">
        <f>IF(AND(MOD('935'!$K204,10)&gt;0,MOD('935'!$K204,1000)&gt;1),'Charging rates'!$F$29*$X204/(1+'DNO totals'!$F$60)*$BO204,0)</f>
        <v>0</v>
      </c>
      <c r="BU204" s="37">
        <f>IF(MOD('935'!$K204,1000)=1,'Charging rates'!$G$29*$X204/(1+'DNO totals'!$G$60)*$BP204,0)</f>
        <v>0</v>
      </c>
      <c r="BV204" s="51">
        <f>$BQ204+$BR204+$BS204+$BT204+$BU204</f>
        <v>0</v>
      </c>
      <c r="BW204" s="37">
        <f>IF('935'!$K204&gt;1000,'Charging rates'!$C$29*$W204*$BL204,0)</f>
        <v>0</v>
      </c>
      <c r="BX204" s="37">
        <f>IF(MOD('935'!$K204,1000)&gt;100,'Charging rates'!$D$29*$W204*$BM204,0)</f>
        <v>0</v>
      </c>
      <c r="BY204" s="37">
        <f>IF(MOD('935'!$K204,100)&gt;10,'Charging rates'!$E$29*$W204*$BN204,0)</f>
        <v>0</v>
      </c>
      <c r="BZ204" s="51">
        <f>$BW204+$BX204+$BY204</f>
        <v>0</v>
      </c>
      <c r="CA204" s="36">
        <f>100/'11'!B$16*'Charging rates'!B$76*W204</f>
        <v>0</v>
      </c>
      <c r="CB204" s="36">
        <f>IF(D204=0,0,(1-AW204/D204)*(BH204+IF('935'!Q204=0,0,(BG204*'935'!Q204*('11'!C$16-'935'!Y204)/('11'!B$16-'935'!X204)))))</f>
        <v>0</v>
      </c>
      <c r="CC204" s="36">
        <f>CA204+BJ204</f>
        <v>0</v>
      </c>
      <c r="CD204" s="49">
        <f>(BV204+BZ204)*D204</f>
        <v>0</v>
      </c>
      <c r="CE204" s="33">
        <f>D204*('Parameters'!B$21+J204)*IF('DNO totals'!B$323&lt;0,1,'935'!S204)</f>
        <v>0</v>
      </c>
      <c r="CF204" s="51">
        <f>IF('DNO totals'!B$323&lt;0,1,'935'!S204)*('Parameters'!B$21+J204)</f>
        <v>0</v>
      </c>
      <c r="CG204" s="37">
        <f>CC204+'Charging rates'!B$106*CF204*100/'11'!B$16</f>
        <v>0</v>
      </c>
      <c r="CH204" s="37">
        <f>CG204+'Charging rates'!B$116*('Parameters'!B$21+J204)*100/'11'!B$16*IF('DNO totals'!B$323&lt;0,1,'935'!S204)</f>
        <v>0</v>
      </c>
      <c r="CI204" s="37">
        <f>'Charging rates'!B$97*(BV204+BZ204)*100/'11'!B$16</f>
        <v>0</v>
      </c>
      <c r="CJ204" s="36">
        <f>MAX(0-(BG204*J204*'11'!C$16/'11'!B$16),CH204+CI204)</f>
        <v>0</v>
      </c>
      <c r="CK204" s="37">
        <f>IF(AR204,IF(J204=0,BI204,MAX(0,MIN(BI204,BI204+(CJ204/'935'!Q204*('11'!B$16-'935'!X204)/('11'!C$16-'935'!Y204))))),0)</f>
        <v>0</v>
      </c>
      <c r="CL204" s="36">
        <f>IF(AR204,MAX(0,CJ204),0)</f>
        <v>0</v>
      </c>
      <c r="CM204" s="52">
        <f>CL204+CB204</f>
        <v>0</v>
      </c>
    </row>
    <row r="205" spans="1:91">
      <c r="A205" s="28">
        <v>105</v>
      </c>
      <c r="B205" s="48">
        <f>'935'!B205</f>
        <v>0</v>
      </c>
      <c r="C205" s="33">
        <f>OR('935'!E205&lt;&gt;"VOID",'935'!F205&lt;&gt;"VOID",'935'!G205&lt;&gt;"VOID")</f>
        <v>0</v>
      </c>
      <c r="D205" s="33">
        <f>IF('935'!C205="VOID",0,('935'!C205*(1-'935'!X205/'11'!B$16)))</f>
        <v>0</v>
      </c>
      <c r="E205" s="33">
        <f>IF('935'!D205="VOID",0,'935'!D205*(1-'935'!X205/'11'!B$16))</f>
        <v>0</v>
      </c>
      <c r="F205" s="33">
        <f>IF('935'!E205="VOID",0,'935'!E205*(1-'935'!X205/'11'!B$16))</f>
        <v>0</v>
      </c>
      <c r="G205" s="33">
        <f>IF('935'!F205="VOID",0,'935'!F205*(1-'935'!X205/'11'!B$16))</f>
        <v>0</v>
      </c>
      <c r="H205" s="33">
        <f>IF('935'!G205="VOID",0,'935'!G205*(1-'935'!X205/'11'!B$16))</f>
        <v>0</v>
      </c>
      <c r="I205" s="33">
        <f>F205+G205+H205</f>
        <v>0</v>
      </c>
      <c r="J205" s="37">
        <f>'935'!Q205*(1-'935'!Y205/'11'!C$16)/(1-'935'!X205/'11'!B$16)</f>
        <v>0</v>
      </c>
      <c r="K205" s="33">
        <f>IF(D205,'935'!H205*D205/(D205+E205+I205),0)</f>
        <v>0</v>
      </c>
      <c r="L205" s="33">
        <f>IF(I205,'935'!H205*I205/(D205+E205+I205),0)</f>
        <v>0</v>
      </c>
      <c r="M205" s="33">
        <f>K205*(1-'935'!X205/'11'!B$16)</f>
        <v>0</v>
      </c>
      <c r="N205" s="49">
        <f>L205*(1-'935'!X205/'11'!B$16)</f>
        <v>0</v>
      </c>
      <c r="O205" s="50">
        <f>MATCH('935'!J205,'911'!$B$6:$B$1205,0)</f>
        <v>0</v>
      </c>
      <c r="P205" s="50">
        <f>MATCH(INDEX('911'!$D$6:$D$1205,O205),'911'!$B$6:$B$1205,0)</f>
        <v>0</v>
      </c>
      <c r="Q205" s="50">
        <f>MATCH(INDEX('911'!$D$6:$D$1205,P205),'911'!$B$6:$B$1205,0)</f>
        <v>0</v>
      </c>
      <c r="R205" s="37">
        <f>IF(ISNUMBER(O205),MAX(0,INDEX('911'!$E$6:$E$1205,O205)),0)</f>
        <v>0</v>
      </c>
      <c r="S205" s="37">
        <f>IF(ISNUMBER(P205),MAX(0,INDEX('911'!$E$6:$E$1205,P205)),0)</f>
        <v>0</v>
      </c>
      <c r="T205" s="37">
        <f>IF(ISNUMBER(Q205),MAX(0,INDEX('911'!$E$6:$E$1205,Q205)),0)</f>
        <v>0</v>
      </c>
      <c r="U205" s="51">
        <f>-100*'935'!W205*(R205+S205+T205)/'11'!C$16</f>
        <v>0</v>
      </c>
      <c r="V205" s="37">
        <f>INDEX('DNO totals'!$B$52:$G$52,IF('935'!K205,IF(MOD('935'!K205,1000),IF(MOD('935'!K205,100),IF(MOD('935'!K205,10),IF(MOD('935'!K205,1000)=1,6,5),4),3),2),1))</f>
        <v>0</v>
      </c>
      <c r="W205" s="51">
        <f>J205*V205</f>
        <v>0</v>
      </c>
      <c r="X205" s="37">
        <f>V205*'Parameters'!B$11</f>
        <v>0</v>
      </c>
      <c r="Y205" s="37">
        <f>IF('935'!$K205=1000,'Charging rates'!$C$29*$X205/(1+'DNO totals'!$C$60)*'935'!$L205,0)</f>
        <v>0</v>
      </c>
      <c r="Z205" s="37">
        <f>IF(MOD('935'!$K205,1000)=100,'Charging rates'!$D$29*$X205/(1+'DNO totals'!$D$60)*'935'!$M205,0)</f>
        <v>0</v>
      </c>
      <c r="AA205" s="37">
        <f>IF(MOD('935'!$K205,100)=10,'Charging rates'!$E$29*$X205/(1+'DNO totals'!$E$60)*'935'!$N205,0)</f>
        <v>0</v>
      </c>
      <c r="AB205" s="37">
        <f>IF(AND(MOD('935'!$K205,10)&gt;0,MOD('935'!$K205,1000)&gt;1),'Charging rates'!$F$29*$X205/(1+'DNO totals'!$F$60)*'935'!$O205,0)</f>
        <v>0</v>
      </c>
      <c r="AC205" s="37">
        <f>IF(MOD('935'!$K205,1000)=1,'Charging rates'!$G$29*$X205/(1+'DNO totals'!$G$60)*'935'!$P205,0)</f>
        <v>0</v>
      </c>
      <c r="AD205" s="37">
        <f>IF('935'!$K205&gt;1000,'Charging rates'!$C$29*$W205*'935'!$L205,0)</f>
        <v>0</v>
      </c>
      <c r="AE205" s="37">
        <f>IF(MOD('935'!$K205,1000)&gt;100,'Charging rates'!$D$29*$W205*'935'!$M205,0)</f>
        <v>0</v>
      </c>
      <c r="AF205" s="37">
        <f>IF(MOD('935'!$K205,100)&gt;10,'Charging rates'!$E$29*$W205*'935'!$N205,0)</f>
        <v>0</v>
      </c>
      <c r="AG205" s="37">
        <f>$Y205+$Z205+$AA205+$AB205+$AC205</f>
        <v>0</v>
      </c>
      <c r="AH205" s="51">
        <f>$AD205+$AE205+$AF205</f>
        <v>0</v>
      </c>
      <c r="AI205" s="37">
        <f>U205*(1+'Charging rates'!B$42+0.6*'Charging rates'!B$67+'Charging rates'!B$54)-100*'Charging rates'!B$76/'11'!C$16*'935'!W205</f>
        <v>0</v>
      </c>
      <c r="AJ205" s="37">
        <f>IF(I205,AI205*I205/(I205+E205),0)</f>
        <v>0</v>
      </c>
      <c r="AK205" s="51">
        <f>ROUND(AJ205,3)</f>
        <v>0</v>
      </c>
      <c r="AL205" s="33">
        <f>IF('935'!V205="VOID",0,'935'!V205*(1-'935'!X205/'11'!B$16))</f>
        <v>0</v>
      </c>
      <c r="AM205" s="36">
        <f>IF(I205,-100*'Charging rates'!B$76/'11'!B$16*AL205/I205,0)</f>
        <v>0</v>
      </c>
      <c r="AN205" s="36">
        <f>IF(C205,'DNO totals'!B$171,0)</f>
        <v>0</v>
      </c>
      <c r="AO205" s="36">
        <f>ROUND(AN205,2)</f>
        <v>0</v>
      </c>
      <c r="AP205" s="36">
        <f>IF(C205,(AN205+AM205),0)</f>
        <v>0</v>
      </c>
      <c r="AQ205" s="52">
        <f>ROUND(AP205,2)</f>
        <v>0</v>
      </c>
      <c r="AR205" s="33">
        <f>'935'!C205&lt;&gt;"VOID"</f>
        <v>0</v>
      </c>
      <c r="AS205" s="36">
        <f>IF(AR205,(100/'11'!B$16*K205*((1-'935'!I205)*'Charging rates'!B$42+'Charging rates'!B$54)),0)</f>
        <v>0</v>
      </c>
      <c r="AT205" s="36">
        <f>100/'11'!B$16*N205*('Charging rates'!B$42+'Charging rates'!B$54)</f>
        <v>0</v>
      </c>
      <c r="AU205" s="36">
        <f>100/'11'!B$16*L205*('Charging rates'!B$42+'Charging rates'!B$54)</f>
        <v>0</v>
      </c>
      <c r="AV205" s="52">
        <f>ROUND(AU205,2)</f>
        <v>0</v>
      </c>
      <c r="AW205" s="33">
        <f>D205-('935'!T205*(1-'935'!X205/'11'!B$16))</f>
        <v>0</v>
      </c>
      <c r="AX205" s="37">
        <f>MAX(MIN(SQRT(1-MIN(1,'935'!Q205)^2),0+'935'!R205),0-SQRT(1-MIN(1,'935'!Q205)^2))</f>
        <v>0</v>
      </c>
      <c r="AY205" s="33">
        <f>IF(ISNUMBER(P205),SQRT((INDEX('911'!$G$6:$G$1205,P205)+INDEX('911'!$I$6:$I$1205,P205))^2+(INDEX('911'!$H$6:$H$1205,P205)+INDEX('911'!$J$6:$J$1205,P205))^2),0)</f>
        <v>0</v>
      </c>
      <c r="AZ205" s="37">
        <f>IF(AY205,0-(INDEX('911'!$H$6:$H$1205,P205)+INDEX('911'!$J$6:$J$1205,P205))/AY205,0)</f>
        <v>0</v>
      </c>
      <c r="BA205" s="33">
        <f>IF(ISNUMBER(Q205),SQRT((INDEX('911'!$G$6:$G$1205,Q205)+INDEX('911'!$I$6:$I$1205,Q205))^2+(INDEX('911'!$H$6:$H$1205,Q205)+INDEX('911'!$J$6:$J$1205,Q205))^2),0)</f>
        <v>0</v>
      </c>
      <c r="BB205" s="37">
        <f>IF(BA205,0-(INDEX('911'!$H$6:$H$1205,Q205)+INDEX('911'!$J$6:$J$1205,Q205))/BA205,0)</f>
        <v>0</v>
      </c>
      <c r="BC205" s="37">
        <f>SQRT(1-AZ205^2)</f>
        <v>0</v>
      </c>
      <c r="BD205" s="51">
        <f>SQRT(1-BB205^2)</f>
        <v>0</v>
      </c>
      <c r="BE205" s="36">
        <f>100*(S205*MAX(0,'935'!Q205*BC205+AX205*AZ205)+T205*MAX(0,'935'!Q205*BD205+AX205*BB205))/'11'!B$16</f>
        <v>0</v>
      </c>
      <c r="BF205" s="36">
        <f>100*R205/'11'!B$16</f>
        <v>0</v>
      </c>
      <c r="BG205" s="37">
        <f>100*(S205*IF('935'!Q205=0,BC205,MAX(0,BC205+AX205*AZ205/'935'!Q205))+T205*IF('935'!Q205=0,BD205,MAX(0,BD205+AX205*BB205/'935'!Q205)))/'11'!C$16</f>
        <v>0</v>
      </c>
      <c r="BH205" s="36">
        <f>IF('935'!Q205=0,BF205+BE205,BF205)</f>
        <v>0</v>
      </c>
      <c r="BI205" s="37">
        <f>IF(D205=0,1,AW205/D205)*BG205</f>
        <v>0</v>
      </c>
      <c r="BJ205" s="36">
        <f>IF(D205=0,1,AW205/D205)*BH205</f>
        <v>0</v>
      </c>
      <c r="BK205" s="53">
        <f>'11'!C$16-'935'!Y205</f>
        <v>0</v>
      </c>
      <c r="BL205" s="37">
        <f>MAX('DNO totals'!B$312+0,MIN('935'!L205+0,'DNO totals'!B$304+0))</f>
        <v>0</v>
      </c>
      <c r="BM205" s="37">
        <f>MAX('DNO totals'!C$312+0,MIN('935'!M205+0,'DNO totals'!C$304+0))</f>
        <v>0</v>
      </c>
      <c r="BN205" s="37">
        <f>MAX('DNO totals'!D$312+0,MIN('935'!N205+0,'DNO totals'!D$304+0))</f>
        <v>0</v>
      </c>
      <c r="BO205" s="37">
        <f>MAX('DNO totals'!E$312+0,MIN('935'!O205+0,'DNO totals'!E$304+0))</f>
        <v>0</v>
      </c>
      <c r="BP205" s="51">
        <f>MAX('DNO totals'!F$312+0,MIN('935'!P205+0,'DNO totals'!F$304+0))</f>
        <v>0</v>
      </c>
      <c r="BQ205" s="37">
        <f>IF('935'!$K205=1000,'Charging rates'!$C$29*$X205/(1+'DNO totals'!$C$60)*$BL205,0)</f>
        <v>0</v>
      </c>
      <c r="BR205" s="37">
        <f>IF(MOD('935'!$K205,1000)=100,'Charging rates'!$D$29*$X205/(1+'DNO totals'!$D$60)*$BM205,0)</f>
        <v>0</v>
      </c>
      <c r="BS205" s="37">
        <f>IF(MOD('935'!$K205,100)=10,'Charging rates'!$E$29*$X205/(1+'DNO totals'!$E$60)*$BN205,0)</f>
        <v>0</v>
      </c>
      <c r="BT205" s="37">
        <f>IF(AND(MOD('935'!$K205,10)&gt;0,MOD('935'!$K205,1000)&gt;1),'Charging rates'!$F$29*$X205/(1+'DNO totals'!$F$60)*$BO205,0)</f>
        <v>0</v>
      </c>
      <c r="BU205" s="37">
        <f>IF(MOD('935'!$K205,1000)=1,'Charging rates'!$G$29*$X205/(1+'DNO totals'!$G$60)*$BP205,0)</f>
        <v>0</v>
      </c>
      <c r="BV205" s="51">
        <f>$BQ205+$BR205+$BS205+$BT205+$BU205</f>
        <v>0</v>
      </c>
      <c r="BW205" s="37">
        <f>IF('935'!$K205&gt;1000,'Charging rates'!$C$29*$W205*$BL205,0)</f>
        <v>0</v>
      </c>
      <c r="BX205" s="37">
        <f>IF(MOD('935'!$K205,1000)&gt;100,'Charging rates'!$D$29*$W205*$BM205,0)</f>
        <v>0</v>
      </c>
      <c r="BY205" s="37">
        <f>IF(MOD('935'!$K205,100)&gt;10,'Charging rates'!$E$29*$W205*$BN205,0)</f>
        <v>0</v>
      </c>
      <c r="BZ205" s="51">
        <f>$BW205+$BX205+$BY205</f>
        <v>0</v>
      </c>
      <c r="CA205" s="36">
        <f>100/'11'!B$16*'Charging rates'!B$76*W205</f>
        <v>0</v>
      </c>
      <c r="CB205" s="36">
        <f>IF(D205=0,0,(1-AW205/D205)*(BH205+IF('935'!Q205=0,0,(BG205*'935'!Q205*('11'!C$16-'935'!Y205)/('11'!B$16-'935'!X205)))))</f>
        <v>0</v>
      </c>
      <c r="CC205" s="36">
        <f>CA205+BJ205</f>
        <v>0</v>
      </c>
      <c r="CD205" s="49">
        <f>(BV205+BZ205)*D205</f>
        <v>0</v>
      </c>
      <c r="CE205" s="33">
        <f>D205*('Parameters'!B$21+J205)*IF('DNO totals'!B$323&lt;0,1,'935'!S205)</f>
        <v>0</v>
      </c>
      <c r="CF205" s="51">
        <f>IF('DNO totals'!B$323&lt;0,1,'935'!S205)*('Parameters'!B$21+J205)</f>
        <v>0</v>
      </c>
      <c r="CG205" s="37">
        <f>CC205+'Charging rates'!B$106*CF205*100/'11'!B$16</f>
        <v>0</v>
      </c>
      <c r="CH205" s="37">
        <f>CG205+'Charging rates'!B$116*('Parameters'!B$21+J205)*100/'11'!B$16*IF('DNO totals'!B$323&lt;0,1,'935'!S205)</f>
        <v>0</v>
      </c>
      <c r="CI205" s="37">
        <f>'Charging rates'!B$97*(BV205+BZ205)*100/'11'!B$16</f>
        <v>0</v>
      </c>
      <c r="CJ205" s="36">
        <f>MAX(0-(BG205*J205*'11'!C$16/'11'!B$16),CH205+CI205)</f>
        <v>0</v>
      </c>
      <c r="CK205" s="37">
        <f>IF(AR205,IF(J205=0,BI205,MAX(0,MIN(BI205,BI205+(CJ205/'935'!Q205*('11'!B$16-'935'!X205)/('11'!C$16-'935'!Y205))))),0)</f>
        <v>0</v>
      </c>
      <c r="CL205" s="36">
        <f>IF(AR205,MAX(0,CJ205),0)</f>
        <v>0</v>
      </c>
      <c r="CM205" s="52">
        <f>CL205+CB205</f>
        <v>0</v>
      </c>
    </row>
    <row r="206" spans="1:91">
      <c r="A206" s="28">
        <v>106</v>
      </c>
      <c r="B206" s="48">
        <f>'935'!B206</f>
        <v>0</v>
      </c>
      <c r="C206" s="33">
        <f>OR('935'!E206&lt;&gt;"VOID",'935'!F206&lt;&gt;"VOID",'935'!G206&lt;&gt;"VOID")</f>
        <v>0</v>
      </c>
      <c r="D206" s="33">
        <f>IF('935'!C206="VOID",0,('935'!C206*(1-'935'!X206/'11'!B$16)))</f>
        <v>0</v>
      </c>
      <c r="E206" s="33">
        <f>IF('935'!D206="VOID",0,'935'!D206*(1-'935'!X206/'11'!B$16))</f>
        <v>0</v>
      </c>
      <c r="F206" s="33">
        <f>IF('935'!E206="VOID",0,'935'!E206*(1-'935'!X206/'11'!B$16))</f>
        <v>0</v>
      </c>
      <c r="G206" s="33">
        <f>IF('935'!F206="VOID",0,'935'!F206*(1-'935'!X206/'11'!B$16))</f>
        <v>0</v>
      </c>
      <c r="H206" s="33">
        <f>IF('935'!G206="VOID",0,'935'!G206*(1-'935'!X206/'11'!B$16))</f>
        <v>0</v>
      </c>
      <c r="I206" s="33">
        <f>F206+G206+H206</f>
        <v>0</v>
      </c>
      <c r="J206" s="37">
        <f>'935'!Q206*(1-'935'!Y206/'11'!C$16)/(1-'935'!X206/'11'!B$16)</f>
        <v>0</v>
      </c>
      <c r="K206" s="33">
        <f>IF(D206,'935'!H206*D206/(D206+E206+I206),0)</f>
        <v>0</v>
      </c>
      <c r="L206" s="33">
        <f>IF(I206,'935'!H206*I206/(D206+E206+I206),0)</f>
        <v>0</v>
      </c>
      <c r="M206" s="33">
        <f>K206*(1-'935'!X206/'11'!B$16)</f>
        <v>0</v>
      </c>
      <c r="N206" s="49">
        <f>L206*(1-'935'!X206/'11'!B$16)</f>
        <v>0</v>
      </c>
      <c r="O206" s="50">
        <f>MATCH('935'!J206,'911'!$B$6:$B$1205,0)</f>
        <v>0</v>
      </c>
      <c r="P206" s="50">
        <f>MATCH(INDEX('911'!$D$6:$D$1205,O206),'911'!$B$6:$B$1205,0)</f>
        <v>0</v>
      </c>
      <c r="Q206" s="50">
        <f>MATCH(INDEX('911'!$D$6:$D$1205,P206),'911'!$B$6:$B$1205,0)</f>
        <v>0</v>
      </c>
      <c r="R206" s="37">
        <f>IF(ISNUMBER(O206),MAX(0,INDEX('911'!$E$6:$E$1205,O206)),0)</f>
        <v>0</v>
      </c>
      <c r="S206" s="37">
        <f>IF(ISNUMBER(P206),MAX(0,INDEX('911'!$E$6:$E$1205,P206)),0)</f>
        <v>0</v>
      </c>
      <c r="T206" s="37">
        <f>IF(ISNUMBER(Q206),MAX(0,INDEX('911'!$E$6:$E$1205,Q206)),0)</f>
        <v>0</v>
      </c>
      <c r="U206" s="51">
        <f>-100*'935'!W206*(R206+S206+T206)/'11'!C$16</f>
        <v>0</v>
      </c>
      <c r="V206" s="37">
        <f>INDEX('DNO totals'!$B$52:$G$52,IF('935'!K206,IF(MOD('935'!K206,1000),IF(MOD('935'!K206,100),IF(MOD('935'!K206,10),IF(MOD('935'!K206,1000)=1,6,5),4),3),2),1))</f>
        <v>0</v>
      </c>
      <c r="W206" s="51">
        <f>J206*V206</f>
        <v>0</v>
      </c>
      <c r="X206" s="37">
        <f>V206*'Parameters'!B$11</f>
        <v>0</v>
      </c>
      <c r="Y206" s="37">
        <f>IF('935'!$K206=1000,'Charging rates'!$C$29*$X206/(1+'DNO totals'!$C$60)*'935'!$L206,0)</f>
        <v>0</v>
      </c>
      <c r="Z206" s="37">
        <f>IF(MOD('935'!$K206,1000)=100,'Charging rates'!$D$29*$X206/(1+'DNO totals'!$D$60)*'935'!$M206,0)</f>
        <v>0</v>
      </c>
      <c r="AA206" s="37">
        <f>IF(MOD('935'!$K206,100)=10,'Charging rates'!$E$29*$X206/(1+'DNO totals'!$E$60)*'935'!$N206,0)</f>
        <v>0</v>
      </c>
      <c r="AB206" s="37">
        <f>IF(AND(MOD('935'!$K206,10)&gt;0,MOD('935'!$K206,1000)&gt;1),'Charging rates'!$F$29*$X206/(1+'DNO totals'!$F$60)*'935'!$O206,0)</f>
        <v>0</v>
      </c>
      <c r="AC206" s="37">
        <f>IF(MOD('935'!$K206,1000)=1,'Charging rates'!$G$29*$X206/(1+'DNO totals'!$G$60)*'935'!$P206,0)</f>
        <v>0</v>
      </c>
      <c r="AD206" s="37">
        <f>IF('935'!$K206&gt;1000,'Charging rates'!$C$29*$W206*'935'!$L206,0)</f>
        <v>0</v>
      </c>
      <c r="AE206" s="37">
        <f>IF(MOD('935'!$K206,1000)&gt;100,'Charging rates'!$D$29*$W206*'935'!$M206,0)</f>
        <v>0</v>
      </c>
      <c r="AF206" s="37">
        <f>IF(MOD('935'!$K206,100)&gt;10,'Charging rates'!$E$29*$W206*'935'!$N206,0)</f>
        <v>0</v>
      </c>
      <c r="AG206" s="37">
        <f>$Y206+$Z206+$AA206+$AB206+$AC206</f>
        <v>0</v>
      </c>
      <c r="AH206" s="51">
        <f>$AD206+$AE206+$AF206</f>
        <v>0</v>
      </c>
      <c r="AI206" s="37">
        <f>U206*(1+'Charging rates'!B$42+0.6*'Charging rates'!B$67+'Charging rates'!B$54)-100*'Charging rates'!B$76/'11'!C$16*'935'!W206</f>
        <v>0</v>
      </c>
      <c r="AJ206" s="37">
        <f>IF(I206,AI206*I206/(I206+E206),0)</f>
        <v>0</v>
      </c>
      <c r="AK206" s="51">
        <f>ROUND(AJ206,3)</f>
        <v>0</v>
      </c>
      <c r="AL206" s="33">
        <f>IF('935'!V206="VOID",0,'935'!V206*(1-'935'!X206/'11'!B$16))</f>
        <v>0</v>
      </c>
      <c r="AM206" s="36">
        <f>IF(I206,-100*'Charging rates'!B$76/'11'!B$16*AL206/I206,0)</f>
        <v>0</v>
      </c>
      <c r="AN206" s="36">
        <f>IF(C206,'DNO totals'!B$171,0)</f>
        <v>0</v>
      </c>
      <c r="AO206" s="36">
        <f>ROUND(AN206,2)</f>
        <v>0</v>
      </c>
      <c r="AP206" s="36">
        <f>IF(C206,(AN206+AM206),0)</f>
        <v>0</v>
      </c>
      <c r="AQ206" s="52">
        <f>ROUND(AP206,2)</f>
        <v>0</v>
      </c>
      <c r="AR206" s="33">
        <f>'935'!C206&lt;&gt;"VOID"</f>
        <v>0</v>
      </c>
      <c r="AS206" s="36">
        <f>IF(AR206,(100/'11'!B$16*K206*((1-'935'!I206)*'Charging rates'!B$42+'Charging rates'!B$54)),0)</f>
        <v>0</v>
      </c>
      <c r="AT206" s="36">
        <f>100/'11'!B$16*N206*('Charging rates'!B$42+'Charging rates'!B$54)</f>
        <v>0</v>
      </c>
      <c r="AU206" s="36">
        <f>100/'11'!B$16*L206*('Charging rates'!B$42+'Charging rates'!B$54)</f>
        <v>0</v>
      </c>
      <c r="AV206" s="52">
        <f>ROUND(AU206,2)</f>
        <v>0</v>
      </c>
      <c r="AW206" s="33">
        <f>D206-('935'!T206*(1-'935'!X206/'11'!B$16))</f>
        <v>0</v>
      </c>
      <c r="AX206" s="37">
        <f>MAX(MIN(SQRT(1-MIN(1,'935'!Q206)^2),0+'935'!R206),0-SQRT(1-MIN(1,'935'!Q206)^2))</f>
        <v>0</v>
      </c>
      <c r="AY206" s="33">
        <f>IF(ISNUMBER(P206),SQRT((INDEX('911'!$G$6:$G$1205,P206)+INDEX('911'!$I$6:$I$1205,P206))^2+(INDEX('911'!$H$6:$H$1205,P206)+INDEX('911'!$J$6:$J$1205,P206))^2),0)</f>
        <v>0</v>
      </c>
      <c r="AZ206" s="37">
        <f>IF(AY206,0-(INDEX('911'!$H$6:$H$1205,P206)+INDEX('911'!$J$6:$J$1205,P206))/AY206,0)</f>
        <v>0</v>
      </c>
      <c r="BA206" s="33">
        <f>IF(ISNUMBER(Q206),SQRT((INDEX('911'!$G$6:$G$1205,Q206)+INDEX('911'!$I$6:$I$1205,Q206))^2+(INDEX('911'!$H$6:$H$1205,Q206)+INDEX('911'!$J$6:$J$1205,Q206))^2),0)</f>
        <v>0</v>
      </c>
      <c r="BB206" s="37">
        <f>IF(BA206,0-(INDEX('911'!$H$6:$H$1205,Q206)+INDEX('911'!$J$6:$J$1205,Q206))/BA206,0)</f>
        <v>0</v>
      </c>
      <c r="BC206" s="37">
        <f>SQRT(1-AZ206^2)</f>
        <v>0</v>
      </c>
      <c r="BD206" s="51">
        <f>SQRT(1-BB206^2)</f>
        <v>0</v>
      </c>
      <c r="BE206" s="36">
        <f>100*(S206*MAX(0,'935'!Q206*BC206+AX206*AZ206)+T206*MAX(0,'935'!Q206*BD206+AX206*BB206))/'11'!B$16</f>
        <v>0</v>
      </c>
      <c r="BF206" s="36">
        <f>100*R206/'11'!B$16</f>
        <v>0</v>
      </c>
      <c r="BG206" s="37">
        <f>100*(S206*IF('935'!Q206=0,BC206,MAX(0,BC206+AX206*AZ206/'935'!Q206))+T206*IF('935'!Q206=0,BD206,MAX(0,BD206+AX206*BB206/'935'!Q206)))/'11'!C$16</f>
        <v>0</v>
      </c>
      <c r="BH206" s="36">
        <f>IF('935'!Q206=0,BF206+BE206,BF206)</f>
        <v>0</v>
      </c>
      <c r="BI206" s="37">
        <f>IF(D206=0,1,AW206/D206)*BG206</f>
        <v>0</v>
      </c>
      <c r="BJ206" s="36">
        <f>IF(D206=0,1,AW206/D206)*BH206</f>
        <v>0</v>
      </c>
      <c r="BK206" s="53">
        <f>'11'!C$16-'935'!Y206</f>
        <v>0</v>
      </c>
      <c r="BL206" s="37">
        <f>MAX('DNO totals'!B$312+0,MIN('935'!L206+0,'DNO totals'!B$304+0))</f>
        <v>0</v>
      </c>
      <c r="BM206" s="37">
        <f>MAX('DNO totals'!C$312+0,MIN('935'!M206+0,'DNO totals'!C$304+0))</f>
        <v>0</v>
      </c>
      <c r="BN206" s="37">
        <f>MAX('DNO totals'!D$312+0,MIN('935'!N206+0,'DNO totals'!D$304+0))</f>
        <v>0</v>
      </c>
      <c r="BO206" s="37">
        <f>MAX('DNO totals'!E$312+0,MIN('935'!O206+0,'DNO totals'!E$304+0))</f>
        <v>0</v>
      </c>
      <c r="BP206" s="51">
        <f>MAX('DNO totals'!F$312+0,MIN('935'!P206+0,'DNO totals'!F$304+0))</f>
        <v>0</v>
      </c>
      <c r="BQ206" s="37">
        <f>IF('935'!$K206=1000,'Charging rates'!$C$29*$X206/(1+'DNO totals'!$C$60)*$BL206,0)</f>
        <v>0</v>
      </c>
      <c r="BR206" s="37">
        <f>IF(MOD('935'!$K206,1000)=100,'Charging rates'!$D$29*$X206/(1+'DNO totals'!$D$60)*$BM206,0)</f>
        <v>0</v>
      </c>
      <c r="BS206" s="37">
        <f>IF(MOD('935'!$K206,100)=10,'Charging rates'!$E$29*$X206/(1+'DNO totals'!$E$60)*$BN206,0)</f>
        <v>0</v>
      </c>
      <c r="BT206" s="37">
        <f>IF(AND(MOD('935'!$K206,10)&gt;0,MOD('935'!$K206,1000)&gt;1),'Charging rates'!$F$29*$X206/(1+'DNO totals'!$F$60)*$BO206,0)</f>
        <v>0</v>
      </c>
      <c r="BU206" s="37">
        <f>IF(MOD('935'!$K206,1000)=1,'Charging rates'!$G$29*$X206/(1+'DNO totals'!$G$60)*$BP206,0)</f>
        <v>0</v>
      </c>
      <c r="BV206" s="51">
        <f>$BQ206+$BR206+$BS206+$BT206+$BU206</f>
        <v>0</v>
      </c>
      <c r="BW206" s="37">
        <f>IF('935'!$K206&gt;1000,'Charging rates'!$C$29*$W206*$BL206,0)</f>
        <v>0</v>
      </c>
      <c r="BX206" s="37">
        <f>IF(MOD('935'!$K206,1000)&gt;100,'Charging rates'!$D$29*$W206*$BM206,0)</f>
        <v>0</v>
      </c>
      <c r="BY206" s="37">
        <f>IF(MOD('935'!$K206,100)&gt;10,'Charging rates'!$E$29*$W206*$BN206,0)</f>
        <v>0</v>
      </c>
      <c r="BZ206" s="51">
        <f>$BW206+$BX206+$BY206</f>
        <v>0</v>
      </c>
      <c r="CA206" s="36">
        <f>100/'11'!B$16*'Charging rates'!B$76*W206</f>
        <v>0</v>
      </c>
      <c r="CB206" s="36">
        <f>IF(D206=0,0,(1-AW206/D206)*(BH206+IF('935'!Q206=0,0,(BG206*'935'!Q206*('11'!C$16-'935'!Y206)/('11'!B$16-'935'!X206)))))</f>
        <v>0</v>
      </c>
      <c r="CC206" s="36">
        <f>CA206+BJ206</f>
        <v>0</v>
      </c>
      <c r="CD206" s="49">
        <f>(BV206+BZ206)*D206</f>
        <v>0</v>
      </c>
      <c r="CE206" s="33">
        <f>D206*('Parameters'!B$21+J206)*IF('DNO totals'!B$323&lt;0,1,'935'!S206)</f>
        <v>0</v>
      </c>
      <c r="CF206" s="51">
        <f>IF('DNO totals'!B$323&lt;0,1,'935'!S206)*('Parameters'!B$21+J206)</f>
        <v>0</v>
      </c>
      <c r="CG206" s="37">
        <f>CC206+'Charging rates'!B$106*CF206*100/'11'!B$16</f>
        <v>0</v>
      </c>
      <c r="CH206" s="37">
        <f>CG206+'Charging rates'!B$116*('Parameters'!B$21+J206)*100/'11'!B$16*IF('DNO totals'!B$323&lt;0,1,'935'!S206)</f>
        <v>0</v>
      </c>
      <c r="CI206" s="37">
        <f>'Charging rates'!B$97*(BV206+BZ206)*100/'11'!B$16</f>
        <v>0</v>
      </c>
      <c r="CJ206" s="36">
        <f>MAX(0-(BG206*J206*'11'!C$16/'11'!B$16),CH206+CI206)</f>
        <v>0</v>
      </c>
      <c r="CK206" s="37">
        <f>IF(AR206,IF(J206=0,BI206,MAX(0,MIN(BI206,BI206+(CJ206/'935'!Q206*('11'!B$16-'935'!X206)/('11'!C$16-'935'!Y206))))),0)</f>
        <v>0</v>
      </c>
      <c r="CL206" s="36">
        <f>IF(AR206,MAX(0,CJ206),0)</f>
        <v>0</v>
      </c>
      <c r="CM206" s="52">
        <f>CL206+CB206</f>
        <v>0</v>
      </c>
    </row>
    <row r="207" spans="1:91">
      <c r="A207" s="28">
        <v>107</v>
      </c>
      <c r="B207" s="48">
        <f>'935'!B207</f>
        <v>0</v>
      </c>
      <c r="C207" s="33">
        <f>OR('935'!E207&lt;&gt;"VOID",'935'!F207&lt;&gt;"VOID",'935'!G207&lt;&gt;"VOID")</f>
        <v>0</v>
      </c>
      <c r="D207" s="33">
        <f>IF('935'!C207="VOID",0,('935'!C207*(1-'935'!X207/'11'!B$16)))</f>
        <v>0</v>
      </c>
      <c r="E207" s="33">
        <f>IF('935'!D207="VOID",0,'935'!D207*(1-'935'!X207/'11'!B$16))</f>
        <v>0</v>
      </c>
      <c r="F207" s="33">
        <f>IF('935'!E207="VOID",0,'935'!E207*(1-'935'!X207/'11'!B$16))</f>
        <v>0</v>
      </c>
      <c r="G207" s="33">
        <f>IF('935'!F207="VOID",0,'935'!F207*(1-'935'!X207/'11'!B$16))</f>
        <v>0</v>
      </c>
      <c r="H207" s="33">
        <f>IF('935'!G207="VOID",0,'935'!G207*(1-'935'!X207/'11'!B$16))</f>
        <v>0</v>
      </c>
      <c r="I207" s="33">
        <f>F207+G207+H207</f>
        <v>0</v>
      </c>
      <c r="J207" s="37">
        <f>'935'!Q207*(1-'935'!Y207/'11'!C$16)/(1-'935'!X207/'11'!B$16)</f>
        <v>0</v>
      </c>
      <c r="K207" s="33">
        <f>IF(D207,'935'!H207*D207/(D207+E207+I207),0)</f>
        <v>0</v>
      </c>
      <c r="L207" s="33">
        <f>IF(I207,'935'!H207*I207/(D207+E207+I207),0)</f>
        <v>0</v>
      </c>
      <c r="M207" s="33">
        <f>K207*(1-'935'!X207/'11'!B$16)</f>
        <v>0</v>
      </c>
      <c r="N207" s="49">
        <f>L207*(1-'935'!X207/'11'!B$16)</f>
        <v>0</v>
      </c>
      <c r="O207" s="50">
        <f>MATCH('935'!J207,'911'!$B$6:$B$1205,0)</f>
        <v>0</v>
      </c>
      <c r="P207" s="50">
        <f>MATCH(INDEX('911'!$D$6:$D$1205,O207),'911'!$B$6:$B$1205,0)</f>
        <v>0</v>
      </c>
      <c r="Q207" s="50">
        <f>MATCH(INDEX('911'!$D$6:$D$1205,P207),'911'!$B$6:$B$1205,0)</f>
        <v>0</v>
      </c>
      <c r="R207" s="37">
        <f>IF(ISNUMBER(O207),MAX(0,INDEX('911'!$E$6:$E$1205,O207)),0)</f>
        <v>0</v>
      </c>
      <c r="S207" s="37">
        <f>IF(ISNUMBER(P207),MAX(0,INDEX('911'!$E$6:$E$1205,P207)),0)</f>
        <v>0</v>
      </c>
      <c r="T207" s="37">
        <f>IF(ISNUMBER(Q207),MAX(0,INDEX('911'!$E$6:$E$1205,Q207)),0)</f>
        <v>0</v>
      </c>
      <c r="U207" s="51">
        <f>-100*'935'!W207*(R207+S207+T207)/'11'!C$16</f>
        <v>0</v>
      </c>
      <c r="V207" s="37">
        <f>INDEX('DNO totals'!$B$52:$G$52,IF('935'!K207,IF(MOD('935'!K207,1000),IF(MOD('935'!K207,100),IF(MOD('935'!K207,10),IF(MOD('935'!K207,1000)=1,6,5),4),3),2),1))</f>
        <v>0</v>
      </c>
      <c r="W207" s="51">
        <f>J207*V207</f>
        <v>0</v>
      </c>
      <c r="X207" s="37">
        <f>V207*'Parameters'!B$11</f>
        <v>0</v>
      </c>
      <c r="Y207" s="37">
        <f>IF('935'!$K207=1000,'Charging rates'!$C$29*$X207/(1+'DNO totals'!$C$60)*'935'!$L207,0)</f>
        <v>0</v>
      </c>
      <c r="Z207" s="37">
        <f>IF(MOD('935'!$K207,1000)=100,'Charging rates'!$D$29*$X207/(1+'DNO totals'!$D$60)*'935'!$M207,0)</f>
        <v>0</v>
      </c>
      <c r="AA207" s="37">
        <f>IF(MOD('935'!$K207,100)=10,'Charging rates'!$E$29*$X207/(1+'DNO totals'!$E$60)*'935'!$N207,0)</f>
        <v>0</v>
      </c>
      <c r="AB207" s="37">
        <f>IF(AND(MOD('935'!$K207,10)&gt;0,MOD('935'!$K207,1000)&gt;1),'Charging rates'!$F$29*$X207/(1+'DNO totals'!$F$60)*'935'!$O207,0)</f>
        <v>0</v>
      </c>
      <c r="AC207" s="37">
        <f>IF(MOD('935'!$K207,1000)=1,'Charging rates'!$G$29*$X207/(1+'DNO totals'!$G$60)*'935'!$P207,0)</f>
        <v>0</v>
      </c>
      <c r="AD207" s="37">
        <f>IF('935'!$K207&gt;1000,'Charging rates'!$C$29*$W207*'935'!$L207,0)</f>
        <v>0</v>
      </c>
      <c r="AE207" s="37">
        <f>IF(MOD('935'!$K207,1000)&gt;100,'Charging rates'!$D$29*$W207*'935'!$M207,0)</f>
        <v>0</v>
      </c>
      <c r="AF207" s="37">
        <f>IF(MOD('935'!$K207,100)&gt;10,'Charging rates'!$E$29*$W207*'935'!$N207,0)</f>
        <v>0</v>
      </c>
      <c r="AG207" s="37">
        <f>$Y207+$Z207+$AA207+$AB207+$AC207</f>
        <v>0</v>
      </c>
      <c r="AH207" s="51">
        <f>$AD207+$AE207+$AF207</f>
        <v>0</v>
      </c>
      <c r="AI207" s="37">
        <f>U207*(1+'Charging rates'!B$42+0.6*'Charging rates'!B$67+'Charging rates'!B$54)-100*'Charging rates'!B$76/'11'!C$16*'935'!W207</f>
        <v>0</v>
      </c>
      <c r="AJ207" s="37">
        <f>IF(I207,AI207*I207/(I207+E207),0)</f>
        <v>0</v>
      </c>
      <c r="AK207" s="51">
        <f>ROUND(AJ207,3)</f>
        <v>0</v>
      </c>
      <c r="AL207" s="33">
        <f>IF('935'!V207="VOID",0,'935'!V207*(1-'935'!X207/'11'!B$16))</f>
        <v>0</v>
      </c>
      <c r="AM207" s="36">
        <f>IF(I207,-100*'Charging rates'!B$76/'11'!B$16*AL207/I207,0)</f>
        <v>0</v>
      </c>
      <c r="AN207" s="36">
        <f>IF(C207,'DNO totals'!B$171,0)</f>
        <v>0</v>
      </c>
      <c r="AO207" s="36">
        <f>ROUND(AN207,2)</f>
        <v>0</v>
      </c>
      <c r="AP207" s="36">
        <f>IF(C207,(AN207+AM207),0)</f>
        <v>0</v>
      </c>
      <c r="AQ207" s="52">
        <f>ROUND(AP207,2)</f>
        <v>0</v>
      </c>
      <c r="AR207" s="33">
        <f>'935'!C207&lt;&gt;"VOID"</f>
        <v>0</v>
      </c>
      <c r="AS207" s="36">
        <f>IF(AR207,(100/'11'!B$16*K207*((1-'935'!I207)*'Charging rates'!B$42+'Charging rates'!B$54)),0)</f>
        <v>0</v>
      </c>
      <c r="AT207" s="36">
        <f>100/'11'!B$16*N207*('Charging rates'!B$42+'Charging rates'!B$54)</f>
        <v>0</v>
      </c>
      <c r="AU207" s="36">
        <f>100/'11'!B$16*L207*('Charging rates'!B$42+'Charging rates'!B$54)</f>
        <v>0</v>
      </c>
      <c r="AV207" s="52">
        <f>ROUND(AU207,2)</f>
        <v>0</v>
      </c>
      <c r="AW207" s="33">
        <f>D207-('935'!T207*(1-'935'!X207/'11'!B$16))</f>
        <v>0</v>
      </c>
      <c r="AX207" s="37">
        <f>MAX(MIN(SQRT(1-MIN(1,'935'!Q207)^2),0+'935'!R207),0-SQRT(1-MIN(1,'935'!Q207)^2))</f>
        <v>0</v>
      </c>
      <c r="AY207" s="33">
        <f>IF(ISNUMBER(P207),SQRT((INDEX('911'!$G$6:$G$1205,P207)+INDEX('911'!$I$6:$I$1205,P207))^2+(INDEX('911'!$H$6:$H$1205,P207)+INDEX('911'!$J$6:$J$1205,P207))^2),0)</f>
        <v>0</v>
      </c>
      <c r="AZ207" s="37">
        <f>IF(AY207,0-(INDEX('911'!$H$6:$H$1205,P207)+INDEX('911'!$J$6:$J$1205,P207))/AY207,0)</f>
        <v>0</v>
      </c>
      <c r="BA207" s="33">
        <f>IF(ISNUMBER(Q207),SQRT((INDEX('911'!$G$6:$G$1205,Q207)+INDEX('911'!$I$6:$I$1205,Q207))^2+(INDEX('911'!$H$6:$H$1205,Q207)+INDEX('911'!$J$6:$J$1205,Q207))^2),0)</f>
        <v>0</v>
      </c>
      <c r="BB207" s="37">
        <f>IF(BA207,0-(INDEX('911'!$H$6:$H$1205,Q207)+INDEX('911'!$J$6:$J$1205,Q207))/BA207,0)</f>
        <v>0</v>
      </c>
      <c r="BC207" s="37">
        <f>SQRT(1-AZ207^2)</f>
        <v>0</v>
      </c>
      <c r="BD207" s="51">
        <f>SQRT(1-BB207^2)</f>
        <v>0</v>
      </c>
      <c r="BE207" s="36">
        <f>100*(S207*MAX(0,'935'!Q207*BC207+AX207*AZ207)+T207*MAX(0,'935'!Q207*BD207+AX207*BB207))/'11'!B$16</f>
        <v>0</v>
      </c>
      <c r="BF207" s="36">
        <f>100*R207/'11'!B$16</f>
        <v>0</v>
      </c>
      <c r="BG207" s="37">
        <f>100*(S207*IF('935'!Q207=0,BC207,MAX(0,BC207+AX207*AZ207/'935'!Q207))+T207*IF('935'!Q207=0,BD207,MAX(0,BD207+AX207*BB207/'935'!Q207)))/'11'!C$16</f>
        <v>0</v>
      </c>
      <c r="BH207" s="36">
        <f>IF('935'!Q207=0,BF207+BE207,BF207)</f>
        <v>0</v>
      </c>
      <c r="BI207" s="37">
        <f>IF(D207=0,1,AW207/D207)*BG207</f>
        <v>0</v>
      </c>
      <c r="BJ207" s="36">
        <f>IF(D207=0,1,AW207/D207)*BH207</f>
        <v>0</v>
      </c>
      <c r="BK207" s="53">
        <f>'11'!C$16-'935'!Y207</f>
        <v>0</v>
      </c>
      <c r="BL207" s="37">
        <f>MAX('DNO totals'!B$312+0,MIN('935'!L207+0,'DNO totals'!B$304+0))</f>
        <v>0</v>
      </c>
      <c r="BM207" s="37">
        <f>MAX('DNO totals'!C$312+0,MIN('935'!M207+0,'DNO totals'!C$304+0))</f>
        <v>0</v>
      </c>
      <c r="BN207" s="37">
        <f>MAX('DNO totals'!D$312+0,MIN('935'!N207+0,'DNO totals'!D$304+0))</f>
        <v>0</v>
      </c>
      <c r="BO207" s="37">
        <f>MAX('DNO totals'!E$312+0,MIN('935'!O207+0,'DNO totals'!E$304+0))</f>
        <v>0</v>
      </c>
      <c r="BP207" s="51">
        <f>MAX('DNO totals'!F$312+0,MIN('935'!P207+0,'DNO totals'!F$304+0))</f>
        <v>0</v>
      </c>
      <c r="BQ207" s="37">
        <f>IF('935'!$K207=1000,'Charging rates'!$C$29*$X207/(1+'DNO totals'!$C$60)*$BL207,0)</f>
        <v>0</v>
      </c>
      <c r="BR207" s="37">
        <f>IF(MOD('935'!$K207,1000)=100,'Charging rates'!$D$29*$X207/(1+'DNO totals'!$D$60)*$BM207,0)</f>
        <v>0</v>
      </c>
      <c r="BS207" s="37">
        <f>IF(MOD('935'!$K207,100)=10,'Charging rates'!$E$29*$X207/(1+'DNO totals'!$E$60)*$BN207,0)</f>
        <v>0</v>
      </c>
      <c r="BT207" s="37">
        <f>IF(AND(MOD('935'!$K207,10)&gt;0,MOD('935'!$K207,1000)&gt;1),'Charging rates'!$F$29*$X207/(1+'DNO totals'!$F$60)*$BO207,0)</f>
        <v>0</v>
      </c>
      <c r="BU207" s="37">
        <f>IF(MOD('935'!$K207,1000)=1,'Charging rates'!$G$29*$X207/(1+'DNO totals'!$G$60)*$BP207,0)</f>
        <v>0</v>
      </c>
      <c r="BV207" s="51">
        <f>$BQ207+$BR207+$BS207+$BT207+$BU207</f>
        <v>0</v>
      </c>
      <c r="BW207" s="37">
        <f>IF('935'!$K207&gt;1000,'Charging rates'!$C$29*$W207*$BL207,0)</f>
        <v>0</v>
      </c>
      <c r="BX207" s="37">
        <f>IF(MOD('935'!$K207,1000)&gt;100,'Charging rates'!$D$29*$W207*$BM207,0)</f>
        <v>0</v>
      </c>
      <c r="BY207" s="37">
        <f>IF(MOD('935'!$K207,100)&gt;10,'Charging rates'!$E$29*$W207*$BN207,0)</f>
        <v>0</v>
      </c>
      <c r="BZ207" s="51">
        <f>$BW207+$BX207+$BY207</f>
        <v>0</v>
      </c>
      <c r="CA207" s="36">
        <f>100/'11'!B$16*'Charging rates'!B$76*W207</f>
        <v>0</v>
      </c>
      <c r="CB207" s="36">
        <f>IF(D207=0,0,(1-AW207/D207)*(BH207+IF('935'!Q207=0,0,(BG207*'935'!Q207*('11'!C$16-'935'!Y207)/('11'!B$16-'935'!X207)))))</f>
        <v>0</v>
      </c>
      <c r="CC207" s="36">
        <f>CA207+BJ207</f>
        <v>0</v>
      </c>
      <c r="CD207" s="49">
        <f>(BV207+BZ207)*D207</f>
        <v>0</v>
      </c>
      <c r="CE207" s="33">
        <f>D207*('Parameters'!B$21+J207)*IF('DNO totals'!B$323&lt;0,1,'935'!S207)</f>
        <v>0</v>
      </c>
      <c r="CF207" s="51">
        <f>IF('DNO totals'!B$323&lt;0,1,'935'!S207)*('Parameters'!B$21+J207)</f>
        <v>0</v>
      </c>
      <c r="CG207" s="37">
        <f>CC207+'Charging rates'!B$106*CF207*100/'11'!B$16</f>
        <v>0</v>
      </c>
      <c r="CH207" s="37">
        <f>CG207+'Charging rates'!B$116*('Parameters'!B$21+J207)*100/'11'!B$16*IF('DNO totals'!B$323&lt;0,1,'935'!S207)</f>
        <v>0</v>
      </c>
      <c r="CI207" s="37">
        <f>'Charging rates'!B$97*(BV207+BZ207)*100/'11'!B$16</f>
        <v>0</v>
      </c>
      <c r="CJ207" s="36">
        <f>MAX(0-(BG207*J207*'11'!C$16/'11'!B$16),CH207+CI207)</f>
        <v>0</v>
      </c>
      <c r="CK207" s="37">
        <f>IF(AR207,IF(J207=0,BI207,MAX(0,MIN(BI207,BI207+(CJ207/'935'!Q207*('11'!B$16-'935'!X207)/('11'!C$16-'935'!Y207))))),0)</f>
        <v>0</v>
      </c>
      <c r="CL207" s="36">
        <f>IF(AR207,MAX(0,CJ207),0)</f>
        <v>0</v>
      </c>
      <c r="CM207" s="52">
        <f>CL207+CB207</f>
        <v>0</v>
      </c>
    </row>
    <row r="208" spans="1:91">
      <c r="A208" s="28">
        <v>108</v>
      </c>
      <c r="B208" s="48">
        <f>'935'!B208</f>
        <v>0</v>
      </c>
      <c r="C208" s="33">
        <f>OR('935'!E208&lt;&gt;"VOID",'935'!F208&lt;&gt;"VOID",'935'!G208&lt;&gt;"VOID")</f>
        <v>0</v>
      </c>
      <c r="D208" s="33">
        <f>IF('935'!C208="VOID",0,('935'!C208*(1-'935'!X208/'11'!B$16)))</f>
        <v>0</v>
      </c>
      <c r="E208" s="33">
        <f>IF('935'!D208="VOID",0,'935'!D208*(1-'935'!X208/'11'!B$16))</f>
        <v>0</v>
      </c>
      <c r="F208" s="33">
        <f>IF('935'!E208="VOID",0,'935'!E208*(1-'935'!X208/'11'!B$16))</f>
        <v>0</v>
      </c>
      <c r="G208" s="33">
        <f>IF('935'!F208="VOID",0,'935'!F208*(1-'935'!X208/'11'!B$16))</f>
        <v>0</v>
      </c>
      <c r="H208" s="33">
        <f>IF('935'!G208="VOID",0,'935'!G208*(1-'935'!X208/'11'!B$16))</f>
        <v>0</v>
      </c>
      <c r="I208" s="33">
        <f>F208+G208+H208</f>
        <v>0</v>
      </c>
      <c r="J208" s="37">
        <f>'935'!Q208*(1-'935'!Y208/'11'!C$16)/(1-'935'!X208/'11'!B$16)</f>
        <v>0</v>
      </c>
      <c r="K208" s="33">
        <f>IF(D208,'935'!H208*D208/(D208+E208+I208),0)</f>
        <v>0</v>
      </c>
      <c r="L208" s="33">
        <f>IF(I208,'935'!H208*I208/(D208+E208+I208),0)</f>
        <v>0</v>
      </c>
      <c r="M208" s="33">
        <f>K208*(1-'935'!X208/'11'!B$16)</f>
        <v>0</v>
      </c>
      <c r="N208" s="49">
        <f>L208*(1-'935'!X208/'11'!B$16)</f>
        <v>0</v>
      </c>
      <c r="O208" s="50">
        <f>MATCH('935'!J208,'911'!$B$6:$B$1205,0)</f>
        <v>0</v>
      </c>
      <c r="P208" s="50">
        <f>MATCH(INDEX('911'!$D$6:$D$1205,O208),'911'!$B$6:$B$1205,0)</f>
        <v>0</v>
      </c>
      <c r="Q208" s="50">
        <f>MATCH(INDEX('911'!$D$6:$D$1205,P208),'911'!$B$6:$B$1205,0)</f>
        <v>0</v>
      </c>
      <c r="R208" s="37">
        <f>IF(ISNUMBER(O208),MAX(0,INDEX('911'!$E$6:$E$1205,O208)),0)</f>
        <v>0</v>
      </c>
      <c r="S208" s="37">
        <f>IF(ISNUMBER(P208),MAX(0,INDEX('911'!$E$6:$E$1205,P208)),0)</f>
        <v>0</v>
      </c>
      <c r="T208" s="37">
        <f>IF(ISNUMBER(Q208),MAX(0,INDEX('911'!$E$6:$E$1205,Q208)),0)</f>
        <v>0</v>
      </c>
      <c r="U208" s="51">
        <f>-100*'935'!W208*(R208+S208+T208)/'11'!C$16</f>
        <v>0</v>
      </c>
      <c r="V208" s="37">
        <f>INDEX('DNO totals'!$B$52:$G$52,IF('935'!K208,IF(MOD('935'!K208,1000),IF(MOD('935'!K208,100),IF(MOD('935'!K208,10),IF(MOD('935'!K208,1000)=1,6,5),4),3),2),1))</f>
        <v>0</v>
      </c>
      <c r="W208" s="51">
        <f>J208*V208</f>
        <v>0</v>
      </c>
      <c r="X208" s="37">
        <f>V208*'Parameters'!B$11</f>
        <v>0</v>
      </c>
      <c r="Y208" s="37">
        <f>IF('935'!$K208=1000,'Charging rates'!$C$29*$X208/(1+'DNO totals'!$C$60)*'935'!$L208,0)</f>
        <v>0</v>
      </c>
      <c r="Z208" s="37">
        <f>IF(MOD('935'!$K208,1000)=100,'Charging rates'!$D$29*$X208/(1+'DNO totals'!$D$60)*'935'!$M208,0)</f>
        <v>0</v>
      </c>
      <c r="AA208" s="37">
        <f>IF(MOD('935'!$K208,100)=10,'Charging rates'!$E$29*$X208/(1+'DNO totals'!$E$60)*'935'!$N208,0)</f>
        <v>0</v>
      </c>
      <c r="AB208" s="37">
        <f>IF(AND(MOD('935'!$K208,10)&gt;0,MOD('935'!$K208,1000)&gt;1),'Charging rates'!$F$29*$X208/(1+'DNO totals'!$F$60)*'935'!$O208,0)</f>
        <v>0</v>
      </c>
      <c r="AC208" s="37">
        <f>IF(MOD('935'!$K208,1000)=1,'Charging rates'!$G$29*$X208/(1+'DNO totals'!$G$60)*'935'!$P208,0)</f>
        <v>0</v>
      </c>
      <c r="AD208" s="37">
        <f>IF('935'!$K208&gt;1000,'Charging rates'!$C$29*$W208*'935'!$L208,0)</f>
        <v>0</v>
      </c>
      <c r="AE208" s="37">
        <f>IF(MOD('935'!$K208,1000)&gt;100,'Charging rates'!$D$29*$W208*'935'!$M208,0)</f>
        <v>0</v>
      </c>
      <c r="AF208" s="37">
        <f>IF(MOD('935'!$K208,100)&gt;10,'Charging rates'!$E$29*$W208*'935'!$N208,0)</f>
        <v>0</v>
      </c>
      <c r="AG208" s="37">
        <f>$Y208+$Z208+$AA208+$AB208+$AC208</f>
        <v>0</v>
      </c>
      <c r="AH208" s="51">
        <f>$AD208+$AE208+$AF208</f>
        <v>0</v>
      </c>
      <c r="AI208" s="37">
        <f>U208*(1+'Charging rates'!B$42+0.6*'Charging rates'!B$67+'Charging rates'!B$54)-100*'Charging rates'!B$76/'11'!C$16*'935'!W208</f>
        <v>0</v>
      </c>
      <c r="AJ208" s="37">
        <f>IF(I208,AI208*I208/(I208+E208),0)</f>
        <v>0</v>
      </c>
      <c r="AK208" s="51">
        <f>ROUND(AJ208,3)</f>
        <v>0</v>
      </c>
      <c r="AL208" s="33">
        <f>IF('935'!V208="VOID",0,'935'!V208*(1-'935'!X208/'11'!B$16))</f>
        <v>0</v>
      </c>
      <c r="AM208" s="36">
        <f>IF(I208,-100*'Charging rates'!B$76/'11'!B$16*AL208/I208,0)</f>
        <v>0</v>
      </c>
      <c r="AN208" s="36">
        <f>IF(C208,'DNO totals'!B$171,0)</f>
        <v>0</v>
      </c>
      <c r="AO208" s="36">
        <f>ROUND(AN208,2)</f>
        <v>0</v>
      </c>
      <c r="AP208" s="36">
        <f>IF(C208,(AN208+AM208),0)</f>
        <v>0</v>
      </c>
      <c r="AQ208" s="52">
        <f>ROUND(AP208,2)</f>
        <v>0</v>
      </c>
      <c r="AR208" s="33">
        <f>'935'!C208&lt;&gt;"VOID"</f>
        <v>0</v>
      </c>
      <c r="AS208" s="36">
        <f>IF(AR208,(100/'11'!B$16*K208*((1-'935'!I208)*'Charging rates'!B$42+'Charging rates'!B$54)),0)</f>
        <v>0</v>
      </c>
      <c r="AT208" s="36">
        <f>100/'11'!B$16*N208*('Charging rates'!B$42+'Charging rates'!B$54)</f>
        <v>0</v>
      </c>
      <c r="AU208" s="36">
        <f>100/'11'!B$16*L208*('Charging rates'!B$42+'Charging rates'!B$54)</f>
        <v>0</v>
      </c>
      <c r="AV208" s="52">
        <f>ROUND(AU208,2)</f>
        <v>0</v>
      </c>
      <c r="AW208" s="33">
        <f>D208-('935'!T208*(1-'935'!X208/'11'!B$16))</f>
        <v>0</v>
      </c>
      <c r="AX208" s="37">
        <f>MAX(MIN(SQRT(1-MIN(1,'935'!Q208)^2),0+'935'!R208),0-SQRT(1-MIN(1,'935'!Q208)^2))</f>
        <v>0</v>
      </c>
      <c r="AY208" s="33">
        <f>IF(ISNUMBER(P208),SQRT((INDEX('911'!$G$6:$G$1205,P208)+INDEX('911'!$I$6:$I$1205,P208))^2+(INDEX('911'!$H$6:$H$1205,P208)+INDEX('911'!$J$6:$J$1205,P208))^2),0)</f>
        <v>0</v>
      </c>
      <c r="AZ208" s="37">
        <f>IF(AY208,0-(INDEX('911'!$H$6:$H$1205,P208)+INDEX('911'!$J$6:$J$1205,P208))/AY208,0)</f>
        <v>0</v>
      </c>
      <c r="BA208" s="33">
        <f>IF(ISNUMBER(Q208),SQRT((INDEX('911'!$G$6:$G$1205,Q208)+INDEX('911'!$I$6:$I$1205,Q208))^2+(INDEX('911'!$H$6:$H$1205,Q208)+INDEX('911'!$J$6:$J$1205,Q208))^2),0)</f>
        <v>0</v>
      </c>
      <c r="BB208" s="37">
        <f>IF(BA208,0-(INDEX('911'!$H$6:$H$1205,Q208)+INDEX('911'!$J$6:$J$1205,Q208))/BA208,0)</f>
        <v>0</v>
      </c>
      <c r="BC208" s="37">
        <f>SQRT(1-AZ208^2)</f>
        <v>0</v>
      </c>
      <c r="BD208" s="51">
        <f>SQRT(1-BB208^2)</f>
        <v>0</v>
      </c>
      <c r="BE208" s="36">
        <f>100*(S208*MAX(0,'935'!Q208*BC208+AX208*AZ208)+T208*MAX(0,'935'!Q208*BD208+AX208*BB208))/'11'!B$16</f>
        <v>0</v>
      </c>
      <c r="BF208" s="36">
        <f>100*R208/'11'!B$16</f>
        <v>0</v>
      </c>
      <c r="BG208" s="37">
        <f>100*(S208*IF('935'!Q208=0,BC208,MAX(0,BC208+AX208*AZ208/'935'!Q208))+T208*IF('935'!Q208=0,BD208,MAX(0,BD208+AX208*BB208/'935'!Q208)))/'11'!C$16</f>
        <v>0</v>
      </c>
      <c r="BH208" s="36">
        <f>IF('935'!Q208=0,BF208+BE208,BF208)</f>
        <v>0</v>
      </c>
      <c r="BI208" s="37">
        <f>IF(D208=0,1,AW208/D208)*BG208</f>
        <v>0</v>
      </c>
      <c r="BJ208" s="36">
        <f>IF(D208=0,1,AW208/D208)*BH208</f>
        <v>0</v>
      </c>
      <c r="BK208" s="53">
        <f>'11'!C$16-'935'!Y208</f>
        <v>0</v>
      </c>
      <c r="BL208" s="37">
        <f>MAX('DNO totals'!B$312+0,MIN('935'!L208+0,'DNO totals'!B$304+0))</f>
        <v>0</v>
      </c>
      <c r="BM208" s="37">
        <f>MAX('DNO totals'!C$312+0,MIN('935'!M208+0,'DNO totals'!C$304+0))</f>
        <v>0</v>
      </c>
      <c r="BN208" s="37">
        <f>MAX('DNO totals'!D$312+0,MIN('935'!N208+0,'DNO totals'!D$304+0))</f>
        <v>0</v>
      </c>
      <c r="BO208" s="37">
        <f>MAX('DNO totals'!E$312+0,MIN('935'!O208+0,'DNO totals'!E$304+0))</f>
        <v>0</v>
      </c>
      <c r="BP208" s="51">
        <f>MAX('DNO totals'!F$312+0,MIN('935'!P208+0,'DNO totals'!F$304+0))</f>
        <v>0</v>
      </c>
      <c r="BQ208" s="37">
        <f>IF('935'!$K208=1000,'Charging rates'!$C$29*$X208/(1+'DNO totals'!$C$60)*$BL208,0)</f>
        <v>0</v>
      </c>
      <c r="BR208" s="37">
        <f>IF(MOD('935'!$K208,1000)=100,'Charging rates'!$D$29*$X208/(1+'DNO totals'!$D$60)*$BM208,0)</f>
        <v>0</v>
      </c>
      <c r="BS208" s="37">
        <f>IF(MOD('935'!$K208,100)=10,'Charging rates'!$E$29*$X208/(1+'DNO totals'!$E$60)*$BN208,0)</f>
        <v>0</v>
      </c>
      <c r="BT208" s="37">
        <f>IF(AND(MOD('935'!$K208,10)&gt;0,MOD('935'!$K208,1000)&gt;1),'Charging rates'!$F$29*$X208/(1+'DNO totals'!$F$60)*$BO208,0)</f>
        <v>0</v>
      </c>
      <c r="BU208" s="37">
        <f>IF(MOD('935'!$K208,1000)=1,'Charging rates'!$G$29*$X208/(1+'DNO totals'!$G$60)*$BP208,0)</f>
        <v>0</v>
      </c>
      <c r="BV208" s="51">
        <f>$BQ208+$BR208+$BS208+$BT208+$BU208</f>
        <v>0</v>
      </c>
      <c r="BW208" s="37">
        <f>IF('935'!$K208&gt;1000,'Charging rates'!$C$29*$W208*$BL208,0)</f>
        <v>0</v>
      </c>
      <c r="BX208" s="37">
        <f>IF(MOD('935'!$K208,1000)&gt;100,'Charging rates'!$D$29*$W208*$BM208,0)</f>
        <v>0</v>
      </c>
      <c r="BY208" s="37">
        <f>IF(MOD('935'!$K208,100)&gt;10,'Charging rates'!$E$29*$W208*$BN208,0)</f>
        <v>0</v>
      </c>
      <c r="BZ208" s="51">
        <f>$BW208+$BX208+$BY208</f>
        <v>0</v>
      </c>
      <c r="CA208" s="36">
        <f>100/'11'!B$16*'Charging rates'!B$76*W208</f>
        <v>0</v>
      </c>
      <c r="CB208" s="36">
        <f>IF(D208=0,0,(1-AW208/D208)*(BH208+IF('935'!Q208=0,0,(BG208*'935'!Q208*('11'!C$16-'935'!Y208)/('11'!B$16-'935'!X208)))))</f>
        <v>0</v>
      </c>
      <c r="CC208" s="36">
        <f>CA208+BJ208</f>
        <v>0</v>
      </c>
      <c r="CD208" s="49">
        <f>(BV208+BZ208)*D208</f>
        <v>0</v>
      </c>
      <c r="CE208" s="33">
        <f>D208*('Parameters'!B$21+J208)*IF('DNO totals'!B$323&lt;0,1,'935'!S208)</f>
        <v>0</v>
      </c>
      <c r="CF208" s="51">
        <f>IF('DNO totals'!B$323&lt;0,1,'935'!S208)*('Parameters'!B$21+J208)</f>
        <v>0</v>
      </c>
      <c r="CG208" s="37">
        <f>CC208+'Charging rates'!B$106*CF208*100/'11'!B$16</f>
        <v>0</v>
      </c>
      <c r="CH208" s="37">
        <f>CG208+'Charging rates'!B$116*('Parameters'!B$21+J208)*100/'11'!B$16*IF('DNO totals'!B$323&lt;0,1,'935'!S208)</f>
        <v>0</v>
      </c>
      <c r="CI208" s="37">
        <f>'Charging rates'!B$97*(BV208+BZ208)*100/'11'!B$16</f>
        <v>0</v>
      </c>
      <c r="CJ208" s="36">
        <f>MAX(0-(BG208*J208*'11'!C$16/'11'!B$16),CH208+CI208)</f>
        <v>0</v>
      </c>
      <c r="CK208" s="37">
        <f>IF(AR208,IF(J208=0,BI208,MAX(0,MIN(BI208,BI208+(CJ208/'935'!Q208*('11'!B$16-'935'!X208)/('11'!C$16-'935'!Y208))))),0)</f>
        <v>0</v>
      </c>
      <c r="CL208" s="36">
        <f>IF(AR208,MAX(0,CJ208),0)</f>
        <v>0</v>
      </c>
      <c r="CM208" s="52">
        <f>CL208+CB208</f>
        <v>0</v>
      </c>
    </row>
    <row r="209" spans="1:91">
      <c r="A209" s="28">
        <v>109</v>
      </c>
      <c r="B209" s="48">
        <f>'935'!B209</f>
        <v>0</v>
      </c>
      <c r="C209" s="33">
        <f>OR('935'!E209&lt;&gt;"VOID",'935'!F209&lt;&gt;"VOID",'935'!G209&lt;&gt;"VOID")</f>
        <v>0</v>
      </c>
      <c r="D209" s="33">
        <f>IF('935'!C209="VOID",0,('935'!C209*(1-'935'!X209/'11'!B$16)))</f>
        <v>0</v>
      </c>
      <c r="E209" s="33">
        <f>IF('935'!D209="VOID",0,'935'!D209*(1-'935'!X209/'11'!B$16))</f>
        <v>0</v>
      </c>
      <c r="F209" s="33">
        <f>IF('935'!E209="VOID",0,'935'!E209*(1-'935'!X209/'11'!B$16))</f>
        <v>0</v>
      </c>
      <c r="G209" s="33">
        <f>IF('935'!F209="VOID",0,'935'!F209*(1-'935'!X209/'11'!B$16))</f>
        <v>0</v>
      </c>
      <c r="H209" s="33">
        <f>IF('935'!G209="VOID",0,'935'!G209*(1-'935'!X209/'11'!B$16))</f>
        <v>0</v>
      </c>
      <c r="I209" s="33">
        <f>F209+G209+H209</f>
        <v>0</v>
      </c>
      <c r="J209" s="37">
        <f>'935'!Q209*(1-'935'!Y209/'11'!C$16)/(1-'935'!X209/'11'!B$16)</f>
        <v>0</v>
      </c>
      <c r="K209" s="33">
        <f>IF(D209,'935'!H209*D209/(D209+E209+I209),0)</f>
        <v>0</v>
      </c>
      <c r="L209" s="33">
        <f>IF(I209,'935'!H209*I209/(D209+E209+I209),0)</f>
        <v>0</v>
      </c>
      <c r="M209" s="33">
        <f>K209*(1-'935'!X209/'11'!B$16)</f>
        <v>0</v>
      </c>
      <c r="N209" s="49">
        <f>L209*(1-'935'!X209/'11'!B$16)</f>
        <v>0</v>
      </c>
      <c r="O209" s="50">
        <f>MATCH('935'!J209,'911'!$B$6:$B$1205,0)</f>
        <v>0</v>
      </c>
      <c r="P209" s="50">
        <f>MATCH(INDEX('911'!$D$6:$D$1205,O209),'911'!$B$6:$B$1205,0)</f>
        <v>0</v>
      </c>
      <c r="Q209" s="50">
        <f>MATCH(INDEX('911'!$D$6:$D$1205,P209),'911'!$B$6:$B$1205,0)</f>
        <v>0</v>
      </c>
      <c r="R209" s="37">
        <f>IF(ISNUMBER(O209),MAX(0,INDEX('911'!$E$6:$E$1205,O209)),0)</f>
        <v>0</v>
      </c>
      <c r="S209" s="37">
        <f>IF(ISNUMBER(P209),MAX(0,INDEX('911'!$E$6:$E$1205,P209)),0)</f>
        <v>0</v>
      </c>
      <c r="T209" s="37">
        <f>IF(ISNUMBER(Q209),MAX(0,INDEX('911'!$E$6:$E$1205,Q209)),0)</f>
        <v>0</v>
      </c>
      <c r="U209" s="51">
        <f>-100*'935'!W209*(R209+S209+T209)/'11'!C$16</f>
        <v>0</v>
      </c>
      <c r="V209" s="37">
        <f>INDEX('DNO totals'!$B$52:$G$52,IF('935'!K209,IF(MOD('935'!K209,1000),IF(MOD('935'!K209,100),IF(MOD('935'!K209,10),IF(MOD('935'!K209,1000)=1,6,5),4),3),2),1))</f>
        <v>0</v>
      </c>
      <c r="W209" s="51">
        <f>J209*V209</f>
        <v>0</v>
      </c>
      <c r="X209" s="37">
        <f>V209*'Parameters'!B$11</f>
        <v>0</v>
      </c>
      <c r="Y209" s="37">
        <f>IF('935'!$K209=1000,'Charging rates'!$C$29*$X209/(1+'DNO totals'!$C$60)*'935'!$L209,0)</f>
        <v>0</v>
      </c>
      <c r="Z209" s="37">
        <f>IF(MOD('935'!$K209,1000)=100,'Charging rates'!$D$29*$X209/(1+'DNO totals'!$D$60)*'935'!$M209,0)</f>
        <v>0</v>
      </c>
      <c r="AA209" s="37">
        <f>IF(MOD('935'!$K209,100)=10,'Charging rates'!$E$29*$X209/(1+'DNO totals'!$E$60)*'935'!$N209,0)</f>
        <v>0</v>
      </c>
      <c r="AB209" s="37">
        <f>IF(AND(MOD('935'!$K209,10)&gt;0,MOD('935'!$K209,1000)&gt;1),'Charging rates'!$F$29*$X209/(1+'DNO totals'!$F$60)*'935'!$O209,0)</f>
        <v>0</v>
      </c>
      <c r="AC209" s="37">
        <f>IF(MOD('935'!$K209,1000)=1,'Charging rates'!$G$29*$X209/(1+'DNO totals'!$G$60)*'935'!$P209,0)</f>
        <v>0</v>
      </c>
      <c r="AD209" s="37">
        <f>IF('935'!$K209&gt;1000,'Charging rates'!$C$29*$W209*'935'!$L209,0)</f>
        <v>0</v>
      </c>
      <c r="AE209" s="37">
        <f>IF(MOD('935'!$K209,1000)&gt;100,'Charging rates'!$D$29*$W209*'935'!$M209,0)</f>
        <v>0</v>
      </c>
      <c r="AF209" s="37">
        <f>IF(MOD('935'!$K209,100)&gt;10,'Charging rates'!$E$29*$W209*'935'!$N209,0)</f>
        <v>0</v>
      </c>
      <c r="AG209" s="37">
        <f>$Y209+$Z209+$AA209+$AB209+$AC209</f>
        <v>0</v>
      </c>
      <c r="AH209" s="51">
        <f>$AD209+$AE209+$AF209</f>
        <v>0</v>
      </c>
      <c r="AI209" s="37">
        <f>U209*(1+'Charging rates'!B$42+0.6*'Charging rates'!B$67+'Charging rates'!B$54)-100*'Charging rates'!B$76/'11'!C$16*'935'!W209</f>
        <v>0</v>
      </c>
      <c r="AJ209" s="37">
        <f>IF(I209,AI209*I209/(I209+E209),0)</f>
        <v>0</v>
      </c>
      <c r="AK209" s="51">
        <f>ROUND(AJ209,3)</f>
        <v>0</v>
      </c>
      <c r="AL209" s="33">
        <f>IF('935'!V209="VOID",0,'935'!V209*(1-'935'!X209/'11'!B$16))</f>
        <v>0</v>
      </c>
      <c r="AM209" s="36">
        <f>IF(I209,-100*'Charging rates'!B$76/'11'!B$16*AL209/I209,0)</f>
        <v>0</v>
      </c>
      <c r="AN209" s="36">
        <f>IF(C209,'DNO totals'!B$171,0)</f>
        <v>0</v>
      </c>
      <c r="AO209" s="36">
        <f>ROUND(AN209,2)</f>
        <v>0</v>
      </c>
      <c r="AP209" s="36">
        <f>IF(C209,(AN209+AM209),0)</f>
        <v>0</v>
      </c>
      <c r="AQ209" s="52">
        <f>ROUND(AP209,2)</f>
        <v>0</v>
      </c>
      <c r="AR209" s="33">
        <f>'935'!C209&lt;&gt;"VOID"</f>
        <v>0</v>
      </c>
      <c r="AS209" s="36">
        <f>IF(AR209,(100/'11'!B$16*K209*((1-'935'!I209)*'Charging rates'!B$42+'Charging rates'!B$54)),0)</f>
        <v>0</v>
      </c>
      <c r="AT209" s="36">
        <f>100/'11'!B$16*N209*('Charging rates'!B$42+'Charging rates'!B$54)</f>
        <v>0</v>
      </c>
      <c r="AU209" s="36">
        <f>100/'11'!B$16*L209*('Charging rates'!B$42+'Charging rates'!B$54)</f>
        <v>0</v>
      </c>
      <c r="AV209" s="52">
        <f>ROUND(AU209,2)</f>
        <v>0</v>
      </c>
      <c r="AW209" s="33">
        <f>D209-('935'!T209*(1-'935'!X209/'11'!B$16))</f>
        <v>0</v>
      </c>
      <c r="AX209" s="37">
        <f>MAX(MIN(SQRT(1-MIN(1,'935'!Q209)^2),0+'935'!R209),0-SQRT(1-MIN(1,'935'!Q209)^2))</f>
        <v>0</v>
      </c>
      <c r="AY209" s="33">
        <f>IF(ISNUMBER(P209),SQRT((INDEX('911'!$G$6:$G$1205,P209)+INDEX('911'!$I$6:$I$1205,P209))^2+(INDEX('911'!$H$6:$H$1205,P209)+INDEX('911'!$J$6:$J$1205,P209))^2),0)</f>
        <v>0</v>
      </c>
      <c r="AZ209" s="37">
        <f>IF(AY209,0-(INDEX('911'!$H$6:$H$1205,P209)+INDEX('911'!$J$6:$J$1205,P209))/AY209,0)</f>
        <v>0</v>
      </c>
      <c r="BA209" s="33">
        <f>IF(ISNUMBER(Q209),SQRT((INDEX('911'!$G$6:$G$1205,Q209)+INDEX('911'!$I$6:$I$1205,Q209))^2+(INDEX('911'!$H$6:$H$1205,Q209)+INDEX('911'!$J$6:$J$1205,Q209))^2),0)</f>
        <v>0</v>
      </c>
      <c r="BB209" s="37">
        <f>IF(BA209,0-(INDEX('911'!$H$6:$H$1205,Q209)+INDEX('911'!$J$6:$J$1205,Q209))/BA209,0)</f>
        <v>0</v>
      </c>
      <c r="BC209" s="37">
        <f>SQRT(1-AZ209^2)</f>
        <v>0</v>
      </c>
      <c r="BD209" s="51">
        <f>SQRT(1-BB209^2)</f>
        <v>0</v>
      </c>
      <c r="BE209" s="36">
        <f>100*(S209*MAX(0,'935'!Q209*BC209+AX209*AZ209)+T209*MAX(0,'935'!Q209*BD209+AX209*BB209))/'11'!B$16</f>
        <v>0</v>
      </c>
      <c r="BF209" s="36">
        <f>100*R209/'11'!B$16</f>
        <v>0</v>
      </c>
      <c r="BG209" s="37">
        <f>100*(S209*IF('935'!Q209=0,BC209,MAX(0,BC209+AX209*AZ209/'935'!Q209))+T209*IF('935'!Q209=0,BD209,MAX(0,BD209+AX209*BB209/'935'!Q209)))/'11'!C$16</f>
        <v>0</v>
      </c>
      <c r="BH209" s="36">
        <f>IF('935'!Q209=0,BF209+BE209,BF209)</f>
        <v>0</v>
      </c>
      <c r="BI209" s="37">
        <f>IF(D209=0,1,AW209/D209)*BG209</f>
        <v>0</v>
      </c>
      <c r="BJ209" s="36">
        <f>IF(D209=0,1,AW209/D209)*BH209</f>
        <v>0</v>
      </c>
      <c r="BK209" s="53">
        <f>'11'!C$16-'935'!Y209</f>
        <v>0</v>
      </c>
      <c r="BL209" s="37">
        <f>MAX('DNO totals'!B$312+0,MIN('935'!L209+0,'DNO totals'!B$304+0))</f>
        <v>0</v>
      </c>
      <c r="BM209" s="37">
        <f>MAX('DNO totals'!C$312+0,MIN('935'!M209+0,'DNO totals'!C$304+0))</f>
        <v>0</v>
      </c>
      <c r="BN209" s="37">
        <f>MAX('DNO totals'!D$312+0,MIN('935'!N209+0,'DNO totals'!D$304+0))</f>
        <v>0</v>
      </c>
      <c r="BO209" s="37">
        <f>MAX('DNO totals'!E$312+0,MIN('935'!O209+0,'DNO totals'!E$304+0))</f>
        <v>0</v>
      </c>
      <c r="BP209" s="51">
        <f>MAX('DNO totals'!F$312+0,MIN('935'!P209+0,'DNO totals'!F$304+0))</f>
        <v>0</v>
      </c>
      <c r="BQ209" s="37">
        <f>IF('935'!$K209=1000,'Charging rates'!$C$29*$X209/(1+'DNO totals'!$C$60)*$BL209,0)</f>
        <v>0</v>
      </c>
      <c r="BR209" s="37">
        <f>IF(MOD('935'!$K209,1000)=100,'Charging rates'!$D$29*$X209/(1+'DNO totals'!$D$60)*$BM209,0)</f>
        <v>0</v>
      </c>
      <c r="BS209" s="37">
        <f>IF(MOD('935'!$K209,100)=10,'Charging rates'!$E$29*$X209/(1+'DNO totals'!$E$60)*$BN209,0)</f>
        <v>0</v>
      </c>
      <c r="BT209" s="37">
        <f>IF(AND(MOD('935'!$K209,10)&gt;0,MOD('935'!$K209,1000)&gt;1),'Charging rates'!$F$29*$X209/(1+'DNO totals'!$F$60)*$BO209,0)</f>
        <v>0</v>
      </c>
      <c r="BU209" s="37">
        <f>IF(MOD('935'!$K209,1000)=1,'Charging rates'!$G$29*$X209/(1+'DNO totals'!$G$60)*$BP209,0)</f>
        <v>0</v>
      </c>
      <c r="BV209" s="51">
        <f>$BQ209+$BR209+$BS209+$BT209+$BU209</f>
        <v>0</v>
      </c>
      <c r="BW209" s="37">
        <f>IF('935'!$K209&gt;1000,'Charging rates'!$C$29*$W209*$BL209,0)</f>
        <v>0</v>
      </c>
      <c r="BX209" s="37">
        <f>IF(MOD('935'!$K209,1000)&gt;100,'Charging rates'!$D$29*$W209*$BM209,0)</f>
        <v>0</v>
      </c>
      <c r="BY209" s="37">
        <f>IF(MOD('935'!$K209,100)&gt;10,'Charging rates'!$E$29*$W209*$BN209,0)</f>
        <v>0</v>
      </c>
      <c r="BZ209" s="51">
        <f>$BW209+$BX209+$BY209</f>
        <v>0</v>
      </c>
      <c r="CA209" s="36">
        <f>100/'11'!B$16*'Charging rates'!B$76*W209</f>
        <v>0</v>
      </c>
      <c r="CB209" s="36">
        <f>IF(D209=0,0,(1-AW209/D209)*(BH209+IF('935'!Q209=0,0,(BG209*'935'!Q209*('11'!C$16-'935'!Y209)/('11'!B$16-'935'!X209)))))</f>
        <v>0</v>
      </c>
      <c r="CC209" s="36">
        <f>CA209+BJ209</f>
        <v>0</v>
      </c>
      <c r="CD209" s="49">
        <f>(BV209+BZ209)*D209</f>
        <v>0</v>
      </c>
      <c r="CE209" s="33">
        <f>D209*('Parameters'!B$21+J209)*IF('DNO totals'!B$323&lt;0,1,'935'!S209)</f>
        <v>0</v>
      </c>
      <c r="CF209" s="51">
        <f>IF('DNO totals'!B$323&lt;0,1,'935'!S209)*('Parameters'!B$21+J209)</f>
        <v>0</v>
      </c>
      <c r="CG209" s="37">
        <f>CC209+'Charging rates'!B$106*CF209*100/'11'!B$16</f>
        <v>0</v>
      </c>
      <c r="CH209" s="37">
        <f>CG209+'Charging rates'!B$116*('Parameters'!B$21+J209)*100/'11'!B$16*IF('DNO totals'!B$323&lt;0,1,'935'!S209)</f>
        <v>0</v>
      </c>
      <c r="CI209" s="37">
        <f>'Charging rates'!B$97*(BV209+BZ209)*100/'11'!B$16</f>
        <v>0</v>
      </c>
      <c r="CJ209" s="36">
        <f>MAX(0-(BG209*J209*'11'!C$16/'11'!B$16),CH209+CI209)</f>
        <v>0</v>
      </c>
      <c r="CK209" s="37">
        <f>IF(AR209,IF(J209=0,BI209,MAX(0,MIN(BI209,BI209+(CJ209/'935'!Q209*('11'!B$16-'935'!X209)/('11'!C$16-'935'!Y209))))),0)</f>
        <v>0</v>
      </c>
      <c r="CL209" s="36">
        <f>IF(AR209,MAX(0,CJ209),0)</f>
        <v>0</v>
      </c>
      <c r="CM209" s="52">
        <f>CL209+CB209</f>
        <v>0</v>
      </c>
    </row>
    <row r="210" spans="1:91">
      <c r="A210" s="28">
        <v>110</v>
      </c>
      <c r="B210" s="48">
        <f>'935'!B210</f>
        <v>0</v>
      </c>
      <c r="C210" s="33">
        <f>OR('935'!E210&lt;&gt;"VOID",'935'!F210&lt;&gt;"VOID",'935'!G210&lt;&gt;"VOID")</f>
        <v>0</v>
      </c>
      <c r="D210" s="33">
        <f>IF('935'!C210="VOID",0,('935'!C210*(1-'935'!X210/'11'!B$16)))</f>
        <v>0</v>
      </c>
      <c r="E210" s="33">
        <f>IF('935'!D210="VOID",0,'935'!D210*(1-'935'!X210/'11'!B$16))</f>
        <v>0</v>
      </c>
      <c r="F210" s="33">
        <f>IF('935'!E210="VOID",0,'935'!E210*(1-'935'!X210/'11'!B$16))</f>
        <v>0</v>
      </c>
      <c r="G210" s="33">
        <f>IF('935'!F210="VOID",0,'935'!F210*(1-'935'!X210/'11'!B$16))</f>
        <v>0</v>
      </c>
      <c r="H210" s="33">
        <f>IF('935'!G210="VOID",0,'935'!G210*(1-'935'!X210/'11'!B$16))</f>
        <v>0</v>
      </c>
      <c r="I210" s="33">
        <f>F210+G210+H210</f>
        <v>0</v>
      </c>
      <c r="J210" s="37">
        <f>'935'!Q210*(1-'935'!Y210/'11'!C$16)/(1-'935'!X210/'11'!B$16)</f>
        <v>0</v>
      </c>
      <c r="K210" s="33">
        <f>IF(D210,'935'!H210*D210/(D210+E210+I210),0)</f>
        <v>0</v>
      </c>
      <c r="L210" s="33">
        <f>IF(I210,'935'!H210*I210/(D210+E210+I210),0)</f>
        <v>0</v>
      </c>
      <c r="M210" s="33">
        <f>K210*(1-'935'!X210/'11'!B$16)</f>
        <v>0</v>
      </c>
      <c r="N210" s="49">
        <f>L210*(1-'935'!X210/'11'!B$16)</f>
        <v>0</v>
      </c>
      <c r="O210" s="50">
        <f>MATCH('935'!J210,'911'!$B$6:$B$1205,0)</f>
        <v>0</v>
      </c>
      <c r="P210" s="50">
        <f>MATCH(INDEX('911'!$D$6:$D$1205,O210),'911'!$B$6:$B$1205,0)</f>
        <v>0</v>
      </c>
      <c r="Q210" s="50">
        <f>MATCH(INDEX('911'!$D$6:$D$1205,P210),'911'!$B$6:$B$1205,0)</f>
        <v>0</v>
      </c>
      <c r="R210" s="37">
        <f>IF(ISNUMBER(O210),MAX(0,INDEX('911'!$E$6:$E$1205,O210)),0)</f>
        <v>0</v>
      </c>
      <c r="S210" s="37">
        <f>IF(ISNUMBER(P210),MAX(0,INDEX('911'!$E$6:$E$1205,P210)),0)</f>
        <v>0</v>
      </c>
      <c r="T210" s="37">
        <f>IF(ISNUMBER(Q210),MAX(0,INDEX('911'!$E$6:$E$1205,Q210)),0)</f>
        <v>0</v>
      </c>
      <c r="U210" s="51">
        <f>-100*'935'!W210*(R210+S210+T210)/'11'!C$16</f>
        <v>0</v>
      </c>
      <c r="V210" s="37">
        <f>INDEX('DNO totals'!$B$52:$G$52,IF('935'!K210,IF(MOD('935'!K210,1000),IF(MOD('935'!K210,100),IF(MOD('935'!K210,10),IF(MOD('935'!K210,1000)=1,6,5),4),3),2),1))</f>
        <v>0</v>
      </c>
      <c r="W210" s="51">
        <f>J210*V210</f>
        <v>0</v>
      </c>
      <c r="X210" s="37">
        <f>V210*'Parameters'!B$11</f>
        <v>0</v>
      </c>
      <c r="Y210" s="37">
        <f>IF('935'!$K210=1000,'Charging rates'!$C$29*$X210/(1+'DNO totals'!$C$60)*'935'!$L210,0)</f>
        <v>0</v>
      </c>
      <c r="Z210" s="37">
        <f>IF(MOD('935'!$K210,1000)=100,'Charging rates'!$D$29*$X210/(1+'DNO totals'!$D$60)*'935'!$M210,0)</f>
        <v>0</v>
      </c>
      <c r="AA210" s="37">
        <f>IF(MOD('935'!$K210,100)=10,'Charging rates'!$E$29*$X210/(1+'DNO totals'!$E$60)*'935'!$N210,0)</f>
        <v>0</v>
      </c>
      <c r="AB210" s="37">
        <f>IF(AND(MOD('935'!$K210,10)&gt;0,MOD('935'!$K210,1000)&gt;1),'Charging rates'!$F$29*$X210/(1+'DNO totals'!$F$60)*'935'!$O210,0)</f>
        <v>0</v>
      </c>
      <c r="AC210" s="37">
        <f>IF(MOD('935'!$K210,1000)=1,'Charging rates'!$G$29*$X210/(1+'DNO totals'!$G$60)*'935'!$P210,0)</f>
        <v>0</v>
      </c>
      <c r="AD210" s="37">
        <f>IF('935'!$K210&gt;1000,'Charging rates'!$C$29*$W210*'935'!$L210,0)</f>
        <v>0</v>
      </c>
      <c r="AE210" s="37">
        <f>IF(MOD('935'!$K210,1000)&gt;100,'Charging rates'!$D$29*$W210*'935'!$M210,0)</f>
        <v>0</v>
      </c>
      <c r="AF210" s="37">
        <f>IF(MOD('935'!$K210,100)&gt;10,'Charging rates'!$E$29*$W210*'935'!$N210,0)</f>
        <v>0</v>
      </c>
      <c r="AG210" s="37">
        <f>$Y210+$Z210+$AA210+$AB210+$AC210</f>
        <v>0</v>
      </c>
      <c r="AH210" s="51">
        <f>$AD210+$AE210+$AF210</f>
        <v>0</v>
      </c>
      <c r="AI210" s="37">
        <f>U210*(1+'Charging rates'!B$42+0.6*'Charging rates'!B$67+'Charging rates'!B$54)-100*'Charging rates'!B$76/'11'!C$16*'935'!W210</f>
        <v>0</v>
      </c>
      <c r="AJ210" s="37">
        <f>IF(I210,AI210*I210/(I210+E210),0)</f>
        <v>0</v>
      </c>
      <c r="AK210" s="51">
        <f>ROUND(AJ210,3)</f>
        <v>0</v>
      </c>
      <c r="AL210" s="33">
        <f>IF('935'!V210="VOID",0,'935'!V210*(1-'935'!X210/'11'!B$16))</f>
        <v>0</v>
      </c>
      <c r="AM210" s="36">
        <f>IF(I210,-100*'Charging rates'!B$76/'11'!B$16*AL210/I210,0)</f>
        <v>0</v>
      </c>
      <c r="AN210" s="36">
        <f>IF(C210,'DNO totals'!B$171,0)</f>
        <v>0</v>
      </c>
      <c r="AO210" s="36">
        <f>ROUND(AN210,2)</f>
        <v>0</v>
      </c>
      <c r="AP210" s="36">
        <f>IF(C210,(AN210+AM210),0)</f>
        <v>0</v>
      </c>
      <c r="AQ210" s="52">
        <f>ROUND(AP210,2)</f>
        <v>0</v>
      </c>
      <c r="AR210" s="33">
        <f>'935'!C210&lt;&gt;"VOID"</f>
        <v>0</v>
      </c>
      <c r="AS210" s="36">
        <f>IF(AR210,(100/'11'!B$16*K210*((1-'935'!I210)*'Charging rates'!B$42+'Charging rates'!B$54)),0)</f>
        <v>0</v>
      </c>
      <c r="AT210" s="36">
        <f>100/'11'!B$16*N210*('Charging rates'!B$42+'Charging rates'!B$54)</f>
        <v>0</v>
      </c>
      <c r="AU210" s="36">
        <f>100/'11'!B$16*L210*('Charging rates'!B$42+'Charging rates'!B$54)</f>
        <v>0</v>
      </c>
      <c r="AV210" s="52">
        <f>ROUND(AU210,2)</f>
        <v>0</v>
      </c>
      <c r="AW210" s="33">
        <f>D210-('935'!T210*(1-'935'!X210/'11'!B$16))</f>
        <v>0</v>
      </c>
      <c r="AX210" s="37">
        <f>MAX(MIN(SQRT(1-MIN(1,'935'!Q210)^2),0+'935'!R210),0-SQRT(1-MIN(1,'935'!Q210)^2))</f>
        <v>0</v>
      </c>
      <c r="AY210" s="33">
        <f>IF(ISNUMBER(P210),SQRT((INDEX('911'!$G$6:$G$1205,P210)+INDEX('911'!$I$6:$I$1205,P210))^2+(INDEX('911'!$H$6:$H$1205,P210)+INDEX('911'!$J$6:$J$1205,P210))^2),0)</f>
        <v>0</v>
      </c>
      <c r="AZ210" s="37">
        <f>IF(AY210,0-(INDEX('911'!$H$6:$H$1205,P210)+INDEX('911'!$J$6:$J$1205,P210))/AY210,0)</f>
        <v>0</v>
      </c>
      <c r="BA210" s="33">
        <f>IF(ISNUMBER(Q210),SQRT((INDEX('911'!$G$6:$G$1205,Q210)+INDEX('911'!$I$6:$I$1205,Q210))^2+(INDEX('911'!$H$6:$H$1205,Q210)+INDEX('911'!$J$6:$J$1205,Q210))^2),0)</f>
        <v>0</v>
      </c>
      <c r="BB210" s="37">
        <f>IF(BA210,0-(INDEX('911'!$H$6:$H$1205,Q210)+INDEX('911'!$J$6:$J$1205,Q210))/BA210,0)</f>
        <v>0</v>
      </c>
      <c r="BC210" s="37">
        <f>SQRT(1-AZ210^2)</f>
        <v>0</v>
      </c>
      <c r="BD210" s="51">
        <f>SQRT(1-BB210^2)</f>
        <v>0</v>
      </c>
      <c r="BE210" s="36">
        <f>100*(S210*MAX(0,'935'!Q210*BC210+AX210*AZ210)+T210*MAX(0,'935'!Q210*BD210+AX210*BB210))/'11'!B$16</f>
        <v>0</v>
      </c>
      <c r="BF210" s="36">
        <f>100*R210/'11'!B$16</f>
        <v>0</v>
      </c>
      <c r="BG210" s="37">
        <f>100*(S210*IF('935'!Q210=0,BC210,MAX(0,BC210+AX210*AZ210/'935'!Q210))+T210*IF('935'!Q210=0,BD210,MAX(0,BD210+AX210*BB210/'935'!Q210)))/'11'!C$16</f>
        <v>0</v>
      </c>
      <c r="BH210" s="36">
        <f>IF('935'!Q210=0,BF210+BE210,BF210)</f>
        <v>0</v>
      </c>
      <c r="BI210" s="37">
        <f>IF(D210=0,1,AW210/D210)*BG210</f>
        <v>0</v>
      </c>
      <c r="BJ210" s="36">
        <f>IF(D210=0,1,AW210/D210)*BH210</f>
        <v>0</v>
      </c>
      <c r="BK210" s="53">
        <f>'11'!C$16-'935'!Y210</f>
        <v>0</v>
      </c>
      <c r="BL210" s="37">
        <f>MAX('DNO totals'!B$312+0,MIN('935'!L210+0,'DNO totals'!B$304+0))</f>
        <v>0</v>
      </c>
      <c r="BM210" s="37">
        <f>MAX('DNO totals'!C$312+0,MIN('935'!M210+0,'DNO totals'!C$304+0))</f>
        <v>0</v>
      </c>
      <c r="BN210" s="37">
        <f>MAX('DNO totals'!D$312+0,MIN('935'!N210+0,'DNO totals'!D$304+0))</f>
        <v>0</v>
      </c>
      <c r="BO210" s="37">
        <f>MAX('DNO totals'!E$312+0,MIN('935'!O210+0,'DNO totals'!E$304+0))</f>
        <v>0</v>
      </c>
      <c r="BP210" s="51">
        <f>MAX('DNO totals'!F$312+0,MIN('935'!P210+0,'DNO totals'!F$304+0))</f>
        <v>0</v>
      </c>
      <c r="BQ210" s="37">
        <f>IF('935'!$K210=1000,'Charging rates'!$C$29*$X210/(1+'DNO totals'!$C$60)*$BL210,0)</f>
        <v>0</v>
      </c>
      <c r="BR210" s="37">
        <f>IF(MOD('935'!$K210,1000)=100,'Charging rates'!$D$29*$X210/(1+'DNO totals'!$D$60)*$BM210,0)</f>
        <v>0</v>
      </c>
      <c r="BS210" s="37">
        <f>IF(MOD('935'!$K210,100)=10,'Charging rates'!$E$29*$X210/(1+'DNO totals'!$E$60)*$BN210,0)</f>
        <v>0</v>
      </c>
      <c r="BT210" s="37">
        <f>IF(AND(MOD('935'!$K210,10)&gt;0,MOD('935'!$K210,1000)&gt;1),'Charging rates'!$F$29*$X210/(1+'DNO totals'!$F$60)*$BO210,0)</f>
        <v>0</v>
      </c>
      <c r="BU210" s="37">
        <f>IF(MOD('935'!$K210,1000)=1,'Charging rates'!$G$29*$X210/(1+'DNO totals'!$G$60)*$BP210,0)</f>
        <v>0</v>
      </c>
      <c r="BV210" s="51">
        <f>$BQ210+$BR210+$BS210+$BT210+$BU210</f>
        <v>0</v>
      </c>
      <c r="BW210" s="37">
        <f>IF('935'!$K210&gt;1000,'Charging rates'!$C$29*$W210*$BL210,0)</f>
        <v>0</v>
      </c>
      <c r="BX210" s="37">
        <f>IF(MOD('935'!$K210,1000)&gt;100,'Charging rates'!$D$29*$W210*$BM210,0)</f>
        <v>0</v>
      </c>
      <c r="BY210" s="37">
        <f>IF(MOD('935'!$K210,100)&gt;10,'Charging rates'!$E$29*$W210*$BN210,0)</f>
        <v>0</v>
      </c>
      <c r="BZ210" s="51">
        <f>$BW210+$BX210+$BY210</f>
        <v>0</v>
      </c>
      <c r="CA210" s="36">
        <f>100/'11'!B$16*'Charging rates'!B$76*W210</f>
        <v>0</v>
      </c>
      <c r="CB210" s="36">
        <f>IF(D210=0,0,(1-AW210/D210)*(BH210+IF('935'!Q210=0,0,(BG210*'935'!Q210*('11'!C$16-'935'!Y210)/('11'!B$16-'935'!X210)))))</f>
        <v>0</v>
      </c>
      <c r="CC210" s="36">
        <f>CA210+BJ210</f>
        <v>0</v>
      </c>
      <c r="CD210" s="49">
        <f>(BV210+BZ210)*D210</f>
        <v>0</v>
      </c>
      <c r="CE210" s="33">
        <f>D210*('Parameters'!B$21+J210)*IF('DNO totals'!B$323&lt;0,1,'935'!S210)</f>
        <v>0</v>
      </c>
      <c r="CF210" s="51">
        <f>IF('DNO totals'!B$323&lt;0,1,'935'!S210)*('Parameters'!B$21+J210)</f>
        <v>0</v>
      </c>
      <c r="CG210" s="37">
        <f>CC210+'Charging rates'!B$106*CF210*100/'11'!B$16</f>
        <v>0</v>
      </c>
      <c r="CH210" s="37">
        <f>CG210+'Charging rates'!B$116*('Parameters'!B$21+J210)*100/'11'!B$16*IF('DNO totals'!B$323&lt;0,1,'935'!S210)</f>
        <v>0</v>
      </c>
      <c r="CI210" s="37">
        <f>'Charging rates'!B$97*(BV210+BZ210)*100/'11'!B$16</f>
        <v>0</v>
      </c>
      <c r="CJ210" s="36">
        <f>MAX(0-(BG210*J210*'11'!C$16/'11'!B$16),CH210+CI210)</f>
        <v>0</v>
      </c>
      <c r="CK210" s="37">
        <f>IF(AR210,IF(J210=0,BI210,MAX(0,MIN(BI210,BI210+(CJ210/'935'!Q210*('11'!B$16-'935'!X210)/('11'!C$16-'935'!Y210))))),0)</f>
        <v>0</v>
      </c>
      <c r="CL210" s="36">
        <f>IF(AR210,MAX(0,CJ210),0)</f>
        <v>0</v>
      </c>
      <c r="CM210" s="52">
        <f>CL210+CB210</f>
        <v>0</v>
      </c>
    </row>
    <row r="211" spans="1:91">
      <c r="A211" s="28">
        <v>111</v>
      </c>
      <c r="B211" s="48">
        <f>'935'!B211</f>
        <v>0</v>
      </c>
      <c r="C211" s="33">
        <f>OR('935'!E211&lt;&gt;"VOID",'935'!F211&lt;&gt;"VOID",'935'!G211&lt;&gt;"VOID")</f>
        <v>0</v>
      </c>
      <c r="D211" s="33">
        <f>IF('935'!C211="VOID",0,('935'!C211*(1-'935'!X211/'11'!B$16)))</f>
        <v>0</v>
      </c>
      <c r="E211" s="33">
        <f>IF('935'!D211="VOID",0,'935'!D211*(1-'935'!X211/'11'!B$16))</f>
        <v>0</v>
      </c>
      <c r="F211" s="33">
        <f>IF('935'!E211="VOID",0,'935'!E211*(1-'935'!X211/'11'!B$16))</f>
        <v>0</v>
      </c>
      <c r="G211" s="33">
        <f>IF('935'!F211="VOID",0,'935'!F211*(1-'935'!X211/'11'!B$16))</f>
        <v>0</v>
      </c>
      <c r="H211" s="33">
        <f>IF('935'!G211="VOID",0,'935'!G211*(1-'935'!X211/'11'!B$16))</f>
        <v>0</v>
      </c>
      <c r="I211" s="33">
        <f>F211+G211+H211</f>
        <v>0</v>
      </c>
      <c r="J211" s="37">
        <f>'935'!Q211*(1-'935'!Y211/'11'!C$16)/(1-'935'!X211/'11'!B$16)</f>
        <v>0</v>
      </c>
      <c r="K211" s="33">
        <f>IF(D211,'935'!H211*D211/(D211+E211+I211),0)</f>
        <v>0</v>
      </c>
      <c r="L211" s="33">
        <f>IF(I211,'935'!H211*I211/(D211+E211+I211),0)</f>
        <v>0</v>
      </c>
      <c r="M211" s="33">
        <f>K211*(1-'935'!X211/'11'!B$16)</f>
        <v>0</v>
      </c>
      <c r="N211" s="49">
        <f>L211*(1-'935'!X211/'11'!B$16)</f>
        <v>0</v>
      </c>
      <c r="O211" s="50">
        <f>MATCH('935'!J211,'911'!$B$6:$B$1205,0)</f>
        <v>0</v>
      </c>
      <c r="P211" s="50">
        <f>MATCH(INDEX('911'!$D$6:$D$1205,O211),'911'!$B$6:$B$1205,0)</f>
        <v>0</v>
      </c>
      <c r="Q211" s="50">
        <f>MATCH(INDEX('911'!$D$6:$D$1205,P211),'911'!$B$6:$B$1205,0)</f>
        <v>0</v>
      </c>
      <c r="R211" s="37">
        <f>IF(ISNUMBER(O211),MAX(0,INDEX('911'!$E$6:$E$1205,O211)),0)</f>
        <v>0</v>
      </c>
      <c r="S211" s="37">
        <f>IF(ISNUMBER(P211),MAX(0,INDEX('911'!$E$6:$E$1205,P211)),0)</f>
        <v>0</v>
      </c>
      <c r="T211" s="37">
        <f>IF(ISNUMBER(Q211),MAX(0,INDEX('911'!$E$6:$E$1205,Q211)),0)</f>
        <v>0</v>
      </c>
      <c r="U211" s="51">
        <f>-100*'935'!W211*(R211+S211+T211)/'11'!C$16</f>
        <v>0</v>
      </c>
      <c r="V211" s="37">
        <f>INDEX('DNO totals'!$B$52:$G$52,IF('935'!K211,IF(MOD('935'!K211,1000),IF(MOD('935'!K211,100),IF(MOD('935'!K211,10),IF(MOD('935'!K211,1000)=1,6,5),4),3),2),1))</f>
        <v>0</v>
      </c>
      <c r="W211" s="51">
        <f>J211*V211</f>
        <v>0</v>
      </c>
      <c r="X211" s="37">
        <f>V211*'Parameters'!B$11</f>
        <v>0</v>
      </c>
      <c r="Y211" s="37">
        <f>IF('935'!$K211=1000,'Charging rates'!$C$29*$X211/(1+'DNO totals'!$C$60)*'935'!$L211,0)</f>
        <v>0</v>
      </c>
      <c r="Z211" s="37">
        <f>IF(MOD('935'!$K211,1000)=100,'Charging rates'!$D$29*$X211/(1+'DNO totals'!$D$60)*'935'!$M211,0)</f>
        <v>0</v>
      </c>
      <c r="AA211" s="37">
        <f>IF(MOD('935'!$K211,100)=10,'Charging rates'!$E$29*$X211/(1+'DNO totals'!$E$60)*'935'!$N211,0)</f>
        <v>0</v>
      </c>
      <c r="AB211" s="37">
        <f>IF(AND(MOD('935'!$K211,10)&gt;0,MOD('935'!$K211,1000)&gt;1),'Charging rates'!$F$29*$X211/(1+'DNO totals'!$F$60)*'935'!$O211,0)</f>
        <v>0</v>
      </c>
      <c r="AC211" s="37">
        <f>IF(MOD('935'!$K211,1000)=1,'Charging rates'!$G$29*$X211/(1+'DNO totals'!$G$60)*'935'!$P211,0)</f>
        <v>0</v>
      </c>
      <c r="AD211" s="37">
        <f>IF('935'!$K211&gt;1000,'Charging rates'!$C$29*$W211*'935'!$L211,0)</f>
        <v>0</v>
      </c>
      <c r="AE211" s="37">
        <f>IF(MOD('935'!$K211,1000)&gt;100,'Charging rates'!$D$29*$W211*'935'!$M211,0)</f>
        <v>0</v>
      </c>
      <c r="AF211" s="37">
        <f>IF(MOD('935'!$K211,100)&gt;10,'Charging rates'!$E$29*$W211*'935'!$N211,0)</f>
        <v>0</v>
      </c>
      <c r="AG211" s="37">
        <f>$Y211+$Z211+$AA211+$AB211+$AC211</f>
        <v>0</v>
      </c>
      <c r="AH211" s="51">
        <f>$AD211+$AE211+$AF211</f>
        <v>0</v>
      </c>
      <c r="AI211" s="37">
        <f>U211*(1+'Charging rates'!B$42+0.6*'Charging rates'!B$67+'Charging rates'!B$54)-100*'Charging rates'!B$76/'11'!C$16*'935'!W211</f>
        <v>0</v>
      </c>
      <c r="AJ211" s="37">
        <f>IF(I211,AI211*I211/(I211+E211),0)</f>
        <v>0</v>
      </c>
      <c r="AK211" s="51">
        <f>ROUND(AJ211,3)</f>
        <v>0</v>
      </c>
      <c r="AL211" s="33">
        <f>IF('935'!V211="VOID",0,'935'!V211*(1-'935'!X211/'11'!B$16))</f>
        <v>0</v>
      </c>
      <c r="AM211" s="36">
        <f>IF(I211,-100*'Charging rates'!B$76/'11'!B$16*AL211/I211,0)</f>
        <v>0</v>
      </c>
      <c r="AN211" s="36">
        <f>IF(C211,'DNO totals'!B$171,0)</f>
        <v>0</v>
      </c>
      <c r="AO211" s="36">
        <f>ROUND(AN211,2)</f>
        <v>0</v>
      </c>
      <c r="AP211" s="36">
        <f>IF(C211,(AN211+AM211),0)</f>
        <v>0</v>
      </c>
      <c r="AQ211" s="52">
        <f>ROUND(AP211,2)</f>
        <v>0</v>
      </c>
      <c r="AR211" s="33">
        <f>'935'!C211&lt;&gt;"VOID"</f>
        <v>0</v>
      </c>
      <c r="AS211" s="36">
        <f>IF(AR211,(100/'11'!B$16*K211*((1-'935'!I211)*'Charging rates'!B$42+'Charging rates'!B$54)),0)</f>
        <v>0</v>
      </c>
      <c r="AT211" s="36">
        <f>100/'11'!B$16*N211*('Charging rates'!B$42+'Charging rates'!B$54)</f>
        <v>0</v>
      </c>
      <c r="AU211" s="36">
        <f>100/'11'!B$16*L211*('Charging rates'!B$42+'Charging rates'!B$54)</f>
        <v>0</v>
      </c>
      <c r="AV211" s="52">
        <f>ROUND(AU211,2)</f>
        <v>0</v>
      </c>
      <c r="AW211" s="33">
        <f>D211-('935'!T211*(1-'935'!X211/'11'!B$16))</f>
        <v>0</v>
      </c>
      <c r="AX211" s="37">
        <f>MAX(MIN(SQRT(1-MIN(1,'935'!Q211)^2),0+'935'!R211),0-SQRT(1-MIN(1,'935'!Q211)^2))</f>
        <v>0</v>
      </c>
      <c r="AY211" s="33">
        <f>IF(ISNUMBER(P211),SQRT((INDEX('911'!$G$6:$G$1205,P211)+INDEX('911'!$I$6:$I$1205,P211))^2+(INDEX('911'!$H$6:$H$1205,P211)+INDEX('911'!$J$6:$J$1205,P211))^2),0)</f>
        <v>0</v>
      </c>
      <c r="AZ211" s="37">
        <f>IF(AY211,0-(INDEX('911'!$H$6:$H$1205,P211)+INDEX('911'!$J$6:$J$1205,P211))/AY211,0)</f>
        <v>0</v>
      </c>
      <c r="BA211" s="33">
        <f>IF(ISNUMBER(Q211),SQRT((INDEX('911'!$G$6:$G$1205,Q211)+INDEX('911'!$I$6:$I$1205,Q211))^2+(INDEX('911'!$H$6:$H$1205,Q211)+INDEX('911'!$J$6:$J$1205,Q211))^2),0)</f>
        <v>0</v>
      </c>
      <c r="BB211" s="37">
        <f>IF(BA211,0-(INDEX('911'!$H$6:$H$1205,Q211)+INDEX('911'!$J$6:$J$1205,Q211))/BA211,0)</f>
        <v>0</v>
      </c>
      <c r="BC211" s="37">
        <f>SQRT(1-AZ211^2)</f>
        <v>0</v>
      </c>
      <c r="BD211" s="51">
        <f>SQRT(1-BB211^2)</f>
        <v>0</v>
      </c>
      <c r="BE211" s="36">
        <f>100*(S211*MAX(0,'935'!Q211*BC211+AX211*AZ211)+T211*MAX(0,'935'!Q211*BD211+AX211*BB211))/'11'!B$16</f>
        <v>0</v>
      </c>
      <c r="BF211" s="36">
        <f>100*R211/'11'!B$16</f>
        <v>0</v>
      </c>
      <c r="BG211" s="37">
        <f>100*(S211*IF('935'!Q211=0,BC211,MAX(0,BC211+AX211*AZ211/'935'!Q211))+T211*IF('935'!Q211=0,BD211,MAX(0,BD211+AX211*BB211/'935'!Q211)))/'11'!C$16</f>
        <v>0</v>
      </c>
      <c r="BH211" s="36">
        <f>IF('935'!Q211=0,BF211+BE211,BF211)</f>
        <v>0</v>
      </c>
      <c r="BI211" s="37">
        <f>IF(D211=0,1,AW211/D211)*BG211</f>
        <v>0</v>
      </c>
      <c r="BJ211" s="36">
        <f>IF(D211=0,1,AW211/D211)*BH211</f>
        <v>0</v>
      </c>
      <c r="BK211" s="53">
        <f>'11'!C$16-'935'!Y211</f>
        <v>0</v>
      </c>
      <c r="BL211" s="37">
        <f>MAX('DNO totals'!B$312+0,MIN('935'!L211+0,'DNO totals'!B$304+0))</f>
        <v>0</v>
      </c>
      <c r="BM211" s="37">
        <f>MAX('DNO totals'!C$312+0,MIN('935'!M211+0,'DNO totals'!C$304+0))</f>
        <v>0</v>
      </c>
      <c r="BN211" s="37">
        <f>MAX('DNO totals'!D$312+0,MIN('935'!N211+0,'DNO totals'!D$304+0))</f>
        <v>0</v>
      </c>
      <c r="BO211" s="37">
        <f>MAX('DNO totals'!E$312+0,MIN('935'!O211+0,'DNO totals'!E$304+0))</f>
        <v>0</v>
      </c>
      <c r="BP211" s="51">
        <f>MAX('DNO totals'!F$312+0,MIN('935'!P211+0,'DNO totals'!F$304+0))</f>
        <v>0</v>
      </c>
      <c r="BQ211" s="37">
        <f>IF('935'!$K211=1000,'Charging rates'!$C$29*$X211/(1+'DNO totals'!$C$60)*$BL211,0)</f>
        <v>0</v>
      </c>
      <c r="BR211" s="37">
        <f>IF(MOD('935'!$K211,1000)=100,'Charging rates'!$D$29*$X211/(1+'DNO totals'!$D$60)*$BM211,0)</f>
        <v>0</v>
      </c>
      <c r="BS211" s="37">
        <f>IF(MOD('935'!$K211,100)=10,'Charging rates'!$E$29*$X211/(1+'DNO totals'!$E$60)*$BN211,0)</f>
        <v>0</v>
      </c>
      <c r="BT211" s="37">
        <f>IF(AND(MOD('935'!$K211,10)&gt;0,MOD('935'!$K211,1000)&gt;1),'Charging rates'!$F$29*$X211/(1+'DNO totals'!$F$60)*$BO211,0)</f>
        <v>0</v>
      </c>
      <c r="BU211" s="37">
        <f>IF(MOD('935'!$K211,1000)=1,'Charging rates'!$G$29*$X211/(1+'DNO totals'!$G$60)*$BP211,0)</f>
        <v>0</v>
      </c>
      <c r="BV211" s="51">
        <f>$BQ211+$BR211+$BS211+$BT211+$BU211</f>
        <v>0</v>
      </c>
      <c r="BW211" s="37">
        <f>IF('935'!$K211&gt;1000,'Charging rates'!$C$29*$W211*$BL211,0)</f>
        <v>0</v>
      </c>
      <c r="BX211" s="37">
        <f>IF(MOD('935'!$K211,1000)&gt;100,'Charging rates'!$D$29*$W211*$BM211,0)</f>
        <v>0</v>
      </c>
      <c r="BY211" s="37">
        <f>IF(MOD('935'!$K211,100)&gt;10,'Charging rates'!$E$29*$W211*$BN211,0)</f>
        <v>0</v>
      </c>
      <c r="BZ211" s="51">
        <f>$BW211+$BX211+$BY211</f>
        <v>0</v>
      </c>
      <c r="CA211" s="36">
        <f>100/'11'!B$16*'Charging rates'!B$76*W211</f>
        <v>0</v>
      </c>
      <c r="CB211" s="36">
        <f>IF(D211=0,0,(1-AW211/D211)*(BH211+IF('935'!Q211=0,0,(BG211*'935'!Q211*('11'!C$16-'935'!Y211)/('11'!B$16-'935'!X211)))))</f>
        <v>0</v>
      </c>
      <c r="CC211" s="36">
        <f>CA211+BJ211</f>
        <v>0</v>
      </c>
      <c r="CD211" s="49">
        <f>(BV211+BZ211)*D211</f>
        <v>0</v>
      </c>
      <c r="CE211" s="33">
        <f>D211*('Parameters'!B$21+J211)*IF('DNO totals'!B$323&lt;0,1,'935'!S211)</f>
        <v>0</v>
      </c>
      <c r="CF211" s="51">
        <f>IF('DNO totals'!B$323&lt;0,1,'935'!S211)*('Parameters'!B$21+J211)</f>
        <v>0</v>
      </c>
      <c r="CG211" s="37">
        <f>CC211+'Charging rates'!B$106*CF211*100/'11'!B$16</f>
        <v>0</v>
      </c>
      <c r="CH211" s="37">
        <f>CG211+'Charging rates'!B$116*('Parameters'!B$21+J211)*100/'11'!B$16*IF('DNO totals'!B$323&lt;0,1,'935'!S211)</f>
        <v>0</v>
      </c>
      <c r="CI211" s="37">
        <f>'Charging rates'!B$97*(BV211+BZ211)*100/'11'!B$16</f>
        <v>0</v>
      </c>
      <c r="CJ211" s="36">
        <f>MAX(0-(BG211*J211*'11'!C$16/'11'!B$16),CH211+CI211)</f>
        <v>0</v>
      </c>
      <c r="CK211" s="37">
        <f>IF(AR211,IF(J211=0,BI211,MAX(0,MIN(BI211,BI211+(CJ211/'935'!Q211*('11'!B$16-'935'!X211)/('11'!C$16-'935'!Y211))))),0)</f>
        <v>0</v>
      </c>
      <c r="CL211" s="36">
        <f>IF(AR211,MAX(0,CJ211),0)</f>
        <v>0</v>
      </c>
      <c r="CM211" s="52">
        <f>CL211+CB211</f>
        <v>0</v>
      </c>
    </row>
    <row r="212" spans="1:91">
      <c r="A212" s="28">
        <v>112</v>
      </c>
      <c r="B212" s="48">
        <f>'935'!B212</f>
        <v>0</v>
      </c>
      <c r="C212" s="33">
        <f>OR('935'!E212&lt;&gt;"VOID",'935'!F212&lt;&gt;"VOID",'935'!G212&lt;&gt;"VOID")</f>
        <v>0</v>
      </c>
      <c r="D212" s="33">
        <f>IF('935'!C212="VOID",0,('935'!C212*(1-'935'!X212/'11'!B$16)))</f>
        <v>0</v>
      </c>
      <c r="E212" s="33">
        <f>IF('935'!D212="VOID",0,'935'!D212*(1-'935'!X212/'11'!B$16))</f>
        <v>0</v>
      </c>
      <c r="F212" s="33">
        <f>IF('935'!E212="VOID",0,'935'!E212*(1-'935'!X212/'11'!B$16))</f>
        <v>0</v>
      </c>
      <c r="G212" s="33">
        <f>IF('935'!F212="VOID",0,'935'!F212*(1-'935'!X212/'11'!B$16))</f>
        <v>0</v>
      </c>
      <c r="H212" s="33">
        <f>IF('935'!G212="VOID",0,'935'!G212*(1-'935'!X212/'11'!B$16))</f>
        <v>0</v>
      </c>
      <c r="I212" s="33">
        <f>F212+G212+H212</f>
        <v>0</v>
      </c>
      <c r="J212" s="37">
        <f>'935'!Q212*(1-'935'!Y212/'11'!C$16)/(1-'935'!X212/'11'!B$16)</f>
        <v>0</v>
      </c>
      <c r="K212" s="33">
        <f>IF(D212,'935'!H212*D212/(D212+E212+I212),0)</f>
        <v>0</v>
      </c>
      <c r="L212" s="33">
        <f>IF(I212,'935'!H212*I212/(D212+E212+I212),0)</f>
        <v>0</v>
      </c>
      <c r="M212" s="33">
        <f>K212*(1-'935'!X212/'11'!B$16)</f>
        <v>0</v>
      </c>
      <c r="N212" s="49">
        <f>L212*(1-'935'!X212/'11'!B$16)</f>
        <v>0</v>
      </c>
      <c r="O212" s="50">
        <f>MATCH('935'!J212,'911'!$B$6:$B$1205,0)</f>
        <v>0</v>
      </c>
      <c r="P212" s="50">
        <f>MATCH(INDEX('911'!$D$6:$D$1205,O212),'911'!$B$6:$B$1205,0)</f>
        <v>0</v>
      </c>
      <c r="Q212" s="50">
        <f>MATCH(INDEX('911'!$D$6:$D$1205,P212),'911'!$B$6:$B$1205,0)</f>
        <v>0</v>
      </c>
      <c r="R212" s="37">
        <f>IF(ISNUMBER(O212),MAX(0,INDEX('911'!$E$6:$E$1205,O212)),0)</f>
        <v>0</v>
      </c>
      <c r="S212" s="37">
        <f>IF(ISNUMBER(P212),MAX(0,INDEX('911'!$E$6:$E$1205,P212)),0)</f>
        <v>0</v>
      </c>
      <c r="T212" s="37">
        <f>IF(ISNUMBER(Q212),MAX(0,INDEX('911'!$E$6:$E$1205,Q212)),0)</f>
        <v>0</v>
      </c>
      <c r="U212" s="51">
        <f>-100*'935'!W212*(R212+S212+T212)/'11'!C$16</f>
        <v>0</v>
      </c>
      <c r="V212" s="37">
        <f>INDEX('DNO totals'!$B$52:$G$52,IF('935'!K212,IF(MOD('935'!K212,1000),IF(MOD('935'!K212,100),IF(MOD('935'!K212,10),IF(MOD('935'!K212,1000)=1,6,5),4),3),2),1))</f>
        <v>0</v>
      </c>
      <c r="W212" s="51">
        <f>J212*V212</f>
        <v>0</v>
      </c>
      <c r="X212" s="37">
        <f>V212*'Parameters'!B$11</f>
        <v>0</v>
      </c>
      <c r="Y212" s="37">
        <f>IF('935'!$K212=1000,'Charging rates'!$C$29*$X212/(1+'DNO totals'!$C$60)*'935'!$L212,0)</f>
        <v>0</v>
      </c>
      <c r="Z212" s="37">
        <f>IF(MOD('935'!$K212,1000)=100,'Charging rates'!$D$29*$X212/(1+'DNO totals'!$D$60)*'935'!$M212,0)</f>
        <v>0</v>
      </c>
      <c r="AA212" s="37">
        <f>IF(MOD('935'!$K212,100)=10,'Charging rates'!$E$29*$X212/(1+'DNO totals'!$E$60)*'935'!$N212,0)</f>
        <v>0</v>
      </c>
      <c r="AB212" s="37">
        <f>IF(AND(MOD('935'!$K212,10)&gt;0,MOD('935'!$K212,1000)&gt;1),'Charging rates'!$F$29*$X212/(1+'DNO totals'!$F$60)*'935'!$O212,0)</f>
        <v>0</v>
      </c>
      <c r="AC212" s="37">
        <f>IF(MOD('935'!$K212,1000)=1,'Charging rates'!$G$29*$X212/(1+'DNO totals'!$G$60)*'935'!$P212,0)</f>
        <v>0</v>
      </c>
      <c r="AD212" s="37">
        <f>IF('935'!$K212&gt;1000,'Charging rates'!$C$29*$W212*'935'!$L212,0)</f>
        <v>0</v>
      </c>
      <c r="AE212" s="37">
        <f>IF(MOD('935'!$K212,1000)&gt;100,'Charging rates'!$D$29*$W212*'935'!$M212,0)</f>
        <v>0</v>
      </c>
      <c r="AF212" s="37">
        <f>IF(MOD('935'!$K212,100)&gt;10,'Charging rates'!$E$29*$W212*'935'!$N212,0)</f>
        <v>0</v>
      </c>
      <c r="AG212" s="37">
        <f>$Y212+$Z212+$AA212+$AB212+$AC212</f>
        <v>0</v>
      </c>
      <c r="AH212" s="51">
        <f>$AD212+$AE212+$AF212</f>
        <v>0</v>
      </c>
      <c r="AI212" s="37">
        <f>U212*(1+'Charging rates'!B$42+0.6*'Charging rates'!B$67+'Charging rates'!B$54)-100*'Charging rates'!B$76/'11'!C$16*'935'!W212</f>
        <v>0</v>
      </c>
      <c r="AJ212" s="37">
        <f>IF(I212,AI212*I212/(I212+E212),0)</f>
        <v>0</v>
      </c>
      <c r="AK212" s="51">
        <f>ROUND(AJ212,3)</f>
        <v>0</v>
      </c>
      <c r="AL212" s="33">
        <f>IF('935'!V212="VOID",0,'935'!V212*(1-'935'!X212/'11'!B$16))</f>
        <v>0</v>
      </c>
      <c r="AM212" s="36">
        <f>IF(I212,-100*'Charging rates'!B$76/'11'!B$16*AL212/I212,0)</f>
        <v>0</v>
      </c>
      <c r="AN212" s="36">
        <f>IF(C212,'DNO totals'!B$171,0)</f>
        <v>0</v>
      </c>
      <c r="AO212" s="36">
        <f>ROUND(AN212,2)</f>
        <v>0</v>
      </c>
      <c r="AP212" s="36">
        <f>IF(C212,(AN212+AM212),0)</f>
        <v>0</v>
      </c>
      <c r="AQ212" s="52">
        <f>ROUND(AP212,2)</f>
        <v>0</v>
      </c>
      <c r="AR212" s="33">
        <f>'935'!C212&lt;&gt;"VOID"</f>
        <v>0</v>
      </c>
      <c r="AS212" s="36">
        <f>IF(AR212,(100/'11'!B$16*K212*((1-'935'!I212)*'Charging rates'!B$42+'Charging rates'!B$54)),0)</f>
        <v>0</v>
      </c>
      <c r="AT212" s="36">
        <f>100/'11'!B$16*N212*('Charging rates'!B$42+'Charging rates'!B$54)</f>
        <v>0</v>
      </c>
      <c r="AU212" s="36">
        <f>100/'11'!B$16*L212*('Charging rates'!B$42+'Charging rates'!B$54)</f>
        <v>0</v>
      </c>
      <c r="AV212" s="52">
        <f>ROUND(AU212,2)</f>
        <v>0</v>
      </c>
      <c r="AW212" s="33">
        <f>D212-('935'!T212*(1-'935'!X212/'11'!B$16))</f>
        <v>0</v>
      </c>
      <c r="AX212" s="37">
        <f>MAX(MIN(SQRT(1-MIN(1,'935'!Q212)^2),0+'935'!R212),0-SQRT(1-MIN(1,'935'!Q212)^2))</f>
        <v>0</v>
      </c>
      <c r="AY212" s="33">
        <f>IF(ISNUMBER(P212),SQRT((INDEX('911'!$G$6:$G$1205,P212)+INDEX('911'!$I$6:$I$1205,P212))^2+(INDEX('911'!$H$6:$H$1205,P212)+INDEX('911'!$J$6:$J$1205,P212))^2),0)</f>
        <v>0</v>
      </c>
      <c r="AZ212" s="37">
        <f>IF(AY212,0-(INDEX('911'!$H$6:$H$1205,P212)+INDEX('911'!$J$6:$J$1205,P212))/AY212,0)</f>
        <v>0</v>
      </c>
      <c r="BA212" s="33">
        <f>IF(ISNUMBER(Q212),SQRT((INDEX('911'!$G$6:$G$1205,Q212)+INDEX('911'!$I$6:$I$1205,Q212))^2+(INDEX('911'!$H$6:$H$1205,Q212)+INDEX('911'!$J$6:$J$1205,Q212))^2),0)</f>
        <v>0</v>
      </c>
      <c r="BB212" s="37">
        <f>IF(BA212,0-(INDEX('911'!$H$6:$H$1205,Q212)+INDEX('911'!$J$6:$J$1205,Q212))/BA212,0)</f>
        <v>0</v>
      </c>
      <c r="BC212" s="37">
        <f>SQRT(1-AZ212^2)</f>
        <v>0</v>
      </c>
      <c r="BD212" s="51">
        <f>SQRT(1-BB212^2)</f>
        <v>0</v>
      </c>
      <c r="BE212" s="36">
        <f>100*(S212*MAX(0,'935'!Q212*BC212+AX212*AZ212)+T212*MAX(0,'935'!Q212*BD212+AX212*BB212))/'11'!B$16</f>
        <v>0</v>
      </c>
      <c r="BF212" s="36">
        <f>100*R212/'11'!B$16</f>
        <v>0</v>
      </c>
      <c r="BG212" s="37">
        <f>100*(S212*IF('935'!Q212=0,BC212,MAX(0,BC212+AX212*AZ212/'935'!Q212))+T212*IF('935'!Q212=0,BD212,MAX(0,BD212+AX212*BB212/'935'!Q212)))/'11'!C$16</f>
        <v>0</v>
      </c>
      <c r="BH212" s="36">
        <f>IF('935'!Q212=0,BF212+BE212,BF212)</f>
        <v>0</v>
      </c>
      <c r="BI212" s="37">
        <f>IF(D212=0,1,AW212/D212)*BG212</f>
        <v>0</v>
      </c>
      <c r="BJ212" s="36">
        <f>IF(D212=0,1,AW212/D212)*BH212</f>
        <v>0</v>
      </c>
      <c r="BK212" s="53">
        <f>'11'!C$16-'935'!Y212</f>
        <v>0</v>
      </c>
      <c r="BL212" s="37">
        <f>MAX('DNO totals'!B$312+0,MIN('935'!L212+0,'DNO totals'!B$304+0))</f>
        <v>0</v>
      </c>
      <c r="BM212" s="37">
        <f>MAX('DNO totals'!C$312+0,MIN('935'!M212+0,'DNO totals'!C$304+0))</f>
        <v>0</v>
      </c>
      <c r="BN212" s="37">
        <f>MAX('DNO totals'!D$312+0,MIN('935'!N212+0,'DNO totals'!D$304+0))</f>
        <v>0</v>
      </c>
      <c r="BO212" s="37">
        <f>MAX('DNO totals'!E$312+0,MIN('935'!O212+0,'DNO totals'!E$304+0))</f>
        <v>0</v>
      </c>
      <c r="BP212" s="51">
        <f>MAX('DNO totals'!F$312+0,MIN('935'!P212+0,'DNO totals'!F$304+0))</f>
        <v>0</v>
      </c>
      <c r="BQ212" s="37">
        <f>IF('935'!$K212=1000,'Charging rates'!$C$29*$X212/(1+'DNO totals'!$C$60)*$BL212,0)</f>
        <v>0</v>
      </c>
      <c r="BR212" s="37">
        <f>IF(MOD('935'!$K212,1000)=100,'Charging rates'!$D$29*$X212/(1+'DNO totals'!$D$60)*$BM212,0)</f>
        <v>0</v>
      </c>
      <c r="BS212" s="37">
        <f>IF(MOD('935'!$K212,100)=10,'Charging rates'!$E$29*$X212/(1+'DNO totals'!$E$60)*$BN212,0)</f>
        <v>0</v>
      </c>
      <c r="BT212" s="37">
        <f>IF(AND(MOD('935'!$K212,10)&gt;0,MOD('935'!$K212,1000)&gt;1),'Charging rates'!$F$29*$X212/(1+'DNO totals'!$F$60)*$BO212,0)</f>
        <v>0</v>
      </c>
      <c r="BU212" s="37">
        <f>IF(MOD('935'!$K212,1000)=1,'Charging rates'!$G$29*$X212/(1+'DNO totals'!$G$60)*$BP212,0)</f>
        <v>0</v>
      </c>
      <c r="BV212" s="51">
        <f>$BQ212+$BR212+$BS212+$BT212+$BU212</f>
        <v>0</v>
      </c>
      <c r="BW212" s="37">
        <f>IF('935'!$K212&gt;1000,'Charging rates'!$C$29*$W212*$BL212,0)</f>
        <v>0</v>
      </c>
      <c r="BX212" s="37">
        <f>IF(MOD('935'!$K212,1000)&gt;100,'Charging rates'!$D$29*$W212*$BM212,0)</f>
        <v>0</v>
      </c>
      <c r="BY212" s="37">
        <f>IF(MOD('935'!$K212,100)&gt;10,'Charging rates'!$E$29*$W212*$BN212,0)</f>
        <v>0</v>
      </c>
      <c r="BZ212" s="51">
        <f>$BW212+$BX212+$BY212</f>
        <v>0</v>
      </c>
      <c r="CA212" s="36">
        <f>100/'11'!B$16*'Charging rates'!B$76*W212</f>
        <v>0</v>
      </c>
      <c r="CB212" s="36">
        <f>IF(D212=0,0,(1-AW212/D212)*(BH212+IF('935'!Q212=0,0,(BG212*'935'!Q212*('11'!C$16-'935'!Y212)/('11'!B$16-'935'!X212)))))</f>
        <v>0</v>
      </c>
      <c r="CC212" s="36">
        <f>CA212+BJ212</f>
        <v>0</v>
      </c>
      <c r="CD212" s="49">
        <f>(BV212+BZ212)*D212</f>
        <v>0</v>
      </c>
      <c r="CE212" s="33">
        <f>D212*('Parameters'!B$21+J212)*IF('DNO totals'!B$323&lt;0,1,'935'!S212)</f>
        <v>0</v>
      </c>
      <c r="CF212" s="51">
        <f>IF('DNO totals'!B$323&lt;0,1,'935'!S212)*('Parameters'!B$21+J212)</f>
        <v>0</v>
      </c>
      <c r="CG212" s="37">
        <f>CC212+'Charging rates'!B$106*CF212*100/'11'!B$16</f>
        <v>0</v>
      </c>
      <c r="CH212" s="37">
        <f>CG212+'Charging rates'!B$116*('Parameters'!B$21+J212)*100/'11'!B$16*IF('DNO totals'!B$323&lt;0,1,'935'!S212)</f>
        <v>0</v>
      </c>
      <c r="CI212" s="37">
        <f>'Charging rates'!B$97*(BV212+BZ212)*100/'11'!B$16</f>
        <v>0</v>
      </c>
      <c r="CJ212" s="36">
        <f>MAX(0-(BG212*J212*'11'!C$16/'11'!B$16),CH212+CI212)</f>
        <v>0</v>
      </c>
      <c r="CK212" s="37">
        <f>IF(AR212,IF(J212=0,BI212,MAX(0,MIN(BI212,BI212+(CJ212/'935'!Q212*('11'!B$16-'935'!X212)/('11'!C$16-'935'!Y212))))),0)</f>
        <v>0</v>
      </c>
      <c r="CL212" s="36">
        <f>IF(AR212,MAX(0,CJ212),0)</f>
        <v>0</v>
      </c>
      <c r="CM212" s="52">
        <f>CL212+CB212</f>
        <v>0</v>
      </c>
    </row>
    <row r="213" spans="1:91">
      <c r="A213" s="28">
        <v>113</v>
      </c>
      <c r="B213" s="48">
        <f>'935'!B213</f>
        <v>0</v>
      </c>
      <c r="C213" s="33">
        <f>OR('935'!E213&lt;&gt;"VOID",'935'!F213&lt;&gt;"VOID",'935'!G213&lt;&gt;"VOID")</f>
        <v>0</v>
      </c>
      <c r="D213" s="33">
        <f>IF('935'!C213="VOID",0,('935'!C213*(1-'935'!X213/'11'!B$16)))</f>
        <v>0</v>
      </c>
      <c r="E213" s="33">
        <f>IF('935'!D213="VOID",0,'935'!D213*(1-'935'!X213/'11'!B$16))</f>
        <v>0</v>
      </c>
      <c r="F213" s="33">
        <f>IF('935'!E213="VOID",0,'935'!E213*(1-'935'!X213/'11'!B$16))</f>
        <v>0</v>
      </c>
      <c r="G213" s="33">
        <f>IF('935'!F213="VOID",0,'935'!F213*(1-'935'!X213/'11'!B$16))</f>
        <v>0</v>
      </c>
      <c r="H213" s="33">
        <f>IF('935'!G213="VOID",0,'935'!G213*(1-'935'!X213/'11'!B$16))</f>
        <v>0</v>
      </c>
      <c r="I213" s="33">
        <f>F213+G213+H213</f>
        <v>0</v>
      </c>
      <c r="J213" s="37">
        <f>'935'!Q213*(1-'935'!Y213/'11'!C$16)/(1-'935'!X213/'11'!B$16)</f>
        <v>0</v>
      </c>
      <c r="K213" s="33">
        <f>IF(D213,'935'!H213*D213/(D213+E213+I213),0)</f>
        <v>0</v>
      </c>
      <c r="L213" s="33">
        <f>IF(I213,'935'!H213*I213/(D213+E213+I213),0)</f>
        <v>0</v>
      </c>
      <c r="M213" s="33">
        <f>K213*(1-'935'!X213/'11'!B$16)</f>
        <v>0</v>
      </c>
      <c r="N213" s="49">
        <f>L213*(1-'935'!X213/'11'!B$16)</f>
        <v>0</v>
      </c>
      <c r="O213" s="50">
        <f>MATCH('935'!J213,'911'!$B$6:$B$1205,0)</f>
        <v>0</v>
      </c>
      <c r="P213" s="50">
        <f>MATCH(INDEX('911'!$D$6:$D$1205,O213),'911'!$B$6:$B$1205,0)</f>
        <v>0</v>
      </c>
      <c r="Q213" s="50">
        <f>MATCH(INDEX('911'!$D$6:$D$1205,P213),'911'!$B$6:$B$1205,0)</f>
        <v>0</v>
      </c>
      <c r="R213" s="37">
        <f>IF(ISNUMBER(O213),MAX(0,INDEX('911'!$E$6:$E$1205,O213)),0)</f>
        <v>0</v>
      </c>
      <c r="S213" s="37">
        <f>IF(ISNUMBER(P213),MAX(0,INDEX('911'!$E$6:$E$1205,P213)),0)</f>
        <v>0</v>
      </c>
      <c r="T213" s="37">
        <f>IF(ISNUMBER(Q213),MAX(0,INDEX('911'!$E$6:$E$1205,Q213)),0)</f>
        <v>0</v>
      </c>
      <c r="U213" s="51">
        <f>-100*'935'!W213*(R213+S213+T213)/'11'!C$16</f>
        <v>0</v>
      </c>
      <c r="V213" s="37">
        <f>INDEX('DNO totals'!$B$52:$G$52,IF('935'!K213,IF(MOD('935'!K213,1000),IF(MOD('935'!K213,100),IF(MOD('935'!K213,10),IF(MOD('935'!K213,1000)=1,6,5),4),3),2),1))</f>
        <v>0</v>
      </c>
      <c r="W213" s="51">
        <f>J213*V213</f>
        <v>0</v>
      </c>
      <c r="X213" s="37">
        <f>V213*'Parameters'!B$11</f>
        <v>0</v>
      </c>
      <c r="Y213" s="37">
        <f>IF('935'!$K213=1000,'Charging rates'!$C$29*$X213/(1+'DNO totals'!$C$60)*'935'!$L213,0)</f>
        <v>0</v>
      </c>
      <c r="Z213" s="37">
        <f>IF(MOD('935'!$K213,1000)=100,'Charging rates'!$D$29*$X213/(1+'DNO totals'!$D$60)*'935'!$M213,0)</f>
        <v>0</v>
      </c>
      <c r="AA213" s="37">
        <f>IF(MOD('935'!$K213,100)=10,'Charging rates'!$E$29*$X213/(1+'DNO totals'!$E$60)*'935'!$N213,0)</f>
        <v>0</v>
      </c>
      <c r="AB213" s="37">
        <f>IF(AND(MOD('935'!$K213,10)&gt;0,MOD('935'!$K213,1000)&gt;1),'Charging rates'!$F$29*$X213/(1+'DNO totals'!$F$60)*'935'!$O213,0)</f>
        <v>0</v>
      </c>
      <c r="AC213" s="37">
        <f>IF(MOD('935'!$K213,1000)=1,'Charging rates'!$G$29*$X213/(1+'DNO totals'!$G$60)*'935'!$P213,0)</f>
        <v>0</v>
      </c>
      <c r="AD213" s="37">
        <f>IF('935'!$K213&gt;1000,'Charging rates'!$C$29*$W213*'935'!$L213,0)</f>
        <v>0</v>
      </c>
      <c r="AE213" s="37">
        <f>IF(MOD('935'!$K213,1000)&gt;100,'Charging rates'!$D$29*$W213*'935'!$M213,0)</f>
        <v>0</v>
      </c>
      <c r="AF213" s="37">
        <f>IF(MOD('935'!$K213,100)&gt;10,'Charging rates'!$E$29*$W213*'935'!$N213,0)</f>
        <v>0</v>
      </c>
      <c r="AG213" s="37">
        <f>$Y213+$Z213+$AA213+$AB213+$AC213</f>
        <v>0</v>
      </c>
      <c r="AH213" s="51">
        <f>$AD213+$AE213+$AF213</f>
        <v>0</v>
      </c>
      <c r="AI213" s="37">
        <f>U213*(1+'Charging rates'!B$42+0.6*'Charging rates'!B$67+'Charging rates'!B$54)-100*'Charging rates'!B$76/'11'!C$16*'935'!W213</f>
        <v>0</v>
      </c>
      <c r="AJ213" s="37">
        <f>IF(I213,AI213*I213/(I213+E213),0)</f>
        <v>0</v>
      </c>
      <c r="AK213" s="51">
        <f>ROUND(AJ213,3)</f>
        <v>0</v>
      </c>
      <c r="AL213" s="33">
        <f>IF('935'!V213="VOID",0,'935'!V213*(1-'935'!X213/'11'!B$16))</f>
        <v>0</v>
      </c>
      <c r="AM213" s="36">
        <f>IF(I213,-100*'Charging rates'!B$76/'11'!B$16*AL213/I213,0)</f>
        <v>0</v>
      </c>
      <c r="AN213" s="36">
        <f>IF(C213,'DNO totals'!B$171,0)</f>
        <v>0</v>
      </c>
      <c r="AO213" s="36">
        <f>ROUND(AN213,2)</f>
        <v>0</v>
      </c>
      <c r="AP213" s="36">
        <f>IF(C213,(AN213+AM213),0)</f>
        <v>0</v>
      </c>
      <c r="AQ213" s="52">
        <f>ROUND(AP213,2)</f>
        <v>0</v>
      </c>
      <c r="AR213" s="33">
        <f>'935'!C213&lt;&gt;"VOID"</f>
        <v>0</v>
      </c>
      <c r="AS213" s="36">
        <f>IF(AR213,(100/'11'!B$16*K213*((1-'935'!I213)*'Charging rates'!B$42+'Charging rates'!B$54)),0)</f>
        <v>0</v>
      </c>
      <c r="AT213" s="36">
        <f>100/'11'!B$16*N213*('Charging rates'!B$42+'Charging rates'!B$54)</f>
        <v>0</v>
      </c>
      <c r="AU213" s="36">
        <f>100/'11'!B$16*L213*('Charging rates'!B$42+'Charging rates'!B$54)</f>
        <v>0</v>
      </c>
      <c r="AV213" s="52">
        <f>ROUND(AU213,2)</f>
        <v>0</v>
      </c>
      <c r="AW213" s="33">
        <f>D213-('935'!T213*(1-'935'!X213/'11'!B$16))</f>
        <v>0</v>
      </c>
      <c r="AX213" s="37">
        <f>MAX(MIN(SQRT(1-MIN(1,'935'!Q213)^2),0+'935'!R213),0-SQRT(1-MIN(1,'935'!Q213)^2))</f>
        <v>0</v>
      </c>
      <c r="AY213" s="33">
        <f>IF(ISNUMBER(P213),SQRT((INDEX('911'!$G$6:$G$1205,P213)+INDEX('911'!$I$6:$I$1205,P213))^2+(INDEX('911'!$H$6:$H$1205,P213)+INDEX('911'!$J$6:$J$1205,P213))^2),0)</f>
        <v>0</v>
      </c>
      <c r="AZ213" s="37">
        <f>IF(AY213,0-(INDEX('911'!$H$6:$H$1205,P213)+INDEX('911'!$J$6:$J$1205,P213))/AY213,0)</f>
        <v>0</v>
      </c>
      <c r="BA213" s="33">
        <f>IF(ISNUMBER(Q213),SQRT((INDEX('911'!$G$6:$G$1205,Q213)+INDEX('911'!$I$6:$I$1205,Q213))^2+(INDEX('911'!$H$6:$H$1205,Q213)+INDEX('911'!$J$6:$J$1205,Q213))^2),0)</f>
        <v>0</v>
      </c>
      <c r="BB213" s="37">
        <f>IF(BA213,0-(INDEX('911'!$H$6:$H$1205,Q213)+INDEX('911'!$J$6:$J$1205,Q213))/BA213,0)</f>
        <v>0</v>
      </c>
      <c r="BC213" s="37">
        <f>SQRT(1-AZ213^2)</f>
        <v>0</v>
      </c>
      <c r="BD213" s="51">
        <f>SQRT(1-BB213^2)</f>
        <v>0</v>
      </c>
      <c r="BE213" s="36">
        <f>100*(S213*MAX(0,'935'!Q213*BC213+AX213*AZ213)+T213*MAX(0,'935'!Q213*BD213+AX213*BB213))/'11'!B$16</f>
        <v>0</v>
      </c>
      <c r="BF213" s="36">
        <f>100*R213/'11'!B$16</f>
        <v>0</v>
      </c>
      <c r="BG213" s="37">
        <f>100*(S213*IF('935'!Q213=0,BC213,MAX(0,BC213+AX213*AZ213/'935'!Q213))+T213*IF('935'!Q213=0,BD213,MAX(0,BD213+AX213*BB213/'935'!Q213)))/'11'!C$16</f>
        <v>0</v>
      </c>
      <c r="BH213" s="36">
        <f>IF('935'!Q213=0,BF213+BE213,BF213)</f>
        <v>0</v>
      </c>
      <c r="BI213" s="37">
        <f>IF(D213=0,1,AW213/D213)*BG213</f>
        <v>0</v>
      </c>
      <c r="BJ213" s="36">
        <f>IF(D213=0,1,AW213/D213)*BH213</f>
        <v>0</v>
      </c>
      <c r="BK213" s="53">
        <f>'11'!C$16-'935'!Y213</f>
        <v>0</v>
      </c>
      <c r="BL213" s="37">
        <f>MAX('DNO totals'!B$312+0,MIN('935'!L213+0,'DNO totals'!B$304+0))</f>
        <v>0</v>
      </c>
      <c r="BM213" s="37">
        <f>MAX('DNO totals'!C$312+0,MIN('935'!M213+0,'DNO totals'!C$304+0))</f>
        <v>0</v>
      </c>
      <c r="BN213" s="37">
        <f>MAX('DNO totals'!D$312+0,MIN('935'!N213+0,'DNO totals'!D$304+0))</f>
        <v>0</v>
      </c>
      <c r="BO213" s="37">
        <f>MAX('DNO totals'!E$312+0,MIN('935'!O213+0,'DNO totals'!E$304+0))</f>
        <v>0</v>
      </c>
      <c r="BP213" s="51">
        <f>MAX('DNO totals'!F$312+0,MIN('935'!P213+0,'DNO totals'!F$304+0))</f>
        <v>0</v>
      </c>
      <c r="BQ213" s="37">
        <f>IF('935'!$K213=1000,'Charging rates'!$C$29*$X213/(1+'DNO totals'!$C$60)*$BL213,0)</f>
        <v>0</v>
      </c>
      <c r="BR213" s="37">
        <f>IF(MOD('935'!$K213,1000)=100,'Charging rates'!$D$29*$X213/(1+'DNO totals'!$D$60)*$BM213,0)</f>
        <v>0</v>
      </c>
      <c r="BS213" s="37">
        <f>IF(MOD('935'!$K213,100)=10,'Charging rates'!$E$29*$X213/(1+'DNO totals'!$E$60)*$BN213,0)</f>
        <v>0</v>
      </c>
      <c r="BT213" s="37">
        <f>IF(AND(MOD('935'!$K213,10)&gt;0,MOD('935'!$K213,1000)&gt;1),'Charging rates'!$F$29*$X213/(1+'DNO totals'!$F$60)*$BO213,0)</f>
        <v>0</v>
      </c>
      <c r="BU213" s="37">
        <f>IF(MOD('935'!$K213,1000)=1,'Charging rates'!$G$29*$X213/(1+'DNO totals'!$G$60)*$BP213,0)</f>
        <v>0</v>
      </c>
      <c r="BV213" s="51">
        <f>$BQ213+$BR213+$BS213+$BT213+$BU213</f>
        <v>0</v>
      </c>
      <c r="BW213" s="37">
        <f>IF('935'!$K213&gt;1000,'Charging rates'!$C$29*$W213*$BL213,0)</f>
        <v>0</v>
      </c>
      <c r="BX213" s="37">
        <f>IF(MOD('935'!$K213,1000)&gt;100,'Charging rates'!$D$29*$W213*$BM213,0)</f>
        <v>0</v>
      </c>
      <c r="BY213" s="37">
        <f>IF(MOD('935'!$K213,100)&gt;10,'Charging rates'!$E$29*$W213*$BN213,0)</f>
        <v>0</v>
      </c>
      <c r="BZ213" s="51">
        <f>$BW213+$BX213+$BY213</f>
        <v>0</v>
      </c>
      <c r="CA213" s="36">
        <f>100/'11'!B$16*'Charging rates'!B$76*W213</f>
        <v>0</v>
      </c>
      <c r="CB213" s="36">
        <f>IF(D213=0,0,(1-AW213/D213)*(BH213+IF('935'!Q213=0,0,(BG213*'935'!Q213*('11'!C$16-'935'!Y213)/('11'!B$16-'935'!X213)))))</f>
        <v>0</v>
      </c>
      <c r="CC213" s="36">
        <f>CA213+BJ213</f>
        <v>0</v>
      </c>
      <c r="CD213" s="49">
        <f>(BV213+BZ213)*D213</f>
        <v>0</v>
      </c>
      <c r="CE213" s="33">
        <f>D213*('Parameters'!B$21+J213)*IF('DNO totals'!B$323&lt;0,1,'935'!S213)</f>
        <v>0</v>
      </c>
      <c r="CF213" s="51">
        <f>IF('DNO totals'!B$323&lt;0,1,'935'!S213)*('Parameters'!B$21+J213)</f>
        <v>0</v>
      </c>
      <c r="CG213" s="37">
        <f>CC213+'Charging rates'!B$106*CF213*100/'11'!B$16</f>
        <v>0</v>
      </c>
      <c r="CH213" s="37">
        <f>CG213+'Charging rates'!B$116*('Parameters'!B$21+J213)*100/'11'!B$16*IF('DNO totals'!B$323&lt;0,1,'935'!S213)</f>
        <v>0</v>
      </c>
      <c r="CI213" s="37">
        <f>'Charging rates'!B$97*(BV213+BZ213)*100/'11'!B$16</f>
        <v>0</v>
      </c>
      <c r="CJ213" s="36">
        <f>MAX(0-(BG213*J213*'11'!C$16/'11'!B$16),CH213+CI213)</f>
        <v>0</v>
      </c>
      <c r="CK213" s="37">
        <f>IF(AR213,IF(J213=0,BI213,MAX(0,MIN(BI213,BI213+(CJ213/'935'!Q213*('11'!B$16-'935'!X213)/('11'!C$16-'935'!Y213))))),0)</f>
        <v>0</v>
      </c>
      <c r="CL213" s="36">
        <f>IF(AR213,MAX(0,CJ213),0)</f>
        <v>0</v>
      </c>
      <c r="CM213" s="52">
        <f>CL213+CB213</f>
        <v>0</v>
      </c>
    </row>
    <row r="214" spans="1:91">
      <c r="A214" s="28">
        <v>114</v>
      </c>
      <c r="B214" s="48">
        <f>'935'!B214</f>
        <v>0</v>
      </c>
      <c r="C214" s="33">
        <f>OR('935'!E214&lt;&gt;"VOID",'935'!F214&lt;&gt;"VOID",'935'!G214&lt;&gt;"VOID")</f>
        <v>0</v>
      </c>
      <c r="D214" s="33">
        <f>IF('935'!C214="VOID",0,('935'!C214*(1-'935'!X214/'11'!B$16)))</f>
        <v>0</v>
      </c>
      <c r="E214" s="33">
        <f>IF('935'!D214="VOID",0,'935'!D214*(1-'935'!X214/'11'!B$16))</f>
        <v>0</v>
      </c>
      <c r="F214" s="33">
        <f>IF('935'!E214="VOID",0,'935'!E214*(1-'935'!X214/'11'!B$16))</f>
        <v>0</v>
      </c>
      <c r="G214" s="33">
        <f>IF('935'!F214="VOID",0,'935'!F214*(1-'935'!X214/'11'!B$16))</f>
        <v>0</v>
      </c>
      <c r="H214" s="33">
        <f>IF('935'!G214="VOID",0,'935'!G214*(1-'935'!X214/'11'!B$16))</f>
        <v>0</v>
      </c>
      <c r="I214" s="33">
        <f>F214+G214+H214</f>
        <v>0</v>
      </c>
      <c r="J214" s="37">
        <f>'935'!Q214*(1-'935'!Y214/'11'!C$16)/(1-'935'!X214/'11'!B$16)</f>
        <v>0</v>
      </c>
      <c r="K214" s="33">
        <f>IF(D214,'935'!H214*D214/(D214+E214+I214),0)</f>
        <v>0</v>
      </c>
      <c r="L214" s="33">
        <f>IF(I214,'935'!H214*I214/(D214+E214+I214),0)</f>
        <v>0</v>
      </c>
      <c r="M214" s="33">
        <f>K214*(1-'935'!X214/'11'!B$16)</f>
        <v>0</v>
      </c>
      <c r="N214" s="49">
        <f>L214*(1-'935'!X214/'11'!B$16)</f>
        <v>0</v>
      </c>
      <c r="O214" s="50">
        <f>MATCH('935'!J214,'911'!$B$6:$B$1205,0)</f>
        <v>0</v>
      </c>
      <c r="P214" s="50">
        <f>MATCH(INDEX('911'!$D$6:$D$1205,O214),'911'!$B$6:$B$1205,0)</f>
        <v>0</v>
      </c>
      <c r="Q214" s="50">
        <f>MATCH(INDEX('911'!$D$6:$D$1205,P214),'911'!$B$6:$B$1205,0)</f>
        <v>0</v>
      </c>
      <c r="R214" s="37">
        <f>IF(ISNUMBER(O214),MAX(0,INDEX('911'!$E$6:$E$1205,O214)),0)</f>
        <v>0</v>
      </c>
      <c r="S214" s="37">
        <f>IF(ISNUMBER(P214),MAX(0,INDEX('911'!$E$6:$E$1205,P214)),0)</f>
        <v>0</v>
      </c>
      <c r="T214" s="37">
        <f>IF(ISNUMBER(Q214),MAX(0,INDEX('911'!$E$6:$E$1205,Q214)),0)</f>
        <v>0</v>
      </c>
      <c r="U214" s="51">
        <f>-100*'935'!W214*(R214+S214+T214)/'11'!C$16</f>
        <v>0</v>
      </c>
      <c r="V214" s="37">
        <f>INDEX('DNO totals'!$B$52:$G$52,IF('935'!K214,IF(MOD('935'!K214,1000),IF(MOD('935'!K214,100),IF(MOD('935'!K214,10),IF(MOD('935'!K214,1000)=1,6,5),4),3),2),1))</f>
        <v>0</v>
      </c>
      <c r="W214" s="51">
        <f>J214*V214</f>
        <v>0</v>
      </c>
      <c r="X214" s="37">
        <f>V214*'Parameters'!B$11</f>
        <v>0</v>
      </c>
      <c r="Y214" s="37">
        <f>IF('935'!$K214=1000,'Charging rates'!$C$29*$X214/(1+'DNO totals'!$C$60)*'935'!$L214,0)</f>
        <v>0</v>
      </c>
      <c r="Z214" s="37">
        <f>IF(MOD('935'!$K214,1000)=100,'Charging rates'!$D$29*$X214/(1+'DNO totals'!$D$60)*'935'!$M214,0)</f>
        <v>0</v>
      </c>
      <c r="AA214" s="37">
        <f>IF(MOD('935'!$K214,100)=10,'Charging rates'!$E$29*$X214/(1+'DNO totals'!$E$60)*'935'!$N214,0)</f>
        <v>0</v>
      </c>
      <c r="AB214" s="37">
        <f>IF(AND(MOD('935'!$K214,10)&gt;0,MOD('935'!$K214,1000)&gt;1),'Charging rates'!$F$29*$X214/(1+'DNO totals'!$F$60)*'935'!$O214,0)</f>
        <v>0</v>
      </c>
      <c r="AC214" s="37">
        <f>IF(MOD('935'!$K214,1000)=1,'Charging rates'!$G$29*$X214/(1+'DNO totals'!$G$60)*'935'!$P214,0)</f>
        <v>0</v>
      </c>
      <c r="AD214" s="37">
        <f>IF('935'!$K214&gt;1000,'Charging rates'!$C$29*$W214*'935'!$L214,0)</f>
        <v>0</v>
      </c>
      <c r="AE214" s="37">
        <f>IF(MOD('935'!$K214,1000)&gt;100,'Charging rates'!$D$29*$W214*'935'!$M214,0)</f>
        <v>0</v>
      </c>
      <c r="AF214" s="37">
        <f>IF(MOD('935'!$K214,100)&gt;10,'Charging rates'!$E$29*$W214*'935'!$N214,0)</f>
        <v>0</v>
      </c>
      <c r="AG214" s="37">
        <f>$Y214+$Z214+$AA214+$AB214+$AC214</f>
        <v>0</v>
      </c>
      <c r="AH214" s="51">
        <f>$AD214+$AE214+$AF214</f>
        <v>0</v>
      </c>
      <c r="AI214" s="37">
        <f>U214*(1+'Charging rates'!B$42+0.6*'Charging rates'!B$67+'Charging rates'!B$54)-100*'Charging rates'!B$76/'11'!C$16*'935'!W214</f>
        <v>0</v>
      </c>
      <c r="AJ214" s="37">
        <f>IF(I214,AI214*I214/(I214+E214),0)</f>
        <v>0</v>
      </c>
      <c r="AK214" s="51">
        <f>ROUND(AJ214,3)</f>
        <v>0</v>
      </c>
      <c r="AL214" s="33">
        <f>IF('935'!V214="VOID",0,'935'!V214*(1-'935'!X214/'11'!B$16))</f>
        <v>0</v>
      </c>
      <c r="AM214" s="36">
        <f>IF(I214,-100*'Charging rates'!B$76/'11'!B$16*AL214/I214,0)</f>
        <v>0</v>
      </c>
      <c r="AN214" s="36">
        <f>IF(C214,'DNO totals'!B$171,0)</f>
        <v>0</v>
      </c>
      <c r="AO214" s="36">
        <f>ROUND(AN214,2)</f>
        <v>0</v>
      </c>
      <c r="AP214" s="36">
        <f>IF(C214,(AN214+AM214),0)</f>
        <v>0</v>
      </c>
      <c r="AQ214" s="52">
        <f>ROUND(AP214,2)</f>
        <v>0</v>
      </c>
      <c r="AR214" s="33">
        <f>'935'!C214&lt;&gt;"VOID"</f>
        <v>0</v>
      </c>
      <c r="AS214" s="36">
        <f>IF(AR214,(100/'11'!B$16*K214*((1-'935'!I214)*'Charging rates'!B$42+'Charging rates'!B$54)),0)</f>
        <v>0</v>
      </c>
      <c r="AT214" s="36">
        <f>100/'11'!B$16*N214*('Charging rates'!B$42+'Charging rates'!B$54)</f>
        <v>0</v>
      </c>
      <c r="AU214" s="36">
        <f>100/'11'!B$16*L214*('Charging rates'!B$42+'Charging rates'!B$54)</f>
        <v>0</v>
      </c>
      <c r="AV214" s="52">
        <f>ROUND(AU214,2)</f>
        <v>0</v>
      </c>
      <c r="AW214" s="33">
        <f>D214-('935'!T214*(1-'935'!X214/'11'!B$16))</f>
        <v>0</v>
      </c>
      <c r="AX214" s="37">
        <f>MAX(MIN(SQRT(1-MIN(1,'935'!Q214)^2),0+'935'!R214),0-SQRT(1-MIN(1,'935'!Q214)^2))</f>
        <v>0</v>
      </c>
      <c r="AY214" s="33">
        <f>IF(ISNUMBER(P214),SQRT((INDEX('911'!$G$6:$G$1205,P214)+INDEX('911'!$I$6:$I$1205,P214))^2+(INDEX('911'!$H$6:$H$1205,P214)+INDEX('911'!$J$6:$J$1205,P214))^2),0)</f>
        <v>0</v>
      </c>
      <c r="AZ214" s="37">
        <f>IF(AY214,0-(INDEX('911'!$H$6:$H$1205,P214)+INDEX('911'!$J$6:$J$1205,P214))/AY214,0)</f>
        <v>0</v>
      </c>
      <c r="BA214" s="33">
        <f>IF(ISNUMBER(Q214),SQRT((INDEX('911'!$G$6:$G$1205,Q214)+INDEX('911'!$I$6:$I$1205,Q214))^2+(INDEX('911'!$H$6:$H$1205,Q214)+INDEX('911'!$J$6:$J$1205,Q214))^2),0)</f>
        <v>0</v>
      </c>
      <c r="BB214" s="37">
        <f>IF(BA214,0-(INDEX('911'!$H$6:$H$1205,Q214)+INDEX('911'!$J$6:$J$1205,Q214))/BA214,0)</f>
        <v>0</v>
      </c>
      <c r="BC214" s="37">
        <f>SQRT(1-AZ214^2)</f>
        <v>0</v>
      </c>
      <c r="BD214" s="51">
        <f>SQRT(1-BB214^2)</f>
        <v>0</v>
      </c>
      <c r="BE214" s="36">
        <f>100*(S214*MAX(0,'935'!Q214*BC214+AX214*AZ214)+T214*MAX(0,'935'!Q214*BD214+AX214*BB214))/'11'!B$16</f>
        <v>0</v>
      </c>
      <c r="BF214" s="36">
        <f>100*R214/'11'!B$16</f>
        <v>0</v>
      </c>
      <c r="BG214" s="37">
        <f>100*(S214*IF('935'!Q214=0,BC214,MAX(0,BC214+AX214*AZ214/'935'!Q214))+T214*IF('935'!Q214=0,BD214,MAX(0,BD214+AX214*BB214/'935'!Q214)))/'11'!C$16</f>
        <v>0</v>
      </c>
      <c r="BH214" s="36">
        <f>IF('935'!Q214=0,BF214+BE214,BF214)</f>
        <v>0</v>
      </c>
      <c r="BI214" s="37">
        <f>IF(D214=0,1,AW214/D214)*BG214</f>
        <v>0</v>
      </c>
      <c r="BJ214" s="36">
        <f>IF(D214=0,1,AW214/D214)*BH214</f>
        <v>0</v>
      </c>
      <c r="BK214" s="53">
        <f>'11'!C$16-'935'!Y214</f>
        <v>0</v>
      </c>
      <c r="BL214" s="37">
        <f>MAX('DNO totals'!B$312+0,MIN('935'!L214+0,'DNO totals'!B$304+0))</f>
        <v>0</v>
      </c>
      <c r="BM214" s="37">
        <f>MAX('DNO totals'!C$312+0,MIN('935'!M214+0,'DNO totals'!C$304+0))</f>
        <v>0</v>
      </c>
      <c r="BN214" s="37">
        <f>MAX('DNO totals'!D$312+0,MIN('935'!N214+0,'DNO totals'!D$304+0))</f>
        <v>0</v>
      </c>
      <c r="BO214" s="37">
        <f>MAX('DNO totals'!E$312+0,MIN('935'!O214+0,'DNO totals'!E$304+0))</f>
        <v>0</v>
      </c>
      <c r="BP214" s="51">
        <f>MAX('DNO totals'!F$312+0,MIN('935'!P214+0,'DNO totals'!F$304+0))</f>
        <v>0</v>
      </c>
      <c r="BQ214" s="37">
        <f>IF('935'!$K214=1000,'Charging rates'!$C$29*$X214/(1+'DNO totals'!$C$60)*$BL214,0)</f>
        <v>0</v>
      </c>
      <c r="BR214" s="37">
        <f>IF(MOD('935'!$K214,1000)=100,'Charging rates'!$D$29*$X214/(1+'DNO totals'!$D$60)*$BM214,0)</f>
        <v>0</v>
      </c>
      <c r="BS214" s="37">
        <f>IF(MOD('935'!$K214,100)=10,'Charging rates'!$E$29*$X214/(1+'DNO totals'!$E$60)*$BN214,0)</f>
        <v>0</v>
      </c>
      <c r="BT214" s="37">
        <f>IF(AND(MOD('935'!$K214,10)&gt;0,MOD('935'!$K214,1000)&gt;1),'Charging rates'!$F$29*$X214/(1+'DNO totals'!$F$60)*$BO214,0)</f>
        <v>0</v>
      </c>
      <c r="BU214" s="37">
        <f>IF(MOD('935'!$K214,1000)=1,'Charging rates'!$G$29*$X214/(1+'DNO totals'!$G$60)*$BP214,0)</f>
        <v>0</v>
      </c>
      <c r="BV214" s="51">
        <f>$BQ214+$BR214+$BS214+$BT214+$BU214</f>
        <v>0</v>
      </c>
      <c r="BW214" s="37">
        <f>IF('935'!$K214&gt;1000,'Charging rates'!$C$29*$W214*$BL214,0)</f>
        <v>0</v>
      </c>
      <c r="BX214" s="37">
        <f>IF(MOD('935'!$K214,1000)&gt;100,'Charging rates'!$D$29*$W214*$BM214,0)</f>
        <v>0</v>
      </c>
      <c r="BY214" s="37">
        <f>IF(MOD('935'!$K214,100)&gt;10,'Charging rates'!$E$29*$W214*$BN214,0)</f>
        <v>0</v>
      </c>
      <c r="BZ214" s="51">
        <f>$BW214+$BX214+$BY214</f>
        <v>0</v>
      </c>
      <c r="CA214" s="36">
        <f>100/'11'!B$16*'Charging rates'!B$76*W214</f>
        <v>0</v>
      </c>
      <c r="CB214" s="36">
        <f>IF(D214=0,0,(1-AW214/D214)*(BH214+IF('935'!Q214=0,0,(BG214*'935'!Q214*('11'!C$16-'935'!Y214)/('11'!B$16-'935'!X214)))))</f>
        <v>0</v>
      </c>
      <c r="CC214" s="36">
        <f>CA214+BJ214</f>
        <v>0</v>
      </c>
      <c r="CD214" s="49">
        <f>(BV214+BZ214)*D214</f>
        <v>0</v>
      </c>
      <c r="CE214" s="33">
        <f>D214*('Parameters'!B$21+J214)*IF('DNO totals'!B$323&lt;0,1,'935'!S214)</f>
        <v>0</v>
      </c>
      <c r="CF214" s="51">
        <f>IF('DNO totals'!B$323&lt;0,1,'935'!S214)*('Parameters'!B$21+J214)</f>
        <v>0</v>
      </c>
      <c r="CG214" s="37">
        <f>CC214+'Charging rates'!B$106*CF214*100/'11'!B$16</f>
        <v>0</v>
      </c>
      <c r="CH214" s="37">
        <f>CG214+'Charging rates'!B$116*('Parameters'!B$21+J214)*100/'11'!B$16*IF('DNO totals'!B$323&lt;0,1,'935'!S214)</f>
        <v>0</v>
      </c>
      <c r="CI214" s="37">
        <f>'Charging rates'!B$97*(BV214+BZ214)*100/'11'!B$16</f>
        <v>0</v>
      </c>
      <c r="CJ214" s="36">
        <f>MAX(0-(BG214*J214*'11'!C$16/'11'!B$16),CH214+CI214)</f>
        <v>0</v>
      </c>
      <c r="CK214" s="37">
        <f>IF(AR214,IF(J214=0,BI214,MAX(0,MIN(BI214,BI214+(CJ214/'935'!Q214*('11'!B$16-'935'!X214)/('11'!C$16-'935'!Y214))))),0)</f>
        <v>0</v>
      </c>
      <c r="CL214" s="36">
        <f>IF(AR214,MAX(0,CJ214),0)</f>
        <v>0</v>
      </c>
      <c r="CM214" s="52">
        <f>CL214+CB214</f>
        <v>0</v>
      </c>
    </row>
    <row r="215" spans="1:91">
      <c r="A215" s="28">
        <v>115</v>
      </c>
      <c r="B215" s="48">
        <f>'935'!B215</f>
        <v>0</v>
      </c>
      <c r="C215" s="33">
        <f>OR('935'!E215&lt;&gt;"VOID",'935'!F215&lt;&gt;"VOID",'935'!G215&lt;&gt;"VOID")</f>
        <v>0</v>
      </c>
      <c r="D215" s="33">
        <f>IF('935'!C215="VOID",0,('935'!C215*(1-'935'!X215/'11'!B$16)))</f>
        <v>0</v>
      </c>
      <c r="E215" s="33">
        <f>IF('935'!D215="VOID",0,'935'!D215*(1-'935'!X215/'11'!B$16))</f>
        <v>0</v>
      </c>
      <c r="F215" s="33">
        <f>IF('935'!E215="VOID",0,'935'!E215*(1-'935'!X215/'11'!B$16))</f>
        <v>0</v>
      </c>
      <c r="G215" s="33">
        <f>IF('935'!F215="VOID",0,'935'!F215*(1-'935'!X215/'11'!B$16))</f>
        <v>0</v>
      </c>
      <c r="H215" s="33">
        <f>IF('935'!G215="VOID",0,'935'!G215*(1-'935'!X215/'11'!B$16))</f>
        <v>0</v>
      </c>
      <c r="I215" s="33">
        <f>F215+G215+H215</f>
        <v>0</v>
      </c>
      <c r="J215" s="37">
        <f>'935'!Q215*(1-'935'!Y215/'11'!C$16)/(1-'935'!X215/'11'!B$16)</f>
        <v>0</v>
      </c>
      <c r="K215" s="33">
        <f>IF(D215,'935'!H215*D215/(D215+E215+I215),0)</f>
        <v>0</v>
      </c>
      <c r="L215" s="33">
        <f>IF(I215,'935'!H215*I215/(D215+E215+I215),0)</f>
        <v>0</v>
      </c>
      <c r="M215" s="33">
        <f>K215*(1-'935'!X215/'11'!B$16)</f>
        <v>0</v>
      </c>
      <c r="N215" s="49">
        <f>L215*(1-'935'!X215/'11'!B$16)</f>
        <v>0</v>
      </c>
      <c r="O215" s="50">
        <f>MATCH('935'!J215,'911'!$B$6:$B$1205,0)</f>
        <v>0</v>
      </c>
      <c r="P215" s="50">
        <f>MATCH(INDEX('911'!$D$6:$D$1205,O215),'911'!$B$6:$B$1205,0)</f>
        <v>0</v>
      </c>
      <c r="Q215" s="50">
        <f>MATCH(INDEX('911'!$D$6:$D$1205,P215),'911'!$B$6:$B$1205,0)</f>
        <v>0</v>
      </c>
      <c r="R215" s="37">
        <f>IF(ISNUMBER(O215),MAX(0,INDEX('911'!$E$6:$E$1205,O215)),0)</f>
        <v>0</v>
      </c>
      <c r="S215" s="37">
        <f>IF(ISNUMBER(P215),MAX(0,INDEX('911'!$E$6:$E$1205,P215)),0)</f>
        <v>0</v>
      </c>
      <c r="T215" s="37">
        <f>IF(ISNUMBER(Q215),MAX(0,INDEX('911'!$E$6:$E$1205,Q215)),0)</f>
        <v>0</v>
      </c>
      <c r="U215" s="51">
        <f>-100*'935'!W215*(R215+S215+T215)/'11'!C$16</f>
        <v>0</v>
      </c>
      <c r="V215" s="37">
        <f>INDEX('DNO totals'!$B$52:$G$52,IF('935'!K215,IF(MOD('935'!K215,1000),IF(MOD('935'!K215,100),IF(MOD('935'!K215,10),IF(MOD('935'!K215,1000)=1,6,5),4),3),2),1))</f>
        <v>0</v>
      </c>
      <c r="W215" s="51">
        <f>J215*V215</f>
        <v>0</v>
      </c>
      <c r="X215" s="37">
        <f>V215*'Parameters'!B$11</f>
        <v>0</v>
      </c>
      <c r="Y215" s="37">
        <f>IF('935'!$K215=1000,'Charging rates'!$C$29*$X215/(1+'DNO totals'!$C$60)*'935'!$L215,0)</f>
        <v>0</v>
      </c>
      <c r="Z215" s="37">
        <f>IF(MOD('935'!$K215,1000)=100,'Charging rates'!$D$29*$X215/(1+'DNO totals'!$D$60)*'935'!$M215,0)</f>
        <v>0</v>
      </c>
      <c r="AA215" s="37">
        <f>IF(MOD('935'!$K215,100)=10,'Charging rates'!$E$29*$X215/(1+'DNO totals'!$E$60)*'935'!$N215,0)</f>
        <v>0</v>
      </c>
      <c r="AB215" s="37">
        <f>IF(AND(MOD('935'!$K215,10)&gt;0,MOD('935'!$K215,1000)&gt;1),'Charging rates'!$F$29*$X215/(1+'DNO totals'!$F$60)*'935'!$O215,0)</f>
        <v>0</v>
      </c>
      <c r="AC215" s="37">
        <f>IF(MOD('935'!$K215,1000)=1,'Charging rates'!$G$29*$X215/(1+'DNO totals'!$G$60)*'935'!$P215,0)</f>
        <v>0</v>
      </c>
      <c r="AD215" s="37">
        <f>IF('935'!$K215&gt;1000,'Charging rates'!$C$29*$W215*'935'!$L215,0)</f>
        <v>0</v>
      </c>
      <c r="AE215" s="37">
        <f>IF(MOD('935'!$K215,1000)&gt;100,'Charging rates'!$D$29*$W215*'935'!$M215,0)</f>
        <v>0</v>
      </c>
      <c r="AF215" s="37">
        <f>IF(MOD('935'!$K215,100)&gt;10,'Charging rates'!$E$29*$W215*'935'!$N215,0)</f>
        <v>0</v>
      </c>
      <c r="AG215" s="37">
        <f>$Y215+$Z215+$AA215+$AB215+$AC215</f>
        <v>0</v>
      </c>
      <c r="AH215" s="51">
        <f>$AD215+$AE215+$AF215</f>
        <v>0</v>
      </c>
      <c r="AI215" s="37">
        <f>U215*(1+'Charging rates'!B$42+0.6*'Charging rates'!B$67+'Charging rates'!B$54)-100*'Charging rates'!B$76/'11'!C$16*'935'!W215</f>
        <v>0</v>
      </c>
      <c r="AJ215" s="37">
        <f>IF(I215,AI215*I215/(I215+E215),0)</f>
        <v>0</v>
      </c>
      <c r="AK215" s="51">
        <f>ROUND(AJ215,3)</f>
        <v>0</v>
      </c>
      <c r="AL215" s="33">
        <f>IF('935'!V215="VOID",0,'935'!V215*(1-'935'!X215/'11'!B$16))</f>
        <v>0</v>
      </c>
      <c r="AM215" s="36">
        <f>IF(I215,-100*'Charging rates'!B$76/'11'!B$16*AL215/I215,0)</f>
        <v>0</v>
      </c>
      <c r="AN215" s="36">
        <f>IF(C215,'DNO totals'!B$171,0)</f>
        <v>0</v>
      </c>
      <c r="AO215" s="36">
        <f>ROUND(AN215,2)</f>
        <v>0</v>
      </c>
      <c r="AP215" s="36">
        <f>IF(C215,(AN215+AM215),0)</f>
        <v>0</v>
      </c>
      <c r="AQ215" s="52">
        <f>ROUND(AP215,2)</f>
        <v>0</v>
      </c>
      <c r="AR215" s="33">
        <f>'935'!C215&lt;&gt;"VOID"</f>
        <v>0</v>
      </c>
      <c r="AS215" s="36">
        <f>IF(AR215,(100/'11'!B$16*K215*((1-'935'!I215)*'Charging rates'!B$42+'Charging rates'!B$54)),0)</f>
        <v>0</v>
      </c>
      <c r="AT215" s="36">
        <f>100/'11'!B$16*N215*('Charging rates'!B$42+'Charging rates'!B$54)</f>
        <v>0</v>
      </c>
      <c r="AU215" s="36">
        <f>100/'11'!B$16*L215*('Charging rates'!B$42+'Charging rates'!B$54)</f>
        <v>0</v>
      </c>
      <c r="AV215" s="52">
        <f>ROUND(AU215,2)</f>
        <v>0</v>
      </c>
      <c r="AW215" s="33">
        <f>D215-('935'!T215*(1-'935'!X215/'11'!B$16))</f>
        <v>0</v>
      </c>
      <c r="AX215" s="37">
        <f>MAX(MIN(SQRT(1-MIN(1,'935'!Q215)^2),0+'935'!R215),0-SQRT(1-MIN(1,'935'!Q215)^2))</f>
        <v>0</v>
      </c>
      <c r="AY215" s="33">
        <f>IF(ISNUMBER(P215),SQRT((INDEX('911'!$G$6:$G$1205,P215)+INDEX('911'!$I$6:$I$1205,P215))^2+(INDEX('911'!$H$6:$H$1205,P215)+INDEX('911'!$J$6:$J$1205,P215))^2),0)</f>
        <v>0</v>
      </c>
      <c r="AZ215" s="37">
        <f>IF(AY215,0-(INDEX('911'!$H$6:$H$1205,P215)+INDEX('911'!$J$6:$J$1205,P215))/AY215,0)</f>
        <v>0</v>
      </c>
      <c r="BA215" s="33">
        <f>IF(ISNUMBER(Q215),SQRT((INDEX('911'!$G$6:$G$1205,Q215)+INDEX('911'!$I$6:$I$1205,Q215))^2+(INDEX('911'!$H$6:$H$1205,Q215)+INDEX('911'!$J$6:$J$1205,Q215))^2),0)</f>
        <v>0</v>
      </c>
      <c r="BB215" s="37">
        <f>IF(BA215,0-(INDEX('911'!$H$6:$H$1205,Q215)+INDEX('911'!$J$6:$J$1205,Q215))/BA215,0)</f>
        <v>0</v>
      </c>
      <c r="BC215" s="37">
        <f>SQRT(1-AZ215^2)</f>
        <v>0</v>
      </c>
      <c r="BD215" s="51">
        <f>SQRT(1-BB215^2)</f>
        <v>0</v>
      </c>
      <c r="BE215" s="36">
        <f>100*(S215*MAX(0,'935'!Q215*BC215+AX215*AZ215)+T215*MAX(0,'935'!Q215*BD215+AX215*BB215))/'11'!B$16</f>
        <v>0</v>
      </c>
      <c r="BF215" s="36">
        <f>100*R215/'11'!B$16</f>
        <v>0</v>
      </c>
      <c r="BG215" s="37">
        <f>100*(S215*IF('935'!Q215=0,BC215,MAX(0,BC215+AX215*AZ215/'935'!Q215))+T215*IF('935'!Q215=0,BD215,MAX(0,BD215+AX215*BB215/'935'!Q215)))/'11'!C$16</f>
        <v>0</v>
      </c>
      <c r="BH215" s="36">
        <f>IF('935'!Q215=0,BF215+BE215,BF215)</f>
        <v>0</v>
      </c>
      <c r="BI215" s="37">
        <f>IF(D215=0,1,AW215/D215)*BG215</f>
        <v>0</v>
      </c>
      <c r="BJ215" s="36">
        <f>IF(D215=0,1,AW215/D215)*BH215</f>
        <v>0</v>
      </c>
      <c r="BK215" s="53">
        <f>'11'!C$16-'935'!Y215</f>
        <v>0</v>
      </c>
      <c r="BL215" s="37">
        <f>MAX('DNO totals'!B$312+0,MIN('935'!L215+0,'DNO totals'!B$304+0))</f>
        <v>0</v>
      </c>
      <c r="BM215" s="37">
        <f>MAX('DNO totals'!C$312+0,MIN('935'!M215+0,'DNO totals'!C$304+0))</f>
        <v>0</v>
      </c>
      <c r="BN215" s="37">
        <f>MAX('DNO totals'!D$312+0,MIN('935'!N215+0,'DNO totals'!D$304+0))</f>
        <v>0</v>
      </c>
      <c r="BO215" s="37">
        <f>MAX('DNO totals'!E$312+0,MIN('935'!O215+0,'DNO totals'!E$304+0))</f>
        <v>0</v>
      </c>
      <c r="BP215" s="51">
        <f>MAX('DNO totals'!F$312+0,MIN('935'!P215+0,'DNO totals'!F$304+0))</f>
        <v>0</v>
      </c>
      <c r="BQ215" s="37">
        <f>IF('935'!$K215=1000,'Charging rates'!$C$29*$X215/(1+'DNO totals'!$C$60)*$BL215,0)</f>
        <v>0</v>
      </c>
      <c r="BR215" s="37">
        <f>IF(MOD('935'!$K215,1000)=100,'Charging rates'!$D$29*$X215/(1+'DNO totals'!$D$60)*$BM215,0)</f>
        <v>0</v>
      </c>
      <c r="BS215" s="37">
        <f>IF(MOD('935'!$K215,100)=10,'Charging rates'!$E$29*$X215/(1+'DNO totals'!$E$60)*$BN215,0)</f>
        <v>0</v>
      </c>
      <c r="BT215" s="37">
        <f>IF(AND(MOD('935'!$K215,10)&gt;0,MOD('935'!$K215,1000)&gt;1),'Charging rates'!$F$29*$X215/(1+'DNO totals'!$F$60)*$BO215,0)</f>
        <v>0</v>
      </c>
      <c r="BU215" s="37">
        <f>IF(MOD('935'!$K215,1000)=1,'Charging rates'!$G$29*$X215/(1+'DNO totals'!$G$60)*$BP215,0)</f>
        <v>0</v>
      </c>
      <c r="BV215" s="51">
        <f>$BQ215+$BR215+$BS215+$BT215+$BU215</f>
        <v>0</v>
      </c>
      <c r="BW215" s="37">
        <f>IF('935'!$K215&gt;1000,'Charging rates'!$C$29*$W215*$BL215,0)</f>
        <v>0</v>
      </c>
      <c r="BX215" s="37">
        <f>IF(MOD('935'!$K215,1000)&gt;100,'Charging rates'!$D$29*$W215*$BM215,0)</f>
        <v>0</v>
      </c>
      <c r="BY215" s="37">
        <f>IF(MOD('935'!$K215,100)&gt;10,'Charging rates'!$E$29*$W215*$BN215,0)</f>
        <v>0</v>
      </c>
      <c r="BZ215" s="51">
        <f>$BW215+$BX215+$BY215</f>
        <v>0</v>
      </c>
      <c r="CA215" s="36">
        <f>100/'11'!B$16*'Charging rates'!B$76*W215</f>
        <v>0</v>
      </c>
      <c r="CB215" s="36">
        <f>IF(D215=0,0,(1-AW215/D215)*(BH215+IF('935'!Q215=0,0,(BG215*'935'!Q215*('11'!C$16-'935'!Y215)/('11'!B$16-'935'!X215)))))</f>
        <v>0</v>
      </c>
      <c r="CC215" s="36">
        <f>CA215+BJ215</f>
        <v>0</v>
      </c>
      <c r="CD215" s="49">
        <f>(BV215+BZ215)*D215</f>
        <v>0</v>
      </c>
      <c r="CE215" s="33">
        <f>D215*('Parameters'!B$21+J215)*IF('DNO totals'!B$323&lt;0,1,'935'!S215)</f>
        <v>0</v>
      </c>
      <c r="CF215" s="51">
        <f>IF('DNO totals'!B$323&lt;0,1,'935'!S215)*('Parameters'!B$21+J215)</f>
        <v>0</v>
      </c>
      <c r="CG215" s="37">
        <f>CC215+'Charging rates'!B$106*CF215*100/'11'!B$16</f>
        <v>0</v>
      </c>
      <c r="CH215" s="37">
        <f>CG215+'Charging rates'!B$116*('Parameters'!B$21+J215)*100/'11'!B$16*IF('DNO totals'!B$323&lt;0,1,'935'!S215)</f>
        <v>0</v>
      </c>
      <c r="CI215" s="37">
        <f>'Charging rates'!B$97*(BV215+BZ215)*100/'11'!B$16</f>
        <v>0</v>
      </c>
      <c r="CJ215" s="36">
        <f>MAX(0-(BG215*J215*'11'!C$16/'11'!B$16),CH215+CI215)</f>
        <v>0</v>
      </c>
      <c r="CK215" s="37">
        <f>IF(AR215,IF(J215=0,BI215,MAX(0,MIN(BI215,BI215+(CJ215/'935'!Q215*('11'!B$16-'935'!X215)/('11'!C$16-'935'!Y215))))),0)</f>
        <v>0</v>
      </c>
      <c r="CL215" s="36">
        <f>IF(AR215,MAX(0,CJ215),0)</f>
        <v>0</v>
      </c>
      <c r="CM215" s="52">
        <f>CL215+CB215</f>
        <v>0</v>
      </c>
    </row>
    <row r="216" spans="1:91">
      <c r="A216" s="28">
        <v>116</v>
      </c>
      <c r="B216" s="48">
        <f>'935'!B216</f>
        <v>0</v>
      </c>
      <c r="C216" s="33">
        <f>OR('935'!E216&lt;&gt;"VOID",'935'!F216&lt;&gt;"VOID",'935'!G216&lt;&gt;"VOID")</f>
        <v>0</v>
      </c>
      <c r="D216" s="33">
        <f>IF('935'!C216="VOID",0,('935'!C216*(1-'935'!X216/'11'!B$16)))</f>
        <v>0</v>
      </c>
      <c r="E216" s="33">
        <f>IF('935'!D216="VOID",0,'935'!D216*(1-'935'!X216/'11'!B$16))</f>
        <v>0</v>
      </c>
      <c r="F216" s="33">
        <f>IF('935'!E216="VOID",0,'935'!E216*(1-'935'!X216/'11'!B$16))</f>
        <v>0</v>
      </c>
      <c r="G216" s="33">
        <f>IF('935'!F216="VOID",0,'935'!F216*(1-'935'!X216/'11'!B$16))</f>
        <v>0</v>
      </c>
      <c r="H216" s="33">
        <f>IF('935'!G216="VOID",0,'935'!G216*(1-'935'!X216/'11'!B$16))</f>
        <v>0</v>
      </c>
      <c r="I216" s="33">
        <f>F216+G216+H216</f>
        <v>0</v>
      </c>
      <c r="J216" s="37">
        <f>'935'!Q216*(1-'935'!Y216/'11'!C$16)/(1-'935'!X216/'11'!B$16)</f>
        <v>0</v>
      </c>
      <c r="K216" s="33">
        <f>IF(D216,'935'!H216*D216/(D216+E216+I216),0)</f>
        <v>0</v>
      </c>
      <c r="L216" s="33">
        <f>IF(I216,'935'!H216*I216/(D216+E216+I216),0)</f>
        <v>0</v>
      </c>
      <c r="M216" s="33">
        <f>K216*(1-'935'!X216/'11'!B$16)</f>
        <v>0</v>
      </c>
      <c r="N216" s="49">
        <f>L216*(1-'935'!X216/'11'!B$16)</f>
        <v>0</v>
      </c>
      <c r="O216" s="50">
        <f>MATCH('935'!J216,'911'!$B$6:$B$1205,0)</f>
        <v>0</v>
      </c>
      <c r="P216" s="50">
        <f>MATCH(INDEX('911'!$D$6:$D$1205,O216),'911'!$B$6:$B$1205,0)</f>
        <v>0</v>
      </c>
      <c r="Q216" s="50">
        <f>MATCH(INDEX('911'!$D$6:$D$1205,P216),'911'!$B$6:$B$1205,0)</f>
        <v>0</v>
      </c>
      <c r="R216" s="37">
        <f>IF(ISNUMBER(O216),MAX(0,INDEX('911'!$E$6:$E$1205,O216)),0)</f>
        <v>0</v>
      </c>
      <c r="S216" s="37">
        <f>IF(ISNUMBER(P216),MAX(0,INDEX('911'!$E$6:$E$1205,P216)),0)</f>
        <v>0</v>
      </c>
      <c r="T216" s="37">
        <f>IF(ISNUMBER(Q216),MAX(0,INDEX('911'!$E$6:$E$1205,Q216)),0)</f>
        <v>0</v>
      </c>
      <c r="U216" s="51">
        <f>-100*'935'!W216*(R216+S216+T216)/'11'!C$16</f>
        <v>0</v>
      </c>
      <c r="V216" s="37">
        <f>INDEX('DNO totals'!$B$52:$G$52,IF('935'!K216,IF(MOD('935'!K216,1000),IF(MOD('935'!K216,100),IF(MOD('935'!K216,10),IF(MOD('935'!K216,1000)=1,6,5),4),3),2),1))</f>
        <v>0</v>
      </c>
      <c r="W216" s="51">
        <f>J216*V216</f>
        <v>0</v>
      </c>
      <c r="X216" s="37">
        <f>V216*'Parameters'!B$11</f>
        <v>0</v>
      </c>
      <c r="Y216" s="37">
        <f>IF('935'!$K216=1000,'Charging rates'!$C$29*$X216/(1+'DNO totals'!$C$60)*'935'!$L216,0)</f>
        <v>0</v>
      </c>
      <c r="Z216" s="37">
        <f>IF(MOD('935'!$K216,1000)=100,'Charging rates'!$D$29*$X216/(1+'DNO totals'!$D$60)*'935'!$M216,0)</f>
        <v>0</v>
      </c>
      <c r="AA216" s="37">
        <f>IF(MOD('935'!$K216,100)=10,'Charging rates'!$E$29*$X216/(1+'DNO totals'!$E$60)*'935'!$N216,0)</f>
        <v>0</v>
      </c>
      <c r="AB216" s="37">
        <f>IF(AND(MOD('935'!$K216,10)&gt;0,MOD('935'!$K216,1000)&gt;1),'Charging rates'!$F$29*$X216/(1+'DNO totals'!$F$60)*'935'!$O216,0)</f>
        <v>0</v>
      </c>
      <c r="AC216" s="37">
        <f>IF(MOD('935'!$K216,1000)=1,'Charging rates'!$G$29*$X216/(1+'DNO totals'!$G$60)*'935'!$P216,0)</f>
        <v>0</v>
      </c>
      <c r="AD216" s="37">
        <f>IF('935'!$K216&gt;1000,'Charging rates'!$C$29*$W216*'935'!$L216,0)</f>
        <v>0</v>
      </c>
      <c r="AE216" s="37">
        <f>IF(MOD('935'!$K216,1000)&gt;100,'Charging rates'!$D$29*$W216*'935'!$M216,0)</f>
        <v>0</v>
      </c>
      <c r="AF216" s="37">
        <f>IF(MOD('935'!$K216,100)&gt;10,'Charging rates'!$E$29*$W216*'935'!$N216,0)</f>
        <v>0</v>
      </c>
      <c r="AG216" s="37">
        <f>$Y216+$Z216+$AA216+$AB216+$AC216</f>
        <v>0</v>
      </c>
      <c r="AH216" s="51">
        <f>$AD216+$AE216+$AF216</f>
        <v>0</v>
      </c>
      <c r="AI216" s="37">
        <f>U216*(1+'Charging rates'!B$42+0.6*'Charging rates'!B$67+'Charging rates'!B$54)-100*'Charging rates'!B$76/'11'!C$16*'935'!W216</f>
        <v>0</v>
      </c>
      <c r="AJ216" s="37">
        <f>IF(I216,AI216*I216/(I216+E216),0)</f>
        <v>0</v>
      </c>
      <c r="AK216" s="51">
        <f>ROUND(AJ216,3)</f>
        <v>0</v>
      </c>
      <c r="AL216" s="33">
        <f>IF('935'!V216="VOID",0,'935'!V216*(1-'935'!X216/'11'!B$16))</f>
        <v>0</v>
      </c>
      <c r="AM216" s="36">
        <f>IF(I216,-100*'Charging rates'!B$76/'11'!B$16*AL216/I216,0)</f>
        <v>0</v>
      </c>
      <c r="AN216" s="36">
        <f>IF(C216,'DNO totals'!B$171,0)</f>
        <v>0</v>
      </c>
      <c r="AO216" s="36">
        <f>ROUND(AN216,2)</f>
        <v>0</v>
      </c>
      <c r="AP216" s="36">
        <f>IF(C216,(AN216+AM216),0)</f>
        <v>0</v>
      </c>
      <c r="AQ216" s="52">
        <f>ROUND(AP216,2)</f>
        <v>0</v>
      </c>
      <c r="AR216" s="33">
        <f>'935'!C216&lt;&gt;"VOID"</f>
        <v>0</v>
      </c>
      <c r="AS216" s="36">
        <f>IF(AR216,(100/'11'!B$16*K216*((1-'935'!I216)*'Charging rates'!B$42+'Charging rates'!B$54)),0)</f>
        <v>0</v>
      </c>
      <c r="AT216" s="36">
        <f>100/'11'!B$16*N216*('Charging rates'!B$42+'Charging rates'!B$54)</f>
        <v>0</v>
      </c>
      <c r="AU216" s="36">
        <f>100/'11'!B$16*L216*('Charging rates'!B$42+'Charging rates'!B$54)</f>
        <v>0</v>
      </c>
      <c r="AV216" s="52">
        <f>ROUND(AU216,2)</f>
        <v>0</v>
      </c>
      <c r="AW216" s="33">
        <f>D216-('935'!T216*(1-'935'!X216/'11'!B$16))</f>
        <v>0</v>
      </c>
      <c r="AX216" s="37">
        <f>MAX(MIN(SQRT(1-MIN(1,'935'!Q216)^2),0+'935'!R216),0-SQRT(1-MIN(1,'935'!Q216)^2))</f>
        <v>0</v>
      </c>
      <c r="AY216" s="33">
        <f>IF(ISNUMBER(P216),SQRT((INDEX('911'!$G$6:$G$1205,P216)+INDEX('911'!$I$6:$I$1205,P216))^2+(INDEX('911'!$H$6:$H$1205,P216)+INDEX('911'!$J$6:$J$1205,P216))^2),0)</f>
        <v>0</v>
      </c>
      <c r="AZ216" s="37">
        <f>IF(AY216,0-(INDEX('911'!$H$6:$H$1205,P216)+INDEX('911'!$J$6:$J$1205,P216))/AY216,0)</f>
        <v>0</v>
      </c>
      <c r="BA216" s="33">
        <f>IF(ISNUMBER(Q216),SQRT((INDEX('911'!$G$6:$G$1205,Q216)+INDEX('911'!$I$6:$I$1205,Q216))^2+(INDEX('911'!$H$6:$H$1205,Q216)+INDEX('911'!$J$6:$J$1205,Q216))^2),0)</f>
        <v>0</v>
      </c>
      <c r="BB216" s="37">
        <f>IF(BA216,0-(INDEX('911'!$H$6:$H$1205,Q216)+INDEX('911'!$J$6:$J$1205,Q216))/BA216,0)</f>
        <v>0</v>
      </c>
      <c r="BC216" s="37">
        <f>SQRT(1-AZ216^2)</f>
        <v>0</v>
      </c>
      <c r="BD216" s="51">
        <f>SQRT(1-BB216^2)</f>
        <v>0</v>
      </c>
      <c r="BE216" s="36">
        <f>100*(S216*MAX(0,'935'!Q216*BC216+AX216*AZ216)+T216*MAX(0,'935'!Q216*BD216+AX216*BB216))/'11'!B$16</f>
        <v>0</v>
      </c>
      <c r="BF216" s="36">
        <f>100*R216/'11'!B$16</f>
        <v>0</v>
      </c>
      <c r="BG216" s="37">
        <f>100*(S216*IF('935'!Q216=0,BC216,MAX(0,BC216+AX216*AZ216/'935'!Q216))+T216*IF('935'!Q216=0,BD216,MAX(0,BD216+AX216*BB216/'935'!Q216)))/'11'!C$16</f>
        <v>0</v>
      </c>
      <c r="BH216" s="36">
        <f>IF('935'!Q216=0,BF216+BE216,BF216)</f>
        <v>0</v>
      </c>
      <c r="BI216" s="37">
        <f>IF(D216=0,1,AW216/D216)*BG216</f>
        <v>0</v>
      </c>
      <c r="BJ216" s="36">
        <f>IF(D216=0,1,AW216/D216)*BH216</f>
        <v>0</v>
      </c>
      <c r="BK216" s="53">
        <f>'11'!C$16-'935'!Y216</f>
        <v>0</v>
      </c>
      <c r="BL216" s="37">
        <f>MAX('DNO totals'!B$312+0,MIN('935'!L216+0,'DNO totals'!B$304+0))</f>
        <v>0</v>
      </c>
      <c r="BM216" s="37">
        <f>MAX('DNO totals'!C$312+0,MIN('935'!M216+0,'DNO totals'!C$304+0))</f>
        <v>0</v>
      </c>
      <c r="BN216" s="37">
        <f>MAX('DNO totals'!D$312+0,MIN('935'!N216+0,'DNO totals'!D$304+0))</f>
        <v>0</v>
      </c>
      <c r="BO216" s="37">
        <f>MAX('DNO totals'!E$312+0,MIN('935'!O216+0,'DNO totals'!E$304+0))</f>
        <v>0</v>
      </c>
      <c r="BP216" s="51">
        <f>MAX('DNO totals'!F$312+0,MIN('935'!P216+0,'DNO totals'!F$304+0))</f>
        <v>0</v>
      </c>
      <c r="BQ216" s="37">
        <f>IF('935'!$K216=1000,'Charging rates'!$C$29*$X216/(1+'DNO totals'!$C$60)*$BL216,0)</f>
        <v>0</v>
      </c>
      <c r="BR216" s="37">
        <f>IF(MOD('935'!$K216,1000)=100,'Charging rates'!$D$29*$X216/(1+'DNO totals'!$D$60)*$BM216,0)</f>
        <v>0</v>
      </c>
      <c r="BS216" s="37">
        <f>IF(MOD('935'!$K216,100)=10,'Charging rates'!$E$29*$X216/(1+'DNO totals'!$E$60)*$BN216,0)</f>
        <v>0</v>
      </c>
      <c r="BT216" s="37">
        <f>IF(AND(MOD('935'!$K216,10)&gt;0,MOD('935'!$K216,1000)&gt;1),'Charging rates'!$F$29*$X216/(1+'DNO totals'!$F$60)*$BO216,0)</f>
        <v>0</v>
      </c>
      <c r="BU216" s="37">
        <f>IF(MOD('935'!$K216,1000)=1,'Charging rates'!$G$29*$X216/(1+'DNO totals'!$G$60)*$BP216,0)</f>
        <v>0</v>
      </c>
      <c r="BV216" s="51">
        <f>$BQ216+$BR216+$BS216+$BT216+$BU216</f>
        <v>0</v>
      </c>
      <c r="BW216" s="37">
        <f>IF('935'!$K216&gt;1000,'Charging rates'!$C$29*$W216*$BL216,0)</f>
        <v>0</v>
      </c>
      <c r="BX216" s="37">
        <f>IF(MOD('935'!$K216,1000)&gt;100,'Charging rates'!$D$29*$W216*$BM216,0)</f>
        <v>0</v>
      </c>
      <c r="BY216" s="37">
        <f>IF(MOD('935'!$K216,100)&gt;10,'Charging rates'!$E$29*$W216*$BN216,0)</f>
        <v>0</v>
      </c>
      <c r="BZ216" s="51">
        <f>$BW216+$BX216+$BY216</f>
        <v>0</v>
      </c>
      <c r="CA216" s="36">
        <f>100/'11'!B$16*'Charging rates'!B$76*W216</f>
        <v>0</v>
      </c>
      <c r="CB216" s="36">
        <f>IF(D216=0,0,(1-AW216/D216)*(BH216+IF('935'!Q216=0,0,(BG216*'935'!Q216*('11'!C$16-'935'!Y216)/('11'!B$16-'935'!X216)))))</f>
        <v>0</v>
      </c>
      <c r="CC216" s="36">
        <f>CA216+BJ216</f>
        <v>0</v>
      </c>
      <c r="CD216" s="49">
        <f>(BV216+BZ216)*D216</f>
        <v>0</v>
      </c>
      <c r="CE216" s="33">
        <f>D216*('Parameters'!B$21+J216)*IF('DNO totals'!B$323&lt;0,1,'935'!S216)</f>
        <v>0</v>
      </c>
      <c r="CF216" s="51">
        <f>IF('DNO totals'!B$323&lt;0,1,'935'!S216)*('Parameters'!B$21+J216)</f>
        <v>0</v>
      </c>
      <c r="CG216" s="37">
        <f>CC216+'Charging rates'!B$106*CF216*100/'11'!B$16</f>
        <v>0</v>
      </c>
      <c r="CH216" s="37">
        <f>CG216+'Charging rates'!B$116*('Parameters'!B$21+J216)*100/'11'!B$16*IF('DNO totals'!B$323&lt;0,1,'935'!S216)</f>
        <v>0</v>
      </c>
      <c r="CI216" s="37">
        <f>'Charging rates'!B$97*(BV216+BZ216)*100/'11'!B$16</f>
        <v>0</v>
      </c>
      <c r="CJ216" s="36">
        <f>MAX(0-(BG216*J216*'11'!C$16/'11'!B$16),CH216+CI216)</f>
        <v>0</v>
      </c>
      <c r="CK216" s="37">
        <f>IF(AR216,IF(J216=0,BI216,MAX(0,MIN(BI216,BI216+(CJ216/'935'!Q216*('11'!B$16-'935'!X216)/('11'!C$16-'935'!Y216))))),0)</f>
        <v>0</v>
      </c>
      <c r="CL216" s="36">
        <f>IF(AR216,MAX(0,CJ216),0)</f>
        <v>0</v>
      </c>
      <c r="CM216" s="52">
        <f>CL216+CB216</f>
        <v>0</v>
      </c>
    </row>
    <row r="217" spans="1:91">
      <c r="A217" s="28">
        <v>117</v>
      </c>
      <c r="B217" s="48">
        <f>'935'!B217</f>
        <v>0</v>
      </c>
      <c r="C217" s="33">
        <f>OR('935'!E217&lt;&gt;"VOID",'935'!F217&lt;&gt;"VOID",'935'!G217&lt;&gt;"VOID")</f>
        <v>0</v>
      </c>
      <c r="D217" s="33">
        <f>IF('935'!C217="VOID",0,('935'!C217*(1-'935'!X217/'11'!B$16)))</f>
        <v>0</v>
      </c>
      <c r="E217" s="33">
        <f>IF('935'!D217="VOID",0,'935'!D217*(1-'935'!X217/'11'!B$16))</f>
        <v>0</v>
      </c>
      <c r="F217" s="33">
        <f>IF('935'!E217="VOID",0,'935'!E217*(1-'935'!X217/'11'!B$16))</f>
        <v>0</v>
      </c>
      <c r="G217" s="33">
        <f>IF('935'!F217="VOID",0,'935'!F217*(1-'935'!X217/'11'!B$16))</f>
        <v>0</v>
      </c>
      <c r="H217" s="33">
        <f>IF('935'!G217="VOID",0,'935'!G217*(1-'935'!X217/'11'!B$16))</f>
        <v>0</v>
      </c>
      <c r="I217" s="33">
        <f>F217+G217+H217</f>
        <v>0</v>
      </c>
      <c r="J217" s="37">
        <f>'935'!Q217*(1-'935'!Y217/'11'!C$16)/(1-'935'!X217/'11'!B$16)</f>
        <v>0</v>
      </c>
      <c r="K217" s="33">
        <f>IF(D217,'935'!H217*D217/(D217+E217+I217),0)</f>
        <v>0</v>
      </c>
      <c r="L217" s="33">
        <f>IF(I217,'935'!H217*I217/(D217+E217+I217),0)</f>
        <v>0</v>
      </c>
      <c r="M217" s="33">
        <f>K217*(1-'935'!X217/'11'!B$16)</f>
        <v>0</v>
      </c>
      <c r="N217" s="49">
        <f>L217*(1-'935'!X217/'11'!B$16)</f>
        <v>0</v>
      </c>
      <c r="O217" s="50">
        <f>MATCH('935'!J217,'911'!$B$6:$B$1205,0)</f>
        <v>0</v>
      </c>
      <c r="P217" s="50">
        <f>MATCH(INDEX('911'!$D$6:$D$1205,O217),'911'!$B$6:$B$1205,0)</f>
        <v>0</v>
      </c>
      <c r="Q217" s="50">
        <f>MATCH(INDEX('911'!$D$6:$D$1205,P217),'911'!$B$6:$B$1205,0)</f>
        <v>0</v>
      </c>
      <c r="R217" s="37">
        <f>IF(ISNUMBER(O217),MAX(0,INDEX('911'!$E$6:$E$1205,O217)),0)</f>
        <v>0</v>
      </c>
      <c r="S217" s="37">
        <f>IF(ISNUMBER(P217),MAX(0,INDEX('911'!$E$6:$E$1205,P217)),0)</f>
        <v>0</v>
      </c>
      <c r="T217" s="37">
        <f>IF(ISNUMBER(Q217),MAX(0,INDEX('911'!$E$6:$E$1205,Q217)),0)</f>
        <v>0</v>
      </c>
      <c r="U217" s="51">
        <f>-100*'935'!W217*(R217+S217+T217)/'11'!C$16</f>
        <v>0</v>
      </c>
      <c r="V217" s="37">
        <f>INDEX('DNO totals'!$B$52:$G$52,IF('935'!K217,IF(MOD('935'!K217,1000),IF(MOD('935'!K217,100),IF(MOD('935'!K217,10),IF(MOD('935'!K217,1000)=1,6,5),4),3),2),1))</f>
        <v>0</v>
      </c>
      <c r="W217" s="51">
        <f>J217*V217</f>
        <v>0</v>
      </c>
      <c r="X217" s="37">
        <f>V217*'Parameters'!B$11</f>
        <v>0</v>
      </c>
      <c r="Y217" s="37">
        <f>IF('935'!$K217=1000,'Charging rates'!$C$29*$X217/(1+'DNO totals'!$C$60)*'935'!$L217,0)</f>
        <v>0</v>
      </c>
      <c r="Z217" s="37">
        <f>IF(MOD('935'!$K217,1000)=100,'Charging rates'!$D$29*$X217/(1+'DNO totals'!$D$60)*'935'!$M217,0)</f>
        <v>0</v>
      </c>
      <c r="AA217" s="37">
        <f>IF(MOD('935'!$K217,100)=10,'Charging rates'!$E$29*$X217/(1+'DNO totals'!$E$60)*'935'!$N217,0)</f>
        <v>0</v>
      </c>
      <c r="AB217" s="37">
        <f>IF(AND(MOD('935'!$K217,10)&gt;0,MOD('935'!$K217,1000)&gt;1),'Charging rates'!$F$29*$X217/(1+'DNO totals'!$F$60)*'935'!$O217,0)</f>
        <v>0</v>
      </c>
      <c r="AC217" s="37">
        <f>IF(MOD('935'!$K217,1000)=1,'Charging rates'!$G$29*$X217/(1+'DNO totals'!$G$60)*'935'!$P217,0)</f>
        <v>0</v>
      </c>
      <c r="AD217" s="37">
        <f>IF('935'!$K217&gt;1000,'Charging rates'!$C$29*$W217*'935'!$L217,0)</f>
        <v>0</v>
      </c>
      <c r="AE217" s="37">
        <f>IF(MOD('935'!$K217,1000)&gt;100,'Charging rates'!$D$29*$W217*'935'!$M217,0)</f>
        <v>0</v>
      </c>
      <c r="AF217" s="37">
        <f>IF(MOD('935'!$K217,100)&gt;10,'Charging rates'!$E$29*$W217*'935'!$N217,0)</f>
        <v>0</v>
      </c>
      <c r="AG217" s="37">
        <f>$Y217+$Z217+$AA217+$AB217+$AC217</f>
        <v>0</v>
      </c>
      <c r="AH217" s="51">
        <f>$AD217+$AE217+$AF217</f>
        <v>0</v>
      </c>
      <c r="AI217" s="37">
        <f>U217*(1+'Charging rates'!B$42+0.6*'Charging rates'!B$67+'Charging rates'!B$54)-100*'Charging rates'!B$76/'11'!C$16*'935'!W217</f>
        <v>0</v>
      </c>
      <c r="AJ217" s="37">
        <f>IF(I217,AI217*I217/(I217+E217),0)</f>
        <v>0</v>
      </c>
      <c r="AK217" s="51">
        <f>ROUND(AJ217,3)</f>
        <v>0</v>
      </c>
      <c r="AL217" s="33">
        <f>IF('935'!V217="VOID",0,'935'!V217*(1-'935'!X217/'11'!B$16))</f>
        <v>0</v>
      </c>
      <c r="AM217" s="36">
        <f>IF(I217,-100*'Charging rates'!B$76/'11'!B$16*AL217/I217,0)</f>
        <v>0</v>
      </c>
      <c r="AN217" s="36">
        <f>IF(C217,'DNO totals'!B$171,0)</f>
        <v>0</v>
      </c>
      <c r="AO217" s="36">
        <f>ROUND(AN217,2)</f>
        <v>0</v>
      </c>
      <c r="AP217" s="36">
        <f>IF(C217,(AN217+AM217),0)</f>
        <v>0</v>
      </c>
      <c r="AQ217" s="52">
        <f>ROUND(AP217,2)</f>
        <v>0</v>
      </c>
      <c r="AR217" s="33">
        <f>'935'!C217&lt;&gt;"VOID"</f>
        <v>0</v>
      </c>
      <c r="AS217" s="36">
        <f>IF(AR217,(100/'11'!B$16*K217*((1-'935'!I217)*'Charging rates'!B$42+'Charging rates'!B$54)),0)</f>
        <v>0</v>
      </c>
      <c r="AT217" s="36">
        <f>100/'11'!B$16*N217*('Charging rates'!B$42+'Charging rates'!B$54)</f>
        <v>0</v>
      </c>
      <c r="AU217" s="36">
        <f>100/'11'!B$16*L217*('Charging rates'!B$42+'Charging rates'!B$54)</f>
        <v>0</v>
      </c>
      <c r="AV217" s="52">
        <f>ROUND(AU217,2)</f>
        <v>0</v>
      </c>
      <c r="AW217" s="33">
        <f>D217-('935'!T217*(1-'935'!X217/'11'!B$16))</f>
        <v>0</v>
      </c>
      <c r="AX217" s="37">
        <f>MAX(MIN(SQRT(1-MIN(1,'935'!Q217)^2),0+'935'!R217),0-SQRT(1-MIN(1,'935'!Q217)^2))</f>
        <v>0</v>
      </c>
      <c r="AY217" s="33">
        <f>IF(ISNUMBER(P217),SQRT((INDEX('911'!$G$6:$G$1205,P217)+INDEX('911'!$I$6:$I$1205,P217))^2+(INDEX('911'!$H$6:$H$1205,P217)+INDEX('911'!$J$6:$J$1205,P217))^2),0)</f>
        <v>0</v>
      </c>
      <c r="AZ217" s="37">
        <f>IF(AY217,0-(INDEX('911'!$H$6:$H$1205,P217)+INDEX('911'!$J$6:$J$1205,P217))/AY217,0)</f>
        <v>0</v>
      </c>
      <c r="BA217" s="33">
        <f>IF(ISNUMBER(Q217),SQRT((INDEX('911'!$G$6:$G$1205,Q217)+INDEX('911'!$I$6:$I$1205,Q217))^2+(INDEX('911'!$H$6:$H$1205,Q217)+INDEX('911'!$J$6:$J$1205,Q217))^2),0)</f>
        <v>0</v>
      </c>
      <c r="BB217" s="37">
        <f>IF(BA217,0-(INDEX('911'!$H$6:$H$1205,Q217)+INDEX('911'!$J$6:$J$1205,Q217))/BA217,0)</f>
        <v>0</v>
      </c>
      <c r="BC217" s="37">
        <f>SQRT(1-AZ217^2)</f>
        <v>0</v>
      </c>
      <c r="BD217" s="51">
        <f>SQRT(1-BB217^2)</f>
        <v>0</v>
      </c>
      <c r="BE217" s="36">
        <f>100*(S217*MAX(0,'935'!Q217*BC217+AX217*AZ217)+T217*MAX(0,'935'!Q217*BD217+AX217*BB217))/'11'!B$16</f>
        <v>0</v>
      </c>
      <c r="BF217" s="36">
        <f>100*R217/'11'!B$16</f>
        <v>0</v>
      </c>
      <c r="BG217" s="37">
        <f>100*(S217*IF('935'!Q217=0,BC217,MAX(0,BC217+AX217*AZ217/'935'!Q217))+T217*IF('935'!Q217=0,BD217,MAX(0,BD217+AX217*BB217/'935'!Q217)))/'11'!C$16</f>
        <v>0</v>
      </c>
      <c r="BH217" s="36">
        <f>IF('935'!Q217=0,BF217+BE217,BF217)</f>
        <v>0</v>
      </c>
      <c r="BI217" s="37">
        <f>IF(D217=0,1,AW217/D217)*BG217</f>
        <v>0</v>
      </c>
      <c r="BJ217" s="36">
        <f>IF(D217=0,1,AW217/D217)*BH217</f>
        <v>0</v>
      </c>
      <c r="BK217" s="53">
        <f>'11'!C$16-'935'!Y217</f>
        <v>0</v>
      </c>
      <c r="BL217" s="37">
        <f>MAX('DNO totals'!B$312+0,MIN('935'!L217+0,'DNO totals'!B$304+0))</f>
        <v>0</v>
      </c>
      <c r="BM217" s="37">
        <f>MAX('DNO totals'!C$312+0,MIN('935'!M217+0,'DNO totals'!C$304+0))</f>
        <v>0</v>
      </c>
      <c r="BN217" s="37">
        <f>MAX('DNO totals'!D$312+0,MIN('935'!N217+0,'DNO totals'!D$304+0))</f>
        <v>0</v>
      </c>
      <c r="BO217" s="37">
        <f>MAX('DNO totals'!E$312+0,MIN('935'!O217+0,'DNO totals'!E$304+0))</f>
        <v>0</v>
      </c>
      <c r="BP217" s="51">
        <f>MAX('DNO totals'!F$312+0,MIN('935'!P217+0,'DNO totals'!F$304+0))</f>
        <v>0</v>
      </c>
      <c r="BQ217" s="37">
        <f>IF('935'!$K217=1000,'Charging rates'!$C$29*$X217/(1+'DNO totals'!$C$60)*$BL217,0)</f>
        <v>0</v>
      </c>
      <c r="BR217" s="37">
        <f>IF(MOD('935'!$K217,1000)=100,'Charging rates'!$D$29*$X217/(1+'DNO totals'!$D$60)*$BM217,0)</f>
        <v>0</v>
      </c>
      <c r="BS217" s="37">
        <f>IF(MOD('935'!$K217,100)=10,'Charging rates'!$E$29*$X217/(1+'DNO totals'!$E$60)*$BN217,0)</f>
        <v>0</v>
      </c>
      <c r="BT217" s="37">
        <f>IF(AND(MOD('935'!$K217,10)&gt;0,MOD('935'!$K217,1000)&gt;1),'Charging rates'!$F$29*$X217/(1+'DNO totals'!$F$60)*$BO217,0)</f>
        <v>0</v>
      </c>
      <c r="BU217" s="37">
        <f>IF(MOD('935'!$K217,1000)=1,'Charging rates'!$G$29*$X217/(1+'DNO totals'!$G$60)*$BP217,0)</f>
        <v>0</v>
      </c>
      <c r="BV217" s="51">
        <f>$BQ217+$BR217+$BS217+$BT217+$BU217</f>
        <v>0</v>
      </c>
      <c r="BW217" s="37">
        <f>IF('935'!$K217&gt;1000,'Charging rates'!$C$29*$W217*$BL217,0)</f>
        <v>0</v>
      </c>
      <c r="BX217" s="37">
        <f>IF(MOD('935'!$K217,1000)&gt;100,'Charging rates'!$D$29*$W217*$BM217,0)</f>
        <v>0</v>
      </c>
      <c r="BY217" s="37">
        <f>IF(MOD('935'!$K217,100)&gt;10,'Charging rates'!$E$29*$W217*$BN217,0)</f>
        <v>0</v>
      </c>
      <c r="BZ217" s="51">
        <f>$BW217+$BX217+$BY217</f>
        <v>0</v>
      </c>
      <c r="CA217" s="36">
        <f>100/'11'!B$16*'Charging rates'!B$76*W217</f>
        <v>0</v>
      </c>
      <c r="CB217" s="36">
        <f>IF(D217=0,0,(1-AW217/D217)*(BH217+IF('935'!Q217=0,0,(BG217*'935'!Q217*('11'!C$16-'935'!Y217)/('11'!B$16-'935'!X217)))))</f>
        <v>0</v>
      </c>
      <c r="CC217" s="36">
        <f>CA217+BJ217</f>
        <v>0</v>
      </c>
      <c r="CD217" s="49">
        <f>(BV217+BZ217)*D217</f>
        <v>0</v>
      </c>
      <c r="CE217" s="33">
        <f>D217*('Parameters'!B$21+J217)*IF('DNO totals'!B$323&lt;0,1,'935'!S217)</f>
        <v>0</v>
      </c>
      <c r="CF217" s="51">
        <f>IF('DNO totals'!B$323&lt;0,1,'935'!S217)*('Parameters'!B$21+J217)</f>
        <v>0</v>
      </c>
      <c r="CG217" s="37">
        <f>CC217+'Charging rates'!B$106*CF217*100/'11'!B$16</f>
        <v>0</v>
      </c>
      <c r="CH217" s="37">
        <f>CG217+'Charging rates'!B$116*('Parameters'!B$21+J217)*100/'11'!B$16*IF('DNO totals'!B$323&lt;0,1,'935'!S217)</f>
        <v>0</v>
      </c>
      <c r="CI217" s="37">
        <f>'Charging rates'!B$97*(BV217+BZ217)*100/'11'!B$16</f>
        <v>0</v>
      </c>
      <c r="CJ217" s="36">
        <f>MAX(0-(BG217*J217*'11'!C$16/'11'!B$16),CH217+CI217)</f>
        <v>0</v>
      </c>
      <c r="CK217" s="37">
        <f>IF(AR217,IF(J217=0,BI217,MAX(0,MIN(BI217,BI217+(CJ217/'935'!Q217*('11'!B$16-'935'!X217)/('11'!C$16-'935'!Y217))))),0)</f>
        <v>0</v>
      </c>
      <c r="CL217" s="36">
        <f>IF(AR217,MAX(0,CJ217),0)</f>
        <v>0</v>
      </c>
      <c r="CM217" s="52">
        <f>CL217+CB217</f>
        <v>0</v>
      </c>
    </row>
    <row r="218" spans="1:91">
      <c r="A218" s="28">
        <v>118</v>
      </c>
      <c r="B218" s="48">
        <f>'935'!B218</f>
        <v>0</v>
      </c>
      <c r="C218" s="33">
        <f>OR('935'!E218&lt;&gt;"VOID",'935'!F218&lt;&gt;"VOID",'935'!G218&lt;&gt;"VOID")</f>
        <v>0</v>
      </c>
      <c r="D218" s="33">
        <f>IF('935'!C218="VOID",0,('935'!C218*(1-'935'!X218/'11'!B$16)))</f>
        <v>0</v>
      </c>
      <c r="E218" s="33">
        <f>IF('935'!D218="VOID",0,'935'!D218*(1-'935'!X218/'11'!B$16))</f>
        <v>0</v>
      </c>
      <c r="F218" s="33">
        <f>IF('935'!E218="VOID",0,'935'!E218*(1-'935'!X218/'11'!B$16))</f>
        <v>0</v>
      </c>
      <c r="G218" s="33">
        <f>IF('935'!F218="VOID",0,'935'!F218*(1-'935'!X218/'11'!B$16))</f>
        <v>0</v>
      </c>
      <c r="H218" s="33">
        <f>IF('935'!G218="VOID",0,'935'!G218*(1-'935'!X218/'11'!B$16))</f>
        <v>0</v>
      </c>
      <c r="I218" s="33">
        <f>F218+G218+H218</f>
        <v>0</v>
      </c>
      <c r="J218" s="37">
        <f>'935'!Q218*(1-'935'!Y218/'11'!C$16)/(1-'935'!X218/'11'!B$16)</f>
        <v>0</v>
      </c>
      <c r="K218" s="33">
        <f>IF(D218,'935'!H218*D218/(D218+E218+I218),0)</f>
        <v>0</v>
      </c>
      <c r="L218" s="33">
        <f>IF(I218,'935'!H218*I218/(D218+E218+I218),0)</f>
        <v>0</v>
      </c>
      <c r="M218" s="33">
        <f>K218*(1-'935'!X218/'11'!B$16)</f>
        <v>0</v>
      </c>
      <c r="N218" s="49">
        <f>L218*(1-'935'!X218/'11'!B$16)</f>
        <v>0</v>
      </c>
      <c r="O218" s="50">
        <f>MATCH('935'!J218,'911'!$B$6:$B$1205,0)</f>
        <v>0</v>
      </c>
      <c r="P218" s="50">
        <f>MATCH(INDEX('911'!$D$6:$D$1205,O218),'911'!$B$6:$B$1205,0)</f>
        <v>0</v>
      </c>
      <c r="Q218" s="50">
        <f>MATCH(INDEX('911'!$D$6:$D$1205,P218),'911'!$B$6:$B$1205,0)</f>
        <v>0</v>
      </c>
      <c r="R218" s="37">
        <f>IF(ISNUMBER(O218),MAX(0,INDEX('911'!$E$6:$E$1205,O218)),0)</f>
        <v>0</v>
      </c>
      <c r="S218" s="37">
        <f>IF(ISNUMBER(P218),MAX(0,INDEX('911'!$E$6:$E$1205,P218)),0)</f>
        <v>0</v>
      </c>
      <c r="T218" s="37">
        <f>IF(ISNUMBER(Q218),MAX(0,INDEX('911'!$E$6:$E$1205,Q218)),0)</f>
        <v>0</v>
      </c>
      <c r="U218" s="51">
        <f>-100*'935'!W218*(R218+S218+T218)/'11'!C$16</f>
        <v>0</v>
      </c>
      <c r="V218" s="37">
        <f>INDEX('DNO totals'!$B$52:$G$52,IF('935'!K218,IF(MOD('935'!K218,1000),IF(MOD('935'!K218,100),IF(MOD('935'!K218,10),IF(MOD('935'!K218,1000)=1,6,5),4),3),2),1))</f>
        <v>0</v>
      </c>
      <c r="W218" s="51">
        <f>J218*V218</f>
        <v>0</v>
      </c>
      <c r="X218" s="37">
        <f>V218*'Parameters'!B$11</f>
        <v>0</v>
      </c>
      <c r="Y218" s="37">
        <f>IF('935'!$K218=1000,'Charging rates'!$C$29*$X218/(1+'DNO totals'!$C$60)*'935'!$L218,0)</f>
        <v>0</v>
      </c>
      <c r="Z218" s="37">
        <f>IF(MOD('935'!$K218,1000)=100,'Charging rates'!$D$29*$X218/(1+'DNO totals'!$D$60)*'935'!$M218,0)</f>
        <v>0</v>
      </c>
      <c r="AA218" s="37">
        <f>IF(MOD('935'!$K218,100)=10,'Charging rates'!$E$29*$X218/(1+'DNO totals'!$E$60)*'935'!$N218,0)</f>
        <v>0</v>
      </c>
      <c r="AB218" s="37">
        <f>IF(AND(MOD('935'!$K218,10)&gt;0,MOD('935'!$K218,1000)&gt;1),'Charging rates'!$F$29*$X218/(1+'DNO totals'!$F$60)*'935'!$O218,0)</f>
        <v>0</v>
      </c>
      <c r="AC218" s="37">
        <f>IF(MOD('935'!$K218,1000)=1,'Charging rates'!$G$29*$X218/(1+'DNO totals'!$G$60)*'935'!$P218,0)</f>
        <v>0</v>
      </c>
      <c r="AD218" s="37">
        <f>IF('935'!$K218&gt;1000,'Charging rates'!$C$29*$W218*'935'!$L218,0)</f>
        <v>0</v>
      </c>
      <c r="AE218" s="37">
        <f>IF(MOD('935'!$K218,1000)&gt;100,'Charging rates'!$D$29*$W218*'935'!$M218,0)</f>
        <v>0</v>
      </c>
      <c r="AF218" s="37">
        <f>IF(MOD('935'!$K218,100)&gt;10,'Charging rates'!$E$29*$W218*'935'!$N218,0)</f>
        <v>0</v>
      </c>
      <c r="AG218" s="37">
        <f>$Y218+$Z218+$AA218+$AB218+$AC218</f>
        <v>0</v>
      </c>
      <c r="AH218" s="51">
        <f>$AD218+$AE218+$AF218</f>
        <v>0</v>
      </c>
      <c r="AI218" s="37">
        <f>U218*(1+'Charging rates'!B$42+0.6*'Charging rates'!B$67+'Charging rates'!B$54)-100*'Charging rates'!B$76/'11'!C$16*'935'!W218</f>
        <v>0</v>
      </c>
      <c r="AJ218" s="37">
        <f>IF(I218,AI218*I218/(I218+E218),0)</f>
        <v>0</v>
      </c>
      <c r="AK218" s="51">
        <f>ROUND(AJ218,3)</f>
        <v>0</v>
      </c>
      <c r="AL218" s="33">
        <f>IF('935'!V218="VOID",0,'935'!V218*(1-'935'!X218/'11'!B$16))</f>
        <v>0</v>
      </c>
      <c r="AM218" s="36">
        <f>IF(I218,-100*'Charging rates'!B$76/'11'!B$16*AL218/I218,0)</f>
        <v>0</v>
      </c>
      <c r="AN218" s="36">
        <f>IF(C218,'DNO totals'!B$171,0)</f>
        <v>0</v>
      </c>
      <c r="AO218" s="36">
        <f>ROUND(AN218,2)</f>
        <v>0</v>
      </c>
      <c r="AP218" s="36">
        <f>IF(C218,(AN218+AM218),0)</f>
        <v>0</v>
      </c>
      <c r="AQ218" s="52">
        <f>ROUND(AP218,2)</f>
        <v>0</v>
      </c>
      <c r="AR218" s="33">
        <f>'935'!C218&lt;&gt;"VOID"</f>
        <v>0</v>
      </c>
      <c r="AS218" s="36">
        <f>IF(AR218,(100/'11'!B$16*K218*((1-'935'!I218)*'Charging rates'!B$42+'Charging rates'!B$54)),0)</f>
        <v>0</v>
      </c>
      <c r="AT218" s="36">
        <f>100/'11'!B$16*N218*('Charging rates'!B$42+'Charging rates'!B$54)</f>
        <v>0</v>
      </c>
      <c r="AU218" s="36">
        <f>100/'11'!B$16*L218*('Charging rates'!B$42+'Charging rates'!B$54)</f>
        <v>0</v>
      </c>
      <c r="AV218" s="52">
        <f>ROUND(AU218,2)</f>
        <v>0</v>
      </c>
      <c r="AW218" s="33">
        <f>D218-('935'!T218*(1-'935'!X218/'11'!B$16))</f>
        <v>0</v>
      </c>
      <c r="AX218" s="37">
        <f>MAX(MIN(SQRT(1-MIN(1,'935'!Q218)^2),0+'935'!R218),0-SQRT(1-MIN(1,'935'!Q218)^2))</f>
        <v>0</v>
      </c>
      <c r="AY218" s="33">
        <f>IF(ISNUMBER(P218),SQRT((INDEX('911'!$G$6:$G$1205,P218)+INDEX('911'!$I$6:$I$1205,P218))^2+(INDEX('911'!$H$6:$H$1205,P218)+INDEX('911'!$J$6:$J$1205,P218))^2),0)</f>
        <v>0</v>
      </c>
      <c r="AZ218" s="37">
        <f>IF(AY218,0-(INDEX('911'!$H$6:$H$1205,P218)+INDEX('911'!$J$6:$J$1205,P218))/AY218,0)</f>
        <v>0</v>
      </c>
      <c r="BA218" s="33">
        <f>IF(ISNUMBER(Q218),SQRT((INDEX('911'!$G$6:$G$1205,Q218)+INDEX('911'!$I$6:$I$1205,Q218))^2+(INDEX('911'!$H$6:$H$1205,Q218)+INDEX('911'!$J$6:$J$1205,Q218))^2),0)</f>
        <v>0</v>
      </c>
      <c r="BB218" s="37">
        <f>IF(BA218,0-(INDEX('911'!$H$6:$H$1205,Q218)+INDEX('911'!$J$6:$J$1205,Q218))/BA218,0)</f>
        <v>0</v>
      </c>
      <c r="BC218" s="37">
        <f>SQRT(1-AZ218^2)</f>
        <v>0</v>
      </c>
      <c r="BD218" s="51">
        <f>SQRT(1-BB218^2)</f>
        <v>0</v>
      </c>
      <c r="BE218" s="36">
        <f>100*(S218*MAX(0,'935'!Q218*BC218+AX218*AZ218)+T218*MAX(0,'935'!Q218*BD218+AX218*BB218))/'11'!B$16</f>
        <v>0</v>
      </c>
      <c r="BF218" s="36">
        <f>100*R218/'11'!B$16</f>
        <v>0</v>
      </c>
      <c r="BG218" s="37">
        <f>100*(S218*IF('935'!Q218=0,BC218,MAX(0,BC218+AX218*AZ218/'935'!Q218))+T218*IF('935'!Q218=0,BD218,MAX(0,BD218+AX218*BB218/'935'!Q218)))/'11'!C$16</f>
        <v>0</v>
      </c>
      <c r="BH218" s="36">
        <f>IF('935'!Q218=0,BF218+BE218,BF218)</f>
        <v>0</v>
      </c>
      <c r="BI218" s="37">
        <f>IF(D218=0,1,AW218/D218)*BG218</f>
        <v>0</v>
      </c>
      <c r="BJ218" s="36">
        <f>IF(D218=0,1,AW218/D218)*BH218</f>
        <v>0</v>
      </c>
      <c r="BK218" s="53">
        <f>'11'!C$16-'935'!Y218</f>
        <v>0</v>
      </c>
      <c r="BL218" s="37">
        <f>MAX('DNO totals'!B$312+0,MIN('935'!L218+0,'DNO totals'!B$304+0))</f>
        <v>0</v>
      </c>
      <c r="BM218" s="37">
        <f>MAX('DNO totals'!C$312+0,MIN('935'!M218+0,'DNO totals'!C$304+0))</f>
        <v>0</v>
      </c>
      <c r="BN218" s="37">
        <f>MAX('DNO totals'!D$312+0,MIN('935'!N218+0,'DNO totals'!D$304+0))</f>
        <v>0</v>
      </c>
      <c r="BO218" s="37">
        <f>MAX('DNO totals'!E$312+0,MIN('935'!O218+0,'DNO totals'!E$304+0))</f>
        <v>0</v>
      </c>
      <c r="BP218" s="51">
        <f>MAX('DNO totals'!F$312+0,MIN('935'!P218+0,'DNO totals'!F$304+0))</f>
        <v>0</v>
      </c>
      <c r="BQ218" s="37">
        <f>IF('935'!$K218=1000,'Charging rates'!$C$29*$X218/(1+'DNO totals'!$C$60)*$BL218,0)</f>
        <v>0</v>
      </c>
      <c r="BR218" s="37">
        <f>IF(MOD('935'!$K218,1000)=100,'Charging rates'!$D$29*$X218/(1+'DNO totals'!$D$60)*$BM218,0)</f>
        <v>0</v>
      </c>
      <c r="BS218" s="37">
        <f>IF(MOD('935'!$K218,100)=10,'Charging rates'!$E$29*$X218/(1+'DNO totals'!$E$60)*$BN218,0)</f>
        <v>0</v>
      </c>
      <c r="BT218" s="37">
        <f>IF(AND(MOD('935'!$K218,10)&gt;0,MOD('935'!$K218,1000)&gt;1),'Charging rates'!$F$29*$X218/(1+'DNO totals'!$F$60)*$BO218,0)</f>
        <v>0</v>
      </c>
      <c r="BU218" s="37">
        <f>IF(MOD('935'!$K218,1000)=1,'Charging rates'!$G$29*$X218/(1+'DNO totals'!$G$60)*$BP218,0)</f>
        <v>0</v>
      </c>
      <c r="BV218" s="51">
        <f>$BQ218+$BR218+$BS218+$BT218+$BU218</f>
        <v>0</v>
      </c>
      <c r="BW218" s="37">
        <f>IF('935'!$K218&gt;1000,'Charging rates'!$C$29*$W218*$BL218,0)</f>
        <v>0</v>
      </c>
      <c r="BX218" s="37">
        <f>IF(MOD('935'!$K218,1000)&gt;100,'Charging rates'!$D$29*$W218*$BM218,0)</f>
        <v>0</v>
      </c>
      <c r="BY218" s="37">
        <f>IF(MOD('935'!$K218,100)&gt;10,'Charging rates'!$E$29*$W218*$BN218,0)</f>
        <v>0</v>
      </c>
      <c r="BZ218" s="51">
        <f>$BW218+$BX218+$BY218</f>
        <v>0</v>
      </c>
      <c r="CA218" s="36">
        <f>100/'11'!B$16*'Charging rates'!B$76*W218</f>
        <v>0</v>
      </c>
      <c r="CB218" s="36">
        <f>IF(D218=0,0,(1-AW218/D218)*(BH218+IF('935'!Q218=0,0,(BG218*'935'!Q218*('11'!C$16-'935'!Y218)/('11'!B$16-'935'!X218)))))</f>
        <v>0</v>
      </c>
      <c r="CC218" s="36">
        <f>CA218+BJ218</f>
        <v>0</v>
      </c>
      <c r="CD218" s="49">
        <f>(BV218+BZ218)*D218</f>
        <v>0</v>
      </c>
      <c r="CE218" s="33">
        <f>D218*('Parameters'!B$21+J218)*IF('DNO totals'!B$323&lt;0,1,'935'!S218)</f>
        <v>0</v>
      </c>
      <c r="CF218" s="51">
        <f>IF('DNO totals'!B$323&lt;0,1,'935'!S218)*('Parameters'!B$21+J218)</f>
        <v>0</v>
      </c>
      <c r="CG218" s="37">
        <f>CC218+'Charging rates'!B$106*CF218*100/'11'!B$16</f>
        <v>0</v>
      </c>
      <c r="CH218" s="37">
        <f>CG218+'Charging rates'!B$116*('Parameters'!B$21+J218)*100/'11'!B$16*IF('DNO totals'!B$323&lt;0,1,'935'!S218)</f>
        <v>0</v>
      </c>
      <c r="CI218" s="37">
        <f>'Charging rates'!B$97*(BV218+BZ218)*100/'11'!B$16</f>
        <v>0</v>
      </c>
      <c r="CJ218" s="36">
        <f>MAX(0-(BG218*J218*'11'!C$16/'11'!B$16),CH218+CI218)</f>
        <v>0</v>
      </c>
      <c r="CK218" s="37">
        <f>IF(AR218,IF(J218=0,BI218,MAX(0,MIN(BI218,BI218+(CJ218/'935'!Q218*('11'!B$16-'935'!X218)/('11'!C$16-'935'!Y218))))),0)</f>
        <v>0</v>
      </c>
      <c r="CL218" s="36">
        <f>IF(AR218,MAX(0,CJ218),0)</f>
        <v>0</v>
      </c>
      <c r="CM218" s="52">
        <f>CL218+CB218</f>
        <v>0</v>
      </c>
    </row>
    <row r="219" spans="1:91">
      <c r="A219" s="28">
        <v>119</v>
      </c>
      <c r="B219" s="48">
        <f>'935'!B219</f>
        <v>0</v>
      </c>
      <c r="C219" s="33">
        <f>OR('935'!E219&lt;&gt;"VOID",'935'!F219&lt;&gt;"VOID",'935'!G219&lt;&gt;"VOID")</f>
        <v>0</v>
      </c>
      <c r="D219" s="33">
        <f>IF('935'!C219="VOID",0,('935'!C219*(1-'935'!X219/'11'!B$16)))</f>
        <v>0</v>
      </c>
      <c r="E219" s="33">
        <f>IF('935'!D219="VOID",0,'935'!D219*(1-'935'!X219/'11'!B$16))</f>
        <v>0</v>
      </c>
      <c r="F219" s="33">
        <f>IF('935'!E219="VOID",0,'935'!E219*(1-'935'!X219/'11'!B$16))</f>
        <v>0</v>
      </c>
      <c r="G219" s="33">
        <f>IF('935'!F219="VOID",0,'935'!F219*(1-'935'!X219/'11'!B$16))</f>
        <v>0</v>
      </c>
      <c r="H219" s="33">
        <f>IF('935'!G219="VOID",0,'935'!G219*(1-'935'!X219/'11'!B$16))</f>
        <v>0</v>
      </c>
      <c r="I219" s="33">
        <f>F219+G219+H219</f>
        <v>0</v>
      </c>
      <c r="J219" s="37">
        <f>'935'!Q219*(1-'935'!Y219/'11'!C$16)/(1-'935'!X219/'11'!B$16)</f>
        <v>0</v>
      </c>
      <c r="K219" s="33">
        <f>IF(D219,'935'!H219*D219/(D219+E219+I219),0)</f>
        <v>0</v>
      </c>
      <c r="L219" s="33">
        <f>IF(I219,'935'!H219*I219/(D219+E219+I219),0)</f>
        <v>0</v>
      </c>
      <c r="M219" s="33">
        <f>K219*(1-'935'!X219/'11'!B$16)</f>
        <v>0</v>
      </c>
      <c r="N219" s="49">
        <f>L219*(1-'935'!X219/'11'!B$16)</f>
        <v>0</v>
      </c>
      <c r="O219" s="50">
        <f>MATCH('935'!J219,'911'!$B$6:$B$1205,0)</f>
        <v>0</v>
      </c>
      <c r="P219" s="50">
        <f>MATCH(INDEX('911'!$D$6:$D$1205,O219),'911'!$B$6:$B$1205,0)</f>
        <v>0</v>
      </c>
      <c r="Q219" s="50">
        <f>MATCH(INDEX('911'!$D$6:$D$1205,P219),'911'!$B$6:$B$1205,0)</f>
        <v>0</v>
      </c>
      <c r="R219" s="37">
        <f>IF(ISNUMBER(O219),MAX(0,INDEX('911'!$E$6:$E$1205,O219)),0)</f>
        <v>0</v>
      </c>
      <c r="S219" s="37">
        <f>IF(ISNUMBER(P219),MAX(0,INDEX('911'!$E$6:$E$1205,P219)),0)</f>
        <v>0</v>
      </c>
      <c r="T219" s="37">
        <f>IF(ISNUMBER(Q219),MAX(0,INDEX('911'!$E$6:$E$1205,Q219)),0)</f>
        <v>0</v>
      </c>
      <c r="U219" s="51">
        <f>-100*'935'!W219*(R219+S219+T219)/'11'!C$16</f>
        <v>0</v>
      </c>
      <c r="V219" s="37">
        <f>INDEX('DNO totals'!$B$52:$G$52,IF('935'!K219,IF(MOD('935'!K219,1000),IF(MOD('935'!K219,100),IF(MOD('935'!K219,10),IF(MOD('935'!K219,1000)=1,6,5),4),3),2),1))</f>
        <v>0</v>
      </c>
      <c r="W219" s="51">
        <f>J219*V219</f>
        <v>0</v>
      </c>
      <c r="X219" s="37">
        <f>V219*'Parameters'!B$11</f>
        <v>0</v>
      </c>
      <c r="Y219" s="37">
        <f>IF('935'!$K219=1000,'Charging rates'!$C$29*$X219/(1+'DNO totals'!$C$60)*'935'!$L219,0)</f>
        <v>0</v>
      </c>
      <c r="Z219" s="37">
        <f>IF(MOD('935'!$K219,1000)=100,'Charging rates'!$D$29*$X219/(1+'DNO totals'!$D$60)*'935'!$M219,0)</f>
        <v>0</v>
      </c>
      <c r="AA219" s="37">
        <f>IF(MOD('935'!$K219,100)=10,'Charging rates'!$E$29*$X219/(1+'DNO totals'!$E$60)*'935'!$N219,0)</f>
        <v>0</v>
      </c>
      <c r="AB219" s="37">
        <f>IF(AND(MOD('935'!$K219,10)&gt;0,MOD('935'!$K219,1000)&gt;1),'Charging rates'!$F$29*$X219/(1+'DNO totals'!$F$60)*'935'!$O219,0)</f>
        <v>0</v>
      </c>
      <c r="AC219" s="37">
        <f>IF(MOD('935'!$K219,1000)=1,'Charging rates'!$G$29*$X219/(1+'DNO totals'!$G$60)*'935'!$P219,0)</f>
        <v>0</v>
      </c>
      <c r="AD219" s="37">
        <f>IF('935'!$K219&gt;1000,'Charging rates'!$C$29*$W219*'935'!$L219,0)</f>
        <v>0</v>
      </c>
      <c r="AE219" s="37">
        <f>IF(MOD('935'!$K219,1000)&gt;100,'Charging rates'!$D$29*$W219*'935'!$M219,0)</f>
        <v>0</v>
      </c>
      <c r="AF219" s="37">
        <f>IF(MOD('935'!$K219,100)&gt;10,'Charging rates'!$E$29*$W219*'935'!$N219,0)</f>
        <v>0</v>
      </c>
      <c r="AG219" s="37">
        <f>$Y219+$Z219+$AA219+$AB219+$AC219</f>
        <v>0</v>
      </c>
      <c r="AH219" s="51">
        <f>$AD219+$AE219+$AF219</f>
        <v>0</v>
      </c>
      <c r="AI219" s="37">
        <f>U219*(1+'Charging rates'!B$42+0.6*'Charging rates'!B$67+'Charging rates'!B$54)-100*'Charging rates'!B$76/'11'!C$16*'935'!W219</f>
        <v>0</v>
      </c>
      <c r="AJ219" s="37">
        <f>IF(I219,AI219*I219/(I219+E219),0)</f>
        <v>0</v>
      </c>
      <c r="AK219" s="51">
        <f>ROUND(AJ219,3)</f>
        <v>0</v>
      </c>
      <c r="AL219" s="33">
        <f>IF('935'!V219="VOID",0,'935'!V219*(1-'935'!X219/'11'!B$16))</f>
        <v>0</v>
      </c>
      <c r="AM219" s="36">
        <f>IF(I219,-100*'Charging rates'!B$76/'11'!B$16*AL219/I219,0)</f>
        <v>0</v>
      </c>
      <c r="AN219" s="36">
        <f>IF(C219,'DNO totals'!B$171,0)</f>
        <v>0</v>
      </c>
      <c r="AO219" s="36">
        <f>ROUND(AN219,2)</f>
        <v>0</v>
      </c>
      <c r="AP219" s="36">
        <f>IF(C219,(AN219+AM219),0)</f>
        <v>0</v>
      </c>
      <c r="AQ219" s="52">
        <f>ROUND(AP219,2)</f>
        <v>0</v>
      </c>
      <c r="AR219" s="33">
        <f>'935'!C219&lt;&gt;"VOID"</f>
        <v>0</v>
      </c>
      <c r="AS219" s="36">
        <f>IF(AR219,(100/'11'!B$16*K219*((1-'935'!I219)*'Charging rates'!B$42+'Charging rates'!B$54)),0)</f>
        <v>0</v>
      </c>
      <c r="AT219" s="36">
        <f>100/'11'!B$16*N219*('Charging rates'!B$42+'Charging rates'!B$54)</f>
        <v>0</v>
      </c>
      <c r="AU219" s="36">
        <f>100/'11'!B$16*L219*('Charging rates'!B$42+'Charging rates'!B$54)</f>
        <v>0</v>
      </c>
      <c r="AV219" s="52">
        <f>ROUND(AU219,2)</f>
        <v>0</v>
      </c>
      <c r="AW219" s="33">
        <f>D219-('935'!T219*(1-'935'!X219/'11'!B$16))</f>
        <v>0</v>
      </c>
      <c r="AX219" s="37">
        <f>MAX(MIN(SQRT(1-MIN(1,'935'!Q219)^2),0+'935'!R219),0-SQRT(1-MIN(1,'935'!Q219)^2))</f>
        <v>0</v>
      </c>
      <c r="AY219" s="33">
        <f>IF(ISNUMBER(P219),SQRT((INDEX('911'!$G$6:$G$1205,P219)+INDEX('911'!$I$6:$I$1205,P219))^2+(INDEX('911'!$H$6:$H$1205,P219)+INDEX('911'!$J$6:$J$1205,P219))^2),0)</f>
        <v>0</v>
      </c>
      <c r="AZ219" s="37">
        <f>IF(AY219,0-(INDEX('911'!$H$6:$H$1205,P219)+INDEX('911'!$J$6:$J$1205,P219))/AY219,0)</f>
        <v>0</v>
      </c>
      <c r="BA219" s="33">
        <f>IF(ISNUMBER(Q219),SQRT((INDEX('911'!$G$6:$G$1205,Q219)+INDEX('911'!$I$6:$I$1205,Q219))^2+(INDEX('911'!$H$6:$H$1205,Q219)+INDEX('911'!$J$6:$J$1205,Q219))^2),0)</f>
        <v>0</v>
      </c>
      <c r="BB219" s="37">
        <f>IF(BA219,0-(INDEX('911'!$H$6:$H$1205,Q219)+INDEX('911'!$J$6:$J$1205,Q219))/BA219,0)</f>
        <v>0</v>
      </c>
      <c r="BC219" s="37">
        <f>SQRT(1-AZ219^2)</f>
        <v>0</v>
      </c>
      <c r="BD219" s="51">
        <f>SQRT(1-BB219^2)</f>
        <v>0</v>
      </c>
      <c r="BE219" s="36">
        <f>100*(S219*MAX(0,'935'!Q219*BC219+AX219*AZ219)+T219*MAX(0,'935'!Q219*BD219+AX219*BB219))/'11'!B$16</f>
        <v>0</v>
      </c>
      <c r="BF219" s="36">
        <f>100*R219/'11'!B$16</f>
        <v>0</v>
      </c>
      <c r="BG219" s="37">
        <f>100*(S219*IF('935'!Q219=0,BC219,MAX(0,BC219+AX219*AZ219/'935'!Q219))+T219*IF('935'!Q219=0,BD219,MAX(0,BD219+AX219*BB219/'935'!Q219)))/'11'!C$16</f>
        <v>0</v>
      </c>
      <c r="BH219" s="36">
        <f>IF('935'!Q219=0,BF219+BE219,BF219)</f>
        <v>0</v>
      </c>
      <c r="BI219" s="37">
        <f>IF(D219=0,1,AW219/D219)*BG219</f>
        <v>0</v>
      </c>
      <c r="BJ219" s="36">
        <f>IF(D219=0,1,AW219/D219)*BH219</f>
        <v>0</v>
      </c>
      <c r="BK219" s="53">
        <f>'11'!C$16-'935'!Y219</f>
        <v>0</v>
      </c>
      <c r="BL219" s="37">
        <f>MAX('DNO totals'!B$312+0,MIN('935'!L219+0,'DNO totals'!B$304+0))</f>
        <v>0</v>
      </c>
      <c r="BM219" s="37">
        <f>MAX('DNO totals'!C$312+0,MIN('935'!M219+0,'DNO totals'!C$304+0))</f>
        <v>0</v>
      </c>
      <c r="BN219" s="37">
        <f>MAX('DNO totals'!D$312+0,MIN('935'!N219+0,'DNO totals'!D$304+0))</f>
        <v>0</v>
      </c>
      <c r="BO219" s="37">
        <f>MAX('DNO totals'!E$312+0,MIN('935'!O219+0,'DNO totals'!E$304+0))</f>
        <v>0</v>
      </c>
      <c r="BP219" s="51">
        <f>MAX('DNO totals'!F$312+0,MIN('935'!P219+0,'DNO totals'!F$304+0))</f>
        <v>0</v>
      </c>
      <c r="BQ219" s="37">
        <f>IF('935'!$K219=1000,'Charging rates'!$C$29*$X219/(1+'DNO totals'!$C$60)*$BL219,0)</f>
        <v>0</v>
      </c>
      <c r="BR219" s="37">
        <f>IF(MOD('935'!$K219,1000)=100,'Charging rates'!$D$29*$X219/(1+'DNO totals'!$D$60)*$BM219,0)</f>
        <v>0</v>
      </c>
      <c r="BS219" s="37">
        <f>IF(MOD('935'!$K219,100)=10,'Charging rates'!$E$29*$X219/(1+'DNO totals'!$E$60)*$BN219,0)</f>
        <v>0</v>
      </c>
      <c r="BT219" s="37">
        <f>IF(AND(MOD('935'!$K219,10)&gt;0,MOD('935'!$K219,1000)&gt;1),'Charging rates'!$F$29*$X219/(1+'DNO totals'!$F$60)*$BO219,0)</f>
        <v>0</v>
      </c>
      <c r="BU219" s="37">
        <f>IF(MOD('935'!$K219,1000)=1,'Charging rates'!$G$29*$X219/(1+'DNO totals'!$G$60)*$BP219,0)</f>
        <v>0</v>
      </c>
      <c r="BV219" s="51">
        <f>$BQ219+$BR219+$BS219+$BT219+$BU219</f>
        <v>0</v>
      </c>
      <c r="BW219" s="37">
        <f>IF('935'!$K219&gt;1000,'Charging rates'!$C$29*$W219*$BL219,0)</f>
        <v>0</v>
      </c>
      <c r="BX219" s="37">
        <f>IF(MOD('935'!$K219,1000)&gt;100,'Charging rates'!$D$29*$W219*$BM219,0)</f>
        <v>0</v>
      </c>
      <c r="BY219" s="37">
        <f>IF(MOD('935'!$K219,100)&gt;10,'Charging rates'!$E$29*$W219*$BN219,0)</f>
        <v>0</v>
      </c>
      <c r="BZ219" s="51">
        <f>$BW219+$BX219+$BY219</f>
        <v>0</v>
      </c>
      <c r="CA219" s="36">
        <f>100/'11'!B$16*'Charging rates'!B$76*W219</f>
        <v>0</v>
      </c>
      <c r="CB219" s="36">
        <f>IF(D219=0,0,(1-AW219/D219)*(BH219+IF('935'!Q219=0,0,(BG219*'935'!Q219*('11'!C$16-'935'!Y219)/('11'!B$16-'935'!X219)))))</f>
        <v>0</v>
      </c>
      <c r="CC219" s="36">
        <f>CA219+BJ219</f>
        <v>0</v>
      </c>
      <c r="CD219" s="49">
        <f>(BV219+BZ219)*D219</f>
        <v>0</v>
      </c>
      <c r="CE219" s="33">
        <f>D219*('Parameters'!B$21+J219)*IF('DNO totals'!B$323&lt;0,1,'935'!S219)</f>
        <v>0</v>
      </c>
      <c r="CF219" s="51">
        <f>IF('DNO totals'!B$323&lt;0,1,'935'!S219)*('Parameters'!B$21+J219)</f>
        <v>0</v>
      </c>
      <c r="CG219" s="37">
        <f>CC219+'Charging rates'!B$106*CF219*100/'11'!B$16</f>
        <v>0</v>
      </c>
      <c r="CH219" s="37">
        <f>CG219+'Charging rates'!B$116*('Parameters'!B$21+J219)*100/'11'!B$16*IF('DNO totals'!B$323&lt;0,1,'935'!S219)</f>
        <v>0</v>
      </c>
      <c r="CI219" s="37">
        <f>'Charging rates'!B$97*(BV219+BZ219)*100/'11'!B$16</f>
        <v>0</v>
      </c>
      <c r="CJ219" s="36">
        <f>MAX(0-(BG219*J219*'11'!C$16/'11'!B$16),CH219+CI219)</f>
        <v>0</v>
      </c>
      <c r="CK219" s="37">
        <f>IF(AR219,IF(J219=0,BI219,MAX(0,MIN(BI219,BI219+(CJ219/'935'!Q219*('11'!B$16-'935'!X219)/('11'!C$16-'935'!Y219))))),0)</f>
        <v>0</v>
      </c>
      <c r="CL219" s="36">
        <f>IF(AR219,MAX(0,CJ219),0)</f>
        <v>0</v>
      </c>
      <c r="CM219" s="52">
        <f>CL219+CB219</f>
        <v>0</v>
      </c>
    </row>
    <row r="220" spans="1:91">
      <c r="A220" s="28">
        <v>120</v>
      </c>
      <c r="B220" s="48">
        <f>'935'!B220</f>
        <v>0</v>
      </c>
      <c r="C220" s="33">
        <f>OR('935'!E220&lt;&gt;"VOID",'935'!F220&lt;&gt;"VOID",'935'!G220&lt;&gt;"VOID")</f>
        <v>0</v>
      </c>
      <c r="D220" s="33">
        <f>IF('935'!C220="VOID",0,('935'!C220*(1-'935'!X220/'11'!B$16)))</f>
        <v>0</v>
      </c>
      <c r="E220" s="33">
        <f>IF('935'!D220="VOID",0,'935'!D220*(1-'935'!X220/'11'!B$16))</f>
        <v>0</v>
      </c>
      <c r="F220" s="33">
        <f>IF('935'!E220="VOID",0,'935'!E220*(1-'935'!X220/'11'!B$16))</f>
        <v>0</v>
      </c>
      <c r="G220" s="33">
        <f>IF('935'!F220="VOID",0,'935'!F220*(1-'935'!X220/'11'!B$16))</f>
        <v>0</v>
      </c>
      <c r="H220" s="33">
        <f>IF('935'!G220="VOID",0,'935'!G220*(1-'935'!X220/'11'!B$16))</f>
        <v>0</v>
      </c>
      <c r="I220" s="33">
        <f>F220+G220+H220</f>
        <v>0</v>
      </c>
      <c r="J220" s="37">
        <f>'935'!Q220*(1-'935'!Y220/'11'!C$16)/(1-'935'!X220/'11'!B$16)</f>
        <v>0</v>
      </c>
      <c r="K220" s="33">
        <f>IF(D220,'935'!H220*D220/(D220+E220+I220),0)</f>
        <v>0</v>
      </c>
      <c r="L220" s="33">
        <f>IF(I220,'935'!H220*I220/(D220+E220+I220),0)</f>
        <v>0</v>
      </c>
      <c r="M220" s="33">
        <f>K220*(1-'935'!X220/'11'!B$16)</f>
        <v>0</v>
      </c>
      <c r="N220" s="49">
        <f>L220*(1-'935'!X220/'11'!B$16)</f>
        <v>0</v>
      </c>
      <c r="O220" s="50">
        <f>MATCH('935'!J220,'911'!$B$6:$B$1205,0)</f>
        <v>0</v>
      </c>
      <c r="P220" s="50">
        <f>MATCH(INDEX('911'!$D$6:$D$1205,O220),'911'!$B$6:$B$1205,0)</f>
        <v>0</v>
      </c>
      <c r="Q220" s="50">
        <f>MATCH(INDEX('911'!$D$6:$D$1205,P220),'911'!$B$6:$B$1205,0)</f>
        <v>0</v>
      </c>
      <c r="R220" s="37">
        <f>IF(ISNUMBER(O220),MAX(0,INDEX('911'!$E$6:$E$1205,O220)),0)</f>
        <v>0</v>
      </c>
      <c r="S220" s="37">
        <f>IF(ISNUMBER(P220),MAX(0,INDEX('911'!$E$6:$E$1205,P220)),0)</f>
        <v>0</v>
      </c>
      <c r="T220" s="37">
        <f>IF(ISNUMBER(Q220),MAX(0,INDEX('911'!$E$6:$E$1205,Q220)),0)</f>
        <v>0</v>
      </c>
      <c r="U220" s="51">
        <f>-100*'935'!W220*(R220+S220+T220)/'11'!C$16</f>
        <v>0</v>
      </c>
      <c r="V220" s="37">
        <f>INDEX('DNO totals'!$B$52:$G$52,IF('935'!K220,IF(MOD('935'!K220,1000),IF(MOD('935'!K220,100),IF(MOD('935'!K220,10),IF(MOD('935'!K220,1000)=1,6,5),4),3),2),1))</f>
        <v>0</v>
      </c>
      <c r="W220" s="51">
        <f>J220*V220</f>
        <v>0</v>
      </c>
      <c r="X220" s="37">
        <f>V220*'Parameters'!B$11</f>
        <v>0</v>
      </c>
      <c r="Y220" s="37">
        <f>IF('935'!$K220=1000,'Charging rates'!$C$29*$X220/(1+'DNO totals'!$C$60)*'935'!$L220,0)</f>
        <v>0</v>
      </c>
      <c r="Z220" s="37">
        <f>IF(MOD('935'!$K220,1000)=100,'Charging rates'!$D$29*$X220/(1+'DNO totals'!$D$60)*'935'!$M220,0)</f>
        <v>0</v>
      </c>
      <c r="AA220" s="37">
        <f>IF(MOD('935'!$K220,100)=10,'Charging rates'!$E$29*$X220/(1+'DNO totals'!$E$60)*'935'!$N220,0)</f>
        <v>0</v>
      </c>
      <c r="AB220" s="37">
        <f>IF(AND(MOD('935'!$K220,10)&gt;0,MOD('935'!$K220,1000)&gt;1),'Charging rates'!$F$29*$X220/(1+'DNO totals'!$F$60)*'935'!$O220,0)</f>
        <v>0</v>
      </c>
      <c r="AC220" s="37">
        <f>IF(MOD('935'!$K220,1000)=1,'Charging rates'!$G$29*$X220/(1+'DNO totals'!$G$60)*'935'!$P220,0)</f>
        <v>0</v>
      </c>
      <c r="AD220" s="37">
        <f>IF('935'!$K220&gt;1000,'Charging rates'!$C$29*$W220*'935'!$L220,0)</f>
        <v>0</v>
      </c>
      <c r="AE220" s="37">
        <f>IF(MOD('935'!$K220,1000)&gt;100,'Charging rates'!$D$29*$W220*'935'!$M220,0)</f>
        <v>0</v>
      </c>
      <c r="AF220" s="37">
        <f>IF(MOD('935'!$K220,100)&gt;10,'Charging rates'!$E$29*$W220*'935'!$N220,0)</f>
        <v>0</v>
      </c>
      <c r="AG220" s="37">
        <f>$Y220+$Z220+$AA220+$AB220+$AC220</f>
        <v>0</v>
      </c>
      <c r="AH220" s="51">
        <f>$AD220+$AE220+$AF220</f>
        <v>0</v>
      </c>
      <c r="AI220" s="37">
        <f>U220*(1+'Charging rates'!B$42+0.6*'Charging rates'!B$67+'Charging rates'!B$54)-100*'Charging rates'!B$76/'11'!C$16*'935'!W220</f>
        <v>0</v>
      </c>
      <c r="AJ220" s="37">
        <f>IF(I220,AI220*I220/(I220+E220),0)</f>
        <v>0</v>
      </c>
      <c r="AK220" s="51">
        <f>ROUND(AJ220,3)</f>
        <v>0</v>
      </c>
      <c r="AL220" s="33">
        <f>IF('935'!V220="VOID",0,'935'!V220*(1-'935'!X220/'11'!B$16))</f>
        <v>0</v>
      </c>
      <c r="AM220" s="36">
        <f>IF(I220,-100*'Charging rates'!B$76/'11'!B$16*AL220/I220,0)</f>
        <v>0</v>
      </c>
      <c r="AN220" s="36">
        <f>IF(C220,'DNO totals'!B$171,0)</f>
        <v>0</v>
      </c>
      <c r="AO220" s="36">
        <f>ROUND(AN220,2)</f>
        <v>0</v>
      </c>
      <c r="AP220" s="36">
        <f>IF(C220,(AN220+AM220),0)</f>
        <v>0</v>
      </c>
      <c r="AQ220" s="52">
        <f>ROUND(AP220,2)</f>
        <v>0</v>
      </c>
      <c r="AR220" s="33">
        <f>'935'!C220&lt;&gt;"VOID"</f>
        <v>0</v>
      </c>
      <c r="AS220" s="36">
        <f>IF(AR220,(100/'11'!B$16*K220*((1-'935'!I220)*'Charging rates'!B$42+'Charging rates'!B$54)),0)</f>
        <v>0</v>
      </c>
      <c r="AT220" s="36">
        <f>100/'11'!B$16*N220*('Charging rates'!B$42+'Charging rates'!B$54)</f>
        <v>0</v>
      </c>
      <c r="AU220" s="36">
        <f>100/'11'!B$16*L220*('Charging rates'!B$42+'Charging rates'!B$54)</f>
        <v>0</v>
      </c>
      <c r="AV220" s="52">
        <f>ROUND(AU220,2)</f>
        <v>0</v>
      </c>
      <c r="AW220" s="33">
        <f>D220-('935'!T220*(1-'935'!X220/'11'!B$16))</f>
        <v>0</v>
      </c>
      <c r="AX220" s="37">
        <f>MAX(MIN(SQRT(1-MIN(1,'935'!Q220)^2),0+'935'!R220),0-SQRT(1-MIN(1,'935'!Q220)^2))</f>
        <v>0</v>
      </c>
      <c r="AY220" s="33">
        <f>IF(ISNUMBER(P220),SQRT((INDEX('911'!$G$6:$G$1205,P220)+INDEX('911'!$I$6:$I$1205,P220))^2+(INDEX('911'!$H$6:$H$1205,P220)+INDEX('911'!$J$6:$J$1205,P220))^2),0)</f>
        <v>0</v>
      </c>
      <c r="AZ220" s="37">
        <f>IF(AY220,0-(INDEX('911'!$H$6:$H$1205,P220)+INDEX('911'!$J$6:$J$1205,P220))/AY220,0)</f>
        <v>0</v>
      </c>
      <c r="BA220" s="33">
        <f>IF(ISNUMBER(Q220),SQRT((INDEX('911'!$G$6:$G$1205,Q220)+INDEX('911'!$I$6:$I$1205,Q220))^2+(INDEX('911'!$H$6:$H$1205,Q220)+INDEX('911'!$J$6:$J$1205,Q220))^2),0)</f>
        <v>0</v>
      </c>
      <c r="BB220" s="37">
        <f>IF(BA220,0-(INDEX('911'!$H$6:$H$1205,Q220)+INDEX('911'!$J$6:$J$1205,Q220))/BA220,0)</f>
        <v>0</v>
      </c>
      <c r="BC220" s="37">
        <f>SQRT(1-AZ220^2)</f>
        <v>0</v>
      </c>
      <c r="BD220" s="51">
        <f>SQRT(1-BB220^2)</f>
        <v>0</v>
      </c>
      <c r="BE220" s="36">
        <f>100*(S220*MAX(0,'935'!Q220*BC220+AX220*AZ220)+T220*MAX(0,'935'!Q220*BD220+AX220*BB220))/'11'!B$16</f>
        <v>0</v>
      </c>
      <c r="BF220" s="36">
        <f>100*R220/'11'!B$16</f>
        <v>0</v>
      </c>
      <c r="BG220" s="37">
        <f>100*(S220*IF('935'!Q220=0,BC220,MAX(0,BC220+AX220*AZ220/'935'!Q220))+T220*IF('935'!Q220=0,BD220,MAX(0,BD220+AX220*BB220/'935'!Q220)))/'11'!C$16</f>
        <v>0</v>
      </c>
      <c r="BH220" s="36">
        <f>IF('935'!Q220=0,BF220+BE220,BF220)</f>
        <v>0</v>
      </c>
      <c r="BI220" s="37">
        <f>IF(D220=0,1,AW220/D220)*BG220</f>
        <v>0</v>
      </c>
      <c r="BJ220" s="36">
        <f>IF(D220=0,1,AW220/D220)*BH220</f>
        <v>0</v>
      </c>
      <c r="BK220" s="53">
        <f>'11'!C$16-'935'!Y220</f>
        <v>0</v>
      </c>
      <c r="BL220" s="37">
        <f>MAX('DNO totals'!B$312+0,MIN('935'!L220+0,'DNO totals'!B$304+0))</f>
        <v>0</v>
      </c>
      <c r="BM220" s="37">
        <f>MAX('DNO totals'!C$312+0,MIN('935'!M220+0,'DNO totals'!C$304+0))</f>
        <v>0</v>
      </c>
      <c r="BN220" s="37">
        <f>MAX('DNO totals'!D$312+0,MIN('935'!N220+0,'DNO totals'!D$304+0))</f>
        <v>0</v>
      </c>
      <c r="BO220" s="37">
        <f>MAX('DNO totals'!E$312+0,MIN('935'!O220+0,'DNO totals'!E$304+0))</f>
        <v>0</v>
      </c>
      <c r="BP220" s="51">
        <f>MAX('DNO totals'!F$312+0,MIN('935'!P220+0,'DNO totals'!F$304+0))</f>
        <v>0</v>
      </c>
      <c r="BQ220" s="37">
        <f>IF('935'!$K220=1000,'Charging rates'!$C$29*$X220/(1+'DNO totals'!$C$60)*$BL220,0)</f>
        <v>0</v>
      </c>
      <c r="BR220" s="37">
        <f>IF(MOD('935'!$K220,1000)=100,'Charging rates'!$D$29*$X220/(1+'DNO totals'!$D$60)*$BM220,0)</f>
        <v>0</v>
      </c>
      <c r="BS220" s="37">
        <f>IF(MOD('935'!$K220,100)=10,'Charging rates'!$E$29*$X220/(1+'DNO totals'!$E$60)*$BN220,0)</f>
        <v>0</v>
      </c>
      <c r="BT220" s="37">
        <f>IF(AND(MOD('935'!$K220,10)&gt;0,MOD('935'!$K220,1000)&gt;1),'Charging rates'!$F$29*$X220/(1+'DNO totals'!$F$60)*$BO220,0)</f>
        <v>0</v>
      </c>
      <c r="BU220" s="37">
        <f>IF(MOD('935'!$K220,1000)=1,'Charging rates'!$G$29*$X220/(1+'DNO totals'!$G$60)*$BP220,0)</f>
        <v>0</v>
      </c>
      <c r="BV220" s="51">
        <f>$BQ220+$BR220+$BS220+$BT220+$BU220</f>
        <v>0</v>
      </c>
      <c r="BW220" s="37">
        <f>IF('935'!$K220&gt;1000,'Charging rates'!$C$29*$W220*$BL220,0)</f>
        <v>0</v>
      </c>
      <c r="BX220" s="37">
        <f>IF(MOD('935'!$K220,1000)&gt;100,'Charging rates'!$D$29*$W220*$BM220,0)</f>
        <v>0</v>
      </c>
      <c r="BY220" s="37">
        <f>IF(MOD('935'!$K220,100)&gt;10,'Charging rates'!$E$29*$W220*$BN220,0)</f>
        <v>0</v>
      </c>
      <c r="BZ220" s="51">
        <f>$BW220+$BX220+$BY220</f>
        <v>0</v>
      </c>
      <c r="CA220" s="36">
        <f>100/'11'!B$16*'Charging rates'!B$76*W220</f>
        <v>0</v>
      </c>
      <c r="CB220" s="36">
        <f>IF(D220=0,0,(1-AW220/D220)*(BH220+IF('935'!Q220=0,0,(BG220*'935'!Q220*('11'!C$16-'935'!Y220)/('11'!B$16-'935'!X220)))))</f>
        <v>0</v>
      </c>
      <c r="CC220" s="36">
        <f>CA220+BJ220</f>
        <v>0</v>
      </c>
      <c r="CD220" s="49">
        <f>(BV220+BZ220)*D220</f>
        <v>0</v>
      </c>
      <c r="CE220" s="33">
        <f>D220*('Parameters'!B$21+J220)*IF('DNO totals'!B$323&lt;0,1,'935'!S220)</f>
        <v>0</v>
      </c>
      <c r="CF220" s="51">
        <f>IF('DNO totals'!B$323&lt;0,1,'935'!S220)*('Parameters'!B$21+J220)</f>
        <v>0</v>
      </c>
      <c r="CG220" s="37">
        <f>CC220+'Charging rates'!B$106*CF220*100/'11'!B$16</f>
        <v>0</v>
      </c>
      <c r="CH220" s="37">
        <f>CG220+'Charging rates'!B$116*('Parameters'!B$21+J220)*100/'11'!B$16*IF('DNO totals'!B$323&lt;0,1,'935'!S220)</f>
        <v>0</v>
      </c>
      <c r="CI220" s="37">
        <f>'Charging rates'!B$97*(BV220+BZ220)*100/'11'!B$16</f>
        <v>0</v>
      </c>
      <c r="CJ220" s="36">
        <f>MAX(0-(BG220*J220*'11'!C$16/'11'!B$16),CH220+CI220)</f>
        <v>0</v>
      </c>
      <c r="CK220" s="37">
        <f>IF(AR220,IF(J220=0,BI220,MAX(0,MIN(BI220,BI220+(CJ220/'935'!Q220*('11'!B$16-'935'!X220)/('11'!C$16-'935'!Y220))))),0)</f>
        <v>0</v>
      </c>
      <c r="CL220" s="36">
        <f>IF(AR220,MAX(0,CJ220),0)</f>
        <v>0</v>
      </c>
      <c r="CM220" s="52">
        <f>CL220+CB220</f>
        <v>0</v>
      </c>
    </row>
    <row r="221" spans="1:91">
      <c r="A221" s="28">
        <v>121</v>
      </c>
      <c r="B221" s="48">
        <f>'935'!B221</f>
        <v>0</v>
      </c>
      <c r="C221" s="33">
        <f>OR('935'!E221&lt;&gt;"VOID",'935'!F221&lt;&gt;"VOID",'935'!G221&lt;&gt;"VOID")</f>
        <v>0</v>
      </c>
      <c r="D221" s="33">
        <f>IF('935'!C221="VOID",0,('935'!C221*(1-'935'!X221/'11'!B$16)))</f>
        <v>0</v>
      </c>
      <c r="E221" s="33">
        <f>IF('935'!D221="VOID",0,'935'!D221*(1-'935'!X221/'11'!B$16))</f>
        <v>0</v>
      </c>
      <c r="F221" s="33">
        <f>IF('935'!E221="VOID",0,'935'!E221*(1-'935'!X221/'11'!B$16))</f>
        <v>0</v>
      </c>
      <c r="G221" s="33">
        <f>IF('935'!F221="VOID",0,'935'!F221*(1-'935'!X221/'11'!B$16))</f>
        <v>0</v>
      </c>
      <c r="H221" s="33">
        <f>IF('935'!G221="VOID",0,'935'!G221*(1-'935'!X221/'11'!B$16))</f>
        <v>0</v>
      </c>
      <c r="I221" s="33">
        <f>F221+G221+H221</f>
        <v>0</v>
      </c>
      <c r="J221" s="37">
        <f>'935'!Q221*(1-'935'!Y221/'11'!C$16)/(1-'935'!X221/'11'!B$16)</f>
        <v>0</v>
      </c>
      <c r="K221" s="33">
        <f>IF(D221,'935'!H221*D221/(D221+E221+I221),0)</f>
        <v>0</v>
      </c>
      <c r="L221" s="33">
        <f>IF(I221,'935'!H221*I221/(D221+E221+I221),0)</f>
        <v>0</v>
      </c>
      <c r="M221" s="33">
        <f>K221*(1-'935'!X221/'11'!B$16)</f>
        <v>0</v>
      </c>
      <c r="N221" s="49">
        <f>L221*(1-'935'!X221/'11'!B$16)</f>
        <v>0</v>
      </c>
      <c r="O221" s="50">
        <f>MATCH('935'!J221,'911'!$B$6:$B$1205,0)</f>
        <v>0</v>
      </c>
      <c r="P221" s="50">
        <f>MATCH(INDEX('911'!$D$6:$D$1205,O221),'911'!$B$6:$B$1205,0)</f>
        <v>0</v>
      </c>
      <c r="Q221" s="50">
        <f>MATCH(INDEX('911'!$D$6:$D$1205,P221),'911'!$B$6:$B$1205,0)</f>
        <v>0</v>
      </c>
      <c r="R221" s="37">
        <f>IF(ISNUMBER(O221),MAX(0,INDEX('911'!$E$6:$E$1205,O221)),0)</f>
        <v>0</v>
      </c>
      <c r="S221" s="37">
        <f>IF(ISNUMBER(P221),MAX(0,INDEX('911'!$E$6:$E$1205,P221)),0)</f>
        <v>0</v>
      </c>
      <c r="T221" s="37">
        <f>IF(ISNUMBER(Q221),MAX(0,INDEX('911'!$E$6:$E$1205,Q221)),0)</f>
        <v>0</v>
      </c>
      <c r="U221" s="51">
        <f>-100*'935'!W221*(R221+S221+T221)/'11'!C$16</f>
        <v>0</v>
      </c>
      <c r="V221" s="37">
        <f>INDEX('DNO totals'!$B$52:$G$52,IF('935'!K221,IF(MOD('935'!K221,1000),IF(MOD('935'!K221,100),IF(MOD('935'!K221,10),IF(MOD('935'!K221,1000)=1,6,5),4),3),2),1))</f>
        <v>0</v>
      </c>
      <c r="W221" s="51">
        <f>J221*V221</f>
        <v>0</v>
      </c>
      <c r="X221" s="37">
        <f>V221*'Parameters'!B$11</f>
        <v>0</v>
      </c>
      <c r="Y221" s="37">
        <f>IF('935'!$K221=1000,'Charging rates'!$C$29*$X221/(1+'DNO totals'!$C$60)*'935'!$L221,0)</f>
        <v>0</v>
      </c>
      <c r="Z221" s="37">
        <f>IF(MOD('935'!$K221,1000)=100,'Charging rates'!$D$29*$X221/(1+'DNO totals'!$D$60)*'935'!$M221,0)</f>
        <v>0</v>
      </c>
      <c r="AA221" s="37">
        <f>IF(MOD('935'!$K221,100)=10,'Charging rates'!$E$29*$X221/(1+'DNO totals'!$E$60)*'935'!$N221,0)</f>
        <v>0</v>
      </c>
      <c r="AB221" s="37">
        <f>IF(AND(MOD('935'!$K221,10)&gt;0,MOD('935'!$K221,1000)&gt;1),'Charging rates'!$F$29*$X221/(1+'DNO totals'!$F$60)*'935'!$O221,0)</f>
        <v>0</v>
      </c>
      <c r="AC221" s="37">
        <f>IF(MOD('935'!$K221,1000)=1,'Charging rates'!$G$29*$X221/(1+'DNO totals'!$G$60)*'935'!$P221,0)</f>
        <v>0</v>
      </c>
      <c r="AD221" s="37">
        <f>IF('935'!$K221&gt;1000,'Charging rates'!$C$29*$W221*'935'!$L221,0)</f>
        <v>0</v>
      </c>
      <c r="AE221" s="37">
        <f>IF(MOD('935'!$K221,1000)&gt;100,'Charging rates'!$D$29*$W221*'935'!$M221,0)</f>
        <v>0</v>
      </c>
      <c r="AF221" s="37">
        <f>IF(MOD('935'!$K221,100)&gt;10,'Charging rates'!$E$29*$W221*'935'!$N221,0)</f>
        <v>0</v>
      </c>
      <c r="AG221" s="37">
        <f>$Y221+$Z221+$AA221+$AB221+$AC221</f>
        <v>0</v>
      </c>
      <c r="AH221" s="51">
        <f>$AD221+$AE221+$AF221</f>
        <v>0</v>
      </c>
      <c r="AI221" s="37">
        <f>U221*(1+'Charging rates'!B$42+0.6*'Charging rates'!B$67+'Charging rates'!B$54)-100*'Charging rates'!B$76/'11'!C$16*'935'!W221</f>
        <v>0</v>
      </c>
      <c r="AJ221" s="37">
        <f>IF(I221,AI221*I221/(I221+E221),0)</f>
        <v>0</v>
      </c>
      <c r="AK221" s="51">
        <f>ROUND(AJ221,3)</f>
        <v>0</v>
      </c>
      <c r="AL221" s="33">
        <f>IF('935'!V221="VOID",0,'935'!V221*(1-'935'!X221/'11'!B$16))</f>
        <v>0</v>
      </c>
      <c r="AM221" s="36">
        <f>IF(I221,-100*'Charging rates'!B$76/'11'!B$16*AL221/I221,0)</f>
        <v>0</v>
      </c>
      <c r="AN221" s="36">
        <f>IF(C221,'DNO totals'!B$171,0)</f>
        <v>0</v>
      </c>
      <c r="AO221" s="36">
        <f>ROUND(AN221,2)</f>
        <v>0</v>
      </c>
      <c r="AP221" s="36">
        <f>IF(C221,(AN221+AM221),0)</f>
        <v>0</v>
      </c>
      <c r="AQ221" s="52">
        <f>ROUND(AP221,2)</f>
        <v>0</v>
      </c>
      <c r="AR221" s="33">
        <f>'935'!C221&lt;&gt;"VOID"</f>
        <v>0</v>
      </c>
      <c r="AS221" s="36">
        <f>IF(AR221,(100/'11'!B$16*K221*((1-'935'!I221)*'Charging rates'!B$42+'Charging rates'!B$54)),0)</f>
        <v>0</v>
      </c>
      <c r="AT221" s="36">
        <f>100/'11'!B$16*N221*('Charging rates'!B$42+'Charging rates'!B$54)</f>
        <v>0</v>
      </c>
      <c r="AU221" s="36">
        <f>100/'11'!B$16*L221*('Charging rates'!B$42+'Charging rates'!B$54)</f>
        <v>0</v>
      </c>
      <c r="AV221" s="52">
        <f>ROUND(AU221,2)</f>
        <v>0</v>
      </c>
      <c r="AW221" s="33">
        <f>D221-('935'!T221*(1-'935'!X221/'11'!B$16))</f>
        <v>0</v>
      </c>
      <c r="AX221" s="37">
        <f>MAX(MIN(SQRT(1-MIN(1,'935'!Q221)^2),0+'935'!R221),0-SQRT(1-MIN(1,'935'!Q221)^2))</f>
        <v>0</v>
      </c>
      <c r="AY221" s="33">
        <f>IF(ISNUMBER(P221),SQRT((INDEX('911'!$G$6:$G$1205,P221)+INDEX('911'!$I$6:$I$1205,P221))^2+(INDEX('911'!$H$6:$H$1205,P221)+INDEX('911'!$J$6:$J$1205,P221))^2),0)</f>
        <v>0</v>
      </c>
      <c r="AZ221" s="37">
        <f>IF(AY221,0-(INDEX('911'!$H$6:$H$1205,P221)+INDEX('911'!$J$6:$J$1205,P221))/AY221,0)</f>
        <v>0</v>
      </c>
      <c r="BA221" s="33">
        <f>IF(ISNUMBER(Q221),SQRT((INDEX('911'!$G$6:$G$1205,Q221)+INDEX('911'!$I$6:$I$1205,Q221))^2+(INDEX('911'!$H$6:$H$1205,Q221)+INDEX('911'!$J$6:$J$1205,Q221))^2),0)</f>
        <v>0</v>
      </c>
      <c r="BB221" s="37">
        <f>IF(BA221,0-(INDEX('911'!$H$6:$H$1205,Q221)+INDEX('911'!$J$6:$J$1205,Q221))/BA221,0)</f>
        <v>0</v>
      </c>
      <c r="BC221" s="37">
        <f>SQRT(1-AZ221^2)</f>
        <v>0</v>
      </c>
      <c r="BD221" s="51">
        <f>SQRT(1-BB221^2)</f>
        <v>0</v>
      </c>
      <c r="BE221" s="36">
        <f>100*(S221*MAX(0,'935'!Q221*BC221+AX221*AZ221)+T221*MAX(0,'935'!Q221*BD221+AX221*BB221))/'11'!B$16</f>
        <v>0</v>
      </c>
      <c r="BF221" s="36">
        <f>100*R221/'11'!B$16</f>
        <v>0</v>
      </c>
      <c r="BG221" s="37">
        <f>100*(S221*IF('935'!Q221=0,BC221,MAX(0,BC221+AX221*AZ221/'935'!Q221))+T221*IF('935'!Q221=0,BD221,MAX(0,BD221+AX221*BB221/'935'!Q221)))/'11'!C$16</f>
        <v>0</v>
      </c>
      <c r="BH221" s="36">
        <f>IF('935'!Q221=0,BF221+BE221,BF221)</f>
        <v>0</v>
      </c>
      <c r="BI221" s="37">
        <f>IF(D221=0,1,AW221/D221)*BG221</f>
        <v>0</v>
      </c>
      <c r="BJ221" s="36">
        <f>IF(D221=0,1,AW221/D221)*BH221</f>
        <v>0</v>
      </c>
      <c r="BK221" s="53">
        <f>'11'!C$16-'935'!Y221</f>
        <v>0</v>
      </c>
      <c r="BL221" s="37">
        <f>MAX('DNO totals'!B$312+0,MIN('935'!L221+0,'DNO totals'!B$304+0))</f>
        <v>0</v>
      </c>
      <c r="BM221" s="37">
        <f>MAX('DNO totals'!C$312+0,MIN('935'!M221+0,'DNO totals'!C$304+0))</f>
        <v>0</v>
      </c>
      <c r="BN221" s="37">
        <f>MAX('DNO totals'!D$312+0,MIN('935'!N221+0,'DNO totals'!D$304+0))</f>
        <v>0</v>
      </c>
      <c r="BO221" s="37">
        <f>MAX('DNO totals'!E$312+0,MIN('935'!O221+0,'DNO totals'!E$304+0))</f>
        <v>0</v>
      </c>
      <c r="BP221" s="51">
        <f>MAX('DNO totals'!F$312+0,MIN('935'!P221+0,'DNO totals'!F$304+0))</f>
        <v>0</v>
      </c>
      <c r="BQ221" s="37">
        <f>IF('935'!$K221=1000,'Charging rates'!$C$29*$X221/(1+'DNO totals'!$C$60)*$BL221,0)</f>
        <v>0</v>
      </c>
      <c r="BR221" s="37">
        <f>IF(MOD('935'!$K221,1000)=100,'Charging rates'!$D$29*$X221/(1+'DNO totals'!$D$60)*$BM221,0)</f>
        <v>0</v>
      </c>
      <c r="BS221" s="37">
        <f>IF(MOD('935'!$K221,100)=10,'Charging rates'!$E$29*$X221/(1+'DNO totals'!$E$60)*$BN221,0)</f>
        <v>0</v>
      </c>
      <c r="BT221" s="37">
        <f>IF(AND(MOD('935'!$K221,10)&gt;0,MOD('935'!$K221,1000)&gt;1),'Charging rates'!$F$29*$X221/(1+'DNO totals'!$F$60)*$BO221,0)</f>
        <v>0</v>
      </c>
      <c r="BU221" s="37">
        <f>IF(MOD('935'!$K221,1000)=1,'Charging rates'!$G$29*$X221/(1+'DNO totals'!$G$60)*$BP221,0)</f>
        <v>0</v>
      </c>
      <c r="BV221" s="51">
        <f>$BQ221+$BR221+$BS221+$BT221+$BU221</f>
        <v>0</v>
      </c>
      <c r="BW221" s="37">
        <f>IF('935'!$K221&gt;1000,'Charging rates'!$C$29*$W221*$BL221,0)</f>
        <v>0</v>
      </c>
      <c r="BX221" s="37">
        <f>IF(MOD('935'!$K221,1000)&gt;100,'Charging rates'!$D$29*$W221*$BM221,0)</f>
        <v>0</v>
      </c>
      <c r="BY221" s="37">
        <f>IF(MOD('935'!$K221,100)&gt;10,'Charging rates'!$E$29*$W221*$BN221,0)</f>
        <v>0</v>
      </c>
      <c r="BZ221" s="51">
        <f>$BW221+$BX221+$BY221</f>
        <v>0</v>
      </c>
      <c r="CA221" s="36">
        <f>100/'11'!B$16*'Charging rates'!B$76*W221</f>
        <v>0</v>
      </c>
      <c r="CB221" s="36">
        <f>IF(D221=0,0,(1-AW221/D221)*(BH221+IF('935'!Q221=0,0,(BG221*'935'!Q221*('11'!C$16-'935'!Y221)/('11'!B$16-'935'!X221)))))</f>
        <v>0</v>
      </c>
      <c r="CC221" s="36">
        <f>CA221+BJ221</f>
        <v>0</v>
      </c>
      <c r="CD221" s="49">
        <f>(BV221+BZ221)*D221</f>
        <v>0</v>
      </c>
      <c r="CE221" s="33">
        <f>D221*('Parameters'!B$21+J221)*IF('DNO totals'!B$323&lt;0,1,'935'!S221)</f>
        <v>0</v>
      </c>
      <c r="CF221" s="51">
        <f>IF('DNO totals'!B$323&lt;0,1,'935'!S221)*('Parameters'!B$21+J221)</f>
        <v>0</v>
      </c>
      <c r="CG221" s="37">
        <f>CC221+'Charging rates'!B$106*CF221*100/'11'!B$16</f>
        <v>0</v>
      </c>
      <c r="CH221" s="37">
        <f>CG221+'Charging rates'!B$116*('Parameters'!B$21+J221)*100/'11'!B$16*IF('DNO totals'!B$323&lt;0,1,'935'!S221)</f>
        <v>0</v>
      </c>
      <c r="CI221" s="37">
        <f>'Charging rates'!B$97*(BV221+BZ221)*100/'11'!B$16</f>
        <v>0</v>
      </c>
      <c r="CJ221" s="36">
        <f>MAX(0-(BG221*J221*'11'!C$16/'11'!B$16),CH221+CI221)</f>
        <v>0</v>
      </c>
      <c r="CK221" s="37">
        <f>IF(AR221,IF(J221=0,BI221,MAX(0,MIN(BI221,BI221+(CJ221/'935'!Q221*('11'!B$16-'935'!X221)/('11'!C$16-'935'!Y221))))),0)</f>
        <v>0</v>
      </c>
      <c r="CL221" s="36">
        <f>IF(AR221,MAX(0,CJ221),0)</f>
        <v>0</v>
      </c>
      <c r="CM221" s="52">
        <f>CL221+CB221</f>
        <v>0</v>
      </c>
    </row>
    <row r="222" spans="1:91">
      <c r="A222" s="28">
        <v>122</v>
      </c>
      <c r="B222" s="48">
        <f>'935'!B222</f>
        <v>0</v>
      </c>
      <c r="C222" s="33">
        <f>OR('935'!E222&lt;&gt;"VOID",'935'!F222&lt;&gt;"VOID",'935'!G222&lt;&gt;"VOID")</f>
        <v>0</v>
      </c>
      <c r="D222" s="33">
        <f>IF('935'!C222="VOID",0,('935'!C222*(1-'935'!X222/'11'!B$16)))</f>
        <v>0</v>
      </c>
      <c r="E222" s="33">
        <f>IF('935'!D222="VOID",0,'935'!D222*(1-'935'!X222/'11'!B$16))</f>
        <v>0</v>
      </c>
      <c r="F222" s="33">
        <f>IF('935'!E222="VOID",0,'935'!E222*(1-'935'!X222/'11'!B$16))</f>
        <v>0</v>
      </c>
      <c r="G222" s="33">
        <f>IF('935'!F222="VOID",0,'935'!F222*(1-'935'!X222/'11'!B$16))</f>
        <v>0</v>
      </c>
      <c r="H222" s="33">
        <f>IF('935'!G222="VOID",0,'935'!G222*(1-'935'!X222/'11'!B$16))</f>
        <v>0</v>
      </c>
      <c r="I222" s="33">
        <f>F222+G222+H222</f>
        <v>0</v>
      </c>
      <c r="J222" s="37">
        <f>'935'!Q222*(1-'935'!Y222/'11'!C$16)/(1-'935'!X222/'11'!B$16)</f>
        <v>0</v>
      </c>
      <c r="K222" s="33">
        <f>IF(D222,'935'!H222*D222/(D222+E222+I222),0)</f>
        <v>0</v>
      </c>
      <c r="L222" s="33">
        <f>IF(I222,'935'!H222*I222/(D222+E222+I222),0)</f>
        <v>0</v>
      </c>
      <c r="M222" s="33">
        <f>K222*(1-'935'!X222/'11'!B$16)</f>
        <v>0</v>
      </c>
      <c r="N222" s="49">
        <f>L222*(1-'935'!X222/'11'!B$16)</f>
        <v>0</v>
      </c>
      <c r="O222" s="50">
        <f>MATCH('935'!J222,'911'!$B$6:$B$1205,0)</f>
        <v>0</v>
      </c>
      <c r="P222" s="50">
        <f>MATCH(INDEX('911'!$D$6:$D$1205,O222),'911'!$B$6:$B$1205,0)</f>
        <v>0</v>
      </c>
      <c r="Q222" s="50">
        <f>MATCH(INDEX('911'!$D$6:$D$1205,P222),'911'!$B$6:$B$1205,0)</f>
        <v>0</v>
      </c>
      <c r="R222" s="37">
        <f>IF(ISNUMBER(O222),MAX(0,INDEX('911'!$E$6:$E$1205,O222)),0)</f>
        <v>0</v>
      </c>
      <c r="S222" s="37">
        <f>IF(ISNUMBER(P222),MAX(0,INDEX('911'!$E$6:$E$1205,P222)),0)</f>
        <v>0</v>
      </c>
      <c r="T222" s="37">
        <f>IF(ISNUMBER(Q222),MAX(0,INDEX('911'!$E$6:$E$1205,Q222)),0)</f>
        <v>0</v>
      </c>
      <c r="U222" s="51">
        <f>-100*'935'!W222*(R222+S222+T222)/'11'!C$16</f>
        <v>0</v>
      </c>
      <c r="V222" s="37">
        <f>INDEX('DNO totals'!$B$52:$G$52,IF('935'!K222,IF(MOD('935'!K222,1000),IF(MOD('935'!K222,100),IF(MOD('935'!K222,10),IF(MOD('935'!K222,1000)=1,6,5),4),3),2),1))</f>
        <v>0</v>
      </c>
      <c r="W222" s="51">
        <f>J222*V222</f>
        <v>0</v>
      </c>
      <c r="X222" s="37">
        <f>V222*'Parameters'!B$11</f>
        <v>0</v>
      </c>
      <c r="Y222" s="37">
        <f>IF('935'!$K222=1000,'Charging rates'!$C$29*$X222/(1+'DNO totals'!$C$60)*'935'!$L222,0)</f>
        <v>0</v>
      </c>
      <c r="Z222" s="37">
        <f>IF(MOD('935'!$K222,1000)=100,'Charging rates'!$D$29*$X222/(1+'DNO totals'!$D$60)*'935'!$M222,0)</f>
        <v>0</v>
      </c>
      <c r="AA222" s="37">
        <f>IF(MOD('935'!$K222,100)=10,'Charging rates'!$E$29*$X222/(1+'DNO totals'!$E$60)*'935'!$N222,0)</f>
        <v>0</v>
      </c>
      <c r="AB222" s="37">
        <f>IF(AND(MOD('935'!$K222,10)&gt;0,MOD('935'!$K222,1000)&gt;1),'Charging rates'!$F$29*$X222/(1+'DNO totals'!$F$60)*'935'!$O222,0)</f>
        <v>0</v>
      </c>
      <c r="AC222" s="37">
        <f>IF(MOD('935'!$K222,1000)=1,'Charging rates'!$G$29*$X222/(1+'DNO totals'!$G$60)*'935'!$P222,0)</f>
        <v>0</v>
      </c>
      <c r="AD222" s="37">
        <f>IF('935'!$K222&gt;1000,'Charging rates'!$C$29*$W222*'935'!$L222,0)</f>
        <v>0</v>
      </c>
      <c r="AE222" s="37">
        <f>IF(MOD('935'!$K222,1000)&gt;100,'Charging rates'!$D$29*$W222*'935'!$M222,0)</f>
        <v>0</v>
      </c>
      <c r="AF222" s="37">
        <f>IF(MOD('935'!$K222,100)&gt;10,'Charging rates'!$E$29*$W222*'935'!$N222,0)</f>
        <v>0</v>
      </c>
      <c r="AG222" s="37">
        <f>$Y222+$Z222+$AA222+$AB222+$AC222</f>
        <v>0</v>
      </c>
      <c r="AH222" s="51">
        <f>$AD222+$AE222+$AF222</f>
        <v>0</v>
      </c>
      <c r="AI222" s="37">
        <f>U222*(1+'Charging rates'!B$42+0.6*'Charging rates'!B$67+'Charging rates'!B$54)-100*'Charging rates'!B$76/'11'!C$16*'935'!W222</f>
        <v>0</v>
      </c>
      <c r="AJ222" s="37">
        <f>IF(I222,AI222*I222/(I222+E222),0)</f>
        <v>0</v>
      </c>
      <c r="AK222" s="51">
        <f>ROUND(AJ222,3)</f>
        <v>0</v>
      </c>
      <c r="AL222" s="33">
        <f>IF('935'!V222="VOID",0,'935'!V222*(1-'935'!X222/'11'!B$16))</f>
        <v>0</v>
      </c>
      <c r="AM222" s="36">
        <f>IF(I222,-100*'Charging rates'!B$76/'11'!B$16*AL222/I222,0)</f>
        <v>0</v>
      </c>
      <c r="AN222" s="36">
        <f>IF(C222,'DNO totals'!B$171,0)</f>
        <v>0</v>
      </c>
      <c r="AO222" s="36">
        <f>ROUND(AN222,2)</f>
        <v>0</v>
      </c>
      <c r="AP222" s="36">
        <f>IF(C222,(AN222+AM222),0)</f>
        <v>0</v>
      </c>
      <c r="AQ222" s="52">
        <f>ROUND(AP222,2)</f>
        <v>0</v>
      </c>
      <c r="AR222" s="33">
        <f>'935'!C222&lt;&gt;"VOID"</f>
        <v>0</v>
      </c>
      <c r="AS222" s="36">
        <f>IF(AR222,(100/'11'!B$16*K222*((1-'935'!I222)*'Charging rates'!B$42+'Charging rates'!B$54)),0)</f>
        <v>0</v>
      </c>
      <c r="AT222" s="36">
        <f>100/'11'!B$16*N222*('Charging rates'!B$42+'Charging rates'!B$54)</f>
        <v>0</v>
      </c>
      <c r="AU222" s="36">
        <f>100/'11'!B$16*L222*('Charging rates'!B$42+'Charging rates'!B$54)</f>
        <v>0</v>
      </c>
      <c r="AV222" s="52">
        <f>ROUND(AU222,2)</f>
        <v>0</v>
      </c>
      <c r="AW222" s="33">
        <f>D222-('935'!T222*(1-'935'!X222/'11'!B$16))</f>
        <v>0</v>
      </c>
      <c r="AX222" s="37">
        <f>MAX(MIN(SQRT(1-MIN(1,'935'!Q222)^2),0+'935'!R222),0-SQRT(1-MIN(1,'935'!Q222)^2))</f>
        <v>0</v>
      </c>
      <c r="AY222" s="33">
        <f>IF(ISNUMBER(P222),SQRT((INDEX('911'!$G$6:$G$1205,P222)+INDEX('911'!$I$6:$I$1205,P222))^2+(INDEX('911'!$H$6:$H$1205,P222)+INDEX('911'!$J$6:$J$1205,P222))^2),0)</f>
        <v>0</v>
      </c>
      <c r="AZ222" s="37">
        <f>IF(AY222,0-(INDEX('911'!$H$6:$H$1205,P222)+INDEX('911'!$J$6:$J$1205,P222))/AY222,0)</f>
        <v>0</v>
      </c>
      <c r="BA222" s="33">
        <f>IF(ISNUMBER(Q222),SQRT((INDEX('911'!$G$6:$G$1205,Q222)+INDEX('911'!$I$6:$I$1205,Q222))^2+(INDEX('911'!$H$6:$H$1205,Q222)+INDEX('911'!$J$6:$J$1205,Q222))^2),0)</f>
        <v>0</v>
      </c>
      <c r="BB222" s="37">
        <f>IF(BA222,0-(INDEX('911'!$H$6:$H$1205,Q222)+INDEX('911'!$J$6:$J$1205,Q222))/BA222,0)</f>
        <v>0</v>
      </c>
      <c r="BC222" s="37">
        <f>SQRT(1-AZ222^2)</f>
        <v>0</v>
      </c>
      <c r="BD222" s="51">
        <f>SQRT(1-BB222^2)</f>
        <v>0</v>
      </c>
      <c r="BE222" s="36">
        <f>100*(S222*MAX(0,'935'!Q222*BC222+AX222*AZ222)+T222*MAX(0,'935'!Q222*BD222+AX222*BB222))/'11'!B$16</f>
        <v>0</v>
      </c>
      <c r="BF222" s="36">
        <f>100*R222/'11'!B$16</f>
        <v>0</v>
      </c>
      <c r="BG222" s="37">
        <f>100*(S222*IF('935'!Q222=0,BC222,MAX(0,BC222+AX222*AZ222/'935'!Q222))+T222*IF('935'!Q222=0,BD222,MAX(0,BD222+AX222*BB222/'935'!Q222)))/'11'!C$16</f>
        <v>0</v>
      </c>
      <c r="BH222" s="36">
        <f>IF('935'!Q222=0,BF222+BE222,BF222)</f>
        <v>0</v>
      </c>
      <c r="BI222" s="37">
        <f>IF(D222=0,1,AW222/D222)*BG222</f>
        <v>0</v>
      </c>
      <c r="BJ222" s="36">
        <f>IF(D222=0,1,AW222/D222)*BH222</f>
        <v>0</v>
      </c>
      <c r="BK222" s="53">
        <f>'11'!C$16-'935'!Y222</f>
        <v>0</v>
      </c>
      <c r="BL222" s="37">
        <f>MAX('DNO totals'!B$312+0,MIN('935'!L222+0,'DNO totals'!B$304+0))</f>
        <v>0</v>
      </c>
      <c r="BM222" s="37">
        <f>MAX('DNO totals'!C$312+0,MIN('935'!M222+0,'DNO totals'!C$304+0))</f>
        <v>0</v>
      </c>
      <c r="BN222" s="37">
        <f>MAX('DNO totals'!D$312+0,MIN('935'!N222+0,'DNO totals'!D$304+0))</f>
        <v>0</v>
      </c>
      <c r="BO222" s="37">
        <f>MAX('DNO totals'!E$312+0,MIN('935'!O222+0,'DNO totals'!E$304+0))</f>
        <v>0</v>
      </c>
      <c r="BP222" s="51">
        <f>MAX('DNO totals'!F$312+0,MIN('935'!P222+0,'DNO totals'!F$304+0))</f>
        <v>0</v>
      </c>
      <c r="BQ222" s="37">
        <f>IF('935'!$K222=1000,'Charging rates'!$C$29*$X222/(1+'DNO totals'!$C$60)*$BL222,0)</f>
        <v>0</v>
      </c>
      <c r="BR222" s="37">
        <f>IF(MOD('935'!$K222,1000)=100,'Charging rates'!$D$29*$X222/(1+'DNO totals'!$D$60)*$BM222,0)</f>
        <v>0</v>
      </c>
      <c r="BS222" s="37">
        <f>IF(MOD('935'!$K222,100)=10,'Charging rates'!$E$29*$X222/(1+'DNO totals'!$E$60)*$BN222,0)</f>
        <v>0</v>
      </c>
      <c r="BT222" s="37">
        <f>IF(AND(MOD('935'!$K222,10)&gt;0,MOD('935'!$K222,1000)&gt;1),'Charging rates'!$F$29*$X222/(1+'DNO totals'!$F$60)*$BO222,0)</f>
        <v>0</v>
      </c>
      <c r="BU222" s="37">
        <f>IF(MOD('935'!$K222,1000)=1,'Charging rates'!$G$29*$X222/(1+'DNO totals'!$G$60)*$BP222,0)</f>
        <v>0</v>
      </c>
      <c r="BV222" s="51">
        <f>$BQ222+$BR222+$BS222+$BT222+$BU222</f>
        <v>0</v>
      </c>
      <c r="BW222" s="37">
        <f>IF('935'!$K222&gt;1000,'Charging rates'!$C$29*$W222*$BL222,0)</f>
        <v>0</v>
      </c>
      <c r="BX222" s="37">
        <f>IF(MOD('935'!$K222,1000)&gt;100,'Charging rates'!$D$29*$W222*$BM222,0)</f>
        <v>0</v>
      </c>
      <c r="BY222" s="37">
        <f>IF(MOD('935'!$K222,100)&gt;10,'Charging rates'!$E$29*$W222*$BN222,0)</f>
        <v>0</v>
      </c>
      <c r="BZ222" s="51">
        <f>$BW222+$BX222+$BY222</f>
        <v>0</v>
      </c>
      <c r="CA222" s="36">
        <f>100/'11'!B$16*'Charging rates'!B$76*W222</f>
        <v>0</v>
      </c>
      <c r="CB222" s="36">
        <f>IF(D222=0,0,(1-AW222/D222)*(BH222+IF('935'!Q222=0,0,(BG222*'935'!Q222*('11'!C$16-'935'!Y222)/('11'!B$16-'935'!X222)))))</f>
        <v>0</v>
      </c>
      <c r="CC222" s="36">
        <f>CA222+BJ222</f>
        <v>0</v>
      </c>
      <c r="CD222" s="49">
        <f>(BV222+BZ222)*D222</f>
        <v>0</v>
      </c>
      <c r="CE222" s="33">
        <f>D222*('Parameters'!B$21+J222)*IF('DNO totals'!B$323&lt;0,1,'935'!S222)</f>
        <v>0</v>
      </c>
      <c r="CF222" s="51">
        <f>IF('DNO totals'!B$323&lt;0,1,'935'!S222)*('Parameters'!B$21+J222)</f>
        <v>0</v>
      </c>
      <c r="CG222" s="37">
        <f>CC222+'Charging rates'!B$106*CF222*100/'11'!B$16</f>
        <v>0</v>
      </c>
      <c r="CH222" s="37">
        <f>CG222+'Charging rates'!B$116*('Parameters'!B$21+J222)*100/'11'!B$16*IF('DNO totals'!B$323&lt;0,1,'935'!S222)</f>
        <v>0</v>
      </c>
      <c r="CI222" s="37">
        <f>'Charging rates'!B$97*(BV222+BZ222)*100/'11'!B$16</f>
        <v>0</v>
      </c>
      <c r="CJ222" s="36">
        <f>MAX(0-(BG222*J222*'11'!C$16/'11'!B$16),CH222+CI222)</f>
        <v>0</v>
      </c>
      <c r="CK222" s="37">
        <f>IF(AR222,IF(J222=0,BI222,MAX(0,MIN(BI222,BI222+(CJ222/'935'!Q222*('11'!B$16-'935'!X222)/('11'!C$16-'935'!Y222))))),0)</f>
        <v>0</v>
      </c>
      <c r="CL222" s="36">
        <f>IF(AR222,MAX(0,CJ222),0)</f>
        <v>0</v>
      </c>
      <c r="CM222" s="52">
        <f>CL222+CB222</f>
        <v>0</v>
      </c>
    </row>
    <row r="223" spans="1:91">
      <c r="A223" s="28">
        <v>123</v>
      </c>
      <c r="B223" s="48">
        <f>'935'!B223</f>
        <v>0</v>
      </c>
      <c r="C223" s="33">
        <f>OR('935'!E223&lt;&gt;"VOID",'935'!F223&lt;&gt;"VOID",'935'!G223&lt;&gt;"VOID")</f>
        <v>0</v>
      </c>
      <c r="D223" s="33">
        <f>IF('935'!C223="VOID",0,('935'!C223*(1-'935'!X223/'11'!B$16)))</f>
        <v>0</v>
      </c>
      <c r="E223" s="33">
        <f>IF('935'!D223="VOID",0,'935'!D223*(1-'935'!X223/'11'!B$16))</f>
        <v>0</v>
      </c>
      <c r="F223" s="33">
        <f>IF('935'!E223="VOID",0,'935'!E223*(1-'935'!X223/'11'!B$16))</f>
        <v>0</v>
      </c>
      <c r="G223" s="33">
        <f>IF('935'!F223="VOID",0,'935'!F223*(1-'935'!X223/'11'!B$16))</f>
        <v>0</v>
      </c>
      <c r="H223" s="33">
        <f>IF('935'!G223="VOID",0,'935'!G223*(1-'935'!X223/'11'!B$16))</f>
        <v>0</v>
      </c>
      <c r="I223" s="33">
        <f>F223+G223+H223</f>
        <v>0</v>
      </c>
      <c r="J223" s="37">
        <f>'935'!Q223*(1-'935'!Y223/'11'!C$16)/(1-'935'!X223/'11'!B$16)</f>
        <v>0</v>
      </c>
      <c r="K223" s="33">
        <f>IF(D223,'935'!H223*D223/(D223+E223+I223),0)</f>
        <v>0</v>
      </c>
      <c r="L223" s="33">
        <f>IF(I223,'935'!H223*I223/(D223+E223+I223),0)</f>
        <v>0</v>
      </c>
      <c r="M223" s="33">
        <f>K223*(1-'935'!X223/'11'!B$16)</f>
        <v>0</v>
      </c>
      <c r="N223" s="49">
        <f>L223*(1-'935'!X223/'11'!B$16)</f>
        <v>0</v>
      </c>
      <c r="O223" s="50">
        <f>MATCH('935'!J223,'911'!$B$6:$B$1205,0)</f>
        <v>0</v>
      </c>
      <c r="P223" s="50">
        <f>MATCH(INDEX('911'!$D$6:$D$1205,O223),'911'!$B$6:$B$1205,0)</f>
        <v>0</v>
      </c>
      <c r="Q223" s="50">
        <f>MATCH(INDEX('911'!$D$6:$D$1205,P223),'911'!$B$6:$B$1205,0)</f>
        <v>0</v>
      </c>
      <c r="R223" s="37">
        <f>IF(ISNUMBER(O223),MAX(0,INDEX('911'!$E$6:$E$1205,O223)),0)</f>
        <v>0</v>
      </c>
      <c r="S223" s="37">
        <f>IF(ISNUMBER(P223),MAX(0,INDEX('911'!$E$6:$E$1205,P223)),0)</f>
        <v>0</v>
      </c>
      <c r="T223" s="37">
        <f>IF(ISNUMBER(Q223),MAX(0,INDEX('911'!$E$6:$E$1205,Q223)),0)</f>
        <v>0</v>
      </c>
      <c r="U223" s="51">
        <f>-100*'935'!W223*(R223+S223+T223)/'11'!C$16</f>
        <v>0</v>
      </c>
      <c r="V223" s="37">
        <f>INDEX('DNO totals'!$B$52:$G$52,IF('935'!K223,IF(MOD('935'!K223,1000),IF(MOD('935'!K223,100),IF(MOD('935'!K223,10),IF(MOD('935'!K223,1000)=1,6,5),4),3),2),1))</f>
        <v>0</v>
      </c>
      <c r="W223" s="51">
        <f>J223*V223</f>
        <v>0</v>
      </c>
      <c r="X223" s="37">
        <f>V223*'Parameters'!B$11</f>
        <v>0</v>
      </c>
      <c r="Y223" s="37">
        <f>IF('935'!$K223=1000,'Charging rates'!$C$29*$X223/(1+'DNO totals'!$C$60)*'935'!$L223,0)</f>
        <v>0</v>
      </c>
      <c r="Z223" s="37">
        <f>IF(MOD('935'!$K223,1000)=100,'Charging rates'!$D$29*$X223/(1+'DNO totals'!$D$60)*'935'!$M223,0)</f>
        <v>0</v>
      </c>
      <c r="AA223" s="37">
        <f>IF(MOD('935'!$K223,100)=10,'Charging rates'!$E$29*$X223/(1+'DNO totals'!$E$60)*'935'!$N223,0)</f>
        <v>0</v>
      </c>
      <c r="AB223" s="37">
        <f>IF(AND(MOD('935'!$K223,10)&gt;0,MOD('935'!$K223,1000)&gt;1),'Charging rates'!$F$29*$X223/(1+'DNO totals'!$F$60)*'935'!$O223,0)</f>
        <v>0</v>
      </c>
      <c r="AC223" s="37">
        <f>IF(MOD('935'!$K223,1000)=1,'Charging rates'!$G$29*$X223/(1+'DNO totals'!$G$60)*'935'!$P223,0)</f>
        <v>0</v>
      </c>
      <c r="AD223" s="37">
        <f>IF('935'!$K223&gt;1000,'Charging rates'!$C$29*$W223*'935'!$L223,0)</f>
        <v>0</v>
      </c>
      <c r="AE223" s="37">
        <f>IF(MOD('935'!$K223,1000)&gt;100,'Charging rates'!$D$29*$W223*'935'!$M223,0)</f>
        <v>0</v>
      </c>
      <c r="AF223" s="37">
        <f>IF(MOD('935'!$K223,100)&gt;10,'Charging rates'!$E$29*$W223*'935'!$N223,0)</f>
        <v>0</v>
      </c>
      <c r="AG223" s="37">
        <f>$Y223+$Z223+$AA223+$AB223+$AC223</f>
        <v>0</v>
      </c>
      <c r="AH223" s="51">
        <f>$AD223+$AE223+$AF223</f>
        <v>0</v>
      </c>
      <c r="AI223" s="37">
        <f>U223*(1+'Charging rates'!B$42+0.6*'Charging rates'!B$67+'Charging rates'!B$54)-100*'Charging rates'!B$76/'11'!C$16*'935'!W223</f>
        <v>0</v>
      </c>
      <c r="AJ223" s="37">
        <f>IF(I223,AI223*I223/(I223+E223),0)</f>
        <v>0</v>
      </c>
      <c r="AK223" s="51">
        <f>ROUND(AJ223,3)</f>
        <v>0</v>
      </c>
      <c r="AL223" s="33">
        <f>IF('935'!V223="VOID",0,'935'!V223*(1-'935'!X223/'11'!B$16))</f>
        <v>0</v>
      </c>
      <c r="AM223" s="36">
        <f>IF(I223,-100*'Charging rates'!B$76/'11'!B$16*AL223/I223,0)</f>
        <v>0</v>
      </c>
      <c r="AN223" s="36">
        <f>IF(C223,'DNO totals'!B$171,0)</f>
        <v>0</v>
      </c>
      <c r="AO223" s="36">
        <f>ROUND(AN223,2)</f>
        <v>0</v>
      </c>
      <c r="AP223" s="36">
        <f>IF(C223,(AN223+AM223),0)</f>
        <v>0</v>
      </c>
      <c r="AQ223" s="52">
        <f>ROUND(AP223,2)</f>
        <v>0</v>
      </c>
      <c r="AR223" s="33">
        <f>'935'!C223&lt;&gt;"VOID"</f>
        <v>0</v>
      </c>
      <c r="AS223" s="36">
        <f>IF(AR223,(100/'11'!B$16*K223*((1-'935'!I223)*'Charging rates'!B$42+'Charging rates'!B$54)),0)</f>
        <v>0</v>
      </c>
      <c r="AT223" s="36">
        <f>100/'11'!B$16*N223*('Charging rates'!B$42+'Charging rates'!B$54)</f>
        <v>0</v>
      </c>
      <c r="AU223" s="36">
        <f>100/'11'!B$16*L223*('Charging rates'!B$42+'Charging rates'!B$54)</f>
        <v>0</v>
      </c>
      <c r="AV223" s="52">
        <f>ROUND(AU223,2)</f>
        <v>0</v>
      </c>
      <c r="AW223" s="33">
        <f>D223-('935'!T223*(1-'935'!X223/'11'!B$16))</f>
        <v>0</v>
      </c>
      <c r="AX223" s="37">
        <f>MAX(MIN(SQRT(1-MIN(1,'935'!Q223)^2),0+'935'!R223),0-SQRT(1-MIN(1,'935'!Q223)^2))</f>
        <v>0</v>
      </c>
      <c r="AY223" s="33">
        <f>IF(ISNUMBER(P223),SQRT((INDEX('911'!$G$6:$G$1205,P223)+INDEX('911'!$I$6:$I$1205,P223))^2+(INDEX('911'!$H$6:$H$1205,P223)+INDEX('911'!$J$6:$J$1205,P223))^2),0)</f>
        <v>0</v>
      </c>
      <c r="AZ223" s="37">
        <f>IF(AY223,0-(INDEX('911'!$H$6:$H$1205,P223)+INDEX('911'!$J$6:$J$1205,P223))/AY223,0)</f>
        <v>0</v>
      </c>
      <c r="BA223" s="33">
        <f>IF(ISNUMBER(Q223),SQRT((INDEX('911'!$G$6:$G$1205,Q223)+INDEX('911'!$I$6:$I$1205,Q223))^2+(INDEX('911'!$H$6:$H$1205,Q223)+INDEX('911'!$J$6:$J$1205,Q223))^2),0)</f>
        <v>0</v>
      </c>
      <c r="BB223" s="37">
        <f>IF(BA223,0-(INDEX('911'!$H$6:$H$1205,Q223)+INDEX('911'!$J$6:$J$1205,Q223))/BA223,0)</f>
        <v>0</v>
      </c>
      <c r="BC223" s="37">
        <f>SQRT(1-AZ223^2)</f>
        <v>0</v>
      </c>
      <c r="BD223" s="51">
        <f>SQRT(1-BB223^2)</f>
        <v>0</v>
      </c>
      <c r="BE223" s="36">
        <f>100*(S223*MAX(0,'935'!Q223*BC223+AX223*AZ223)+T223*MAX(0,'935'!Q223*BD223+AX223*BB223))/'11'!B$16</f>
        <v>0</v>
      </c>
      <c r="BF223" s="36">
        <f>100*R223/'11'!B$16</f>
        <v>0</v>
      </c>
      <c r="BG223" s="37">
        <f>100*(S223*IF('935'!Q223=0,BC223,MAX(0,BC223+AX223*AZ223/'935'!Q223))+T223*IF('935'!Q223=0,BD223,MAX(0,BD223+AX223*BB223/'935'!Q223)))/'11'!C$16</f>
        <v>0</v>
      </c>
      <c r="BH223" s="36">
        <f>IF('935'!Q223=0,BF223+BE223,BF223)</f>
        <v>0</v>
      </c>
      <c r="BI223" s="37">
        <f>IF(D223=0,1,AW223/D223)*BG223</f>
        <v>0</v>
      </c>
      <c r="BJ223" s="36">
        <f>IF(D223=0,1,AW223/D223)*BH223</f>
        <v>0</v>
      </c>
      <c r="BK223" s="53">
        <f>'11'!C$16-'935'!Y223</f>
        <v>0</v>
      </c>
      <c r="BL223" s="37">
        <f>MAX('DNO totals'!B$312+0,MIN('935'!L223+0,'DNO totals'!B$304+0))</f>
        <v>0</v>
      </c>
      <c r="BM223" s="37">
        <f>MAX('DNO totals'!C$312+0,MIN('935'!M223+0,'DNO totals'!C$304+0))</f>
        <v>0</v>
      </c>
      <c r="BN223" s="37">
        <f>MAX('DNO totals'!D$312+0,MIN('935'!N223+0,'DNO totals'!D$304+0))</f>
        <v>0</v>
      </c>
      <c r="BO223" s="37">
        <f>MAX('DNO totals'!E$312+0,MIN('935'!O223+0,'DNO totals'!E$304+0))</f>
        <v>0</v>
      </c>
      <c r="BP223" s="51">
        <f>MAX('DNO totals'!F$312+0,MIN('935'!P223+0,'DNO totals'!F$304+0))</f>
        <v>0</v>
      </c>
      <c r="BQ223" s="37">
        <f>IF('935'!$K223=1000,'Charging rates'!$C$29*$X223/(1+'DNO totals'!$C$60)*$BL223,0)</f>
        <v>0</v>
      </c>
      <c r="BR223" s="37">
        <f>IF(MOD('935'!$K223,1000)=100,'Charging rates'!$D$29*$X223/(1+'DNO totals'!$D$60)*$BM223,0)</f>
        <v>0</v>
      </c>
      <c r="BS223" s="37">
        <f>IF(MOD('935'!$K223,100)=10,'Charging rates'!$E$29*$X223/(1+'DNO totals'!$E$60)*$BN223,0)</f>
        <v>0</v>
      </c>
      <c r="BT223" s="37">
        <f>IF(AND(MOD('935'!$K223,10)&gt;0,MOD('935'!$K223,1000)&gt;1),'Charging rates'!$F$29*$X223/(1+'DNO totals'!$F$60)*$BO223,0)</f>
        <v>0</v>
      </c>
      <c r="BU223" s="37">
        <f>IF(MOD('935'!$K223,1000)=1,'Charging rates'!$G$29*$X223/(1+'DNO totals'!$G$60)*$BP223,0)</f>
        <v>0</v>
      </c>
      <c r="BV223" s="51">
        <f>$BQ223+$BR223+$BS223+$BT223+$BU223</f>
        <v>0</v>
      </c>
      <c r="BW223" s="37">
        <f>IF('935'!$K223&gt;1000,'Charging rates'!$C$29*$W223*$BL223,0)</f>
        <v>0</v>
      </c>
      <c r="BX223" s="37">
        <f>IF(MOD('935'!$K223,1000)&gt;100,'Charging rates'!$D$29*$W223*$BM223,0)</f>
        <v>0</v>
      </c>
      <c r="BY223" s="37">
        <f>IF(MOD('935'!$K223,100)&gt;10,'Charging rates'!$E$29*$W223*$BN223,0)</f>
        <v>0</v>
      </c>
      <c r="BZ223" s="51">
        <f>$BW223+$BX223+$BY223</f>
        <v>0</v>
      </c>
      <c r="CA223" s="36">
        <f>100/'11'!B$16*'Charging rates'!B$76*W223</f>
        <v>0</v>
      </c>
      <c r="CB223" s="36">
        <f>IF(D223=0,0,(1-AW223/D223)*(BH223+IF('935'!Q223=0,0,(BG223*'935'!Q223*('11'!C$16-'935'!Y223)/('11'!B$16-'935'!X223)))))</f>
        <v>0</v>
      </c>
      <c r="CC223" s="36">
        <f>CA223+BJ223</f>
        <v>0</v>
      </c>
      <c r="CD223" s="49">
        <f>(BV223+BZ223)*D223</f>
        <v>0</v>
      </c>
      <c r="CE223" s="33">
        <f>D223*('Parameters'!B$21+J223)*IF('DNO totals'!B$323&lt;0,1,'935'!S223)</f>
        <v>0</v>
      </c>
      <c r="CF223" s="51">
        <f>IF('DNO totals'!B$323&lt;0,1,'935'!S223)*('Parameters'!B$21+J223)</f>
        <v>0</v>
      </c>
      <c r="CG223" s="37">
        <f>CC223+'Charging rates'!B$106*CF223*100/'11'!B$16</f>
        <v>0</v>
      </c>
      <c r="CH223" s="37">
        <f>CG223+'Charging rates'!B$116*('Parameters'!B$21+J223)*100/'11'!B$16*IF('DNO totals'!B$323&lt;0,1,'935'!S223)</f>
        <v>0</v>
      </c>
      <c r="CI223" s="37">
        <f>'Charging rates'!B$97*(BV223+BZ223)*100/'11'!B$16</f>
        <v>0</v>
      </c>
      <c r="CJ223" s="36">
        <f>MAX(0-(BG223*J223*'11'!C$16/'11'!B$16),CH223+CI223)</f>
        <v>0</v>
      </c>
      <c r="CK223" s="37">
        <f>IF(AR223,IF(J223=0,BI223,MAX(0,MIN(BI223,BI223+(CJ223/'935'!Q223*('11'!B$16-'935'!X223)/('11'!C$16-'935'!Y223))))),0)</f>
        <v>0</v>
      </c>
      <c r="CL223" s="36">
        <f>IF(AR223,MAX(0,CJ223),0)</f>
        <v>0</v>
      </c>
      <c r="CM223" s="52">
        <f>CL223+CB223</f>
        <v>0</v>
      </c>
    </row>
    <row r="224" spans="1:91">
      <c r="A224" s="28">
        <v>124</v>
      </c>
      <c r="B224" s="48">
        <f>'935'!B224</f>
        <v>0</v>
      </c>
      <c r="C224" s="33">
        <f>OR('935'!E224&lt;&gt;"VOID",'935'!F224&lt;&gt;"VOID",'935'!G224&lt;&gt;"VOID")</f>
        <v>0</v>
      </c>
      <c r="D224" s="33">
        <f>IF('935'!C224="VOID",0,('935'!C224*(1-'935'!X224/'11'!B$16)))</f>
        <v>0</v>
      </c>
      <c r="E224" s="33">
        <f>IF('935'!D224="VOID",0,'935'!D224*(1-'935'!X224/'11'!B$16))</f>
        <v>0</v>
      </c>
      <c r="F224" s="33">
        <f>IF('935'!E224="VOID",0,'935'!E224*(1-'935'!X224/'11'!B$16))</f>
        <v>0</v>
      </c>
      <c r="G224" s="33">
        <f>IF('935'!F224="VOID",0,'935'!F224*(1-'935'!X224/'11'!B$16))</f>
        <v>0</v>
      </c>
      <c r="H224" s="33">
        <f>IF('935'!G224="VOID",0,'935'!G224*(1-'935'!X224/'11'!B$16))</f>
        <v>0</v>
      </c>
      <c r="I224" s="33">
        <f>F224+G224+H224</f>
        <v>0</v>
      </c>
      <c r="J224" s="37">
        <f>'935'!Q224*(1-'935'!Y224/'11'!C$16)/(1-'935'!X224/'11'!B$16)</f>
        <v>0</v>
      </c>
      <c r="K224" s="33">
        <f>IF(D224,'935'!H224*D224/(D224+E224+I224),0)</f>
        <v>0</v>
      </c>
      <c r="L224" s="33">
        <f>IF(I224,'935'!H224*I224/(D224+E224+I224),0)</f>
        <v>0</v>
      </c>
      <c r="M224" s="33">
        <f>K224*(1-'935'!X224/'11'!B$16)</f>
        <v>0</v>
      </c>
      <c r="N224" s="49">
        <f>L224*(1-'935'!X224/'11'!B$16)</f>
        <v>0</v>
      </c>
      <c r="O224" s="50">
        <f>MATCH('935'!J224,'911'!$B$6:$B$1205,0)</f>
        <v>0</v>
      </c>
      <c r="P224" s="50">
        <f>MATCH(INDEX('911'!$D$6:$D$1205,O224),'911'!$B$6:$B$1205,0)</f>
        <v>0</v>
      </c>
      <c r="Q224" s="50">
        <f>MATCH(INDEX('911'!$D$6:$D$1205,P224),'911'!$B$6:$B$1205,0)</f>
        <v>0</v>
      </c>
      <c r="R224" s="37">
        <f>IF(ISNUMBER(O224),MAX(0,INDEX('911'!$E$6:$E$1205,O224)),0)</f>
        <v>0</v>
      </c>
      <c r="S224" s="37">
        <f>IF(ISNUMBER(P224),MAX(0,INDEX('911'!$E$6:$E$1205,P224)),0)</f>
        <v>0</v>
      </c>
      <c r="T224" s="37">
        <f>IF(ISNUMBER(Q224),MAX(0,INDEX('911'!$E$6:$E$1205,Q224)),0)</f>
        <v>0</v>
      </c>
      <c r="U224" s="51">
        <f>-100*'935'!W224*(R224+S224+T224)/'11'!C$16</f>
        <v>0</v>
      </c>
      <c r="V224" s="37">
        <f>INDEX('DNO totals'!$B$52:$G$52,IF('935'!K224,IF(MOD('935'!K224,1000),IF(MOD('935'!K224,100),IF(MOD('935'!K224,10),IF(MOD('935'!K224,1000)=1,6,5),4),3),2),1))</f>
        <v>0</v>
      </c>
      <c r="W224" s="51">
        <f>J224*V224</f>
        <v>0</v>
      </c>
      <c r="X224" s="37">
        <f>V224*'Parameters'!B$11</f>
        <v>0</v>
      </c>
      <c r="Y224" s="37">
        <f>IF('935'!$K224=1000,'Charging rates'!$C$29*$X224/(1+'DNO totals'!$C$60)*'935'!$L224,0)</f>
        <v>0</v>
      </c>
      <c r="Z224" s="37">
        <f>IF(MOD('935'!$K224,1000)=100,'Charging rates'!$D$29*$X224/(1+'DNO totals'!$D$60)*'935'!$M224,0)</f>
        <v>0</v>
      </c>
      <c r="AA224" s="37">
        <f>IF(MOD('935'!$K224,100)=10,'Charging rates'!$E$29*$X224/(1+'DNO totals'!$E$60)*'935'!$N224,0)</f>
        <v>0</v>
      </c>
      <c r="AB224" s="37">
        <f>IF(AND(MOD('935'!$K224,10)&gt;0,MOD('935'!$K224,1000)&gt;1),'Charging rates'!$F$29*$X224/(1+'DNO totals'!$F$60)*'935'!$O224,0)</f>
        <v>0</v>
      </c>
      <c r="AC224" s="37">
        <f>IF(MOD('935'!$K224,1000)=1,'Charging rates'!$G$29*$X224/(1+'DNO totals'!$G$60)*'935'!$P224,0)</f>
        <v>0</v>
      </c>
      <c r="AD224" s="37">
        <f>IF('935'!$K224&gt;1000,'Charging rates'!$C$29*$W224*'935'!$L224,0)</f>
        <v>0</v>
      </c>
      <c r="AE224" s="37">
        <f>IF(MOD('935'!$K224,1000)&gt;100,'Charging rates'!$D$29*$W224*'935'!$M224,0)</f>
        <v>0</v>
      </c>
      <c r="AF224" s="37">
        <f>IF(MOD('935'!$K224,100)&gt;10,'Charging rates'!$E$29*$W224*'935'!$N224,0)</f>
        <v>0</v>
      </c>
      <c r="AG224" s="37">
        <f>$Y224+$Z224+$AA224+$AB224+$AC224</f>
        <v>0</v>
      </c>
      <c r="AH224" s="51">
        <f>$AD224+$AE224+$AF224</f>
        <v>0</v>
      </c>
      <c r="AI224" s="37">
        <f>U224*(1+'Charging rates'!B$42+0.6*'Charging rates'!B$67+'Charging rates'!B$54)-100*'Charging rates'!B$76/'11'!C$16*'935'!W224</f>
        <v>0</v>
      </c>
      <c r="AJ224" s="37">
        <f>IF(I224,AI224*I224/(I224+E224),0)</f>
        <v>0</v>
      </c>
      <c r="AK224" s="51">
        <f>ROUND(AJ224,3)</f>
        <v>0</v>
      </c>
      <c r="AL224" s="33">
        <f>IF('935'!V224="VOID",0,'935'!V224*(1-'935'!X224/'11'!B$16))</f>
        <v>0</v>
      </c>
      <c r="AM224" s="36">
        <f>IF(I224,-100*'Charging rates'!B$76/'11'!B$16*AL224/I224,0)</f>
        <v>0</v>
      </c>
      <c r="AN224" s="36">
        <f>IF(C224,'DNO totals'!B$171,0)</f>
        <v>0</v>
      </c>
      <c r="AO224" s="36">
        <f>ROUND(AN224,2)</f>
        <v>0</v>
      </c>
      <c r="AP224" s="36">
        <f>IF(C224,(AN224+AM224),0)</f>
        <v>0</v>
      </c>
      <c r="AQ224" s="52">
        <f>ROUND(AP224,2)</f>
        <v>0</v>
      </c>
      <c r="AR224" s="33">
        <f>'935'!C224&lt;&gt;"VOID"</f>
        <v>0</v>
      </c>
      <c r="AS224" s="36">
        <f>IF(AR224,(100/'11'!B$16*K224*((1-'935'!I224)*'Charging rates'!B$42+'Charging rates'!B$54)),0)</f>
        <v>0</v>
      </c>
      <c r="AT224" s="36">
        <f>100/'11'!B$16*N224*('Charging rates'!B$42+'Charging rates'!B$54)</f>
        <v>0</v>
      </c>
      <c r="AU224" s="36">
        <f>100/'11'!B$16*L224*('Charging rates'!B$42+'Charging rates'!B$54)</f>
        <v>0</v>
      </c>
      <c r="AV224" s="52">
        <f>ROUND(AU224,2)</f>
        <v>0</v>
      </c>
      <c r="AW224" s="33">
        <f>D224-('935'!T224*(1-'935'!X224/'11'!B$16))</f>
        <v>0</v>
      </c>
      <c r="AX224" s="37">
        <f>MAX(MIN(SQRT(1-MIN(1,'935'!Q224)^2),0+'935'!R224),0-SQRT(1-MIN(1,'935'!Q224)^2))</f>
        <v>0</v>
      </c>
      <c r="AY224" s="33">
        <f>IF(ISNUMBER(P224),SQRT((INDEX('911'!$G$6:$G$1205,P224)+INDEX('911'!$I$6:$I$1205,P224))^2+(INDEX('911'!$H$6:$H$1205,P224)+INDEX('911'!$J$6:$J$1205,P224))^2),0)</f>
        <v>0</v>
      </c>
      <c r="AZ224" s="37">
        <f>IF(AY224,0-(INDEX('911'!$H$6:$H$1205,P224)+INDEX('911'!$J$6:$J$1205,P224))/AY224,0)</f>
        <v>0</v>
      </c>
      <c r="BA224" s="33">
        <f>IF(ISNUMBER(Q224),SQRT((INDEX('911'!$G$6:$G$1205,Q224)+INDEX('911'!$I$6:$I$1205,Q224))^2+(INDEX('911'!$H$6:$H$1205,Q224)+INDEX('911'!$J$6:$J$1205,Q224))^2),0)</f>
        <v>0</v>
      </c>
      <c r="BB224" s="37">
        <f>IF(BA224,0-(INDEX('911'!$H$6:$H$1205,Q224)+INDEX('911'!$J$6:$J$1205,Q224))/BA224,0)</f>
        <v>0</v>
      </c>
      <c r="BC224" s="37">
        <f>SQRT(1-AZ224^2)</f>
        <v>0</v>
      </c>
      <c r="BD224" s="51">
        <f>SQRT(1-BB224^2)</f>
        <v>0</v>
      </c>
      <c r="BE224" s="36">
        <f>100*(S224*MAX(0,'935'!Q224*BC224+AX224*AZ224)+T224*MAX(0,'935'!Q224*BD224+AX224*BB224))/'11'!B$16</f>
        <v>0</v>
      </c>
      <c r="BF224" s="36">
        <f>100*R224/'11'!B$16</f>
        <v>0</v>
      </c>
      <c r="BG224" s="37">
        <f>100*(S224*IF('935'!Q224=0,BC224,MAX(0,BC224+AX224*AZ224/'935'!Q224))+T224*IF('935'!Q224=0,BD224,MAX(0,BD224+AX224*BB224/'935'!Q224)))/'11'!C$16</f>
        <v>0</v>
      </c>
      <c r="BH224" s="36">
        <f>IF('935'!Q224=0,BF224+BE224,BF224)</f>
        <v>0</v>
      </c>
      <c r="BI224" s="37">
        <f>IF(D224=0,1,AW224/D224)*BG224</f>
        <v>0</v>
      </c>
      <c r="BJ224" s="36">
        <f>IF(D224=0,1,AW224/D224)*BH224</f>
        <v>0</v>
      </c>
      <c r="BK224" s="53">
        <f>'11'!C$16-'935'!Y224</f>
        <v>0</v>
      </c>
      <c r="BL224" s="37">
        <f>MAX('DNO totals'!B$312+0,MIN('935'!L224+0,'DNO totals'!B$304+0))</f>
        <v>0</v>
      </c>
      <c r="BM224" s="37">
        <f>MAX('DNO totals'!C$312+0,MIN('935'!M224+0,'DNO totals'!C$304+0))</f>
        <v>0</v>
      </c>
      <c r="BN224" s="37">
        <f>MAX('DNO totals'!D$312+0,MIN('935'!N224+0,'DNO totals'!D$304+0))</f>
        <v>0</v>
      </c>
      <c r="BO224" s="37">
        <f>MAX('DNO totals'!E$312+0,MIN('935'!O224+0,'DNO totals'!E$304+0))</f>
        <v>0</v>
      </c>
      <c r="BP224" s="51">
        <f>MAX('DNO totals'!F$312+0,MIN('935'!P224+0,'DNO totals'!F$304+0))</f>
        <v>0</v>
      </c>
      <c r="BQ224" s="37">
        <f>IF('935'!$K224=1000,'Charging rates'!$C$29*$X224/(1+'DNO totals'!$C$60)*$BL224,0)</f>
        <v>0</v>
      </c>
      <c r="BR224" s="37">
        <f>IF(MOD('935'!$K224,1000)=100,'Charging rates'!$D$29*$X224/(1+'DNO totals'!$D$60)*$BM224,0)</f>
        <v>0</v>
      </c>
      <c r="BS224" s="37">
        <f>IF(MOD('935'!$K224,100)=10,'Charging rates'!$E$29*$X224/(1+'DNO totals'!$E$60)*$BN224,0)</f>
        <v>0</v>
      </c>
      <c r="BT224" s="37">
        <f>IF(AND(MOD('935'!$K224,10)&gt;0,MOD('935'!$K224,1000)&gt;1),'Charging rates'!$F$29*$X224/(1+'DNO totals'!$F$60)*$BO224,0)</f>
        <v>0</v>
      </c>
      <c r="BU224" s="37">
        <f>IF(MOD('935'!$K224,1000)=1,'Charging rates'!$G$29*$X224/(1+'DNO totals'!$G$60)*$BP224,0)</f>
        <v>0</v>
      </c>
      <c r="BV224" s="51">
        <f>$BQ224+$BR224+$BS224+$BT224+$BU224</f>
        <v>0</v>
      </c>
      <c r="BW224" s="37">
        <f>IF('935'!$K224&gt;1000,'Charging rates'!$C$29*$W224*$BL224,0)</f>
        <v>0</v>
      </c>
      <c r="BX224" s="37">
        <f>IF(MOD('935'!$K224,1000)&gt;100,'Charging rates'!$D$29*$W224*$BM224,0)</f>
        <v>0</v>
      </c>
      <c r="BY224" s="37">
        <f>IF(MOD('935'!$K224,100)&gt;10,'Charging rates'!$E$29*$W224*$BN224,0)</f>
        <v>0</v>
      </c>
      <c r="BZ224" s="51">
        <f>$BW224+$BX224+$BY224</f>
        <v>0</v>
      </c>
      <c r="CA224" s="36">
        <f>100/'11'!B$16*'Charging rates'!B$76*W224</f>
        <v>0</v>
      </c>
      <c r="CB224" s="36">
        <f>IF(D224=0,0,(1-AW224/D224)*(BH224+IF('935'!Q224=0,0,(BG224*'935'!Q224*('11'!C$16-'935'!Y224)/('11'!B$16-'935'!X224)))))</f>
        <v>0</v>
      </c>
      <c r="CC224" s="36">
        <f>CA224+BJ224</f>
        <v>0</v>
      </c>
      <c r="CD224" s="49">
        <f>(BV224+BZ224)*D224</f>
        <v>0</v>
      </c>
      <c r="CE224" s="33">
        <f>D224*('Parameters'!B$21+J224)*IF('DNO totals'!B$323&lt;0,1,'935'!S224)</f>
        <v>0</v>
      </c>
      <c r="CF224" s="51">
        <f>IF('DNO totals'!B$323&lt;0,1,'935'!S224)*('Parameters'!B$21+J224)</f>
        <v>0</v>
      </c>
      <c r="CG224" s="37">
        <f>CC224+'Charging rates'!B$106*CF224*100/'11'!B$16</f>
        <v>0</v>
      </c>
      <c r="CH224" s="37">
        <f>CG224+'Charging rates'!B$116*('Parameters'!B$21+J224)*100/'11'!B$16*IF('DNO totals'!B$323&lt;0,1,'935'!S224)</f>
        <v>0</v>
      </c>
      <c r="CI224" s="37">
        <f>'Charging rates'!B$97*(BV224+BZ224)*100/'11'!B$16</f>
        <v>0</v>
      </c>
      <c r="CJ224" s="36">
        <f>MAX(0-(BG224*J224*'11'!C$16/'11'!B$16),CH224+CI224)</f>
        <v>0</v>
      </c>
      <c r="CK224" s="37">
        <f>IF(AR224,IF(J224=0,BI224,MAX(0,MIN(BI224,BI224+(CJ224/'935'!Q224*('11'!B$16-'935'!X224)/('11'!C$16-'935'!Y224))))),0)</f>
        <v>0</v>
      </c>
      <c r="CL224" s="36">
        <f>IF(AR224,MAX(0,CJ224),0)</f>
        <v>0</v>
      </c>
      <c r="CM224" s="52">
        <f>CL224+CB224</f>
        <v>0</v>
      </c>
    </row>
    <row r="225" spans="1:91">
      <c r="A225" s="28">
        <v>125</v>
      </c>
      <c r="B225" s="48">
        <f>'935'!B225</f>
        <v>0</v>
      </c>
      <c r="C225" s="33">
        <f>OR('935'!E225&lt;&gt;"VOID",'935'!F225&lt;&gt;"VOID",'935'!G225&lt;&gt;"VOID")</f>
        <v>0</v>
      </c>
      <c r="D225" s="33">
        <f>IF('935'!C225="VOID",0,('935'!C225*(1-'935'!X225/'11'!B$16)))</f>
        <v>0</v>
      </c>
      <c r="E225" s="33">
        <f>IF('935'!D225="VOID",0,'935'!D225*(1-'935'!X225/'11'!B$16))</f>
        <v>0</v>
      </c>
      <c r="F225" s="33">
        <f>IF('935'!E225="VOID",0,'935'!E225*(1-'935'!X225/'11'!B$16))</f>
        <v>0</v>
      </c>
      <c r="G225" s="33">
        <f>IF('935'!F225="VOID",0,'935'!F225*(1-'935'!X225/'11'!B$16))</f>
        <v>0</v>
      </c>
      <c r="H225" s="33">
        <f>IF('935'!G225="VOID",0,'935'!G225*(1-'935'!X225/'11'!B$16))</f>
        <v>0</v>
      </c>
      <c r="I225" s="33">
        <f>F225+G225+H225</f>
        <v>0</v>
      </c>
      <c r="J225" s="37">
        <f>'935'!Q225*(1-'935'!Y225/'11'!C$16)/(1-'935'!X225/'11'!B$16)</f>
        <v>0</v>
      </c>
      <c r="K225" s="33">
        <f>IF(D225,'935'!H225*D225/(D225+E225+I225),0)</f>
        <v>0</v>
      </c>
      <c r="L225" s="33">
        <f>IF(I225,'935'!H225*I225/(D225+E225+I225),0)</f>
        <v>0</v>
      </c>
      <c r="M225" s="33">
        <f>K225*(1-'935'!X225/'11'!B$16)</f>
        <v>0</v>
      </c>
      <c r="N225" s="49">
        <f>L225*(1-'935'!X225/'11'!B$16)</f>
        <v>0</v>
      </c>
      <c r="O225" s="50">
        <f>MATCH('935'!J225,'911'!$B$6:$B$1205,0)</f>
        <v>0</v>
      </c>
      <c r="P225" s="50">
        <f>MATCH(INDEX('911'!$D$6:$D$1205,O225),'911'!$B$6:$B$1205,0)</f>
        <v>0</v>
      </c>
      <c r="Q225" s="50">
        <f>MATCH(INDEX('911'!$D$6:$D$1205,P225),'911'!$B$6:$B$1205,0)</f>
        <v>0</v>
      </c>
      <c r="R225" s="37">
        <f>IF(ISNUMBER(O225),MAX(0,INDEX('911'!$E$6:$E$1205,O225)),0)</f>
        <v>0</v>
      </c>
      <c r="S225" s="37">
        <f>IF(ISNUMBER(P225),MAX(0,INDEX('911'!$E$6:$E$1205,P225)),0)</f>
        <v>0</v>
      </c>
      <c r="T225" s="37">
        <f>IF(ISNUMBER(Q225),MAX(0,INDEX('911'!$E$6:$E$1205,Q225)),0)</f>
        <v>0</v>
      </c>
      <c r="U225" s="51">
        <f>-100*'935'!W225*(R225+S225+T225)/'11'!C$16</f>
        <v>0</v>
      </c>
      <c r="V225" s="37">
        <f>INDEX('DNO totals'!$B$52:$G$52,IF('935'!K225,IF(MOD('935'!K225,1000),IF(MOD('935'!K225,100),IF(MOD('935'!K225,10),IF(MOD('935'!K225,1000)=1,6,5),4),3),2),1))</f>
        <v>0</v>
      </c>
      <c r="W225" s="51">
        <f>J225*V225</f>
        <v>0</v>
      </c>
      <c r="X225" s="37">
        <f>V225*'Parameters'!B$11</f>
        <v>0</v>
      </c>
      <c r="Y225" s="37">
        <f>IF('935'!$K225=1000,'Charging rates'!$C$29*$X225/(1+'DNO totals'!$C$60)*'935'!$L225,0)</f>
        <v>0</v>
      </c>
      <c r="Z225" s="37">
        <f>IF(MOD('935'!$K225,1000)=100,'Charging rates'!$D$29*$X225/(1+'DNO totals'!$D$60)*'935'!$M225,0)</f>
        <v>0</v>
      </c>
      <c r="AA225" s="37">
        <f>IF(MOD('935'!$K225,100)=10,'Charging rates'!$E$29*$X225/(1+'DNO totals'!$E$60)*'935'!$N225,0)</f>
        <v>0</v>
      </c>
      <c r="AB225" s="37">
        <f>IF(AND(MOD('935'!$K225,10)&gt;0,MOD('935'!$K225,1000)&gt;1),'Charging rates'!$F$29*$X225/(1+'DNO totals'!$F$60)*'935'!$O225,0)</f>
        <v>0</v>
      </c>
      <c r="AC225" s="37">
        <f>IF(MOD('935'!$K225,1000)=1,'Charging rates'!$G$29*$X225/(1+'DNO totals'!$G$60)*'935'!$P225,0)</f>
        <v>0</v>
      </c>
      <c r="AD225" s="37">
        <f>IF('935'!$K225&gt;1000,'Charging rates'!$C$29*$W225*'935'!$L225,0)</f>
        <v>0</v>
      </c>
      <c r="AE225" s="37">
        <f>IF(MOD('935'!$K225,1000)&gt;100,'Charging rates'!$D$29*$W225*'935'!$M225,0)</f>
        <v>0</v>
      </c>
      <c r="AF225" s="37">
        <f>IF(MOD('935'!$K225,100)&gt;10,'Charging rates'!$E$29*$W225*'935'!$N225,0)</f>
        <v>0</v>
      </c>
      <c r="AG225" s="37">
        <f>$Y225+$Z225+$AA225+$AB225+$AC225</f>
        <v>0</v>
      </c>
      <c r="AH225" s="51">
        <f>$AD225+$AE225+$AF225</f>
        <v>0</v>
      </c>
      <c r="AI225" s="37">
        <f>U225*(1+'Charging rates'!B$42+0.6*'Charging rates'!B$67+'Charging rates'!B$54)-100*'Charging rates'!B$76/'11'!C$16*'935'!W225</f>
        <v>0</v>
      </c>
      <c r="AJ225" s="37">
        <f>IF(I225,AI225*I225/(I225+E225),0)</f>
        <v>0</v>
      </c>
      <c r="AK225" s="51">
        <f>ROUND(AJ225,3)</f>
        <v>0</v>
      </c>
      <c r="AL225" s="33">
        <f>IF('935'!V225="VOID",0,'935'!V225*(1-'935'!X225/'11'!B$16))</f>
        <v>0</v>
      </c>
      <c r="AM225" s="36">
        <f>IF(I225,-100*'Charging rates'!B$76/'11'!B$16*AL225/I225,0)</f>
        <v>0</v>
      </c>
      <c r="AN225" s="36">
        <f>IF(C225,'DNO totals'!B$171,0)</f>
        <v>0</v>
      </c>
      <c r="AO225" s="36">
        <f>ROUND(AN225,2)</f>
        <v>0</v>
      </c>
      <c r="AP225" s="36">
        <f>IF(C225,(AN225+AM225),0)</f>
        <v>0</v>
      </c>
      <c r="AQ225" s="52">
        <f>ROUND(AP225,2)</f>
        <v>0</v>
      </c>
      <c r="AR225" s="33">
        <f>'935'!C225&lt;&gt;"VOID"</f>
        <v>0</v>
      </c>
      <c r="AS225" s="36">
        <f>IF(AR225,(100/'11'!B$16*K225*((1-'935'!I225)*'Charging rates'!B$42+'Charging rates'!B$54)),0)</f>
        <v>0</v>
      </c>
      <c r="AT225" s="36">
        <f>100/'11'!B$16*N225*('Charging rates'!B$42+'Charging rates'!B$54)</f>
        <v>0</v>
      </c>
      <c r="AU225" s="36">
        <f>100/'11'!B$16*L225*('Charging rates'!B$42+'Charging rates'!B$54)</f>
        <v>0</v>
      </c>
      <c r="AV225" s="52">
        <f>ROUND(AU225,2)</f>
        <v>0</v>
      </c>
      <c r="AW225" s="33">
        <f>D225-('935'!T225*(1-'935'!X225/'11'!B$16))</f>
        <v>0</v>
      </c>
      <c r="AX225" s="37">
        <f>MAX(MIN(SQRT(1-MIN(1,'935'!Q225)^2),0+'935'!R225),0-SQRT(1-MIN(1,'935'!Q225)^2))</f>
        <v>0</v>
      </c>
      <c r="AY225" s="33">
        <f>IF(ISNUMBER(P225),SQRT((INDEX('911'!$G$6:$G$1205,P225)+INDEX('911'!$I$6:$I$1205,P225))^2+(INDEX('911'!$H$6:$H$1205,P225)+INDEX('911'!$J$6:$J$1205,P225))^2),0)</f>
        <v>0</v>
      </c>
      <c r="AZ225" s="37">
        <f>IF(AY225,0-(INDEX('911'!$H$6:$H$1205,P225)+INDEX('911'!$J$6:$J$1205,P225))/AY225,0)</f>
        <v>0</v>
      </c>
      <c r="BA225" s="33">
        <f>IF(ISNUMBER(Q225),SQRT((INDEX('911'!$G$6:$G$1205,Q225)+INDEX('911'!$I$6:$I$1205,Q225))^2+(INDEX('911'!$H$6:$H$1205,Q225)+INDEX('911'!$J$6:$J$1205,Q225))^2),0)</f>
        <v>0</v>
      </c>
      <c r="BB225" s="37">
        <f>IF(BA225,0-(INDEX('911'!$H$6:$H$1205,Q225)+INDEX('911'!$J$6:$J$1205,Q225))/BA225,0)</f>
        <v>0</v>
      </c>
      <c r="BC225" s="37">
        <f>SQRT(1-AZ225^2)</f>
        <v>0</v>
      </c>
      <c r="BD225" s="51">
        <f>SQRT(1-BB225^2)</f>
        <v>0</v>
      </c>
      <c r="BE225" s="36">
        <f>100*(S225*MAX(0,'935'!Q225*BC225+AX225*AZ225)+T225*MAX(0,'935'!Q225*BD225+AX225*BB225))/'11'!B$16</f>
        <v>0</v>
      </c>
      <c r="BF225" s="36">
        <f>100*R225/'11'!B$16</f>
        <v>0</v>
      </c>
      <c r="BG225" s="37">
        <f>100*(S225*IF('935'!Q225=0,BC225,MAX(0,BC225+AX225*AZ225/'935'!Q225))+T225*IF('935'!Q225=0,BD225,MAX(0,BD225+AX225*BB225/'935'!Q225)))/'11'!C$16</f>
        <v>0</v>
      </c>
      <c r="BH225" s="36">
        <f>IF('935'!Q225=0,BF225+BE225,BF225)</f>
        <v>0</v>
      </c>
      <c r="BI225" s="37">
        <f>IF(D225=0,1,AW225/D225)*BG225</f>
        <v>0</v>
      </c>
      <c r="BJ225" s="36">
        <f>IF(D225=0,1,AW225/D225)*BH225</f>
        <v>0</v>
      </c>
      <c r="BK225" s="53">
        <f>'11'!C$16-'935'!Y225</f>
        <v>0</v>
      </c>
      <c r="BL225" s="37">
        <f>MAX('DNO totals'!B$312+0,MIN('935'!L225+0,'DNO totals'!B$304+0))</f>
        <v>0</v>
      </c>
      <c r="BM225" s="37">
        <f>MAX('DNO totals'!C$312+0,MIN('935'!M225+0,'DNO totals'!C$304+0))</f>
        <v>0</v>
      </c>
      <c r="BN225" s="37">
        <f>MAX('DNO totals'!D$312+0,MIN('935'!N225+0,'DNO totals'!D$304+0))</f>
        <v>0</v>
      </c>
      <c r="BO225" s="37">
        <f>MAX('DNO totals'!E$312+0,MIN('935'!O225+0,'DNO totals'!E$304+0))</f>
        <v>0</v>
      </c>
      <c r="BP225" s="51">
        <f>MAX('DNO totals'!F$312+0,MIN('935'!P225+0,'DNO totals'!F$304+0))</f>
        <v>0</v>
      </c>
      <c r="BQ225" s="37">
        <f>IF('935'!$K225=1000,'Charging rates'!$C$29*$X225/(1+'DNO totals'!$C$60)*$BL225,0)</f>
        <v>0</v>
      </c>
      <c r="BR225" s="37">
        <f>IF(MOD('935'!$K225,1000)=100,'Charging rates'!$D$29*$X225/(1+'DNO totals'!$D$60)*$BM225,0)</f>
        <v>0</v>
      </c>
      <c r="BS225" s="37">
        <f>IF(MOD('935'!$K225,100)=10,'Charging rates'!$E$29*$X225/(1+'DNO totals'!$E$60)*$BN225,0)</f>
        <v>0</v>
      </c>
      <c r="BT225" s="37">
        <f>IF(AND(MOD('935'!$K225,10)&gt;0,MOD('935'!$K225,1000)&gt;1),'Charging rates'!$F$29*$X225/(1+'DNO totals'!$F$60)*$BO225,0)</f>
        <v>0</v>
      </c>
      <c r="BU225" s="37">
        <f>IF(MOD('935'!$K225,1000)=1,'Charging rates'!$G$29*$X225/(1+'DNO totals'!$G$60)*$BP225,0)</f>
        <v>0</v>
      </c>
      <c r="BV225" s="51">
        <f>$BQ225+$BR225+$BS225+$BT225+$BU225</f>
        <v>0</v>
      </c>
      <c r="BW225" s="37">
        <f>IF('935'!$K225&gt;1000,'Charging rates'!$C$29*$W225*$BL225,0)</f>
        <v>0</v>
      </c>
      <c r="BX225" s="37">
        <f>IF(MOD('935'!$K225,1000)&gt;100,'Charging rates'!$D$29*$W225*$BM225,0)</f>
        <v>0</v>
      </c>
      <c r="BY225" s="37">
        <f>IF(MOD('935'!$K225,100)&gt;10,'Charging rates'!$E$29*$W225*$BN225,0)</f>
        <v>0</v>
      </c>
      <c r="BZ225" s="51">
        <f>$BW225+$BX225+$BY225</f>
        <v>0</v>
      </c>
      <c r="CA225" s="36">
        <f>100/'11'!B$16*'Charging rates'!B$76*W225</f>
        <v>0</v>
      </c>
      <c r="CB225" s="36">
        <f>IF(D225=0,0,(1-AW225/D225)*(BH225+IF('935'!Q225=0,0,(BG225*'935'!Q225*('11'!C$16-'935'!Y225)/('11'!B$16-'935'!X225)))))</f>
        <v>0</v>
      </c>
      <c r="CC225" s="36">
        <f>CA225+BJ225</f>
        <v>0</v>
      </c>
      <c r="CD225" s="49">
        <f>(BV225+BZ225)*D225</f>
        <v>0</v>
      </c>
      <c r="CE225" s="33">
        <f>D225*('Parameters'!B$21+J225)*IF('DNO totals'!B$323&lt;0,1,'935'!S225)</f>
        <v>0</v>
      </c>
      <c r="CF225" s="51">
        <f>IF('DNO totals'!B$323&lt;0,1,'935'!S225)*('Parameters'!B$21+J225)</f>
        <v>0</v>
      </c>
      <c r="CG225" s="37">
        <f>CC225+'Charging rates'!B$106*CF225*100/'11'!B$16</f>
        <v>0</v>
      </c>
      <c r="CH225" s="37">
        <f>CG225+'Charging rates'!B$116*('Parameters'!B$21+J225)*100/'11'!B$16*IF('DNO totals'!B$323&lt;0,1,'935'!S225)</f>
        <v>0</v>
      </c>
      <c r="CI225" s="37">
        <f>'Charging rates'!B$97*(BV225+BZ225)*100/'11'!B$16</f>
        <v>0</v>
      </c>
      <c r="CJ225" s="36">
        <f>MAX(0-(BG225*J225*'11'!C$16/'11'!B$16),CH225+CI225)</f>
        <v>0</v>
      </c>
      <c r="CK225" s="37">
        <f>IF(AR225,IF(J225=0,BI225,MAX(0,MIN(BI225,BI225+(CJ225/'935'!Q225*('11'!B$16-'935'!X225)/('11'!C$16-'935'!Y225))))),0)</f>
        <v>0</v>
      </c>
      <c r="CL225" s="36">
        <f>IF(AR225,MAX(0,CJ225),0)</f>
        <v>0</v>
      </c>
      <c r="CM225" s="52">
        <f>CL225+CB225</f>
        <v>0</v>
      </c>
    </row>
    <row r="226" spans="1:91">
      <c r="A226" s="28">
        <v>126</v>
      </c>
      <c r="B226" s="48">
        <f>'935'!B226</f>
        <v>0</v>
      </c>
      <c r="C226" s="33">
        <f>OR('935'!E226&lt;&gt;"VOID",'935'!F226&lt;&gt;"VOID",'935'!G226&lt;&gt;"VOID")</f>
        <v>0</v>
      </c>
      <c r="D226" s="33">
        <f>IF('935'!C226="VOID",0,('935'!C226*(1-'935'!X226/'11'!B$16)))</f>
        <v>0</v>
      </c>
      <c r="E226" s="33">
        <f>IF('935'!D226="VOID",0,'935'!D226*(1-'935'!X226/'11'!B$16))</f>
        <v>0</v>
      </c>
      <c r="F226" s="33">
        <f>IF('935'!E226="VOID",0,'935'!E226*(1-'935'!X226/'11'!B$16))</f>
        <v>0</v>
      </c>
      <c r="G226" s="33">
        <f>IF('935'!F226="VOID",0,'935'!F226*(1-'935'!X226/'11'!B$16))</f>
        <v>0</v>
      </c>
      <c r="H226" s="33">
        <f>IF('935'!G226="VOID",0,'935'!G226*(1-'935'!X226/'11'!B$16))</f>
        <v>0</v>
      </c>
      <c r="I226" s="33">
        <f>F226+G226+H226</f>
        <v>0</v>
      </c>
      <c r="J226" s="37">
        <f>'935'!Q226*(1-'935'!Y226/'11'!C$16)/(1-'935'!X226/'11'!B$16)</f>
        <v>0</v>
      </c>
      <c r="K226" s="33">
        <f>IF(D226,'935'!H226*D226/(D226+E226+I226),0)</f>
        <v>0</v>
      </c>
      <c r="L226" s="33">
        <f>IF(I226,'935'!H226*I226/(D226+E226+I226),0)</f>
        <v>0</v>
      </c>
      <c r="M226" s="33">
        <f>K226*(1-'935'!X226/'11'!B$16)</f>
        <v>0</v>
      </c>
      <c r="N226" s="49">
        <f>L226*(1-'935'!X226/'11'!B$16)</f>
        <v>0</v>
      </c>
      <c r="O226" s="50">
        <f>MATCH('935'!J226,'911'!$B$6:$B$1205,0)</f>
        <v>0</v>
      </c>
      <c r="P226" s="50">
        <f>MATCH(INDEX('911'!$D$6:$D$1205,O226),'911'!$B$6:$B$1205,0)</f>
        <v>0</v>
      </c>
      <c r="Q226" s="50">
        <f>MATCH(INDEX('911'!$D$6:$D$1205,P226),'911'!$B$6:$B$1205,0)</f>
        <v>0</v>
      </c>
      <c r="R226" s="37">
        <f>IF(ISNUMBER(O226),MAX(0,INDEX('911'!$E$6:$E$1205,O226)),0)</f>
        <v>0</v>
      </c>
      <c r="S226" s="37">
        <f>IF(ISNUMBER(P226),MAX(0,INDEX('911'!$E$6:$E$1205,P226)),0)</f>
        <v>0</v>
      </c>
      <c r="T226" s="37">
        <f>IF(ISNUMBER(Q226),MAX(0,INDEX('911'!$E$6:$E$1205,Q226)),0)</f>
        <v>0</v>
      </c>
      <c r="U226" s="51">
        <f>-100*'935'!W226*(R226+S226+T226)/'11'!C$16</f>
        <v>0</v>
      </c>
      <c r="V226" s="37">
        <f>INDEX('DNO totals'!$B$52:$G$52,IF('935'!K226,IF(MOD('935'!K226,1000),IF(MOD('935'!K226,100),IF(MOD('935'!K226,10),IF(MOD('935'!K226,1000)=1,6,5),4),3),2),1))</f>
        <v>0</v>
      </c>
      <c r="W226" s="51">
        <f>J226*V226</f>
        <v>0</v>
      </c>
      <c r="X226" s="37">
        <f>V226*'Parameters'!B$11</f>
        <v>0</v>
      </c>
      <c r="Y226" s="37">
        <f>IF('935'!$K226=1000,'Charging rates'!$C$29*$X226/(1+'DNO totals'!$C$60)*'935'!$L226,0)</f>
        <v>0</v>
      </c>
      <c r="Z226" s="37">
        <f>IF(MOD('935'!$K226,1000)=100,'Charging rates'!$D$29*$X226/(1+'DNO totals'!$D$60)*'935'!$M226,0)</f>
        <v>0</v>
      </c>
      <c r="AA226" s="37">
        <f>IF(MOD('935'!$K226,100)=10,'Charging rates'!$E$29*$X226/(1+'DNO totals'!$E$60)*'935'!$N226,0)</f>
        <v>0</v>
      </c>
      <c r="AB226" s="37">
        <f>IF(AND(MOD('935'!$K226,10)&gt;0,MOD('935'!$K226,1000)&gt;1),'Charging rates'!$F$29*$X226/(1+'DNO totals'!$F$60)*'935'!$O226,0)</f>
        <v>0</v>
      </c>
      <c r="AC226" s="37">
        <f>IF(MOD('935'!$K226,1000)=1,'Charging rates'!$G$29*$X226/(1+'DNO totals'!$G$60)*'935'!$P226,0)</f>
        <v>0</v>
      </c>
      <c r="AD226" s="37">
        <f>IF('935'!$K226&gt;1000,'Charging rates'!$C$29*$W226*'935'!$L226,0)</f>
        <v>0</v>
      </c>
      <c r="AE226" s="37">
        <f>IF(MOD('935'!$K226,1000)&gt;100,'Charging rates'!$D$29*$W226*'935'!$M226,0)</f>
        <v>0</v>
      </c>
      <c r="AF226" s="37">
        <f>IF(MOD('935'!$K226,100)&gt;10,'Charging rates'!$E$29*$W226*'935'!$N226,0)</f>
        <v>0</v>
      </c>
      <c r="AG226" s="37">
        <f>$Y226+$Z226+$AA226+$AB226+$AC226</f>
        <v>0</v>
      </c>
      <c r="AH226" s="51">
        <f>$AD226+$AE226+$AF226</f>
        <v>0</v>
      </c>
      <c r="AI226" s="37">
        <f>U226*(1+'Charging rates'!B$42+0.6*'Charging rates'!B$67+'Charging rates'!B$54)-100*'Charging rates'!B$76/'11'!C$16*'935'!W226</f>
        <v>0</v>
      </c>
      <c r="AJ226" s="37">
        <f>IF(I226,AI226*I226/(I226+E226),0)</f>
        <v>0</v>
      </c>
      <c r="AK226" s="51">
        <f>ROUND(AJ226,3)</f>
        <v>0</v>
      </c>
      <c r="AL226" s="33">
        <f>IF('935'!V226="VOID",0,'935'!V226*(1-'935'!X226/'11'!B$16))</f>
        <v>0</v>
      </c>
      <c r="AM226" s="36">
        <f>IF(I226,-100*'Charging rates'!B$76/'11'!B$16*AL226/I226,0)</f>
        <v>0</v>
      </c>
      <c r="AN226" s="36">
        <f>IF(C226,'DNO totals'!B$171,0)</f>
        <v>0</v>
      </c>
      <c r="AO226" s="36">
        <f>ROUND(AN226,2)</f>
        <v>0</v>
      </c>
      <c r="AP226" s="36">
        <f>IF(C226,(AN226+AM226),0)</f>
        <v>0</v>
      </c>
      <c r="AQ226" s="52">
        <f>ROUND(AP226,2)</f>
        <v>0</v>
      </c>
      <c r="AR226" s="33">
        <f>'935'!C226&lt;&gt;"VOID"</f>
        <v>0</v>
      </c>
      <c r="AS226" s="36">
        <f>IF(AR226,(100/'11'!B$16*K226*((1-'935'!I226)*'Charging rates'!B$42+'Charging rates'!B$54)),0)</f>
        <v>0</v>
      </c>
      <c r="AT226" s="36">
        <f>100/'11'!B$16*N226*('Charging rates'!B$42+'Charging rates'!B$54)</f>
        <v>0</v>
      </c>
      <c r="AU226" s="36">
        <f>100/'11'!B$16*L226*('Charging rates'!B$42+'Charging rates'!B$54)</f>
        <v>0</v>
      </c>
      <c r="AV226" s="52">
        <f>ROUND(AU226,2)</f>
        <v>0</v>
      </c>
      <c r="AW226" s="33">
        <f>D226-('935'!T226*(1-'935'!X226/'11'!B$16))</f>
        <v>0</v>
      </c>
      <c r="AX226" s="37">
        <f>MAX(MIN(SQRT(1-MIN(1,'935'!Q226)^2),0+'935'!R226),0-SQRT(1-MIN(1,'935'!Q226)^2))</f>
        <v>0</v>
      </c>
      <c r="AY226" s="33">
        <f>IF(ISNUMBER(P226),SQRT((INDEX('911'!$G$6:$G$1205,P226)+INDEX('911'!$I$6:$I$1205,P226))^2+(INDEX('911'!$H$6:$H$1205,P226)+INDEX('911'!$J$6:$J$1205,P226))^2),0)</f>
        <v>0</v>
      </c>
      <c r="AZ226" s="37">
        <f>IF(AY226,0-(INDEX('911'!$H$6:$H$1205,P226)+INDEX('911'!$J$6:$J$1205,P226))/AY226,0)</f>
        <v>0</v>
      </c>
      <c r="BA226" s="33">
        <f>IF(ISNUMBER(Q226),SQRT((INDEX('911'!$G$6:$G$1205,Q226)+INDEX('911'!$I$6:$I$1205,Q226))^2+(INDEX('911'!$H$6:$H$1205,Q226)+INDEX('911'!$J$6:$J$1205,Q226))^2),0)</f>
        <v>0</v>
      </c>
      <c r="BB226" s="37">
        <f>IF(BA226,0-(INDEX('911'!$H$6:$H$1205,Q226)+INDEX('911'!$J$6:$J$1205,Q226))/BA226,0)</f>
        <v>0</v>
      </c>
      <c r="BC226" s="37">
        <f>SQRT(1-AZ226^2)</f>
        <v>0</v>
      </c>
      <c r="BD226" s="51">
        <f>SQRT(1-BB226^2)</f>
        <v>0</v>
      </c>
      <c r="BE226" s="36">
        <f>100*(S226*MAX(0,'935'!Q226*BC226+AX226*AZ226)+T226*MAX(0,'935'!Q226*BD226+AX226*BB226))/'11'!B$16</f>
        <v>0</v>
      </c>
      <c r="BF226" s="36">
        <f>100*R226/'11'!B$16</f>
        <v>0</v>
      </c>
      <c r="BG226" s="37">
        <f>100*(S226*IF('935'!Q226=0,BC226,MAX(0,BC226+AX226*AZ226/'935'!Q226))+T226*IF('935'!Q226=0,BD226,MAX(0,BD226+AX226*BB226/'935'!Q226)))/'11'!C$16</f>
        <v>0</v>
      </c>
      <c r="BH226" s="36">
        <f>IF('935'!Q226=0,BF226+BE226,BF226)</f>
        <v>0</v>
      </c>
      <c r="BI226" s="37">
        <f>IF(D226=0,1,AW226/D226)*BG226</f>
        <v>0</v>
      </c>
      <c r="BJ226" s="36">
        <f>IF(D226=0,1,AW226/D226)*BH226</f>
        <v>0</v>
      </c>
      <c r="BK226" s="53">
        <f>'11'!C$16-'935'!Y226</f>
        <v>0</v>
      </c>
      <c r="BL226" s="37">
        <f>MAX('DNO totals'!B$312+0,MIN('935'!L226+0,'DNO totals'!B$304+0))</f>
        <v>0</v>
      </c>
      <c r="BM226" s="37">
        <f>MAX('DNO totals'!C$312+0,MIN('935'!M226+0,'DNO totals'!C$304+0))</f>
        <v>0</v>
      </c>
      <c r="BN226" s="37">
        <f>MAX('DNO totals'!D$312+0,MIN('935'!N226+0,'DNO totals'!D$304+0))</f>
        <v>0</v>
      </c>
      <c r="BO226" s="37">
        <f>MAX('DNO totals'!E$312+0,MIN('935'!O226+0,'DNO totals'!E$304+0))</f>
        <v>0</v>
      </c>
      <c r="BP226" s="51">
        <f>MAX('DNO totals'!F$312+0,MIN('935'!P226+0,'DNO totals'!F$304+0))</f>
        <v>0</v>
      </c>
      <c r="BQ226" s="37">
        <f>IF('935'!$K226=1000,'Charging rates'!$C$29*$X226/(1+'DNO totals'!$C$60)*$BL226,0)</f>
        <v>0</v>
      </c>
      <c r="BR226" s="37">
        <f>IF(MOD('935'!$K226,1000)=100,'Charging rates'!$D$29*$X226/(1+'DNO totals'!$D$60)*$BM226,0)</f>
        <v>0</v>
      </c>
      <c r="BS226" s="37">
        <f>IF(MOD('935'!$K226,100)=10,'Charging rates'!$E$29*$X226/(1+'DNO totals'!$E$60)*$BN226,0)</f>
        <v>0</v>
      </c>
      <c r="BT226" s="37">
        <f>IF(AND(MOD('935'!$K226,10)&gt;0,MOD('935'!$K226,1000)&gt;1),'Charging rates'!$F$29*$X226/(1+'DNO totals'!$F$60)*$BO226,0)</f>
        <v>0</v>
      </c>
      <c r="BU226" s="37">
        <f>IF(MOD('935'!$K226,1000)=1,'Charging rates'!$G$29*$X226/(1+'DNO totals'!$G$60)*$BP226,0)</f>
        <v>0</v>
      </c>
      <c r="BV226" s="51">
        <f>$BQ226+$BR226+$BS226+$BT226+$BU226</f>
        <v>0</v>
      </c>
      <c r="BW226" s="37">
        <f>IF('935'!$K226&gt;1000,'Charging rates'!$C$29*$W226*$BL226,0)</f>
        <v>0</v>
      </c>
      <c r="BX226" s="37">
        <f>IF(MOD('935'!$K226,1000)&gt;100,'Charging rates'!$D$29*$W226*$BM226,0)</f>
        <v>0</v>
      </c>
      <c r="BY226" s="37">
        <f>IF(MOD('935'!$K226,100)&gt;10,'Charging rates'!$E$29*$W226*$BN226,0)</f>
        <v>0</v>
      </c>
      <c r="BZ226" s="51">
        <f>$BW226+$BX226+$BY226</f>
        <v>0</v>
      </c>
      <c r="CA226" s="36">
        <f>100/'11'!B$16*'Charging rates'!B$76*W226</f>
        <v>0</v>
      </c>
      <c r="CB226" s="36">
        <f>IF(D226=0,0,(1-AW226/D226)*(BH226+IF('935'!Q226=0,0,(BG226*'935'!Q226*('11'!C$16-'935'!Y226)/('11'!B$16-'935'!X226)))))</f>
        <v>0</v>
      </c>
      <c r="CC226" s="36">
        <f>CA226+BJ226</f>
        <v>0</v>
      </c>
      <c r="CD226" s="49">
        <f>(BV226+BZ226)*D226</f>
        <v>0</v>
      </c>
      <c r="CE226" s="33">
        <f>D226*('Parameters'!B$21+J226)*IF('DNO totals'!B$323&lt;0,1,'935'!S226)</f>
        <v>0</v>
      </c>
      <c r="CF226" s="51">
        <f>IF('DNO totals'!B$323&lt;0,1,'935'!S226)*('Parameters'!B$21+J226)</f>
        <v>0</v>
      </c>
      <c r="CG226" s="37">
        <f>CC226+'Charging rates'!B$106*CF226*100/'11'!B$16</f>
        <v>0</v>
      </c>
      <c r="CH226" s="37">
        <f>CG226+'Charging rates'!B$116*('Parameters'!B$21+J226)*100/'11'!B$16*IF('DNO totals'!B$323&lt;0,1,'935'!S226)</f>
        <v>0</v>
      </c>
      <c r="CI226" s="37">
        <f>'Charging rates'!B$97*(BV226+BZ226)*100/'11'!B$16</f>
        <v>0</v>
      </c>
      <c r="CJ226" s="36">
        <f>MAX(0-(BG226*J226*'11'!C$16/'11'!B$16),CH226+CI226)</f>
        <v>0</v>
      </c>
      <c r="CK226" s="37">
        <f>IF(AR226,IF(J226=0,BI226,MAX(0,MIN(BI226,BI226+(CJ226/'935'!Q226*('11'!B$16-'935'!X226)/('11'!C$16-'935'!Y226))))),0)</f>
        <v>0</v>
      </c>
      <c r="CL226" s="36">
        <f>IF(AR226,MAX(0,CJ226),0)</f>
        <v>0</v>
      </c>
      <c r="CM226" s="52">
        <f>CL226+CB226</f>
        <v>0</v>
      </c>
    </row>
    <row r="227" spans="1:91">
      <c r="A227" s="28">
        <v>127</v>
      </c>
      <c r="B227" s="48">
        <f>'935'!B227</f>
        <v>0</v>
      </c>
      <c r="C227" s="33">
        <f>OR('935'!E227&lt;&gt;"VOID",'935'!F227&lt;&gt;"VOID",'935'!G227&lt;&gt;"VOID")</f>
        <v>0</v>
      </c>
      <c r="D227" s="33">
        <f>IF('935'!C227="VOID",0,('935'!C227*(1-'935'!X227/'11'!B$16)))</f>
        <v>0</v>
      </c>
      <c r="E227" s="33">
        <f>IF('935'!D227="VOID",0,'935'!D227*(1-'935'!X227/'11'!B$16))</f>
        <v>0</v>
      </c>
      <c r="F227" s="33">
        <f>IF('935'!E227="VOID",0,'935'!E227*(1-'935'!X227/'11'!B$16))</f>
        <v>0</v>
      </c>
      <c r="G227" s="33">
        <f>IF('935'!F227="VOID",0,'935'!F227*(1-'935'!X227/'11'!B$16))</f>
        <v>0</v>
      </c>
      <c r="H227" s="33">
        <f>IF('935'!G227="VOID",0,'935'!G227*(1-'935'!X227/'11'!B$16))</f>
        <v>0</v>
      </c>
      <c r="I227" s="33">
        <f>F227+G227+H227</f>
        <v>0</v>
      </c>
      <c r="J227" s="37">
        <f>'935'!Q227*(1-'935'!Y227/'11'!C$16)/(1-'935'!X227/'11'!B$16)</f>
        <v>0</v>
      </c>
      <c r="K227" s="33">
        <f>IF(D227,'935'!H227*D227/(D227+E227+I227),0)</f>
        <v>0</v>
      </c>
      <c r="L227" s="33">
        <f>IF(I227,'935'!H227*I227/(D227+E227+I227),0)</f>
        <v>0</v>
      </c>
      <c r="M227" s="33">
        <f>K227*(1-'935'!X227/'11'!B$16)</f>
        <v>0</v>
      </c>
      <c r="N227" s="49">
        <f>L227*(1-'935'!X227/'11'!B$16)</f>
        <v>0</v>
      </c>
      <c r="O227" s="50">
        <f>MATCH('935'!J227,'911'!$B$6:$B$1205,0)</f>
        <v>0</v>
      </c>
      <c r="P227" s="50">
        <f>MATCH(INDEX('911'!$D$6:$D$1205,O227),'911'!$B$6:$B$1205,0)</f>
        <v>0</v>
      </c>
      <c r="Q227" s="50">
        <f>MATCH(INDEX('911'!$D$6:$D$1205,P227),'911'!$B$6:$B$1205,0)</f>
        <v>0</v>
      </c>
      <c r="R227" s="37">
        <f>IF(ISNUMBER(O227),MAX(0,INDEX('911'!$E$6:$E$1205,O227)),0)</f>
        <v>0</v>
      </c>
      <c r="S227" s="37">
        <f>IF(ISNUMBER(P227),MAX(0,INDEX('911'!$E$6:$E$1205,P227)),0)</f>
        <v>0</v>
      </c>
      <c r="T227" s="37">
        <f>IF(ISNUMBER(Q227),MAX(0,INDEX('911'!$E$6:$E$1205,Q227)),0)</f>
        <v>0</v>
      </c>
      <c r="U227" s="51">
        <f>-100*'935'!W227*(R227+S227+T227)/'11'!C$16</f>
        <v>0</v>
      </c>
      <c r="V227" s="37">
        <f>INDEX('DNO totals'!$B$52:$G$52,IF('935'!K227,IF(MOD('935'!K227,1000),IF(MOD('935'!K227,100),IF(MOD('935'!K227,10),IF(MOD('935'!K227,1000)=1,6,5),4),3),2),1))</f>
        <v>0</v>
      </c>
      <c r="W227" s="51">
        <f>J227*V227</f>
        <v>0</v>
      </c>
      <c r="X227" s="37">
        <f>V227*'Parameters'!B$11</f>
        <v>0</v>
      </c>
      <c r="Y227" s="37">
        <f>IF('935'!$K227=1000,'Charging rates'!$C$29*$X227/(1+'DNO totals'!$C$60)*'935'!$L227,0)</f>
        <v>0</v>
      </c>
      <c r="Z227" s="37">
        <f>IF(MOD('935'!$K227,1000)=100,'Charging rates'!$D$29*$X227/(1+'DNO totals'!$D$60)*'935'!$M227,0)</f>
        <v>0</v>
      </c>
      <c r="AA227" s="37">
        <f>IF(MOD('935'!$K227,100)=10,'Charging rates'!$E$29*$X227/(1+'DNO totals'!$E$60)*'935'!$N227,0)</f>
        <v>0</v>
      </c>
      <c r="AB227" s="37">
        <f>IF(AND(MOD('935'!$K227,10)&gt;0,MOD('935'!$K227,1000)&gt;1),'Charging rates'!$F$29*$X227/(1+'DNO totals'!$F$60)*'935'!$O227,0)</f>
        <v>0</v>
      </c>
      <c r="AC227" s="37">
        <f>IF(MOD('935'!$K227,1000)=1,'Charging rates'!$G$29*$X227/(1+'DNO totals'!$G$60)*'935'!$P227,0)</f>
        <v>0</v>
      </c>
      <c r="AD227" s="37">
        <f>IF('935'!$K227&gt;1000,'Charging rates'!$C$29*$W227*'935'!$L227,0)</f>
        <v>0</v>
      </c>
      <c r="AE227" s="37">
        <f>IF(MOD('935'!$K227,1000)&gt;100,'Charging rates'!$D$29*$W227*'935'!$M227,0)</f>
        <v>0</v>
      </c>
      <c r="AF227" s="37">
        <f>IF(MOD('935'!$K227,100)&gt;10,'Charging rates'!$E$29*$W227*'935'!$N227,0)</f>
        <v>0</v>
      </c>
      <c r="AG227" s="37">
        <f>$Y227+$Z227+$AA227+$AB227+$AC227</f>
        <v>0</v>
      </c>
      <c r="AH227" s="51">
        <f>$AD227+$AE227+$AF227</f>
        <v>0</v>
      </c>
      <c r="AI227" s="37">
        <f>U227*(1+'Charging rates'!B$42+0.6*'Charging rates'!B$67+'Charging rates'!B$54)-100*'Charging rates'!B$76/'11'!C$16*'935'!W227</f>
        <v>0</v>
      </c>
      <c r="AJ227" s="37">
        <f>IF(I227,AI227*I227/(I227+E227),0)</f>
        <v>0</v>
      </c>
      <c r="AK227" s="51">
        <f>ROUND(AJ227,3)</f>
        <v>0</v>
      </c>
      <c r="AL227" s="33">
        <f>IF('935'!V227="VOID",0,'935'!V227*(1-'935'!X227/'11'!B$16))</f>
        <v>0</v>
      </c>
      <c r="AM227" s="36">
        <f>IF(I227,-100*'Charging rates'!B$76/'11'!B$16*AL227/I227,0)</f>
        <v>0</v>
      </c>
      <c r="AN227" s="36">
        <f>IF(C227,'DNO totals'!B$171,0)</f>
        <v>0</v>
      </c>
      <c r="AO227" s="36">
        <f>ROUND(AN227,2)</f>
        <v>0</v>
      </c>
      <c r="AP227" s="36">
        <f>IF(C227,(AN227+AM227),0)</f>
        <v>0</v>
      </c>
      <c r="AQ227" s="52">
        <f>ROUND(AP227,2)</f>
        <v>0</v>
      </c>
      <c r="AR227" s="33">
        <f>'935'!C227&lt;&gt;"VOID"</f>
        <v>0</v>
      </c>
      <c r="AS227" s="36">
        <f>IF(AR227,(100/'11'!B$16*K227*((1-'935'!I227)*'Charging rates'!B$42+'Charging rates'!B$54)),0)</f>
        <v>0</v>
      </c>
      <c r="AT227" s="36">
        <f>100/'11'!B$16*N227*('Charging rates'!B$42+'Charging rates'!B$54)</f>
        <v>0</v>
      </c>
      <c r="AU227" s="36">
        <f>100/'11'!B$16*L227*('Charging rates'!B$42+'Charging rates'!B$54)</f>
        <v>0</v>
      </c>
      <c r="AV227" s="52">
        <f>ROUND(AU227,2)</f>
        <v>0</v>
      </c>
      <c r="AW227" s="33">
        <f>D227-('935'!T227*(1-'935'!X227/'11'!B$16))</f>
        <v>0</v>
      </c>
      <c r="AX227" s="37">
        <f>MAX(MIN(SQRT(1-MIN(1,'935'!Q227)^2),0+'935'!R227),0-SQRT(1-MIN(1,'935'!Q227)^2))</f>
        <v>0</v>
      </c>
      <c r="AY227" s="33">
        <f>IF(ISNUMBER(P227),SQRT((INDEX('911'!$G$6:$G$1205,P227)+INDEX('911'!$I$6:$I$1205,P227))^2+(INDEX('911'!$H$6:$H$1205,P227)+INDEX('911'!$J$6:$J$1205,P227))^2),0)</f>
        <v>0</v>
      </c>
      <c r="AZ227" s="37">
        <f>IF(AY227,0-(INDEX('911'!$H$6:$H$1205,P227)+INDEX('911'!$J$6:$J$1205,P227))/AY227,0)</f>
        <v>0</v>
      </c>
      <c r="BA227" s="33">
        <f>IF(ISNUMBER(Q227),SQRT((INDEX('911'!$G$6:$G$1205,Q227)+INDEX('911'!$I$6:$I$1205,Q227))^2+(INDEX('911'!$H$6:$H$1205,Q227)+INDEX('911'!$J$6:$J$1205,Q227))^2),0)</f>
        <v>0</v>
      </c>
      <c r="BB227" s="37">
        <f>IF(BA227,0-(INDEX('911'!$H$6:$H$1205,Q227)+INDEX('911'!$J$6:$J$1205,Q227))/BA227,0)</f>
        <v>0</v>
      </c>
      <c r="BC227" s="37">
        <f>SQRT(1-AZ227^2)</f>
        <v>0</v>
      </c>
      <c r="BD227" s="51">
        <f>SQRT(1-BB227^2)</f>
        <v>0</v>
      </c>
      <c r="BE227" s="36">
        <f>100*(S227*MAX(0,'935'!Q227*BC227+AX227*AZ227)+T227*MAX(0,'935'!Q227*BD227+AX227*BB227))/'11'!B$16</f>
        <v>0</v>
      </c>
      <c r="BF227" s="36">
        <f>100*R227/'11'!B$16</f>
        <v>0</v>
      </c>
      <c r="BG227" s="37">
        <f>100*(S227*IF('935'!Q227=0,BC227,MAX(0,BC227+AX227*AZ227/'935'!Q227))+T227*IF('935'!Q227=0,BD227,MAX(0,BD227+AX227*BB227/'935'!Q227)))/'11'!C$16</f>
        <v>0</v>
      </c>
      <c r="BH227" s="36">
        <f>IF('935'!Q227=0,BF227+BE227,BF227)</f>
        <v>0</v>
      </c>
      <c r="BI227" s="37">
        <f>IF(D227=0,1,AW227/D227)*BG227</f>
        <v>0</v>
      </c>
      <c r="BJ227" s="36">
        <f>IF(D227=0,1,AW227/D227)*BH227</f>
        <v>0</v>
      </c>
      <c r="BK227" s="53">
        <f>'11'!C$16-'935'!Y227</f>
        <v>0</v>
      </c>
      <c r="BL227" s="37">
        <f>MAX('DNO totals'!B$312+0,MIN('935'!L227+0,'DNO totals'!B$304+0))</f>
        <v>0</v>
      </c>
      <c r="BM227" s="37">
        <f>MAX('DNO totals'!C$312+0,MIN('935'!M227+0,'DNO totals'!C$304+0))</f>
        <v>0</v>
      </c>
      <c r="BN227" s="37">
        <f>MAX('DNO totals'!D$312+0,MIN('935'!N227+0,'DNO totals'!D$304+0))</f>
        <v>0</v>
      </c>
      <c r="BO227" s="37">
        <f>MAX('DNO totals'!E$312+0,MIN('935'!O227+0,'DNO totals'!E$304+0))</f>
        <v>0</v>
      </c>
      <c r="BP227" s="51">
        <f>MAX('DNO totals'!F$312+0,MIN('935'!P227+0,'DNO totals'!F$304+0))</f>
        <v>0</v>
      </c>
      <c r="BQ227" s="37">
        <f>IF('935'!$K227=1000,'Charging rates'!$C$29*$X227/(1+'DNO totals'!$C$60)*$BL227,0)</f>
        <v>0</v>
      </c>
      <c r="BR227" s="37">
        <f>IF(MOD('935'!$K227,1000)=100,'Charging rates'!$D$29*$X227/(1+'DNO totals'!$D$60)*$BM227,0)</f>
        <v>0</v>
      </c>
      <c r="BS227" s="37">
        <f>IF(MOD('935'!$K227,100)=10,'Charging rates'!$E$29*$X227/(1+'DNO totals'!$E$60)*$BN227,0)</f>
        <v>0</v>
      </c>
      <c r="BT227" s="37">
        <f>IF(AND(MOD('935'!$K227,10)&gt;0,MOD('935'!$K227,1000)&gt;1),'Charging rates'!$F$29*$X227/(1+'DNO totals'!$F$60)*$BO227,0)</f>
        <v>0</v>
      </c>
      <c r="BU227" s="37">
        <f>IF(MOD('935'!$K227,1000)=1,'Charging rates'!$G$29*$X227/(1+'DNO totals'!$G$60)*$BP227,0)</f>
        <v>0</v>
      </c>
      <c r="BV227" s="51">
        <f>$BQ227+$BR227+$BS227+$BT227+$BU227</f>
        <v>0</v>
      </c>
      <c r="BW227" s="37">
        <f>IF('935'!$K227&gt;1000,'Charging rates'!$C$29*$W227*$BL227,0)</f>
        <v>0</v>
      </c>
      <c r="BX227" s="37">
        <f>IF(MOD('935'!$K227,1000)&gt;100,'Charging rates'!$D$29*$W227*$BM227,0)</f>
        <v>0</v>
      </c>
      <c r="BY227" s="37">
        <f>IF(MOD('935'!$K227,100)&gt;10,'Charging rates'!$E$29*$W227*$BN227,0)</f>
        <v>0</v>
      </c>
      <c r="BZ227" s="51">
        <f>$BW227+$BX227+$BY227</f>
        <v>0</v>
      </c>
      <c r="CA227" s="36">
        <f>100/'11'!B$16*'Charging rates'!B$76*W227</f>
        <v>0</v>
      </c>
      <c r="CB227" s="36">
        <f>IF(D227=0,0,(1-AW227/D227)*(BH227+IF('935'!Q227=0,0,(BG227*'935'!Q227*('11'!C$16-'935'!Y227)/('11'!B$16-'935'!X227)))))</f>
        <v>0</v>
      </c>
      <c r="CC227" s="36">
        <f>CA227+BJ227</f>
        <v>0</v>
      </c>
      <c r="CD227" s="49">
        <f>(BV227+BZ227)*D227</f>
        <v>0</v>
      </c>
      <c r="CE227" s="33">
        <f>D227*('Parameters'!B$21+J227)*IF('DNO totals'!B$323&lt;0,1,'935'!S227)</f>
        <v>0</v>
      </c>
      <c r="CF227" s="51">
        <f>IF('DNO totals'!B$323&lt;0,1,'935'!S227)*('Parameters'!B$21+J227)</f>
        <v>0</v>
      </c>
      <c r="CG227" s="37">
        <f>CC227+'Charging rates'!B$106*CF227*100/'11'!B$16</f>
        <v>0</v>
      </c>
      <c r="CH227" s="37">
        <f>CG227+'Charging rates'!B$116*('Parameters'!B$21+J227)*100/'11'!B$16*IF('DNO totals'!B$323&lt;0,1,'935'!S227)</f>
        <v>0</v>
      </c>
      <c r="CI227" s="37">
        <f>'Charging rates'!B$97*(BV227+BZ227)*100/'11'!B$16</f>
        <v>0</v>
      </c>
      <c r="CJ227" s="36">
        <f>MAX(0-(BG227*J227*'11'!C$16/'11'!B$16),CH227+CI227)</f>
        <v>0</v>
      </c>
      <c r="CK227" s="37">
        <f>IF(AR227,IF(J227=0,BI227,MAX(0,MIN(BI227,BI227+(CJ227/'935'!Q227*('11'!B$16-'935'!X227)/('11'!C$16-'935'!Y227))))),0)</f>
        <v>0</v>
      </c>
      <c r="CL227" s="36">
        <f>IF(AR227,MAX(0,CJ227),0)</f>
        <v>0</v>
      </c>
      <c r="CM227" s="52">
        <f>CL227+CB227</f>
        <v>0</v>
      </c>
    </row>
    <row r="228" spans="1:91">
      <c r="A228" s="28">
        <v>128</v>
      </c>
      <c r="B228" s="48">
        <f>'935'!B228</f>
        <v>0</v>
      </c>
      <c r="C228" s="33">
        <f>OR('935'!E228&lt;&gt;"VOID",'935'!F228&lt;&gt;"VOID",'935'!G228&lt;&gt;"VOID")</f>
        <v>0</v>
      </c>
      <c r="D228" s="33">
        <f>IF('935'!C228="VOID",0,('935'!C228*(1-'935'!X228/'11'!B$16)))</f>
        <v>0</v>
      </c>
      <c r="E228" s="33">
        <f>IF('935'!D228="VOID",0,'935'!D228*(1-'935'!X228/'11'!B$16))</f>
        <v>0</v>
      </c>
      <c r="F228" s="33">
        <f>IF('935'!E228="VOID",0,'935'!E228*(1-'935'!X228/'11'!B$16))</f>
        <v>0</v>
      </c>
      <c r="G228" s="33">
        <f>IF('935'!F228="VOID",0,'935'!F228*(1-'935'!X228/'11'!B$16))</f>
        <v>0</v>
      </c>
      <c r="H228" s="33">
        <f>IF('935'!G228="VOID",0,'935'!G228*(1-'935'!X228/'11'!B$16))</f>
        <v>0</v>
      </c>
      <c r="I228" s="33">
        <f>F228+G228+H228</f>
        <v>0</v>
      </c>
      <c r="J228" s="37">
        <f>'935'!Q228*(1-'935'!Y228/'11'!C$16)/(1-'935'!X228/'11'!B$16)</f>
        <v>0</v>
      </c>
      <c r="K228" s="33">
        <f>IF(D228,'935'!H228*D228/(D228+E228+I228),0)</f>
        <v>0</v>
      </c>
      <c r="L228" s="33">
        <f>IF(I228,'935'!H228*I228/(D228+E228+I228),0)</f>
        <v>0</v>
      </c>
      <c r="M228" s="33">
        <f>K228*(1-'935'!X228/'11'!B$16)</f>
        <v>0</v>
      </c>
      <c r="N228" s="49">
        <f>L228*(1-'935'!X228/'11'!B$16)</f>
        <v>0</v>
      </c>
      <c r="O228" s="50">
        <f>MATCH('935'!J228,'911'!$B$6:$B$1205,0)</f>
        <v>0</v>
      </c>
      <c r="P228" s="50">
        <f>MATCH(INDEX('911'!$D$6:$D$1205,O228),'911'!$B$6:$B$1205,0)</f>
        <v>0</v>
      </c>
      <c r="Q228" s="50">
        <f>MATCH(INDEX('911'!$D$6:$D$1205,P228),'911'!$B$6:$B$1205,0)</f>
        <v>0</v>
      </c>
      <c r="R228" s="37">
        <f>IF(ISNUMBER(O228),MAX(0,INDEX('911'!$E$6:$E$1205,O228)),0)</f>
        <v>0</v>
      </c>
      <c r="S228" s="37">
        <f>IF(ISNUMBER(P228),MAX(0,INDEX('911'!$E$6:$E$1205,P228)),0)</f>
        <v>0</v>
      </c>
      <c r="T228" s="37">
        <f>IF(ISNUMBER(Q228),MAX(0,INDEX('911'!$E$6:$E$1205,Q228)),0)</f>
        <v>0</v>
      </c>
      <c r="U228" s="51">
        <f>-100*'935'!W228*(R228+S228+T228)/'11'!C$16</f>
        <v>0</v>
      </c>
      <c r="V228" s="37">
        <f>INDEX('DNO totals'!$B$52:$G$52,IF('935'!K228,IF(MOD('935'!K228,1000),IF(MOD('935'!K228,100),IF(MOD('935'!K228,10),IF(MOD('935'!K228,1000)=1,6,5),4),3),2),1))</f>
        <v>0</v>
      </c>
      <c r="W228" s="51">
        <f>J228*V228</f>
        <v>0</v>
      </c>
      <c r="X228" s="37">
        <f>V228*'Parameters'!B$11</f>
        <v>0</v>
      </c>
      <c r="Y228" s="37">
        <f>IF('935'!$K228=1000,'Charging rates'!$C$29*$X228/(1+'DNO totals'!$C$60)*'935'!$L228,0)</f>
        <v>0</v>
      </c>
      <c r="Z228" s="37">
        <f>IF(MOD('935'!$K228,1000)=100,'Charging rates'!$D$29*$X228/(1+'DNO totals'!$D$60)*'935'!$M228,0)</f>
        <v>0</v>
      </c>
      <c r="AA228" s="37">
        <f>IF(MOD('935'!$K228,100)=10,'Charging rates'!$E$29*$X228/(1+'DNO totals'!$E$60)*'935'!$N228,0)</f>
        <v>0</v>
      </c>
      <c r="AB228" s="37">
        <f>IF(AND(MOD('935'!$K228,10)&gt;0,MOD('935'!$K228,1000)&gt;1),'Charging rates'!$F$29*$X228/(1+'DNO totals'!$F$60)*'935'!$O228,0)</f>
        <v>0</v>
      </c>
      <c r="AC228" s="37">
        <f>IF(MOD('935'!$K228,1000)=1,'Charging rates'!$G$29*$X228/(1+'DNO totals'!$G$60)*'935'!$P228,0)</f>
        <v>0</v>
      </c>
      <c r="AD228" s="37">
        <f>IF('935'!$K228&gt;1000,'Charging rates'!$C$29*$W228*'935'!$L228,0)</f>
        <v>0</v>
      </c>
      <c r="AE228" s="37">
        <f>IF(MOD('935'!$K228,1000)&gt;100,'Charging rates'!$D$29*$W228*'935'!$M228,0)</f>
        <v>0</v>
      </c>
      <c r="AF228" s="37">
        <f>IF(MOD('935'!$K228,100)&gt;10,'Charging rates'!$E$29*$W228*'935'!$N228,0)</f>
        <v>0</v>
      </c>
      <c r="AG228" s="37">
        <f>$Y228+$Z228+$AA228+$AB228+$AC228</f>
        <v>0</v>
      </c>
      <c r="AH228" s="51">
        <f>$AD228+$AE228+$AF228</f>
        <v>0</v>
      </c>
      <c r="AI228" s="37">
        <f>U228*(1+'Charging rates'!B$42+0.6*'Charging rates'!B$67+'Charging rates'!B$54)-100*'Charging rates'!B$76/'11'!C$16*'935'!W228</f>
        <v>0</v>
      </c>
      <c r="AJ228" s="37">
        <f>IF(I228,AI228*I228/(I228+E228),0)</f>
        <v>0</v>
      </c>
      <c r="AK228" s="51">
        <f>ROUND(AJ228,3)</f>
        <v>0</v>
      </c>
      <c r="AL228" s="33">
        <f>IF('935'!V228="VOID",0,'935'!V228*(1-'935'!X228/'11'!B$16))</f>
        <v>0</v>
      </c>
      <c r="AM228" s="36">
        <f>IF(I228,-100*'Charging rates'!B$76/'11'!B$16*AL228/I228,0)</f>
        <v>0</v>
      </c>
      <c r="AN228" s="36">
        <f>IF(C228,'DNO totals'!B$171,0)</f>
        <v>0</v>
      </c>
      <c r="AO228" s="36">
        <f>ROUND(AN228,2)</f>
        <v>0</v>
      </c>
      <c r="AP228" s="36">
        <f>IF(C228,(AN228+AM228),0)</f>
        <v>0</v>
      </c>
      <c r="AQ228" s="52">
        <f>ROUND(AP228,2)</f>
        <v>0</v>
      </c>
      <c r="AR228" s="33">
        <f>'935'!C228&lt;&gt;"VOID"</f>
        <v>0</v>
      </c>
      <c r="AS228" s="36">
        <f>IF(AR228,(100/'11'!B$16*K228*((1-'935'!I228)*'Charging rates'!B$42+'Charging rates'!B$54)),0)</f>
        <v>0</v>
      </c>
      <c r="AT228" s="36">
        <f>100/'11'!B$16*N228*('Charging rates'!B$42+'Charging rates'!B$54)</f>
        <v>0</v>
      </c>
      <c r="AU228" s="36">
        <f>100/'11'!B$16*L228*('Charging rates'!B$42+'Charging rates'!B$54)</f>
        <v>0</v>
      </c>
      <c r="AV228" s="52">
        <f>ROUND(AU228,2)</f>
        <v>0</v>
      </c>
      <c r="AW228" s="33">
        <f>D228-('935'!T228*(1-'935'!X228/'11'!B$16))</f>
        <v>0</v>
      </c>
      <c r="AX228" s="37">
        <f>MAX(MIN(SQRT(1-MIN(1,'935'!Q228)^2),0+'935'!R228),0-SQRT(1-MIN(1,'935'!Q228)^2))</f>
        <v>0</v>
      </c>
      <c r="AY228" s="33">
        <f>IF(ISNUMBER(P228),SQRT((INDEX('911'!$G$6:$G$1205,P228)+INDEX('911'!$I$6:$I$1205,P228))^2+(INDEX('911'!$H$6:$H$1205,P228)+INDEX('911'!$J$6:$J$1205,P228))^2),0)</f>
        <v>0</v>
      </c>
      <c r="AZ228" s="37">
        <f>IF(AY228,0-(INDEX('911'!$H$6:$H$1205,P228)+INDEX('911'!$J$6:$J$1205,P228))/AY228,0)</f>
        <v>0</v>
      </c>
      <c r="BA228" s="33">
        <f>IF(ISNUMBER(Q228),SQRT((INDEX('911'!$G$6:$G$1205,Q228)+INDEX('911'!$I$6:$I$1205,Q228))^2+(INDEX('911'!$H$6:$H$1205,Q228)+INDEX('911'!$J$6:$J$1205,Q228))^2),0)</f>
        <v>0</v>
      </c>
      <c r="BB228" s="37">
        <f>IF(BA228,0-(INDEX('911'!$H$6:$H$1205,Q228)+INDEX('911'!$J$6:$J$1205,Q228))/BA228,0)</f>
        <v>0</v>
      </c>
      <c r="BC228" s="37">
        <f>SQRT(1-AZ228^2)</f>
        <v>0</v>
      </c>
      <c r="BD228" s="51">
        <f>SQRT(1-BB228^2)</f>
        <v>0</v>
      </c>
      <c r="BE228" s="36">
        <f>100*(S228*MAX(0,'935'!Q228*BC228+AX228*AZ228)+T228*MAX(0,'935'!Q228*BD228+AX228*BB228))/'11'!B$16</f>
        <v>0</v>
      </c>
      <c r="BF228" s="36">
        <f>100*R228/'11'!B$16</f>
        <v>0</v>
      </c>
      <c r="BG228" s="37">
        <f>100*(S228*IF('935'!Q228=0,BC228,MAX(0,BC228+AX228*AZ228/'935'!Q228))+T228*IF('935'!Q228=0,BD228,MAX(0,BD228+AX228*BB228/'935'!Q228)))/'11'!C$16</f>
        <v>0</v>
      </c>
      <c r="BH228" s="36">
        <f>IF('935'!Q228=0,BF228+BE228,BF228)</f>
        <v>0</v>
      </c>
      <c r="BI228" s="37">
        <f>IF(D228=0,1,AW228/D228)*BG228</f>
        <v>0</v>
      </c>
      <c r="BJ228" s="36">
        <f>IF(D228=0,1,AW228/D228)*BH228</f>
        <v>0</v>
      </c>
      <c r="BK228" s="53">
        <f>'11'!C$16-'935'!Y228</f>
        <v>0</v>
      </c>
      <c r="BL228" s="37">
        <f>MAX('DNO totals'!B$312+0,MIN('935'!L228+0,'DNO totals'!B$304+0))</f>
        <v>0</v>
      </c>
      <c r="BM228" s="37">
        <f>MAX('DNO totals'!C$312+0,MIN('935'!M228+0,'DNO totals'!C$304+0))</f>
        <v>0</v>
      </c>
      <c r="BN228" s="37">
        <f>MAX('DNO totals'!D$312+0,MIN('935'!N228+0,'DNO totals'!D$304+0))</f>
        <v>0</v>
      </c>
      <c r="BO228" s="37">
        <f>MAX('DNO totals'!E$312+0,MIN('935'!O228+0,'DNO totals'!E$304+0))</f>
        <v>0</v>
      </c>
      <c r="BP228" s="51">
        <f>MAX('DNO totals'!F$312+0,MIN('935'!P228+0,'DNO totals'!F$304+0))</f>
        <v>0</v>
      </c>
      <c r="BQ228" s="37">
        <f>IF('935'!$K228=1000,'Charging rates'!$C$29*$X228/(1+'DNO totals'!$C$60)*$BL228,0)</f>
        <v>0</v>
      </c>
      <c r="BR228" s="37">
        <f>IF(MOD('935'!$K228,1000)=100,'Charging rates'!$D$29*$X228/(1+'DNO totals'!$D$60)*$BM228,0)</f>
        <v>0</v>
      </c>
      <c r="BS228" s="37">
        <f>IF(MOD('935'!$K228,100)=10,'Charging rates'!$E$29*$X228/(1+'DNO totals'!$E$60)*$BN228,0)</f>
        <v>0</v>
      </c>
      <c r="BT228" s="37">
        <f>IF(AND(MOD('935'!$K228,10)&gt;0,MOD('935'!$K228,1000)&gt;1),'Charging rates'!$F$29*$X228/(1+'DNO totals'!$F$60)*$BO228,0)</f>
        <v>0</v>
      </c>
      <c r="BU228" s="37">
        <f>IF(MOD('935'!$K228,1000)=1,'Charging rates'!$G$29*$X228/(1+'DNO totals'!$G$60)*$BP228,0)</f>
        <v>0</v>
      </c>
      <c r="BV228" s="51">
        <f>$BQ228+$BR228+$BS228+$BT228+$BU228</f>
        <v>0</v>
      </c>
      <c r="BW228" s="37">
        <f>IF('935'!$K228&gt;1000,'Charging rates'!$C$29*$W228*$BL228,0)</f>
        <v>0</v>
      </c>
      <c r="BX228" s="37">
        <f>IF(MOD('935'!$K228,1000)&gt;100,'Charging rates'!$D$29*$W228*$BM228,0)</f>
        <v>0</v>
      </c>
      <c r="BY228" s="37">
        <f>IF(MOD('935'!$K228,100)&gt;10,'Charging rates'!$E$29*$W228*$BN228,0)</f>
        <v>0</v>
      </c>
      <c r="BZ228" s="51">
        <f>$BW228+$BX228+$BY228</f>
        <v>0</v>
      </c>
      <c r="CA228" s="36">
        <f>100/'11'!B$16*'Charging rates'!B$76*W228</f>
        <v>0</v>
      </c>
      <c r="CB228" s="36">
        <f>IF(D228=0,0,(1-AW228/D228)*(BH228+IF('935'!Q228=0,0,(BG228*'935'!Q228*('11'!C$16-'935'!Y228)/('11'!B$16-'935'!X228)))))</f>
        <v>0</v>
      </c>
      <c r="CC228" s="36">
        <f>CA228+BJ228</f>
        <v>0</v>
      </c>
      <c r="CD228" s="49">
        <f>(BV228+BZ228)*D228</f>
        <v>0</v>
      </c>
      <c r="CE228" s="33">
        <f>D228*('Parameters'!B$21+J228)*IF('DNO totals'!B$323&lt;0,1,'935'!S228)</f>
        <v>0</v>
      </c>
      <c r="CF228" s="51">
        <f>IF('DNO totals'!B$323&lt;0,1,'935'!S228)*('Parameters'!B$21+J228)</f>
        <v>0</v>
      </c>
      <c r="CG228" s="37">
        <f>CC228+'Charging rates'!B$106*CF228*100/'11'!B$16</f>
        <v>0</v>
      </c>
      <c r="CH228" s="37">
        <f>CG228+'Charging rates'!B$116*('Parameters'!B$21+J228)*100/'11'!B$16*IF('DNO totals'!B$323&lt;0,1,'935'!S228)</f>
        <v>0</v>
      </c>
      <c r="CI228" s="37">
        <f>'Charging rates'!B$97*(BV228+BZ228)*100/'11'!B$16</f>
        <v>0</v>
      </c>
      <c r="CJ228" s="36">
        <f>MAX(0-(BG228*J228*'11'!C$16/'11'!B$16),CH228+CI228)</f>
        <v>0</v>
      </c>
      <c r="CK228" s="37">
        <f>IF(AR228,IF(J228=0,BI228,MAX(0,MIN(BI228,BI228+(CJ228/'935'!Q228*('11'!B$16-'935'!X228)/('11'!C$16-'935'!Y228))))),0)</f>
        <v>0</v>
      </c>
      <c r="CL228" s="36">
        <f>IF(AR228,MAX(0,CJ228),0)</f>
        <v>0</v>
      </c>
      <c r="CM228" s="52">
        <f>CL228+CB228</f>
        <v>0</v>
      </c>
    </row>
    <row r="229" spans="1:91">
      <c r="A229" s="28">
        <v>129</v>
      </c>
      <c r="B229" s="48">
        <f>'935'!B229</f>
        <v>0</v>
      </c>
      <c r="C229" s="33">
        <f>OR('935'!E229&lt;&gt;"VOID",'935'!F229&lt;&gt;"VOID",'935'!G229&lt;&gt;"VOID")</f>
        <v>0</v>
      </c>
      <c r="D229" s="33">
        <f>IF('935'!C229="VOID",0,('935'!C229*(1-'935'!X229/'11'!B$16)))</f>
        <v>0</v>
      </c>
      <c r="E229" s="33">
        <f>IF('935'!D229="VOID",0,'935'!D229*(1-'935'!X229/'11'!B$16))</f>
        <v>0</v>
      </c>
      <c r="F229" s="33">
        <f>IF('935'!E229="VOID",0,'935'!E229*(1-'935'!X229/'11'!B$16))</f>
        <v>0</v>
      </c>
      <c r="G229" s="33">
        <f>IF('935'!F229="VOID",0,'935'!F229*(1-'935'!X229/'11'!B$16))</f>
        <v>0</v>
      </c>
      <c r="H229" s="33">
        <f>IF('935'!G229="VOID",0,'935'!G229*(1-'935'!X229/'11'!B$16))</f>
        <v>0</v>
      </c>
      <c r="I229" s="33">
        <f>F229+G229+H229</f>
        <v>0</v>
      </c>
      <c r="J229" s="37">
        <f>'935'!Q229*(1-'935'!Y229/'11'!C$16)/(1-'935'!X229/'11'!B$16)</f>
        <v>0</v>
      </c>
      <c r="K229" s="33">
        <f>IF(D229,'935'!H229*D229/(D229+E229+I229),0)</f>
        <v>0</v>
      </c>
      <c r="L229" s="33">
        <f>IF(I229,'935'!H229*I229/(D229+E229+I229),0)</f>
        <v>0</v>
      </c>
      <c r="M229" s="33">
        <f>K229*(1-'935'!X229/'11'!B$16)</f>
        <v>0</v>
      </c>
      <c r="N229" s="49">
        <f>L229*(1-'935'!X229/'11'!B$16)</f>
        <v>0</v>
      </c>
      <c r="O229" s="50">
        <f>MATCH('935'!J229,'911'!$B$6:$B$1205,0)</f>
        <v>0</v>
      </c>
      <c r="P229" s="50">
        <f>MATCH(INDEX('911'!$D$6:$D$1205,O229),'911'!$B$6:$B$1205,0)</f>
        <v>0</v>
      </c>
      <c r="Q229" s="50">
        <f>MATCH(INDEX('911'!$D$6:$D$1205,P229),'911'!$B$6:$B$1205,0)</f>
        <v>0</v>
      </c>
      <c r="R229" s="37">
        <f>IF(ISNUMBER(O229),MAX(0,INDEX('911'!$E$6:$E$1205,O229)),0)</f>
        <v>0</v>
      </c>
      <c r="S229" s="37">
        <f>IF(ISNUMBER(P229),MAX(0,INDEX('911'!$E$6:$E$1205,P229)),0)</f>
        <v>0</v>
      </c>
      <c r="T229" s="37">
        <f>IF(ISNUMBER(Q229),MAX(0,INDEX('911'!$E$6:$E$1205,Q229)),0)</f>
        <v>0</v>
      </c>
      <c r="U229" s="51">
        <f>-100*'935'!W229*(R229+S229+T229)/'11'!C$16</f>
        <v>0</v>
      </c>
      <c r="V229" s="37">
        <f>INDEX('DNO totals'!$B$52:$G$52,IF('935'!K229,IF(MOD('935'!K229,1000),IF(MOD('935'!K229,100),IF(MOD('935'!K229,10),IF(MOD('935'!K229,1000)=1,6,5),4),3),2),1))</f>
        <v>0</v>
      </c>
      <c r="W229" s="51">
        <f>J229*V229</f>
        <v>0</v>
      </c>
      <c r="X229" s="37">
        <f>V229*'Parameters'!B$11</f>
        <v>0</v>
      </c>
      <c r="Y229" s="37">
        <f>IF('935'!$K229=1000,'Charging rates'!$C$29*$X229/(1+'DNO totals'!$C$60)*'935'!$L229,0)</f>
        <v>0</v>
      </c>
      <c r="Z229" s="37">
        <f>IF(MOD('935'!$K229,1000)=100,'Charging rates'!$D$29*$X229/(1+'DNO totals'!$D$60)*'935'!$M229,0)</f>
        <v>0</v>
      </c>
      <c r="AA229" s="37">
        <f>IF(MOD('935'!$K229,100)=10,'Charging rates'!$E$29*$X229/(1+'DNO totals'!$E$60)*'935'!$N229,0)</f>
        <v>0</v>
      </c>
      <c r="AB229" s="37">
        <f>IF(AND(MOD('935'!$K229,10)&gt;0,MOD('935'!$K229,1000)&gt;1),'Charging rates'!$F$29*$X229/(1+'DNO totals'!$F$60)*'935'!$O229,0)</f>
        <v>0</v>
      </c>
      <c r="AC229" s="37">
        <f>IF(MOD('935'!$K229,1000)=1,'Charging rates'!$G$29*$X229/(1+'DNO totals'!$G$60)*'935'!$P229,0)</f>
        <v>0</v>
      </c>
      <c r="AD229" s="37">
        <f>IF('935'!$K229&gt;1000,'Charging rates'!$C$29*$W229*'935'!$L229,0)</f>
        <v>0</v>
      </c>
      <c r="AE229" s="37">
        <f>IF(MOD('935'!$K229,1000)&gt;100,'Charging rates'!$D$29*$W229*'935'!$M229,0)</f>
        <v>0</v>
      </c>
      <c r="AF229" s="37">
        <f>IF(MOD('935'!$K229,100)&gt;10,'Charging rates'!$E$29*$W229*'935'!$N229,0)</f>
        <v>0</v>
      </c>
      <c r="AG229" s="37">
        <f>$Y229+$Z229+$AA229+$AB229+$AC229</f>
        <v>0</v>
      </c>
      <c r="AH229" s="51">
        <f>$AD229+$AE229+$AF229</f>
        <v>0</v>
      </c>
      <c r="AI229" s="37">
        <f>U229*(1+'Charging rates'!B$42+0.6*'Charging rates'!B$67+'Charging rates'!B$54)-100*'Charging rates'!B$76/'11'!C$16*'935'!W229</f>
        <v>0</v>
      </c>
      <c r="AJ229" s="37">
        <f>IF(I229,AI229*I229/(I229+E229),0)</f>
        <v>0</v>
      </c>
      <c r="AK229" s="51">
        <f>ROUND(AJ229,3)</f>
        <v>0</v>
      </c>
      <c r="AL229" s="33">
        <f>IF('935'!V229="VOID",0,'935'!V229*(1-'935'!X229/'11'!B$16))</f>
        <v>0</v>
      </c>
      <c r="AM229" s="36">
        <f>IF(I229,-100*'Charging rates'!B$76/'11'!B$16*AL229/I229,0)</f>
        <v>0</v>
      </c>
      <c r="AN229" s="36">
        <f>IF(C229,'DNO totals'!B$171,0)</f>
        <v>0</v>
      </c>
      <c r="AO229" s="36">
        <f>ROUND(AN229,2)</f>
        <v>0</v>
      </c>
      <c r="AP229" s="36">
        <f>IF(C229,(AN229+AM229),0)</f>
        <v>0</v>
      </c>
      <c r="AQ229" s="52">
        <f>ROUND(AP229,2)</f>
        <v>0</v>
      </c>
      <c r="AR229" s="33">
        <f>'935'!C229&lt;&gt;"VOID"</f>
        <v>0</v>
      </c>
      <c r="AS229" s="36">
        <f>IF(AR229,(100/'11'!B$16*K229*((1-'935'!I229)*'Charging rates'!B$42+'Charging rates'!B$54)),0)</f>
        <v>0</v>
      </c>
      <c r="AT229" s="36">
        <f>100/'11'!B$16*N229*('Charging rates'!B$42+'Charging rates'!B$54)</f>
        <v>0</v>
      </c>
      <c r="AU229" s="36">
        <f>100/'11'!B$16*L229*('Charging rates'!B$42+'Charging rates'!B$54)</f>
        <v>0</v>
      </c>
      <c r="AV229" s="52">
        <f>ROUND(AU229,2)</f>
        <v>0</v>
      </c>
      <c r="AW229" s="33">
        <f>D229-('935'!T229*(1-'935'!X229/'11'!B$16))</f>
        <v>0</v>
      </c>
      <c r="AX229" s="37">
        <f>MAX(MIN(SQRT(1-MIN(1,'935'!Q229)^2),0+'935'!R229),0-SQRT(1-MIN(1,'935'!Q229)^2))</f>
        <v>0</v>
      </c>
      <c r="AY229" s="33">
        <f>IF(ISNUMBER(P229),SQRT((INDEX('911'!$G$6:$G$1205,P229)+INDEX('911'!$I$6:$I$1205,P229))^2+(INDEX('911'!$H$6:$H$1205,P229)+INDEX('911'!$J$6:$J$1205,P229))^2),0)</f>
        <v>0</v>
      </c>
      <c r="AZ229" s="37">
        <f>IF(AY229,0-(INDEX('911'!$H$6:$H$1205,P229)+INDEX('911'!$J$6:$J$1205,P229))/AY229,0)</f>
        <v>0</v>
      </c>
      <c r="BA229" s="33">
        <f>IF(ISNUMBER(Q229),SQRT((INDEX('911'!$G$6:$G$1205,Q229)+INDEX('911'!$I$6:$I$1205,Q229))^2+(INDEX('911'!$H$6:$H$1205,Q229)+INDEX('911'!$J$6:$J$1205,Q229))^2),0)</f>
        <v>0</v>
      </c>
      <c r="BB229" s="37">
        <f>IF(BA229,0-(INDEX('911'!$H$6:$H$1205,Q229)+INDEX('911'!$J$6:$J$1205,Q229))/BA229,0)</f>
        <v>0</v>
      </c>
      <c r="BC229" s="37">
        <f>SQRT(1-AZ229^2)</f>
        <v>0</v>
      </c>
      <c r="BD229" s="51">
        <f>SQRT(1-BB229^2)</f>
        <v>0</v>
      </c>
      <c r="BE229" s="36">
        <f>100*(S229*MAX(0,'935'!Q229*BC229+AX229*AZ229)+T229*MAX(0,'935'!Q229*BD229+AX229*BB229))/'11'!B$16</f>
        <v>0</v>
      </c>
      <c r="BF229" s="36">
        <f>100*R229/'11'!B$16</f>
        <v>0</v>
      </c>
      <c r="BG229" s="37">
        <f>100*(S229*IF('935'!Q229=0,BC229,MAX(0,BC229+AX229*AZ229/'935'!Q229))+T229*IF('935'!Q229=0,BD229,MAX(0,BD229+AX229*BB229/'935'!Q229)))/'11'!C$16</f>
        <v>0</v>
      </c>
      <c r="BH229" s="36">
        <f>IF('935'!Q229=0,BF229+BE229,BF229)</f>
        <v>0</v>
      </c>
      <c r="BI229" s="37">
        <f>IF(D229=0,1,AW229/D229)*BG229</f>
        <v>0</v>
      </c>
      <c r="BJ229" s="36">
        <f>IF(D229=0,1,AW229/D229)*BH229</f>
        <v>0</v>
      </c>
      <c r="BK229" s="53">
        <f>'11'!C$16-'935'!Y229</f>
        <v>0</v>
      </c>
      <c r="BL229" s="37">
        <f>MAX('DNO totals'!B$312+0,MIN('935'!L229+0,'DNO totals'!B$304+0))</f>
        <v>0</v>
      </c>
      <c r="BM229" s="37">
        <f>MAX('DNO totals'!C$312+0,MIN('935'!M229+0,'DNO totals'!C$304+0))</f>
        <v>0</v>
      </c>
      <c r="BN229" s="37">
        <f>MAX('DNO totals'!D$312+0,MIN('935'!N229+0,'DNO totals'!D$304+0))</f>
        <v>0</v>
      </c>
      <c r="BO229" s="37">
        <f>MAX('DNO totals'!E$312+0,MIN('935'!O229+0,'DNO totals'!E$304+0))</f>
        <v>0</v>
      </c>
      <c r="BP229" s="51">
        <f>MAX('DNO totals'!F$312+0,MIN('935'!P229+0,'DNO totals'!F$304+0))</f>
        <v>0</v>
      </c>
      <c r="BQ229" s="37">
        <f>IF('935'!$K229=1000,'Charging rates'!$C$29*$X229/(1+'DNO totals'!$C$60)*$BL229,0)</f>
        <v>0</v>
      </c>
      <c r="BR229" s="37">
        <f>IF(MOD('935'!$K229,1000)=100,'Charging rates'!$D$29*$X229/(1+'DNO totals'!$D$60)*$BM229,0)</f>
        <v>0</v>
      </c>
      <c r="BS229" s="37">
        <f>IF(MOD('935'!$K229,100)=10,'Charging rates'!$E$29*$X229/(1+'DNO totals'!$E$60)*$BN229,0)</f>
        <v>0</v>
      </c>
      <c r="BT229" s="37">
        <f>IF(AND(MOD('935'!$K229,10)&gt;0,MOD('935'!$K229,1000)&gt;1),'Charging rates'!$F$29*$X229/(1+'DNO totals'!$F$60)*$BO229,0)</f>
        <v>0</v>
      </c>
      <c r="BU229" s="37">
        <f>IF(MOD('935'!$K229,1000)=1,'Charging rates'!$G$29*$X229/(1+'DNO totals'!$G$60)*$BP229,0)</f>
        <v>0</v>
      </c>
      <c r="BV229" s="51">
        <f>$BQ229+$BR229+$BS229+$BT229+$BU229</f>
        <v>0</v>
      </c>
      <c r="BW229" s="37">
        <f>IF('935'!$K229&gt;1000,'Charging rates'!$C$29*$W229*$BL229,0)</f>
        <v>0</v>
      </c>
      <c r="BX229" s="37">
        <f>IF(MOD('935'!$K229,1000)&gt;100,'Charging rates'!$D$29*$W229*$BM229,0)</f>
        <v>0</v>
      </c>
      <c r="BY229" s="37">
        <f>IF(MOD('935'!$K229,100)&gt;10,'Charging rates'!$E$29*$W229*$BN229,0)</f>
        <v>0</v>
      </c>
      <c r="BZ229" s="51">
        <f>$BW229+$BX229+$BY229</f>
        <v>0</v>
      </c>
      <c r="CA229" s="36">
        <f>100/'11'!B$16*'Charging rates'!B$76*W229</f>
        <v>0</v>
      </c>
      <c r="CB229" s="36">
        <f>IF(D229=0,0,(1-AW229/D229)*(BH229+IF('935'!Q229=0,0,(BG229*'935'!Q229*('11'!C$16-'935'!Y229)/('11'!B$16-'935'!X229)))))</f>
        <v>0</v>
      </c>
      <c r="CC229" s="36">
        <f>CA229+BJ229</f>
        <v>0</v>
      </c>
      <c r="CD229" s="49">
        <f>(BV229+BZ229)*D229</f>
        <v>0</v>
      </c>
      <c r="CE229" s="33">
        <f>D229*('Parameters'!B$21+J229)*IF('DNO totals'!B$323&lt;0,1,'935'!S229)</f>
        <v>0</v>
      </c>
      <c r="CF229" s="51">
        <f>IF('DNO totals'!B$323&lt;0,1,'935'!S229)*('Parameters'!B$21+J229)</f>
        <v>0</v>
      </c>
      <c r="CG229" s="37">
        <f>CC229+'Charging rates'!B$106*CF229*100/'11'!B$16</f>
        <v>0</v>
      </c>
      <c r="CH229" s="37">
        <f>CG229+'Charging rates'!B$116*('Parameters'!B$21+J229)*100/'11'!B$16*IF('DNO totals'!B$323&lt;0,1,'935'!S229)</f>
        <v>0</v>
      </c>
      <c r="CI229" s="37">
        <f>'Charging rates'!B$97*(BV229+BZ229)*100/'11'!B$16</f>
        <v>0</v>
      </c>
      <c r="CJ229" s="36">
        <f>MAX(0-(BG229*J229*'11'!C$16/'11'!B$16),CH229+CI229)</f>
        <v>0</v>
      </c>
      <c r="CK229" s="37">
        <f>IF(AR229,IF(J229=0,BI229,MAX(0,MIN(BI229,BI229+(CJ229/'935'!Q229*('11'!B$16-'935'!X229)/('11'!C$16-'935'!Y229))))),0)</f>
        <v>0</v>
      </c>
      <c r="CL229" s="36">
        <f>IF(AR229,MAX(0,CJ229),0)</f>
        <v>0</v>
      </c>
      <c r="CM229" s="52">
        <f>CL229+CB229</f>
        <v>0</v>
      </c>
    </row>
    <row r="230" spans="1:91">
      <c r="A230" s="28">
        <v>130</v>
      </c>
      <c r="B230" s="48">
        <f>'935'!B230</f>
        <v>0</v>
      </c>
      <c r="C230" s="33">
        <f>OR('935'!E230&lt;&gt;"VOID",'935'!F230&lt;&gt;"VOID",'935'!G230&lt;&gt;"VOID")</f>
        <v>0</v>
      </c>
      <c r="D230" s="33">
        <f>IF('935'!C230="VOID",0,('935'!C230*(1-'935'!X230/'11'!B$16)))</f>
        <v>0</v>
      </c>
      <c r="E230" s="33">
        <f>IF('935'!D230="VOID",0,'935'!D230*(1-'935'!X230/'11'!B$16))</f>
        <v>0</v>
      </c>
      <c r="F230" s="33">
        <f>IF('935'!E230="VOID",0,'935'!E230*(1-'935'!X230/'11'!B$16))</f>
        <v>0</v>
      </c>
      <c r="G230" s="33">
        <f>IF('935'!F230="VOID",0,'935'!F230*(1-'935'!X230/'11'!B$16))</f>
        <v>0</v>
      </c>
      <c r="H230" s="33">
        <f>IF('935'!G230="VOID",0,'935'!G230*(1-'935'!X230/'11'!B$16))</f>
        <v>0</v>
      </c>
      <c r="I230" s="33">
        <f>F230+G230+H230</f>
        <v>0</v>
      </c>
      <c r="J230" s="37">
        <f>'935'!Q230*(1-'935'!Y230/'11'!C$16)/(1-'935'!X230/'11'!B$16)</f>
        <v>0</v>
      </c>
      <c r="K230" s="33">
        <f>IF(D230,'935'!H230*D230/(D230+E230+I230),0)</f>
        <v>0</v>
      </c>
      <c r="L230" s="33">
        <f>IF(I230,'935'!H230*I230/(D230+E230+I230),0)</f>
        <v>0</v>
      </c>
      <c r="M230" s="33">
        <f>K230*(1-'935'!X230/'11'!B$16)</f>
        <v>0</v>
      </c>
      <c r="N230" s="49">
        <f>L230*(1-'935'!X230/'11'!B$16)</f>
        <v>0</v>
      </c>
      <c r="O230" s="50">
        <f>MATCH('935'!J230,'911'!$B$6:$B$1205,0)</f>
        <v>0</v>
      </c>
      <c r="P230" s="50">
        <f>MATCH(INDEX('911'!$D$6:$D$1205,O230),'911'!$B$6:$B$1205,0)</f>
        <v>0</v>
      </c>
      <c r="Q230" s="50">
        <f>MATCH(INDEX('911'!$D$6:$D$1205,P230),'911'!$B$6:$B$1205,0)</f>
        <v>0</v>
      </c>
      <c r="R230" s="37">
        <f>IF(ISNUMBER(O230),MAX(0,INDEX('911'!$E$6:$E$1205,O230)),0)</f>
        <v>0</v>
      </c>
      <c r="S230" s="37">
        <f>IF(ISNUMBER(P230),MAX(0,INDEX('911'!$E$6:$E$1205,P230)),0)</f>
        <v>0</v>
      </c>
      <c r="T230" s="37">
        <f>IF(ISNUMBER(Q230),MAX(0,INDEX('911'!$E$6:$E$1205,Q230)),0)</f>
        <v>0</v>
      </c>
      <c r="U230" s="51">
        <f>-100*'935'!W230*(R230+S230+T230)/'11'!C$16</f>
        <v>0</v>
      </c>
      <c r="V230" s="37">
        <f>INDEX('DNO totals'!$B$52:$G$52,IF('935'!K230,IF(MOD('935'!K230,1000),IF(MOD('935'!K230,100),IF(MOD('935'!K230,10),IF(MOD('935'!K230,1000)=1,6,5),4),3),2),1))</f>
        <v>0</v>
      </c>
      <c r="W230" s="51">
        <f>J230*V230</f>
        <v>0</v>
      </c>
      <c r="X230" s="37">
        <f>V230*'Parameters'!B$11</f>
        <v>0</v>
      </c>
      <c r="Y230" s="37">
        <f>IF('935'!$K230=1000,'Charging rates'!$C$29*$X230/(1+'DNO totals'!$C$60)*'935'!$L230,0)</f>
        <v>0</v>
      </c>
      <c r="Z230" s="37">
        <f>IF(MOD('935'!$K230,1000)=100,'Charging rates'!$D$29*$X230/(1+'DNO totals'!$D$60)*'935'!$M230,0)</f>
        <v>0</v>
      </c>
      <c r="AA230" s="37">
        <f>IF(MOD('935'!$K230,100)=10,'Charging rates'!$E$29*$X230/(1+'DNO totals'!$E$60)*'935'!$N230,0)</f>
        <v>0</v>
      </c>
      <c r="AB230" s="37">
        <f>IF(AND(MOD('935'!$K230,10)&gt;0,MOD('935'!$K230,1000)&gt;1),'Charging rates'!$F$29*$X230/(1+'DNO totals'!$F$60)*'935'!$O230,0)</f>
        <v>0</v>
      </c>
      <c r="AC230" s="37">
        <f>IF(MOD('935'!$K230,1000)=1,'Charging rates'!$G$29*$X230/(1+'DNO totals'!$G$60)*'935'!$P230,0)</f>
        <v>0</v>
      </c>
      <c r="AD230" s="37">
        <f>IF('935'!$K230&gt;1000,'Charging rates'!$C$29*$W230*'935'!$L230,0)</f>
        <v>0</v>
      </c>
      <c r="AE230" s="37">
        <f>IF(MOD('935'!$K230,1000)&gt;100,'Charging rates'!$D$29*$W230*'935'!$M230,0)</f>
        <v>0</v>
      </c>
      <c r="AF230" s="37">
        <f>IF(MOD('935'!$K230,100)&gt;10,'Charging rates'!$E$29*$W230*'935'!$N230,0)</f>
        <v>0</v>
      </c>
      <c r="AG230" s="37">
        <f>$Y230+$Z230+$AA230+$AB230+$AC230</f>
        <v>0</v>
      </c>
      <c r="AH230" s="51">
        <f>$AD230+$AE230+$AF230</f>
        <v>0</v>
      </c>
      <c r="AI230" s="37">
        <f>U230*(1+'Charging rates'!B$42+0.6*'Charging rates'!B$67+'Charging rates'!B$54)-100*'Charging rates'!B$76/'11'!C$16*'935'!W230</f>
        <v>0</v>
      </c>
      <c r="AJ230" s="37">
        <f>IF(I230,AI230*I230/(I230+E230),0)</f>
        <v>0</v>
      </c>
      <c r="AK230" s="51">
        <f>ROUND(AJ230,3)</f>
        <v>0</v>
      </c>
      <c r="AL230" s="33">
        <f>IF('935'!V230="VOID",0,'935'!V230*(1-'935'!X230/'11'!B$16))</f>
        <v>0</v>
      </c>
      <c r="AM230" s="36">
        <f>IF(I230,-100*'Charging rates'!B$76/'11'!B$16*AL230/I230,0)</f>
        <v>0</v>
      </c>
      <c r="AN230" s="36">
        <f>IF(C230,'DNO totals'!B$171,0)</f>
        <v>0</v>
      </c>
      <c r="AO230" s="36">
        <f>ROUND(AN230,2)</f>
        <v>0</v>
      </c>
      <c r="AP230" s="36">
        <f>IF(C230,(AN230+AM230),0)</f>
        <v>0</v>
      </c>
      <c r="AQ230" s="52">
        <f>ROUND(AP230,2)</f>
        <v>0</v>
      </c>
      <c r="AR230" s="33">
        <f>'935'!C230&lt;&gt;"VOID"</f>
        <v>0</v>
      </c>
      <c r="AS230" s="36">
        <f>IF(AR230,(100/'11'!B$16*K230*((1-'935'!I230)*'Charging rates'!B$42+'Charging rates'!B$54)),0)</f>
        <v>0</v>
      </c>
      <c r="AT230" s="36">
        <f>100/'11'!B$16*N230*('Charging rates'!B$42+'Charging rates'!B$54)</f>
        <v>0</v>
      </c>
      <c r="AU230" s="36">
        <f>100/'11'!B$16*L230*('Charging rates'!B$42+'Charging rates'!B$54)</f>
        <v>0</v>
      </c>
      <c r="AV230" s="52">
        <f>ROUND(AU230,2)</f>
        <v>0</v>
      </c>
      <c r="AW230" s="33">
        <f>D230-('935'!T230*(1-'935'!X230/'11'!B$16))</f>
        <v>0</v>
      </c>
      <c r="AX230" s="37">
        <f>MAX(MIN(SQRT(1-MIN(1,'935'!Q230)^2),0+'935'!R230),0-SQRT(1-MIN(1,'935'!Q230)^2))</f>
        <v>0</v>
      </c>
      <c r="AY230" s="33">
        <f>IF(ISNUMBER(P230),SQRT((INDEX('911'!$G$6:$G$1205,P230)+INDEX('911'!$I$6:$I$1205,P230))^2+(INDEX('911'!$H$6:$H$1205,P230)+INDEX('911'!$J$6:$J$1205,P230))^2),0)</f>
        <v>0</v>
      </c>
      <c r="AZ230" s="37">
        <f>IF(AY230,0-(INDEX('911'!$H$6:$H$1205,P230)+INDEX('911'!$J$6:$J$1205,P230))/AY230,0)</f>
        <v>0</v>
      </c>
      <c r="BA230" s="33">
        <f>IF(ISNUMBER(Q230),SQRT((INDEX('911'!$G$6:$G$1205,Q230)+INDEX('911'!$I$6:$I$1205,Q230))^2+(INDEX('911'!$H$6:$H$1205,Q230)+INDEX('911'!$J$6:$J$1205,Q230))^2),0)</f>
        <v>0</v>
      </c>
      <c r="BB230" s="37">
        <f>IF(BA230,0-(INDEX('911'!$H$6:$H$1205,Q230)+INDEX('911'!$J$6:$J$1205,Q230))/BA230,0)</f>
        <v>0</v>
      </c>
      <c r="BC230" s="37">
        <f>SQRT(1-AZ230^2)</f>
        <v>0</v>
      </c>
      <c r="BD230" s="51">
        <f>SQRT(1-BB230^2)</f>
        <v>0</v>
      </c>
      <c r="BE230" s="36">
        <f>100*(S230*MAX(0,'935'!Q230*BC230+AX230*AZ230)+T230*MAX(0,'935'!Q230*BD230+AX230*BB230))/'11'!B$16</f>
        <v>0</v>
      </c>
      <c r="BF230" s="36">
        <f>100*R230/'11'!B$16</f>
        <v>0</v>
      </c>
      <c r="BG230" s="37">
        <f>100*(S230*IF('935'!Q230=0,BC230,MAX(0,BC230+AX230*AZ230/'935'!Q230))+T230*IF('935'!Q230=0,BD230,MAX(0,BD230+AX230*BB230/'935'!Q230)))/'11'!C$16</f>
        <v>0</v>
      </c>
      <c r="BH230" s="36">
        <f>IF('935'!Q230=0,BF230+BE230,BF230)</f>
        <v>0</v>
      </c>
      <c r="BI230" s="37">
        <f>IF(D230=0,1,AW230/D230)*BG230</f>
        <v>0</v>
      </c>
      <c r="BJ230" s="36">
        <f>IF(D230=0,1,AW230/D230)*BH230</f>
        <v>0</v>
      </c>
      <c r="BK230" s="53">
        <f>'11'!C$16-'935'!Y230</f>
        <v>0</v>
      </c>
      <c r="BL230" s="37">
        <f>MAX('DNO totals'!B$312+0,MIN('935'!L230+0,'DNO totals'!B$304+0))</f>
        <v>0</v>
      </c>
      <c r="BM230" s="37">
        <f>MAX('DNO totals'!C$312+0,MIN('935'!M230+0,'DNO totals'!C$304+0))</f>
        <v>0</v>
      </c>
      <c r="BN230" s="37">
        <f>MAX('DNO totals'!D$312+0,MIN('935'!N230+0,'DNO totals'!D$304+0))</f>
        <v>0</v>
      </c>
      <c r="BO230" s="37">
        <f>MAX('DNO totals'!E$312+0,MIN('935'!O230+0,'DNO totals'!E$304+0))</f>
        <v>0</v>
      </c>
      <c r="BP230" s="51">
        <f>MAX('DNO totals'!F$312+0,MIN('935'!P230+0,'DNO totals'!F$304+0))</f>
        <v>0</v>
      </c>
      <c r="BQ230" s="37">
        <f>IF('935'!$K230=1000,'Charging rates'!$C$29*$X230/(1+'DNO totals'!$C$60)*$BL230,0)</f>
        <v>0</v>
      </c>
      <c r="BR230" s="37">
        <f>IF(MOD('935'!$K230,1000)=100,'Charging rates'!$D$29*$X230/(1+'DNO totals'!$D$60)*$BM230,0)</f>
        <v>0</v>
      </c>
      <c r="BS230" s="37">
        <f>IF(MOD('935'!$K230,100)=10,'Charging rates'!$E$29*$X230/(1+'DNO totals'!$E$60)*$BN230,0)</f>
        <v>0</v>
      </c>
      <c r="BT230" s="37">
        <f>IF(AND(MOD('935'!$K230,10)&gt;0,MOD('935'!$K230,1000)&gt;1),'Charging rates'!$F$29*$X230/(1+'DNO totals'!$F$60)*$BO230,0)</f>
        <v>0</v>
      </c>
      <c r="BU230" s="37">
        <f>IF(MOD('935'!$K230,1000)=1,'Charging rates'!$G$29*$X230/(1+'DNO totals'!$G$60)*$BP230,0)</f>
        <v>0</v>
      </c>
      <c r="BV230" s="51">
        <f>$BQ230+$BR230+$BS230+$BT230+$BU230</f>
        <v>0</v>
      </c>
      <c r="BW230" s="37">
        <f>IF('935'!$K230&gt;1000,'Charging rates'!$C$29*$W230*$BL230,0)</f>
        <v>0</v>
      </c>
      <c r="BX230" s="37">
        <f>IF(MOD('935'!$K230,1000)&gt;100,'Charging rates'!$D$29*$W230*$BM230,0)</f>
        <v>0</v>
      </c>
      <c r="BY230" s="37">
        <f>IF(MOD('935'!$K230,100)&gt;10,'Charging rates'!$E$29*$W230*$BN230,0)</f>
        <v>0</v>
      </c>
      <c r="BZ230" s="51">
        <f>$BW230+$BX230+$BY230</f>
        <v>0</v>
      </c>
      <c r="CA230" s="36">
        <f>100/'11'!B$16*'Charging rates'!B$76*W230</f>
        <v>0</v>
      </c>
      <c r="CB230" s="36">
        <f>IF(D230=0,0,(1-AW230/D230)*(BH230+IF('935'!Q230=0,0,(BG230*'935'!Q230*('11'!C$16-'935'!Y230)/('11'!B$16-'935'!X230)))))</f>
        <v>0</v>
      </c>
      <c r="CC230" s="36">
        <f>CA230+BJ230</f>
        <v>0</v>
      </c>
      <c r="CD230" s="49">
        <f>(BV230+BZ230)*D230</f>
        <v>0</v>
      </c>
      <c r="CE230" s="33">
        <f>D230*('Parameters'!B$21+J230)*IF('DNO totals'!B$323&lt;0,1,'935'!S230)</f>
        <v>0</v>
      </c>
      <c r="CF230" s="51">
        <f>IF('DNO totals'!B$323&lt;0,1,'935'!S230)*('Parameters'!B$21+J230)</f>
        <v>0</v>
      </c>
      <c r="CG230" s="37">
        <f>CC230+'Charging rates'!B$106*CF230*100/'11'!B$16</f>
        <v>0</v>
      </c>
      <c r="CH230" s="37">
        <f>CG230+'Charging rates'!B$116*('Parameters'!B$21+J230)*100/'11'!B$16*IF('DNO totals'!B$323&lt;0,1,'935'!S230)</f>
        <v>0</v>
      </c>
      <c r="CI230" s="37">
        <f>'Charging rates'!B$97*(BV230+BZ230)*100/'11'!B$16</f>
        <v>0</v>
      </c>
      <c r="CJ230" s="36">
        <f>MAX(0-(BG230*J230*'11'!C$16/'11'!B$16),CH230+CI230)</f>
        <v>0</v>
      </c>
      <c r="CK230" s="37">
        <f>IF(AR230,IF(J230=0,BI230,MAX(0,MIN(BI230,BI230+(CJ230/'935'!Q230*('11'!B$16-'935'!X230)/('11'!C$16-'935'!Y230))))),0)</f>
        <v>0</v>
      </c>
      <c r="CL230" s="36">
        <f>IF(AR230,MAX(0,CJ230),0)</f>
        <v>0</v>
      </c>
      <c r="CM230" s="52">
        <f>CL230+CB230</f>
        <v>0</v>
      </c>
    </row>
    <row r="231" spans="1:91">
      <c r="A231" s="28">
        <v>131</v>
      </c>
      <c r="B231" s="48">
        <f>'935'!B231</f>
        <v>0</v>
      </c>
      <c r="C231" s="33">
        <f>OR('935'!E231&lt;&gt;"VOID",'935'!F231&lt;&gt;"VOID",'935'!G231&lt;&gt;"VOID")</f>
        <v>0</v>
      </c>
      <c r="D231" s="33">
        <f>IF('935'!C231="VOID",0,('935'!C231*(1-'935'!X231/'11'!B$16)))</f>
        <v>0</v>
      </c>
      <c r="E231" s="33">
        <f>IF('935'!D231="VOID",0,'935'!D231*(1-'935'!X231/'11'!B$16))</f>
        <v>0</v>
      </c>
      <c r="F231" s="33">
        <f>IF('935'!E231="VOID",0,'935'!E231*(1-'935'!X231/'11'!B$16))</f>
        <v>0</v>
      </c>
      <c r="G231" s="33">
        <f>IF('935'!F231="VOID",0,'935'!F231*(1-'935'!X231/'11'!B$16))</f>
        <v>0</v>
      </c>
      <c r="H231" s="33">
        <f>IF('935'!G231="VOID",0,'935'!G231*(1-'935'!X231/'11'!B$16))</f>
        <v>0</v>
      </c>
      <c r="I231" s="33">
        <f>F231+G231+H231</f>
        <v>0</v>
      </c>
      <c r="J231" s="37">
        <f>'935'!Q231*(1-'935'!Y231/'11'!C$16)/(1-'935'!X231/'11'!B$16)</f>
        <v>0</v>
      </c>
      <c r="K231" s="33">
        <f>IF(D231,'935'!H231*D231/(D231+E231+I231),0)</f>
        <v>0</v>
      </c>
      <c r="L231" s="33">
        <f>IF(I231,'935'!H231*I231/(D231+E231+I231),0)</f>
        <v>0</v>
      </c>
      <c r="M231" s="33">
        <f>K231*(1-'935'!X231/'11'!B$16)</f>
        <v>0</v>
      </c>
      <c r="N231" s="49">
        <f>L231*(1-'935'!X231/'11'!B$16)</f>
        <v>0</v>
      </c>
      <c r="O231" s="50">
        <f>MATCH('935'!J231,'911'!$B$6:$B$1205,0)</f>
        <v>0</v>
      </c>
      <c r="P231" s="50">
        <f>MATCH(INDEX('911'!$D$6:$D$1205,O231),'911'!$B$6:$B$1205,0)</f>
        <v>0</v>
      </c>
      <c r="Q231" s="50">
        <f>MATCH(INDEX('911'!$D$6:$D$1205,P231),'911'!$B$6:$B$1205,0)</f>
        <v>0</v>
      </c>
      <c r="R231" s="37">
        <f>IF(ISNUMBER(O231),MAX(0,INDEX('911'!$E$6:$E$1205,O231)),0)</f>
        <v>0</v>
      </c>
      <c r="S231" s="37">
        <f>IF(ISNUMBER(P231),MAX(0,INDEX('911'!$E$6:$E$1205,P231)),0)</f>
        <v>0</v>
      </c>
      <c r="T231" s="37">
        <f>IF(ISNUMBER(Q231),MAX(0,INDEX('911'!$E$6:$E$1205,Q231)),0)</f>
        <v>0</v>
      </c>
      <c r="U231" s="51">
        <f>-100*'935'!W231*(R231+S231+T231)/'11'!C$16</f>
        <v>0</v>
      </c>
      <c r="V231" s="37">
        <f>INDEX('DNO totals'!$B$52:$G$52,IF('935'!K231,IF(MOD('935'!K231,1000),IF(MOD('935'!K231,100),IF(MOD('935'!K231,10),IF(MOD('935'!K231,1000)=1,6,5),4),3),2),1))</f>
        <v>0</v>
      </c>
      <c r="W231" s="51">
        <f>J231*V231</f>
        <v>0</v>
      </c>
      <c r="X231" s="37">
        <f>V231*'Parameters'!B$11</f>
        <v>0</v>
      </c>
      <c r="Y231" s="37">
        <f>IF('935'!$K231=1000,'Charging rates'!$C$29*$X231/(1+'DNO totals'!$C$60)*'935'!$L231,0)</f>
        <v>0</v>
      </c>
      <c r="Z231" s="37">
        <f>IF(MOD('935'!$K231,1000)=100,'Charging rates'!$D$29*$X231/(1+'DNO totals'!$D$60)*'935'!$M231,0)</f>
        <v>0</v>
      </c>
      <c r="AA231" s="37">
        <f>IF(MOD('935'!$K231,100)=10,'Charging rates'!$E$29*$X231/(1+'DNO totals'!$E$60)*'935'!$N231,0)</f>
        <v>0</v>
      </c>
      <c r="AB231" s="37">
        <f>IF(AND(MOD('935'!$K231,10)&gt;0,MOD('935'!$K231,1000)&gt;1),'Charging rates'!$F$29*$X231/(1+'DNO totals'!$F$60)*'935'!$O231,0)</f>
        <v>0</v>
      </c>
      <c r="AC231" s="37">
        <f>IF(MOD('935'!$K231,1000)=1,'Charging rates'!$G$29*$X231/(1+'DNO totals'!$G$60)*'935'!$P231,0)</f>
        <v>0</v>
      </c>
      <c r="AD231" s="37">
        <f>IF('935'!$K231&gt;1000,'Charging rates'!$C$29*$W231*'935'!$L231,0)</f>
        <v>0</v>
      </c>
      <c r="AE231" s="37">
        <f>IF(MOD('935'!$K231,1000)&gt;100,'Charging rates'!$D$29*$W231*'935'!$M231,0)</f>
        <v>0</v>
      </c>
      <c r="AF231" s="37">
        <f>IF(MOD('935'!$K231,100)&gt;10,'Charging rates'!$E$29*$W231*'935'!$N231,0)</f>
        <v>0</v>
      </c>
      <c r="AG231" s="37">
        <f>$Y231+$Z231+$AA231+$AB231+$AC231</f>
        <v>0</v>
      </c>
      <c r="AH231" s="51">
        <f>$AD231+$AE231+$AF231</f>
        <v>0</v>
      </c>
      <c r="AI231" s="37">
        <f>U231*(1+'Charging rates'!B$42+0.6*'Charging rates'!B$67+'Charging rates'!B$54)-100*'Charging rates'!B$76/'11'!C$16*'935'!W231</f>
        <v>0</v>
      </c>
      <c r="AJ231" s="37">
        <f>IF(I231,AI231*I231/(I231+E231),0)</f>
        <v>0</v>
      </c>
      <c r="AK231" s="51">
        <f>ROUND(AJ231,3)</f>
        <v>0</v>
      </c>
      <c r="AL231" s="33">
        <f>IF('935'!V231="VOID",0,'935'!V231*(1-'935'!X231/'11'!B$16))</f>
        <v>0</v>
      </c>
      <c r="AM231" s="36">
        <f>IF(I231,-100*'Charging rates'!B$76/'11'!B$16*AL231/I231,0)</f>
        <v>0</v>
      </c>
      <c r="AN231" s="36">
        <f>IF(C231,'DNO totals'!B$171,0)</f>
        <v>0</v>
      </c>
      <c r="AO231" s="36">
        <f>ROUND(AN231,2)</f>
        <v>0</v>
      </c>
      <c r="AP231" s="36">
        <f>IF(C231,(AN231+AM231),0)</f>
        <v>0</v>
      </c>
      <c r="AQ231" s="52">
        <f>ROUND(AP231,2)</f>
        <v>0</v>
      </c>
      <c r="AR231" s="33">
        <f>'935'!C231&lt;&gt;"VOID"</f>
        <v>0</v>
      </c>
      <c r="AS231" s="36">
        <f>IF(AR231,(100/'11'!B$16*K231*((1-'935'!I231)*'Charging rates'!B$42+'Charging rates'!B$54)),0)</f>
        <v>0</v>
      </c>
      <c r="AT231" s="36">
        <f>100/'11'!B$16*N231*('Charging rates'!B$42+'Charging rates'!B$54)</f>
        <v>0</v>
      </c>
      <c r="AU231" s="36">
        <f>100/'11'!B$16*L231*('Charging rates'!B$42+'Charging rates'!B$54)</f>
        <v>0</v>
      </c>
      <c r="AV231" s="52">
        <f>ROUND(AU231,2)</f>
        <v>0</v>
      </c>
      <c r="AW231" s="33">
        <f>D231-('935'!T231*(1-'935'!X231/'11'!B$16))</f>
        <v>0</v>
      </c>
      <c r="AX231" s="37">
        <f>MAX(MIN(SQRT(1-MIN(1,'935'!Q231)^2),0+'935'!R231),0-SQRT(1-MIN(1,'935'!Q231)^2))</f>
        <v>0</v>
      </c>
      <c r="AY231" s="33">
        <f>IF(ISNUMBER(P231),SQRT((INDEX('911'!$G$6:$G$1205,P231)+INDEX('911'!$I$6:$I$1205,P231))^2+(INDEX('911'!$H$6:$H$1205,P231)+INDEX('911'!$J$6:$J$1205,P231))^2),0)</f>
        <v>0</v>
      </c>
      <c r="AZ231" s="37">
        <f>IF(AY231,0-(INDEX('911'!$H$6:$H$1205,P231)+INDEX('911'!$J$6:$J$1205,P231))/AY231,0)</f>
        <v>0</v>
      </c>
      <c r="BA231" s="33">
        <f>IF(ISNUMBER(Q231),SQRT((INDEX('911'!$G$6:$G$1205,Q231)+INDEX('911'!$I$6:$I$1205,Q231))^2+(INDEX('911'!$H$6:$H$1205,Q231)+INDEX('911'!$J$6:$J$1205,Q231))^2),0)</f>
        <v>0</v>
      </c>
      <c r="BB231" s="37">
        <f>IF(BA231,0-(INDEX('911'!$H$6:$H$1205,Q231)+INDEX('911'!$J$6:$J$1205,Q231))/BA231,0)</f>
        <v>0</v>
      </c>
      <c r="BC231" s="37">
        <f>SQRT(1-AZ231^2)</f>
        <v>0</v>
      </c>
      <c r="BD231" s="51">
        <f>SQRT(1-BB231^2)</f>
        <v>0</v>
      </c>
      <c r="BE231" s="36">
        <f>100*(S231*MAX(0,'935'!Q231*BC231+AX231*AZ231)+T231*MAX(0,'935'!Q231*BD231+AX231*BB231))/'11'!B$16</f>
        <v>0</v>
      </c>
      <c r="BF231" s="36">
        <f>100*R231/'11'!B$16</f>
        <v>0</v>
      </c>
      <c r="BG231" s="37">
        <f>100*(S231*IF('935'!Q231=0,BC231,MAX(0,BC231+AX231*AZ231/'935'!Q231))+T231*IF('935'!Q231=0,BD231,MAX(0,BD231+AX231*BB231/'935'!Q231)))/'11'!C$16</f>
        <v>0</v>
      </c>
      <c r="BH231" s="36">
        <f>IF('935'!Q231=0,BF231+BE231,BF231)</f>
        <v>0</v>
      </c>
      <c r="BI231" s="37">
        <f>IF(D231=0,1,AW231/D231)*BG231</f>
        <v>0</v>
      </c>
      <c r="BJ231" s="36">
        <f>IF(D231=0,1,AW231/D231)*BH231</f>
        <v>0</v>
      </c>
      <c r="BK231" s="53">
        <f>'11'!C$16-'935'!Y231</f>
        <v>0</v>
      </c>
      <c r="BL231" s="37">
        <f>MAX('DNO totals'!B$312+0,MIN('935'!L231+0,'DNO totals'!B$304+0))</f>
        <v>0</v>
      </c>
      <c r="BM231" s="37">
        <f>MAX('DNO totals'!C$312+0,MIN('935'!M231+0,'DNO totals'!C$304+0))</f>
        <v>0</v>
      </c>
      <c r="BN231" s="37">
        <f>MAX('DNO totals'!D$312+0,MIN('935'!N231+0,'DNO totals'!D$304+0))</f>
        <v>0</v>
      </c>
      <c r="BO231" s="37">
        <f>MAX('DNO totals'!E$312+0,MIN('935'!O231+0,'DNO totals'!E$304+0))</f>
        <v>0</v>
      </c>
      <c r="BP231" s="51">
        <f>MAX('DNO totals'!F$312+0,MIN('935'!P231+0,'DNO totals'!F$304+0))</f>
        <v>0</v>
      </c>
      <c r="BQ231" s="37">
        <f>IF('935'!$K231=1000,'Charging rates'!$C$29*$X231/(1+'DNO totals'!$C$60)*$BL231,0)</f>
        <v>0</v>
      </c>
      <c r="BR231" s="37">
        <f>IF(MOD('935'!$K231,1000)=100,'Charging rates'!$D$29*$X231/(1+'DNO totals'!$D$60)*$BM231,0)</f>
        <v>0</v>
      </c>
      <c r="BS231" s="37">
        <f>IF(MOD('935'!$K231,100)=10,'Charging rates'!$E$29*$X231/(1+'DNO totals'!$E$60)*$BN231,0)</f>
        <v>0</v>
      </c>
      <c r="BT231" s="37">
        <f>IF(AND(MOD('935'!$K231,10)&gt;0,MOD('935'!$K231,1000)&gt;1),'Charging rates'!$F$29*$X231/(1+'DNO totals'!$F$60)*$BO231,0)</f>
        <v>0</v>
      </c>
      <c r="BU231" s="37">
        <f>IF(MOD('935'!$K231,1000)=1,'Charging rates'!$G$29*$X231/(1+'DNO totals'!$G$60)*$BP231,0)</f>
        <v>0</v>
      </c>
      <c r="BV231" s="51">
        <f>$BQ231+$BR231+$BS231+$BT231+$BU231</f>
        <v>0</v>
      </c>
      <c r="BW231" s="37">
        <f>IF('935'!$K231&gt;1000,'Charging rates'!$C$29*$W231*$BL231,0)</f>
        <v>0</v>
      </c>
      <c r="BX231" s="37">
        <f>IF(MOD('935'!$K231,1000)&gt;100,'Charging rates'!$D$29*$W231*$BM231,0)</f>
        <v>0</v>
      </c>
      <c r="BY231" s="37">
        <f>IF(MOD('935'!$K231,100)&gt;10,'Charging rates'!$E$29*$W231*$BN231,0)</f>
        <v>0</v>
      </c>
      <c r="BZ231" s="51">
        <f>$BW231+$BX231+$BY231</f>
        <v>0</v>
      </c>
      <c r="CA231" s="36">
        <f>100/'11'!B$16*'Charging rates'!B$76*W231</f>
        <v>0</v>
      </c>
      <c r="CB231" s="36">
        <f>IF(D231=0,0,(1-AW231/D231)*(BH231+IF('935'!Q231=0,0,(BG231*'935'!Q231*('11'!C$16-'935'!Y231)/('11'!B$16-'935'!X231)))))</f>
        <v>0</v>
      </c>
      <c r="CC231" s="36">
        <f>CA231+BJ231</f>
        <v>0</v>
      </c>
      <c r="CD231" s="49">
        <f>(BV231+BZ231)*D231</f>
        <v>0</v>
      </c>
      <c r="CE231" s="33">
        <f>D231*('Parameters'!B$21+J231)*IF('DNO totals'!B$323&lt;0,1,'935'!S231)</f>
        <v>0</v>
      </c>
      <c r="CF231" s="51">
        <f>IF('DNO totals'!B$323&lt;0,1,'935'!S231)*('Parameters'!B$21+J231)</f>
        <v>0</v>
      </c>
      <c r="CG231" s="37">
        <f>CC231+'Charging rates'!B$106*CF231*100/'11'!B$16</f>
        <v>0</v>
      </c>
      <c r="CH231" s="37">
        <f>CG231+'Charging rates'!B$116*('Parameters'!B$21+J231)*100/'11'!B$16*IF('DNO totals'!B$323&lt;0,1,'935'!S231)</f>
        <v>0</v>
      </c>
      <c r="CI231" s="37">
        <f>'Charging rates'!B$97*(BV231+BZ231)*100/'11'!B$16</f>
        <v>0</v>
      </c>
      <c r="CJ231" s="36">
        <f>MAX(0-(BG231*J231*'11'!C$16/'11'!B$16),CH231+CI231)</f>
        <v>0</v>
      </c>
      <c r="CK231" s="37">
        <f>IF(AR231,IF(J231=0,BI231,MAX(0,MIN(BI231,BI231+(CJ231/'935'!Q231*('11'!B$16-'935'!X231)/('11'!C$16-'935'!Y231))))),0)</f>
        <v>0</v>
      </c>
      <c r="CL231" s="36">
        <f>IF(AR231,MAX(0,CJ231),0)</f>
        <v>0</v>
      </c>
      <c r="CM231" s="52">
        <f>CL231+CB231</f>
        <v>0</v>
      </c>
    </row>
    <row r="232" spans="1:91">
      <c r="A232" s="28">
        <v>132</v>
      </c>
      <c r="B232" s="48">
        <f>'935'!B232</f>
        <v>0</v>
      </c>
      <c r="C232" s="33">
        <f>OR('935'!E232&lt;&gt;"VOID",'935'!F232&lt;&gt;"VOID",'935'!G232&lt;&gt;"VOID")</f>
        <v>0</v>
      </c>
      <c r="D232" s="33">
        <f>IF('935'!C232="VOID",0,('935'!C232*(1-'935'!X232/'11'!B$16)))</f>
        <v>0</v>
      </c>
      <c r="E232" s="33">
        <f>IF('935'!D232="VOID",0,'935'!D232*(1-'935'!X232/'11'!B$16))</f>
        <v>0</v>
      </c>
      <c r="F232" s="33">
        <f>IF('935'!E232="VOID",0,'935'!E232*(1-'935'!X232/'11'!B$16))</f>
        <v>0</v>
      </c>
      <c r="G232" s="33">
        <f>IF('935'!F232="VOID",0,'935'!F232*(1-'935'!X232/'11'!B$16))</f>
        <v>0</v>
      </c>
      <c r="H232" s="33">
        <f>IF('935'!G232="VOID",0,'935'!G232*(1-'935'!X232/'11'!B$16))</f>
        <v>0</v>
      </c>
      <c r="I232" s="33">
        <f>F232+G232+H232</f>
        <v>0</v>
      </c>
      <c r="J232" s="37">
        <f>'935'!Q232*(1-'935'!Y232/'11'!C$16)/(1-'935'!X232/'11'!B$16)</f>
        <v>0</v>
      </c>
      <c r="K232" s="33">
        <f>IF(D232,'935'!H232*D232/(D232+E232+I232),0)</f>
        <v>0</v>
      </c>
      <c r="L232" s="33">
        <f>IF(I232,'935'!H232*I232/(D232+E232+I232),0)</f>
        <v>0</v>
      </c>
      <c r="M232" s="33">
        <f>K232*(1-'935'!X232/'11'!B$16)</f>
        <v>0</v>
      </c>
      <c r="N232" s="49">
        <f>L232*(1-'935'!X232/'11'!B$16)</f>
        <v>0</v>
      </c>
      <c r="O232" s="50">
        <f>MATCH('935'!J232,'911'!$B$6:$B$1205,0)</f>
        <v>0</v>
      </c>
      <c r="P232" s="50">
        <f>MATCH(INDEX('911'!$D$6:$D$1205,O232),'911'!$B$6:$B$1205,0)</f>
        <v>0</v>
      </c>
      <c r="Q232" s="50">
        <f>MATCH(INDEX('911'!$D$6:$D$1205,P232),'911'!$B$6:$B$1205,0)</f>
        <v>0</v>
      </c>
      <c r="R232" s="37">
        <f>IF(ISNUMBER(O232),MAX(0,INDEX('911'!$E$6:$E$1205,O232)),0)</f>
        <v>0</v>
      </c>
      <c r="S232" s="37">
        <f>IF(ISNUMBER(P232),MAX(0,INDEX('911'!$E$6:$E$1205,P232)),0)</f>
        <v>0</v>
      </c>
      <c r="T232" s="37">
        <f>IF(ISNUMBER(Q232),MAX(0,INDEX('911'!$E$6:$E$1205,Q232)),0)</f>
        <v>0</v>
      </c>
      <c r="U232" s="51">
        <f>-100*'935'!W232*(R232+S232+T232)/'11'!C$16</f>
        <v>0</v>
      </c>
      <c r="V232" s="37">
        <f>INDEX('DNO totals'!$B$52:$G$52,IF('935'!K232,IF(MOD('935'!K232,1000),IF(MOD('935'!K232,100),IF(MOD('935'!K232,10),IF(MOD('935'!K232,1000)=1,6,5),4),3),2),1))</f>
        <v>0</v>
      </c>
      <c r="W232" s="51">
        <f>J232*V232</f>
        <v>0</v>
      </c>
      <c r="X232" s="37">
        <f>V232*'Parameters'!B$11</f>
        <v>0</v>
      </c>
      <c r="Y232" s="37">
        <f>IF('935'!$K232=1000,'Charging rates'!$C$29*$X232/(1+'DNO totals'!$C$60)*'935'!$L232,0)</f>
        <v>0</v>
      </c>
      <c r="Z232" s="37">
        <f>IF(MOD('935'!$K232,1000)=100,'Charging rates'!$D$29*$X232/(1+'DNO totals'!$D$60)*'935'!$M232,0)</f>
        <v>0</v>
      </c>
      <c r="AA232" s="37">
        <f>IF(MOD('935'!$K232,100)=10,'Charging rates'!$E$29*$X232/(1+'DNO totals'!$E$60)*'935'!$N232,0)</f>
        <v>0</v>
      </c>
      <c r="AB232" s="37">
        <f>IF(AND(MOD('935'!$K232,10)&gt;0,MOD('935'!$K232,1000)&gt;1),'Charging rates'!$F$29*$X232/(1+'DNO totals'!$F$60)*'935'!$O232,0)</f>
        <v>0</v>
      </c>
      <c r="AC232" s="37">
        <f>IF(MOD('935'!$K232,1000)=1,'Charging rates'!$G$29*$X232/(1+'DNO totals'!$G$60)*'935'!$P232,0)</f>
        <v>0</v>
      </c>
      <c r="AD232" s="37">
        <f>IF('935'!$K232&gt;1000,'Charging rates'!$C$29*$W232*'935'!$L232,0)</f>
        <v>0</v>
      </c>
      <c r="AE232" s="37">
        <f>IF(MOD('935'!$K232,1000)&gt;100,'Charging rates'!$D$29*$W232*'935'!$M232,0)</f>
        <v>0</v>
      </c>
      <c r="AF232" s="37">
        <f>IF(MOD('935'!$K232,100)&gt;10,'Charging rates'!$E$29*$W232*'935'!$N232,0)</f>
        <v>0</v>
      </c>
      <c r="AG232" s="37">
        <f>$Y232+$Z232+$AA232+$AB232+$AC232</f>
        <v>0</v>
      </c>
      <c r="AH232" s="51">
        <f>$AD232+$AE232+$AF232</f>
        <v>0</v>
      </c>
      <c r="AI232" s="37">
        <f>U232*(1+'Charging rates'!B$42+0.6*'Charging rates'!B$67+'Charging rates'!B$54)-100*'Charging rates'!B$76/'11'!C$16*'935'!W232</f>
        <v>0</v>
      </c>
      <c r="AJ232" s="37">
        <f>IF(I232,AI232*I232/(I232+E232),0)</f>
        <v>0</v>
      </c>
      <c r="AK232" s="51">
        <f>ROUND(AJ232,3)</f>
        <v>0</v>
      </c>
      <c r="AL232" s="33">
        <f>IF('935'!V232="VOID",0,'935'!V232*(1-'935'!X232/'11'!B$16))</f>
        <v>0</v>
      </c>
      <c r="AM232" s="36">
        <f>IF(I232,-100*'Charging rates'!B$76/'11'!B$16*AL232/I232,0)</f>
        <v>0</v>
      </c>
      <c r="AN232" s="36">
        <f>IF(C232,'DNO totals'!B$171,0)</f>
        <v>0</v>
      </c>
      <c r="AO232" s="36">
        <f>ROUND(AN232,2)</f>
        <v>0</v>
      </c>
      <c r="AP232" s="36">
        <f>IF(C232,(AN232+AM232),0)</f>
        <v>0</v>
      </c>
      <c r="AQ232" s="52">
        <f>ROUND(AP232,2)</f>
        <v>0</v>
      </c>
      <c r="AR232" s="33">
        <f>'935'!C232&lt;&gt;"VOID"</f>
        <v>0</v>
      </c>
      <c r="AS232" s="36">
        <f>IF(AR232,(100/'11'!B$16*K232*((1-'935'!I232)*'Charging rates'!B$42+'Charging rates'!B$54)),0)</f>
        <v>0</v>
      </c>
      <c r="AT232" s="36">
        <f>100/'11'!B$16*N232*('Charging rates'!B$42+'Charging rates'!B$54)</f>
        <v>0</v>
      </c>
      <c r="AU232" s="36">
        <f>100/'11'!B$16*L232*('Charging rates'!B$42+'Charging rates'!B$54)</f>
        <v>0</v>
      </c>
      <c r="AV232" s="52">
        <f>ROUND(AU232,2)</f>
        <v>0</v>
      </c>
      <c r="AW232" s="33">
        <f>D232-('935'!T232*(1-'935'!X232/'11'!B$16))</f>
        <v>0</v>
      </c>
      <c r="AX232" s="37">
        <f>MAX(MIN(SQRT(1-MIN(1,'935'!Q232)^2),0+'935'!R232),0-SQRT(1-MIN(1,'935'!Q232)^2))</f>
        <v>0</v>
      </c>
      <c r="AY232" s="33">
        <f>IF(ISNUMBER(P232),SQRT((INDEX('911'!$G$6:$G$1205,P232)+INDEX('911'!$I$6:$I$1205,P232))^2+(INDEX('911'!$H$6:$H$1205,P232)+INDEX('911'!$J$6:$J$1205,P232))^2),0)</f>
        <v>0</v>
      </c>
      <c r="AZ232" s="37">
        <f>IF(AY232,0-(INDEX('911'!$H$6:$H$1205,P232)+INDEX('911'!$J$6:$J$1205,P232))/AY232,0)</f>
        <v>0</v>
      </c>
      <c r="BA232" s="33">
        <f>IF(ISNUMBER(Q232),SQRT((INDEX('911'!$G$6:$G$1205,Q232)+INDEX('911'!$I$6:$I$1205,Q232))^2+(INDEX('911'!$H$6:$H$1205,Q232)+INDEX('911'!$J$6:$J$1205,Q232))^2),0)</f>
        <v>0</v>
      </c>
      <c r="BB232" s="37">
        <f>IF(BA232,0-(INDEX('911'!$H$6:$H$1205,Q232)+INDEX('911'!$J$6:$J$1205,Q232))/BA232,0)</f>
        <v>0</v>
      </c>
      <c r="BC232" s="37">
        <f>SQRT(1-AZ232^2)</f>
        <v>0</v>
      </c>
      <c r="BD232" s="51">
        <f>SQRT(1-BB232^2)</f>
        <v>0</v>
      </c>
      <c r="BE232" s="36">
        <f>100*(S232*MAX(0,'935'!Q232*BC232+AX232*AZ232)+T232*MAX(0,'935'!Q232*BD232+AX232*BB232))/'11'!B$16</f>
        <v>0</v>
      </c>
      <c r="BF232" s="36">
        <f>100*R232/'11'!B$16</f>
        <v>0</v>
      </c>
      <c r="BG232" s="37">
        <f>100*(S232*IF('935'!Q232=0,BC232,MAX(0,BC232+AX232*AZ232/'935'!Q232))+T232*IF('935'!Q232=0,BD232,MAX(0,BD232+AX232*BB232/'935'!Q232)))/'11'!C$16</f>
        <v>0</v>
      </c>
      <c r="BH232" s="36">
        <f>IF('935'!Q232=0,BF232+BE232,BF232)</f>
        <v>0</v>
      </c>
      <c r="BI232" s="37">
        <f>IF(D232=0,1,AW232/D232)*BG232</f>
        <v>0</v>
      </c>
      <c r="BJ232" s="36">
        <f>IF(D232=0,1,AW232/D232)*BH232</f>
        <v>0</v>
      </c>
      <c r="BK232" s="53">
        <f>'11'!C$16-'935'!Y232</f>
        <v>0</v>
      </c>
      <c r="BL232" s="37">
        <f>MAX('DNO totals'!B$312+0,MIN('935'!L232+0,'DNO totals'!B$304+0))</f>
        <v>0</v>
      </c>
      <c r="BM232" s="37">
        <f>MAX('DNO totals'!C$312+0,MIN('935'!M232+0,'DNO totals'!C$304+0))</f>
        <v>0</v>
      </c>
      <c r="BN232" s="37">
        <f>MAX('DNO totals'!D$312+0,MIN('935'!N232+0,'DNO totals'!D$304+0))</f>
        <v>0</v>
      </c>
      <c r="BO232" s="37">
        <f>MAX('DNO totals'!E$312+0,MIN('935'!O232+0,'DNO totals'!E$304+0))</f>
        <v>0</v>
      </c>
      <c r="BP232" s="51">
        <f>MAX('DNO totals'!F$312+0,MIN('935'!P232+0,'DNO totals'!F$304+0))</f>
        <v>0</v>
      </c>
      <c r="BQ232" s="37">
        <f>IF('935'!$K232=1000,'Charging rates'!$C$29*$X232/(1+'DNO totals'!$C$60)*$BL232,0)</f>
        <v>0</v>
      </c>
      <c r="BR232" s="37">
        <f>IF(MOD('935'!$K232,1000)=100,'Charging rates'!$D$29*$X232/(1+'DNO totals'!$D$60)*$BM232,0)</f>
        <v>0</v>
      </c>
      <c r="BS232" s="37">
        <f>IF(MOD('935'!$K232,100)=10,'Charging rates'!$E$29*$X232/(1+'DNO totals'!$E$60)*$BN232,0)</f>
        <v>0</v>
      </c>
      <c r="BT232" s="37">
        <f>IF(AND(MOD('935'!$K232,10)&gt;0,MOD('935'!$K232,1000)&gt;1),'Charging rates'!$F$29*$X232/(1+'DNO totals'!$F$60)*$BO232,0)</f>
        <v>0</v>
      </c>
      <c r="BU232" s="37">
        <f>IF(MOD('935'!$K232,1000)=1,'Charging rates'!$G$29*$X232/(1+'DNO totals'!$G$60)*$BP232,0)</f>
        <v>0</v>
      </c>
      <c r="BV232" s="51">
        <f>$BQ232+$BR232+$BS232+$BT232+$BU232</f>
        <v>0</v>
      </c>
      <c r="BW232" s="37">
        <f>IF('935'!$K232&gt;1000,'Charging rates'!$C$29*$W232*$BL232,0)</f>
        <v>0</v>
      </c>
      <c r="BX232" s="37">
        <f>IF(MOD('935'!$K232,1000)&gt;100,'Charging rates'!$D$29*$W232*$BM232,0)</f>
        <v>0</v>
      </c>
      <c r="BY232" s="37">
        <f>IF(MOD('935'!$K232,100)&gt;10,'Charging rates'!$E$29*$W232*$BN232,0)</f>
        <v>0</v>
      </c>
      <c r="BZ232" s="51">
        <f>$BW232+$BX232+$BY232</f>
        <v>0</v>
      </c>
      <c r="CA232" s="36">
        <f>100/'11'!B$16*'Charging rates'!B$76*W232</f>
        <v>0</v>
      </c>
      <c r="CB232" s="36">
        <f>IF(D232=0,0,(1-AW232/D232)*(BH232+IF('935'!Q232=0,0,(BG232*'935'!Q232*('11'!C$16-'935'!Y232)/('11'!B$16-'935'!X232)))))</f>
        <v>0</v>
      </c>
      <c r="CC232" s="36">
        <f>CA232+BJ232</f>
        <v>0</v>
      </c>
      <c r="CD232" s="49">
        <f>(BV232+BZ232)*D232</f>
        <v>0</v>
      </c>
      <c r="CE232" s="33">
        <f>D232*('Parameters'!B$21+J232)*IF('DNO totals'!B$323&lt;0,1,'935'!S232)</f>
        <v>0</v>
      </c>
      <c r="CF232" s="51">
        <f>IF('DNO totals'!B$323&lt;0,1,'935'!S232)*('Parameters'!B$21+J232)</f>
        <v>0</v>
      </c>
      <c r="CG232" s="37">
        <f>CC232+'Charging rates'!B$106*CF232*100/'11'!B$16</f>
        <v>0</v>
      </c>
      <c r="CH232" s="37">
        <f>CG232+'Charging rates'!B$116*('Parameters'!B$21+J232)*100/'11'!B$16*IF('DNO totals'!B$323&lt;0,1,'935'!S232)</f>
        <v>0</v>
      </c>
      <c r="CI232" s="37">
        <f>'Charging rates'!B$97*(BV232+BZ232)*100/'11'!B$16</f>
        <v>0</v>
      </c>
      <c r="CJ232" s="36">
        <f>MAX(0-(BG232*J232*'11'!C$16/'11'!B$16),CH232+CI232)</f>
        <v>0</v>
      </c>
      <c r="CK232" s="37">
        <f>IF(AR232,IF(J232=0,BI232,MAX(0,MIN(BI232,BI232+(CJ232/'935'!Q232*('11'!B$16-'935'!X232)/('11'!C$16-'935'!Y232))))),0)</f>
        <v>0</v>
      </c>
      <c r="CL232" s="36">
        <f>IF(AR232,MAX(0,CJ232),0)</f>
        <v>0</v>
      </c>
      <c r="CM232" s="52">
        <f>CL232+CB232</f>
        <v>0</v>
      </c>
    </row>
    <row r="233" spans="1:91">
      <c r="A233" s="28">
        <v>133</v>
      </c>
      <c r="B233" s="48">
        <f>'935'!B233</f>
        <v>0</v>
      </c>
      <c r="C233" s="33">
        <f>OR('935'!E233&lt;&gt;"VOID",'935'!F233&lt;&gt;"VOID",'935'!G233&lt;&gt;"VOID")</f>
        <v>0</v>
      </c>
      <c r="D233" s="33">
        <f>IF('935'!C233="VOID",0,('935'!C233*(1-'935'!X233/'11'!B$16)))</f>
        <v>0</v>
      </c>
      <c r="E233" s="33">
        <f>IF('935'!D233="VOID",0,'935'!D233*(1-'935'!X233/'11'!B$16))</f>
        <v>0</v>
      </c>
      <c r="F233" s="33">
        <f>IF('935'!E233="VOID",0,'935'!E233*(1-'935'!X233/'11'!B$16))</f>
        <v>0</v>
      </c>
      <c r="G233" s="33">
        <f>IF('935'!F233="VOID",0,'935'!F233*(1-'935'!X233/'11'!B$16))</f>
        <v>0</v>
      </c>
      <c r="H233" s="33">
        <f>IF('935'!G233="VOID",0,'935'!G233*(1-'935'!X233/'11'!B$16))</f>
        <v>0</v>
      </c>
      <c r="I233" s="33">
        <f>F233+G233+H233</f>
        <v>0</v>
      </c>
      <c r="J233" s="37">
        <f>'935'!Q233*(1-'935'!Y233/'11'!C$16)/(1-'935'!X233/'11'!B$16)</f>
        <v>0</v>
      </c>
      <c r="K233" s="33">
        <f>IF(D233,'935'!H233*D233/(D233+E233+I233),0)</f>
        <v>0</v>
      </c>
      <c r="L233" s="33">
        <f>IF(I233,'935'!H233*I233/(D233+E233+I233),0)</f>
        <v>0</v>
      </c>
      <c r="M233" s="33">
        <f>K233*(1-'935'!X233/'11'!B$16)</f>
        <v>0</v>
      </c>
      <c r="N233" s="49">
        <f>L233*(1-'935'!X233/'11'!B$16)</f>
        <v>0</v>
      </c>
      <c r="O233" s="50">
        <f>MATCH('935'!J233,'911'!$B$6:$B$1205,0)</f>
        <v>0</v>
      </c>
      <c r="P233" s="50">
        <f>MATCH(INDEX('911'!$D$6:$D$1205,O233),'911'!$B$6:$B$1205,0)</f>
        <v>0</v>
      </c>
      <c r="Q233" s="50">
        <f>MATCH(INDEX('911'!$D$6:$D$1205,P233),'911'!$B$6:$B$1205,0)</f>
        <v>0</v>
      </c>
      <c r="R233" s="37">
        <f>IF(ISNUMBER(O233),MAX(0,INDEX('911'!$E$6:$E$1205,O233)),0)</f>
        <v>0</v>
      </c>
      <c r="S233" s="37">
        <f>IF(ISNUMBER(P233),MAX(0,INDEX('911'!$E$6:$E$1205,P233)),0)</f>
        <v>0</v>
      </c>
      <c r="T233" s="37">
        <f>IF(ISNUMBER(Q233),MAX(0,INDEX('911'!$E$6:$E$1205,Q233)),0)</f>
        <v>0</v>
      </c>
      <c r="U233" s="51">
        <f>-100*'935'!W233*(R233+S233+T233)/'11'!C$16</f>
        <v>0</v>
      </c>
      <c r="V233" s="37">
        <f>INDEX('DNO totals'!$B$52:$G$52,IF('935'!K233,IF(MOD('935'!K233,1000),IF(MOD('935'!K233,100),IF(MOD('935'!K233,10),IF(MOD('935'!K233,1000)=1,6,5),4),3),2),1))</f>
        <v>0</v>
      </c>
      <c r="W233" s="51">
        <f>J233*V233</f>
        <v>0</v>
      </c>
      <c r="X233" s="37">
        <f>V233*'Parameters'!B$11</f>
        <v>0</v>
      </c>
      <c r="Y233" s="37">
        <f>IF('935'!$K233=1000,'Charging rates'!$C$29*$X233/(1+'DNO totals'!$C$60)*'935'!$L233,0)</f>
        <v>0</v>
      </c>
      <c r="Z233" s="37">
        <f>IF(MOD('935'!$K233,1000)=100,'Charging rates'!$D$29*$X233/(1+'DNO totals'!$D$60)*'935'!$M233,0)</f>
        <v>0</v>
      </c>
      <c r="AA233" s="37">
        <f>IF(MOD('935'!$K233,100)=10,'Charging rates'!$E$29*$X233/(1+'DNO totals'!$E$60)*'935'!$N233,0)</f>
        <v>0</v>
      </c>
      <c r="AB233" s="37">
        <f>IF(AND(MOD('935'!$K233,10)&gt;0,MOD('935'!$K233,1000)&gt;1),'Charging rates'!$F$29*$X233/(1+'DNO totals'!$F$60)*'935'!$O233,0)</f>
        <v>0</v>
      </c>
      <c r="AC233" s="37">
        <f>IF(MOD('935'!$K233,1000)=1,'Charging rates'!$G$29*$X233/(1+'DNO totals'!$G$60)*'935'!$P233,0)</f>
        <v>0</v>
      </c>
      <c r="AD233" s="37">
        <f>IF('935'!$K233&gt;1000,'Charging rates'!$C$29*$W233*'935'!$L233,0)</f>
        <v>0</v>
      </c>
      <c r="AE233" s="37">
        <f>IF(MOD('935'!$K233,1000)&gt;100,'Charging rates'!$D$29*$W233*'935'!$M233,0)</f>
        <v>0</v>
      </c>
      <c r="AF233" s="37">
        <f>IF(MOD('935'!$K233,100)&gt;10,'Charging rates'!$E$29*$W233*'935'!$N233,0)</f>
        <v>0</v>
      </c>
      <c r="AG233" s="37">
        <f>$Y233+$Z233+$AA233+$AB233+$AC233</f>
        <v>0</v>
      </c>
      <c r="AH233" s="51">
        <f>$AD233+$AE233+$AF233</f>
        <v>0</v>
      </c>
      <c r="AI233" s="37">
        <f>U233*(1+'Charging rates'!B$42+0.6*'Charging rates'!B$67+'Charging rates'!B$54)-100*'Charging rates'!B$76/'11'!C$16*'935'!W233</f>
        <v>0</v>
      </c>
      <c r="AJ233" s="37">
        <f>IF(I233,AI233*I233/(I233+E233),0)</f>
        <v>0</v>
      </c>
      <c r="AK233" s="51">
        <f>ROUND(AJ233,3)</f>
        <v>0</v>
      </c>
      <c r="AL233" s="33">
        <f>IF('935'!V233="VOID",0,'935'!V233*(1-'935'!X233/'11'!B$16))</f>
        <v>0</v>
      </c>
      <c r="AM233" s="36">
        <f>IF(I233,-100*'Charging rates'!B$76/'11'!B$16*AL233/I233,0)</f>
        <v>0</v>
      </c>
      <c r="AN233" s="36">
        <f>IF(C233,'DNO totals'!B$171,0)</f>
        <v>0</v>
      </c>
      <c r="AO233" s="36">
        <f>ROUND(AN233,2)</f>
        <v>0</v>
      </c>
      <c r="AP233" s="36">
        <f>IF(C233,(AN233+AM233),0)</f>
        <v>0</v>
      </c>
      <c r="AQ233" s="52">
        <f>ROUND(AP233,2)</f>
        <v>0</v>
      </c>
      <c r="AR233" s="33">
        <f>'935'!C233&lt;&gt;"VOID"</f>
        <v>0</v>
      </c>
      <c r="AS233" s="36">
        <f>IF(AR233,(100/'11'!B$16*K233*((1-'935'!I233)*'Charging rates'!B$42+'Charging rates'!B$54)),0)</f>
        <v>0</v>
      </c>
      <c r="AT233" s="36">
        <f>100/'11'!B$16*N233*('Charging rates'!B$42+'Charging rates'!B$54)</f>
        <v>0</v>
      </c>
      <c r="AU233" s="36">
        <f>100/'11'!B$16*L233*('Charging rates'!B$42+'Charging rates'!B$54)</f>
        <v>0</v>
      </c>
      <c r="AV233" s="52">
        <f>ROUND(AU233,2)</f>
        <v>0</v>
      </c>
      <c r="AW233" s="33">
        <f>D233-('935'!T233*(1-'935'!X233/'11'!B$16))</f>
        <v>0</v>
      </c>
      <c r="AX233" s="37">
        <f>MAX(MIN(SQRT(1-MIN(1,'935'!Q233)^2),0+'935'!R233),0-SQRT(1-MIN(1,'935'!Q233)^2))</f>
        <v>0</v>
      </c>
      <c r="AY233" s="33">
        <f>IF(ISNUMBER(P233),SQRT((INDEX('911'!$G$6:$G$1205,P233)+INDEX('911'!$I$6:$I$1205,P233))^2+(INDEX('911'!$H$6:$H$1205,P233)+INDEX('911'!$J$6:$J$1205,P233))^2),0)</f>
        <v>0</v>
      </c>
      <c r="AZ233" s="37">
        <f>IF(AY233,0-(INDEX('911'!$H$6:$H$1205,P233)+INDEX('911'!$J$6:$J$1205,P233))/AY233,0)</f>
        <v>0</v>
      </c>
      <c r="BA233" s="33">
        <f>IF(ISNUMBER(Q233),SQRT((INDEX('911'!$G$6:$G$1205,Q233)+INDEX('911'!$I$6:$I$1205,Q233))^2+(INDEX('911'!$H$6:$H$1205,Q233)+INDEX('911'!$J$6:$J$1205,Q233))^2),0)</f>
        <v>0</v>
      </c>
      <c r="BB233" s="37">
        <f>IF(BA233,0-(INDEX('911'!$H$6:$H$1205,Q233)+INDEX('911'!$J$6:$J$1205,Q233))/BA233,0)</f>
        <v>0</v>
      </c>
      <c r="BC233" s="37">
        <f>SQRT(1-AZ233^2)</f>
        <v>0</v>
      </c>
      <c r="BD233" s="51">
        <f>SQRT(1-BB233^2)</f>
        <v>0</v>
      </c>
      <c r="BE233" s="36">
        <f>100*(S233*MAX(0,'935'!Q233*BC233+AX233*AZ233)+T233*MAX(0,'935'!Q233*BD233+AX233*BB233))/'11'!B$16</f>
        <v>0</v>
      </c>
      <c r="BF233" s="36">
        <f>100*R233/'11'!B$16</f>
        <v>0</v>
      </c>
      <c r="BG233" s="37">
        <f>100*(S233*IF('935'!Q233=0,BC233,MAX(0,BC233+AX233*AZ233/'935'!Q233))+T233*IF('935'!Q233=0,BD233,MAX(0,BD233+AX233*BB233/'935'!Q233)))/'11'!C$16</f>
        <v>0</v>
      </c>
      <c r="BH233" s="36">
        <f>IF('935'!Q233=0,BF233+BE233,BF233)</f>
        <v>0</v>
      </c>
      <c r="BI233" s="37">
        <f>IF(D233=0,1,AW233/D233)*BG233</f>
        <v>0</v>
      </c>
      <c r="BJ233" s="36">
        <f>IF(D233=0,1,AW233/D233)*BH233</f>
        <v>0</v>
      </c>
      <c r="BK233" s="53">
        <f>'11'!C$16-'935'!Y233</f>
        <v>0</v>
      </c>
      <c r="BL233" s="37">
        <f>MAX('DNO totals'!B$312+0,MIN('935'!L233+0,'DNO totals'!B$304+0))</f>
        <v>0</v>
      </c>
      <c r="BM233" s="37">
        <f>MAX('DNO totals'!C$312+0,MIN('935'!M233+0,'DNO totals'!C$304+0))</f>
        <v>0</v>
      </c>
      <c r="BN233" s="37">
        <f>MAX('DNO totals'!D$312+0,MIN('935'!N233+0,'DNO totals'!D$304+0))</f>
        <v>0</v>
      </c>
      <c r="BO233" s="37">
        <f>MAX('DNO totals'!E$312+0,MIN('935'!O233+0,'DNO totals'!E$304+0))</f>
        <v>0</v>
      </c>
      <c r="BP233" s="51">
        <f>MAX('DNO totals'!F$312+0,MIN('935'!P233+0,'DNO totals'!F$304+0))</f>
        <v>0</v>
      </c>
      <c r="BQ233" s="37">
        <f>IF('935'!$K233=1000,'Charging rates'!$C$29*$X233/(1+'DNO totals'!$C$60)*$BL233,0)</f>
        <v>0</v>
      </c>
      <c r="BR233" s="37">
        <f>IF(MOD('935'!$K233,1000)=100,'Charging rates'!$D$29*$X233/(1+'DNO totals'!$D$60)*$BM233,0)</f>
        <v>0</v>
      </c>
      <c r="BS233" s="37">
        <f>IF(MOD('935'!$K233,100)=10,'Charging rates'!$E$29*$X233/(1+'DNO totals'!$E$60)*$BN233,0)</f>
        <v>0</v>
      </c>
      <c r="BT233" s="37">
        <f>IF(AND(MOD('935'!$K233,10)&gt;0,MOD('935'!$K233,1000)&gt;1),'Charging rates'!$F$29*$X233/(1+'DNO totals'!$F$60)*$BO233,0)</f>
        <v>0</v>
      </c>
      <c r="BU233" s="37">
        <f>IF(MOD('935'!$K233,1000)=1,'Charging rates'!$G$29*$X233/(1+'DNO totals'!$G$60)*$BP233,0)</f>
        <v>0</v>
      </c>
      <c r="BV233" s="51">
        <f>$BQ233+$BR233+$BS233+$BT233+$BU233</f>
        <v>0</v>
      </c>
      <c r="BW233" s="37">
        <f>IF('935'!$K233&gt;1000,'Charging rates'!$C$29*$W233*$BL233,0)</f>
        <v>0</v>
      </c>
      <c r="BX233" s="37">
        <f>IF(MOD('935'!$K233,1000)&gt;100,'Charging rates'!$D$29*$W233*$BM233,0)</f>
        <v>0</v>
      </c>
      <c r="BY233" s="37">
        <f>IF(MOD('935'!$K233,100)&gt;10,'Charging rates'!$E$29*$W233*$BN233,0)</f>
        <v>0</v>
      </c>
      <c r="BZ233" s="51">
        <f>$BW233+$BX233+$BY233</f>
        <v>0</v>
      </c>
      <c r="CA233" s="36">
        <f>100/'11'!B$16*'Charging rates'!B$76*W233</f>
        <v>0</v>
      </c>
      <c r="CB233" s="36">
        <f>IF(D233=0,0,(1-AW233/D233)*(BH233+IF('935'!Q233=0,0,(BG233*'935'!Q233*('11'!C$16-'935'!Y233)/('11'!B$16-'935'!X233)))))</f>
        <v>0</v>
      </c>
      <c r="CC233" s="36">
        <f>CA233+BJ233</f>
        <v>0</v>
      </c>
      <c r="CD233" s="49">
        <f>(BV233+BZ233)*D233</f>
        <v>0</v>
      </c>
      <c r="CE233" s="33">
        <f>D233*('Parameters'!B$21+J233)*IF('DNO totals'!B$323&lt;0,1,'935'!S233)</f>
        <v>0</v>
      </c>
      <c r="CF233" s="51">
        <f>IF('DNO totals'!B$323&lt;0,1,'935'!S233)*('Parameters'!B$21+J233)</f>
        <v>0</v>
      </c>
      <c r="CG233" s="37">
        <f>CC233+'Charging rates'!B$106*CF233*100/'11'!B$16</f>
        <v>0</v>
      </c>
      <c r="CH233" s="37">
        <f>CG233+'Charging rates'!B$116*('Parameters'!B$21+J233)*100/'11'!B$16*IF('DNO totals'!B$323&lt;0,1,'935'!S233)</f>
        <v>0</v>
      </c>
      <c r="CI233" s="37">
        <f>'Charging rates'!B$97*(BV233+BZ233)*100/'11'!B$16</f>
        <v>0</v>
      </c>
      <c r="CJ233" s="36">
        <f>MAX(0-(BG233*J233*'11'!C$16/'11'!B$16),CH233+CI233)</f>
        <v>0</v>
      </c>
      <c r="CK233" s="37">
        <f>IF(AR233,IF(J233=0,BI233,MAX(0,MIN(BI233,BI233+(CJ233/'935'!Q233*('11'!B$16-'935'!X233)/('11'!C$16-'935'!Y233))))),0)</f>
        <v>0</v>
      </c>
      <c r="CL233" s="36">
        <f>IF(AR233,MAX(0,CJ233),0)</f>
        <v>0</v>
      </c>
      <c r="CM233" s="52">
        <f>CL233+CB233</f>
        <v>0</v>
      </c>
    </row>
    <row r="234" spans="1:91">
      <c r="A234" s="28">
        <v>134</v>
      </c>
      <c r="B234" s="48">
        <f>'935'!B234</f>
        <v>0</v>
      </c>
      <c r="C234" s="33">
        <f>OR('935'!E234&lt;&gt;"VOID",'935'!F234&lt;&gt;"VOID",'935'!G234&lt;&gt;"VOID")</f>
        <v>0</v>
      </c>
      <c r="D234" s="33">
        <f>IF('935'!C234="VOID",0,('935'!C234*(1-'935'!X234/'11'!B$16)))</f>
        <v>0</v>
      </c>
      <c r="E234" s="33">
        <f>IF('935'!D234="VOID",0,'935'!D234*(1-'935'!X234/'11'!B$16))</f>
        <v>0</v>
      </c>
      <c r="F234" s="33">
        <f>IF('935'!E234="VOID",0,'935'!E234*(1-'935'!X234/'11'!B$16))</f>
        <v>0</v>
      </c>
      <c r="G234" s="33">
        <f>IF('935'!F234="VOID",0,'935'!F234*(1-'935'!X234/'11'!B$16))</f>
        <v>0</v>
      </c>
      <c r="H234" s="33">
        <f>IF('935'!G234="VOID",0,'935'!G234*(1-'935'!X234/'11'!B$16))</f>
        <v>0</v>
      </c>
      <c r="I234" s="33">
        <f>F234+G234+H234</f>
        <v>0</v>
      </c>
      <c r="J234" s="37">
        <f>'935'!Q234*(1-'935'!Y234/'11'!C$16)/(1-'935'!X234/'11'!B$16)</f>
        <v>0</v>
      </c>
      <c r="K234" s="33">
        <f>IF(D234,'935'!H234*D234/(D234+E234+I234),0)</f>
        <v>0</v>
      </c>
      <c r="L234" s="33">
        <f>IF(I234,'935'!H234*I234/(D234+E234+I234),0)</f>
        <v>0</v>
      </c>
      <c r="M234" s="33">
        <f>K234*(1-'935'!X234/'11'!B$16)</f>
        <v>0</v>
      </c>
      <c r="N234" s="49">
        <f>L234*(1-'935'!X234/'11'!B$16)</f>
        <v>0</v>
      </c>
      <c r="O234" s="50">
        <f>MATCH('935'!J234,'911'!$B$6:$B$1205,0)</f>
        <v>0</v>
      </c>
      <c r="P234" s="50">
        <f>MATCH(INDEX('911'!$D$6:$D$1205,O234),'911'!$B$6:$B$1205,0)</f>
        <v>0</v>
      </c>
      <c r="Q234" s="50">
        <f>MATCH(INDEX('911'!$D$6:$D$1205,P234),'911'!$B$6:$B$1205,0)</f>
        <v>0</v>
      </c>
      <c r="R234" s="37">
        <f>IF(ISNUMBER(O234),MAX(0,INDEX('911'!$E$6:$E$1205,O234)),0)</f>
        <v>0</v>
      </c>
      <c r="S234" s="37">
        <f>IF(ISNUMBER(P234),MAX(0,INDEX('911'!$E$6:$E$1205,P234)),0)</f>
        <v>0</v>
      </c>
      <c r="T234" s="37">
        <f>IF(ISNUMBER(Q234),MAX(0,INDEX('911'!$E$6:$E$1205,Q234)),0)</f>
        <v>0</v>
      </c>
      <c r="U234" s="51">
        <f>-100*'935'!W234*(R234+S234+T234)/'11'!C$16</f>
        <v>0</v>
      </c>
      <c r="V234" s="37">
        <f>INDEX('DNO totals'!$B$52:$G$52,IF('935'!K234,IF(MOD('935'!K234,1000),IF(MOD('935'!K234,100),IF(MOD('935'!K234,10),IF(MOD('935'!K234,1000)=1,6,5),4),3),2),1))</f>
        <v>0</v>
      </c>
      <c r="W234" s="51">
        <f>J234*V234</f>
        <v>0</v>
      </c>
      <c r="X234" s="37">
        <f>V234*'Parameters'!B$11</f>
        <v>0</v>
      </c>
      <c r="Y234" s="37">
        <f>IF('935'!$K234=1000,'Charging rates'!$C$29*$X234/(1+'DNO totals'!$C$60)*'935'!$L234,0)</f>
        <v>0</v>
      </c>
      <c r="Z234" s="37">
        <f>IF(MOD('935'!$K234,1000)=100,'Charging rates'!$D$29*$X234/(1+'DNO totals'!$D$60)*'935'!$M234,0)</f>
        <v>0</v>
      </c>
      <c r="AA234" s="37">
        <f>IF(MOD('935'!$K234,100)=10,'Charging rates'!$E$29*$X234/(1+'DNO totals'!$E$60)*'935'!$N234,0)</f>
        <v>0</v>
      </c>
      <c r="AB234" s="37">
        <f>IF(AND(MOD('935'!$K234,10)&gt;0,MOD('935'!$K234,1000)&gt;1),'Charging rates'!$F$29*$X234/(1+'DNO totals'!$F$60)*'935'!$O234,0)</f>
        <v>0</v>
      </c>
      <c r="AC234" s="37">
        <f>IF(MOD('935'!$K234,1000)=1,'Charging rates'!$G$29*$X234/(1+'DNO totals'!$G$60)*'935'!$P234,0)</f>
        <v>0</v>
      </c>
      <c r="AD234" s="37">
        <f>IF('935'!$K234&gt;1000,'Charging rates'!$C$29*$W234*'935'!$L234,0)</f>
        <v>0</v>
      </c>
      <c r="AE234" s="37">
        <f>IF(MOD('935'!$K234,1000)&gt;100,'Charging rates'!$D$29*$W234*'935'!$M234,0)</f>
        <v>0</v>
      </c>
      <c r="AF234" s="37">
        <f>IF(MOD('935'!$K234,100)&gt;10,'Charging rates'!$E$29*$W234*'935'!$N234,0)</f>
        <v>0</v>
      </c>
      <c r="AG234" s="37">
        <f>$Y234+$Z234+$AA234+$AB234+$AC234</f>
        <v>0</v>
      </c>
      <c r="AH234" s="51">
        <f>$AD234+$AE234+$AF234</f>
        <v>0</v>
      </c>
      <c r="AI234" s="37">
        <f>U234*(1+'Charging rates'!B$42+0.6*'Charging rates'!B$67+'Charging rates'!B$54)-100*'Charging rates'!B$76/'11'!C$16*'935'!W234</f>
        <v>0</v>
      </c>
      <c r="AJ234" s="37">
        <f>IF(I234,AI234*I234/(I234+E234),0)</f>
        <v>0</v>
      </c>
      <c r="AK234" s="51">
        <f>ROUND(AJ234,3)</f>
        <v>0</v>
      </c>
      <c r="AL234" s="33">
        <f>IF('935'!V234="VOID",0,'935'!V234*(1-'935'!X234/'11'!B$16))</f>
        <v>0</v>
      </c>
      <c r="AM234" s="36">
        <f>IF(I234,-100*'Charging rates'!B$76/'11'!B$16*AL234/I234,0)</f>
        <v>0</v>
      </c>
      <c r="AN234" s="36">
        <f>IF(C234,'DNO totals'!B$171,0)</f>
        <v>0</v>
      </c>
      <c r="AO234" s="36">
        <f>ROUND(AN234,2)</f>
        <v>0</v>
      </c>
      <c r="AP234" s="36">
        <f>IF(C234,(AN234+AM234),0)</f>
        <v>0</v>
      </c>
      <c r="AQ234" s="52">
        <f>ROUND(AP234,2)</f>
        <v>0</v>
      </c>
      <c r="AR234" s="33">
        <f>'935'!C234&lt;&gt;"VOID"</f>
        <v>0</v>
      </c>
      <c r="AS234" s="36">
        <f>IF(AR234,(100/'11'!B$16*K234*((1-'935'!I234)*'Charging rates'!B$42+'Charging rates'!B$54)),0)</f>
        <v>0</v>
      </c>
      <c r="AT234" s="36">
        <f>100/'11'!B$16*N234*('Charging rates'!B$42+'Charging rates'!B$54)</f>
        <v>0</v>
      </c>
      <c r="AU234" s="36">
        <f>100/'11'!B$16*L234*('Charging rates'!B$42+'Charging rates'!B$54)</f>
        <v>0</v>
      </c>
      <c r="AV234" s="52">
        <f>ROUND(AU234,2)</f>
        <v>0</v>
      </c>
      <c r="AW234" s="33">
        <f>D234-('935'!T234*(1-'935'!X234/'11'!B$16))</f>
        <v>0</v>
      </c>
      <c r="AX234" s="37">
        <f>MAX(MIN(SQRT(1-MIN(1,'935'!Q234)^2),0+'935'!R234),0-SQRT(1-MIN(1,'935'!Q234)^2))</f>
        <v>0</v>
      </c>
      <c r="AY234" s="33">
        <f>IF(ISNUMBER(P234),SQRT((INDEX('911'!$G$6:$G$1205,P234)+INDEX('911'!$I$6:$I$1205,P234))^2+(INDEX('911'!$H$6:$H$1205,P234)+INDEX('911'!$J$6:$J$1205,P234))^2),0)</f>
        <v>0</v>
      </c>
      <c r="AZ234" s="37">
        <f>IF(AY234,0-(INDEX('911'!$H$6:$H$1205,P234)+INDEX('911'!$J$6:$J$1205,P234))/AY234,0)</f>
        <v>0</v>
      </c>
      <c r="BA234" s="33">
        <f>IF(ISNUMBER(Q234),SQRT((INDEX('911'!$G$6:$G$1205,Q234)+INDEX('911'!$I$6:$I$1205,Q234))^2+(INDEX('911'!$H$6:$H$1205,Q234)+INDEX('911'!$J$6:$J$1205,Q234))^2),0)</f>
        <v>0</v>
      </c>
      <c r="BB234" s="37">
        <f>IF(BA234,0-(INDEX('911'!$H$6:$H$1205,Q234)+INDEX('911'!$J$6:$J$1205,Q234))/BA234,0)</f>
        <v>0</v>
      </c>
      <c r="BC234" s="37">
        <f>SQRT(1-AZ234^2)</f>
        <v>0</v>
      </c>
      <c r="BD234" s="51">
        <f>SQRT(1-BB234^2)</f>
        <v>0</v>
      </c>
      <c r="BE234" s="36">
        <f>100*(S234*MAX(0,'935'!Q234*BC234+AX234*AZ234)+T234*MAX(0,'935'!Q234*BD234+AX234*BB234))/'11'!B$16</f>
        <v>0</v>
      </c>
      <c r="BF234" s="36">
        <f>100*R234/'11'!B$16</f>
        <v>0</v>
      </c>
      <c r="BG234" s="37">
        <f>100*(S234*IF('935'!Q234=0,BC234,MAX(0,BC234+AX234*AZ234/'935'!Q234))+T234*IF('935'!Q234=0,BD234,MAX(0,BD234+AX234*BB234/'935'!Q234)))/'11'!C$16</f>
        <v>0</v>
      </c>
      <c r="BH234" s="36">
        <f>IF('935'!Q234=0,BF234+BE234,BF234)</f>
        <v>0</v>
      </c>
      <c r="BI234" s="37">
        <f>IF(D234=0,1,AW234/D234)*BG234</f>
        <v>0</v>
      </c>
      <c r="BJ234" s="36">
        <f>IF(D234=0,1,AW234/D234)*BH234</f>
        <v>0</v>
      </c>
      <c r="BK234" s="53">
        <f>'11'!C$16-'935'!Y234</f>
        <v>0</v>
      </c>
      <c r="BL234" s="37">
        <f>MAX('DNO totals'!B$312+0,MIN('935'!L234+0,'DNO totals'!B$304+0))</f>
        <v>0</v>
      </c>
      <c r="BM234" s="37">
        <f>MAX('DNO totals'!C$312+0,MIN('935'!M234+0,'DNO totals'!C$304+0))</f>
        <v>0</v>
      </c>
      <c r="BN234" s="37">
        <f>MAX('DNO totals'!D$312+0,MIN('935'!N234+0,'DNO totals'!D$304+0))</f>
        <v>0</v>
      </c>
      <c r="BO234" s="37">
        <f>MAX('DNO totals'!E$312+0,MIN('935'!O234+0,'DNO totals'!E$304+0))</f>
        <v>0</v>
      </c>
      <c r="BP234" s="51">
        <f>MAX('DNO totals'!F$312+0,MIN('935'!P234+0,'DNO totals'!F$304+0))</f>
        <v>0</v>
      </c>
      <c r="BQ234" s="37">
        <f>IF('935'!$K234=1000,'Charging rates'!$C$29*$X234/(1+'DNO totals'!$C$60)*$BL234,0)</f>
        <v>0</v>
      </c>
      <c r="BR234" s="37">
        <f>IF(MOD('935'!$K234,1000)=100,'Charging rates'!$D$29*$X234/(1+'DNO totals'!$D$60)*$BM234,0)</f>
        <v>0</v>
      </c>
      <c r="BS234" s="37">
        <f>IF(MOD('935'!$K234,100)=10,'Charging rates'!$E$29*$X234/(1+'DNO totals'!$E$60)*$BN234,0)</f>
        <v>0</v>
      </c>
      <c r="BT234" s="37">
        <f>IF(AND(MOD('935'!$K234,10)&gt;0,MOD('935'!$K234,1000)&gt;1),'Charging rates'!$F$29*$X234/(1+'DNO totals'!$F$60)*$BO234,0)</f>
        <v>0</v>
      </c>
      <c r="BU234" s="37">
        <f>IF(MOD('935'!$K234,1000)=1,'Charging rates'!$G$29*$X234/(1+'DNO totals'!$G$60)*$BP234,0)</f>
        <v>0</v>
      </c>
      <c r="BV234" s="51">
        <f>$BQ234+$BR234+$BS234+$BT234+$BU234</f>
        <v>0</v>
      </c>
      <c r="BW234" s="37">
        <f>IF('935'!$K234&gt;1000,'Charging rates'!$C$29*$W234*$BL234,0)</f>
        <v>0</v>
      </c>
      <c r="BX234" s="37">
        <f>IF(MOD('935'!$K234,1000)&gt;100,'Charging rates'!$D$29*$W234*$BM234,0)</f>
        <v>0</v>
      </c>
      <c r="BY234" s="37">
        <f>IF(MOD('935'!$K234,100)&gt;10,'Charging rates'!$E$29*$W234*$BN234,0)</f>
        <v>0</v>
      </c>
      <c r="BZ234" s="51">
        <f>$BW234+$BX234+$BY234</f>
        <v>0</v>
      </c>
      <c r="CA234" s="36">
        <f>100/'11'!B$16*'Charging rates'!B$76*W234</f>
        <v>0</v>
      </c>
      <c r="CB234" s="36">
        <f>IF(D234=0,0,(1-AW234/D234)*(BH234+IF('935'!Q234=0,0,(BG234*'935'!Q234*('11'!C$16-'935'!Y234)/('11'!B$16-'935'!X234)))))</f>
        <v>0</v>
      </c>
      <c r="CC234" s="36">
        <f>CA234+BJ234</f>
        <v>0</v>
      </c>
      <c r="CD234" s="49">
        <f>(BV234+BZ234)*D234</f>
        <v>0</v>
      </c>
      <c r="CE234" s="33">
        <f>D234*('Parameters'!B$21+J234)*IF('DNO totals'!B$323&lt;0,1,'935'!S234)</f>
        <v>0</v>
      </c>
      <c r="CF234" s="51">
        <f>IF('DNO totals'!B$323&lt;0,1,'935'!S234)*('Parameters'!B$21+J234)</f>
        <v>0</v>
      </c>
      <c r="CG234" s="37">
        <f>CC234+'Charging rates'!B$106*CF234*100/'11'!B$16</f>
        <v>0</v>
      </c>
      <c r="CH234" s="37">
        <f>CG234+'Charging rates'!B$116*('Parameters'!B$21+J234)*100/'11'!B$16*IF('DNO totals'!B$323&lt;0,1,'935'!S234)</f>
        <v>0</v>
      </c>
      <c r="CI234" s="37">
        <f>'Charging rates'!B$97*(BV234+BZ234)*100/'11'!B$16</f>
        <v>0</v>
      </c>
      <c r="CJ234" s="36">
        <f>MAX(0-(BG234*J234*'11'!C$16/'11'!B$16),CH234+CI234)</f>
        <v>0</v>
      </c>
      <c r="CK234" s="37">
        <f>IF(AR234,IF(J234=0,BI234,MAX(0,MIN(BI234,BI234+(CJ234/'935'!Q234*('11'!B$16-'935'!X234)/('11'!C$16-'935'!Y234))))),0)</f>
        <v>0</v>
      </c>
      <c r="CL234" s="36">
        <f>IF(AR234,MAX(0,CJ234),0)</f>
        <v>0</v>
      </c>
      <c r="CM234" s="52">
        <f>CL234+CB234</f>
        <v>0</v>
      </c>
    </row>
    <row r="235" spans="1:91">
      <c r="A235" s="28">
        <v>135</v>
      </c>
      <c r="B235" s="48">
        <f>'935'!B235</f>
        <v>0</v>
      </c>
      <c r="C235" s="33">
        <f>OR('935'!E235&lt;&gt;"VOID",'935'!F235&lt;&gt;"VOID",'935'!G235&lt;&gt;"VOID")</f>
        <v>0</v>
      </c>
      <c r="D235" s="33">
        <f>IF('935'!C235="VOID",0,('935'!C235*(1-'935'!X235/'11'!B$16)))</f>
        <v>0</v>
      </c>
      <c r="E235" s="33">
        <f>IF('935'!D235="VOID",0,'935'!D235*(1-'935'!X235/'11'!B$16))</f>
        <v>0</v>
      </c>
      <c r="F235" s="33">
        <f>IF('935'!E235="VOID",0,'935'!E235*(1-'935'!X235/'11'!B$16))</f>
        <v>0</v>
      </c>
      <c r="G235" s="33">
        <f>IF('935'!F235="VOID",0,'935'!F235*(1-'935'!X235/'11'!B$16))</f>
        <v>0</v>
      </c>
      <c r="H235" s="33">
        <f>IF('935'!G235="VOID",0,'935'!G235*(1-'935'!X235/'11'!B$16))</f>
        <v>0</v>
      </c>
      <c r="I235" s="33">
        <f>F235+G235+H235</f>
        <v>0</v>
      </c>
      <c r="J235" s="37">
        <f>'935'!Q235*(1-'935'!Y235/'11'!C$16)/(1-'935'!X235/'11'!B$16)</f>
        <v>0</v>
      </c>
      <c r="K235" s="33">
        <f>IF(D235,'935'!H235*D235/(D235+E235+I235),0)</f>
        <v>0</v>
      </c>
      <c r="L235" s="33">
        <f>IF(I235,'935'!H235*I235/(D235+E235+I235),0)</f>
        <v>0</v>
      </c>
      <c r="M235" s="33">
        <f>K235*(1-'935'!X235/'11'!B$16)</f>
        <v>0</v>
      </c>
      <c r="N235" s="49">
        <f>L235*(1-'935'!X235/'11'!B$16)</f>
        <v>0</v>
      </c>
      <c r="O235" s="50">
        <f>MATCH('935'!J235,'911'!$B$6:$B$1205,0)</f>
        <v>0</v>
      </c>
      <c r="P235" s="50">
        <f>MATCH(INDEX('911'!$D$6:$D$1205,O235),'911'!$B$6:$B$1205,0)</f>
        <v>0</v>
      </c>
      <c r="Q235" s="50">
        <f>MATCH(INDEX('911'!$D$6:$D$1205,P235),'911'!$B$6:$B$1205,0)</f>
        <v>0</v>
      </c>
      <c r="R235" s="37">
        <f>IF(ISNUMBER(O235),MAX(0,INDEX('911'!$E$6:$E$1205,O235)),0)</f>
        <v>0</v>
      </c>
      <c r="S235" s="37">
        <f>IF(ISNUMBER(P235),MAX(0,INDEX('911'!$E$6:$E$1205,P235)),0)</f>
        <v>0</v>
      </c>
      <c r="T235" s="37">
        <f>IF(ISNUMBER(Q235),MAX(0,INDEX('911'!$E$6:$E$1205,Q235)),0)</f>
        <v>0</v>
      </c>
      <c r="U235" s="51">
        <f>-100*'935'!W235*(R235+S235+T235)/'11'!C$16</f>
        <v>0</v>
      </c>
      <c r="V235" s="37">
        <f>INDEX('DNO totals'!$B$52:$G$52,IF('935'!K235,IF(MOD('935'!K235,1000),IF(MOD('935'!K235,100),IF(MOD('935'!K235,10),IF(MOD('935'!K235,1000)=1,6,5),4),3),2),1))</f>
        <v>0</v>
      </c>
      <c r="W235" s="51">
        <f>J235*V235</f>
        <v>0</v>
      </c>
      <c r="X235" s="37">
        <f>V235*'Parameters'!B$11</f>
        <v>0</v>
      </c>
      <c r="Y235" s="37">
        <f>IF('935'!$K235=1000,'Charging rates'!$C$29*$X235/(1+'DNO totals'!$C$60)*'935'!$L235,0)</f>
        <v>0</v>
      </c>
      <c r="Z235" s="37">
        <f>IF(MOD('935'!$K235,1000)=100,'Charging rates'!$D$29*$X235/(1+'DNO totals'!$D$60)*'935'!$M235,0)</f>
        <v>0</v>
      </c>
      <c r="AA235" s="37">
        <f>IF(MOD('935'!$K235,100)=10,'Charging rates'!$E$29*$X235/(1+'DNO totals'!$E$60)*'935'!$N235,0)</f>
        <v>0</v>
      </c>
      <c r="AB235" s="37">
        <f>IF(AND(MOD('935'!$K235,10)&gt;0,MOD('935'!$K235,1000)&gt;1),'Charging rates'!$F$29*$X235/(1+'DNO totals'!$F$60)*'935'!$O235,0)</f>
        <v>0</v>
      </c>
      <c r="AC235" s="37">
        <f>IF(MOD('935'!$K235,1000)=1,'Charging rates'!$G$29*$X235/(1+'DNO totals'!$G$60)*'935'!$P235,0)</f>
        <v>0</v>
      </c>
      <c r="AD235" s="37">
        <f>IF('935'!$K235&gt;1000,'Charging rates'!$C$29*$W235*'935'!$L235,0)</f>
        <v>0</v>
      </c>
      <c r="AE235" s="37">
        <f>IF(MOD('935'!$K235,1000)&gt;100,'Charging rates'!$D$29*$W235*'935'!$M235,0)</f>
        <v>0</v>
      </c>
      <c r="AF235" s="37">
        <f>IF(MOD('935'!$K235,100)&gt;10,'Charging rates'!$E$29*$W235*'935'!$N235,0)</f>
        <v>0</v>
      </c>
      <c r="AG235" s="37">
        <f>$Y235+$Z235+$AA235+$AB235+$AC235</f>
        <v>0</v>
      </c>
      <c r="AH235" s="51">
        <f>$AD235+$AE235+$AF235</f>
        <v>0</v>
      </c>
      <c r="AI235" s="37">
        <f>U235*(1+'Charging rates'!B$42+0.6*'Charging rates'!B$67+'Charging rates'!B$54)-100*'Charging rates'!B$76/'11'!C$16*'935'!W235</f>
        <v>0</v>
      </c>
      <c r="AJ235" s="37">
        <f>IF(I235,AI235*I235/(I235+E235),0)</f>
        <v>0</v>
      </c>
      <c r="AK235" s="51">
        <f>ROUND(AJ235,3)</f>
        <v>0</v>
      </c>
      <c r="AL235" s="33">
        <f>IF('935'!V235="VOID",0,'935'!V235*(1-'935'!X235/'11'!B$16))</f>
        <v>0</v>
      </c>
      <c r="AM235" s="36">
        <f>IF(I235,-100*'Charging rates'!B$76/'11'!B$16*AL235/I235,0)</f>
        <v>0</v>
      </c>
      <c r="AN235" s="36">
        <f>IF(C235,'DNO totals'!B$171,0)</f>
        <v>0</v>
      </c>
      <c r="AO235" s="36">
        <f>ROUND(AN235,2)</f>
        <v>0</v>
      </c>
      <c r="AP235" s="36">
        <f>IF(C235,(AN235+AM235),0)</f>
        <v>0</v>
      </c>
      <c r="AQ235" s="52">
        <f>ROUND(AP235,2)</f>
        <v>0</v>
      </c>
      <c r="AR235" s="33">
        <f>'935'!C235&lt;&gt;"VOID"</f>
        <v>0</v>
      </c>
      <c r="AS235" s="36">
        <f>IF(AR235,(100/'11'!B$16*K235*((1-'935'!I235)*'Charging rates'!B$42+'Charging rates'!B$54)),0)</f>
        <v>0</v>
      </c>
      <c r="AT235" s="36">
        <f>100/'11'!B$16*N235*('Charging rates'!B$42+'Charging rates'!B$54)</f>
        <v>0</v>
      </c>
      <c r="AU235" s="36">
        <f>100/'11'!B$16*L235*('Charging rates'!B$42+'Charging rates'!B$54)</f>
        <v>0</v>
      </c>
      <c r="AV235" s="52">
        <f>ROUND(AU235,2)</f>
        <v>0</v>
      </c>
      <c r="AW235" s="33">
        <f>D235-('935'!T235*(1-'935'!X235/'11'!B$16))</f>
        <v>0</v>
      </c>
      <c r="AX235" s="37">
        <f>MAX(MIN(SQRT(1-MIN(1,'935'!Q235)^2),0+'935'!R235),0-SQRT(1-MIN(1,'935'!Q235)^2))</f>
        <v>0</v>
      </c>
      <c r="AY235" s="33">
        <f>IF(ISNUMBER(P235),SQRT((INDEX('911'!$G$6:$G$1205,P235)+INDEX('911'!$I$6:$I$1205,P235))^2+(INDEX('911'!$H$6:$H$1205,P235)+INDEX('911'!$J$6:$J$1205,P235))^2),0)</f>
        <v>0</v>
      </c>
      <c r="AZ235" s="37">
        <f>IF(AY235,0-(INDEX('911'!$H$6:$H$1205,P235)+INDEX('911'!$J$6:$J$1205,P235))/AY235,0)</f>
        <v>0</v>
      </c>
      <c r="BA235" s="33">
        <f>IF(ISNUMBER(Q235),SQRT((INDEX('911'!$G$6:$G$1205,Q235)+INDEX('911'!$I$6:$I$1205,Q235))^2+(INDEX('911'!$H$6:$H$1205,Q235)+INDEX('911'!$J$6:$J$1205,Q235))^2),0)</f>
        <v>0</v>
      </c>
      <c r="BB235" s="37">
        <f>IF(BA235,0-(INDEX('911'!$H$6:$H$1205,Q235)+INDEX('911'!$J$6:$J$1205,Q235))/BA235,0)</f>
        <v>0</v>
      </c>
      <c r="BC235" s="37">
        <f>SQRT(1-AZ235^2)</f>
        <v>0</v>
      </c>
      <c r="BD235" s="51">
        <f>SQRT(1-BB235^2)</f>
        <v>0</v>
      </c>
      <c r="BE235" s="36">
        <f>100*(S235*MAX(0,'935'!Q235*BC235+AX235*AZ235)+T235*MAX(0,'935'!Q235*BD235+AX235*BB235))/'11'!B$16</f>
        <v>0</v>
      </c>
      <c r="BF235" s="36">
        <f>100*R235/'11'!B$16</f>
        <v>0</v>
      </c>
      <c r="BG235" s="37">
        <f>100*(S235*IF('935'!Q235=0,BC235,MAX(0,BC235+AX235*AZ235/'935'!Q235))+T235*IF('935'!Q235=0,BD235,MAX(0,BD235+AX235*BB235/'935'!Q235)))/'11'!C$16</f>
        <v>0</v>
      </c>
      <c r="BH235" s="36">
        <f>IF('935'!Q235=0,BF235+BE235,BF235)</f>
        <v>0</v>
      </c>
      <c r="BI235" s="37">
        <f>IF(D235=0,1,AW235/D235)*BG235</f>
        <v>0</v>
      </c>
      <c r="BJ235" s="36">
        <f>IF(D235=0,1,AW235/D235)*BH235</f>
        <v>0</v>
      </c>
      <c r="BK235" s="53">
        <f>'11'!C$16-'935'!Y235</f>
        <v>0</v>
      </c>
      <c r="BL235" s="37">
        <f>MAX('DNO totals'!B$312+0,MIN('935'!L235+0,'DNO totals'!B$304+0))</f>
        <v>0</v>
      </c>
      <c r="BM235" s="37">
        <f>MAX('DNO totals'!C$312+0,MIN('935'!M235+0,'DNO totals'!C$304+0))</f>
        <v>0</v>
      </c>
      <c r="BN235" s="37">
        <f>MAX('DNO totals'!D$312+0,MIN('935'!N235+0,'DNO totals'!D$304+0))</f>
        <v>0</v>
      </c>
      <c r="BO235" s="37">
        <f>MAX('DNO totals'!E$312+0,MIN('935'!O235+0,'DNO totals'!E$304+0))</f>
        <v>0</v>
      </c>
      <c r="BP235" s="51">
        <f>MAX('DNO totals'!F$312+0,MIN('935'!P235+0,'DNO totals'!F$304+0))</f>
        <v>0</v>
      </c>
      <c r="BQ235" s="37">
        <f>IF('935'!$K235=1000,'Charging rates'!$C$29*$X235/(1+'DNO totals'!$C$60)*$BL235,0)</f>
        <v>0</v>
      </c>
      <c r="BR235" s="37">
        <f>IF(MOD('935'!$K235,1000)=100,'Charging rates'!$D$29*$X235/(1+'DNO totals'!$D$60)*$BM235,0)</f>
        <v>0</v>
      </c>
      <c r="BS235" s="37">
        <f>IF(MOD('935'!$K235,100)=10,'Charging rates'!$E$29*$X235/(1+'DNO totals'!$E$60)*$BN235,0)</f>
        <v>0</v>
      </c>
      <c r="BT235" s="37">
        <f>IF(AND(MOD('935'!$K235,10)&gt;0,MOD('935'!$K235,1000)&gt;1),'Charging rates'!$F$29*$X235/(1+'DNO totals'!$F$60)*$BO235,0)</f>
        <v>0</v>
      </c>
      <c r="BU235" s="37">
        <f>IF(MOD('935'!$K235,1000)=1,'Charging rates'!$G$29*$X235/(1+'DNO totals'!$G$60)*$BP235,0)</f>
        <v>0</v>
      </c>
      <c r="BV235" s="51">
        <f>$BQ235+$BR235+$BS235+$BT235+$BU235</f>
        <v>0</v>
      </c>
      <c r="BW235" s="37">
        <f>IF('935'!$K235&gt;1000,'Charging rates'!$C$29*$W235*$BL235,0)</f>
        <v>0</v>
      </c>
      <c r="BX235" s="37">
        <f>IF(MOD('935'!$K235,1000)&gt;100,'Charging rates'!$D$29*$W235*$BM235,0)</f>
        <v>0</v>
      </c>
      <c r="BY235" s="37">
        <f>IF(MOD('935'!$K235,100)&gt;10,'Charging rates'!$E$29*$W235*$BN235,0)</f>
        <v>0</v>
      </c>
      <c r="BZ235" s="51">
        <f>$BW235+$BX235+$BY235</f>
        <v>0</v>
      </c>
      <c r="CA235" s="36">
        <f>100/'11'!B$16*'Charging rates'!B$76*W235</f>
        <v>0</v>
      </c>
      <c r="CB235" s="36">
        <f>IF(D235=0,0,(1-AW235/D235)*(BH235+IF('935'!Q235=0,0,(BG235*'935'!Q235*('11'!C$16-'935'!Y235)/('11'!B$16-'935'!X235)))))</f>
        <v>0</v>
      </c>
      <c r="CC235" s="36">
        <f>CA235+BJ235</f>
        <v>0</v>
      </c>
      <c r="CD235" s="49">
        <f>(BV235+BZ235)*D235</f>
        <v>0</v>
      </c>
      <c r="CE235" s="33">
        <f>D235*('Parameters'!B$21+J235)*IF('DNO totals'!B$323&lt;0,1,'935'!S235)</f>
        <v>0</v>
      </c>
      <c r="CF235" s="51">
        <f>IF('DNO totals'!B$323&lt;0,1,'935'!S235)*('Parameters'!B$21+J235)</f>
        <v>0</v>
      </c>
      <c r="CG235" s="37">
        <f>CC235+'Charging rates'!B$106*CF235*100/'11'!B$16</f>
        <v>0</v>
      </c>
      <c r="CH235" s="37">
        <f>CG235+'Charging rates'!B$116*('Parameters'!B$21+J235)*100/'11'!B$16*IF('DNO totals'!B$323&lt;0,1,'935'!S235)</f>
        <v>0</v>
      </c>
      <c r="CI235" s="37">
        <f>'Charging rates'!B$97*(BV235+BZ235)*100/'11'!B$16</f>
        <v>0</v>
      </c>
      <c r="CJ235" s="36">
        <f>MAX(0-(BG235*J235*'11'!C$16/'11'!B$16),CH235+CI235)</f>
        <v>0</v>
      </c>
      <c r="CK235" s="37">
        <f>IF(AR235,IF(J235=0,BI235,MAX(0,MIN(BI235,BI235+(CJ235/'935'!Q235*('11'!B$16-'935'!X235)/('11'!C$16-'935'!Y235))))),0)</f>
        <v>0</v>
      </c>
      <c r="CL235" s="36">
        <f>IF(AR235,MAX(0,CJ235),0)</f>
        <v>0</v>
      </c>
      <c r="CM235" s="52">
        <f>CL235+CB235</f>
        <v>0</v>
      </c>
    </row>
    <row r="236" spans="1:91">
      <c r="A236" s="28">
        <v>136</v>
      </c>
      <c r="B236" s="48">
        <f>'935'!B236</f>
        <v>0</v>
      </c>
      <c r="C236" s="33">
        <f>OR('935'!E236&lt;&gt;"VOID",'935'!F236&lt;&gt;"VOID",'935'!G236&lt;&gt;"VOID")</f>
        <v>0</v>
      </c>
      <c r="D236" s="33">
        <f>IF('935'!C236="VOID",0,('935'!C236*(1-'935'!X236/'11'!B$16)))</f>
        <v>0</v>
      </c>
      <c r="E236" s="33">
        <f>IF('935'!D236="VOID",0,'935'!D236*(1-'935'!X236/'11'!B$16))</f>
        <v>0</v>
      </c>
      <c r="F236" s="33">
        <f>IF('935'!E236="VOID",0,'935'!E236*(1-'935'!X236/'11'!B$16))</f>
        <v>0</v>
      </c>
      <c r="G236" s="33">
        <f>IF('935'!F236="VOID",0,'935'!F236*(1-'935'!X236/'11'!B$16))</f>
        <v>0</v>
      </c>
      <c r="H236" s="33">
        <f>IF('935'!G236="VOID",0,'935'!G236*(1-'935'!X236/'11'!B$16))</f>
        <v>0</v>
      </c>
      <c r="I236" s="33">
        <f>F236+G236+H236</f>
        <v>0</v>
      </c>
      <c r="J236" s="37">
        <f>'935'!Q236*(1-'935'!Y236/'11'!C$16)/(1-'935'!X236/'11'!B$16)</f>
        <v>0</v>
      </c>
      <c r="K236" s="33">
        <f>IF(D236,'935'!H236*D236/(D236+E236+I236),0)</f>
        <v>0</v>
      </c>
      <c r="L236" s="33">
        <f>IF(I236,'935'!H236*I236/(D236+E236+I236),0)</f>
        <v>0</v>
      </c>
      <c r="M236" s="33">
        <f>K236*(1-'935'!X236/'11'!B$16)</f>
        <v>0</v>
      </c>
      <c r="N236" s="49">
        <f>L236*(1-'935'!X236/'11'!B$16)</f>
        <v>0</v>
      </c>
      <c r="O236" s="50">
        <f>MATCH('935'!J236,'911'!$B$6:$B$1205,0)</f>
        <v>0</v>
      </c>
      <c r="P236" s="50">
        <f>MATCH(INDEX('911'!$D$6:$D$1205,O236),'911'!$B$6:$B$1205,0)</f>
        <v>0</v>
      </c>
      <c r="Q236" s="50">
        <f>MATCH(INDEX('911'!$D$6:$D$1205,P236),'911'!$B$6:$B$1205,0)</f>
        <v>0</v>
      </c>
      <c r="R236" s="37">
        <f>IF(ISNUMBER(O236),MAX(0,INDEX('911'!$E$6:$E$1205,O236)),0)</f>
        <v>0</v>
      </c>
      <c r="S236" s="37">
        <f>IF(ISNUMBER(P236),MAX(0,INDEX('911'!$E$6:$E$1205,P236)),0)</f>
        <v>0</v>
      </c>
      <c r="T236" s="37">
        <f>IF(ISNUMBER(Q236),MAX(0,INDEX('911'!$E$6:$E$1205,Q236)),0)</f>
        <v>0</v>
      </c>
      <c r="U236" s="51">
        <f>-100*'935'!W236*(R236+S236+T236)/'11'!C$16</f>
        <v>0</v>
      </c>
      <c r="V236" s="37">
        <f>INDEX('DNO totals'!$B$52:$G$52,IF('935'!K236,IF(MOD('935'!K236,1000),IF(MOD('935'!K236,100),IF(MOD('935'!K236,10),IF(MOD('935'!K236,1000)=1,6,5),4),3),2),1))</f>
        <v>0</v>
      </c>
      <c r="W236" s="51">
        <f>J236*V236</f>
        <v>0</v>
      </c>
      <c r="X236" s="37">
        <f>V236*'Parameters'!B$11</f>
        <v>0</v>
      </c>
      <c r="Y236" s="37">
        <f>IF('935'!$K236=1000,'Charging rates'!$C$29*$X236/(1+'DNO totals'!$C$60)*'935'!$L236,0)</f>
        <v>0</v>
      </c>
      <c r="Z236" s="37">
        <f>IF(MOD('935'!$K236,1000)=100,'Charging rates'!$D$29*$X236/(1+'DNO totals'!$D$60)*'935'!$M236,0)</f>
        <v>0</v>
      </c>
      <c r="AA236" s="37">
        <f>IF(MOD('935'!$K236,100)=10,'Charging rates'!$E$29*$X236/(1+'DNO totals'!$E$60)*'935'!$N236,0)</f>
        <v>0</v>
      </c>
      <c r="AB236" s="37">
        <f>IF(AND(MOD('935'!$K236,10)&gt;0,MOD('935'!$K236,1000)&gt;1),'Charging rates'!$F$29*$X236/(1+'DNO totals'!$F$60)*'935'!$O236,0)</f>
        <v>0</v>
      </c>
      <c r="AC236" s="37">
        <f>IF(MOD('935'!$K236,1000)=1,'Charging rates'!$G$29*$X236/(1+'DNO totals'!$G$60)*'935'!$P236,0)</f>
        <v>0</v>
      </c>
      <c r="AD236" s="37">
        <f>IF('935'!$K236&gt;1000,'Charging rates'!$C$29*$W236*'935'!$L236,0)</f>
        <v>0</v>
      </c>
      <c r="AE236" s="37">
        <f>IF(MOD('935'!$K236,1000)&gt;100,'Charging rates'!$D$29*$W236*'935'!$M236,0)</f>
        <v>0</v>
      </c>
      <c r="AF236" s="37">
        <f>IF(MOD('935'!$K236,100)&gt;10,'Charging rates'!$E$29*$W236*'935'!$N236,0)</f>
        <v>0</v>
      </c>
      <c r="AG236" s="37">
        <f>$Y236+$Z236+$AA236+$AB236+$AC236</f>
        <v>0</v>
      </c>
      <c r="AH236" s="51">
        <f>$AD236+$AE236+$AF236</f>
        <v>0</v>
      </c>
      <c r="AI236" s="37">
        <f>U236*(1+'Charging rates'!B$42+0.6*'Charging rates'!B$67+'Charging rates'!B$54)-100*'Charging rates'!B$76/'11'!C$16*'935'!W236</f>
        <v>0</v>
      </c>
      <c r="AJ236" s="37">
        <f>IF(I236,AI236*I236/(I236+E236),0)</f>
        <v>0</v>
      </c>
      <c r="AK236" s="51">
        <f>ROUND(AJ236,3)</f>
        <v>0</v>
      </c>
      <c r="AL236" s="33">
        <f>IF('935'!V236="VOID",0,'935'!V236*(1-'935'!X236/'11'!B$16))</f>
        <v>0</v>
      </c>
      <c r="AM236" s="36">
        <f>IF(I236,-100*'Charging rates'!B$76/'11'!B$16*AL236/I236,0)</f>
        <v>0</v>
      </c>
      <c r="AN236" s="36">
        <f>IF(C236,'DNO totals'!B$171,0)</f>
        <v>0</v>
      </c>
      <c r="AO236" s="36">
        <f>ROUND(AN236,2)</f>
        <v>0</v>
      </c>
      <c r="AP236" s="36">
        <f>IF(C236,(AN236+AM236),0)</f>
        <v>0</v>
      </c>
      <c r="AQ236" s="52">
        <f>ROUND(AP236,2)</f>
        <v>0</v>
      </c>
      <c r="AR236" s="33">
        <f>'935'!C236&lt;&gt;"VOID"</f>
        <v>0</v>
      </c>
      <c r="AS236" s="36">
        <f>IF(AR236,(100/'11'!B$16*K236*((1-'935'!I236)*'Charging rates'!B$42+'Charging rates'!B$54)),0)</f>
        <v>0</v>
      </c>
      <c r="AT236" s="36">
        <f>100/'11'!B$16*N236*('Charging rates'!B$42+'Charging rates'!B$54)</f>
        <v>0</v>
      </c>
      <c r="AU236" s="36">
        <f>100/'11'!B$16*L236*('Charging rates'!B$42+'Charging rates'!B$54)</f>
        <v>0</v>
      </c>
      <c r="AV236" s="52">
        <f>ROUND(AU236,2)</f>
        <v>0</v>
      </c>
      <c r="AW236" s="33">
        <f>D236-('935'!T236*(1-'935'!X236/'11'!B$16))</f>
        <v>0</v>
      </c>
      <c r="AX236" s="37">
        <f>MAX(MIN(SQRT(1-MIN(1,'935'!Q236)^2),0+'935'!R236),0-SQRT(1-MIN(1,'935'!Q236)^2))</f>
        <v>0</v>
      </c>
      <c r="AY236" s="33">
        <f>IF(ISNUMBER(P236),SQRT((INDEX('911'!$G$6:$G$1205,P236)+INDEX('911'!$I$6:$I$1205,P236))^2+(INDEX('911'!$H$6:$H$1205,P236)+INDEX('911'!$J$6:$J$1205,P236))^2),0)</f>
        <v>0</v>
      </c>
      <c r="AZ236" s="37">
        <f>IF(AY236,0-(INDEX('911'!$H$6:$H$1205,P236)+INDEX('911'!$J$6:$J$1205,P236))/AY236,0)</f>
        <v>0</v>
      </c>
      <c r="BA236" s="33">
        <f>IF(ISNUMBER(Q236),SQRT((INDEX('911'!$G$6:$G$1205,Q236)+INDEX('911'!$I$6:$I$1205,Q236))^2+(INDEX('911'!$H$6:$H$1205,Q236)+INDEX('911'!$J$6:$J$1205,Q236))^2),0)</f>
        <v>0</v>
      </c>
      <c r="BB236" s="37">
        <f>IF(BA236,0-(INDEX('911'!$H$6:$H$1205,Q236)+INDEX('911'!$J$6:$J$1205,Q236))/BA236,0)</f>
        <v>0</v>
      </c>
      <c r="BC236" s="37">
        <f>SQRT(1-AZ236^2)</f>
        <v>0</v>
      </c>
      <c r="BD236" s="51">
        <f>SQRT(1-BB236^2)</f>
        <v>0</v>
      </c>
      <c r="BE236" s="36">
        <f>100*(S236*MAX(0,'935'!Q236*BC236+AX236*AZ236)+T236*MAX(0,'935'!Q236*BD236+AX236*BB236))/'11'!B$16</f>
        <v>0</v>
      </c>
      <c r="BF236" s="36">
        <f>100*R236/'11'!B$16</f>
        <v>0</v>
      </c>
      <c r="BG236" s="37">
        <f>100*(S236*IF('935'!Q236=0,BC236,MAX(0,BC236+AX236*AZ236/'935'!Q236))+T236*IF('935'!Q236=0,BD236,MAX(0,BD236+AX236*BB236/'935'!Q236)))/'11'!C$16</f>
        <v>0</v>
      </c>
      <c r="BH236" s="36">
        <f>IF('935'!Q236=0,BF236+BE236,BF236)</f>
        <v>0</v>
      </c>
      <c r="BI236" s="37">
        <f>IF(D236=0,1,AW236/D236)*BG236</f>
        <v>0</v>
      </c>
      <c r="BJ236" s="36">
        <f>IF(D236=0,1,AW236/D236)*BH236</f>
        <v>0</v>
      </c>
      <c r="BK236" s="53">
        <f>'11'!C$16-'935'!Y236</f>
        <v>0</v>
      </c>
      <c r="BL236" s="37">
        <f>MAX('DNO totals'!B$312+0,MIN('935'!L236+0,'DNO totals'!B$304+0))</f>
        <v>0</v>
      </c>
      <c r="BM236" s="37">
        <f>MAX('DNO totals'!C$312+0,MIN('935'!M236+0,'DNO totals'!C$304+0))</f>
        <v>0</v>
      </c>
      <c r="BN236" s="37">
        <f>MAX('DNO totals'!D$312+0,MIN('935'!N236+0,'DNO totals'!D$304+0))</f>
        <v>0</v>
      </c>
      <c r="BO236" s="37">
        <f>MAX('DNO totals'!E$312+0,MIN('935'!O236+0,'DNO totals'!E$304+0))</f>
        <v>0</v>
      </c>
      <c r="BP236" s="51">
        <f>MAX('DNO totals'!F$312+0,MIN('935'!P236+0,'DNO totals'!F$304+0))</f>
        <v>0</v>
      </c>
      <c r="BQ236" s="37">
        <f>IF('935'!$K236=1000,'Charging rates'!$C$29*$X236/(1+'DNO totals'!$C$60)*$BL236,0)</f>
        <v>0</v>
      </c>
      <c r="BR236" s="37">
        <f>IF(MOD('935'!$K236,1000)=100,'Charging rates'!$D$29*$X236/(1+'DNO totals'!$D$60)*$BM236,0)</f>
        <v>0</v>
      </c>
      <c r="BS236" s="37">
        <f>IF(MOD('935'!$K236,100)=10,'Charging rates'!$E$29*$X236/(1+'DNO totals'!$E$60)*$BN236,0)</f>
        <v>0</v>
      </c>
      <c r="BT236" s="37">
        <f>IF(AND(MOD('935'!$K236,10)&gt;0,MOD('935'!$K236,1000)&gt;1),'Charging rates'!$F$29*$X236/(1+'DNO totals'!$F$60)*$BO236,0)</f>
        <v>0</v>
      </c>
      <c r="BU236" s="37">
        <f>IF(MOD('935'!$K236,1000)=1,'Charging rates'!$G$29*$X236/(1+'DNO totals'!$G$60)*$BP236,0)</f>
        <v>0</v>
      </c>
      <c r="BV236" s="51">
        <f>$BQ236+$BR236+$BS236+$BT236+$BU236</f>
        <v>0</v>
      </c>
      <c r="BW236" s="37">
        <f>IF('935'!$K236&gt;1000,'Charging rates'!$C$29*$W236*$BL236,0)</f>
        <v>0</v>
      </c>
      <c r="BX236" s="37">
        <f>IF(MOD('935'!$K236,1000)&gt;100,'Charging rates'!$D$29*$W236*$BM236,0)</f>
        <v>0</v>
      </c>
      <c r="BY236" s="37">
        <f>IF(MOD('935'!$K236,100)&gt;10,'Charging rates'!$E$29*$W236*$BN236,0)</f>
        <v>0</v>
      </c>
      <c r="BZ236" s="51">
        <f>$BW236+$BX236+$BY236</f>
        <v>0</v>
      </c>
      <c r="CA236" s="36">
        <f>100/'11'!B$16*'Charging rates'!B$76*W236</f>
        <v>0</v>
      </c>
      <c r="CB236" s="36">
        <f>IF(D236=0,0,(1-AW236/D236)*(BH236+IF('935'!Q236=0,0,(BG236*'935'!Q236*('11'!C$16-'935'!Y236)/('11'!B$16-'935'!X236)))))</f>
        <v>0</v>
      </c>
      <c r="CC236" s="36">
        <f>CA236+BJ236</f>
        <v>0</v>
      </c>
      <c r="CD236" s="49">
        <f>(BV236+BZ236)*D236</f>
        <v>0</v>
      </c>
      <c r="CE236" s="33">
        <f>D236*('Parameters'!B$21+J236)*IF('DNO totals'!B$323&lt;0,1,'935'!S236)</f>
        <v>0</v>
      </c>
      <c r="CF236" s="51">
        <f>IF('DNO totals'!B$323&lt;0,1,'935'!S236)*('Parameters'!B$21+J236)</f>
        <v>0</v>
      </c>
      <c r="CG236" s="37">
        <f>CC236+'Charging rates'!B$106*CF236*100/'11'!B$16</f>
        <v>0</v>
      </c>
      <c r="CH236" s="37">
        <f>CG236+'Charging rates'!B$116*('Parameters'!B$21+J236)*100/'11'!B$16*IF('DNO totals'!B$323&lt;0,1,'935'!S236)</f>
        <v>0</v>
      </c>
      <c r="CI236" s="37">
        <f>'Charging rates'!B$97*(BV236+BZ236)*100/'11'!B$16</f>
        <v>0</v>
      </c>
      <c r="CJ236" s="36">
        <f>MAX(0-(BG236*J236*'11'!C$16/'11'!B$16),CH236+CI236)</f>
        <v>0</v>
      </c>
      <c r="CK236" s="37">
        <f>IF(AR236,IF(J236=0,BI236,MAX(0,MIN(BI236,BI236+(CJ236/'935'!Q236*('11'!B$16-'935'!X236)/('11'!C$16-'935'!Y236))))),0)</f>
        <v>0</v>
      </c>
      <c r="CL236" s="36">
        <f>IF(AR236,MAX(0,CJ236),0)</f>
        <v>0</v>
      </c>
      <c r="CM236" s="52">
        <f>CL236+CB236</f>
        <v>0</v>
      </c>
    </row>
    <row r="237" spans="1:91">
      <c r="A237" s="28">
        <v>137</v>
      </c>
      <c r="B237" s="48">
        <f>'935'!B237</f>
        <v>0</v>
      </c>
      <c r="C237" s="33">
        <f>OR('935'!E237&lt;&gt;"VOID",'935'!F237&lt;&gt;"VOID",'935'!G237&lt;&gt;"VOID")</f>
        <v>0</v>
      </c>
      <c r="D237" s="33">
        <f>IF('935'!C237="VOID",0,('935'!C237*(1-'935'!X237/'11'!B$16)))</f>
        <v>0</v>
      </c>
      <c r="E237" s="33">
        <f>IF('935'!D237="VOID",0,'935'!D237*(1-'935'!X237/'11'!B$16))</f>
        <v>0</v>
      </c>
      <c r="F237" s="33">
        <f>IF('935'!E237="VOID",0,'935'!E237*(1-'935'!X237/'11'!B$16))</f>
        <v>0</v>
      </c>
      <c r="G237" s="33">
        <f>IF('935'!F237="VOID",0,'935'!F237*(1-'935'!X237/'11'!B$16))</f>
        <v>0</v>
      </c>
      <c r="H237" s="33">
        <f>IF('935'!G237="VOID",0,'935'!G237*(1-'935'!X237/'11'!B$16))</f>
        <v>0</v>
      </c>
      <c r="I237" s="33">
        <f>F237+G237+H237</f>
        <v>0</v>
      </c>
      <c r="J237" s="37">
        <f>'935'!Q237*(1-'935'!Y237/'11'!C$16)/(1-'935'!X237/'11'!B$16)</f>
        <v>0</v>
      </c>
      <c r="K237" s="33">
        <f>IF(D237,'935'!H237*D237/(D237+E237+I237),0)</f>
        <v>0</v>
      </c>
      <c r="L237" s="33">
        <f>IF(I237,'935'!H237*I237/(D237+E237+I237),0)</f>
        <v>0</v>
      </c>
      <c r="M237" s="33">
        <f>K237*(1-'935'!X237/'11'!B$16)</f>
        <v>0</v>
      </c>
      <c r="N237" s="49">
        <f>L237*(1-'935'!X237/'11'!B$16)</f>
        <v>0</v>
      </c>
      <c r="O237" s="50">
        <f>MATCH('935'!J237,'911'!$B$6:$B$1205,0)</f>
        <v>0</v>
      </c>
      <c r="P237" s="50">
        <f>MATCH(INDEX('911'!$D$6:$D$1205,O237),'911'!$B$6:$B$1205,0)</f>
        <v>0</v>
      </c>
      <c r="Q237" s="50">
        <f>MATCH(INDEX('911'!$D$6:$D$1205,P237),'911'!$B$6:$B$1205,0)</f>
        <v>0</v>
      </c>
      <c r="R237" s="37">
        <f>IF(ISNUMBER(O237),MAX(0,INDEX('911'!$E$6:$E$1205,O237)),0)</f>
        <v>0</v>
      </c>
      <c r="S237" s="37">
        <f>IF(ISNUMBER(P237),MAX(0,INDEX('911'!$E$6:$E$1205,P237)),0)</f>
        <v>0</v>
      </c>
      <c r="T237" s="37">
        <f>IF(ISNUMBER(Q237),MAX(0,INDEX('911'!$E$6:$E$1205,Q237)),0)</f>
        <v>0</v>
      </c>
      <c r="U237" s="51">
        <f>-100*'935'!W237*(R237+S237+T237)/'11'!C$16</f>
        <v>0</v>
      </c>
      <c r="V237" s="37">
        <f>INDEX('DNO totals'!$B$52:$G$52,IF('935'!K237,IF(MOD('935'!K237,1000),IF(MOD('935'!K237,100),IF(MOD('935'!K237,10),IF(MOD('935'!K237,1000)=1,6,5),4),3),2),1))</f>
        <v>0</v>
      </c>
      <c r="W237" s="51">
        <f>J237*V237</f>
        <v>0</v>
      </c>
      <c r="X237" s="37">
        <f>V237*'Parameters'!B$11</f>
        <v>0</v>
      </c>
      <c r="Y237" s="37">
        <f>IF('935'!$K237=1000,'Charging rates'!$C$29*$X237/(1+'DNO totals'!$C$60)*'935'!$L237,0)</f>
        <v>0</v>
      </c>
      <c r="Z237" s="37">
        <f>IF(MOD('935'!$K237,1000)=100,'Charging rates'!$D$29*$X237/(1+'DNO totals'!$D$60)*'935'!$M237,0)</f>
        <v>0</v>
      </c>
      <c r="AA237" s="37">
        <f>IF(MOD('935'!$K237,100)=10,'Charging rates'!$E$29*$X237/(1+'DNO totals'!$E$60)*'935'!$N237,0)</f>
        <v>0</v>
      </c>
      <c r="AB237" s="37">
        <f>IF(AND(MOD('935'!$K237,10)&gt;0,MOD('935'!$K237,1000)&gt;1),'Charging rates'!$F$29*$X237/(1+'DNO totals'!$F$60)*'935'!$O237,0)</f>
        <v>0</v>
      </c>
      <c r="AC237" s="37">
        <f>IF(MOD('935'!$K237,1000)=1,'Charging rates'!$G$29*$X237/(1+'DNO totals'!$G$60)*'935'!$P237,0)</f>
        <v>0</v>
      </c>
      <c r="AD237" s="37">
        <f>IF('935'!$K237&gt;1000,'Charging rates'!$C$29*$W237*'935'!$L237,0)</f>
        <v>0</v>
      </c>
      <c r="AE237" s="37">
        <f>IF(MOD('935'!$K237,1000)&gt;100,'Charging rates'!$D$29*$W237*'935'!$M237,0)</f>
        <v>0</v>
      </c>
      <c r="AF237" s="37">
        <f>IF(MOD('935'!$K237,100)&gt;10,'Charging rates'!$E$29*$W237*'935'!$N237,0)</f>
        <v>0</v>
      </c>
      <c r="AG237" s="37">
        <f>$Y237+$Z237+$AA237+$AB237+$AC237</f>
        <v>0</v>
      </c>
      <c r="AH237" s="51">
        <f>$AD237+$AE237+$AF237</f>
        <v>0</v>
      </c>
      <c r="AI237" s="37">
        <f>U237*(1+'Charging rates'!B$42+0.6*'Charging rates'!B$67+'Charging rates'!B$54)-100*'Charging rates'!B$76/'11'!C$16*'935'!W237</f>
        <v>0</v>
      </c>
      <c r="AJ237" s="37">
        <f>IF(I237,AI237*I237/(I237+E237),0)</f>
        <v>0</v>
      </c>
      <c r="AK237" s="51">
        <f>ROUND(AJ237,3)</f>
        <v>0</v>
      </c>
      <c r="AL237" s="33">
        <f>IF('935'!V237="VOID",0,'935'!V237*(1-'935'!X237/'11'!B$16))</f>
        <v>0</v>
      </c>
      <c r="AM237" s="36">
        <f>IF(I237,-100*'Charging rates'!B$76/'11'!B$16*AL237/I237,0)</f>
        <v>0</v>
      </c>
      <c r="AN237" s="36">
        <f>IF(C237,'DNO totals'!B$171,0)</f>
        <v>0</v>
      </c>
      <c r="AO237" s="36">
        <f>ROUND(AN237,2)</f>
        <v>0</v>
      </c>
      <c r="AP237" s="36">
        <f>IF(C237,(AN237+AM237),0)</f>
        <v>0</v>
      </c>
      <c r="AQ237" s="52">
        <f>ROUND(AP237,2)</f>
        <v>0</v>
      </c>
      <c r="AR237" s="33">
        <f>'935'!C237&lt;&gt;"VOID"</f>
        <v>0</v>
      </c>
      <c r="AS237" s="36">
        <f>IF(AR237,(100/'11'!B$16*K237*((1-'935'!I237)*'Charging rates'!B$42+'Charging rates'!B$54)),0)</f>
        <v>0</v>
      </c>
      <c r="AT237" s="36">
        <f>100/'11'!B$16*N237*('Charging rates'!B$42+'Charging rates'!B$54)</f>
        <v>0</v>
      </c>
      <c r="AU237" s="36">
        <f>100/'11'!B$16*L237*('Charging rates'!B$42+'Charging rates'!B$54)</f>
        <v>0</v>
      </c>
      <c r="AV237" s="52">
        <f>ROUND(AU237,2)</f>
        <v>0</v>
      </c>
      <c r="AW237" s="33">
        <f>D237-('935'!T237*(1-'935'!X237/'11'!B$16))</f>
        <v>0</v>
      </c>
      <c r="AX237" s="37">
        <f>MAX(MIN(SQRT(1-MIN(1,'935'!Q237)^2),0+'935'!R237),0-SQRT(1-MIN(1,'935'!Q237)^2))</f>
        <v>0</v>
      </c>
      <c r="AY237" s="33">
        <f>IF(ISNUMBER(P237),SQRT((INDEX('911'!$G$6:$G$1205,P237)+INDEX('911'!$I$6:$I$1205,P237))^2+(INDEX('911'!$H$6:$H$1205,P237)+INDEX('911'!$J$6:$J$1205,P237))^2),0)</f>
        <v>0</v>
      </c>
      <c r="AZ237" s="37">
        <f>IF(AY237,0-(INDEX('911'!$H$6:$H$1205,P237)+INDEX('911'!$J$6:$J$1205,P237))/AY237,0)</f>
        <v>0</v>
      </c>
      <c r="BA237" s="33">
        <f>IF(ISNUMBER(Q237),SQRT((INDEX('911'!$G$6:$G$1205,Q237)+INDEX('911'!$I$6:$I$1205,Q237))^2+(INDEX('911'!$H$6:$H$1205,Q237)+INDEX('911'!$J$6:$J$1205,Q237))^2),0)</f>
        <v>0</v>
      </c>
      <c r="BB237" s="37">
        <f>IF(BA237,0-(INDEX('911'!$H$6:$H$1205,Q237)+INDEX('911'!$J$6:$J$1205,Q237))/BA237,0)</f>
        <v>0</v>
      </c>
      <c r="BC237" s="37">
        <f>SQRT(1-AZ237^2)</f>
        <v>0</v>
      </c>
      <c r="BD237" s="51">
        <f>SQRT(1-BB237^2)</f>
        <v>0</v>
      </c>
      <c r="BE237" s="36">
        <f>100*(S237*MAX(0,'935'!Q237*BC237+AX237*AZ237)+T237*MAX(0,'935'!Q237*BD237+AX237*BB237))/'11'!B$16</f>
        <v>0</v>
      </c>
      <c r="BF237" s="36">
        <f>100*R237/'11'!B$16</f>
        <v>0</v>
      </c>
      <c r="BG237" s="37">
        <f>100*(S237*IF('935'!Q237=0,BC237,MAX(0,BC237+AX237*AZ237/'935'!Q237))+T237*IF('935'!Q237=0,BD237,MAX(0,BD237+AX237*BB237/'935'!Q237)))/'11'!C$16</f>
        <v>0</v>
      </c>
      <c r="BH237" s="36">
        <f>IF('935'!Q237=0,BF237+BE237,BF237)</f>
        <v>0</v>
      </c>
      <c r="BI237" s="37">
        <f>IF(D237=0,1,AW237/D237)*BG237</f>
        <v>0</v>
      </c>
      <c r="BJ237" s="36">
        <f>IF(D237=0,1,AW237/D237)*BH237</f>
        <v>0</v>
      </c>
      <c r="BK237" s="53">
        <f>'11'!C$16-'935'!Y237</f>
        <v>0</v>
      </c>
      <c r="BL237" s="37">
        <f>MAX('DNO totals'!B$312+0,MIN('935'!L237+0,'DNO totals'!B$304+0))</f>
        <v>0</v>
      </c>
      <c r="BM237" s="37">
        <f>MAX('DNO totals'!C$312+0,MIN('935'!M237+0,'DNO totals'!C$304+0))</f>
        <v>0</v>
      </c>
      <c r="BN237" s="37">
        <f>MAX('DNO totals'!D$312+0,MIN('935'!N237+0,'DNO totals'!D$304+0))</f>
        <v>0</v>
      </c>
      <c r="BO237" s="37">
        <f>MAX('DNO totals'!E$312+0,MIN('935'!O237+0,'DNO totals'!E$304+0))</f>
        <v>0</v>
      </c>
      <c r="BP237" s="51">
        <f>MAX('DNO totals'!F$312+0,MIN('935'!P237+0,'DNO totals'!F$304+0))</f>
        <v>0</v>
      </c>
      <c r="BQ237" s="37">
        <f>IF('935'!$K237=1000,'Charging rates'!$C$29*$X237/(1+'DNO totals'!$C$60)*$BL237,0)</f>
        <v>0</v>
      </c>
      <c r="BR237" s="37">
        <f>IF(MOD('935'!$K237,1000)=100,'Charging rates'!$D$29*$X237/(1+'DNO totals'!$D$60)*$BM237,0)</f>
        <v>0</v>
      </c>
      <c r="BS237" s="37">
        <f>IF(MOD('935'!$K237,100)=10,'Charging rates'!$E$29*$X237/(1+'DNO totals'!$E$60)*$BN237,0)</f>
        <v>0</v>
      </c>
      <c r="BT237" s="37">
        <f>IF(AND(MOD('935'!$K237,10)&gt;0,MOD('935'!$K237,1000)&gt;1),'Charging rates'!$F$29*$X237/(1+'DNO totals'!$F$60)*$BO237,0)</f>
        <v>0</v>
      </c>
      <c r="BU237" s="37">
        <f>IF(MOD('935'!$K237,1000)=1,'Charging rates'!$G$29*$X237/(1+'DNO totals'!$G$60)*$BP237,0)</f>
        <v>0</v>
      </c>
      <c r="BV237" s="51">
        <f>$BQ237+$BR237+$BS237+$BT237+$BU237</f>
        <v>0</v>
      </c>
      <c r="BW237" s="37">
        <f>IF('935'!$K237&gt;1000,'Charging rates'!$C$29*$W237*$BL237,0)</f>
        <v>0</v>
      </c>
      <c r="BX237" s="37">
        <f>IF(MOD('935'!$K237,1000)&gt;100,'Charging rates'!$D$29*$W237*$BM237,0)</f>
        <v>0</v>
      </c>
      <c r="BY237" s="37">
        <f>IF(MOD('935'!$K237,100)&gt;10,'Charging rates'!$E$29*$W237*$BN237,0)</f>
        <v>0</v>
      </c>
      <c r="BZ237" s="51">
        <f>$BW237+$BX237+$BY237</f>
        <v>0</v>
      </c>
      <c r="CA237" s="36">
        <f>100/'11'!B$16*'Charging rates'!B$76*W237</f>
        <v>0</v>
      </c>
      <c r="CB237" s="36">
        <f>IF(D237=0,0,(1-AW237/D237)*(BH237+IF('935'!Q237=0,0,(BG237*'935'!Q237*('11'!C$16-'935'!Y237)/('11'!B$16-'935'!X237)))))</f>
        <v>0</v>
      </c>
      <c r="CC237" s="36">
        <f>CA237+BJ237</f>
        <v>0</v>
      </c>
      <c r="CD237" s="49">
        <f>(BV237+BZ237)*D237</f>
        <v>0</v>
      </c>
      <c r="CE237" s="33">
        <f>D237*('Parameters'!B$21+J237)*IF('DNO totals'!B$323&lt;0,1,'935'!S237)</f>
        <v>0</v>
      </c>
      <c r="CF237" s="51">
        <f>IF('DNO totals'!B$323&lt;0,1,'935'!S237)*('Parameters'!B$21+J237)</f>
        <v>0</v>
      </c>
      <c r="CG237" s="37">
        <f>CC237+'Charging rates'!B$106*CF237*100/'11'!B$16</f>
        <v>0</v>
      </c>
      <c r="CH237" s="37">
        <f>CG237+'Charging rates'!B$116*('Parameters'!B$21+J237)*100/'11'!B$16*IF('DNO totals'!B$323&lt;0,1,'935'!S237)</f>
        <v>0</v>
      </c>
      <c r="CI237" s="37">
        <f>'Charging rates'!B$97*(BV237+BZ237)*100/'11'!B$16</f>
        <v>0</v>
      </c>
      <c r="CJ237" s="36">
        <f>MAX(0-(BG237*J237*'11'!C$16/'11'!B$16),CH237+CI237)</f>
        <v>0</v>
      </c>
      <c r="CK237" s="37">
        <f>IF(AR237,IF(J237=0,BI237,MAX(0,MIN(BI237,BI237+(CJ237/'935'!Q237*('11'!B$16-'935'!X237)/('11'!C$16-'935'!Y237))))),0)</f>
        <v>0</v>
      </c>
      <c r="CL237" s="36">
        <f>IF(AR237,MAX(0,CJ237),0)</f>
        <v>0</v>
      </c>
      <c r="CM237" s="52">
        <f>CL237+CB237</f>
        <v>0</v>
      </c>
    </row>
    <row r="238" spans="1:91">
      <c r="A238" s="28">
        <v>138</v>
      </c>
      <c r="B238" s="48">
        <f>'935'!B238</f>
        <v>0</v>
      </c>
      <c r="C238" s="33">
        <f>OR('935'!E238&lt;&gt;"VOID",'935'!F238&lt;&gt;"VOID",'935'!G238&lt;&gt;"VOID")</f>
        <v>0</v>
      </c>
      <c r="D238" s="33">
        <f>IF('935'!C238="VOID",0,('935'!C238*(1-'935'!X238/'11'!B$16)))</f>
        <v>0</v>
      </c>
      <c r="E238" s="33">
        <f>IF('935'!D238="VOID",0,'935'!D238*(1-'935'!X238/'11'!B$16))</f>
        <v>0</v>
      </c>
      <c r="F238" s="33">
        <f>IF('935'!E238="VOID",0,'935'!E238*(1-'935'!X238/'11'!B$16))</f>
        <v>0</v>
      </c>
      <c r="G238" s="33">
        <f>IF('935'!F238="VOID",0,'935'!F238*(1-'935'!X238/'11'!B$16))</f>
        <v>0</v>
      </c>
      <c r="H238" s="33">
        <f>IF('935'!G238="VOID",0,'935'!G238*(1-'935'!X238/'11'!B$16))</f>
        <v>0</v>
      </c>
      <c r="I238" s="33">
        <f>F238+G238+H238</f>
        <v>0</v>
      </c>
      <c r="J238" s="37">
        <f>'935'!Q238*(1-'935'!Y238/'11'!C$16)/(1-'935'!X238/'11'!B$16)</f>
        <v>0</v>
      </c>
      <c r="K238" s="33">
        <f>IF(D238,'935'!H238*D238/(D238+E238+I238),0)</f>
        <v>0</v>
      </c>
      <c r="L238" s="33">
        <f>IF(I238,'935'!H238*I238/(D238+E238+I238),0)</f>
        <v>0</v>
      </c>
      <c r="M238" s="33">
        <f>K238*(1-'935'!X238/'11'!B$16)</f>
        <v>0</v>
      </c>
      <c r="N238" s="49">
        <f>L238*(1-'935'!X238/'11'!B$16)</f>
        <v>0</v>
      </c>
      <c r="O238" s="50">
        <f>MATCH('935'!J238,'911'!$B$6:$B$1205,0)</f>
        <v>0</v>
      </c>
      <c r="P238" s="50">
        <f>MATCH(INDEX('911'!$D$6:$D$1205,O238),'911'!$B$6:$B$1205,0)</f>
        <v>0</v>
      </c>
      <c r="Q238" s="50">
        <f>MATCH(INDEX('911'!$D$6:$D$1205,P238),'911'!$B$6:$B$1205,0)</f>
        <v>0</v>
      </c>
      <c r="R238" s="37">
        <f>IF(ISNUMBER(O238),MAX(0,INDEX('911'!$E$6:$E$1205,O238)),0)</f>
        <v>0</v>
      </c>
      <c r="S238" s="37">
        <f>IF(ISNUMBER(P238),MAX(0,INDEX('911'!$E$6:$E$1205,P238)),0)</f>
        <v>0</v>
      </c>
      <c r="T238" s="37">
        <f>IF(ISNUMBER(Q238),MAX(0,INDEX('911'!$E$6:$E$1205,Q238)),0)</f>
        <v>0</v>
      </c>
      <c r="U238" s="51">
        <f>-100*'935'!W238*(R238+S238+T238)/'11'!C$16</f>
        <v>0</v>
      </c>
      <c r="V238" s="37">
        <f>INDEX('DNO totals'!$B$52:$G$52,IF('935'!K238,IF(MOD('935'!K238,1000),IF(MOD('935'!K238,100),IF(MOD('935'!K238,10),IF(MOD('935'!K238,1000)=1,6,5),4),3),2),1))</f>
        <v>0</v>
      </c>
      <c r="W238" s="51">
        <f>J238*V238</f>
        <v>0</v>
      </c>
      <c r="X238" s="37">
        <f>V238*'Parameters'!B$11</f>
        <v>0</v>
      </c>
      <c r="Y238" s="37">
        <f>IF('935'!$K238=1000,'Charging rates'!$C$29*$X238/(1+'DNO totals'!$C$60)*'935'!$L238,0)</f>
        <v>0</v>
      </c>
      <c r="Z238" s="37">
        <f>IF(MOD('935'!$K238,1000)=100,'Charging rates'!$D$29*$X238/(1+'DNO totals'!$D$60)*'935'!$M238,0)</f>
        <v>0</v>
      </c>
      <c r="AA238" s="37">
        <f>IF(MOD('935'!$K238,100)=10,'Charging rates'!$E$29*$X238/(1+'DNO totals'!$E$60)*'935'!$N238,0)</f>
        <v>0</v>
      </c>
      <c r="AB238" s="37">
        <f>IF(AND(MOD('935'!$K238,10)&gt;0,MOD('935'!$K238,1000)&gt;1),'Charging rates'!$F$29*$X238/(1+'DNO totals'!$F$60)*'935'!$O238,0)</f>
        <v>0</v>
      </c>
      <c r="AC238" s="37">
        <f>IF(MOD('935'!$K238,1000)=1,'Charging rates'!$G$29*$X238/(1+'DNO totals'!$G$60)*'935'!$P238,0)</f>
        <v>0</v>
      </c>
      <c r="AD238" s="37">
        <f>IF('935'!$K238&gt;1000,'Charging rates'!$C$29*$W238*'935'!$L238,0)</f>
        <v>0</v>
      </c>
      <c r="AE238" s="37">
        <f>IF(MOD('935'!$K238,1000)&gt;100,'Charging rates'!$D$29*$W238*'935'!$M238,0)</f>
        <v>0</v>
      </c>
      <c r="AF238" s="37">
        <f>IF(MOD('935'!$K238,100)&gt;10,'Charging rates'!$E$29*$W238*'935'!$N238,0)</f>
        <v>0</v>
      </c>
      <c r="AG238" s="37">
        <f>$Y238+$Z238+$AA238+$AB238+$AC238</f>
        <v>0</v>
      </c>
      <c r="AH238" s="51">
        <f>$AD238+$AE238+$AF238</f>
        <v>0</v>
      </c>
      <c r="AI238" s="37">
        <f>U238*(1+'Charging rates'!B$42+0.6*'Charging rates'!B$67+'Charging rates'!B$54)-100*'Charging rates'!B$76/'11'!C$16*'935'!W238</f>
        <v>0</v>
      </c>
      <c r="AJ238" s="37">
        <f>IF(I238,AI238*I238/(I238+E238),0)</f>
        <v>0</v>
      </c>
      <c r="AK238" s="51">
        <f>ROUND(AJ238,3)</f>
        <v>0</v>
      </c>
      <c r="AL238" s="33">
        <f>IF('935'!V238="VOID",0,'935'!V238*(1-'935'!X238/'11'!B$16))</f>
        <v>0</v>
      </c>
      <c r="AM238" s="36">
        <f>IF(I238,-100*'Charging rates'!B$76/'11'!B$16*AL238/I238,0)</f>
        <v>0</v>
      </c>
      <c r="AN238" s="36">
        <f>IF(C238,'DNO totals'!B$171,0)</f>
        <v>0</v>
      </c>
      <c r="AO238" s="36">
        <f>ROUND(AN238,2)</f>
        <v>0</v>
      </c>
      <c r="AP238" s="36">
        <f>IF(C238,(AN238+AM238),0)</f>
        <v>0</v>
      </c>
      <c r="AQ238" s="52">
        <f>ROUND(AP238,2)</f>
        <v>0</v>
      </c>
      <c r="AR238" s="33">
        <f>'935'!C238&lt;&gt;"VOID"</f>
        <v>0</v>
      </c>
      <c r="AS238" s="36">
        <f>IF(AR238,(100/'11'!B$16*K238*((1-'935'!I238)*'Charging rates'!B$42+'Charging rates'!B$54)),0)</f>
        <v>0</v>
      </c>
      <c r="AT238" s="36">
        <f>100/'11'!B$16*N238*('Charging rates'!B$42+'Charging rates'!B$54)</f>
        <v>0</v>
      </c>
      <c r="AU238" s="36">
        <f>100/'11'!B$16*L238*('Charging rates'!B$42+'Charging rates'!B$54)</f>
        <v>0</v>
      </c>
      <c r="AV238" s="52">
        <f>ROUND(AU238,2)</f>
        <v>0</v>
      </c>
      <c r="AW238" s="33">
        <f>D238-('935'!T238*(1-'935'!X238/'11'!B$16))</f>
        <v>0</v>
      </c>
      <c r="AX238" s="37">
        <f>MAX(MIN(SQRT(1-MIN(1,'935'!Q238)^2),0+'935'!R238),0-SQRT(1-MIN(1,'935'!Q238)^2))</f>
        <v>0</v>
      </c>
      <c r="AY238" s="33">
        <f>IF(ISNUMBER(P238),SQRT((INDEX('911'!$G$6:$G$1205,P238)+INDEX('911'!$I$6:$I$1205,P238))^2+(INDEX('911'!$H$6:$H$1205,P238)+INDEX('911'!$J$6:$J$1205,P238))^2),0)</f>
        <v>0</v>
      </c>
      <c r="AZ238" s="37">
        <f>IF(AY238,0-(INDEX('911'!$H$6:$H$1205,P238)+INDEX('911'!$J$6:$J$1205,P238))/AY238,0)</f>
        <v>0</v>
      </c>
      <c r="BA238" s="33">
        <f>IF(ISNUMBER(Q238),SQRT((INDEX('911'!$G$6:$G$1205,Q238)+INDEX('911'!$I$6:$I$1205,Q238))^2+(INDEX('911'!$H$6:$H$1205,Q238)+INDEX('911'!$J$6:$J$1205,Q238))^2),0)</f>
        <v>0</v>
      </c>
      <c r="BB238" s="37">
        <f>IF(BA238,0-(INDEX('911'!$H$6:$H$1205,Q238)+INDEX('911'!$J$6:$J$1205,Q238))/BA238,0)</f>
        <v>0</v>
      </c>
      <c r="BC238" s="37">
        <f>SQRT(1-AZ238^2)</f>
        <v>0</v>
      </c>
      <c r="BD238" s="51">
        <f>SQRT(1-BB238^2)</f>
        <v>0</v>
      </c>
      <c r="BE238" s="36">
        <f>100*(S238*MAX(0,'935'!Q238*BC238+AX238*AZ238)+T238*MAX(0,'935'!Q238*BD238+AX238*BB238))/'11'!B$16</f>
        <v>0</v>
      </c>
      <c r="BF238" s="36">
        <f>100*R238/'11'!B$16</f>
        <v>0</v>
      </c>
      <c r="BG238" s="37">
        <f>100*(S238*IF('935'!Q238=0,BC238,MAX(0,BC238+AX238*AZ238/'935'!Q238))+T238*IF('935'!Q238=0,BD238,MAX(0,BD238+AX238*BB238/'935'!Q238)))/'11'!C$16</f>
        <v>0</v>
      </c>
      <c r="BH238" s="36">
        <f>IF('935'!Q238=0,BF238+BE238,BF238)</f>
        <v>0</v>
      </c>
      <c r="BI238" s="37">
        <f>IF(D238=0,1,AW238/D238)*BG238</f>
        <v>0</v>
      </c>
      <c r="BJ238" s="36">
        <f>IF(D238=0,1,AW238/D238)*BH238</f>
        <v>0</v>
      </c>
      <c r="BK238" s="53">
        <f>'11'!C$16-'935'!Y238</f>
        <v>0</v>
      </c>
      <c r="BL238" s="37">
        <f>MAX('DNO totals'!B$312+0,MIN('935'!L238+0,'DNO totals'!B$304+0))</f>
        <v>0</v>
      </c>
      <c r="BM238" s="37">
        <f>MAX('DNO totals'!C$312+0,MIN('935'!M238+0,'DNO totals'!C$304+0))</f>
        <v>0</v>
      </c>
      <c r="BN238" s="37">
        <f>MAX('DNO totals'!D$312+0,MIN('935'!N238+0,'DNO totals'!D$304+0))</f>
        <v>0</v>
      </c>
      <c r="BO238" s="37">
        <f>MAX('DNO totals'!E$312+0,MIN('935'!O238+0,'DNO totals'!E$304+0))</f>
        <v>0</v>
      </c>
      <c r="BP238" s="51">
        <f>MAX('DNO totals'!F$312+0,MIN('935'!P238+0,'DNO totals'!F$304+0))</f>
        <v>0</v>
      </c>
      <c r="BQ238" s="37">
        <f>IF('935'!$K238=1000,'Charging rates'!$C$29*$X238/(1+'DNO totals'!$C$60)*$BL238,0)</f>
        <v>0</v>
      </c>
      <c r="BR238" s="37">
        <f>IF(MOD('935'!$K238,1000)=100,'Charging rates'!$D$29*$X238/(1+'DNO totals'!$D$60)*$BM238,0)</f>
        <v>0</v>
      </c>
      <c r="BS238" s="37">
        <f>IF(MOD('935'!$K238,100)=10,'Charging rates'!$E$29*$X238/(1+'DNO totals'!$E$60)*$BN238,0)</f>
        <v>0</v>
      </c>
      <c r="BT238" s="37">
        <f>IF(AND(MOD('935'!$K238,10)&gt;0,MOD('935'!$K238,1000)&gt;1),'Charging rates'!$F$29*$X238/(1+'DNO totals'!$F$60)*$BO238,0)</f>
        <v>0</v>
      </c>
      <c r="BU238" s="37">
        <f>IF(MOD('935'!$K238,1000)=1,'Charging rates'!$G$29*$X238/(1+'DNO totals'!$G$60)*$BP238,0)</f>
        <v>0</v>
      </c>
      <c r="BV238" s="51">
        <f>$BQ238+$BR238+$BS238+$BT238+$BU238</f>
        <v>0</v>
      </c>
      <c r="BW238" s="37">
        <f>IF('935'!$K238&gt;1000,'Charging rates'!$C$29*$W238*$BL238,0)</f>
        <v>0</v>
      </c>
      <c r="BX238" s="37">
        <f>IF(MOD('935'!$K238,1000)&gt;100,'Charging rates'!$D$29*$W238*$BM238,0)</f>
        <v>0</v>
      </c>
      <c r="BY238" s="37">
        <f>IF(MOD('935'!$K238,100)&gt;10,'Charging rates'!$E$29*$W238*$BN238,0)</f>
        <v>0</v>
      </c>
      <c r="BZ238" s="51">
        <f>$BW238+$BX238+$BY238</f>
        <v>0</v>
      </c>
      <c r="CA238" s="36">
        <f>100/'11'!B$16*'Charging rates'!B$76*W238</f>
        <v>0</v>
      </c>
      <c r="CB238" s="36">
        <f>IF(D238=0,0,(1-AW238/D238)*(BH238+IF('935'!Q238=0,0,(BG238*'935'!Q238*('11'!C$16-'935'!Y238)/('11'!B$16-'935'!X238)))))</f>
        <v>0</v>
      </c>
      <c r="CC238" s="36">
        <f>CA238+BJ238</f>
        <v>0</v>
      </c>
      <c r="CD238" s="49">
        <f>(BV238+BZ238)*D238</f>
        <v>0</v>
      </c>
      <c r="CE238" s="33">
        <f>D238*('Parameters'!B$21+J238)*IF('DNO totals'!B$323&lt;0,1,'935'!S238)</f>
        <v>0</v>
      </c>
      <c r="CF238" s="51">
        <f>IF('DNO totals'!B$323&lt;0,1,'935'!S238)*('Parameters'!B$21+J238)</f>
        <v>0</v>
      </c>
      <c r="CG238" s="37">
        <f>CC238+'Charging rates'!B$106*CF238*100/'11'!B$16</f>
        <v>0</v>
      </c>
      <c r="CH238" s="37">
        <f>CG238+'Charging rates'!B$116*('Parameters'!B$21+J238)*100/'11'!B$16*IF('DNO totals'!B$323&lt;0,1,'935'!S238)</f>
        <v>0</v>
      </c>
      <c r="CI238" s="37">
        <f>'Charging rates'!B$97*(BV238+BZ238)*100/'11'!B$16</f>
        <v>0</v>
      </c>
      <c r="CJ238" s="36">
        <f>MAX(0-(BG238*J238*'11'!C$16/'11'!B$16),CH238+CI238)</f>
        <v>0</v>
      </c>
      <c r="CK238" s="37">
        <f>IF(AR238,IF(J238=0,BI238,MAX(0,MIN(BI238,BI238+(CJ238/'935'!Q238*('11'!B$16-'935'!X238)/('11'!C$16-'935'!Y238))))),0)</f>
        <v>0</v>
      </c>
      <c r="CL238" s="36">
        <f>IF(AR238,MAX(0,CJ238),0)</f>
        <v>0</v>
      </c>
      <c r="CM238" s="52">
        <f>CL238+CB238</f>
        <v>0</v>
      </c>
    </row>
    <row r="239" spans="1:91">
      <c r="A239" s="28">
        <v>139</v>
      </c>
      <c r="B239" s="48">
        <f>'935'!B239</f>
        <v>0</v>
      </c>
      <c r="C239" s="33">
        <f>OR('935'!E239&lt;&gt;"VOID",'935'!F239&lt;&gt;"VOID",'935'!G239&lt;&gt;"VOID")</f>
        <v>0</v>
      </c>
      <c r="D239" s="33">
        <f>IF('935'!C239="VOID",0,('935'!C239*(1-'935'!X239/'11'!B$16)))</f>
        <v>0</v>
      </c>
      <c r="E239" s="33">
        <f>IF('935'!D239="VOID",0,'935'!D239*(1-'935'!X239/'11'!B$16))</f>
        <v>0</v>
      </c>
      <c r="F239" s="33">
        <f>IF('935'!E239="VOID",0,'935'!E239*(1-'935'!X239/'11'!B$16))</f>
        <v>0</v>
      </c>
      <c r="G239" s="33">
        <f>IF('935'!F239="VOID",0,'935'!F239*(1-'935'!X239/'11'!B$16))</f>
        <v>0</v>
      </c>
      <c r="H239" s="33">
        <f>IF('935'!G239="VOID",0,'935'!G239*(1-'935'!X239/'11'!B$16))</f>
        <v>0</v>
      </c>
      <c r="I239" s="33">
        <f>F239+G239+H239</f>
        <v>0</v>
      </c>
      <c r="J239" s="37">
        <f>'935'!Q239*(1-'935'!Y239/'11'!C$16)/(1-'935'!X239/'11'!B$16)</f>
        <v>0</v>
      </c>
      <c r="K239" s="33">
        <f>IF(D239,'935'!H239*D239/(D239+E239+I239),0)</f>
        <v>0</v>
      </c>
      <c r="L239" s="33">
        <f>IF(I239,'935'!H239*I239/(D239+E239+I239),0)</f>
        <v>0</v>
      </c>
      <c r="M239" s="33">
        <f>K239*(1-'935'!X239/'11'!B$16)</f>
        <v>0</v>
      </c>
      <c r="N239" s="49">
        <f>L239*(1-'935'!X239/'11'!B$16)</f>
        <v>0</v>
      </c>
      <c r="O239" s="50">
        <f>MATCH('935'!J239,'911'!$B$6:$B$1205,0)</f>
        <v>0</v>
      </c>
      <c r="P239" s="50">
        <f>MATCH(INDEX('911'!$D$6:$D$1205,O239),'911'!$B$6:$B$1205,0)</f>
        <v>0</v>
      </c>
      <c r="Q239" s="50">
        <f>MATCH(INDEX('911'!$D$6:$D$1205,P239),'911'!$B$6:$B$1205,0)</f>
        <v>0</v>
      </c>
      <c r="R239" s="37">
        <f>IF(ISNUMBER(O239),MAX(0,INDEX('911'!$E$6:$E$1205,O239)),0)</f>
        <v>0</v>
      </c>
      <c r="S239" s="37">
        <f>IF(ISNUMBER(P239),MAX(0,INDEX('911'!$E$6:$E$1205,P239)),0)</f>
        <v>0</v>
      </c>
      <c r="T239" s="37">
        <f>IF(ISNUMBER(Q239),MAX(0,INDEX('911'!$E$6:$E$1205,Q239)),0)</f>
        <v>0</v>
      </c>
      <c r="U239" s="51">
        <f>-100*'935'!W239*(R239+S239+T239)/'11'!C$16</f>
        <v>0</v>
      </c>
      <c r="V239" s="37">
        <f>INDEX('DNO totals'!$B$52:$G$52,IF('935'!K239,IF(MOD('935'!K239,1000),IF(MOD('935'!K239,100),IF(MOD('935'!K239,10),IF(MOD('935'!K239,1000)=1,6,5),4),3),2),1))</f>
        <v>0</v>
      </c>
      <c r="W239" s="51">
        <f>J239*V239</f>
        <v>0</v>
      </c>
      <c r="X239" s="37">
        <f>V239*'Parameters'!B$11</f>
        <v>0</v>
      </c>
      <c r="Y239" s="37">
        <f>IF('935'!$K239=1000,'Charging rates'!$C$29*$X239/(1+'DNO totals'!$C$60)*'935'!$L239,0)</f>
        <v>0</v>
      </c>
      <c r="Z239" s="37">
        <f>IF(MOD('935'!$K239,1000)=100,'Charging rates'!$D$29*$X239/(1+'DNO totals'!$D$60)*'935'!$M239,0)</f>
        <v>0</v>
      </c>
      <c r="AA239" s="37">
        <f>IF(MOD('935'!$K239,100)=10,'Charging rates'!$E$29*$X239/(1+'DNO totals'!$E$60)*'935'!$N239,0)</f>
        <v>0</v>
      </c>
      <c r="AB239" s="37">
        <f>IF(AND(MOD('935'!$K239,10)&gt;0,MOD('935'!$K239,1000)&gt;1),'Charging rates'!$F$29*$X239/(1+'DNO totals'!$F$60)*'935'!$O239,0)</f>
        <v>0</v>
      </c>
      <c r="AC239" s="37">
        <f>IF(MOD('935'!$K239,1000)=1,'Charging rates'!$G$29*$X239/(1+'DNO totals'!$G$60)*'935'!$P239,0)</f>
        <v>0</v>
      </c>
      <c r="AD239" s="37">
        <f>IF('935'!$K239&gt;1000,'Charging rates'!$C$29*$W239*'935'!$L239,0)</f>
        <v>0</v>
      </c>
      <c r="AE239" s="37">
        <f>IF(MOD('935'!$K239,1000)&gt;100,'Charging rates'!$D$29*$W239*'935'!$M239,0)</f>
        <v>0</v>
      </c>
      <c r="AF239" s="37">
        <f>IF(MOD('935'!$K239,100)&gt;10,'Charging rates'!$E$29*$W239*'935'!$N239,0)</f>
        <v>0</v>
      </c>
      <c r="AG239" s="37">
        <f>$Y239+$Z239+$AA239+$AB239+$AC239</f>
        <v>0</v>
      </c>
      <c r="AH239" s="51">
        <f>$AD239+$AE239+$AF239</f>
        <v>0</v>
      </c>
      <c r="AI239" s="37">
        <f>U239*(1+'Charging rates'!B$42+0.6*'Charging rates'!B$67+'Charging rates'!B$54)-100*'Charging rates'!B$76/'11'!C$16*'935'!W239</f>
        <v>0</v>
      </c>
      <c r="AJ239" s="37">
        <f>IF(I239,AI239*I239/(I239+E239),0)</f>
        <v>0</v>
      </c>
      <c r="AK239" s="51">
        <f>ROUND(AJ239,3)</f>
        <v>0</v>
      </c>
      <c r="AL239" s="33">
        <f>IF('935'!V239="VOID",0,'935'!V239*(1-'935'!X239/'11'!B$16))</f>
        <v>0</v>
      </c>
      <c r="AM239" s="36">
        <f>IF(I239,-100*'Charging rates'!B$76/'11'!B$16*AL239/I239,0)</f>
        <v>0</v>
      </c>
      <c r="AN239" s="36">
        <f>IF(C239,'DNO totals'!B$171,0)</f>
        <v>0</v>
      </c>
      <c r="AO239" s="36">
        <f>ROUND(AN239,2)</f>
        <v>0</v>
      </c>
      <c r="AP239" s="36">
        <f>IF(C239,(AN239+AM239),0)</f>
        <v>0</v>
      </c>
      <c r="AQ239" s="52">
        <f>ROUND(AP239,2)</f>
        <v>0</v>
      </c>
      <c r="AR239" s="33">
        <f>'935'!C239&lt;&gt;"VOID"</f>
        <v>0</v>
      </c>
      <c r="AS239" s="36">
        <f>IF(AR239,(100/'11'!B$16*K239*((1-'935'!I239)*'Charging rates'!B$42+'Charging rates'!B$54)),0)</f>
        <v>0</v>
      </c>
      <c r="AT239" s="36">
        <f>100/'11'!B$16*N239*('Charging rates'!B$42+'Charging rates'!B$54)</f>
        <v>0</v>
      </c>
      <c r="AU239" s="36">
        <f>100/'11'!B$16*L239*('Charging rates'!B$42+'Charging rates'!B$54)</f>
        <v>0</v>
      </c>
      <c r="AV239" s="52">
        <f>ROUND(AU239,2)</f>
        <v>0</v>
      </c>
      <c r="AW239" s="33">
        <f>D239-('935'!T239*(1-'935'!X239/'11'!B$16))</f>
        <v>0</v>
      </c>
      <c r="AX239" s="37">
        <f>MAX(MIN(SQRT(1-MIN(1,'935'!Q239)^2),0+'935'!R239),0-SQRT(1-MIN(1,'935'!Q239)^2))</f>
        <v>0</v>
      </c>
      <c r="AY239" s="33">
        <f>IF(ISNUMBER(P239),SQRT((INDEX('911'!$G$6:$G$1205,P239)+INDEX('911'!$I$6:$I$1205,P239))^2+(INDEX('911'!$H$6:$H$1205,P239)+INDEX('911'!$J$6:$J$1205,P239))^2),0)</f>
        <v>0</v>
      </c>
      <c r="AZ239" s="37">
        <f>IF(AY239,0-(INDEX('911'!$H$6:$H$1205,P239)+INDEX('911'!$J$6:$J$1205,P239))/AY239,0)</f>
        <v>0</v>
      </c>
      <c r="BA239" s="33">
        <f>IF(ISNUMBER(Q239),SQRT((INDEX('911'!$G$6:$G$1205,Q239)+INDEX('911'!$I$6:$I$1205,Q239))^2+(INDEX('911'!$H$6:$H$1205,Q239)+INDEX('911'!$J$6:$J$1205,Q239))^2),0)</f>
        <v>0</v>
      </c>
      <c r="BB239" s="37">
        <f>IF(BA239,0-(INDEX('911'!$H$6:$H$1205,Q239)+INDEX('911'!$J$6:$J$1205,Q239))/BA239,0)</f>
        <v>0</v>
      </c>
      <c r="BC239" s="37">
        <f>SQRT(1-AZ239^2)</f>
        <v>0</v>
      </c>
      <c r="BD239" s="51">
        <f>SQRT(1-BB239^2)</f>
        <v>0</v>
      </c>
      <c r="BE239" s="36">
        <f>100*(S239*MAX(0,'935'!Q239*BC239+AX239*AZ239)+T239*MAX(0,'935'!Q239*BD239+AX239*BB239))/'11'!B$16</f>
        <v>0</v>
      </c>
      <c r="BF239" s="36">
        <f>100*R239/'11'!B$16</f>
        <v>0</v>
      </c>
      <c r="BG239" s="37">
        <f>100*(S239*IF('935'!Q239=0,BC239,MAX(0,BC239+AX239*AZ239/'935'!Q239))+T239*IF('935'!Q239=0,BD239,MAX(0,BD239+AX239*BB239/'935'!Q239)))/'11'!C$16</f>
        <v>0</v>
      </c>
      <c r="BH239" s="36">
        <f>IF('935'!Q239=0,BF239+BE239,BF239)</f>
        <v>0</v>
      </c>
      <c r="BI239" s="37">
        <f>IF(D239=0,1,AW239/D239)*BG239</f>
        <v>0</v>
      </c>
      <c r="BJ239" s="36">
        <f>IF(D239=0,1,AW239/D239)*BH239</f>
        <v>0</v>
      </c>
      <c r="BK239" s="53">
        <f>'11'!C$16-'935'!Y239</f>
        <v>0</v>
      </c>
      <c r="BL239" s="37">
        <f>MAX('DNO totals'!B$312+0,MIN('935'!L239+0,'DNO totals'!B$304+0))</f>
        <v>0</v>
      </c>
      <c r="BM239" s="37">
        <f>MAX('DNO totals'!C$312+0,MIN('935'!M239+0,'DNO totals'!C$304+0))</f>
        <v>0</v>
      </c>
      <c r="BN239" s="37">
        <f>MAX('DNO totals'!D$312+0,MIN('935'!N239+0,'DNO totals'!D$304+0))</f>
        <v>0</v>
      </c>
      <c r="BO239" s="37">
        <f>MAX('DNO totals'!E$312+0,MIN('935'!O239+0,'DNO totals'!E$304+0))</f>
        <v>0</v>
      </c>
      <c r="BP239" s="51">
        <f>MAX('DNO totals'!F$312+0,MIN('935'!P239+0,'DNO totals'!F$304+0))</f>
        <v>0</v>
      </c>
      <c r="BQ239" s="37">
        <f>IF('935'!$K239=1000,'Charging rates'!$C$29*$X239/(1+'DNO totals'!$C$60)*$BL239,0)</f>
        <v>0</v>
      </c>
      <c r="BR239" s="37">
        <f>IF(MOD('935'!$K239,1000)=100,'Charging rates'!$D$29*$X239/(1+'DNO totals'!$D$60)*$BM239,0)</f>
        <v>0</v>
      </c>
      <c r="BS239" s="37">
        <f>IF(MOD('935'!$K239,100)=10,'Charging rates'!$E$29*$X239/(1+'DNO totals'!$E$60)*$BN239,0)</f>
        <v>0</v>
      </c>
      <c r="BT239" s="37">
        <f>IF(AND(MOD('935'!$K239,10)&gt;0,MOD('935'!$K239,1000)&gt;1),'Charging rates'!$F$29*$X239/(1+'DNO totals'!$F$60)*$BO239,0)</f>
        <v>0</v>
      </c>
      <c r="BU239" s="37">
        <f>IF(MOD('935'!$K239,1000)=1,'Charging rates'!$G$29*$X239/(1+'DNO totals'!$G$60)*$BP239,0)</f>
        <v>0</v>
      </c>
      <c r="BV239" s="51">
        <f>$BQ239+$BR239+$BS239+$BT239+$BU239</f>
        <v>0</v>
      </c>
      <c r="BW239" s="37">
        <f>IF('935'!$K239&gt;1000,'Charging rates'!$C$29*$W239*$BL239,0)</f>
        <v>0</v>
      </c>
      <c r="BX239" s="37">
        <f>IF(MOD('935'!$K239,1000)&gt;100,'Charging rates'!$D$29*$W239*$BM239,0)</f>
        <v>0</v>
      </c>
      <c r="BY239" s="37">
        <f>IF(MOD('935'!$K239,100)&gt;10,'Charging rates'!$E$29*$W239*$BN239,0)</f>
        <v>0</v>
      </c>
      <c r="BZ239" s="51">
        <f>$BW239+$BX239+$BY239</f>
        <v>0</v>
      </c>
      <c r="CA239" s="36">
        <f>100/'11'!B$16*'Charging rates'!B$76*W239</f>
        <v>0</v>
      </c>
      <c r="CB239" s="36">
        <f>IF(D239=0,0,(1-AW239/D239)*(BH239+IF('935'!Q239=0,0,(BG239*'935'!Q239*('11'!C$16-'935'!Y239)/('11'!B$16-'935'!X239)))))</f>
        <v>0</v>
      </c>
      <c r="CC239" s="36">
        <f>CA239+BJ239</f>
        <v>0</v>
      </c>
      <c r="CD239" s="49">
        <f>(BV239+BZ239)*D239</f>
        <v>0</v>
      </c>
      <c r="CE239" s="33">
        <f>D239*('Parameters'!B$21+J239)*IF('DNO totals'!B$323&lt;0,1,'935'!S239)</f>
        <v>0</v>
      </c>
      <c r="CF239" s="51">
        <f>IF('DNO totals'!B$323&lt;0,1,'935'!S239)*('Parameters'!B$21+J239)</f>
        <v>0</v>
      </c>
      <c r="CG239" s="37">
        <f>CC239+'Charging rates'!B$106*CF239*100/'11'!B$16</f>
        <v>0</v>
      </c>
      <c r="CH239" s="37">
        <f>CG239+'Charging rates'!B$116*('Parameters'!B$21+J239)*100/'11'!B$16*IF('DNO totals'!B$323&lt;0,1,'935'!S239)</f>
        <v>0</v>
      </c>
      <c r="CI239" s="37">
        <f>'Charging rates'!B$97*(BV239+BZ239)*100/'11'!B$16</f>
        <v>0</v>
      </c>
      <c r="CJ239" s="36">
        <f>MAX(0-(BG239*J239*'11'!C$16/'11'!B$16),CH239+CI239)</f>
        <v>0</v>
      </c>
      <c r="CK239" s="37">
        <f>IF(AR239,IF(J239=0,BI239,MAX(0,MIN(BI239,BI239+(CJ239/'935'!Q239*('11'!B$16-'935'!X239)/('11'!C$16-'935'!Y239))))),0)</f>
        <v>0</v>
      </c>
      <c r="CL239" s="36">
        <f>IF(AR239,MAX(0,CJ239),0)</f>
        <v>0</v>
      </c>
      <c r="CM239" s="52">
        <f>CL239+CB239</f>
        <v>0</v>
      </c>
    </row>
    <row r="240" spans="1:91">
      <c r="A240" s="28">
        <v>140</v>
      </c>
      <c r="B240" s="48">
        <f>'935'!B240</f>
        <v>0</v>
      </c>
      <c r="C240" s="33">
        <f>OR('935'!E240&lt;&gt;"VOID",'935'!F240&lt;&gt;"VOID",'935'!G240&lt;&gt;"VOID")</f>
        <v>0</v>
      </c>
      <c r="D240" s="33">
        <f>IF('935'!C240="VOID",0,('935'!C240*(1-'935'!X240/'11'!B$16)))</f>
        <v>0</v>
      </c>
      <c r="E240" s="33">
        <f>IF('935'!D240="VOID",0,'935'!D240*(1-'935'!X240/'11'!B$16))</f>
        <v>0</v>
      </c>
      <c r="F240" s="33">
        <f>IF('935'!E240="VOID",0,'935'!E240*(1-'935'!X240/'11'!B$16))</f>
        <v>0</v>
      </c>
      <c r="G240" s="33">
        <f>IF('935'!F240="VOID",0,'935'!F240*(1-'935'!X240/'11'!B$16))</f>
        <v>0</v>
      </c>
      <c r="H240" s="33">
        <f>IF('935'!G240="VOID",0,'935'!G240*(1-'935'!X240/'11'!B$16))</f>
        <v>0</v>
      </c>
      <c r="I240" s="33">
        <f>F240+G240+H240</f>
        <v>0</v>
      </c>
      <c r="J240" s="37">
        <f>'935'!Q240*(1-'935'!Y240/'11'!C$16)/(1-'935'!X240/'11'!B$16)</f>
        <v>0</v>
      </c>
      <c r="K240" s="33">
        <f>IF(D240,'935'!H240*D240/(D240+E240+I240),0)</f>
        <v>0</v>
      </c>
      <c r="L240" s="33">
        <f>IF(I240,'935'!H240*I240/(D240+E240+I240),0)</f>
        <v>0</v>
      </c>
      <c r="M240" s="33">
        <f>K240*(1-'935'!X240/'11'!B$16)</f>
        <v>0</v>
      </c>
      <c r="N240" s="49">
        <f>L240*(1-'935'!X240/'11'!B$16)</f>
        <v>0</v>
      </c>
      <c r="O240" s="50">
        <f>MATCH('935'!J240,'911'!$B$6:$B$1205,0)</f>
        <v>0</v>
      </c>
      <c r="P240" s="50">
        <f>MATCH(INDEX('911'!$D$6:$D$1205,O240),'911'!$B$6:$B$1205,0)</f>
        <v>0</v>
      </c>
      <c r="Q240" s="50">
        <f>MATCH(INDEX('911'!$D$6:$D$1205,P240),'911'!$B$6:$B$1205,0)</f>
        <v>0</v>
      </c>
      <c r="R240" s="37">
        <f>IF(ISNUMBER(O240),MAX(0,INDEX('911'!$E$6:$E$1205,O240)),0)</f>
        <v>0</v>
      </c>
      <c r="S240" s="37">
        <f>IF(ISNUMBER(P240),MAX(0,INDEX('911'!$E$6:$E$1205,P240)),0)</f>
        <v>0</v>
      </c>
      <c r="T240" s="37">
        <f>IF(ISNUMBER(Q240),MAX(0,INDEX('911'!$E$6:$E$1205,Q240)),0)</f>
        <v>0</v>
      </c>
      <c r="U240" s="51">
        <f>-100*'935'!W240*(R240+S240+T240)/'11'!C$16</f>
        <v>0</v>
      </c>
      <c r="V240" s="37">
        <f>INDEX('DNO totals'!$B$52:$G$52,IF('935'!K240,IF(MOD('935'!K240,1000),IF(MOD('935'!K240,100),IF(MOD('935'!K240,10),IF(MOD('935'!K240,1000)=1,6,5),4),3),2),1))</f>
        <v>0</v>
      </c>
      <c r="W240" s="51">
        <f>J240*V240</f>
        <v>0</v>
      </c>
      <c r="X240" s="37">
        <f>V240*'Parameters'!B$11</f>
        <v>0</v>
      </c>
      <c r="Y240" s="37">
        <f>IF('935'!$K240=1000,'Charging rates'!$C$29*$X240/(1+'DNO totals'!$C$60)*'935'!$L240,0)</f>
        <v>0</v>
      </c>
      <c r="Z240" s="37">
        <f>IF(MOD('935'!$K240,1000)=100,'Charging rates'!$D$29*$X240/(1+'DNO totals'!$D$60)*'935'!$M240,0)</f>
        <v>0</v>
      </c>
      <c r="AA240" s="37">
        <f>IF(MOD('935'!$K240,100)=10,'Charging rates'!$E$29*$X240/(1+'DNO totals'!$E$60)*'935'!$N240,0)</f>
        <v>0</v>
      </c>
      <c r="AB240" s="37">
        <f>IF(AND(MOD('935'!$K240,10)&gt;0,MOD('935'!$K240,1000)&gt;1),'Charging rates'!$F$29*$X240/(1+'DNO totals'!$F$60)*'935'!$O240,0)</f>
        <v>0</v>
      </c>
      <c r="AC240" s="37">
        <f>IF(MOD('935'!$K240,1000)=1,'Charging rates'!$G$29*$X240/(1+'DNO totals'!$G$60)*'935'!$P240,0)</f>
        <v>0</v>
      </c>
      <c r="AD240" s="37">
        <f>IF('935'!$K240&gt;1000,'Charging rates'!$C$29*$W240*'935'!$L240,0)</f>
        <v>0</v>
      </c>
      <c r="AE240" s="37">
        <f>IF(MOD('935'!$K240,1000)&gt;100,'Charging rates'!$D$29*$W240*'935'!$M240,0)</f>
        <v>0</v>
      </c>
      <c r="AF240" s="37">
        <f>IF(MOD('935'!$K240,100)&gt;10,'Charging rates'!$E$29*$W240*'935'!$N240,0)</f>
        <v>0</v>
      </c>
      <c r="AG240" s="37">
        <f>$Y240+$Z240+$AA240+$AB240+$AC240</f>
        <v>0</v>
      </c>
      <c r="AH240" s="51">
        <f>$AD240+$AE240+$AF240</f>
        <v>0</v>
      </c>
      <c r="AI240" s="37">
        <f>U240*(1+'Charging rates'!B$42+0.6*'Charging rates'!B$67+'Charging rates'!B$54)-100*'Charging rates'!B$76/'11'!C$16*'935'!W240</f>
        <v>0</v>
      </c>
      <c r="AJ240" s="37">
        <f>IF(I240,AI240*I240/(I240+E240),0)</f>
        <v>0</v>
      </c>
      <c r="AK240" s="51">
        <f>ROUND(AJ240,3)</f>
        <v>0</v>
      </c>
      <c r="AL240" s="33">
        <f>IF('935'!V240="VOID",0,'935'!V240*(1-'935'!X240/'11'!B$16))</f>
        <v>0</v>
      </c>
      <c r="AM240" s="36">
        <f>IF(I240,-100*'Charging rates'!B$76/'11'!B$16*AL240/I240,0)</f>
        <v>0</v>
      </c>
      <c r="AN240" s="36">
        <f>IF(C240,'DNO totals'!B$171,0)</f>
        <v>0</v>
      </c>
      <c r="AO240" s="36">
        <f>ROUND(AN240,2)</f>
        <v>0</v>
      </c>
      <c r="AP240" s="36">
        <f>IF(C240,(AN240+AM240),0)</f>
        <v>0</v>
      </c>
      <c r="AQ240" s="52">
        <f>ROUND(AP240,2)</f>
        <v>0</v>
      </c>
      <c r="AR240" s="33">
        <f>'935'!C240&lt;&gt;"VOID"</f>
        <v>0</v>
      </c>
      <c r="AS240" s="36">
        <f>IF(AR240,(100/'11'!B$16*K240*((1-'935'!I240)*'Charging rates'!B$42+'Charging rates'!B$54)),0)</f>
        <v>0</v>
      </c>
      <c r="AT240" s="36">
        <f>100/'11'!B$16*N240*('Charging rates'!B$42+'Charging rates'!B$54)</f>
        <v>0</v>
      </c>
      <c r="AU240" s="36">
        <f>100/'11'!B$16*L240*('Charging rates'!B$42+'Charging rates'!B$54)</f>
        <v>0</v>
      </c>
      <c r="AV240" s="52">
        <f>ROUND(AU240,2)</f>
        <v>0</v>
      </c>
      <c r="AW240" s="33">
        <f>D240-('935'!T240*(1-'935'!X240/'11'!B$16))</f>
        <v>0</v>
      </c>
      <c r="AX240" s="37">
        <f>MAX(MIN(SQRT(1-MIN(1,'935'!Q240)^2),0+'935'!R240),0-SQRT(1-MIN(1,'935'!Q240)^2))</f>
        <v>0</v>
      </c>
      <c r="AY240" s="33">
        <f>IF(ISNUMBER(P240),SQRT((INDEX('911'!$G$6:$G$1205,P240)+INDEX('911'!$I$6:$I$1205,P240))^2+(INDEX('911'!$H$6:$H$1205,P240)+INDEX('911'!$J$6:$J$1205,P240))^2),0)</f>
        <v>0</v>
      </c>
      <c r="AZ240" s="37">
        <f>IF(AY240,0-(INDEX('911'!$H$6:$H$1205,P240)+INDEX('911'!$J$6:$J$1205,P240))/AY240,0)</f>
        <v>0</v>
      </c>
      <c r="BA240" s="33">
        <f>IF(ISNUMBER(Q240),SQRT((INDEX('911'!$G$6:$G$1205,Q240)+INDEX('911'!$I$6:$I$1205,Q240))^2+(INDEX('911'!$H$6:$H$1205,Q240)+INDEX('911'!$J$6:$J$1205,Q240))^2),0)</f>
        <v>0</v>
      </c>
      <c r="BB240" s="37">
        <f>IF(BA240,0-(INDEX('911'!$H$6:$H$1205,Q240)+INDEX('911'!$J$6:$J$1205,Q240))/BA240,0)</f>
        <v>0</v>
      </c>
      <c r="BC240" s="37">
        <f>SQRT(1-AZ240^2)</f>
        <v>0</v>
      </c>
      <c r="BD240" s="51">
        <f>SQRT(1-BB240^2)</f>
        <v>0</v>
      </c>
      <c r="BE240" s="36">
        <f>100*(S240*MAX(0,'935'!Q240*BC240+AX240*AZ240)+T240*MAX(0,'935'!Q240*BD240+AX240*BB240))/'11'!B$16</f>
        <v>0</v>
      </c>
      <c r="BF240" s="36">
        <f>100*R240/'11'!B$16</f>
        <v>0</v>
      </c>
      <c r="BG240" s="37">
        <f>100*(S240*IF('935'!Q240=0,BC240,MAX(0,BC240+AX240*AZ240/'935'!Q240))+T240*IF('935'!Q240=0,BD240,MAX(0,BD240+AX240*BB240/'935'!Q240)))/'11'!C$16</f>
        <v>0</v>
      </c>
      <c r="BH240" s="36">
        <f>IF('935'!Q240=0,BF240+BE240,BF240)</f>
        <v>0</v>
      </c>
      <c r="BI240" s="37">
        <f>IF(D240=0,1,AW240/D240)*BG240</f>
        <v>0</v>
      </c>
      <c r="BJ240" s="36">
        <f>IF(D240=0,1,AW240/D240)*BH240</f>
        <v>0</v>
      </c>
      <c r="BK240" s="53">
        <f>'11'!C$16-'935'!Y240</f>
        <v>0</v>
      </c>
      <c r="BL240" s="37">
        <f>MAX('DNO totals'!B$312+0,MIN('935'!L240+0,'DNO totals'!B$304+0))</f>
        <v>0</v>
      </c>
      <c r="BM240" s="37">
        <f>MAX('DNO totals'!C$312+0,MIN('935'!M240+0,'DNO totals'!C$304+0))</f>
        <v>0</v>
      </c>
      <c r="BN240" s="37">
        <f>MAX('DNO totals'!D$312+0,MIN('935'!N240+0,'DNO totals'!D$304+0))</f>
        <v>0</v>
      </c>
      <c r="BO240" s="37">
        <f>MAX('DNO totals'!E$312+0,MIN('935'!O240+0,'DNO totals'!E$304+0))</f>
        <v>0</v>
      </c>
      <c r="BP240" s="51">
        <f>MAX('DNO totals'!F$312+0,MIN('935'!P240+0,'DNO totals'!F$304+0))</f>
        <v>0</v>
      </c>
      <c r="BQ240" s="37">
        <f>IF('935'!$K240=1000,'Charging rates'!$C$29*$X240/(1+'DNO totals'!$C$60)*$BL240,0)</f>
        <v>0</v>
      </c>
      <c r="BR240" s="37">
        <f>IF(MOD('935'!$K240,1000)=100,'Charging rates'!$D$29*$X240/(1+'DNO totals'!$D$60)*$BM240,0)</f>
        <v>0</v>
      </c>
      <c r="BS240" s="37">
        <f>IF(MOD('935'!$K240,100)=10,'Charging rates'!$E$29*$X240/(1+'DNO totals'!$E$60)*$BN240,0)</f>
        <v>0</v>
      </c>
      <c r="BT240" s="37">
        <f>IF(AND(MOD('935'!$K240,10)&gt;0,MOD('935'!$K240,1000)&gt;1),'Charging rates'!$F$29*$X240/(1+'DNO totals'!$F$60)*$BO240,0)</f>
        <v>0</v>
      </c>
      <c r="BU240" s="37">
        <f>IF(MOD('935'!$K240,1000)=1,'Charging rates'!$G$29*$X240/(1+'DNO totals'!$G$60)*$BP240,0)</f>
        <v>0</v>
      </c>
      <c r="BV240" s="51">
        <f>$BQ240+$BR240+$BS240+$BT240+$BU240</f>
        <v>0</v>
      </c>
      <c r="BW240" s="37">
        <f>IF('935'!$K240&gt;1000,'Charging rates'!$C$29*$W240*$BL240,0)</f>
        <v>0</v>
      </c>
      <c r="BX240" s="37">
        <f>IF(MOD('935'!$K240,1000)&gt;100,'Charging rates'!$D$29*$W240*$BM240,0)</f>
        <v>0</v>
      </c>
      <c r="BY240" s="37">
        <f>IF(MOD('935'!$K240,100)&gt;10,'Charging rates'!$E$29*$W240*$BN240,0)</f>
        <v>0</v>
      </c>
      <c r="BZ240" s="51">
        <f>$BW240+$BX240+$BY240</f>
        <v>0</v>
      </c>
      <c r="CA240" s="36">
        <f>100/'11'!B$16*'Charging rates'!B$76*W240</f>
        <v>0</v>
      </c>
      <c r="CB240" s="36">
        <f>IF(D240=0,0,(1-AW240/D240)*(BH240+IF('935'!Q240=0,0,(BG240*'935'!Q240*('11'!C$16-'935'!Y240)/('11'!B$16-'935'!X240)))))</f>
        <v>0</v>
      </c>
      <c r="CC240" s="36">
        <f>CA240+BJ240</f>
        <v>0</v>
      </c>
      <c r="CD240" s="49">
        <f>(BV240+BZ240)*D240</f>
        <v>0</v>
      </c>
      <c r="CE240" s="33">
        <f>D240*('Parameters'!B$21+J240)*IF('DNO totals'!B$323&lt;0,1,'935'!S240)</f>
        <v>0</v>
      </c>
      <c r="CF240" s="51">
        <f>IF('DNO totals'!B$323&lt;0,1,'935'!S240)*('Parameters'!B$21+J240)</f>
        <v>0</v>
      </c>
      <c r="CG240" s="37">
        <f>CC240+'Charging rates'!B$106*CF240*100/'11'!B$16</f>
        <v>0</v>
      </c>
      <c r="CH240" s="37">
        <f>CG240+'Charging rates'!B$116*('Parameters'!B$21+J240)*100/'11'!B$16*IF('DNO totals'!B$323&lt;0,1,'935'!S240)</f>
        <v>0</v>
      </c>
      <c r="CI240" s="37">
        <f>'Charging rates'!B$97*(BV240+BZ240)*100/'11'!B$16</f>
        <v>0</v>
      </c>
      <c r="CJ240" s="36">
        <f>MAX(0-(BG240*J240*'11'!C$16/'11'!B$16),CH240+CI240)</f>
        <v>0</v>
      </c>
      <c r="CK240" s="37">
        <f>IF(AR240,IF(J240=0,BI240,MAX(0,MIN(BI240,BI240+(CJ240/'935'!Q240*('11'!B$16-'935'!X240)/('11'!C$16-'935'!Y240))))),0)</f>
        <v>0</v>
      </c>
      <c r="CL240" s="36">
        <f>IF(AR240,MAX(0,CJ240),0)</f>
        <v>0</v>
      </c>
      <c r="CM240" s="52">
        <f>CL240+CB240</f>
        <v>0</v>
      </c>
    </row>
    <row r="241" spans="1:91">
      <c r="A241" s="28">
        <v>141</v>
      </c>
      <c r="B241" s="48">
        <f>'935'!B241</f>
        <v>0</v>
      </c>
      <c r="C241" s="33">
        <f>OR('935'!E241&lt;&gt;"VOID",'935'!F241&lt;&gt;"VOID",'935'!G241&lt;&gt;"VOID")</f>
        <v>0</v>
      </c>
      <c r="D241" s="33">
        <f>IF('935'!C241="VOID",0,('935'!C241*(1-'935'!X241/'11'!B$16)))</f>
        <v>0</v>
      </c>
      <c r="E241" s="33">
        <f>IF('935'!D241="VOID",0,'935'!D241*(1-'935'!X241/'11'!B$16))</f>
        <v>0</v>
      </c>
      <c r="F241" s="33">
        <f>IF('935'!E241="VOID",0,'935'!E241*(1-'935'!X241/'11'!B$16))</f>
        <v>0</v>
      </c>
      <c r="G241" s="33">
        <f>IF('935'!F241="VOID",0,'935'!F241*(1-'935'!X241/'11'!B$16))</f>
        <v>0</v>
      </c>
      <c r="H241" s="33">
        <f>IF('935'!G241="VOID",0,'935'!G241*(1-'935'!X241/'11'!B$16))</f>
        <v>0</v>
      </c>
      <c r="I241" s="33">
        <f>F241+G241+H241</f>
        <v>0</v>
      </c>
      <c r="J241" s="37">
        <f>'935'!Q241*(1-'935'!Y241/'11'!C$16)/(1-'935'!X241/'11'!B$16)</f>
        <v>0</v>
      </c>
      <c r="K241" s="33">
        <f>IF(D241,'935'!H241*D241/(D241+E241+I241),0)</f>
        <v>0</v>
      </c>
      <c r="L241" s="33">
        <f>IF(I241,'935'!H241*I241/(D241+E241+I241),0)</f>
        <v>0</v>
      </c>
      <c r="M241" s="33">
        <f>K241*(1-'935'!X241/'11'!B$16)</f>
        <v>0</v>
      </c>
      <c r="N241" s="49">
        <f>L241*(1-'935'!X241/'11'!B$16)</f>
        <v>0</v>
      </c>
      <c r="O241" s="50">
        <f>MATCH('935'!J241,'911'!$B$6:$B$1205,0)</f>
        <v>0</v>
      </c>
      <c r="P241" s="50">
        <f>MATCH(INDEX('911'!$D$6:$D$1205,O241),'911'!$B$6:$B$1205,0)</f>
        <v>0</v>
      </c>
      <c r="Q241" s="50">
        <f>MATCH(INDEX('911'!$D$6:$D$1205,P241),'911'!$B$6:$B$1205,0)</f>
        <v>0</v>
      </c>
      <c r="R241" s="37">
        <f>IF(ISNUMBER(O241),MAX(0,INDEX('911'!$E$6:$E$1205,O241)),0)</f>
        <v>0</v>
      </c>
      <c r="S241" s="37">
        <f>IF(ISNUMBER(P241),MAX(0,INDEX('911'!$E$6:$E$1205,P241)),0)</f>
        <v>0</v>
      </c>
      <c r="T241" s="37">
        <f>IF(ISNUMBER(Q241),MAX(0,INDEX('911'!$E$6:$E$1205,Q241)),0)</f>
        <v>0</v>
      </c>
      <c r="U241" s="51">
        <f>-100*'935'!W241*(R241+S241+T241)/'11'!C$16</f>
        <v>0</v>
      </c>
      <c r="V241" s="37">
        <f>INDEX('DNO totals'!$B$52:$G$52,IF('935'!K241,IF(MOD('935'!K241,1000),IF(MOD('935'!K241,100),IF(MOD('935'!K241,10),IF(MOD('935'!K241,1000)=1,6,5),4),3),2),1))</f>
        <v>0</v>
      </c>
      <c r="W241" s="51">
        <f>J241*V241</f>
        <v>0</v>
      </c>
      <c r="X241" s="37">
        <f>V241*'Parameters'!B$11</f>
        <v>0</v>
      </c>
      <c r="Y241" s="37">
        <f>IF('935'!$K241=1000,'Charging rates'!$C$29*$X241/(1+'DNO totals'!$C$60)*'935'!$L241,0)</f>
        <v>0</v>
      </c>
      <c r="Z241" s="37">
        <f>IF(MOD('935'!$K241,1000)=100,'Charging rates'!$D$29*$X241/(1+'DNO totals'!$D$60)*'935'!$M241,0)</f>
        <v>0</v>
      </c>
      <c r="AA241" s="37">
        <f>IF(MOD('935'!$K241,100)=10,'Charging rates'!$E$29*$X241/(1+'DNO totals'!$E$60)*'935'!$N241,0)</f>
        <v>0</v>
      </c>
      <c r="AB241" s="37">
        <f>IF(AND(MOD('935'!$K241,10)&gt;0,MOD('935'!$K241,1000)&gt;1),'Charging rates'!$F$29*$X241/(1+'DNO totals'!$F$60)*'935'!$O241,0)</f>
        <v>0</v>
      </c>
      <c r="AC241" s="37">
        <f>IF(MOD('935'!$K241,1000)=1,'Charging rates'!$G$29*$X241/(1+'DNO totals'!$G$60)*'935'!$P241,0)</f>
        <v>0</v>
      </c>
      <c r="AD241" s="37">
        <f>IF('935'!$K241&gt;1000,'Charging rates'!$C$29*$W241*'935'!$L241,0)</f>
        <v>0</v>
      </c>
      <c r="AE241" s="37">
        <f>IF(MOD('935'!$K241,1000)&gt;100,'Charging rates'!$D$29*$W241*'935'!$M241,0)</f>
        <v>0</v>
      </c>
      <c r="AF241" s="37">
        <f>IF(MOD('935'!$K241,100)&gt;10,'Charging rates'!$E$29*$W241*'935'!$N241,0)</f>
        <v>0</v>
      </c>
      <c r="AG241" s="37">
        <f>$Y241+$Z241+$AA241+$AB241+$AC241</f>
        <v>0</v>
      </c>
      <c r="AH241" s="51">
        <f>$AD241+$AE241+$AF241</f>
        <v>0</v>
      </c>
      <c r="AI241" s="37">
        <f>U241*(1+'Charging rates'!B$42+0.6*'Charging rates'!B$67+'Charging rates'!B$54)-100*'Charging rates'!B$76/'11'!C$16*'935'!W241</f>
        <v>0</v>
      </c>
      <c r="AJ241" s="37">
        <f>IF(I241,AI241*I241/(I241+E241),0)</f>
        <v>0</v>
      </c>
      <c r="AK241" s="51">
        <f>ROUND(AJ241,3)</f>
        <v>0</v>
      </c>
      <c r="AL241" s="33">
        <f>IF('935'!V241="VOID",0,'935'!V241*(1-'935'!X241/'11'!B$16))</f>
        <v>0</v>
      </c>
      <c r="AM241" s="36">
        <f>IF(I241,-100*'Charging rates'!B$76/'11'!B$16*AL241/I241,0)</f>
        <v>0</v>
      </c>
      <c r="AN241" s="36">
        <f>IF(C241,'DNO totals'!B$171,0)</f>
        <v>0</v>
      </c>
      <c r="AO241" s="36">
        <f>ROUND(AN241,2)</f>
        <v>0</v>
      </c>
      <c r="AP241" s="36">
        <f>IF(C241,(AN241+AM241),0)</f>
        <v>0</v>
      </c>
      <c r="AQ241" s="52">
        <f>ROUND(AP241,2)</f>
        <v>0</v>
      </c>
      <c r="AR241" s="33">
        <f>'935'!C241&lt;&gt;"VOID"</f>
        <v>0</v>
      </c>
      <c r="AS241" s="36">
        <f>IF(AR241,(100/'11'!B$16*K241*((1-'935'!I241)*'Charging rates'!B$42+'Charging rates'!B$54)),0)</f>
        <v>0</v>
      </c>
      <c r="AT241" s="36">
        <f>100/'11'!B$16*N241*('Charging rates'!B$42+'Charging rates'!B$54)</f>
        <v>0</v>
      </c>
      <c r="AU241" s="36">
        <f>100/'11'!B$16*L241*('Charging rates'!B$42+'Charging rates'!B$54)</f>
        <v>0</v>
      </c>
      <c r="AV241" s="52">
        <f>ROUND(AU241,2)</f>
        <v>0</v>
      </c>
      <c r="AW241" s="33">
        <f>D241-('935'!T241*(1-'935'!X241/'11'!B$16))</f>
        <v>0</v>
      </c>
      <c r="AX241" s="37">
        <f>MAX(MIN(SQRT(1-MIN(1,'935'!Q241)^2),0+'935'!R241),0-SQRT(1-MIN(1,'935'!Q241)^2))</f>
        <v>0</v>
      </c>
      <c r="AY241" s="33">
        <f>IF(ISNUMBER(P241),SQRT((INDEX('911'!$G$6:$G$1205,P241)+INDEX('911'!$I$6:$I$1205,P241))^2+(INDEX('911'!$H$6:$H$1205,P241)+INDEX('911'!$J$6:$J$1205,P241))^2),0)</f>
        <v>0</v>
      </c>
      <c r="AZ241" s="37">
        <f>IF(AY241,0-(INDEX('911'!$H$6:$H$1205,P241)+INDEX('911'!$J$6:$J$1205,P241))/AY241,0)</f>
        <v>0</v>
      </c>
      <c r="BA241" s="33">
        <f>IF(ISNUMBER(Q241),SQRT((INDEX('911'!$G$6:$G$1205,Q241)+INDEX('911'!$I$6:$I$1205,Q241))^2+(INDEX('911'!$H$6:$H$1205,Q241)+INDEX('911'!$J$6:$J$1205,Q241))^2),0)</f>
        <v>0</v>
      </c>
      <c r="BB241" s="37">
        <f>IF(BA241,0-(INDEX('911'!$H$6:$H$1205,Q241)+INDEX('911'!$J$6:$J$1205,Q241))/BA241,0)</f>
        <v>0</v>
      </c>
      <c r="BC241" s="37">
        <f>SQRT(1-AZ241^2)</f>
        <v>0</v>
      </c>
      <c r="BD241" s="51">
        <f>SQRT(1-BB241^2)</f>
        <v>0</v>
      </c>
      <c r="BE241" s="36">
        <f>100*(S241*MAX(0,'935'!Q241*BC241+AX241*AZ241)+T241*MAX(0,'935'!Q241*BD241+AX241*BB241))/'11'!B$16</f>
        <v>0</v>
      </c>
      <c r="BF241" s="36">
        <f>100*R241/'11'!B$16</f>
        <v>0</v>
      </c>
      <c r="BG241" s="37">
        <f>100*(S241*IF('935'!Q241=0,BC241,MAX(0,BC241+AX241*AZ241/'935'!Q241))+T241*IF('935'!Q241=0,BD241,MAX(0,BD241+AX241*BB241/'935'!Q241)))/'11'!C$16</f>
        <v>0</v>
      </c>
      <c r="BH241" s="36">
        <f>IF('935'!Q241=0,BF241+BE241,BF241)</f>
        <v>0</v>
      </c>
      <c r="BI241" s="37">
        <f>IF(D241=0,1,AW241/D241)*BG241</f>
        <v>0</v>
      </c>
      <c r="BJ241" s="36">
        <f>IF(D241=0,1,AW241/D241)*BH241</f>
        <v>0</v>
      </c>
      <c r="BK241" s="53">
        <f>'11'!C$16-'935'!Y241</f>
        <v>0</v>
      </c>
      <c r="BL241" s="37">
        <f>MAX('DNO totals'!B$312+0,MIN('935'!L241+0,'DNO totals'!B$304+0))</f>
        <v>0</v>
      </c>
      <c r="BM241" s="37">
        <f>MAX('DNO totals'!C$312+0,MIN('935'!M241+0,'DNO totals'!C$304+0))</f>
        <v>0</v>
      </c>
      <c r="BN241" s="37">
        <f>MAX('DNO totals'!D$312+0,MIN('935'!N241+0,'DNO totals'!D$304+0))</f>
        <v>0</v>
      </c>
      <c r="BO241" s="37">
        <f>MAX('DNO totals'!E$312+0,MIN('935'!O241+0,'DNO totals'!E$304+0))</f>
        <v>0</v>
      </c>
      <c r="BP241" s="51">
        <f>MAX('DNO totals'!F$312+0,MIN('935'!P241+0,'DNO totals'!F$304+0))</f>
        <v>0</v>
      </c>
      <c r="BQ241" s="37">
        <f>IF('935'!$K241=1000,'Charging rates'!$C$29*$X241/(1+'DNO totals'!$C$60)*$BL241,0)</f>
        <v>0</v>
      </c>
      <c r="BR241" s="37">
        <f>IF(MOD('935'!$K241,1000)=100,'Charging rates'!$D$29*$X241/(1+'DNO totals'!$D$60)*$BM241,0)</f>
        <v>0</v>
      </c>
      <c r="BS241" s="37">
        <f>IF(MOD('935'!$K241,100)=10,'Charging rates'!$E$29*$X241/(1+'DNO totals'!$E$60)*$BN241,0)</f>
        <v>0</v>
      </c>
      <c r="BT241" s="37">
        <f>IF(AND(MOD('935'!$K241,10)&gt;0,MOD('935'!$K241,1000)&gt;1),'Charging rates'!$F$29*$X241/(1+'DNO totals'!$F$60)*$BO241,0)</f>
        <v>0</v>
      </c>
      <c r="BU241" s="37">
        <f>IF(MOD('935'!$K241,1000)=1,'Charging rates'!$G$29*$X241/(1+'DNO totals'!$G$60)*$BP241,0)</f>
        <v>0</v>
      </c>
      <c r="BV241" s="51">
        <f>$BQ241+$BR241+$BS241+$BT241+$BU241</f>
        <v>0</v>
      </c>
      <c r="BW241" s="37">
        <f>IF('935'!$K241&gt;1000,'Charging rates'!$C$29*$W241*$BL241,0)</f>
        <v>0</v>
      </c>
      <c r="BX241" s="37">
        <f>IF(MOD('935'!$K241,1000)&gt;100,'Charging rates'!$D$29*$W241*$BM241,0)</f>
        <v>0</v>
      </c>
      <c r="BY241" s="37">
        <f>IF(MOD('935'!$K241,100)&gt;10,'Charging rates'!$E$29*$W241*$BN241,0)</f>
        <v>0</v>
      </c>
      <c r="BZ241" s="51">
        <f>$BW241+$BX241+$BY241</f>
        <v>0</v>
      </c>
      <c r="CA241" s="36">
        <f>100/'11'!B$16*'Charging rates'!B$76*W241</f>
        <v>0</v>
      </c>
      <c r="CB241" s="36">
        <f>IF(D241=0,0,(1-AW241/D241)*(BH241+IF('935'!Q241=0,0,(BG241*'935'!Q241*('11'!C$16-'935'!Y241)/('11'!B$16-'935'!X241)))))</f>
        <v>0</v>
      </c>
      <c r="CC241" s="36">
        <f>CA241+BJ241</f>
        <v>0</v>
      </c>
      <c r="CD241" s="49">
        <f>(BV241+BZ241)*D241</f>
        <v>0</v>
      </c>
      <c r="CE241" s="33">
        <f>D241*('Parameters'!B$21+J241)*IF('DNO totals'!B$323&lt;0,1,'935'!S241)</f>
        <v>0</v>
      </c>
      <c r="CF241" s="51">
        <f>IF('DNO totals'!B$323&lt;0,1,'935'!S241)*('Parameters'!B$21+J241)</f>
        <v>0</v>
      </c>
      <c r="CG241" s="37">
        <f>CC241+'Charging rates'!B$106*CF241*100/'11'!B$16</f>
        <v>0</v>
      </c>
      <c r="CH241" s="37">
        <f>CG241+'Charging rates'!B$116*('Parameters'!B$21+J241)*100/'11'!B$16*IF('DNO totals'!B$323&lt;0,1,'935'!S241)</f>
        <v>0</v>
      </c>
      <c r="CI241" s="37">
        <f>'Charging rates'!B$97*(BV241+BZ241)*100/'11'!B$16</f>
        <v>0</v>
      </c>
      <c r="CJ241" s="36">
        <f>MAX(0-(BG241*J241*'11'!C$16/'11'!B$16),CH241+CI241)</f>
        <v>0</v>
      </c>
      <c r="CK241" s="37">
        <f>IF(AR241,IF(J241=0,BI241,MAX(0,MIN(BI241,BI241+(CJ241/'935'!Q241*('11'!B$16-'935'!X241)/('11'!C$16-'935'!Y241))))),0)</f>
        <v>0</v>
      </c>
      <c r="CL241" s="36">
        <f>IF(AR241,MAX(0,CJ241),0)</f>
        <v>0</v>
      </c>
      <c r="CM241" s="52">
        <f>CL241+CB241</f>
        <v>0</v>
      </c>
    </row>
    <row r="242" spans="1:91">
      <c r="A242" s="28">
        <v>142</v>
      </c>
      <c r="B242" s="48">
        <f>'935'!B242</f>
        <v>0</v>
      </c>
      <c r="C242" s="33">
        <f>OR('935'!E242&lt;&gt;"VOID",'935'!F242&lt;&gt;"VOID",'935'!G242&lt;&gt;"VOID")</f>
        <v>0</v>
      </c>
      <c r="D242" s="33">
        <f>IF('935'!C242="VOID",0,('935'!C242*(1-'935'!X242/'11'!B$16)))</f>
        <v>0</v>
      </c>
      <c r="E242" s="33">
        <f>IF('935'!D242="VOID",0,'935'!D242*(1-'935'!X242/'11'!B$16))</f>
        <v>0</v>
      </c>
      <c r="F242" s="33">
        <f>IF('935'!E242="VOID",0,'935'!E242*(1-'935'!X242/'11'!B$16))</f>
        <v>0</v>
      </c>
      <c r="G242" s="33">
        <f>IF('935'!F242="VOID",0,'935'!F242*(1-'935'!X242/'11'!B$16))</f>
        <v>0</v>
      </c>
      <c r="H242" s="33">
        <f>IF('935'!G242="VOID",0,'935'!G242*(1-'935'!X242/'11'!B$16))</f>
        <v>0</v>
      </c>
      <c r="I242" s="33">
        <f>F242+G242+H242</f>
        <v>0</v>
      </c>
      <c r="J242" s="37">
        <f>'935'!Q242*(1-'935'!Y242/'11'!C$16)/(1-'935'!X242/'11'!B$16)</f>
        <v>0</v>
      </c>
      <c r="K242" s="33">
        <f>IF(D242,'935'!H242*D242/(D242+E242+I242),0)</f>
        <v>0</v>
      </c>
      <c r="L242" s="33">
        <f>IF(I242,'935'!H242*I242/(D242+E242+I242),0)</f>
        <v>0</v>
      </c>
      <c r="M242" s="33">
        <f>K242*(1-'935'!X242/'11'!B$16)</f>
        <v>0</v>
      </c>
      <c r="N242" s="49">
        <f>L242*(1-'935'!X242/'11'!B$16)</f>
        <v>0</v>
      </c>
      <c r="O242" s="50">
        <f>MATCH('935'!J242,'911'!$B$6:$B$1205,0)</f>
        <v>0</v>
      </c>
      <c r="P242" s="50">
        <f>MATCH(INDEX('911'!$D$6:$D$1205,O242),'911'!$B$6:$B$1205,0)</f>
        <v>0</v>
      </c>
      <c r="Q242" s="50">
        <f>MATCH(INDEX('911'!$D$6:$D$1205,P242),'911'!$B$6:$B$1205,0)</f>
        <v>0</v>
      </c>
      <c r="R242" s="37">
        <f>IF(ISNUMBER(O242),MAX(0,INDEX('911'!$E$6:$E$1205,O242)),0)</f>
        <v>0</v>
      </c>
      <c r="S242" s="37">
        <f>IF(ISNUMBER(P242),MAX(0,INDEX('911'!$E$6:$E$1205,P242)),0)</f>
        <v>0</v>
      </c>
      <c r="T242" s="37">
        <f>IF(ISNUMBER(Q242),MAX(0,INDEX('911'!$E$6:$E$1205,Q242)),0)</f>
        <v>0</v>
      </c>
      <c r="U242" s="51">
        <f>-100*'935'!W242*(R242+S242+T242)/'11'!C$16</f>
        <v>0</v>
      </c>
      <c r="V242" s="37">
        <f>INDEX('DNO totals'!$B$52:$G$52,IF('935'!K242,IF(MOD('935'!K242,1000),IF(MOD('935'!K242,100),IF(MOD('935'!K242,10),IF(MOD('935'!K242,1000)=1,6,5),4),3),2),1))</f>
        <v>0</v>
      </c>
      <c r="W242" s="51">
        <f>J242*V242</f>
        <v>0</v>
      </c>
      <c r="X242" s="37">
        <f>V242*'Parameters'!B$11</f>
        <v>0</v>
      </c>
      <c r="Y242" s="37">
        <f>IF('935'!$K242=1000,'Charging rates'!$C$29*$X242/(1+'DNO totals'!$C$60)*'935'!$L242,0)</f>
        <v>0</v>
      </c>
      <c r="Z242" s="37">
        <f>IF(MOD('935'!$K242,1000)=100,'Charging rates'!$D$29*$X242/(1+'DNO totals'!$D$60)*'935'!$M242,0)</f>
        <v>0</v>
      </c>
      <c r="AA242" s="37">
        <f>IF(MOD('935'!$K242,100)=10,'Charging rates'!$E$29*$X242/(1+'DNO totals'!$E$60)*'935'!$N242,0)</f>
        <v>0</v>
      </c>
      <c r="AB242" s="37">
        <f>IF(AND(MOD('935'!$K242,10)&gt;0,MOD('935'!$K242,1000)&gt;1),'Charging rates'!$F$29*$X242/(1+'DNO totals'!$F$60)*'935'!$O242,0)</f>
        <v>0</v>
      </c>
      <c r="AC242" s="37">
        <f>IF(MOD('935'!$K242,1000)=1,'Charging rates'!$G$29*$X242/(1+'DNO totals'!$G$60)*'935'!$P242,0)</f>
        <v>0</v>
      </c>
      <c r="AD242" s="37">
        <f>IF('935'!$K242&gt;1000,'Charging rates'!$C$29*$W242*'935'!$L242,0)</f>
        <v>0</v>
      </c>
      <c r="AE242" s="37">
        <f>IF(MOD('935'!$K242,1000)&gt;100,'Charging rates'!$D$29*$W242*'935'!$M242,0)</f>
        <v>0</v>
      </c>
      <c r="AF242" s="37">
        <f>IF(MOD('935'!$K242,100)&gt;10,'Charging rates'!$E$29*$W242*'935'!$N242,0)</f>
        <v>0</v>
      </c>
      <c r="AG242" s="37">
        <f>$Y242+$Z242+$AA242+$AB242+$AC242</f>
        <v>0</v>
      </c>
      <c r="AH242" s="51">
        <f>$AD242+$AE242+$AF242</f>
        <v>0</v>
      </c>
      <c r="AI242" s="37">
        <f>U242*(1+'Charging rates'!B$42+0.6*'Charging rates'!B$67+'Charging rates'!B$54)-100*'Charging rates'!B$76/'11'!C$16*'935'!W242</f>
        <v>0</v>
      </c>
      <c r="AJ242" s="37">
        <f>IF(I242,AI242*I242/(I242+E242),0)</f>
        <v>0</v>
      </c>
      <c r="AK242" s="51">
        <f>ROUND(AJ242,3)</f>
        <v>0</v>
      </c>
      <c r="AL242" s="33">
        <f>IF('935'!V242="VOID",0,'935'!V242*(1-'935'!X242/'11'!B$16))</f>
        <v>0</v>
      </c>
      <c r="AM242" s="36">
        <f>IF(I242,-100*'Charging rates'!B$76/'11'!B$16*AL242/I242,0)</f>
        <v>0</v>
      </c>
      <c r="AN242" s="36">
        <f>IF(C242,'DNO totals'!B$171,0)</f>
        <v>0</v>
      </c>
      <c r="AO242" s="36">
        <f>ROUND(AN242,2)</f>
        <v>0</v>
      </c>
      <c r="AP242" s="36">
        <f>IF(C242,(AN242+AM242),0)</f>
        <v>0</v>
      </c>
      <c r="AQ242" s="52">
        <f>ROUND(AP242,2)</f>
        <v>0</v>
      </c>
      <c r="AR242" s="33">
        <f>'935'!C242&lt;&gt;"VOID"</f>
        <v>0</v>
      </c>
      <c r="AS242" s="36">
        <f>IF(AR242,(100/'11'!B$16*K242*((1-'935'!I242)*'Charging rates'!B$42+'Charging rates'!B$54)),0)</f>
        <v>0</v>
      </c>
      <c r="AT242" s="36">
        <f>100/'11'!B$16*N242*('Charging rates'!B$42+'Charging rates'!B$54)</f>
        <v>0</v>
      </c>
      <c r="AU242" s="36">
        <f>100/'11'!B$16*L242*('Charging rates'!B$42+'Charging rates'!B$54)</f>
        <v>0</v>
      </c>
      <c r="AV242" s="52">
        <f>ROUND(AU242,2)</f>
        <v>0</v>
      </c>
      <c r="AW242" s="33">
        <f>D242-('935'!T242*(1-'935'!X242/'11'!B$16))</f>
        <v>0</v>
      </c>
      <c r="AX242" s="37">
        <f>MAX(MIN(SQRT(1-MIN(1,'935'!Q242)^2),0+'935'!R242),0-SQRT(1-MIN(1,'935'!Q242)^2))</f>
        <v>0</v>
      </c>
      <c r="AY242" s="33">
        <f>IF(ISNUMBER(P242),SQRT((INDEX('911'!$G$6:$G$1205,P242)+INDEX('911'!$I$6:$I$1205,P242))^2+(INDEX('911'!$H$6:$H$1205,P242)+INDEX('911'!$J$6:$J$1205,P242))^2),0)</f>
        <v>0</v>
      </c>
      <c r="AZ242" s="37">
        <f>IF(AY242,0-(INDEX('911'!$H$6:$H$1205,P242)+INDEX('911'!$J$6:$J$1205,P242))/AY242,0)</f>
        <v>0</v>
      </c>
      <c r="BA242" s="33">
        <f>IF(ISNUMBER(Q242),SQRT((INDEX('911'!$G$6:$G$1205,Q242)+INDEX('911'!$I$6:$I$1205,Q242))^2+(INDEX('911'!$H$6:$H$1205,Q242)+INDEX('911'!$J$6:$J$1205,Q242))^2),0)</f>
        <v>0</v>
      </c>
      <c r="BB242" s="37">
        <f>IF(BA242,0-(INDEX('911'!$H$6:$H$1205,Q242)+INDEX('911'!$J$6:$J$1205,Q242))/BA242,0)</f>
        <v>0</v>
      </c>
      <c r="BC242" s="37">
        <f>SQRT(1-AZ242^2)</f>
        <v>0</v>
      </c>
      <c r="BD242" s="51">
        <f>SQRT(1-BB242^2)</f>
        <v>0</v>
      </c>
      <c r="BE242" s="36">
        <f>100*(S242*MAX(0,'935'!Q242*BC242+AX242*AZ242)+T242*MAX(0,'935'!Q242*BD242+AX242*BB242))/'11'!B$16</f>
        <v>0</v>
      </c>
      <c r="BF242" s="36">
        <f>100*R242/'11'!B$16</f>
        <v>0</v>
      </c>
      <c r="BG242" s="37">
        <f>100*(S242*IF('935'!Q242=0,BC242,MAX(0,BC242+AX242*AZ242/'935'!Q242))+T242*IF('935'!Q242=0,BD242,MAX(0,BD242+AX242*BB242/'935'!Q242)))/'11'!C$16</f>
        <v>0</v>
      </c>
      <c r="BH242" s="36">
        <f>IF('935'!Q242=0,BF242+BE242,BF242)</f>
        <v>0</v>
      </c>
      <c r="BI242" s="37">
        <f>IF(D242=0,1,AW242/D242)*BG242</f>
        <v>0</v>
      </c>
      <c r="BJ242" s="36">
        <f>IF(D242=0,1,AW242/D242)*BH242</f>
        <v>0</v>
      </c>
      <c r="BK242" s="53">
        <f>'11'!C$16-'935'!Y242</f>
        <v>0</v>
      </c>
      <c r="BL242" s="37">
        <f>MAX('DNO totals'!B$312+0,MIN('935'!L242+0,'DNO totals'!B$304+0))</f>
        <v>0</v>
      </c>
      <c r="BM242" s="37">
        <f>MAX('DNO totals'!C$312+0,MIN('935'!M242+0,'DNO totals'!C$304+0))</f>
        <v>0</v>
      </c>
      <c r="BN242" s="37">
        <f>MAX('DNO totals'!D$312+0,MIN('935'!N242+0,'DNO totals'!D$304+0))</f>
        <v>0</v>
      </c>
      <c r="BO242" s="37">
        <f>MAX('DNO totals'!E$312+0,MIN('935'!O242+0,'DNO totals'!E$304+0))</f>
        <v>0</v>
      </c>
      <c r="BP242" s="51">
        <f>MAX('DNO totals'!F$312+0,MIN('935'!P242+0,'DNO totals'!F$304+0))</f>
        <v>0</v>
      </c>
      <c r="BQ242" s="37">
        <f>IF('935'!$K242=1000,'Charging rates'!$C$29*$X242/(1+'DNO totals'!$C$60)*$BL242,0)</f>
        <v>0</v>
      </c>
      <c r="BR242" s="37">
        <f>IF(MOD('935'!$K242,1000)=100,'Charging rates'!$D$29*$X242/(1+'DNO totals'!$D$60)*$BM242,0)</f>
        <v>0</v>
      </c>
      <c r="BS242" s="37">
        <f>IF(MOD('935'!$K242,100)=10,'Charging rates'!$E$29*$X242/(1+'DNO totals'!$E$60)*$BN242,0)</f>
        <v>0</v>
      </c>
      <c r="BT242" s="37">
        <f>IF(AND(MOD('935'!$K242,10)&gt;0,MOD('935'!$K242,1000)&gt;1),'Charging rates'!$F$29*$X242/(1+'DNO totals'!$F$60)*$BO242,0)</f>
        <v>0</v>
      </c>
      <c r="BU242" s="37">
        <f>IF(MOD('935'!$K242,1000)=1,'Charging rates'!$G$29*$X242/(1+'DNO totals'!$G$60)*$BP242,0)</f>
        <v>0</v>
      </c>
      <c r="BV242" s="51">
        <f>$BQ242+$BR242+$BS242+$BT242+$BU242</f>
        <v>0</v>
      </c>
      <c r="BW242" s="37">
        <f>IF('935'!$K242&gt;1000,'Charging rates'!$C$29*$W242*$BL242,0)</f>
        <v>0</v>
      </c>
      <c r="BX242" s="37">
        <f>IF(MOD('935'!$K242,1000)&gt;100,'Charging rates'!$D$29*$W242*$BM242,0)</f>
        <v>0</v>
      </c>
      <c r="BY242" s="37">
        <f>IF(MOD('935'!$K242,100)&gt;10,'Charging rates'!$E$29*$W242*$BN242,0)</f>
        <v>0</v>
      </c>
      <c r="BZ242" s="51">
        <f>$BW242+$BX242+$BY242</f>
        <v>0</v>
      </c>
      <c r="CA242" s="36">
        <f>100/'11'!B$16*'Charging rates'!B$76*W242</f>
        <v>0</v>
      </c>
      <c r="CB242" s="36">
        <f>IF(D242=0,0,(1-AW242/D242)*(BH242+IF('935'!Q242=0,0,(BG242*'935'!Q242*('11'!C$16-'935'!Y242)/('11'!B$16-'935'!X242)))))</f>
        <v>0</v>
      </c>
      <c r="CC242" s="36">
        <f>CA242+BJ242</f>
        <v>0</v>
      </c>
      <c r="CD242" s="49">
        <f>(BV242+BZ242)*D242</f>
        <v>0</v>
      </c>
      <c r="CE242" s="33">
        <f>D242*('Parameters'!B$21+J242)*IF('DNO totals'!B$323&lt;0,1,'935'!S242)</f>
        <v>0</v>
      </c>
      <c r="CF242" s="51">
        <f>IF('DNO totals'!B$323&lt;0,1,'935'!S242)*('Parameters'!B$21+J242)</f>
        <v>0</v>
      </c>
      <c r="CG242" s="37">
        <f>CC242+'Charging rates'!B$106*CF242*100/'11'!B$16</f>
        <v>0</v>
      </c>
      <c r="CH242" s="37">
        <f>CG242+'Charging rates'!B$116*('Parameters'!B$21+J242)*100/'11'!B$16*IF('DNO totals'!B$323&lt;0,1,'935'!S242)</f>
        <v>0</v>
      </c>
      <c r="CI242" s="37">
        <f>'Charging rates'!B$97*(BV242+BZ242)*100/'11'!B$16</f>
        <v>0</v>
      </c>
      <c r="CJ242" s="36">
        <f>MAX(0-(BG242*J242*'11'!C$16/'11'!B$16),CH242+CI242)</f>
        <v>0</v>
      </c>
      <c r="CK242" s="37">
        <f>IF(AR242,IF(J242=0,BI242,MAX(0,MIN(BI242,BI242+(CJ242/'935'!Q242*('11'!B$16-'935'!X242)/('11'!C$16-'935'!Y242))))),0)</f>
        <v>0</v>
      </c>
      <c r="CL242" s="36">
        <f>IF(AR242,MAX(0,CJ242),0)</f>
        <v>0</v>
      </c>
      <c r="CM242" s="52">
        <f>CL242+CB242</f>
        <v>0</v>
      </c>
    </row>
    <row r="243" spans="1:91">
      <c r="A243" s="28">
        <v>143</v>
      </c>
      <c r="B243" s="48">
        <f>'935'!B243</f>
        <v>0</v>
      </c>
      <c r="C243" s="33">
        <f>OR('935'!E243&lt;&gt;"VOID",'935'!F243&lt;&gt;"VOID",'935'!G243&lt;&gt;"VOID")</f>
        <v>0</v>
      </c>
      <c r="D243" s="33">
        <f>IF('935'!C243="VOID",0,('935'!C243*(1-'935'!X243/'11'!B$16)))</f>
        <v>0</v>
      </c>
      <c r="E243" s="33">
        <f>IF('935'!D243="VOID",0,'935'!D243*(1-'935'!X243/'11'!B$16))</f>
        <v>0</v>
      </c>
      <c r="F243" s="33">
        <f>IF('935'!E243="VOID",0,'935'!E243*(1-'935'!X243/'11'!B$16))</f>
        <v>0</v>
      </c>
      <c r="G243" s="33">
        <f>IF('935'!F243="VOID",0,'935'!F243*(1-'935'!X243/'11'!B$16))</f>
        <v>0</v>
      </c>
      <c r="H243" s="33">
        <f>IF('935'!G243="VOID",0,'935'!G243*(1-'935'!X243/'11'!B$16))</f>
        <v>0</v>
      </c>
      <c r="I243" s="33">
        <f>F243+G243+H243</f>
        <v>0</v>
      </c>
      <c r="J243" s="37">
        <f>'935'!Q243*(1-'935'!Y243/'11'!C$16)/(1-'935'!X243/'11'!B$16)</f>
        <v>0</v>
      </c>
      <c r="K243" s="33">
        <f>IF(D243,'935'!H243*D243/(D243+E243+I243),0)</f>
        <v>0</v>
      </c>
      <c r="L243" s="33">
        <f>IF(I243,'935'!H243*I243/(D243+E243+I243),0)</f>
        <v>0</v>
      </c>
      <c r="M243" s="33">
        <f>K243*(1-'935'!X243/'11'!B$16)</f>
        <v>0</v>
      </c>
      <c r="N243" s="49">
        <f>L243*(1-'935'!X243/'11'!B$16)</f>
        <v>0</v>
      </c>
      <c r="O243" s="50">
        <f>MATCH('935'!J243,'911'!$B$6:$B$1205,0)</f>
        <v>0</v>
      </c>
      <c r="P243" s="50">
        <f>MATCH(INDEX('911'!$D$6:$D$1205,O243),'911'!$B$6:$B$1205,0)</f>
        <v>0</v>
      </c>
      <c r="Q243" s="50">
        <f>MATCH(INDEX('911'!$D$6:$D$1205,P243),'911'!$B$6:$B$1205,0)</f>
        <v>0</v>
      </c>
      <c r="R243" s="37">
        <f>IF(ISNUMBER(O243),MAX(0,INDEX('911'!$E$6:$E$1205,O243)),0)</f>
        <v>0</v>
      </c>
      <c r="S243" s="37">
        <f>IF(ISNUMBER(P243),MAX(0,INDEX('911'!$E$6:$E$1205,P243)),0)</f>
        <v>0</v>
      </c>
      <c r="T243" s="37">
        <f>IF(ISNUMBER(Q243),MAX(0,INDEX('911'!$E$6:$E$1205,Q243)),0)</f>
        <v>0</v>
      </c>
      <c r="U243" s="51">
        <f>-100*'935'!W243*(R243+S243+T243)/'11'!C$16</f>
        <v>0</v>
      </c>
      <c r="V243" s="37">
        <f>INDEX('DNO totals'!$B$52:$G$52,IF('935'!K243,IF(MOD('935'!K243,1000),IF(MOD('935'!K243,100),IF(MOD('935'!K243,10),IF(MOD('935'!K243,1000)=1,6,5),4),3),2),1))</f>
        <v>0</v>
      </c>
      <c r="W243" s="51">
        <f>J243*V243</f>
        <v>0</v>
      </c>
      <c r="X243" s="37">
        <f>V243*'Parameters'!B$11</f>
        <v>0</v>
      </c>
      <c r="Y243" s="37">
        <f>IF('935'!$K243=1000,'Charging rates'!$C$29*$X243/(1+'DNO totals'!$C$60)*'935'!$L243,0)</f>
        <v>0</v>
      </c>
      <c r="Z243" s="37">
        <f>IF(MOD('935'!$K243,1000)=100,'Charging rates'!$D$29*$X243/(1+'DNO totals'!$D$60)*'935'!$M243,0)</f>
        <v>0</v>
      </c>
      <c r="AA243" s="37">
        <f>IF(MOD('935'!$K243,100)=10,'Charging rates'!$E$29*$X243/(1+'DNO totals'!$E$60)*'935'!$N243,0)</f>
        <v>0</v>
      </c>
      <c r="AB243" s="37">
        <f>IF(AND(MOD('935'!$K243,10)&gt;0,MOD('935'!$K243,1000)&gt;1),'Charging rates'!$F$29*$X243/(1+'DNO totals'!$F$60)*'935'!$O243,0)</f>
        <v>0</v>
      </c>
      <c r="AC243" s="37">
        <f>IF(MOD('935'!$K243,1000)=1,'Charging rates'!$G$29*$X243/(1+'DNO totals'!$G$60)*'935'!$P243,0)</f>
        <v>0</v>
      </c>
      <c r="AD243" s="37">
        <f>IF('935'!$K243&gt;1000,'Charging rates'!$C$29*$W243*'935'!$L243,0)</f>
        <v>0</v>
      </c>
      <c r="AE243" s="37">
        <f>IF(MOD('935'!$K243,1000)&gt;100,'Charging rates'!$D$29*$W243*'935'!$M243,0)</f>
        <v>0</v>
      </c>
      <c r="AF243" s="37">
        <f>IF(MOD('935'!$K243,100)&gt;10,'Charging rates'!$E$29*$W243*'935'!$N243,0)</f>
        <v>0</v>
      </c>
      <c r="AG243" s="37">
        <f>$Y243+$Z243+$AA243+$AB243+$AC243</f>
        <v>0</v>
      </c>
      <c r="AH243" s="51">
        <f>$AD243+$AE243+$AF243</f>
        <v>0</v>
      </c>
      <c r="AI243" s="37">
        <f>U243*(1+'Charging rates'!B$42+0.6*'Charging rates'!B$67+'Charging rates'!B$54)-100*'Charging rates'!B$76/'11'!C$16*'935'!W243</f>
        <v>0</v>
      </c>
      <c r="AJ243" s="37">
        <f>IF(I243,AI243*I243/(I243+E243),0)</f>
        <v>0</v>
      </c>
      <c r="AK243" s="51">
        <f>ROUND(AJ243,3)</f>
        <v>0</v>
      </c>
      <c r="AL243" s="33">
        <f>IF('935'!V243="VOID",0,'935'!V243*(1-'935'!X243/'11'!B$16))</f>
        <v>0</v>
      </c>
      <c r="AM243" s="36">
        <f>IF(I243,-100*'Charging rates'!B$76/'11'!B$16*AL243/I243,0)</f>
        <v>0</v>
      </c>
      <c r="AN243" s="36">
        <f>IF(C243,'DNO totals'!B$171,0)</f>
        <v>0</v>
      </c>
      <c r="AO243" s="36">
        <f>ROUND(AN243,2)</f>
        <v>0</v>
      </c>
      <c r="AP243" s="36">
        <f>IF(C243,(AN243+AM243),0)</f>
        <v>0</v>
      </c>
      <c r="AQ243" s="52">
        <f>ROUND(AP243,2)</f>
        <v>0</v>
      </c>
      <c r="AR243" s="33">
        <f>'935'!C243&lt;&gt;"VOID"</f>
        <v>0</v>
      </c>
      <c r="AS243" s="36">
        <f>IF(AR243,(100/'11'!B$16*K243*((1-'935'!I243)*'Charging rates'!B$42+'Charging rates'!B$54)),0)</f>
        <v>0</v>
      </c>
      <c r="AT243" s="36">
        <f>100/'11'!B$16*N243*('Charging rates'!B$42+'Charging rates'!B$54)</f>
        <v>0</v>
      </c>
      <c r="AU243" s="36">
        <f>100/'11'!B$16*L243*('Charging rates'!B$42+'Charging rates'!B$54)</f>
        <v>0</v>
      </c>
      <c r="AV243" s="52">
        <f>ROUND(AU243,2)</f>
        <v>0</v>
      </c>
      <c r="AW243" s="33">
        <f>D243-('935'!T243*(1-'935'!X243/'11'!B$16))</f>
        <v>0</v>
      </c>
      <c r="AX243" s="37">
        <f>MAX(MIN(SQRT(1-MIN(1,'935'!Q243)^2),0+'935'!R243),0-SQRT(1-MIN(1,'935'!Q243)^2))</f>
        <v>0</v>
      </c>
      <c r="AY243" s="33">
        <f>IF(ISNUMBER(P243),SQRT((INDEX('911'!$G$6:$G$1205,P243)+INDEX('911'!$I$6:$I$1205,P243))^2+(INDEX('911'!$H$6:$H$1205,P243)+INDEX('911'!$J$6:$J$1205,P243))^2),0)</f>
        <v>0</v>
      </c>
      <c r="AZ243" s="37">
        <f>IF(AY243,0-(INDEX('911'!$H$6:$H$1205,P243)+INDEX('911'!$J$6:$J$1205,P243))/AY243,0)</f>
        <v>0</v>
      </c>
      <c r="BA243" s="33">
        <f>IF(ISNUMBER(Q243),SQRT((INDEX('911'!$G$6:$G$1205,Q243)+INDEX('911'!$I$6:$I$1205,Q243))^2+(INDEX('911'!$H$6:$H$1205,Q243)+INDEX('911'!$J$6:$J$1205,Q243))^2),0)</f>
        <v>0</v>
      </c>
      <c r="BB243" s="37">
        <f>IF(BA243,0-(INDEX('911'!$H$6:$H$1205,Q243)+INDEX('911'!$J$6:$J$1205,Q243))/BA243,0)</f>
        <v>0</v>
      </c>
      <c r="BC243" s="37">
        <f>SQRT(1-AZ243^2)</f>
        <v>0</v>
      </c>
      <c r="BD243" s="51">
        <f>SQRT(1-BB243^2)</f>
        <v>0</v>
      </c>
      <c r="BE243" s="36">
        <f>100*(S243*MAX(0,'935'!Q243*BC243+AX243*AZ243)+T243*MAX(0,'935'!Q243*BD243+AX243*BB243))/'11'!B$16</f>
        <v>0</v>
      </c>
      <c r="BF243" s="36">
        <f>100*R243/'11'!B$16</f>
        <v>0</v>
      </c>
      <c r="BG243" s="37">
        <f>100*(S243*IF('935'!Q243=0,BC243,MAX(0,BC243+AX243*AZ243/'935'!Q243))+T243*IF('935'!Q243=0,BD243,MAX(0,BD243+AX243*BB243/'935'!Q243)))/'11'!C$16</f>
        <v>0</v>
      </c>
      <c r="BH243" s="36">
        <f>IF('935'!Q243=0,BF243+BE243,BF243)</f>
        <v>0</v>
      </c>
      <c r="BI243" s="37">
        <f>IF(D243=0,1,AW243/D243)*BG243</f>
        <v>0</v>
      </c>
      <c r="BJ243" s="36">
        <f>IF(D243=0,1,AW243/D243)*BH243</f>
        <v>0</v>
      </c>
      <c r="BK243" s="53">
        <f>'11'!C$16-'935'!Y243</f>
        <v>0</v>
      </c>
      <c r="BL243" s="37">
        <f>MAX('DNO totals'!B$312+0,MIN('935'!L243+0,'DNO totals'!B$304+0))</f>
        <v>0</v>
      </c>
      <c r="BM243" s="37">
        <f>MAX('DNO totals'!C$312+0,MIN('935'!M243+0,'DNO totals'!C$304+0))</f>
        <v>0</v>
      </c>
      <c r="BN243" s="37">
        <f>MAX('DNO totals'!D$312+0,MIN('935'!N243+0,'DNO totals'!D$304+0))</f>
        <v>0</v>
      </c>
      <c r="BO243" s="37">
        <f>MAX('DNO totals'!E$312+0,MIN('935'!O243+0,'DNO totals'!E$304+0))</f>
        <v>0</v>
      </c>
      <c r="BP243" s="51">
        <f>MAX('DNO totals'!F$312+0,MIN('935'!P243+0,'DNO totals'!F$304+0))</f>
        <v>0</v>
      </c>
      <c r="BQ243" s="37">
        <f>IF('935'!$K243=1000,'Charging rates'!$C$29*$X243/(1+'DNO totals'!$C$60)*$BL243,0)</f>
        <v>0</v>
      </c>
      <c r="BR243" s="37">
        <f>IF(MOD('935'!$K243,1000)=100,'Charging rates'!$D$29*$X243/(1+'DNO totals'!$D$60)*$BM243,0)</f>
        <v>0</v>
      </c>
      <c r="BS243" s="37">
        <f>IF(MOD('935'!$K243,100)=10,'Charging rates'!$E$29*$X243/(1+'DNO totals'!$E$60)*$BN243,0)</f>
        <v>0</v>
      </c>
      <c r="BT243" s="37">
        <f>IF(AND(MOD('935'!$K243,10)&gt;0,MOD('935'!$K243,1000)&gt;1),'Charging rates'!$F$29*$X243/(1+'DNO totals'!$F$60)*$BO243,0)</f>
        <v>0</v>
      </c>
      <c r="BU243" s="37">
        <f>IF(MOD('935'!$K243,1000)=1,'Charging rates'!$G$29*$X243/(1+'DNO totals'!$G$60)*$BP243,0)</f>
        <v>0</v>
      </c>
      <c r="BV243" s="51">
        <f>$BQ243+$BR243+$BS243+$BT243+$BU243</f>
        <v>0</v>
      </c>
      <c r="BW243" s="37">
        <f>IF('935'!$K243&gt;1000,'Charging rates'!$C$29*$W243*$BL243,0)</f>
        <v>0</v>
      </c>
      <c r="BX243" s="37">
        <f>IF(MOD('935'!$K243,1000)&gt;100,'Charging rates'!$D$29*$W243*$BM243,0)</f>
        <v>0</v>
      </c>
      <c r="BY243" s="37">
        <f>IF(MOD('935'!$K243,100)&gt;10,'Charging rates'!$E$29*$W243*$BN243,0)</f>
        <v>0</v>
      </c>
      <c r="BZ243" s="51">
        <f>$BW243+$BX243+$BY243</f>
        <v>0</v>
      </c>
      <c r="CA243" s="36">
        <f>100/'11'!B$16*'Charging rates'!B$76*W243</f>
        <v>0</v>
      </c>
      <c r="CB243" s="36">
        <f>IF(D243=0,0,(1-AW243/D243)*(BH243+IF('935'!Q243=0,0,(BG243*'935'!Q243*('11'!C$16-'935'!Y243)/('11'!B$16-'935'!X243)))))</f>
        <v>0</v>
      </c>
      <c r="CC243" s="36">
        <f>CA243+BJ243</f>
        <v>0</v>
      </c>
      <c r="CD243" s="49">
        <f>(BV243+BZ243)*D243</f>
        <v>0</v>
      </c>
      <c r="CE243" s="33">
        <f>D243*('Parameters'!B$21+J243)*IF('DNO totals'!B$323&lt;0,1,'935'!S243)</f>
        <v>0</v>
      </c>
      <c r="CF243" s="51">
        <f>IF('DNO totals'!B$323&lt;0,1,'935'!S243)*('Parameters'!B$21+J243)</f>
        <v>0</v>
      </c>
      <c r="CG243" s="37">
        <f>CC243+'Charging rates'!B$106*CF243*100/'11'!B$16</f>
        <v>0</v>
      </c>
      <c r="CH243" s="37">
        <f>CG243+'Charging rates'!B$116*('Parameters'!B$21+J243)*100/'11'!B$16*IF('DNO totals'!B$323&lt;0,1,'935'!S243)</f>
        <v>0</v>
      </c>
      <c r="CI243" s="37">
        <f>'Charging rates'!B$97*(BV243+BZ243)*100/'11'!B$16</f>
        <v>0</v>
      </c>
      <c r="CJ243" s="36">
        <f>MAX(0-(BG243*J243*'11'!C$16/'11'!B$16),CH243+CI243)</f>
        <v>0</v>
      </c>
      <c r="CK243" s="37">
        <f>IF(AR243,IF(J243=0,BI243,MAX(0,MIN(BI243,BI243+(CJ243/'935'!Q243*('11'!B$16-'935'!X243)/('11'!C$16-'935'!Y243))))),0)</f>
        <v>0</v>
      </c>
      <c r="CL243" s="36">
        <f>IF(AR243,MAX(0,CJ243),0)</f>
        <v>0</v>
      </c>
      <c r="CM243" s="52">
        <f>CL243+CB243</f>
        <v>0</v>
      </c>
    </row>
    <row r="244" spans="1:91">
      <c r="A244" s="28">
        <v>144</v>
      </c>
      <c r="B244" s="48">
        <f>'935'!B244</f>
        <v>0</v>
      </c>
      <c r="C244" s="33">
        <f>OR('935'!E244&lt;&gt;"VOID",'935'!F244&lt;&gt;"VOID",'935'!G244&lt;&gt;"VOID")</f>
        <v>0</v>
      </c>
      <c r="D244" s="33">
        <f>IF('935'!C244="VOID",0,('935'!C244*(1-'935'!X244/'11'!B$16)))</f>
        <v>0</v>
      </c>
      <c r="E244" s="33">
        <f>IF('935'!D244="VOID",0,'935'!D244*(1-'935'!X244/'11'!B$16))</f>
        <v>0</v>
      </c>
      <c r="F244" s="33">
        <f>IF('935'!E244="VOID",0,'935'!E244*(1-'935'!X244/'11'!B$16))</f>
        <v>0</v>
      </c>
      <c r="G244" s="33">
        <f>IF('935'!F244="VOID",0,'935'!F244*(1-'935'!X244/'11'!B$16))</f>
        <v>0</v>
      </c>
      <c r="H244" s="33">
        <f>IF('935'!G244="VOID",0,'935'!G244*(1-'935'!X244/'11'!B$16))</f>
        <v>0</v>
      </c>
      <c r="I244" s="33">
        <f>F244+G244+H244</f>
        <v>0</v>
      </c>
      <c r="J244" s="37">
        <f>'935'!Q244*(1-'935'!Y244/'11'!C$16)/(1-'935'!X244/'11'!B$16)</f>
        <v>0</v>
      </c>
      <c r="K244" s="33">
        <f>IF(D244,'935'!H244*D244/(D244+E244+I244),0)</f>
        <v>0</v>
      </c>
      <c r="L244" s="33">
        <f>IF(I244,'935'!H244*I244/(D244+E244+I244),0)</f>
        <v>0</v>
      </c>
      <c r="M244" s="33">
        <f>K244*(1-'935'!X244/'11'!B$16)</f>
        <v>0</v>
      </c>
      <c r="N244" s="49">
        <f>L244*(1-'935'!X244/'11'!B$16)</f>
        <v>0</v>
      </c>
      <c r="O244" s="50">
        <f>MATCH('935'!J244,'911'!$B$6:$B$1205,0)</f>
        <v>0</v>
      </c>
      <c r="P244" s="50">
        <f>MATCH(INDEX('911'!$D$6:$D$1205,O244),'911'!$B$6:$B$1205,0)</f>
        <v>0</v>
      </c>
      <c r="Q244" s="50">
        <f>MATCH(INDEX('911'!$D$6:$D$1205,P244),'911'!$B$6:$B$1205,0)</f>
        <v>0</v>
      </c>
      <c r="R244" s="37">
        <f>IF(ISNUMBER(O244),MAX(0,INDEX('911'!$E$6:$E$1205,O244)),0)</f>
        <v>0</v>
      </c>
      <c r="S244" s="37">
        <f>IF(ISNUMBER(P244),MAX(0,INDEX('911'!$E$6:$E$1205,P244)),0)</f>
        <v>0</v>
      </c>
      <c r="T244" s="37">
        <f>IF(ISNUMBER(Q244),MAX(0,INDEX('911'!$E$6:$E$1205,Q244)),0)</f>
        <v>0</v>
      </c>
      <c r="U244" s="51">
        <f>-100*'935'!W244*(R244+S244+T244)/'11'!C$16</f>
        <v>0</v>
      </c>
      <c r="V244" s="37">
        <f>INDEX('DNO totals'!$B$52:$G$52,IF('935'!K244,IF(MOD('935'!K244,1000),IF(MOD('935'!K244,100),IF(MOD('935'!K244,10),IF(MOD('935'!K244,1000)=1,6,5),4),3),2),1))</f>
        <v>0</v>
      </c>
      <c r="W244" s="51">
        <f>J244*V244</f>
        <v>0</v>
      </c>
      <c r="X244" s="37">
        <f>V244*'Parameters'!B$11</f>
        <v>0</v>
      </c>
      <c r="Y244" s="37">
        <f>IF('935'!$K244=1000,'Charging rates'!$C$29*$X244/(1+'DNO totals'!$C$60)*'935'!$L244,0)</f>
        <v>0</v>
      </c>
      <c r="Z244" s="37">
        <f>IF(MOD('935'!$K244,1000)=100,'Charging rates'!$D$29*$X244/(1+'DNO totals'!$D$60)*'935'!$M244,0)</f>
        <v>0</v>
      </c>
      <c r="AA244" s="37">
        <f>IF(MOD('935'!$K244,100)=10,'Charging rates'!$E$29*$X244/(1+'DNO totals'!$E$60)*'935'!$N244,0)</f>
        <v>0</v>
      </c>
      <c r="AB244" s="37">
        <f>IF(AND(MOD('935'!$K244,10)&gt;0,MOD('935'!$K244,1000)&gt;1),'Charging rates'!$F$29*$X244/(1+'DNO totals'!$F$60)*'935'!$O244,0)</f>
        <v>0</v>
      </c>
      <c r="AC244" s="37">
        <f>IF(MOD('935'!$K244,1000)=1,'Charging rates'!$G$29*$X244/(1+'DNO totals'!$G$60)*'935'!$P244,0)</f>
        <v>0</v>
      </c>
      <c r="AD244" s="37">
        <f>IF('935'!$K244&gt;1000,'Charging rates'!$C$29*$W244*'935'!$L244,0)</f>
        <v>0</v>
      </c>
      <c r="AE244" s="37">
        <f>IF(MOD('935'!$K244,1000)&gt;100,'Charging rates'!$D$29*$W244*'935'!$M244,0)</f>
        <v>0</v>
      </c>
      <c r="AF244" s="37">
        <f>IF(MOD('935'!$K244,100)&gt;10,'Charging rates'!$E$29*$W244*'935'!$N244,0)</f>
        <v>0</v>
      </c>
      <c r="AG244" s="37">
        <f>$Y244+$Z244+$AA244+$AB244+$AC244</f>
        <v>0</v>
      </c>
      <c r="AH244" s="51">
        <f>$AD244+$AE244+$AF244</f>
        <v>0</v>
      </c>
      <c r="AI244" s="37">
        <f>U244*(1+'Charging rates'!B$42+0.6*'Charging rates'!B$67+'Charging rates'!B$54)-100*'Charging rates'!B$76/'11'!C$16*'935'!W244</f>
        <v>0</v>
      </c>
      <c r="AJ244" s="37">
        <f>IF(I244,AI244*I244/(I244+E244),0)</f>
        <v>0</v>
      </c>
      <c r="AK244" s="51">
        <f>ROUND(AJ244,3)</f>
        <v>0</v>
      </c>
      <c r="AL244" s="33">
        <f>IF('935'!V244="VOID",0,'935'!V244*(1-'935'!X244/'11'!B$16))</f>
        <v>0</v>
      </c>
      <c r="AM244" s="36">
        <f>IF(I244,-100*'Charging rates'!B$76/'11'!B$16*AL244/I244,0)</f>
        <v>0</v>
      </c>
      <c r="AN244" s="36">
        <f>IF(C244,'DNO totals'!B$171,0)</f>
        <v>0</v>
      </c>
      <c r="AO244" s="36">
        <f>ROUND(AN244,2)</f>
        <v>0</v>
      </c>
      <c r="AP244" s="36">
        <f>IF(C244,(AN244+AM244),0)</f>
        <v>0</v>
      </c>
      <c r="AQ244" s="52">
        <f>ROUND(AP244,2)</f>
        <v>0</v>
      </c>
      <c r="AR244" s="33">
        <f>'935'!C244&lt;&gt;"VOID"</f>
        <v>0</v>
      </c>
      <c r="AS244" s="36">
        <f>IF(AR244,(100/'11'!B$16*K244*((1-'935'!I244)*'Charging rates'!B$42+'Charging rates'!B$54)),0)</f>
        <v>0</v>
      </c>
      <c r="AT244" s="36">
        <f>100/'11'!B$16*N244*('Charging rates'!B$42+'Charging rates'!B$54)</f>
        <v>0</v>
      </c>
      <c r="AU244" s="36">
        <f>100/'11'!B$16*L244*('Charging rates'!B$42+'Charging rates'!B$54)</f>
        <v>0</v>
      </c>
      <c r="AV244" s="52">
        <f>ROUND(AU244,2)</f>
        <v>0</v>
      </c>
      <c r="AW244" s="33">
        <f>D244-('935'!T244*(1-'935'!X244/'11'!B$16))</f>
        <v>0</v>
      </c>
      <c r="AX244" s="37">
        <f>MAX(MIN(SQRT(1-MIN(1,'935'!Q244)^2),0+'935'!R244),0-SQRT(1-MIN(1,'935'!Q244)^2))</f>
        <v>0</v>
      </c>
      <c r="AY244" s="33">
        <f>IF(ISNUMBER(P244),SQRT((INDEX('911'!$G$6:$G$1205,P244)+INDEX('911'!$I$6:$I$1205,P244))^2+(INDEX('911'!$H$6:$H$1205,P244)+INDEX('911'!$J$6:$J$1205,P244))^2),0)</f>
        <v>0</v>
      </c>
      <c r="AZ244" s="37">
        <f>IF(AY244,0-(INDEX('911'!$H$6:$H$1205,P244)+INDEX('911'!$J$6:$J$1205,P244))/AY244,0)</f>
        <v>0</v>
      </c>
      <c r="BA244" s="33">
        <f>IF(ISNUMBER(Q244),SQRT((INDEX('911'!$G$6:$G$1205,Q244)+INDEX('911'!$I$6:$I$1205,Q244))^2+(INDEX('911'!$H$6:$H$1205,Q244)+INDEX('911'!$J$6:$J$1205,Q244))^2),0)</f>
        <v>0</v>
      </c>
      <c r="BB244" s="37">
        <f>IF(BA244,0-(INDEX('911'!$H$6:$H$1205,Q244)+INDEX('911'!$J$6:$J$1205,Q244))/BA244,0)</f>
        <v>0</v>
      </c>
      <c r="BC244" s="37">
        <f>SQRT(1-AZ244^2)</f>
        <v>0</v>
      </c>
      <c r="BD244" s="51">
        <f>SQRT(1-BB244^2)</f>
        <v>0</v>
      </c>
      <c r="BE244" s="36">
        <f>100*(S244*MAX(0,'935'!Q244*BC244+AX244*AZ244)+T244*MAX(0,'935'!Q244*BD244+AX244*BB244))/'11'!B$16</f>
        <v>0</v>
      </c>
      <c r="BF244" s="36">
        <f>100*R244/'11'!B$16</f>
        <v>0</v>
      </c>
      <c r="BG244" s="37">
        <f>100*(S244*IF('935'!Q244=0,BC244,MAX(0,BC244+AX244*AZ244/'935'!Q244))+T244*IF('935'!Q244=0,BD244,MAX(0,BD244+AX244*BB244/'935'!Q244)))/'11'!C$16</f>
        <v>0</v>
      </c>
      <c r="BH244" s="36">
        <f>IF('935'!Q244=0,BF244+BE244,BF244)</f>
        <v>0</v>
      </c>
      <c r="BI244" s="37">
        <f>IF(D244=0,1,AW244/D244)*BG244</f>
        <v>0</v>
      </c>
      <c r="BJ244" s="36">
        <f>IF(D244=0,1,AW244/D244)*BH244</f>
        <v>0</v>
      </c>
      <c r="BK244" s="53">
        <f>'11'!C$16-'935'!Y244</f>
        <v>0</v>
      </c>
      <c r="BL244" s="37">
        <f>MAX('DNO totals'!B$312+0,MIN('935'!L244+0,'DNO totals'!B$304+0))</f>
        <v>0</v>
      </c>
      <c r="BM244" s="37">
        <f>MAX('DNO totals'!C$312+0,MIN('935'!M244+0,'DNO totals'!C$304+0))</f>
        <v>0</v>
      </c>
      <c r="BN244" s="37">
        <f>MAX('DNO totals'!D$312+0,MIN('935'!N244+0,'DNO totals'!D$304+0))</f>
        <v>0</v>
      </c>
      <c r="BO244" s="37">
        <f>MAX('DNO totals'!E$312+0,MIN('935'!O244+0,'DNO totals'!E$304+0))</f>
        <v>0</v>
      </c>
      <c r="BP244" s="51">
        <f>MAX('DNO totals'!F$312+0,MIN('935'!P244+0,'DNO totals'!F$304+0))</f>
        <v>0</v>
      </c>
      <c r="BQ244" s="37">
        <f>IF('935'!$K244=1000,'Charging rates'!$C$29*$X244/(1+'DNO totals'!$C$60)*$BL244,0)</f>
        <v>0</v>
      </c>
      <c r="BR244" s="37">
        <f>IF(MOD('935'!$K244,1000)=100,'Charging rates'!$D$29*$X244/(1+'DNO totals'!$D$60)*$BM244,0)</f>
        <v>0</v>
      </c>
      <c r="BS244" s="37">
        <f>IF(MOD('935'!$K244,100)=10,'Charging rates'!$E$29*$X244/(1+'DNO totals'!$E$60)*$BN244,0)</f>
        <v>0</v>
      </c>
      <c r="BT244" s="37">
        <f>IF(AND(MOD('935'!$K244,10)&gt;0,MOD('935'!$K244,1000)&gt;1),'Charging rates'!$F$29*$X244/(1+'DNO totals'!$F$60)*$BO244,0)</f>
        <v>0</v>
      </c>
      <c r="BU244" s="37">
        <f>IF(MOD('935'!$K244,1000)=1,'Charging rates'!$G$29*$X244/(1+'DNO totals'!$G$60)*$BP244,0)</f>
        <v>0</v>
      </c>
      <c r="BV244" s="51">
        <f>$BQ244+$BR244+$BS244+$BT244+$BU244</f>
        <v>0</v>
      </c>
      <c r="BW244" s="37">
        <f>IF('935'!$K244&gt;1000,'Charging rates'!$C$29*$W244*$BL244,0)</f>
        <v>0</v>
      </c>
      <c r="BX244" s="37">
        <f>IF(MOD('935'!$K244,1000)&gt;100,'Charging rates'!$D$29*$W244*$BM244,0)</f>
        <v>0</v>
      </c>
      <c r="BY244" s="37">
        <f>IF(MOD('935'!$K244,100)&gt;10,'Charging rates'!$E$29*$W244*$BN244,0)</f>
        <v>0</v>
      </c>
      <c r="BZ244" s="51">
        <f>$BW244+$BX244+$BY244</f>
        <v>0</v>
      </c>
      <c r="CA244" s="36">
        <f>100/'11'!B$16*'Charging rates'!B$76*W244</f>
        <v>0</v>
      </c>
      <c r="CB244" s="36">
        <f>IF(D244=0,0,(1-AW244/D244)*(BH244+IF('935'!Q244=0,0,(BG244*'935'!Q244*('11'!C$16-'935'!Y244)/('11'!B$16-'935'!X244)))))</f>
        <v>0</v>
      </c>
      <c r="CC244" s="36">
        <f>CA244+BJ244</f>
        <v>0</v>
      </c>
      <c r="CD244" s="49">
        <f>(BV244+BZ244)*D244</f>
        <v>0</v>
      </c>
      <c r="CE244" s="33">
        <f>D244*('Parameters'!B$21+J244)*IF('DNO totals'!B$323&lt;0,1,'935'!S244)</f>
        <v>0</v>
      </c>
      <c r="CF244" s="51">
        <f>IF('DNO totals'!B$323&lt;0,1,'935'!S244)*('Parameters'!B$21+J244)</f>
        <v>0</v>
      </c>
      <c r="CG244" s="37">
        <f>CC244+'Charging rates'!B$106*CF244*100/'11'!B$16</f>
        <v>0</v>
      </c>
      <c r="CH244" s="37">
        <f>CG244+'Charging rates'!B$116*('Parameters'!B$21+J244)*100/'11'!B$16*IF('DNO totals'!B$323&lt;0,1,'935'!S244)</f>
        <v>0</v>
      </c>
      <c r="CI244" s="37">
        <f>'Charging rates'!B$97*(BV244+BZ244)*100/'11'!B$16</f>
        <v>0</v>
      </c>
      <c r="CJ244" s="36">
        <f>MAX(0-(BG244*J244*'11'!C$16/'11'!B$16),CH244+CI244)</f>
        <v>0</v>
      </c>
      <c r="CK244" s="37">
        <f>IF(AR244,IF(J244=0,BI244,MAX(0,MIN(BI244,BI244+(CJ244/'935'!Q244*('11'!B$16-'935'!X244)/('11'!C$16-'935'!Y244))))),0)</f>
        <v>0</v>
      </c>
      <c r="CL244" s="36">
        <f>IF(AR244,MAX(0,CJ244),0)</f>
        <v>0</v>
      </c>
      <c r="CM244" s="52">
        <f>CL244+CB244</f>
        <v>0</v>
      </c>
    </row>
    <row r="245" spans="1:91">
      <c r="A245" s="28">
        <v>145</v>
      </c>
      <c r="B245" s="48">
        <f>'935'!B245</f>
        <v>0</v>
      </c>
      <c r="C245" s="33">
        <f>OR('935'!E245&lt;&gt;"VOID",'935'!F245&lt;&gt;"VOID",'935'!G245&lt;&gt;"VOID")</f>
        <v>0</v>
      </c>
      <c r="D245" s="33">
        <f>IF('935'!C245="VOID",0,('935'!C245*(1-'935'!X245/'11'!B$16)))</f>
        <v>0</v>
      </c>
      <c r="E245" s="33">
        <f>IF('935'!D245="VOID",0,'935'!D245*(1-'935'!X245/'11'!B$16))</f>
        <v>0</v>
      </c>
      <c r="F245" s="33">
        <f>IF('935'!E245="VOID",0,'935'!E245*(1-'935'!X245/'11'!B$16))</f>
        <v>0</v>
      </c>
      <c r="G245" s="33">
        <f>IF('935'!F245="VOID",0,'935'!F245*(1-'935'!X245/'11'!B$16))</f>
        <v>0</v>
      </c>
      <c r="H245" s="33">
        <f>IF('935'!G245="VOID",0,'935'!G245*(1-'935'!X245/'11'!B$16))</f>
        <v>0</v>
      </c>
      <c r="I245" s="33">
        <f>F245+G245+H245</f>
        <v>0</v>
      </c>
      <c r="J245" s="37">
        <f>'935'!Q245*(1-'935'!Y245/'11'!C$16)/(1-'935'!X245/'11'!B$16)</f>
        <v>0</v>
      </c>
      <c r="K245" s="33">
        <f>IF(D245,'935'!H245*D245/(D245+E245+I245),0)</f>
        <v>0</v>
      </c>
      <c r="L245" s="33">
        <f>IF(I245,'935'!H245*I245/(D245+E245+I245),0)</f>
        <v>0</v>
      </c>
      <c r="M245" s="33">
        <f>K245*(1-'935'!X245/'11'!B$16)</f>
        <v>0</v>
      </c>
      <c r="N245" s="49">
        <f>L245*(1-'935'!X245/'11'!B$16)</f>
        <v>0</v>
      </c>
      <c r="O245" s="50">
        <f>MATCH('935'!J245,'911'!$B$6:$B$1205,0)</f>
        <v>0</v>
      </c>
      <c r="P245" s="50">
        <f>MATCH(INDEX('911'!$D$6:$D$1205,O245),'911'!$B$6:$B$1205,0)</f>
        <v>0</v>
      </c>
      <c r="Q245" s="50">
        <f>MATCH(INDEX('911'!$D$6:$D$1205,P245),'911'!$B$6:$B$1205,0)</f>
        <v>0</v>
      </c>
      <c r="R245" s="37">
        <f>IF(ISNUMBER(O245),MAX(0,INDEX('911'!$E$6:$E$1205,O245)),0)</f>
        <v>0</v>
      </c>
      <c r="S245" s="37">
        <f>IF(ISNUMBER(P245),MAX(0,INDEX('911'!$E$6:$E$1205,P245)),0)</f>
        <v>0</v>
      </c>
      <c r="T245" s="37">
        <f>IF(ISNUMBER(Q245),MAX(0,INDEX('911'!$E$6:$E$1205,Q245)),0)</f>
        <v>0</v>
      </c>
      <c r="U245" s="51">
        <f>-100*'935'!W245*(R245+S245+T245)/'11'!C$16</f>
        <v>0</v>
      </c>
      <c r="V245" s="37">
        <f>INDEX('DNO totals'!$B$52:$G$52,IF('935'!K245,IF(MOD('935'!K245,1000),IF(MOD('935'!K245,100),IF(MOD('935'!K245,10),IF(MOD('935'!K245,1000)=1,6,5),4),3),2),1))</f>
        <v>0</v>
      </c>
      <c r="W245" s="51">
        <f>J245*V245</f>
        <v>0</v>
      </c>
      <c r="X245" s="37">
        <f>V245*'Parameters'!B$11</f>
        <v>0</v>
      </c>
      <c r="Y245" s="37">
        <f>IF('935'!$K245=1000,'Charging rates'!$C$29*$X245/(1+'DNO totals'!$C$60)*'935'!$L245,0)</f>
        <v>0</v>
      </c>
      <c r="Z245" s="37">
        <f>IF(MOD('935'!$K245,1000)=100,'Charging rates'!$D$29*$X245/(1+'DNO totals'!$D$60)*'935'!$M245,0)</f>
        <v>0</v>
      </c>
      <c r="AA245" s="37">
        <f>IF(MOD('935'!$K245,100)=10,'Charging rates'!$E$29*$X245/(1+'DNO totals'!$E$60)*'935'!$N245,0)</f>
        <v>0</v>
      </c>
      <c r="AB245" s="37">
        <f>IF(AND(MOD('935'!$K245,10)&gt;0,MOD('935'!$K245,1000)&gt;1),'Charging rates'!$F$29*$X245/(1+'DNO totals'!$F$60)*'935'!$O245,0)</f>
        <v>0</v>
      </c>
      <c r="AC245" s="37">
        <f>IF(MOD('935'!$K245,1000)=1,'Charging rates'!$G$29*$X245/(1+'DNO totals'!$G$60)*'935'!$P245,0)</f>
        <v>0</v>
      </c>
      <c r="AD245" s="37">
        <f>IF('935'!$K245&gt;1000,'Charging rates'!$C$29*$W245*'935'!$L245,0)</f>
        <v>0</v>
      </c>
      <c r="AE245" s="37">
        <f>IF(MOD('935'!$K245,1000)&gt;100,'Charging rates'!$D$29*$W245*'935'!$M245,0)</f>
        <v>0</v>
      </c>
      <c r="AF245" s="37">
        <f>IF(MOD('935'!$K245,100)&gt;10,'Charging rates'!$E$29*$W245*'935'!$N245,0)</f>
        <v>0</v>
      </c>
      <c r="AG245" s="37">
        <f>$Y245+$Z245+$AA245+$AB245+$AC245</f>
        <v>0</v>
      </c>
      <c r="AH245" s="51">
        <f>$AD245+$AE245+$AF245</f>
        <v>0</v>
      </c>
      <c r="AI245" s="37">
        <f>U245*(1+'Charging rates'!B$42+0.6*'Charging rates'!B$67+'Charging rates'!B$54)-100*'Charging rates'!B$76/'11'!C$16*'935'!W245</f>
        <v>0</v>
      </c>
      <c r="AJ245" s="37">
        <f>IF(I245,AI245*I245/(I245+E245),0)</f>
        <v>0</v>
      </c>
      <c r="AK245" s="51">
        <f>ROUND(AJ245,3)</f>
        <v>0</v>
      </c>
      <c r="AL245" s="33">
        <f>IF('935'!V245="VOID",0,'935'!V245*(1-'935'!X245/'11'!B$16))</f>
        <v>0</v>
      </c>
      <c r="AM245" s="36">
        <f>IF(I245,-100*'Charging rates'!B$76/'11'!B$16*AL245/I245,0)</f>
        <v>0</v>
      </c>
      <c r="AN245" s="36">
        <f>IF(C245,'DNO totals'!B$171,0)</f>
        <v>0</v>
      </c>
      <c r="AO245" s="36">
        <f>ROUND(AN245,2)</f>
        <v>0</v>
      </c>
      <c r="AP245" s="36">
        <f>IF(C245,(AN245+AM245),0)</f>
        <v>0</v>
      </c>
      <c r="AQ245" s="52">
        <f>ROUND(AP245,2)</f>
        <v>0</v>
      </c>
      <c r="AR245" s="33">
        <f>'935'!C245&lt;&gt;"VOID"</f>
        <v>0</v>
      </c>
      <c r="AS245" s="36">
        <f>IF(AR245,(100/'11'!B$16*K245*((1-'935'!I245)*'Charging rates'!B$42+'Charging rates'!B$54)),0)</f>
        <v>0</v>
      </c>
      <c r="AT245" s="36">
        <f>100/'11'!B$16*N245*('Charging rates'!B$42+'Charging rates'!B$54)</f>
        <v>0</v>
      </c>
      <c r="AU245" s="36">
        <f>100/'11'!B$16*L245*('Charging rates'!B$42+'Charging rates'!B$54)</f>
        <v>0</v>
      </c>
      <c r="AV245" s="52">
        <f>ROUND(AU245,2)</f>
        <v>0</v>
      </c>
      <c r="AW245" s="33">
        <f>D245-('935'!T245*(1-'935'!X245/'11'!B$16))</f>
        <v>0</v>
      </c>
      <c r="AX245" s="37">
        <f>MAX(MIN(SQRT(1-MIN(1,'935'!Q245)^2),0+'935'!R245),0-SQRT(1-MIN(1,'935'!Q245)^2))</f>
        <v>0</v>
      </c>
      <c r="AY245" s="33">
        <f>IF(ISNUMBER(P245),SQRT((INDEX('911'!$G$6:$G$1205,P245)+INDEX('911'!$I$6:$I$1205,P245))^2+(INDEX('911'!$H$6:$H$1205,P245)+INDEX('911'!$J$6:$J$1205,P245))^2),0)</f>
        <v>0</v>
      </c>
      <c r="AZ245" s="37">
        <f>IF(AY245,0-(INDEX('911'!$H$6:$H$1205,P245)+INDEX('911'!$J$6:$J$1205,P245))/AY245,0)</f>
        <v>0</v>
      </c>
      <c r="BA245" s="33">
        <f>IF(ISNUMBER(Q245),SQRT((INDEX('911'!$G$6:$G$1205,Q245)+INDEX('911'!$I$6:$I$1205,Q245))^2+(INDEX('911'!$H$6:$H$1205,Q245)+INDEX('911'!$J$6:$J$1205,Q245))^2),0)</f>
        <v>0</v>
      </c>
      <c r="BB245" s="37">
        <f>IF(BA245,0-(INDEX('911'!$H$6:$H$1205,Q245)+INDEX('911'!$J$6:$J$1205,Q245))/BA245,0)</f>
        <v>0</v>
      </c>
      <c r="BC245" s="37">
        <f>SQRT(1-AZ245^2)</f>
        <v>0</v>
      </c>
      <c r="BD245" s="51">
        <f>SQRT(1-BB245^2)</f>
        <v>0</v>
      </c>
      <c r="BE245" s="36">
        <f>100*(S245*MAX(0,'935'!Q245*BC245+AX245*AZ245)+T245*MAX(0,'935'!Q245*BD245+AX245*BB245))/'11'!B$16</f>
        <v>0</v>
      </c>
      <c r="BF245" s="36">
        <f>100*R245/'11'!B$16</f>
        <v>0</v>
      </c>
      <c r="BG245" s="37">
        <f>100*(S245*IF('935'!Q245=0,BC245,MAX(0,BC245+AX245*AZ245/'935'!Q245))+T245*IF('935'!Q245=0,BD245,MAX(0,BD245+AX245*BB245/'935'!Q245)))/'11'!C$16</f>
        <v>0</v>
      </c>
      <c r="BH245" s="36">
        <f>IF('935'!Q245=0,BF245+BE245,BF245)</f>
        <v>0</v>
      </c>
      <c r="BI245" s="37">
        <f>IF(D245=0,1,AW245/D245)*BG245</f>
        <v>0</v>
      </c>
      <c r="BJ245" s="36">
        <f>IF(D245=0,1,AW245/D245)*BH245</f>
        <v>0</v>
      </c>
      <c r="BK245" s="53">
        <f>'11'!C$16-'935'!Y245</f>
        <v>0</v>
      </c>
      <c r="BL245" s="37">
        <f>MAX('DNO totals'!B$312+0,MIN('935'!L245+0,'DNO totals'!B$304+0))</f>
        <v>0</v>
      </c>
      <c r="BM245" s="37">
        <f>MAX('DNO totals'!C$312+0,MIN('935'!M245+0,'DNO totals'!C$304+0))</f>
        <v>0</v>
      </c>
      <c r="BN245" s="37">
        <f>MAX('DNO totals'!D$312+0,MIN('935'!N245+0,'DNO totals'!D$304+0))</f>
        <v>0</v>
      </c>
      <c r="BO245" s="37">
        <f>MAX('DNO totals'!E$312+0,MIN('935'!O245+0,'DNO totals'!E$304+0))</f>
        <v>0</v>
      </c>
      <c r="BP245" s="51">
        <f>MAX('DNO totals'!F$312+0,MIN('935'!P245+0,'DNO totals'!F$304+0))</f>
        <v>0</v>
      </c>
      <c r="BQ245" s="37">
        <f>IF('935'!$K245=1000,'Charging rates'!$C$29*$X245/(1+'DNO totals'!$C$60)*$BL245,0)</f>
        <v>0</v>
      </c>
      <c r="BR245" s="37">
        <f>IF(MOD('935'!$K245,1000)=100,'Charging rates'!$D$29*$X245/(1+'DNO totals'!$D$60)*$BM245,0)</f>
        <v>0</v>
      </c>
      <c r="BS245" s="37">
        <f>IF(MOD('935'!$K245,100)=10,'Charging rates'!$E$29*$X245/(1+'DNO totals'!$E$60)*$BN245,0)</f>
        <v>0</v>
      </c>
      <c r="BT245" s="37">
        <f>IF(AND(MOD('935'!$K245,10)&gt;0,MOD('935'!$K245,1000)&gt;1),'Charging rates'!$F$29*$X245/(1+'DNO totals'!$F$60)*$BO245,0)</f>
        <v>0</v>
      </c>
      <c r="BU245" s="37">
        <f>IF(MOD('935'!$K245,1000)=1,'Charging rates'!$G$29*$X245/(1+'DNO totals'!$G$60)*$BP245,0)</f>
        <v>0</v>
      </c>
      <c r="BV245" s="51">
        <f>$BQ245+$BR245+$BS245+$BT245+$BU245</f>
        <v>0</v>
      </c>
      <c r="BW245" s="37">
        <f>IF('935'!$K245&gt;1000,'Charging rates'!$C$29*$W245*$BL245,0)</f>
        <v>0</v>
      </c>
      <c r="BX245" s="37">
        <f>IF(MOD('935'!$K245,1000)&gt;100,'Charging rates'!$D$29*$W245*$BM245,0)</f>
        <v>0</v>
      </c>
      <c r="BY245" s="37">
        <f>IF(MOD('935'!$K245,100)&gt;10,'Charging rates'!$E$29*$W245*$BN245,0)</f>
        <v>0</v>
      </c>
      <c r="BZ245" s="51">
        <f>$BW245+$BX245+$BY245</f>
        <v>0</v>
      </c>
      <c r="CA245" s="36">
        <f>100/'11'!B$16*'Charging rates'!B$76*W245</f>
        <v>0</v>
      </c>
      <c r="CB245" s="36">
        <f>IF(D245=0,0,(1-AW245/D245)*(BH245+IF('935'!Q245=0,0,(BG245*'935'!Q245*('11'!C$16-'935'!Y245)/('11'!B$16-'935'!X245)))))</f>
        <v>0</v>
      </c>
      <c r="CC245" s="36">
        <f>CA245+BJ245</f>
        <v>0</v>
      </c>
      <c r="CD245" s="49">
        <f>(BV245+BZ245)*D245</f>
        <v>0</v>
      </c>
      <c r="CE245" s="33">
        <f>D245*('Parameters'!B$21+J245)*IF('DNO totals'!B$323&lt;0,1,'935'!S245)</f>
        <v>0</v>
      </c>
      <c r="CF245" s="51">
        <f>IF('DNO totals'!B$323&lt;0,1,'935'!S245)*('Parameters'!B$21+J245)</f>
        <v>0</v>
      </c>
      <c r="CG245" s="37">
        <f>CC245+'Charging rates'!B$106*CF245*100/'11'!B$16</f>
        <v>0</v>
      </c>
      <c r="CH245" s="37">
        <f>CG245+'Charging rates'!B$116*('Parameters'!B$21+J245)*100/'11'!B$16*IF('DNO totals'!B$323&lt;0,1,'935'!S245)</f>
        <v>0</v>
      </c>
      <c r="CI245" s="37">
        <f>'Charging rates'!B$97*(BV245+BZ245)*100/'11'!B$16</f>
        <v>0</v>
      </c>
      <c r="CJ245" s="36">
        <f>MAX(0-(BG245*J245*'11'!C$16/'11'!B$16),CH245+CI245)</f>
        <v>0</v>
      </c>
      <c r="CK245" s="37">
        <f>IF(AR245,IF(J245=0,BI245,MAX(0,MIN(BI245,BI245+(CJ245/'935'!Q245*('11'!B$16-'935'!X245)/('11'!C$16-'935'!Y245))))),0)</f>
        <v>0</v>
      </c>
      <c r="CL245" s="36">
        <f>IF(AR245,MAX(0,CJ245),0)</f>
        <v>0</v>
      </c>
      <c r="CM245" s="52">
        <f>CL245+CB245</f>
        <v>0</v>
      </c>
    </row>
    <row r="246" spans="1:91">
      <c r="A246" s="28">
        <v>146</v>
      </c>
      <c r="B246" s="48">
        <f>'935'!B246</f>
        <v>0</v>
      </c>
      <c r="C246" s="33">
        <f>OR('935'!E246&lt;&gt;"VOID",'935'!F246&lt;&gt;"VOID",'935'!G246&lt;&gt;"VOID")</f>
        <v>0</v>
      </c>
      <c r="D246" s="33">
        <f>IF('935'!C246="VOID",0,('935'!C246*(1-'935'!X246/'11'!B$16)))</f>
        <v>0</v>
      </c>
      <c r="E246" s="33">
        <f>IF('935'!D246="VOID",0,'935'!D246*(1-'935'!X246/'11'!B$16))</f>
        <v>0</v>
      </c>
      <c r="F246" s="33">
        <f>IF('935'!E246="VOID",0,'935'!E246*(1-'935'!X246/'11'!B$16))</f>
        <v>0</v>
      </c>
      <c r="G246" s="33">
        <f>IF('935'!F246="VOID",0,'935'!F246*(1-'935'!X246/'11'!B$16))</f>
        <v>0</v>
      </c>
      <c r="H246" s="33">
        <f>IF('935'!G246="VOID",0,'935'!G246*(1-'935'!X246/'11'!B$16))</f>
        <v>0</v>
      </c>
      <c r="I246" s="33">
        <f>F246+G246+H246</f>
        <v>0</v>
      </c>
      <c r="J246" s="37">
        <f>'935'!Q246*(1-'935'!Y246/'11'!C$16)/(1-'935'!X246/'11'!B$16)</f>
        <v>0</v>
      </c>
      <c r="K246" s="33">
        <f>IF(D246,'935'!H246*D246/(D246+E246+I246),0)</f>
        <v>0</v>
      </c>
      <c r="L246" s="33">
        <f>IF(I246,'935'!H246*I246/(D246+E246+I246),0)</f>
        <v>0</v>
      </c>
      <c r="M246" s="33">
        <f>K246*(1-'935'!X246/'11'!B$16)</f>
        <v>0</v>
      </c>
      <c r="N246" s="49">
        <f>L246*(1-'935'!X246/'11'!B$16)</f>
        <v>0</v>
      </c>
      <c r="O246" s="50">
        <f>MATCH('935'!J246,'911'!$B$6:$B$1205,0)</f>
        <v>0</v>
      </c>
      <c r="P246" s="50">
        <f>MATCH(INDEX('911'!$D$6:$D$1205,O246),'911'!$B$6:$B$1205,0)</f>
        <v>0</v>
      </c>
      <c r="Q246" s="50">
        <f>MATCH(INDEX('911'!$D$6:$D$1205,P246),'911'!$B$6:$B$1205,0)</f>
        <v>0</v>
      </c>
      <c r="R246" s="37">
        <f>IF(ISNUMBER(O246),MAX(0,INDEX('911'!$E$6:$E$1205,O246)),0)</f>
        <v>0</v>
      </c>
      <c r="S246" s="37">
        <f>IF(ISNUMBER(P246),MAX(0,INDEX('911'!$E$6:$E$1205,P246)),0)</f>
        <v>0</v>
      </c>
      <c r="T246" s="37">
        <f>IF(ISNUMBER(Q246),MAX(0,INDEX('911'!$E$6:$E$1205,Q246)),0)</f>
        <v>0</v>
      </c>
      <c r="U246" s="51">
        <f>-100*'935'!W246*(R246+S246+T246)/'11'!C$16</f>
        <v>0</v>
      </c>
      <c r="V246" s="37">
        <f>INDEX('DNO totals'!$B$52:$G$52,IF('935'!K246,IF(MOD('935'!K246,1000),IF(MOD('935'!K246,100),IF(MOD('935'!K246,10),IF(MOD('935'!K246,1000)=1,6,5),4),3),2),1))</f>
        <v>0</v>
      </c>
      <c r="W246" s="51">
        <f>J246*V246</f>
        <v>0</v>
      </c>
      <c r="X246" s="37">
        <f>V246*'Parameters'!B$11</f>
        <v>0</v>
      </c>
      <c r="Y246" s="37">
        <f>IF('935'!$K246=1000,'Charging rates'!$C$29*$X246/(1+'DNO totals'!$C$60)*'935'!$L246,0)</f>
        <v>0</v>
      </c>
      <c r="Z246" s="37">
        <f>IF(MOD('935'!$K246,1000)=100,'Charging rates'!$D$29*$X246/(1+'DNO totals'!$D$60)*'935'!$M246,0)</f>
        <v>0</v>
      </c>
      <c r="AA246" s="37">
        <f>IF(MOD('935'!$K246,100)=10,'Charging rates'!$E$29*$X246/(1+'DNO totals'!$E$60)*'935'!$N246,0)</f>
        <v>0</v>
      </c>
      <c r="AB246" s="37">
        <f>IF(AND(MOD('935'!$K246,10)&gt;0,MOD('935'!$K246,1000)&gt;1),'Charging rates'!$F$29*$X246/(1+'DNO totals'!$F$60)*'935'!$O246,0)</f>
        <v>0</v>
      </c>
      <c r="AC246" s="37">
        <f>IF(MOD('935'!$K246,1000)=1,'Charging rates'!$G$29*$X246/(1+'DNO totals'!$G$60)*'935'!$P246,0)</f>
        <v>0</v>
      </c>
      <c r="AD246" s="37">
        <f>IF('935'!$K246&gt;1000,'Charging rates'!$C$29*$W246*'935'!$L246,0)</f>
        <v>0</v>
      </c>
      <c r="AE246" s="37">
        <f>IF(MOD('935'!$K246,1000)&gt;100,'Charging rates'!$D$29*$W246*'935'!$M246,0)</f>
        <v>0</v>
      </c>
      <c r="AF246" s="37">
        <f>IF(MOD('935'!$K246,100)&gt;10,'Charging rates'!$E$29*$W246*'935'!$N246,0)</f>
        <v>0</v>
      </c>
      <c r="AG246" s="37">
        <f>$Y246+$Z246+$AA246+$AB246+$AC246</f>
        <v>0</v>
      </c>
      <c r="AH246" s="51">
        <f>$AD246+$AE246+$AF246</f>
        <v>0</v>
      </c>
      <c r="AI246" s="37">
        <f>U246*(1+'Charging rates'!B$42+0.6*'Charging rates'!B$67+'Charging rates'!B$54)-100*'Charging rates'!B$76/'11'!C$16*'935'!W246</f>
        <v>0</v>
      </c>
      <c r="AJ246" s="37">
        <f>IF(I246,AI246*I246/(I246+E246),0)</f>
        <v>0</v>
      </c>
      <c r="AK246" s="51">
        <f>ROUND(AJ246,3)</f>
        <v>0</v>
      </c>
      <c r="AL246" s="33">
        <f>IF('935'!V246="VOID",0,'935'!V246*(1-'935'!X246/'11'!B$16))</f>
        <v>0</v>
      </c>
      <c r="AM246" s="36">
        <f>IF(I246,-100*'Charging rates'!B$76/'11'!B$16*AL246/I246,0)</f>
        <v>0</v>
      </c>
      <c r="AN246" s="36">
        <f>IF(C246,'DNO totals'!B$171,0)</f>
        <v>0</v>
      </c>
      <c r="AO246" s="36">
        <f>ROUND(AN246,2)</f>
        <v>0</v>
      </c>
      <c r="AP246" s="36">
        <f>IF(C246,(AN246+AM246),0)</f>
        <v>0</v>
      </c>
      <c r="AQ246" s="52">
        <f>ROUND(AP246,2)</f>
        <v>0</v>
      </c>
      <c r="AR246" s="33">
        <f>'935'!C246&lt;&gt;"VOID"</f>
        <v>0</v>
      </c>
      <c r="AS246" s="36">
        <f>IF(AR246,(100/'11'!B$16*K246*((1-'935'!I246)*'Charging rates'!B$42+'Charging rates'!B$54)),0)</f>
        <v>0</v>
      </c>
      <c r="AT246" s="36">
        <f>100/'11'!B$16*N246*('Charging rates'!B$42+'Charging rates'!B$54)</f>
        <v>0</v>
      </c>
      <c r="AU246" s="36">
        <f>100/'11'!B$16*L246*('Charging rates'!B$42+'Charging rates'!B$54)</f>
        <v>0</v>
      </c>
      <c r="AV246" s="52">
        <f>ROUND(AU246,2)</f>
        <v>0</v>
      </c>
      <c r="AW246" s="33">
        <f>D246-('935'!T246*(1-'935'!X246/'11'!B$16))</f>
        <v>0</v>
      </c>
      <c r="AX246" s="37">
        <f>MAX(MIN(SQRT(1-MIN(1,'935'!Q246)^2),0+'935'!R246),0-SQRT(1-MIN(1,'935'!Q246)^2))</f>
        <v>0</v>
      </c>
      <c r="AY246" s="33">
        <f>IF(ISNUMBER(P246),SQRT((INDEX('911'!$G$6:$G$1205,P246)+INDEX('911'!$I$6:$I$1205,P246))^2+(INDEX('911'!$H$6:$H$1205,P246)+INDEX('911'!$J$6:$J$1205,P246))^2),0)</f>
        <v>0</v>
      </c>
      <c r="AZ246" s="37">
        <f>IF(AY246,0-(INDEX('911'!$H$6:$H$1205,P246)+INDEX('911'!$J$6:$J$1205,P246))/AY246,0)</f>
        <v>0</v>
      </c>
      <c r="BA246" s="33">
        <f>IF(ISNUMBER(Q246),SQRT((INDEX('911'!$G$6:$G$1205,Q246)+INDEX('911'!$I$6:$I$1205,Q246))^2+(INDEX('911'!$H$6:$H$1205,Q246)+INDEX('911'!$J$6:$J$1205,Q246))^2),0)</f>
        <v>0</v>
      </c>
      <c r="BB246" s="37">
        <f>IF(BA246,0-(INDEX('911'!$H$6:$H$1205,Q246)+INDEX('911'!$J$6:$J$1205,Q246))/BA246,0)</f>
        <v>0</v>
      </c>
      <c r="BC246" s="37">
        <f>SQRT(1-AZ246^2)</f>
        <v>0</v>
      </c>
      <c r="BD246" s="51">
        <f>SQRT(1-BB246^2)</f>
        <v>0</v>
      </c>
      <c r="BE246" s="36">
        <f>100*(S246*MAX(0,'935'!Q246*BC246+AX246*AZ246)+T246*MAX(0,'935'!Q246*BD246+AX246*BB246))/'11'!B$16</f>
        <v>0</v>
      </c>
      <c r="BF246" s="36">
        <f>100*R246/'11'!B$16</f>
        <v>0</v>
      </c>
      <c r="BG246" s="37">
        <f>100*(S246*IF('935'!Q246=0,BC246,MAX(0,BC246+AX246*AZ246/'935'!Q246))+T246*IF('935'!Q246=0,BD246,MAX(0,BD246+AX246*BB246/'935'!Q246)))/'11'!C$16</f>
        <v>0</v>
      </c>
      <c r="BH246" s="36">
        <f>IF('935'!Q246=0,BF246+BE246,BF246)</f>
        <v>0</v>
      </c>
      <c r="BI246" s="37">
        <f>IF(D246=0,1,AW246/D246)*BG246</f>
        <v>0</v>
      </c>
      <c r="BJ246" s="36">
        <f>IF(D246=0,1,AW246/D246)*BH246</f>
        <v>0</v>
      </c>
      <c r="BK246" s="53">
        <f>'11'!C$16-'935'!Y246</f>
        <v>0</v>
      </c>
      <c r="BL246" s="37">
        <f>MAX('DNO totals'!B$312+0,MIN('935'!L246+0,'DNO totals'!B$304+0))</f>
        <v>0</v>
      </c>
      <c r="BM246" s="37">
        <f>MAX('DNO totals'!C$312+0,MIN('935'!M246+0,'DNO totals'!C$304+0))</f>
        <v>0</v>
      </c>
      <c r="BN246" s="37">
        <f>MAX('DNO totals'!D$312+0,MIN('935'!N246+0,'DNO totals'!D$304+0))</f>
        <v>0</v>
      </c>
      <c r="BO246" s="37">
        <f>MAX('DNO totals'!E$312+0,MIN('935'!O246+0,'DNO totals'!E$304+0))</f>
        <v>0</v>
      </c>
      <c r="BP246" s="51">
        <f>MAX('DNO totals'!F$312+0,MIN('935'!P246+0,'DNO totals'!F$304+0))</f>
        <v>0</v>
      </c>
      <c r="BQ246" s="37">
        <f>IF('935'!$K246=1000,'Charging rates'!$C$29*$X246/(1+'DNO totals'!$C$60)*$BL246,0)</f>
        <v>0</v>
      </c>
      <c r="BR246" s="37">
        <f>IF(MOD('935'!$K246,1000)=100,'Charging rates'!$D$29*$X246/(1+'DNO totals'!$D$60)*$BM246,0)</f>
        <v>0</v>
      </c>
      <c r="BS246" s="37">
        <f>IF(MOD('935'!$K246,100)=10,'Charging rates'!$E$29*$X246/(1+'DNO totals'!$E$60)*$BN246,0)</f>
        <v>0</v>
      </c>
      <c r="BT246" s="37">
        <f>IF(AND(MOD('935'!$K246,10)&gt;0,MOD('935'!$K246,1000)&gt;1),'Charging rates'!$F$29*$X246/(1+'DNO totals'!$F$60)*$BO246,0)</f>
        <v>0</v>
      </c>
      <c r="BU246" s="37">
        <f>IF(MOD('935'!$K246,1000)=1,'Charging rates'!$G$29*$X246/(1+'DNO totals'!$G$60)*$BP246,0)</f>
        <v>0</v>
      </c>
      <c r="BV246" s="51">
        <f>$BQ246+$BR246+$BS246+$BT246+$BU246</f>
        <v>0</v>
      </c>
      <c r="BW246" s="37">
        <f>IF('935'!$K246&gt;1000,'Charging rates'!$C$29*$W246*$BL246,0)</f>
        <v>0</v>
      </c>
      <c r="BX246" s="37">
        <f>IF(MOD('935'!$K246,1000)&gt;100,'Charging rates'!$D$29*$W246*$BM246,0)</f>
        <v>0</v>
      </c>
      <c r="BY246" s="37">
        <f>IF(MOD('935'!$K246,100)&gt;10,'Charging rates'!$E$29*$W246*$BN246,0)</f>
        <v>0</v>
      </c>
      <c r="BZ246" s="51">
        <f>$BW246+$BX246+$BY246</f>
        <v>0</v>
      </c>
      <c r="CA246" s="36">
        <f>100/'11'!B$16*'Charging rates'!B$76*W246</f>
        <v>0</v>
      </c>
      <c r="CB246" s="36">
        <f>IF(D246=0,0,(1-AW246/D246)*(BH246+IF('935'!Q246=0,0,(BG246*'935'!Q246*('11'!C$16-'935'!Y246)/('11'!B$16-'935'!X246)))))</f>
        <v>0</v>
      </c>
      <c r="CC246" s="36">
        <f>CA246+BJ246</f>
        <v>0</v>
      </c>
      <c r="CD246" s="49">
        <f>(BV246+BZ246)*D246</f>
        <v>0</v>
      </c>
      <c r="CE246" s="33">
        <f>D246*('Parameters'!B$21+J246)*IF('DNO totals'!B$323&lt;0,1,'935'!S246)</f>
        <v>0</v>
      </c>
      <c r="CF246" s="51">
        <f>IF('DNO totals'!B$323&lt;0,1,'935'!S246)*('Parameters'!B$21+J246)</f>
        <v>0</v>
      </c>
      <c r="CG246" s="37">
        <f>CC246+'Charging rates'!B$106*CF246*100/'11'!B$16</f>
        <v>0</v>
      </c>
      <c r="CH246" s="37">
        <f>CG246+'Charging rates'!B$116*('Parameters'!B$21+J246)*100/'11'!B$16*IF('DNO totals'!B$323&lt;0,1,'935'!S246)</f>
        <v>0</v>
      </c>
      <c r="CI246" s="37">
        <f>'Charging rates'!B$97*(BV246+BZ246)*100/'11'!B$16</f>
        <v>0</v>
      </c>
      <c r="CJ246" s="36">
        <f>MAX(0-(BG246*J246*'11'!C$16/'11'!B$16),CH246+CI246)</f>
        <v>0</v>
      </c>
      <c r="CK246" s="37">
        <f>IF(AR246,IF(J246=0,BI246,MAX(0,MIN(BI246,BI246+(CJ246/'935'!Q246*('11'!B$16-'935'!X246)/('11'!C$16-'935'!Y246))))),0)</f>
        <v>0</v>
      </c>
      <c r="CL246" s="36">
        <f>IF(AR246,MAX(0,CJ246),0)</f>
        <v>0</v>
      </c>
      <c r="CM246" s="52">
        <f>CL246+CB246</f>
        <v>0</v>
      </c>
    </row>
    <row r="247" spans="1:91">
      <c r="A247" s="28">
        <v>147</v>
      </c>
      <c r="B247" s="48">
        <f>'935'!B247</f>
        <v>0</v>
      </c>
      <c r="C247" s="33">
        <f>OR('935'!E247&lt;&gt;"VOID",'935'!F247&lt;&gt;"VOID",'935'!G247&lt;&gt;"VOID")</f>
        <v>0</v>
      </c>
      <c r="D247" s="33">
        <f>IF('935'!C247="VOID",0,('935'!C247*(1-'935'!X247/'11'!B$16)))</f>
        <v>0</v>
      </c>
      <c r="E247" s="33">
        <f>IF('935'!D247="VOID",0,'935'!D247*(1-'935'!X247/'11'!B$16))</f>
        <v>0</v>
      </c>
      <c r="F247" s="33">
        <f>IF('935'!E247="VOID",0,'935'!E247*(1-'935'!X247/'11'!B$16))</f>
        <v>0</v>
      </c>
      <c r="G247" s="33">
        <f>IF('935'!F247="VOID",0,'935'!F247*(1-'935'!X247/'11'!B$16))</f>
        <v>0</v>
      </c>
      <c r="H247" s="33">
        <f>IF('935'!G247="VOID",0,'935'!G247*(1-'935'!X247/'11'!B$16))</f>
        <v>0</v>
      </c>
      <c r="I247" s="33">
        <f>F247+G247+H247</f>
        <v>0</v>
      </c>
      <c r="J247" s="37">
        <f>'935'!Q247*(1-'935'!Y247/'11'!C$16)/(1-'935'!X247/'11'!B$16)</f>
        <v>0</v>
      </c>
      <c r="K247" s="33">
        <f>IF(D247,'935'!H247*D247/(D247+E247+I247),0)</f>
        <v>0</v>
      </c>
      <c r="L247" s="33">
        <f>IF(I247,'935'!H247*I247/(D247+E247+I247),0)</f>
        <v>0</v>
      </c>
      <c r="M247" s="33">
        <f>K247*(1-'935'!X247/'11'!B$16)</f>
        <v>0</v>
      </c>
      <c r="N247" s="49">
        <f>L247*(1-'935'!X247/'11'!B$16)</f>
        <v>0</v>
      </c>
      <c r="O247" s="50">
        <f>MATCH('935'!J247,'911'!$B$6:$B$1205,0)</f>
        <v>0</v>
      </c>
      <c r="P247" s="50">
        <f>MATCH(INDEX('911'!$D$6:$D$1205,O247),'911'!$B$6:$B$1205,0)</f>
        <v>0</v>
      </c>
      <c r="Q247" s="50">
        <f>MATCH(INDEX('911'!$D$6:$D$1205,P247),'911'!$B$6:$B$1205,0)</f>
        <v>0</v>
      </c>
      <c r="R247" s="37">
        <f>IF(ISNUMBER(O247),MAX(0,INDEX('911'!$E$6:$E$1205,O247)),0)</f>
        <v>0</v>
      </c>
      <c r="S247" s="37">
        <f>IF(ISNUMBER(P247),MAX(0,INDEX('911'!$E$6:$E$1205,P247)),0)</f>
        <v>0</v>
      </c>
      <c r="T247" s="37">
        <f>IF(ISNUMBER(Q247),MAX(0,INDEX('911'!$E$6:$E$1205,Q247)),0)</f>
        <v>0</v>
      </c>
      <c r="U247" s="51">
        <f>-100*'935'!W247*(R247+S247+T247)/'11'!C$16</f>
        <v>0</v>
      </c>
      <c r="V247" s="37">
        <f>INDEX('DNO totals'!$B$52:$G$52,IF('935'!K247,IF(MOD('935'!K247,1000),IF(MOD('935'!K247,100),IF(MOD('935'!K247,10),IF(MOD('935'!K247,1000)=1,6,5),4),3),2),1))</f>
        <v>0</v>
      </c>
      <c r="W247" s="51">
        <f>J247*V247</f>
        <v>0</v>
      </c>
      <c r="X247" s="37">
        <f>V247*'Parameters'!B$11</f>
        <v>0</v>
      </c>
      <c r="Y247" s="37">
        <f>IF('935'!$K247=1000,'Charging rates'!$C$29*$X247/(1+'DNO totals'!$C$60)*'935'!$L247,0)</f>
        <v>0</v>
      </c>
      <c r="Z247" s="37">
        <f>IF(MOD('935'!$K247,1000)=100,'Charging rates'!$D$29*$X247/(1+'DNO totals'!$D$60)*'935'!$M247,0)</f>
        <v>0</v>
      </c>
      <c r="AA247" s="37">
        <f>IF(MOD('935'!$K247,100)=10,'Charging rates'!$E$29*$X247/(1+'DNO totals'!$E$60)*'935'!$N247,0)</f>
        <v>0</v>
      </c>
      <c r="AB247" s="37">
        <f>IF(AND(MOD('935'!$K247,10)&gt;0,MOD('935'!$K247,1000)&gt;1),'Charging rates'!$F$29*$X247/(1+'DNO totals'!$F$60)*'935'!$O247,0)</f>
        <v>0</v>
      </c>
      <c r="AC247" s="37">
        <f>IF(MOD('935'!$K247,1000)=1,'Charging rates'!$G$29*$X247/(1+'DNO totals'!$G$60)*'935'!$P247,0)</f>
        <v>0</v>
      </c>
      <c r="AD247" s="37">
        <f>IF('935'!$K247&gt;1000,'Charging rates'!$C$29*$W247*'935'!$L247,0)</f>
        <v>0</v>
      </c>
      <c r="AE247" s="37">
        <f>IF(MOD('935'!$K247,1000)&gt;100,'Charging rates'!$D$29*$W247*'935'!$M247,0)</f>
        <v>0</v>
      </c>
      <c r="AF247" s="37">
        <f>IF(MOD('935'!$K247,100)&gt;10,'Charging rates'!$E$29*$W247*'935'!$N247,0)</f>
        <v>0</v>
      </c>
      <c r="AG247" s="37">
        <f>$Y247+$Z247+$AA247+$AB247+$AC247</f>
        <v>0</v>
      </c>
      <c r="AH247" s="51">
        <f>$AD247+$AE247+$AF247</f>
        <v>0</v>
      </c>
      <c r="AI247" s="37">
        <f>U247*(1+'Charging rates'!B$42+0.6*'Charging rates'!B$67+'Charging rates'!B$54)-100*'Charging rates'!B$76/'11'!C$16*'935'!W247</f>
        <v>0</v>
      </c>
      <c r="AJ247" s="37">
        <f>IF(I247,AI247*I247/(I247+E247),0)</f>
        <v>0</v>
      </c>
      <c r="AK247" s="51">
        <f>ROUND(AJ247,3)</f>
        <v>0</v>
      </c>
      <c r="AL247" s="33">
        <f>IF('935'!V247="VOID",0,'935'!V247*(1-'935'!X247/'11'!B$16))</f>
        <v>0</v>
      </c>
      <c r="AM247" s="36">
        <f>IF(I247,-100*'Charging rates'!B$76/'11'!B$16*AL247/I247,0)</f>
        <v>0</v>
      </c>
      <c r="AN247" s="36">
        <f>IF(C247,'DNO totals'!B$171,0)</f>
        <v>0</v>
      </c>
      <c r="AO247" s="36">
        <f>ROUND(AN247,2)</f>
        <v>0</v>
      </c>
      <c r="AP247" s="36">
        <f>IF(C247,(AN247+AM247),0)</f>
        <v>0</v>
      </c>
      <c r="AQ247" s="52">
        <f>ROUND(AP247,2)</f>
        <v>0</v>
      </c>
      <c r="AR247" s="33">
        <f>'935'!C247&lt;&gt;"VOID"</f>
        <v>0</v>
      </c>
      <c r="AS247" s="36">
        <f>IF(AR247,(100/'11'!B$16*K247*((1-'935'!I247)*'Charging rates'!B$42+'Charging rates'!B$54)),0)</f>
        <v>0</v>
      </c>
      <c r="AT247" s="36">
        <f>100/'11'!B$16*N247*('Charging rates'!B$42+'Charging rates'!B$54)</f>
        <v>0</v>
      </c>
      <c r="AU247" s="36">
        <f>100/'11'!B$16*L247*('Charging rates'!B$42+'Charging rates'!B$54)</f>
        <v>0</v>
      </c>
      <c r="AV247" s="52">
        <f>ROUND(AU247,2)</f>
        <v>0</v>
      </c>
      <c r="AW247" s="33">
        <f>D247-('935'!T247*(1-'935'!X247/'11'!B$16))</f>
        <v>0</v>
      </c>
      <c r="AX247" s="37">
        <f>MAX(MIN(SQRT(1-MIN(1,'935'!Q247)^2),0+'935'!R247),0-SQRT(1-MIN(1,'935'!Q247)^2))</f>
        <v>0</v>
      </c>
      <c r="AY247" s="33">
        <f>IF(ISNUMBER(P247),SQRT((INDEX('911'!$G$6:$G$1205,P247)+INDEX('911'!$I$6:$I$1205,P247))^2+(INDEX('911'!$H$6:$H$1205,P247)+INDEX('911'!$J$6:$J$1205,P247))^2),0)</f>
        <v>0</v>
      </c>
      <c r="AZ247" s="37">
        <f>IF(AY247,0-(INDEX('911'!$H$6:$H$1205,P247)+INDEX('911'!$J$6:$J$1205,P247))/AY247,0)</f>
        <v>0</v>
      </c>
      <c r="BA247" s="33">
        <f>IF(ISNUMBER(Q247),SQRT((INDEX('911'!$G$6:$G$1205,Q247)+INDEX('911'!$I$6:$I$1205,Q247))^2+(INDEX('911'!$H$6:$H$1205,Q247)+INDEX('911'!$J$6:$J$1205,Q247))^2),0)</f>
        <v>0</v>
      </c>
      <c r="BB247" s="37">
        <f>IF(BA247,0-(INDEX('911'!$H$6:$H$1205,Q247)+INDEX('911'!$J$6:$J$1205,Q247))/BA247,0)</f>
        <v>0</v>
      </c>
      <c r="BC247" s="37">
        <f>SQRT(1-AZ247^2)</f>
        <v>0</v>
      </c>
      <c r="BD247" s="51">
        <f>SQRT(1-BB247^2)</f>
        <v>0</v>
      </c>
      <c r="BE247" s="36">
        <f>100*(S247*MAX(0,'935'!Q247*BC247+AX247*AZ247)+T247*MAX(0,'935'!Q247*BD247+AX247*BB247))/'11'!B$16</f>
        <v>0</v>
      </c>
      <c r="BF247" s="36">
        <f>100*R247/'11'!B$16</f>
        <v>0</v>
      </c>
      <c r="BG247" s="37">
        <f>100*(S247*IF('935'!Q247=0,BC247,MAX(0,BC247+AX247*AZ247/'935'!Q247))+T247*IF('935'!Q247=0,BD247,MAX(0,BD247+AX247*BB247/'935'!Q247)))/'11'!C$16</f>
        <v>0</v>
      </c>
      <c r="BH247" s="36">
        <f>IF('935'!Q247=0,BF247+BE247,BF247)</f>
        <v>0</v>
      </c>
      <c r="BI247" s="37">
        <f>IF(D247=0,1,AW247/D247)*BG247</f>
        <v>0</v>
      </c>
      <c r="BJ247" s="36">
        <f>IF(D247=0,1,AW247/D247)*BH247</f>
        <v>0</v>
      </c>
      <c r="BK247" s="53">
        <f>'11'!C$16-'935'!Y247</f>
        <v>0</v>
      </c>
      <c r="BL247" s="37">
        <f>MAX('DNO totals'!B$312+0,MIN('935'!L247+0,'DNO totals'!B$304+0))</f>
        <v>0</v>
      </c>
      <c r="BM247" s="37">
        <f>MAX('DNO totals'!C$312+0,MIN('935'!M247+0,'DNO totals'!C$304+0))</f>
        <v>0</v>
      </c>
      <c r="BN247" s="37">
        <f>MAX('DNO totals'!D$312+0,MIN('935'!N247+0,'DNO totals'!D$304+0))</f>
        <v>0</v>
      </c>
      <c r="BO247" s="37">
        <f>MAX('DNO totals'!E$312+0,MIN('935'!O247+0,'DNO totals'!E$304+0))</f>
        <v>0</v>
      </c>
      <c r="BP247" s="51">
        <f>MAX('DNO totals'!F$312+0,MIN('935'!P247+0,'DNO totals'!F$304+0))</f>
        <v>0</v>
      </c>
      <c r="BQ247" s="37">
        <f>IF('935'!$K247=1000,'Charging rates'!$C$29*$X247/(1+'DNO totals'!$C$60)*$BL247,0)</f>
        <v>0</v>
      </c>
      <c r="BR247" s="37">
        <f>IF(MOD('935'!$K247,1000)=100,'Charging rates'!$D$29*$X247/(1+'DNO totals'!$D$60)*$BM247,0)</f>
        <v>0</v>
      </c>
      <c r="BS247" s="37">
        <f>IF(MOD('935'!$K247,100)=10,'Charging rates'!$E$29*$X247/(1+'DNO totals'!$E$60)*$BN247,0)</f>
        <v>0</v>
      </c>
      <c r="BT247" s="37">
        <f>IF(AND(MOD('935'!$K247,10)&gt;0,MOD('935'!$K247,1000)&gt;1),'Charging rates'!$F$29*$X247/(1+'DNO totals'!$F$60)*$BO247,0)</f>
        <v>0</v>
      </c>
      <c r="BU247" s="37">
        <f>IF(MOD('935'!$K247,1000)=1,'Charging rates'!$G$29*$X247/(1+'DNO totals'!$G$60)*$BP247,0)</f>
        <v>0</v>
      </c>
      <c r="BV247" s="51">
        <f>$BQ247+$BR247+$BS247+$BT247+$BU247</f>
        <v>0</v>
      </c>
      <c r="BW247" s="37">
        <f>IF('935'!$K247&gt;1000,'Charging rates'!$C$29*$W247*$BL247,0)</f>
        <v>0</v>
      </c>
      <c r="BX247" s="37">
        <f>IF(MOD('935'!$K247,1000)&gt;100,'Charging rates'!$D$29*$W247*$BM247,0)</f>
        <v>0</v>
      </c>
      <c r="BY247" s="37">
        <f>IF(MOD('935'!$K247,100)&gt;10,'Charging rates'!$E$29*$W247*$BN247,0)</f>
        <v>0</v>
      </c>
      <c r="BZ247" s="51">
        <f>$BW247+$BX247+$BY247</f>
        <v>0</v>
      </c>
      <c r="CA247" s="36">
        <f>100/'11'!B$16*'Charging rates'!B$76*W247</f>
        <v>0</v>
      </c>
      <c r="CB247" s="36">
        <f>IF(D247=0,0,(1-AW247/D247)*(BH247+IF('935'!Q247=0,0,(BG247*'935'!Q247*('11'!C$16-'935'!Y247)/('11'!B$16-'935'!X247)))))</f>
        <v>0</v>
      </c>
      <c r="CC247" s="36">
        <f>CA247+BJ247</f>
        <v>0</v>
      </c>
      <c r="CD247" s="49">
        <f>(BV247+BZ247)*D247</f>
        <v>0</v>
      </c>
      <c r="CE247" s="33">
        <f>D247*('Parameters'!B$21+J247)*IF('DNO totals'!B$323&lt;0,1,'935'!S247)</f>
        <v>0</v>
      </c>
      <c r="CF247" s="51">
        <f>IF('DNO totals'!B$323&lt;0,1,'935'!S247)*('Parameters'!B$21+J247)</f>
        <v>0</v>
      </c>
      <c r="CG247" s="37">
        <f>CC247+'Charging rates'!B$106*CF247*100/'11'!B$16</f>
        <v>0</v>
      </c>
      <c r="CH247" s="37">
        <f>CG247+'Charging rates'!B$116*('Parameters'!B$21+J247)*100/'11'!B$16*IF('DNO totals'!B$323&lt;0,1,'935'!S247)</f>
        <v>0</v>
      </c>
      <c r="CI247" s="37">
        <f>'Charging rates'!B$97*(BV247+BZ247)*100/'11'!B$16</f>
        <v>0</v>
      </c>
      <c r="CJ247" s="36">
        <f>MAX(0-(BG247*J247*'11'!C$16/'11'!B$16),CH247+CI247)</f>
        <v>0</v>
      </c>
      <c r="CK247" s="37">
        <f>IF(AR247,IF(J247=0,BI247,MAX(0,MIN(BI247,BI247+(CJ247/'935'!Q247*('11'!B$16-'935'!X247)/('11'!C$16-'935'!Y247))))),0)</f>
        <v>0</v>
      </c>
      <c r="CL247" s="36">
        <f>IF(AR247,MAX(0,CJ247),0)</f>
        <v>0</v>
      </c>
      <c r="CM247" s="52">
        <f>CL247+CB247</f>
        <v>0</v>
      </c>
    </row>
    <row r="248" spans="1:91">
      <c r="A248" s="28">
        <v>148</v>
      </c>
      <c r="B248" s="48">
        <f>'935'!B248</f>
        <v>0</v>
      </c>
      <c r="C248" s="33">
        <f>OR('935'!E248&lt;&gt;"VOID",'935'!F248&lt;&gt;"VOID",'935'!G248&lt;&gt;"VOID")</f>
        <v>0</v>
      </c>
      <c r="D248" s="33">
        <f>IF('935'!C248="VOID",0,('935'!C248*(1-'935'!X248/'11'!B$16)))</f>
        <v>0</v>
      </c>
      <c r="E248" s="33">
        <f>IF('935'!D248="VOID",0,'935'!D248*(1-'935'!X248/'11'!B$16))</f>
        <v>0</v>
      </c>
      <c r="F248" s="33">
        <f>IF('935'!E248="VOID",0,'935'!E248*(1-'935'!X248/'11'!B$16))</f>
        <v>0</v>
      </c>
      <c r="G248" s="33">
        <f>IF('935'!F248="VOID",0,'935'!F248*(1-'935'!X248/'11'!B$16))</f>
        <v>0</v>
      </c>
      <c r="H248" s="33">
        <f>IF('935'!G248="VOID",0,'935'!G248*(1-'935'!X248/'11'!B$16))</f>
        <v>0</v>
      </c>
      <c r="I248" s="33">
        <f>F248+G248+H248</f>
        <v>0</v>
      </c>
      <c r="J248" s="37">
        <f>'935'!Q248*(1-'935'!Y248/'11'!C$16)/(1-'935'!X248/'11'!B$16)</f>
        <v>0</v>
      </c>
      <c r="K248" s="33">
        <f>IF(D248,'935'!H248*D248/(D248+E248+I248),0)</f>
        <v>0</v>
      </c>
      <c r="L248" s="33">
        <f>IF(I248,'935'!H248*I248/(D248+E248+I248),0)</f>
        <v>0</v>
      </c>
      <c r="M248" s="33">
        <f>K248*(1-'935'!X248/'11'!B$16)</f>
        <v>0</v>
      </c>
      <c r="N248" s="49">
        <f>L248*(1-'935'!X248/'11'!B$16)</f>
        <v>0</v>
      </c>
      <c r="O248" s="50">
        <f>MATCH('935'!J248,'911'!$B$6:$B$1205,0)</f>
        <v>0</v>
      </c>
      <c r="P248" s="50">
        <f>MATCH(INDEX('911'!$D$6:$D$1205,O248),'911'!$B$6:$B$1205,0)</f>
        <v>0</v>
      </c>
      <c r="Q248" s="50">
        <f>MATCH(INDEX('911'!$D$6:$D$1205,P248),'911'!$B$6:$B$1205,0)</f>
        <v>0</v>
      </c>
      <c r="R248" s="37">
        <f>IF(ISNUMBER(O248),MAX(0,INDEX('911'!$E$6:$E$1205,O248)),0)</f>
        <v>0</v>
      </c>
      <c r="S248" s="37">
        <f>IF(ISNUMBER(P248),MAX(0,INDEX('911'!$E$6:$E$1205,P248)),0)</f>
        <v>0</v>
      </c>
      <c r="T248" s="37">
        <f>IF(ISNUMBER(Q248),MAX(0,INDEX('911'!$E$6:$E$1205,Q248)),0)</f>
        <v>0</v>
      </c>
      <c r="U248" s="51">
        <f>-100*'935'!W248*(R248+S248+T248)/'11'!C$16</f>
        <v>0</v>
      </c>
      <c r="V248" s="37">
        <f>INDEX('DNO totals'!$B$52:$G$52,IF('935'!K248,IF(MOD('935'!K248,1000),IF(MOD('935'!K248,100),IF(MOD('935'!K248,10),IF(MOD('935'!K248,1000)=1,6,5),4),3),2),1))</f>
        <v>0</v>
      </c>
      <c r="W248" s="51">
        <f>J248*V248</f>
        <v>0</v>
      </c>
      <c r="X248" s="37">
        <f>V248*'Parameters'!B$11</f>
        <v>0</v>
      </c>
      <c r="Y248" s="37">
        <f>IF('935'!$K248=1000,'Charging rates'!$C$29*$X248/(1+'DNO totals'!$C$60)*'935'!$L248,0)</f>
        <v>0</v>
      </c>
      <c r="Z248" s="37">
        <f>IF(MOD('935'!$K248,1000)=100,'Charging rates'!$D$29*$X248/(1+'DNO totals'!$D$60)*'935'!$M248,0)</f>
        <v>0</v>
      </c>
      <c r="AA248" s="37">
        <f>IF(MOD('935'!$K248,100)=10,'Charging rates'!$E$29*$X248/(1+'DNO totals'!$E$60)*'935'!$N248,0)</f>
        <v>0</v>
      </c>
      <c r="AB248" s="37">
        <f>IF(AND(MOD('935'!$K248,10)&gt;0,MOD('935'!$K248,1000)&gt;1),'Charging rates'!$F$29*$X248/(1+'DNO totals'!$F$60)*'935'!$O248,0)</f>
        <v>0</v>
      </c>
      <c r="AC248" s="37">
        <f>IF(MOD('935'!$K248,1000)=1,'Charging rates'!$G$29*$X248/(1+'DNO totals'!$G$60)*'935'!$P248,0)</f>
        <v>0</v>
      </c>
      <c r="AD248" s="37">
        <f>IF('935'!$K248&gt;1000,'Charging rates'!$C$29*$W248*'935'!$L248,0)</f>
        <v>0</v>
      </c>
      <c r="AE248" s="37">
        <f>IF(MOD('935'!$K248,1000)&gt;100,'Charging rates'!$D$29*$W248*'935'!$M248,0)</f>
        <v>0</v>
      </c>
      <c r="AF248" s="37">
        <f>IF(MOD('935'!$K248,100)&gt;10,'Charging rates'!$E$29*$W248*'935'!$N248,0)</f>
        <v>0</v>
      </c>
      <c r="AG248" s="37">
        <f>$Y248+$Z248+$AA248+$AB248+$AC248</f>
        <v>0</v>
      </c>
      <c r="AH248" s="51">
        <f>$AD248+$AE248+$AF248</f>
        <v>0</v>
      </c>
      <c r="AI248" s="37">
        <f>U248*(1+'Charging rates'!B$42+0.6*'Charging rates'!B$67+'Charging rates'!B$54)-100*'Charging rates'!B$76/'11'!C$16*'935'!W248</f>
        <v>0</v>
      </c>
      <c r="AJ248" s="37">
        <f>IF(I248,AI248*I248/(I248+E248),0)</f>
        <v>0</v>
      </c>
      <c r="AK248" s="51">
        <f>ROUND(AJ248,3)</f>
        <v>0</v>
      </c>
      <c r="AL248" s="33">
        <f>IF('935'!V248="VOID",0,'935'!V248*(1-'935'!X248/'11'!B$16))</f>
        <v>0</v>
      </c>
      <c r="AM248" s="36">
        <f>IF(I248,-100*'Charging rates'!B$76/'11'!B$16*AL248/I248,0)</f>
        <v>0</v>
      </c>
      <c r="AN248" s="36">
        <f>IF(C248,'DNO totals'!B$171,0)</f>
        <v>0</v>
      </c>
      <c r="AO248" s="36">
        <f>ROUND(AN248,2)</f>
        <v>0</v>
      </c>
      <c r="AP248" s="36">
        <f>IF(C248,(AN248+AM248),0)</f>
        <v>0</v>
      </c>
      <c r="AQ248" s="52">
        <f>ROUND(AP248,2)</f>
        <v>0</v>
      </c>
      <c r="AR248" s="33">
        <f>'935'!C248&lt;&gt;"VOID"</f>
        <v>0</v>
      </c>
      <c r="AS248" s="36">
        <f>IF(AR248,(100/'11'!B$16*K248*((1-'935'!I248)*'Charging rates'!B$42+'Charging rates'!B$54)),0)</f>
        <v>0</v>
      </c>
      <c r="AT248" s="36">
        <f>100/'11'!B$16*N248*('Charging rates'!B$42+'Charging rates'!B$54)</f>
        <v>0</v>
      </c>
      <c r="AU248" s="36">
        <f>100/'11'!B$16*L248*('Charging rates'!B$42+'Charging rates'!B$54)</f>
        <v>0</v>
      </c>
      <c r="AV248" s="52">
        <f>ROUND(AU248,2)</f>
        <v>0</v>
      </c>
      <c r="AW248" s="33">
        <f>D248-('935'!T248*(1-'935'!X248/'11'!B$16))</f>
        <v>0</v>
      </c>
      <c r="AX248" s="37">
        <f>MAX(MIN(SQRT(1-MIN(1,'935'!Q248)^2),0+'935'!R248),0-SQRT(1-MIN(1,'935'!Q248)^2))</f>
        <v>0</v>
      </c>
      <c r="AY248" s="33">
        <f>IF(ISNUMBER(P248),SQRT((INDEX('911'!$G$6:$G$1205,P248)+INDEX('911'!$I$6:$I$1205,P248))^2+(INDEX('911'!$H$6:$H$1205,P248)+INDEX('911'!$J$6:$J$1205,P248))^2),0)</f>
        <v>0</v>
      </c>
      <c r="AZ248" s="37">
        <f>IF(AY248,0-(INDEX('911'!$H$6:$H$1205,P248)+INDEX('911'!$J$6:$J$1205,P248))/AY248,0)</f>
        <v>0</v>
      </c>
      <c r="BA248" s="33">
        <f>IF(ISNUMBER(Q248),SQRT((INDEX('911'!$G$6:$G$1205,Q248)+INDEX('911'!$I$6:$I$1205,Q248))^2+(INDEX('911'!$H$6:$H$1205,Q248)+INDEX('911'!$J$6:$J$1205,Q248))^2),0)</f>
        <v>0</v>
      </c>
      <c r="BB248" s="37">
        <f>IF(BA248,0-(INDEX('911'!$H$6:$H$1205,Q248)+INDEX('911'!$J$6:$J$1205,Q248))/BA248,0)</f>
        <v>0</v>
      </c>
      <c r="BC248" s="37">
        <f>SQRT(1-AZ248^2)</f>
        <v>0</v>
      </c>
      <c r="BD248" s="51">
        <f>SQRT(1-BB248^2)</f>
        <v>0</v>
      </c>
      <c r="BE248" s="36">
        <f>100*(S248*MAX(0,'935'!Q248*BC248+AX248*AZ248)+T248*MAX(0,'935'!Q248*BD248+AX248*BB248))/'11'!B$16</f>
        <v>0</v>
      </c>
      <c r="BF248" s="36">
        <f>100*R248/'11'!B$16</f>
        <v>0</v>
      </c>
      <c r="BG248" s="37">
        <f>100*(S248*IF('935'!Q248=0,BC248,MAX(0,BC248+AX248*AZ248/'935'!Q248))+T248*IF('935'!Q248=0,BD248,MAX(0,BD248+AX248*BB248/'935'!Q248)))/'11'!C$16</f>
        <v>0</v>
      </c>
      <c r="BH248" s="36">
        <f>IF('935'!Q248=0,BF248+BE248,BF248)</f>
        <v>0</v>
      </c>
      <c r="BI248" s="37">
        <f>IF(D248=0,1,AW248/D248)*BG248</f>
        <v>0</v>
      </c>
      <c r="BJ248" s="36">
        <f>IF(D248=0,1,AW248/D248)*BH248</f>
        <v>0</v>
      </c>
      <c r="BK248" s="53">
        <f>'11'!C$16-'935'!Y248</f>
        <v>0</v>
      </c>
      <c r="BL248" s="37">
        <f>MAX('DNO totals'!B$312+0,MIN('935'!L248+0,'DNO totals'!B$304+0))</f>
        <v>0</v>
      </c>
      <c r="BM248" s="37">
        <f>MAX('DNO totals'!C$312+0,MIN('935'!M248+0,'DNO totals'!C$304+0))</f>
        <v>0</v>
      </c>
      <c r="BN248" s="37">
        <f>MAX('DNO totals'!D$312+0,MIN('935'!N248+0,'DNO totals'!D$304+0))</f>
        <v>0</v>
      </c>
      <c r="BO248" s="37">
        <f>MAX('DNO totals'!E$312+0,MIN('935'!O248+0,'DNO totals'!E$304+0))</f>
        <v>0</v>
      </c>
      <c r="BP248" s="51">
        <f>MAX('DNO totals'!F$312+0,MIN('935'!P248+0,'DNO totals'!F$304+0))</f>
        <v>0</v>
      </c>
      <c r="BQ248" s="37">
        <f>IF('935'!$K248=1000,'Charging rates'!$C$29*$X248/(1+'DNO totals'!$C$60)*$BL248,0)</f>
        <v>0</v>
      </c>
      <c r="BR248" s="37">
        <f>IF(MOD('935'!$K248,1000)=100,'Charging rates'!$D$29*$X248/(1+'DNO totals'!$D$60)*$BM248,0)</f>
        <v>0</v>
      </c>
      <c r="BS248" s="37">
        <f>IF(MOD('935'!$K248,100)=10,'Charging rates'!$E$29*$X248/(1+'DNO totals'!$E$60)*$BN248,0)</f>
        <v>0</v>
      </c>
      <c r="BT248" s="37">
        <f>IF(AND(MOD('935'!$K248,10)&gt;0,MOD('935'!$K248,1000)&gt;1),'Charging rates'!$F$29*$X248/(1+'DNO totals'!$F$60)*$BO248,0)</f>
        <v>0</v>
      </c>
      <c r="BU248" s="37">
        <f>IF(MOD('935'!$K248,1000)=1,'Charging rates'!$G$29*$X248/(1+'DNO totals'!$G$60)*$BP248,0)</f>
        <v>0</v>
      </c>
      <c r="BV248" s="51">
        <f>$BQ248+$BR248+$BS248+$BT248+$BU248</f>
        <v>0</v>
      </c>
      <c r="BW248" s="37">
        <f>IF('935'!$K248&gt;1000,'Charging rates'!$C$29*$W248*$BL248,0)</f>
        <v>0</v>
      </c>
      <c r="BX248" s="37">
        <f>IF(MOD('935'!$K248,1000)&gt;100,'Charging rates'!$D$29*$W248*$BM248,0)</f>
        <v>0</v>
      </c>
      <c r="BY248" s="37">
        <f>IF(MOD('935'!$K248,100)&gt;10,'Charging rates'!$E$29*$W248*$BN248,0)</f>
        <v>0</v>
      </c>
      <c r="BZ248" s="51">
        <f>$BW248+$BX248+$BY248</f>
        <v>0</v>
      </c>
      <c r="CA248" s="36">
        <f>100/'11'!B$16*'Charging rates'!B$76*W248</f>
        <v>0</v>
      </c>
      <c r="CB248" s="36">
        <f>IF(D248=0,0,(1-AW248/D248)*(BH248+IF('935'!Q248=0,0,(BG248*'935'!Q248*('11'!C$16-'935'!Y248)/('11'!B$16-'935'!X248)))))</f>
        <v>0</v>
      </c>
      <c r="CC248" s="36">
        <f>CA248+BJ248</f>
        <v>0</v>
      </c>
      <c r="CD248" s="49">
        <f>(BV248+BZ248)*D248</f>
        <v>0</v>
      </c>
      <c r="CE248" s="33">
        <f>D248*('Parameters'!B$21+J248)*IF('DNO totals'!B$323&lt;0,1,'935'!S248)</f>
        <v>0</v>
      </c>
      <c r="CF248" s="51">
        <f>IF('DNO totals'!B$323&lt;0,1,'935'!S248)*('Parameters'!B$21+J248)</f>
        <v>0</v>
      </c>
      <c r="CG248" s="37">
        <f>CC248+'Charging rates'!B$106*CF248*100/'11'!B$16</f>
        <v>0</v>
      </c>
      <c r="CH248" s="37">
        <f>CG248+'Charging rates'!B$116*('Parameters'!B$21+J248)*100/'11'!B$16*IF('DNO totals'!B$323&lt;0,1,'935'!S248)</f>
        <v>0</v>
      </c>
      <c r="CI248" s="37">
        <f>'Charging rates'!B$97*(BV248+BZ248)*100/'11'!B$16</f>
        <v>0</v>
      </c>
      <c r="CJ248" s="36">
        <f>MAX(0-(BG248*J248*'11'!C$16/'11'!B$16),CH248+CI248)</f>
        <v>0</v>
      </c>
      <c r="CK248" s="37">
        <f>IF(AR248,IF(J248=0,BI248,MAX(0,MIN(BI248,BI248+(CJ248/'935'!Q248*('11'!B$16-'935'!X248)/('11'!C$16-'935'!Y248))))),0)</f>
        <v>0</v>
      </c>
      <c r="CL248" s="36">
        <f>IF(AR248,MAX(0,CJ248),0)</f>
        <v>0</v>
      </c>
      <c r="CM248" s="52">
        <f>CL248+CB248</f>
        <v>0</v>
      </c>
    </row>
    <row r="249" spans="1:91">
      <c r="A249" s="28">
        <v>149</v>
      </c>
      <c r="B249" s="48">
        <f>'935'!B249</f>
        <v>0</v>
      </c>
      <c r="C249" s="33">
        <f>OR('935'!E249&lt;&gt;"VOID",'935'!F249&lt;&gt;"VOID",'935'!G249&lt;&gt;"VOID")</f>
        <v>0</v>
      </c>
      <c r="D249" s="33">
        <f>IF('935'!C249="VOID",0,('935'!C249*(1-'935'!X249/'11'!B$16)))</f>
        <v>0</v>
      </c>
      <c r="E249" s="33">
        <f>IF('935'!D249="VOID",0,'935'!D249*(1-'935'!X249/'11'!B$16))</f>
        <v>0</v>
      </c>
      <c r="F249" s="33">
        <f>IF('935'!E249="VOID",0,'935'!E249*(1-'935'!X249/'11'!B$16))</f>
        <v>0</v>
      </c>
      <c r="G249" s="33">
        <f>IF('935'!F249="VOID",0,'935'!F249*(1-'935'!X249/'11'!B$16))</f>
        <v>0</v>
      </c>
      <c r="H249" s="33">
        <f>IF('935'!G249="VOID",0,'935'!G249*(1-'935'!X249/'11'!B$16))</f>
        <v>0</v>
      </c>
      <c r="I249" s="33">
        <f>F249+G249+H249</f>
        <v>0</v>
      </c>
      <c r="J249" s="37">
        <f>'935'!Q249*(1-'935'!Y249/'11'!C$16)/(1-'935'!X249/'11'!B$16)</f>
        <v>0</v>
      </c>
      <c r="K249" s="33">
        <f>IF(D249,'935'!H249*D249/(D249+E249+I249),0)</f>
        <v>0</v>
      </c>
      <c r="L249" s="33">
        <f>IF(I249,'935'!H249*I249/(D249+E249+I249),0)</f>
        <v>0</v>
      </c>
      <c r="M249" s="33">
        <f>K249*(1-'935'!X249/'11'!B$16)</f>
        <v>0</v>
      </c>
      <c r="N249" s="49">
        <f>L249*(1-'935'!X249/'11'!B$16)</f>
        <v>0</v>
      </c>
      <c r="O249" s="50">
        <f>MATCH('935'!J249,'911'!$B$6:$B$1205,0)</f>
        <v>0</v>
      </c>
      <c r="P249" s="50">
        <f>MATCH(INDEX('911'!$D$6:$D$1205,O249),'911'!$B$6:$B$1205,0)</f>
        <v>0</v>
      </c>
      <c r="Q249" s="50">
        <f>MATCH(INDEX('911'!$D$6:$D$1205,P249),'911'!$B$6:$B$1205,0)</f>
        <v>0</v>
      </c>
      <c r="R249" s="37">
        <f>IF(ISNUMBER(O249),MAX(0,INDEX('911'!$E$6:$E$1205,O249)),0)</f>
        <v>0</v>
      </c>
      <c r="S249" s="37">
        <f>IF(ISNUMBER(P249),MAX(0,INDEX('911'!$E$6:$E$1205,P249)),0)</f>
        <v>0</v>
      </c>
      <c r="T249" s="37">
        <f>IF(ISNUMBER(Q249),MAX(0,INDEX('911'!$E$6:$E$1205,Q249)),0)</f>
        <v>0</v>
      </c>
      <c r="U249" s="51">
        <f>-100*'935'!W249*(R249+S249+T249)/'11'!C$16</f>
        <v>0</v>
      </c>
      <c r="V249" s="37">
        <f>INDEX('DNO totals'!$B$52:$G$52,IF('935'!K249,IF(MOD('935'!K249,1000),IF(MOD('935'!K249,100),IF(MOD('935'!K249,10),IF(MOD('935'!K249,1000)=1,6,5),4),3),2),1))</f>
        <v>0</v>
      </c>
      <c r="W249" s="51">
        <f>J249*V249</f>
        <v>0</v>
      </c>
      <c r="X249" s="37">
        <f>V249*'Parameters'!B$11</f>
        <v>0</v>
      </c>
      <c r="Y249" s="37">
        <f>IF('935'!$K249=1000,'Charging rates'!$C$29*$X249/(1+'DNO totals'!$C$60)*'935'!$L249,0)</f>
        <v>0</v>
      </c>
      <c r="Z249" s="37">
        <f>IF(MOD('935'!$K249,1000)=100,'Charging rates'!$D$29*$X249/(1+'DNO totals'!$D$60)*'935'!$M249,0)</f>
        <v>0</v>
      </c>
      <c r="AA249" s="37">
        <f>IF(MOD('935'!$K249,100)=10,'Charging rates'!$E$29*$X249/(1+'DNO totals'!$E$60)*'935'!$N249,0)</f>
        <v>0</v>
      </c>
      <c r="AB249" s="37">
        <f>IF(AND(MOD('935'!$K249,10)&gt;0,MOD('935'!$K249,1000)&gt;1),'Charging rates'!$F$29*$X249/(1+'DNO totals'!$F$60)*'935'!$O249,0)</f>
        <v>0</v>
      </c>
      <c r="AC249" s="37">
        <f>IF(MOD('935'!$K249,1000)=1,'Charging rates'!$G$29*$X249/(1+'DNO totals'!$G$60)*'935'!$P249,0)</f>
        <v>0</v>
      </c>
      <c r="AD249" s="37">
        <f>IF('935'!$K249&gt;1000,'Charging rates'!$C$29*$W249*'935'!$L249,0)</f>
        <v>0</v>
      </c>
      <c r="AE249" s="37">
        <f>IF(MOD('935'!$K249,1000)&gt;100,'Charging rates'!$D$29*$W249*'935'!$M249,0)</f>
        <v>0</v>
      </c>
      <c r="AF249" s="37">
        <f>IF(MOD('935'!$K249,100)&gt;10,'Charging rates'!$E$29*$W249*'935'!$N249,0)</f>
        <v>0</v>
      </c>
      <c r="AG249" s="37">
        <f>$Y249+$Z249+$AA249+$AB249+$AC249</f>
        <v>0</v>
      </c>
      <c r="AH249" s="51">
        <f>$AD249+$AE249+$AF249</f>
        <v>0</v>
      </c>
      <c r="AI249" s="37">
        <f>U249*(1+'Charging rates'!B$42+0.6*'Charging rates'!B$67+'Charging rates'!B$54)-100*'Charging rates'!B$76/'11'!C$16*'935'!W249</f>
        <v>0</v>
      </c>
      <c r="AJ249" s="37">
        <f>IF(I249,AI249*I249/(I249+E249),0)</f>
        <v>0</v>
      </c>
      <c r="AK249" s="51">
        <f>ROUND(AJ249,3)</f>
        <v>0</v>
      </c>
      <c r="AL249" s="33">
        <f>IF('935'!V249="VOID",0,'935'!V249*(1-'935'!X249/'11'!B$16))</f>
        <v>0</v>
      </c>
      <c r="AM249" s="36">
        <f>IF(I249,-100*'Charging rates'!B$76/'11'!B$16*AL249/I249,0)</f>
        <v>0</v>
      </c>
      <c r="AN249" s="36">
        <f>IF(C249,'DNO totals'!B$171,0)</f>
        <v>0</v>
      </c>
      <c r="AO249" s="36">
        <f>ROUND(AN249,2)</f>
        <v>0</v>
      </c>
      <c r="AP249" s="36">
        <f>IF(C249,(AN249+AM249),0)</f>
        <v>0</v>
      </c>
      <c r="AQ249" s="52">
        <f>ROUND(AP249,2)</f>
        <v>0</v>
      </c>
      <c r="AR249" s="33">
        <f>'935'!C249&lt;&gt;"VOID"</f>
        <v>0</v>
      </c>
      <c r="AS249" s="36">
        <f>IF(AR249,(100/'11'!B$16*K249*((1-'935'!I249)*'Charging rates'!B$42+'Charging rates'!B$54)),0)</f>
        <v>0</v>
      </c>
      <c r="AT249" s="36">
        <f>100/'11'!B$16*N249*('Charging rates'!B$42+'Charging rates'!B$54)</f>
        <v>0</v>
      </c>
      <c r="AU249" s="36">
        <f>100/'11'!B$16*L249*('Charging rates'!B$42+'Charging rates'!B$54)</f>
        <v>0</v>
      </c>
      <c r="AV249" s="52">
        <f>ROUND(AU249,2)</f>
        <v>0</v>
      </c>
      <c r="AW249" s="33">
        <f>D249-('935'!T249*(1-'935'!X249/'11'!B$16))</f>
        <v>0</v>
      </c>
      <c r="AX249" s="37">
        <f>MAX(MIN(SQRT(1-MIN(1,'935'!Q249)^2),0+'935'!R249),0-SQRT(1-MIN(1,'935'!Q249)^2))</f>
        <v>0</v>
      </c>
      <c r="AY249" s="33">
        <f>IF(ISNUMBER(P249),SQRT((INDEX('911'!$G$6:$G$1205,P249)+INDEX('911'!$I$6:$I$1205,P249))^2+(INDEX('911'!$H$6:$H$1205,P249)+INDEX('911'!$J$6:$J$1205,P249))^2),0)</f>
        <v>0</v>
      </c>
      <c r="AZ249" s="37">
        <f>IF(AY249,0-(INDEX('911'!$H$6:$H$1205,P249)+INDEX('911'!$J$6:$J$1205,P249))/AY249,0)</f>
        <v>0</v>
      </c>
      <c r="BA249" s="33">
        <f>IF(ISNUMBER(Q249),SQRT((INDEX('911'!$G$6:$G$1205,Q249)+INDEX('911'!$I$6:$I$1205,Q249))^2+(INDEX('911'!$H$6:$H$1205,Q249)+INDEX('911'!$J$6:$J$1205,Q249))^2),0)</f>
        <v>0</v>
      </c>
      <c r="BB249" s="37">
        <f>IF(BA249,0-(INDEX('911'!$H$6:$H$1205,Q249)+INDEX('911'!$J$6:$J$1205,Q249))/BA249,0)</f>
        <v>0</v>
      </c>
      <c r="BC249" s="37">
        <f>SQRT(1-AZ249^2)</f>
        <v>0</v>
      </c>
      <c r="BD249" s="51">
        <f>SQRT(1-BB249^2)</f>
        <v>0</v>
      </c>
      <c r="BE249" s="36">
        <f>100*(S249*MAX(0,'935'!Q249*BC249+AX249*AZ249)+T249*MAX(0,'935'!Q249*BD249+AX249*BB249))/'11'!B$16</f>
        <v>0</v>
      </c>
      <c r="BF249" s="36">
        <f>100*R249/'11'!B$16</f>
        <v>0</v>
      </c>
      <c r="BG249" s="37">
        <f>100*(S249*IF('935'!Q249=0,BC249,MAX(0,BC249+AX249*AZ249/'935'!Q249))+T249*IF('935'!Q249=0,BD249,MAX(0,BD249+AX249*BB249/'935'!Q249)))/'11'!C$16</f>
        <v>0</v>
      </c>
      <c r="BH249" s="36">
        <f>IF('935'!Q249=0,BF249+BE249,BF249)</f>
        <v>0</v>
      </c>
      <c r="BI249" s="37">
        <f>IF(D249=0,1,AW249/D249)*BG249</f>
        <v>0</v>
      </c>
      <c r="BJ249" s="36">
        <f>IF(D249=0,1,AW249/D249)*BH249</f>
        <v>0</v>
      </c>
      <c r="BK249" s="53">
        <f>'11'!C$16-'935'!Y249</f>
        <v>0</v>
      </c>
      <c r="BL249" s="37">
        <f>MAX('DNO totals'!B$312+0,MIN('935'!L249+0,'DNO totals'!B$304+0))</f>
        <v>0</v>
      </c>
      <c r="BM249" s="37">
        <f>MAX('DNO totals'!C$312+0,MIN('935'!M249+0,'DNO totals'!C$304+0))</f>
        <v>0</v>
      </c>
      <c r="BN249" s="37">
        <f>MAX('DNO totals'!D$312+0,MIN('935'!N249+0,'DNO totals'!D$304+0))</f>
        <v>0</v>
      </c>
      <c r="BO249" s="37">
        <f>MAX('DNO totals'!E$312+0,MIN('935'!O249+0,'DNO totals'!E$304+0))</f>
        <v>0</v>
      </c>
      <c r="BP249" s="51">
        <f>MAX('DNO totals'!F$312+0,MIN('935'!P249+0,'DNO totals'!F$304+0))</f>
        <v>0</v>
      </c>
      <c r="BQ249" s="37">
        <f>IF('935'!$K249=1000,'Charging rates'!$C$29*$X249/(1+'DNO totals'!$C$60)*$BL249,0)</f>
        <v>0</v>
      </c>
      <c r="BR249" s="37">
        <f>IF(MOD('935'!$K249,1000)=100,'Charging rates'!$D$29*$X249/(1+'DNO totals'!$D$60)*$BM249,0)</f>
        <v>0</v>
      </c>
      <c r="BS249" s="37">
        <f>IF(MOD('935'!$K249,100)=10,'Charging rates'!$E$29*$X249/(1+'DNO totals'!$E$60)*$BN249,0)</f>
        <v>0</v>
      </c>
      <c r="BT249" s="37">
        <f>IF(AND(MOD('935'!$K249,10)&gt;0,MOD('935'!$K249,1000)&gt;1),'Charging rates'!$F$29*$X249/(1+'DNO totals'!$F$60)*$BO249,0)</f>
        <v>0</v>
      </c>
      <c r="BU249" s="37">
        <f>IF(MOD('935'!$K249,1000)=1,'Charging rates'!$G$29*$X249/(1+'DNO totals'!$G$60)*$BP249,0)</f>
        <v>0</v>
      </c>
      <c r="BV249" s="51">
        <f>$BQ249+$BR249+$BS249+$BT249+$BU249</f>
        <v>0</v>
      </c>
      <c r="BW249" s="37">
        <f>IF('935'!$K249&gt;1000,'Charging rates'!$C$29*$W249*$BL249,0)</f>
        <v>0</v>
      </c>
      <c r="BX249" s="37">
        <f>IF(MOD('935'!$K249,1000)&gt;100,'Charging rates'!$D$29*$W249*$BM249,0)</f>
        <v>0</v>
      </c>
      <c r="BY249" s="37">
        <f>IF(MOD('935'!$K249,100)&gt;10,'Charging rates'!$E$29*$W249*$BN249,0)</f>
        <v>0</v>
      </c>
      <c r="BZ249" s="51">
        <f>$BW249+$BX249+$BY249</f>
        <v>0</v>
      </c>
      <c r="CA249" s="36">
        <f>100/'11'!B$16*'Charging rates'!B$76*W249</f>
        <v>0</v>
      </c>
      <c r="CB249" s="36">
        <f>IF(D249=0,0,(1-AW249/D249)*(BH249+IF('935'!Q249=0,0,(BG249*'935'!Q249*('11'!C$16-'935'!Y249)/('11'!B$16-'935'!X249)))))</f>
        <v>0</v>
      </c>
      <c r="CC249" s="36">
        <f>CA249+BJ249</f>
        <v>0</v>
      </c>
      <c r="CD249" s="49">
        <f>(BV249+BZ249)*D249</f>
        <v>0</v>
      </c>
      <c r="CE249" s="33">
        <f>D249*('Parameters'!B$21+J249)*IF('DNO totals'!B$323&lt;0,1,'935'!S249)</f>
        <v>0</v>
      </c>
      <c r="CF249" s="51">
        <f>IF('DNO totals'!B$323&lt;0,1,'935'!S249)*('Parameters'!B$21+J249)</f>
        <v>0</v>
      </c>
      <c r="CG249" s="37">
        <f>CC249+'Charging rates'!B$106*CF249*100/'11'!B$16</f>
        <v>0</v>
      </c>
      <c r="CH249" s="37">
        <f>CG249+'Charging rates'!B$116*('Parameters'!B$21+J249)*100/'11'!B$16*IF('DNO totals'!B$323&lt;0,1,'935'!S249)</f>
        <v>0</v>
      </c>
      <c r="CI249" s="37">
        <f>'Charging rates'!B$97*(BV249+BZ249)*100/'11'!B$16</f>
        <v>0</v>
      </c>
      <c r="CJ249" s="36">
        <f>MAX(0-(BG249*J249*'11'!C$16/'11'!B$16),CH249+CI249)</f>
        <v>0</v>
      </c>
      <c r="CK249" s="37">
        <f>IF(AR249,IF(J249=0,BI249,MAX(0,MIN(BI249,BI249+(CJ249/'935'!Q249*('11'!B$16-'935'!X249)/('11'!C$16-'935'!Y249))))),0)</f>
        <v>0</v>
      </c>
      <c r="CL249" s="36">
        <f>IF(AR249,MAX(0,CJ249),0)</f>
        <v>0</v>
      </c>
      <c r="CM249" s="52">
        <f>CL249+CB249</f>
        <v>0</v>
      </c>
    </row>
    <row r="250" spans="1:91">
      <c r="A250" s="28">
        <v>150</v>
      </c>
      <c r="B250" s="48">
        <f>'935'!B250</f>
        <v>0</v>
      </c>
      <c r="C250" s="33">
        <f>OR('935'!E250&lt;&gt;"VOID",'935'!F250&lt;&gt;"VOID",'935'!G250&lt;&gt;"VOID")</f>
        <v>0</v>
      </c>
      <c r="D250" s="33">
        <f>IF('935'!C250="VOID",0,('935'!C250*(1-'935'!X250/'11'!B$16)))</f>
        <v>0</v>
      </c>
      <c r="E250" s="33">
        <f>IF('935'!D250="VOID",0,'935'!D250*(1-'935'!X250/'11'!B$16))</f>
        <v>0</v>
      </c>
      <c r="F250" s="33">
        <f>IF('935'!E250="VOID",0,'935'!E250*(1-'935'!X250/'11'!B$16))</f>
        <v>0</v>
      </c>
      <c r="G250" s="33">
        <f>IF('935'!F250="VOID",0,'935'!F250*(1-'935'!X250/'11'!B$16))</f>
        <v>0</v>
      </c>
      <c r="H250" s="33">
        <f>IF('935'!G250="VOID",0,'935'!G250*(1-'935'!X250/'11'!B$16))</f>
        <v>0</v>
      </c>
      <c r="I250" s="33">
        <f>F250+G250+H250</f>
        <v>0</v>
      </c>
      <c r="J250" s="37">
        <f>'935'!Q250*(1-'935'!Y250/'11'!C$16)/(1-'935'!X250/'11'!B$16)</f>
        <v>0</v>
      </c>
      <c r="K250" s="33">
        <f>IF(D250,'935'!H250*D250/(D250+E250+I250),0)</f>
        <v>0</v>
      </c>
      <c r="L250" s="33">
        <f>IF(I250,'935'!H250*I250/(D250+E250+I250),0)</f>
        <v>0</v>
      </c>
      <c r="M250" s="33">
        <f>K250*(1-'935'!X250/'11'!B$16)</f>
        <v>0</v>
      </c>
      <c r="N250" s="49">
        <f>L250*(1-'935'!X250/'11'!B$16)</f>
        <v>0</v>
      </c>
      <c r="O250" s="50">
        <f>MATCH('935'!J250,'911'!$B$6:$B$1205,0)</f>
        <v>0</v>
      </c>
      <c r="P250" s="50">
        <f>MATCH(INDEX('911'!$D$6:$D$1205,O250),'911'!$B$6:$B$1205,0)</f>
        <v>0</v>
      </c>
      <c r="Q250" s="50">
        <f>MATCH(INDEX('911'!$D$6:$D$1205,P250),'911'!$B$6:$B$1205,0)</f>
        <v>0</v>
      </c>
      <c r="R250" s="37">
        <f>IF(ISNUMBER(O250),MAX(0,INDEX('911'!$E$6:$E$1205,O250)),0)</f>
        <v>0</v>
      </c>
      <c r="S250" s="37">
        <f>IF(ISNUMBER(P250),MAX(0,INDEX('911'!$E$6:$E$1205,P250)),0)</f>
        <v>0</v>
      </c>
      <c r="T250" s="37">
        <f>IF(ISNUMBER(Q250),MAX(0,INDEX('911'!$E$6:$E$1205,Q250)),0)</f>
        <v>0</v>
      </c>
      <c r="U250" s="51">
        <f>-100*'935'!W250*(R250+S250+T250)/'11'!C$16</f>
        <v>0</v>
      </c>
      <c r="V250" s="37">
        <f>INDEX('DNO totals'!$B$52:$G$52,IF('935'!K250,IF(MOD('935'!K250,1000),IF(MOD('935'!K250,100),IF(MOD('935'!K250,10),IF(MOD('935'!K250,1000)=1,6,5),4),3),2),1))</f>
        <v>0</v>
      </c>
      <c r="W250" s="51">
        <f>J250*V250</f>
        <v>0</v>
      </c>
      <c r="X250" s="37">
        <f>V250*'Parameters'!B$11</f>
        <v>0</v>
      </c>
      <c r="Y250" s="37">
        <f>IF('935'!$K250=1000,'Charging rates'!$C$29*$X250/(1+'DNO totals'!$C$60)*'935'!$L250,0)</f>
        <v>0</v>
      </c>
      <c r="Z250" s="37">
        <f>IF(MOD('935'!$K250,1000)=100,'Charging rates'!$D$29*$X250/(1+'DNO totals'!$D$60)*'935'!$M250,0)</f>
        <v>0</v>
      </c>
      <c r="AA250" s="37">
        <f>IF(MOD('935'!$K250,100)=10,'Charging rates'!$E$29*$X250/(1+'DNO totals'!$E$60)*'935'!$N250,0)</f>
        <v>0</v>
      </c>
      <c r="AB250" s="37">
        <f>IF(AND(MOD('935'!$K250,10)&gt;0,MOD('935'!$K250,1000)&gt;1),'Charging rates'!$F$29*$X250/(1+'DNO totals'!$F$60)*'935'!$O250,0)</f>
        <v>0</v>
      </c>
      <c r="AC250" s="37">
        <f>IF(MOD('935'!$K250,1000)=1,'Charging rates'!$G$29*$X250/(1+'DNO totals'!$G$60)*'935'!$P250,0)</f>
        <v>0</v>
      </c>
      <c r="AD250" s="37">
        <f>IF('935'!$K250&gt;1000,'Charging rates'!$C$29*$W250*'935'!$L250,0)</f>
        <v>0</v>
      </c>
      <c r="AE250" s="37">
        <f>IF(MOD('935'!$K250,1000)&gt;100,'Charging rates'!$D$29*$W250*'935'!$M250,0)</f>
        <v>0</v>
      </c>
      <c r="AF250" s="37">
        <f>IF(MOD('935'!$K250,100)&gt;10,'Charging rates'!$E$29*$W250*'935'!$N250,0)</f>
        <v>0</v>
      </c>
      <c r="AG250" s="37">
        <f>$Y250+$Z250+$AA250+$AB250+$AC250</f>
        <v>0</v>
      </c>
      <c r="AH250" s="51">
        <f>$AD250+$AE250+$AF250</f>
        <v>0</v>
      </c>
      <c r="AI250" s="37">
        <f>U250*(1+'Charging rates'!B$42+0.6*'Charging rates'!B$67+'Charging rates'!B$54)-100*'Charging rates'!B$76/'11'!C$16*'935'!W250</f>
        <v>0</v>
      </c>
      <c r="AJ250" s="37">
        <f>IF(I250,AI250*I250/(I250+E250),0)</f>
        <v>0</v>
      </c>
      <c r="AK250" s="51">
        <f>ROUND(AJ250,3)</f>
        <v>0</v>
      </c>
      <c r="AL250" s="33">
        <f>IF('935'!V250="VOID",0,'935'!V250*(1-'935'!X250/'11'!B$16))</f>
        <v>0</v>
      </c>
      <c r="AM250" s="36">
        <f>IF(I250,-100*'Charging rates'!B$76/'11'!B$16*AL250/I250,0)</f>
        <v>0</v>
      </c>
      <c r="AN250" s="36">
        <f>IF(C250,'DNO totals'!B$171,0)</f>
        <v>0</v>
      </c>
      <c r="AO250" s="36">
        <f>ROUND(AN250,2)</f>
        <v>0</v>
      </c>
      <c r="AP250" s="36">
        <f>IF(C250,(AN250+AM250),0)</f>
        <v>0</v>
      </c>
      <c r="AQ250" s="52">
        <f>ROUND(AP250,2)</f>
        <v>0</v>
      </c>
      <c r="AR250" s="33">
        <f>'935'!C250&lt;&gt;"VOID"</f>
        <v>0</v>
      </c>
      <c r="AS250" s="36">
        <f>IF(AR250,(100/'11'!B$16*K250*((1-'935'!I250)*'Charging rates'!B$42+'Charging rates'!B$54)),0)</f>
        <v>0</v>
      </c>
      <c r="AT250" s="36">
        <f>100/'11'!B$16*N250*('Charging rates'!B$42+'Charging rates'!B$54)</f>
        <v>0</v>
      </c>
      <c r="AU250" s="36">
        <f>100/'11'!B$16*L250*('Charging rates'!B$42+'Charging rates'!B$54)</f>
        <v>0</v>
      </c>
      <c r="AV250" s="52">
        <f>ROUND(AU250,2)</f>
        <v>0</v>
      </c>
      <c r="AW250" s="33">
        <f>D250-('935'!T250*(1-'935'!X250/'11'!B$16))</f>
        <v>0</v>
      </c>
      <c r="AX250" s="37">
        <f>MAX(MIN(SQRT(1-MIN(1,'935'!Q250)^2),0+'935'!R250),0-SQRT(1-MIN(1,'935'!Q250)^2))</f>
        <v>0</v>
      </c>
      <c r="AY250" s="33">
        <f>IF(ISNUMBER(P250),SQRT((INDEX('911'!$G$6:$G$1205,P250)+INDEX('911'!$I$6:$I$1205,P250))^2+(INDEX('911'!$H$6:$H$1205,P250)+INDEX('911'!$J$6:$J$1205,P250))^2),0)</f>
        <v>0</v>
      </c>
      <c r="AZ250" s="37">
        <f>IF(AY250,0-(INDEX('911'!$H$6:$H$1205,P250)+INDEX('911'!$J$6:$J$1205,P250))/AY250,0)</f>
        <v>0</v>
      </c>
      <c r="BA250" s="33">
        <f>IF(ISNUMBER(Q250),SQRT((INDEX('911'!$G$6:$G$1205,Q250)+INDEX('911'!$I$6:$I$1205,Q250))^2+(INDEX('911'!$H$6:$H$1205,Q250)+INDEX('911'!$J$6:$J$1205,Q250))^2),0)</f>
        <v>0</v>
      </c>
      <c r="BB250" s="37">
        <f>IF(BA250,0-(INDEX('911'!$H$6:$H$1205,Q250)+INDEX('911'!$J$6:$J$1205,Q250))/BA250,0)</f>
        <v>0</v>
      </c>
      <c r="BC250" s="37">
        <f>SQRT(1-AZ250^2)</f>
        <v>0</v>
      </c>
      <c r="BD250" s="51">
        <f>SQRT(1-BB250^2)</f>
        <v>0</v>
      </c>
      <c r="BE250" s="36">
        <f>100*(S250*MAX(0,'935'!Q250*BC250+AX250*AZ250)+T250*MAX(0,'935'!Q250*BD250+AX250*BB250))/'11'!B$16</f>
        <v>0</v>
      </c>
      <c r="BF250" s="36">
        <f>100*R250/'11'!B$16</f>
        <v>0</v>
      </c>
      <c r="BG250" s="37">
        <f>100*(S250*IF('935'!Q250=0,BC250,MAX(0,BC250+AX250*AZ250/'935'!Q250))+T250*IF('935'!Q250=0,BD250,MAX(0,BD250+AX250*BB250/'935'!Q250)))/'11'!C$16</f>
        <v>0</v>
      </c>
      <c r="BH250" s="36">
        <f>IF('935'!Q250=0,BF250+BE250,BF250)</f>
        <v>0</v>
      </c>
      <c r="BI250" s="37">
        <f>IF(D250=0,1,AW250/D250)*BG250</f>
        <v>0</v>
      </c>
      <c r="BJ250" s="36">
        <f>IF(D250=0,1,AW250/D250)*BH250</f>
        <v>0</v>
      </c>
      <c r="BK250" s="53">
        <f>'11'!C$16-'935'!Y250</f>
        <v>0</v>
      </c>
      <c r="BL250" s="37">
        <f>MAX('DNO totals'!B$312+0,MIN('935'!L250+0,'DNO totals'!B$304+0))</f>
        <v>0</v>
      </c>
      <c r="BM250" s="37">
        <f>MAX('DNO totals'!C$312+0,MIN('935'!M250+0,'DNO totals'!C$304+0))</f>
        <v>0</v>
      </c>
      <c r="BN250" s="37">
        <f>MAX('DNO totals'!D$312+0,MIN('935'!N250+0,'DNO totals'!D$304+0))</f>
        <v>0</v>
      </c>
      <c r="BO250" s="37">
        <f>MAX('DNO totals'!E$312+0,MIN('935'!O250+0,'DNO totals'!E$304+0))</f>
        <v>0</v>
      </c>
      <c r="BP250" s="51">
        <f>MAX('DNO totals'!F$312+0,MIN('935'!P250+0,'DNO totals'!F$304+0))</f>
        <v>0</v>
      </c>
      <c r="BQ250" s="37">
        <f>IF('935'!$K250=1000,'Charging rates'!$C$29*$X250/(1+'DNO totals'!$C$60)*$BL250,0)</f>
        <v>0</v>
      </c>
      <c r="BR250" s="37">
        <f>IF(MOD('935'!$K250,1000)=100,'Charging rates'!$D$29*$X250/(1+'DNO totals'!$D$60)*$BM250,0)</f>
        <v>0</v>
      </c>
      <c r="BS250" s="37">
        <f>IF(MOD('935'!$K250,100)=10,'Charging rates'!$E$29*$X250/(1+'DNO totals'!$E$60)*$BN250,0)</f>
        <v>0</v>
      </c>
      <c r="BT250" s="37">
        <f>IF(AND(MOD('935'!$K250,10)&gt;0,MOD('935'!$K250,1000)&gt;1),'Charging rates'!$F$29*$X250/(1+'DNO totals'!$F$60)*$BO250,0)</f>
        <v>0</v>
      </c>
      <c r="BU250" s="37">
        <f>IF(MOD('935'!$K250,1000)=1,'Charging rates'!$G$29*$X250/(1+'DNO totals'!$G$60)*$BP250,0)</f>
        <v>0</v>
      </c>
      <c r="BV250" s="51">
        <f>$BQ250+$BR250+$BS250+$BT250+$BU250</f>
        <v>0</v>
      </c>
      <c r="BW250" s="37">
        <f>IF('935'!$K250&gt;1000,'Charging rates'!$C$29*$W250*$BL250,0)</f>
        <v>0</v>
      </c>
      <c r="BX250" s="37">
        <f>IF(MOD('935'!$K250,1000)&gt;100,'Charging rates'!$D$29*$W250*$BM250,0)</f>
        <v>0</v>
      </c>
      <c r="BY250" s="37">
        <f>IF(MOD('935'!$K250,100)&gt;10,'Charging rates'!$E$29*$W250*$BN250,0)</f>
        <v>0</v>
      </c>
      <c r="BZ250" s="51">
        <f>$BW250+$BX250+$BY250</f>
        <v>0</v>
      </c>
      <c r="CA250" s="36">
        <f>100/'11'!B$16*'Charging rates'!B$76*W250</f>
        <v>0</v>
      </c>
      <c r="CB250" s="36">
        <f>IF(D250=0,0,(1-AW250/D250)*(BH250+IF('935'!Q250=0,0,(BG250*'935'!Q250*('11'!C$16-'935'!Y250)/('11'!B$16-'935'!X250)))))</f>
        <v>0</v>
      </c>
      <c r="CC250" s="36">
        <f>CA250+BJ250</f>
        <v>0</v>
      </c>
      <c r="CD250" s="49">
        <f>(BV250+BZ250)*D250</f>
        <v>0</v>
      </c>
      <c r="CE250" s="33">
        <f>D250*('Parameters'!B$21+J250)*IF('DNO totals'!B$323&lt;0,1,'935'!S250)</f>
        <v>0</v>
      </c>
      <c r="CF250" s="51">
        <f>IF('DNO totals'!B$323&lt;0,1,'935'!S250)*('Parameters'!B$21+J250)</f>
        <v>0</v>
      </c>
      <c r="CG250" s="37">
        <f>CC250+'Charging rates'!B$106*CF250*100/'11'!B$16</f>
        <v>0</v>
      </c>
      <c r="CH250" s="37">
        <f>CG250+'Charging rates'!B$116*('Parameters'!B$21+J250)*100/'11'!B$16*IF('DNO totals'!B$323&lt;0,1,'935'!S250)</f>
        <v>0</v>
      </c>
      <c r="CI250" s="37">
        <f>'Charging rates'!B$97*(BV250+BZ250)*100/'11'!B$16</f>
        <v>0</v>
      </c>
      <c r="CJ250" s="36">
        <f>MAX(0-(BG250*J250*'11'!C$16/'11'!B$16),CH250+CI250)</f>
        <v>0</v>
      </c>
      <c r="CK250" s="37">
        <f>IF(AR250,IF(J250=0,BI250,MAX(0,MIN(BI250,BI250+(CJ250/'935'!Q250*('11'!B$16-'935'!X250)/('11'!C$16-'935'!Y250))))),0)</f>
        <v>0</v>
      </c>
      <c r="CL250" s="36">
        <f>IF(AR250,MAX(0,CJ250),0)</f>
        <v>0</v>
      </c>
      <c r="CM250" s="52">
        <f>CL250+CB250</f>
        <v>0</v>
      </c>
    </row>
    <row r="251" spans="1:91">
      <c r="A251" s="28">
        <v>151</v>
      </c>
      <c r="B251" s="48">
        <f>'935'!B251</f>
        <v>0</v>
      </c>
      <c r="C251" s="33">
        <f>OR('935'!E251&lt;&gt;"VOID",'935'!F251&lt;&gt;"VOID",'935'!G251&lt;&gt;"VOID")</f>
        <v>0</v>
      </c>
      <c r="D251" s="33">
        <f>IF('935'!C251="VOID",0,('935'!C251*(1-'935'!X251/'11'!B$16)))</f>
        <v>0</v>
      </c>
      <c r="E251" s="33">
        <f>IF('935'!D251="VOID",0,'935'!D251*(1-'935'!X251/'11'!B$16))</f>
        <v>0</v>
      </c>
      <c r="F251" s="33">
        <f>IF('935'!E251="VOID",0,'935'!E251*(1-'935'!X251/'11'!B$16))</f>
        <v>0</v>
      </c>
      <c r="G251" s="33">
        <f>IF('935'!F251="VOID",0,'935'!F251*(1-'935'!X251/'11'!B$16))</f>
        <v>0</v>
      </c>
      <c r="H251" s="33">
        <f>IF('935'!G251="VOID",0,'935'!G251*(1-'935'!X251/'11'!B$16))</f>
        <v>0</v>
      </c>
      <c r="I251" s="33">
        <f>F251+G251+H251</f>
        <v>0</v>
      </c>
      <c r="J251" s="37">
        <f>'935'!Q251*(1-'935'!Y251/'11'!C$16)/(1-'935'!X251/'11'!B$16)</f>
        <v>0</v>
      </c>
      <c r="K251" s="33">
        <f>IF(D251,'935'!H251*D251/(D251+E251+I251),0)</f>
        <v>0</v>
      </c>
      <c r="L251" s="33">
        <f>IF(I251,'935'!H251*I251/(D251+E251+I251),0)</f>
        <v>0</v>
      </c>
      <c r="M251" s="33">
        <f>K251*(1-'935'!X251/'11'!B$16)</f>
        <v>0</v>
      </c>
      <c r="N251" s="49">
        <f>L251*(1-'935'!X251/'11'!B$16)</f>
        <v>0</v>
      </c>
      <c r="O251" s="50">
        <f>MATCH('935'!J251,'911'!$B$6:$B$1205,0)</f>
        <v>0</v>
      </c>
      <c r="P251" s="50">
        <f>MATCH(INDEX('911'!$D$6:$D$1205,O251),'911'!$B$6:$B$1205,0)</f>
        <v>0</v>
      </c>
      <c r="Q251" s="50">
        <f>MATCH(INDEX('911'!$D$6:$D$1205,P251),'911'!$B$6:$B$1205,0)</f>
        <v>0</v>
      </c>
      <c r="R251" s="37">
        <f>IF(ISNUMBER(O251),MAX(0,INDEX('911'!$E$6:$E$1205,O251)),0)</f>
        <v>0</v>
      </c>
      <c r="S251" s="37">
        <f>IF(ISNUMBER(P251),MAX(0,INDEX('911'!$E$6:$E$1205,P251)),0)</f>
        <v>0</v>
      </c>
      <c r="T251" s="37">
        <f>IF(ISNUMBER(Q251),MAX(0,INDEX('911'!$E$6:$E$1205,Q251)),0)</f>
        <v>0</v>
      </c>
      <c r="U251" s="51">
        <f>-100*'935'!W251*(R251+S251+T251)/'11'!C$16</f>
        <v>0</v>
      </c>
      <c r="V251" s="37">
        <f>INDEX('DNO totals'!$B$52:$G$52,IF('935'!K251,IF(MOD('935'!K251,1000),IF(MOD('935'!K251,100),IF(MOD('935'!K251,10),IF(MOD('935'!K251,1000)=1,6,5),4),3),2),1))</f>
        <v>0</v>
      </c>
      <c r="W251" s="51">
        <f>J251*V251</f>
        <v>0</v>
      </c>
      <c r="X251" s="37">
        <f>V251*'Parameters'!B$11</f>
        <v>0</v>
      </c>
      <c r="Y251" s="37">
        <f>IF('935'!$K251=1000,'Charging rates'!$C$29*$X251/(1+'DNO totals'!$C$60)*'935'!$L251,0)</f>
        <v>0</v>
      </c>
      <c r="Z251" s="37">
        <f>IF(MOD('935'!$K251,1000)=100,'Charging rates'!$D$29*$X251/(1+'DNO totals'!$D$60)*'935'!$M251,0)</f>
        <v>0</v>
      </c>
      <c r="AA251" s="37">
        <f>IF(MOD('935'!$K251,100)=10,'Charging rates'!$E$29*$X251/(1+'DNO totals'!$E$60)*'935'!$N251,0)</f>
        <v>0</v>
      </c>
      <c r="AB251" s="37">
        <f>IF(AND(MOD('935'!$K251,10)&gt;0,MOD('935'!$K251,1000)&gt;1),'Charging rates'!$F$29*$X251/(1+'DNO totals'!$F$60)*'935'!$O251,0)</f>
        <v>0</v>
      </c>
      <c r="AC251" s="37">
        <f>IF(MOD('935'!$K251,1000)=1,'Charging rates'!$G$29*$X251/(1+'DNO totals'!$G$60)*'935'!$P251,0)</f>
        <v>0</v>
      </c>
      <c r="AD251" s="37">
        <f>IF('935'!$K251&gt;1000,'Charging rates'!$C$29*$W251*'935'!$L251,0)</f>
        <v>0</v>
      </c>
      <c r="AE251" s="37">
        <f>IF(MOD('935'!$K251,1000)&gt;100,'Charging rates'!$D$29*$W251*'935'!$M251,0)</f>
        <v>0</v>
      </c>
      <c r="AF251" s="37">
        <f>IF(MOD('935'!$K251,100)&gt;10,'Charging rates'!$E$29*$W251*'935'!$N251,0)</f>
        <v>0</v>
      </c>
      <c r="AG251" s="37">
        <f>$Y251+$Z251+$AA251+$AB251+$AC251</f>
        <v>0</v>
      </c>
      <c r="AH251" s="51">
        <f>$AD251+$AE251+$AF251</f>
        <v>0</v>
      </c>
      <c r="AI251" s="37">
        <f>U251*(1+'Charging rates'!B$42+0.6*'Charging rates'!B$67+'Charging rates'!B$54)-100*'Charging rates'!B$76/'11'!C$16*'935'!W251</f>
        <v>0</v>
      </c>
      <c r="AJ251" s="37">
        <f>IF(I251,AI251*I251/(I251+E251),0)</f>
        <v>0</v>
      </c>
      <c r="AK251" s="51">
        <f>ROUND(AJ251,3)</f>
        <v>0</v>
      </c>
      <c r="AL251" s="33">
        <f>IF('935'!V251="VOID",0,'935'!V251*(1-'935'!X251/'11'!B$16))</f>
        <v>0</v>
      </c>
      <c r="AM251" s="36">
        <f>IF(I251,-100*'Charging rates'!B$76/'11'!B$16*AL251/I251,0)</f>
        <v>0</v>
      </c>
      <c r="AN251" s="36">
        <f>IF(C251,'DNO totals'!B$171,0)</f>
        <v>0</v>
      </c>
      <c r="AO251" s="36">
        <f>ROUND(AN251,2)</f>
        <v>0</v>
      </c>
      <c r="AP251" s="36">
        <f>IF(C251,(AN251+AM251),0)</f>
        <v>0</v>
      </c>
      <c r="AQ251" s="52">
        <f>ROUND(AP251,2)</f>
        <v>0</v>
      </c>
      <c r="AR251" s="33">
        <f>'935'!C251&lt;&gt;"VOID"</f>
        <v>0</v>
      </c>
      <c r="AS251" s="36">
        <f>IF(AR251,(100/'11'!B$16*K251*((1-'935'!I251)*'Charging rates'!B$42+'Charging rates'!B$54)),0)</f>
        <v>0</v>
      </c>
      <c r="AT251" s="36">
        <f>100/'11'!B$16*N251*('Charging rates'!B$42+'Charging rates'!B$54)</f>
        <v>0</v>
      </c>
      <c r="AU251" s="36">
        <f>100/'11'!B$16*L251*('Charging rates'!B$42+'Charging rates'!B$54)</f>
        <v>0</v>
      </c>
      <c r="AV251" s="52">
        <f>ROUND(AU251,2)</f>
        <v>0</v>
      </c>
      <c r="AW251" s="33">
        <f>D251-('935'!T251*(1-'935'!X251/'11'!B$16))</f>
        <v>0</v>
      </c>
      <c r="AX251" s="37">
        <f>MAX(MIN(SQRT(1-MIN(1,'935'!Q251)^2),0+'935'!R251),0-SQRT(1-MIN(1,'935'!Q251)^2))</f>
        <v>0</v>
      </c>
      <c r="AY251" s="33">
        <f>IF(ISNUMBER(P251),SQRT((INDEX('911'!$G$6:$G$1205,P251)+INDEX('911'!$I$6:$I$1205,P251))^2+(INDEX('911'!$H$6:$H$1205,P251)+INDEX('911'!$J$6:$J$1205,P251))^2),0)</f>
        <v>0</v>
      </c>
      <c r="AZ251" s="37">
        <f>IF(AY251,0-(INDEX('911'!$H$6:$H$1205,P251)+INDEX('911'!$J$6:$J$1205,P251))/AY251,0)</f>
        <v>0</v>
      </c>
      <c r="BA251" s="33">
        <f>IF(ISNUMBER(Q251),SQRT((INDEX('911'!$G$6:$G$1205,Q251)+INDEX('911'!$I$6:$I$1205,Q251))^2+(INDEX('911'!$H$6:$H$1205,Q251)+INDEX('911'!$J$6:$J$1205,Q251))^2),0)</f>
        <v>0</v>
      </c>
      <c r="BB251" s="37">
        <f>IF(BA251,0-(INDEX('911'!$H$6:$H$1205,Q251)+INDEX('911'!$J$6:$J$1205,Q251))/BA251,0)</f>
        <v>0</v>
      </c>
      <c r="BC251" s="37">
        <f>SQRT(1-AZ251^2)</f>
        <v>0</v>
      </c>
      <c r="BD251" s="51">
        <f>SQRT(1-BB251^2)</f>
        <v>0</v>
      </c>
      <c r="BE251" s="36">
        <f>100*(S251*MAX(0,'935'!Q251*BC251+AX251*AZ251)+T251*MAX(0,'935'!Q251*BD251+AX251*BB251))/'11'!B$16</f>
        <v>0</v>
      </c>
      <c r="BF251" s="36">
        <f>100*R251/'11'!B$16</f>
        <v>0</v>
      </c>
      <c r="BG251" s="37">
        <f>100*(S251*IF('935'!Q251=0,BC251,MAX(0,BC251+AX251*AZ251/'935'!Q251))+T251*IF('935'!Q251=0,BD251,MAX(0,BD251+AX251*BB251/'935'!Q251)))/'11'!C$16</f>
        <v>0</v>
      </c>
      <c r="BH251" s="36">
        <f>IF('935'!Q251=0,BF251+BE251,BF251)</f>
        <v>0</v>
      </c>
      <c r="BI251" s="37">
        <f>IF(D251=0,1,AW251/D251)*BG251</f>
        <v>0</v>
      </c>
      <c r="BJ251" s="36">
        <f>IF(D251=0,1,AW251/D251)*BH251</f>
        <v>0</v>
      </c>
      <c r="BK251" s="53">
        <f>'11'!C$16-'935'!Y251</f>
        <v>0</v>
      </c>
      <c r="BL251" s="37">
        <f>MAX('DNO totals'!B$312+0,MIN('935'!L251+0,'DNO totals'!B$304+0))</f>
        <v>0</v>
      </c>
      <c r="BM251" s="37">
        <f>MAX('DNO totals'!C$312+0,MIN('935'!M251+0,'DNO totals'!C$304+0))</f>
        <v>0</v>
      </c>
      <c r="BN251" s="37">
        <f>MAX('DNO totals'!D$312+0,MIN('935'!N251+0,'DNO totals'!D$304+0))</f>
        <v>0</v>
      </c>
      <c r="BO251" s="37">
        <f>MAX('DNO totals'!E$312+0,MIN('935'!O251+0,'DNO totals'!E$304+0))</f>
        <v>0</v>
      </c>
      <c r="BP251" s="51">
        <f>MAX('DNO totals'!F$312+0,MIN('935'!P251+0,'DNO totals'!F$304+0))</f>
        <v>0</v>
      </c>
      <c r="BQ251" s="37">
        <f>IF('935'!$K251=1000,'Charging rates'!$C$29*$X251/(1+'DNO totals'!$C$60)*$BL251,0)</f>
        <v>0</v>
      </c>
      <c r="BR251" s="37">
        <f>IF(MOD('935'!$K251,1000)=100,'Charging rates'!$D$29*$X251/(1+'DNO totals'!$D$60)*$BM251,0)</f>
        <v>0</v>
      </c>
      <c r="BS251" s="37">
        <f>IF(MOD('935'!$K251,100)=10,'Charging rates'!$E$29*$X251/(1+'DNO totals'!$E$60)*$BN251,0)</f>
        <v>0</v>
      </c>
      <c r="BT251" s="37">
        <f>IF(AND(MOD('935'!$K251,10)&gt;0,MOD('935'!$K251,1000)&gt;1),'Charging rates'!$F$29*$X251/(1+'DNO totals'!$F$60)*$BO251,0)</f>
        <v>0</v>
      </c>
      <c r="BU251" s="37">
        <f>IF(MOD('935'!$K251,1000)=1,'Charging rates'!$G$29*$X251/(1+'DNO totals'!$G$60)*$BP251,0)</f>
        <v>0</v>
      </c>
      <c r="BV251" s="51">
        <f>$BQ251+$BR251+$BS251+$BT251+$BU251</f>
        <v>0</v>
      </c>
      <c r="BW251" s="37">
        <f>IF('935'!$K251&gt;1000,'Charging rates'!$C$29*$W251*$BL251,0)</f>
        <v>0</v>
      </c>
      <c r="BX251" s="37">
        <f>IF(MOD('935'!$K251,1000)&gt;100,'Charging rates'!$D$29*$W251*$BM251,0)</f>
        <v>0</v>
      </c>
      <c r="BY251" s="37">
        <f>IF(MOD('935'!$K251,100)&gt;10,'Charging rates'!$E$29*$W251*$BN251,0)</f>
        <v>0</v>
      </c>
      <c r="BZ251" s="51">
        <f>$BW251+$BX251+$BY251</f>
        <v>0</v>
      </c>
      <c r="CA251" s="36">
        <f>100/'11'!B$16*'Charging rates'!B$76*W251</f>
        <v>0</v>
      </c>
      <c r="CB251" s="36">
        <f>IF(D251=0,0,(1-AW251/D251)*(BH251+IF('935'!Q251=0,0,(BG251*'935'!Q251*('11'!C$16-'935'!Y251)/('11'!B$16-'935'!X251)))))</f>
        <v>0</v>
      </c>
      <c r="CC251" s="36">
        <f>CA251+BJ251</f>
        <v>0</v>
      </c>
      <c r="CD251" s="49">
        <f>(BV251+BZ251)*D251</f>
        <v>0</v>
      </c>
      <c r="CE251" s="33">
        <f>D251*('Parameters'!B$21+J251)*IF('DNO totals'!B$323&lt;0,1,'935'!S251)</f>
        <v>0</v>
      </c>
      <c r="CF251" s="51">
        <f>IF('DNO totals'!B$323&lt;0,1,'935'!S251)*('Parameters'!B$21+J251)</f>
        <v>0</v>
      </c>
      <c r="CG251" s="37">
        <f>CC251+'Charging rates'!B$106*CF251*100/'11'!B$16</f>
        <v>0</v>
      </c>
      <c r="CH251" s="37">
        <f>CG251+'Charging rates'!B$116*('Parameters'!B$21+J251)*100/'11'!B$16*IF('DNO totals'!B$323&lt;0,1,'935'!S251)</f>
        <v>0</v>
      </c>
      <c r="CI251" s="37">
        <f>'Charging rates'!B$97*(BV251+BZ251)*100/'11'!B$16</f>
        <v>0</v>
      </c>
      <c r="CJ251" s="36">
        <f>MAX(0-(BG251*J251*'11'!C$16/'11'!B$16),CH251+CI251)</f>
        <v>0</v>
      </c>
      <c r="CK251" s="37">
        <f>IF(AR251,IF(J251=0,BI251,MAX(0,MIN(BI251,BI251+(CJ251/'935'!Q251*('11'!B$16-'935'!X251)/('11'!C$16-'935'!Y251))))),0)</f>
        <v>0</v>
      </c>
      <c r="CL251" s="36">
        <f>IF(AR251,MAX(0,CJ251),0)</f>
        <v>0</v>
      </c>
      <c r="CM251" s="52">
        <f>CL251+CB251</f>
        <v>0</v>
      </c>
    </row>
    <row r="252" spans="1:91">
      <c r="A252" s="28">
        <v>152</v>
      </c>
      <c r="B252" s="48">
        <f>'935'!B252</f>
        <v>0</v>
      </c>
      <c r="C252" s="33">
        <f>OR('935'!E252&lt;&gt;"VOID",'935'!F252&lt;&gt;"VOID",'935'!G252&lt;&gt;"VOID")</f>
        <v>0</v>
      </c>
      <c r="D252" s="33">
        <f>IF('935'!C252="VOID",0,('935'!C252*(1-'935'!X252/'11'!B$16)))</f>
        <v>0</v>
      </c>
      <c r="E252" s="33">
        <f>IF('935'!D252="VOID",0,'935'!D252*(1-'935'!X252/'11'!B$16))</f>
        <v>0</v>
      </c>
      <c r="F252" s="33">
        <f>IF('935'!E252="VOID",0,'935'!E252*(1-'935'!X252/'11'!B$16))</f>
        <v>0</v>
      </c>
      <c r="G252" s="33">
        <f>IF('935'!F252="VOID",0,'935'!F252*(1-'935'!X252/'11'!B$16))</f>
        <v>0</v>
      </c>
      <c r="H252" s="33">
        <f>IF('935'!G252="VOID",0,'935'!G252*(1-'935'!X252/'11'!B$16))</f>
        <v>0</v>
      </c>
      <c r="I252" s="33">
        <f>F252+G252+H252</f>
        <v>0</v>
      </c>
      <c r="J252" s="37">
        <f>'935'!Q252*(1-'935'!Y252/'11'!C$16)/(1-'935'!X252/'11'!B$16)</f>
        <v>0</v>
      </c>
      <c r="K252" s="33">
        <f>IF(D252,'935'!H252*D252/(D252+E252+I252),0)</f>
        <v>0</v>
      </c>
      <c r="L252" s="33">
        <f>IF(I252,'935'!H252*I252/(D252+E252+I252),0)</f>
        <v>0</v>
      </c>
      <c r="M252" s="33">
        <f>K252*(1-'935'!X252/'11'!B$16)</f>
        <v>0</v>
      </c>
      <c r="N252" s="49">
        <f>L252*(1-'935'!X252/'11'!B$16)</f>
        <v>0</v>
      </c>
      <c r="O252" s="50">
        <f>MATCH('935'!J252,'911'!$B$6:$B$1205,0)</f>
        <v>0</v>
      </c>
      <c r="P252" s="50">
        <f>MATCH(INDEX('911'!$D$6:$D$1205,O252),'911'!$B$6:$B$1205,0)</f>
        <v>0</v>
      </c>
      <c r="Q252" s="50">
        <f>MATCH(INDEX('911'!$D$6:$D$1205,P252),'911'!$B$6:$B$1205,0)</f>
        <v>0</v>
      </c>
      <c r="R252" s="37">
        <f>IF(ISNUMBER(O252),MAX(0,INDEX('911'!$E$6:$E$1205,O252)),0)</f>
        <v>0</v>
      </c>
      <c r="S252" s="37">
        <f>IF(ISNUMBER(P252),MAX(0,INDEX('911'!$E$6:$E$1205,P252)),0)</f>
        <v>0</v>
      </c>
      <c r="T252" s="37">
        <f>IF(ISNUMBER(Q252),MAX(0,INDEX('911'!$E$6:$E$1205,Q252)),0)</f>
        <v>0</v>
      </c>
      <c r="U252" s="51">
        <f>-100*'935'!W252*(R252+S252+T252)/'11'!C$16</f>
        <v>0</v>
      </c>
      <c r="V252" s="37">
        <f>INDEX('DNO totals'!$B$52:$G$52,IF('935'!K252,IF(MOD('935'!K252,1000),IF(MOD('935'!K252,100),IF(MOD('935'!K252,10),IF(MOD('935'!K252,1000)=1,6,5),4),3),2),1))</f>
        <v>0</v>
      </c>
      <c r="W252" s="51">
        <f>J252*V252</f>
        <v>0</v>
      </c>
      <c r="X252" s="37">
        <f>V252*'Parameters'!B$11</f>
        <v>0</v>
      </c>
      <c r="Y252" s="37">
        <f>IF('935'!$K252=1000,'Charging rates'!$C$29*$X252/(1+'DNO totals'!$C$60)*'935'!$L252,0)</f>
        <v>0</v>
      </c>
      <c r="Z252" s="37">
        <f>IF(MOD('935'!$K252,1000)=100,'Charging rates'!$D$29*$X252/(1+'DNO totals'!$D$60)*'935'!$M252,0)</f>
        <v>0</v>
      </c>
      <c r="AA252" s="37">
        <f>IF(MOD('935'!$K252,100)=10,'Charging rates'!$E$29*$X252/(1+'DNO totals'!$E$60)*'935'!$N252,0)</f>
        <v>0</v>
      </c>
      <c r="AB252" s="37">
        <f>IF(AND(MOD('935'!$K252,10)&gt;0,MOD('935'!$K252,1000)&gt;1),'Charging rates'!$F$29*$X252/(1+'DNO totals'!$F$60)*'935'!$O252,0)</f>
        <v>0</v>
      </c>
      <c r="AC252" s="37">
        <f>IF(MOD('935'!$K252,1000)=1,'Charging rates'!$G$29*$X252/(1+'DNO totals'!$G$60)*'935'!$P252,0)</f>
        <v>0</v>
      </c>
      <c r="AD252" s="37">
        <f>IF('935'!$K252&gt;1000,'Charging rates'!$C$29*$W252*'935'!$L252,0)</f>
        <v>0</v>
      </c>
      <c r="AE252" s="37">
        <f>IF(MOD('935'!$K252,1000)&gt;100,'Charging rates'!$D$29*$W252*'935'!$M252,0)</f>
        <v>0</v>
      </c>
      <c r="AF252" s="37">
        <f>IF(MOD('935'!$K252,100)&gt;10,'Charging rates'!$E$29*$W252*'935'!$N252,0)</f>
        <v>0</v>
      </c>
      <c r="AG252" s="37">
        <f>$Y252+$Z252+$AA252+$AB252+$AC252</f>
        <v>0</v>
      </c>
      <c r="AH252" s="51">
        <f>$AD252+$AE252+$AF252</f>
        <v>0</v>
      </c>
      <c r="AI252" s="37">
        <f>U252*(1+'Charging rates'!B$42+0.6*'Charging rates'!B$67+'Charging rates'!B$54)-100*'Charging rates'!B$76/'11'!C$16*'935'!W252</f>
        <v>0</v>
      </c>
      <c r="AJ252" s="37">
        <f>IF(I252,AI252*I252/(I252+E252),0)</f>
        <v>0</v>
      </c>
      <c r="AK252" s="51">
        <f>ROUND(AJ252,3)</f>
        <v>0</v>
      </c>
      <c r="AL252" s="33">
        <f>IF('935'!V252="VOID",0,'935'!V252*(1-'935'!X252/'11'!B$16))</f>
        <v>0</v>
      </c>
      <c r="AM252" s="36">
        <f>IF(I252,-100*'Charging rates'!B$76/'11'!B$16*AL252/I252,0)</f>
        <v>0</v>
      </c>
      <c r="AN252" s="36">
        <f>IF(C252,'DNO totals'!B$171,0)</f>
        <v>0</v>
      </c>
      <c r="AO252" s="36">
        <f>ROUND(AN252,2)</f>
        <v>0</v>
      </c>
      <c r="AP252" s="36">
        <f>IF(C252,(AN252+AM252),0)</f>
        <v>0</v>
      </c>
      <c r="AQ252" s="52">
        <f>ROUND(AP252,2)</f>
        <v>0</v>
      </c>
      <c r="AR252" s="33">
        <f>'935'!C252&lt;&gt;"VOID"</f>
        <v>0</v>
      </c>
      <c r="AS252" s="36">
        <f>IF(AR252,(100/'11'!B$16*K252*((1-'935'!I252)*'Charging rates'!B$42+'Charging rates'!B$54)),0)</f>
        <v>0</v>
      </c>
      <c r="AT252" s="36">
        <f>100/'11'!B$16*N252*('Charging rates'!B$42+'Charging rates'!B$54)</f>
        <v>0</v>
      </c>
      <c r="AU252" s="36">
        <f>100/'11'!B$16*L252*('Charging rates'!B$42+'Charging rates'!B$54)</f>
        <v>0</v>
      </c>
      <c r="AV252" s="52">
        <f>ROUND(AU252,2)</f>
        <v>0</v>
      </c>
      <c r="AW252" s="33">
        <f>D252-('935'!T252*(1-'935'!X252/'11'!B$16))</f>
        <v>0</v>
      </c>
      <c r="AX252" s="37">
        <f>MAX(MIN(SQRT(1-MIN(1,'935'!Q252)^2),0+'935'!R252),0-SQRT(1-MIN(1,'935'!Q252)^2))</f>
        <v>0</v>
      </c>
      <c r="AY252" s="33">
        <f>IF(ISNUMBER(P252),SQRT((INDEX('911'!$G$6:$G$1205,P252)+INDEX('911'!$I$6:$I$1205,P252))^2+(INDEX('911'!$H$6:$H$1205,P252)+INDEX('911'!$J$6:$J$1205,P252))^2),0)</f>
        <v>0</v>
      </c>
      <c r="AZ252" s="37">
        <f>IF(AY252,0-(INDEX('911'!$H$6:$H$1205,P252)+INDEX('911'!$J$6:$J$1205,P252))/AY252,0)</f>
        <v>0</v>
      </c>
      <c r="BA252" s="33">
        <f>IF(ISNUMBER(Q252),SQRT((INDEX('911'!$G$6:$G$1205,Q252)+INDEX('911'!$I$6:$I$1205,Q252))^2+(INDEX('911'!$H$6:$H$1205,Q252)+INDEX('911'!$J$6:$J$1205,Q252))^2),0)</f>
        <v>0</v>
      </c>
      <c r="BB252" s="37">
        <f>IF(BA252,0-(INDEX('911'!$H$6:$H$1205,Q252)+INDEX('911'!$J$6:$J$1205,Q252))/BA252,0)</f>
        <v>0</v>
      </c>
      <c r="BC252" s="37">
        <f>SQRT(1-AZ252^2)</f>
        <v>0</v>
      </c>
      <c r="BD252" s="51">
        <f>SQRT(1-BB252^2)</f>
        <v>0</v>
      </c>
      <c r="BE252" s="36">
        <f>100*(S252*MAX(0,'935'!Q252*BC252+AX252*AZ252)+T252*MAX(0,'935'!Q252*BD252+AX252*BB252))/'11'!B$16</f>
        <v>0</v>
      </c>
      <c r="BF252" s="36">
        <f>100*R252/'11'!B$16</f>
        <v>0</v>
      </c>
      <c r="BG252" s="37">
        <f>100*(S252*IF('935'!Q252=0,BC252,MAX(0,BC252+AX252*AZ252/'935'!Q252))+T252*IF('935'!Q252=0,BD252,MAX(0,BD252+AX252*BB252/'935'!Q252)))/'11'!C$16</f>
        <v>0</v>
      </c>
      <c r="BH252" s="36">
        <f>IF('935'!Q252=0,BF252+BE252,BF252)</f>
        <v>0</v>
      </c>
      <c r="BI252" s="37">
        <f>IF(D252=0,1,AW252/D252)*BG252</f>
        <v>0</v>
      </c>
      <c r="BJ252" s="36">
        <f>IF(D252=0,1,AW252/D252)*BH252</f>
        <v>0</v>
      </c>
      <c r="BK252" s="53">
        <f>'11'!C$16-'935'!Y252</f>
        <v>0</v>
      </c>
      <c r="BL252" s="37">
        <f>MAX('DNO totals'!B$312+0,MIN('935'!L252+0,'DNO totals'!B$304+0))</f>
        <v>0</v>
      </c>
      <c r="BM252" s="37">
        <f>MAX('DNO totals'!C$312+0,MIN('935'!M252+0,'DNO totals'!C$304+0))</f>
        <v>0</v>
      </c>
      <c r="BN252" s="37">
        <f>MAX('DNO totals'!D$312+0,MIN('935'!N252+0,'DNO totals'!D$304+0))</f>
        <v>0</v>
      </c>
      <c r="BO252" s="37">
        <f>MAX('DNO totals'!E$312+0,MIN('935'!O252+0,'DNO totals'!E$304+0))</f>
        <v>0</v>
      </c>
      <c r="BP252" s="51">
        <f>MAX('DNO totals'!F$312+0,MIN('935'!P252+0,'DNO totals'!F$304+0))</f>
        <v>0</v>
      </c>
      <c r="BQ252" s="37">
        <f>IF('935'!$K252=1000,'Charging rates'!$C$29*$X252/(1+'DNO totals'!$C$60)*$BL252,0)</f>
        <v>0</v>
      </c>
      <c r="BR252" s="37">
        <f>IF(MOD('935'!$K252,1000)=100,'Charging rates'!$D$29*$X252/(1+'DNO totals'!$D$60)*$BM252,0)</f>
        <v>0</v>
      </c>
      <c r="BS252" s="37">
        <f>IF(MOD('935'!$K252,100)=10,'Charging rates'!$E$29*$X252/(1+'DNO totals'!$E$60)*$BN252,0)</f>
        <v>0</v>
      </c>
      <c r="BT252" s="37">
        <f>IF(AND(MOD('935'!$K252,10)&gt;0,MOD('935'!$K252,1000)&gt;1),'Charging rates'!$F$29*$X252/(1+'DNO totals'!$F$60)*$BO252,0)</f>
        <v>0</v>
      </c>
      <c r="BU252" s="37">
        <f>IF(MOD('935'!$K252,1000)=1,'Charging rates'!$G$29*$X252/(1+'DNO totals'!$G$60)*$BP252,0)</f>
        <v>0</v>
      </c>
      <c r="BV252" s="51">
        <f>$BQ252+$BR252+$BS252+$BT252+$BU252</f>
        <v>0</v>
      </c>
      <c r="BW252" s="37">
        <f>IF('935'!$K252&gt;1000,'Charging rates'!$C$29*$W252*$BL252,0)</f>
        <v>0</v>
      </c>
      <c r="BX252" s="37">
        <f>IF(MOD('935'!$K252,1000)&gt;100,'Charging rates'!$D$29*$W252*$BM252,0)</f>
        <v>0</v>
      </c>
      <c r="BY252" s="37">
        <f>IF(MOD('935'!$K252,100)&gt;10,'Charging rates'!$E$29*$W252*$BN252,0)</f>
        <v>0</v>
      </c>
      <c r="BZ252" s="51">
        <f>$BW252+$BX252+$BY252</f>
        <v>0</v>
      </c>
      <c r="CA252" s="36">
        <f>100/'11'!B$16*'Charging rates'!B$76*W252</f>
        <v>0</v>
      </c>
      <c r="CB252" s="36">
        <f>IF(D252=0,0,(1-AW252/D252)*(BH252+IF('935'!Q252=0,0,(BG252*'935'!Q252*('11'!C$16-'935'!Y252)/('11'!B$16-'935'!X252)))))</f>
        <v>0</v>
      </c>
      <c r="CC252" s="36">
        <f>CA252+BJ252</f>
        <v>0</v>
      </c>
      <c r="CD252" s="49">
        <f>(BV252+BZ252)*D252</f>
        <v>0</v>
      </c>
      <c r="CE252" s="33">
        <f>D252*('Parameters'!B$21+J252)*IF('DNO totals'!B$323&lt;0,1,'935'!S252)</f>
        <v>0</v>
      </c>
      <c r="CF252" s="51">
        <f>IF('DNO totals'!B$323&lt;0,1,'935'!S252)*('Parameters'!B$21+J252)</f>
        <v>0</v>
      </c>
      <c r="CG252" s="37">
        <f>CC252+'Charging rates'!B$106*CF252*100/'11'!B$16</f>
        <v>0</v>
      </c>
      <c r="CH252" s="37">
        <f>CG252+'Charging rates'!B$116*('Parameters'!B$21+J252)*100/'11'!B$16*IF('DNO totals'!B$323&lt;0,1,'935'!S252)</f>
        <v>0</v>
      </c>
      <c r="CI252" s="37">
        <f>'Charging rates'!B$97*(BV252+BZ252)*100/'11'!B$16</f>
        <v>0</v>
      </c>
      <c r="CJ252" s="36">
        <f>MAX(0-(BG252*J252*'11'!C$16/'11'!B$16),CH252+CI252)</f>
        <v>0</v>
      </c>
      <c r="CK252" s="37">
        <f>IF(AR252,IF(J252=0,BI252,MAX(0,MIN(BI252,BI252+(CJ252/'935'!Q252*('11'!B$16-'935'!X252)/('11'!C$16-'935'!Y252))))),0)</f>
        <v>0</v>
      </c>
      <c r="CL252" s="36">
        <f>IF(AR252,MAX(0,CJ252),0)</f>
        <v>0</v>
      </c>
      <c r="CM252" s="52">
        <f>CL252+CB252</f>
        <v>0</v>
      </c>
    </row>
    <row r="253" spans="1:91">
      <c r="A253" s="28">
        <v>153</v>
      </c>
      <c r="B253" s="48">
        <f>'935'!B253</f>
        <v>0</v>
      </c>
      <c r="C253" s="33">
        <f>OR('935'!E253&lt;&gt;"VOID",'935'!F253&lt;&gt;"VOID",'935'!G253&lt;&gt;"VOID")</f>
        <v>0</v>
      </c>
      <c r="D253" s="33">
        <f>IF('935'!C253="VOID",0,('935'!C253*(1-'935'!X253/'11'!B$16)))</f>
        <v>0</v>
      </c>
      <c r="E253" s="33">
        <f>IF('935'!D253="VOID",0,'935'!D253*(1-'935'!X253/'11'!B$16))</f>
        <v>0</v>
      </c>
      <c r="F253" s="33">
        <f>IF('935'!E253="VOID",0,'935'!E253*(1-'935'!X253/'11'!B$16))</f>
        <v>0</v>
      </c>
      <c r="G253" s="33">
        <f>IF('935'!F253="VOID",0,'935'!F253*(1-'935'!X253/'11'!B$16))</f>
        <v>0</v>
      </c>
      <c r="H253" s="33">
        <f>IF('935'!G253="VOID",0,'935'!G253*(1-'935'!X253/'11'!B$16))</f>
        <v>0</v>
      </c>
      <c r="I253" s="33">
        <f>F253+G253+H253</f>
        <v>0</v>
      </c>
      <c r="J253" s="37">
        <f>'935'!Q253*(1-'935'!Y253/'11'!C$16)/(1-'935'!X253/'11'!B$16)</f>
        <v>0</v>
      </c>
      <c r="K253" s="33">
        <f>IF(D253,'935'!H253*D253/(D253+E253+I253),0)</f>
        <v>0</v>
      </c>
      <c r="L253" s="33">
        <f>IF(I253,'935'!H253*I253/(D253+E253+I253),0)</f>
        <v>0</v>
      </c>
      <c r="M253" s="33">
        <f>K253*(1-'935'!X253/'11'!B$16)</f>
        <v>0</v>
      </c>
      <c r="N253" s="49">
        <f>L253*(1-'935'!X253/'11'!B$16)</f>
        <v>0</v>
      </c>
      <c r="O253" s="50">
        <f>MATCH('935'!J253,'911'!$B$6:$B$1205,0)</f>
        <v>0</v>
      </c>
      <c r="P253" s="50">
        <f>MATCH(INDEX('911'!$D$6:$D$1205,O253),'911'!$B$6:$B$1205,0)</f>
        <v>0</v>
      </c>
      <c r="Q253" s="50">
        <f>MATCH(INDEX('911'!$D$6:$D$1205,P253),'911'!$B$6:$B$1205,0)</f>
        <v>0</v>
      </c>
      <c r="R253" s="37">
        <f>IF(ISNUMBER(O253),MAX(0,INDEX('911'!$E$6:$E$1205,O253)),0)</f>
        <v>0</v>
      </c>
      <c r="S253" s="37">
        <f>IF(ISNUMBER(P253),MAX(0,INDEX('911'!$E$6:$E$1205,P253)),0)</f>
        <v>0</v>
      </c>
      <c r="T253" s="37">
        <f>IF(ISNUMBER(Q253),MAX(0,INDEX('911'!$E$6:$E$1205,Q253)),0)</f>
        <v>0</v>
      </c>
      <c r="U253" s="51">
        <f>-100*'935'!W253*(R253+S253+T253)/'11'!C$16</f>
        <v>0</v>
      </c>
      <c r="V253" s="37">
        <f>INDEX('DNO totals'!$B$52:$G$52,IF('935'!K253,IF(MOD('935'!K253,1000),IF(MOD('935'!K253,100),IF(MOD('935'!K253,10),IF(MOD('935'!K253,1000)=1,6,5),4),3),2),1))</f>
        <v>0</v>
      </c>
      <c r="W253" s="51">
        <f>J253*V253</f>
        <v>0</v>
      </c>
      <c r="X253" s="37">
        <f>V253*'Parameters'!B$11</f>
        <v>0</v>
      </c>
      <c r="Y253" s="37">
        <f>IF('935'!$K253=1000,'Charging rates'!$C$29*$X253/(1+'DNO totals'!$C$60)*'935'!$L253,0)</f>
        <v>0</v>
      </c>
      <c r="Z253" s="37">
        <f>IF(MOD('935'!$K253,1000)=100,'Charging rates'!$D$29*$X253/(1+'DNO totals'!$D$60)*'935'!$M253,0)</f>
        <v>0</v>
      </c>
      <c r="AA253" s="37">
        <f>IF(MOD('935'!$K253,100)=10,'Charging rates'!$E$29*$X253/(1+'DNO totals'!$E$60)*'935'!$N253,0)</f>
        <v>0</v>
      </c>
      <c r="AB253" s="37">
        <f>IF(AND(MOD('935'!$K253,10)&gt;0,MOD('935'!$K253,1000)&gt;1),'Charging rates'!$F$29*$X253/(1+'DNO totals'!$F$60)*'935'!$O253,0)</f>
        <v>0</v>
      </c>
      <c r="AC253" s="37">
        <f>IF(MOD('935'!$K253,1000)=1,'Charging rates'!$G$29*$X253/(1+'DNO totals'!$G$60)*'935'!$P253,0)</f>
        <v>0</v>
      </c>
      <c r="AD253" s="37">
        <f>IF('935'!$K253&gt;1000,'Charging rates'!$C$29*$W253*'935'!$L253,0)</f>
        <v>0</v>
      </c>
      <c r="AE253" s="37">
        <f>IF(MOD('935'!$K253,1000)&gt;100,'Charging rates'!$D$29*$W253*'935'!$M253,0)</f>
        <v>0</v>
      </c>
      <c r="AF253" s="37">
        <f>IF(MOD('935'!$K253,100)&gt;10,'Charging rates'!$E$29*$W253*'935'!$N253,0)</f>
        <v>0</v>
      </c>
      <c r="AG253" s="37">
        <f>$Y253+$Z253+$AA253+$AB253+$AC253</f>
        <v>0</v>
      </c>
      <c r="AH253" s="51">
        <f>$AD253+$AE253+$AF253</f>
        <v>0</v>
      </c>
      <c r="AI253" s="37">
        <f>U253*(1+'Charging rates'!B$42+0.6*'Charging rates'!B$67+'Charging rates'!B$54)-100*'Charging rates'!B$76/'11'!C$16*'935'!W253</f>
        <v>0</v>
      </c>
      <c r="AJ253" s="37">
        <f>IF(I253,AI253*I253/(I253+E253),0)</f>
        <v>0</v>
      </c>
      <c r="AK253" s="51">
        <f>ROUND(AJ253,3)</f>
        <v>0</v>
      </c>
      <c r="AL253" s="33">
        <f>IF('935'!V253="VOID",0,'935'!V253*(1-'935'!X253/'11'!B$16))</f>
        <v>0</v>
      </c>
      <c r="AM253" s="36">
        <f>IF(I253,-100*'Charging rates'!B$76/'11'!B$16*AL253/I253,0)</f>
        <v>0</v>
      </c>
      <c r="AN253" s="36">
        <f>IF(C253,'DNO totals'!B$171,0)</f>
        <v>0</v>
      </c>
      <c r="AO253" s="36">
        <f>ROUND(AN253,2)</f>
        <v>0</v>
      </c>
      <c r="AP253" s="36">
        <f>IF(C253,(AN253+AM253),0)</f>
        <v>0</v>
      </c>
      <c r="AQ253" s="52">
        <f>ROUND(AP253,2)</f>
        <v>0</v>
      </c>
      <c r="AR253" s="33">
        <f>'935'!C253&lt;&gt;"VOID"</f>
        <v>0</v>
      </c>
      <c r="AS253" s="36">
        <f>IF(AR253,(100/'11'!B$16*K253*((1-'935'!I253)*'Charging rates'!B$42+'Charging rates'!B$54)),0)</f>
        <v>0</v>
      </c>
      <c r="AT253" s="36">
        <f>100/'11'!B$16*N253*('Charging rates'!B$42+'Charging rates'!B$54)</f>
        <v>0</v>
      </c>
      <c r="AU253" s="36">
        <f>100/'11'!B$16*L253*('Charging rates'!B$42+'Charging rates'!B$54)</f>
        <v>0</v>
      </c>
      <c r="AV253" s="52">
        <f>ROUND(AU253,2)</f>
        <v>0</v>
      </c>
      <c r="AW253" s="33">
        <f>D253-('935'!T253*(1-'935'!X253/'11'!B$16))</f>
        <v>0</v>
      </c>
      <c r="AX253" s="37">
        <f>MAX(MIN(SQRT(1-MIN(1,'935'!Q253)^2),0+'935'!R253),0-SQRT(1-MIN(1,'935'!Q253)^2))</f>
        <v>0</v>
      </c>
      <c r="AY253" s="33">
        <f>IF(ISNUMBER(P253),SQRT((INDEX('911'!$G$6:$G$1205,P253)+INDEX('911'!$I$6:$I$1205,P253))^2+(INDEX('911'!$H$6:$H$1205,P253)+INDEX('911'!$J$6:$J$1205,P253))^2),0)</f>
        <v>0</v>
      </c>
      <c r="AZ253" s="37">
        <f>IF(AY253,0-(INDEX('911'!$H$6:$H$1205,P253)+INDEX('911'!$J$6:$J$1205,P253))/AY253,0)</f>
        <v>0</v>
      </c>
      <c r="BA253" s="33">
        <f>IF(ISNUMBER(Q253),SQRT((INDEX('911'!$G$6:$G$1205,Q253)+INDEX('911'!$I$6:$I$1205,Q253))^2+(INDEX('911'!$H$6:$H$1205,Q253)+INDEX('911'!$J$6:$J$1205,Q253))^2),0)</f>
        <v>0</v>
      </c>
      <c r="BB253" s="37">
        <f>IF(BA253,0-(INDEX('911'!$H$6:$H$1205,Q253)+INDEX('911'!$J$6:$J$1205,Q253))/BA253,0)</f>
        <v>0</v>
      </c>
      <c r="BC253" s="37">
        <f>SQRT(1-AZ253^2)</f>
        <v>0</v>
      </c>
      <c r="BD253" s="51">
        <f>SQRT(1-BB253^2)</f>
        <v>0</v>
      </c>
      <c r="BE253" s="36">
        <f>100*(S253*MAX(0,'935'!Q253*BC253+AX253*AZ253)+T253*MAX(0,'935'!Q253*BD253+AX253*BB253))/'11'!B$16</f>
        <v>0</v>
      </c>
      <c r="BF253" s="36">
        <f>100*R253/'11'!B$16</f>
        <v>0</v>
      </c>
      <c r="BG253" s="37">
        <f>100*(S253*IF('935'!Q253=0,BC253,MAX(0,BC253+AX253*AZ253/'935'!Q253))+T253*IF('935'!Q253=0,BD253,MAX(0,BD253+AX253*BB253/'935'!Q253)))/'11'!C$16</f>
        <v>0</v>
      </c>
      <c r="BH253" s="36">
        <f>IF('935'!Q253=0,BF253+BE253,BF253)</f>
        <v>0</v>
      </c>
      <c r="BI253" s="37">
        <f>IF(D253=0,1,AW253/D253)*BG253</f>
        <v>0</v>
      </c>
      <c r="BJ253" s="36">
        <f>IF(D253=0,1,AW253/D253)*BH253</f>
        <v>0</v>
      </c>
      <c r="BK253" s="53">
        <f>'11'!C$16-'935'!Y253</f>
        <v>0</v>
      </c>
      <c r="BL253" s="37">
        <f>MAX('DNO totals'!B$312+0,MIN('935'!L253+0,'DNO totals'!B$304+0))</f>
        <v>0</v>
      </c>
      <c r="BM253" s="37">
        <f>MAX('DNO totals'!C$312+0,MIN('935'!M253+0,'DNO totals'!C$304+0))</f>
        <v>0</v>
      </c>
      <c r="BN253" s="37">
        <f>MAX('DNO totals'!D$312+0,MIN('935'!N253+0,'DNO totals'!D$304+0))</f>
        <v>0</v>
      </c>
      <c r="BO253" s="37">
        <f>MAX('DNO totals'!E$312+0,MIN('935'!O253+0,'DNO totals'!E$304+0))</f>
        <v>0</v>
      </c>
      <c r="BP253" s="51">
        <f>MAX('DNO totals'!F$312+0,MIN('935'!P253+0,'DNO totals'!F$304+0))</f>
        <v>0</v>
      </c>
      <c r="BQ253" s="37">
        <f>IF('935'!$K253=1000,'Charging rates'!$C$29*$X253/(1+'DNO totals'!$C$60)*$BL253,0)</f>
        <v>0</v>
      </c>
      <c r="BR253" s="37">
        <f>IF(MOD('935'!$K253,1000)=100,'Charging rates'!$D$29*$X253/(1+'DNO totals'!$D$60)*$BM253,0)</f>
        <v>0</v>
      </c>
      <c r="BS253" s="37">
        <f>IF(MOD('935'!$K253,100)=10,'Charging rates'!$E$29*$X253/(1+'DNO totals'!$E$60)*$BN253,0)</f>
        <v>0</v>
      </c>
      <c r="BT253" s="37">
        <f>IF(AND(MOD('935'!$K253,10)&gt;0,MOD('935'!$K253,1000)&gt;1),'Charging rates'!$F$29*$X253/(1+'DNO totals'!$F$60)*$BO253,0)</f>
        <v>0</v>
      </c>
      <c r="BU253" s="37">
        <f>IF(MOD('935'!$K253,1000)=1,'Charging rates'!$G$29*$X253/(1+'DNO totals'!$G$60)*$BP253,0)</f>
        <v>0</v>
      </c>
      <c r="BV253" s="51">
        <f>$BQ253+$BR253+$BS253+$BT253+$BU253</f>
        <v>0</v>
      </c>
      <c r="BW253" s="37">
        <f>IF('935'!$K253&gt;1000,'Charging rates'!$C$29*$W253*$BL253,0)</f>
        <v>0</v>
      </c>
      <c r="BX253" s="37">
        <f>IF(MOD('935'!$K253,1000)&gt;100,'Charging rates'!$D$29*$W253*$BM253,0)</f>
        <v>0</v>
      </c>
      <c r="BY253" s="37">
        <f>IF(MOD('935'!$K253,100)&gt;10,'Charging rates'!$E$29*$W253*$BN253,0)</f>
        <v>0</v>
      </c>
      <c r="BZ253" s="51">
        <f>$BW253+$BX253+$BY253</f>
        <v>0</v>
      </c>
      <c r="CA253" s="36">
        <f>100/'11'!B$16*'Charging rates'!B$76*W253</f>
        <v>0</v>
      </c>
      <c r="CB253" s="36">
        <f>IF(D253=0,0,(1-AW253/D253)*(BH253+IF('935'!Q253=0,0,(BG253*'935'!Q253*('11'!C$16-'935'!Y253)/('11'!B$16-'935'!X253)))))</f>
        <v>0</v>
      </c>
      <c r="CC253" s="36">
        <f>CA253+BJ253</f>
        <v>0</v>
      </c>
      <c r="CD253" s="49">
        <f>(BV253+BZ253)*D253</f>
        <v>0</v>
      </c>
      <c r="CE253" s="33">
        <f>D253*('Parameters'!B$21+J253)*IF('DNO totals'!B$323&lt;0,1,'935'!S253)</f>
        <v>0</v>
      </c>
      <c r="CF253" s="51">
        <f>IF('DNO totals'!B$323&lt;0,1,'935'!S253)*('Parameters'!B$21+J253)</f>
        <v>0</v>
      </c>
      <c r="CG253" s="37">
        <f>CC253+'Charging rates'!B$106*CF253*100/'11'!B$16</f>
        <v>0</v>
      </c>
      <c r="CH253" s="37">
        <f>CG253+'Charging rates'!B$116*('Parameters'!B$21+J253)*100/'11'!B$16*IF('DNO totals'!B$323&lt;0,1,'935'!S253)</f>
        <v>0</v>
      </c>
      <c r="CI253" s="37">
        <f>'Charging rates'!B$97*(BV253+BZ253)*100/'11'!B$16</f>
        <v>0</v>
      </c>
      <c r="CJ253" s="36">
        <f>MAX(0-(BG253*J253*'11'!C$16/'11'!B$16),CH253+CI253)</f>
        <v>0</v>
      </c>
      <c r="CK253" s="37">
        <f>IF(AR253,IF(J253=0,BI253,MAX(0,MIN(BI253,BI253+(CJ253/'935'!Q253*('11'!B$16-'935'!X253)/('11'!C$16-'935'!Y253))))),0)</f>
        <v>0</v>
      </c>
      <c r="CL253" s="36">
        <f>IF(AR253,MAX(0,CJ253),0)</f>
        <v>0</v>
      </c>
      <c r="CM253" s="52">
        <f>CL253+CB253</f>
        <v>0</v>
      </c>
    </row>
    <row r="254" spans="1:91">
      <c r="A254" s="28">
        <v>154</v>
      </c>
      <c r="B254" s="48">
        <f>'935'!B254</f>
        <v>0</v>
      </c>
      <c r="C254" s="33">
        <f>OR('935'!E254&lt;&gt;"VOID",'935'!F254&lt;&gt;"VOID",'935'!G254&lt;&gt;"VOID")</f>
        <v>0</v>
      </c>
      <c r="D254" s="33">
        <f>IF('935'!C254="VOID",0,('935'!C254*(1-'935'!X254/'11'!B$16)))</f>
        <v>0</v>
      </c>
      <c r="E254" s="33">
        <f>IF('935'!D254="VOID",0,'935'!D254*(1-'935'!X254/'11'!B$16))</f>
        <v>0</v>
      </c>
      <c r="F254" s="33">
        <f>IF('935'!E254="VOID",0,'935'!E254*(1-'935'!X254/'11'!B$16))</f>
        <v>0</v>
      </c>
      <c r="G254" s="33">
        <f>IF('935'!F254="VOID",0,'935'!F254*(1-'935'!X254/'11'!B$16))</f>
        <v>0</v>
      </c>
      <c r="H254" s="33">
        <f>IF('935'!G254="VOID",0,'935'!G254*(1-'935'!X254/'11'!B$16))</f>
        <v>0</v>
      </c>
      <c r="I254" s="33">
        <f>F254+G254+H254</f>
        <v>0</v>
      </c>
      <c r="J254" s="37">
        <f>'935'!Q254*(1-'935'!Y254/'11'!C$16)/(1-'935'!X254/'11'!B$16)</f>
        <v>0</v>
      </c>
      <c r="K254" s="33">
        <f>IF(D254,'935'!H254*D254/(D254+E254+I254),0)</f>
        <v>0</v>
      </c>
      <c r="L254" s="33">
        <f>IF(I254,'935'!H254*I254/(D254+E254+I254),0)</f>
        <v>0</v>
      </c>
      <c r="M254" s="33">
        <f>K254*(1-'935'!X254/'11'!B$16)</f>
        <v>0</v>
      </c>
      <c r="N254" s="49">
        <f>L254*(1-'935'!X254/'11'!B$16)</f>
        <v>0</v>
      </c>
      <c r="O254" s="50">
        <f>MATCH('935'!J254,'911'!$B$6:$B$1205,0)</f>
        <v>0</v>
      </c>
      <c r="P254" s="50">
        <f>MATCH(INDEX('911'!$D$6:$D$1205,O254),'911'!$B$6:$B$1205,0)</f>
        <v>0</v>
      </c>
      <c r="Q254" s="50">
        <f>MATCH(INDEX('911'!$D$6:$D$1205,P254),'911'!$B$6:$B$1205,0)</f>
        <v>0</v>
      </c>
      <c r="R254" s="37">
        <f>IF(ISNUMBER(O254),MAX(0,INDEX('911'!$E$6:$E$1205,O254)),0)</f>
        <v>0</v>
      </c>
      <c r="S254" s="37">
        <f>IF(ISNUMBER(P254),MAX(0,INDEX('911'!$E$6:$E$1205,P254)),0)</f>
        <v>0</v>
      </c>
      <c r="T254" s="37">
        <f>IF(ISNUMBER(Q254),MAX(0,INDEX('911'!$E$6:$E$1205,Q254)),0)</f>
        <v>0</v>
      </c>
      <c r="U254" s="51">
        <f>-100*'935'!W254*(R254+S254+T254)/'11'!C$16</f>
        <v>0</v>
      </c>
      <c r="V254" s="37">
        <f>INDEX('DNO totals'!$B$52:$G$52,IF('935'!K254,IF(MOD('935'!K254,1000),IF(MOD('935'!K254,100),IF(MOD('935'!K254,10),IF(MOD('935'!K254,1000)=1,6,5),4),3),2),1))</f>
        <v>0</v>
      </c>
      <c r="W254" s="51">
        <f>J254*V254</f>
        <v>0</v>
      </c>
      <c r="X254" s="37">
        <f>V254*'Parameters'!B$11</f>
        <v>0</v>
      </c>
      <c r="Y254" s="37">
        <f>IF('935'!$K254=1000,'Charging rates'!$C$29*$X254/(1+'DNO totals'!$C$60)*'935'!$L254,0)</f>
        <v>0</v>
      </c>
      <c r="Z254" s="37">
        <f>IF(MOD('935'!$K254,1000)=100,'Charging rates'!$D$29*$X254/(1+'DNO totals'!$D$60)*'935'!$M254,0)</f>
        <v>0</v>
      </c>
      <c r="AA254" s="37">
        <f>IF(MOD('935'!$K254,100)=10,'Charging rates'!$E$29*$X254/(1+'DNO totals'!$E$60)*'935'!$N254,0)</f>
        <v>0</v>
      </c>
      <c r="AB254" s="37">
        <f>IF(AND(MOD('935'!$K254,10)&gt;0,MOD('935'!$K254,1000)&gt;1),'Charging rates'!$F$29*$X254/(1+'DNO totals'!$F$60)*'935'!$O254,0)</f>
        <v>0</v>
      </c>
      <c r="AC254" s="37">
        <f>IF(MOD('935'!$K254,1000)=1,'Charging rates'!$G$29*$X254/(1+'DNO totals'!$G$60)*'935'!$P254,0)</f>
        <v>0</v>
      </c>
      <c r="AD254" s="37">
        <f>IF('935'!$K254&gt;1000,'Charging rates'!$C$29*$W254*'935'!$L254,0)</f>
        <v>0</v>
      </c>
      <c r="AE254" s="37">
        <f>IF(MOD('935'!$K254,1000)&gt;100,'Charging rates'!$D$29*$W254*'935'!$M254,0)</f>
        <v>0</v>
      </c>
      <c r="AF254" s="37">
        <f>IF(MOD('935'!$K254,100)&gt;10,'Charging rates'!$E$29*$W254*'935'!$N254,0)</f>
        <v>0</v>
      </c>
      <c r="AG254" s="37">
        <f>$Y254+$Z254+$AA254+$AB254+$AC254</f>
        <v>0</v>
      </c>
      <c r="AH254" s="51">
        <f>$AD254+$AE254+$AF254</f>
        <v>0</v>
      </c>
      <c r="AI254" s="37">
        <f>U254*(1+'Charging rates'!B$42+0.6*'Charging rates'!B$67+'Charging rates'!B$54)-100*'Charging rates'!B$76/'11'!C$16*'935'!W254</f>
        <v>0</v>
      </c>
      <c r="AJ254" s="37">
        <f>IF(I254,AI254*I254/(I254+E254),0)</f>
        <v>0</v>
      </c>
      <c r="AK254" s="51">
        <f>ROUND(AJ254,3)</f>
        <v>0</v>
      </c>
      <c r="AL254" s="33">
        <f>IF('935'!V254="VOID",0,'935'!V254*(1-'935'!X254/'11'!B$16))</f>
        <v>0</v>
      </c>
      <c r="AM254" s="36">
        <f>IF(I254,-100*'Charging rates'!B$76/'11'!B$16*AL254/I254,0)</f>
        <v>0</v>
      </c>
      <c r="AN254" s="36">
        <f>IF(C254,'DNO totals'!B$171,0)</f>
        <v>0</v>
      </c>
      <c r="AO254" s="36">
        <f>ROUND(AN254,2)</f>
        <v>0</v>
      </c>
      <c r="AP254" s="36">
        <f>IF(C254,(AN254+AM254),0)</f>
        <v>0</v>
      </c>
      <c r="AQ254" s="52">
        <f>ROUND(AP254,2)</f>
        <v>0</v>
      </c>
      <c r="AR254" s="33">
        <f>'935'!C254&lt;&gt;"VOID"</f>
        <v>0</v>
      </c>
      <c r="AS254" s="36">
        <f>IF(AR254,(100/'11'!B$16*K254*((1-'935'!I254)*'Charging rates'!B$42+'Charging rates'!B$54)),0)</f>
        <v>0</v>
      </c>
      <c r="AT254" s="36">
        <f>100/'11'!B$16*N254*('Charging rates'!B$42+'Charging rates'!B$54)</f>
        <v>0</v>
      </c>
      <c r="AU254" s="36">
        <f>100/'11'!B$16*L254*('Charging rates'!B$42+'Charging rates'!B$54)</f>
        <v>0</v>
      </c>
      <c r="AV254" s="52">
        <f>ROUND(AU254,2)</f>
        <v>0</v>
      </c>
      <c r="AW254" s="33">
        <f>D254-('935'!T254*(1-'935'!X254/'11'!B$16))</f>
        <v>0</v>
      </c>
      <c r="AX254" s="37">
        <f>MAX(MIN(SQRT(1-MIN(1,'935'!Q254)^2),0+'935'!R254),0-SQRT(1-MIN(1,'935'!Q254)^2))</f>
        <v>0</v>
      </c>
      <c r="AY254" s="33">
        <f>IF(ISNUMBER(P254),SQRT((INDEX('911'!$G$6:$G$1205,P254)+INDEX('911'!$I$6:$I$1205,P254))^2+(INDEX('911'!$H$6:$H$1205,P254)+INDEX('911'!$J$6:$J$1205,P254))^2),0)</f>
        <v>0</v>
      </c>
      <c r="AZ254" s="37">
        <f>IF(AY254,0-(INDEX('911'!$H$6:$H$1205,P254)+INDEX('911'!$J$6:$J$1205,P254))/AY254,0)</f>
        <v>0</v>
      </c>
      <c r="BA254" s="33">
        <f>IF(ISNUMBER(Q254),SQRT((INDEX('911'!$G$6:$G$1205,Q254)+INDEX('911'!$I$6:$I$1205,Q254))^2+(INDEX('911'!$H$6:$H$1205,Q254)+INDEX('911'!$J$6:$J$1205,Q254))^2),0)</f>
        <v>0</v>
      </c>
      <c r="BB254" s="37">
        <f>IF(BA254,0-(INDEX('911'!$H$6:$H$1205,Q254)+INDEX('911'!$J$6:$J$1205,Q254))/BA254,0)</f>
        <v>0</v>
      </c>
      <c r="BC254" s="37">
        <f>SQRT(1-AZ254^2)</f>
        <v>0</v>
      </c>
      <c r="BD254" s="51">
        <f>SQRT(1-BB254^2)</f>
        <v>0</v>
      </c>
      <c r="BE254" s="36">
        <f>100*(S254*MAX(0,'935'!Q254*BC254+AX254*AZ254)+T254*MAX(0,'935'!Q254*BD254+AX254*BB254))/'11'!B$16</f>
        <v>0</v>
      </c>
      <c r="BF254" s="36">
        <f>100*R254/'11'!B$16</f>
        <v>0</v>
      </c>
      <c r="BG254" s="37">
        <f>100*(S254*IF('935'!Q254=0,BC254,MAX(0,BC254+AX254*AZ254/'935'!Q254))+T254*IF('935'!Q254=0,BD254,MAX(0,BD254+AX254*BB254/'935'!Q254)))/'11'!C$16</f>
        <v>0</v>
      </c>
      <c r="BH254" s="36">
        <f>IF('935'!Q254=0,BF254+BE254,BF254)</f>
        <v>0</v>
      </c>
      <c r="BI254" s="37">
        <f>IF(D254=0,1,AW254/D254)*BG254</f>
        <v>0</v>
      </c>
      <c r="BJ254" s="36">
        <f>IF(D254=0,1,AW254/D254)*BH254</f>
        <v>0</v>
      </c>
      <c r="BK254" s="53">
        <f>'11'!C$16-'935'!Y254</f>
        <v>0</v>
      </c>
      <c r="BL254" s="37">
        <f>MAX('DNO totals'!B$312+0,MIN('935'!L254+0,'DNO totals'!B$304+0))</f>
        <v>0</v>
      </c>
      <c r="BM254" s="37">
        <f>MAX('DNO totals'!C$312+0,MIN('935'!M254+0,'DNO totals'!C$304+0))</f>
        <v>0</v>
      </c>
      <c r="BN254" s="37">
        <f>MAX('DNO totals'!D$312+0,MIN('935'!N254+0,'DNO totals'!D$304+0))</f>
        <v>0</v>
      </c>
      <c r="BO254" s="37">
        <f>MAX('DNO totals'!E$312+0,MIN('935'!O254+0,'DNO totals'!E$304+0))</f>
        <v>0</v>
      </c>
      <c r="BP254" s="51">
        <f>MAX('DNO totals'!F$312+0,MIN('935'!P254+0,'DNO totals'!F$304+0))</f>
        <v>0</v>
      </c>
      <c r="BQ254" s="37">
        <f>IF('935'!$K254=1000,'Charging rates'!$C$29*$X254/(1+'DNO totals'!$C$60)*$BL254,0)</f>
        <v>0</v>
      </c>
      <c r="BR254" s="37">
        <f>IF(MOD('935'!$K254,1000)=100,'Charging rates'!$D$29*$X254/(1+'DNO totals'!$D$60)*$BM254,0)</f>
        <v>0</v>
      </c>
      <c r="BS254" s="37">
        <f>IF(MOD('935'!$K254,100)=10,'Charging rates'!$E$29*$X254/(1+'DNO totals'!$E$60)*$BN254,0)</f>
        <v>0</v>
      </c>
      <c r="BT254" s="37">
        <f>IF(AND(MOD('935'!$K254,10)&gt;0,MOD('935'!$K254,1000)&gt;1),'Charging rates'!$F$29*$X254/(1+'DNO totals'!$F$60)*$BO254,0)</f>
        <v>0</v>
      </c>
      <c r="BU254" s="37">
        <f>IF(MOD('935'!$K254,1000)=1,'Charging rates'!$G$29*$X254/(1+'DNO totals'!$G$60)*$BP254,0)</f>
        <v>0</v>
      </c>
      <c r="BV254" s="51">
        <f>$BQ254+$BR254+$BS254+$BT254+$BU254</f>
        <v>0</v>
      </c>
      <c r="BW254" s="37">
        <f>IF('935'!$K254&gt;1000,'Charging rates'!$C$29*$W254*$BL254,0)</f>
        <v>0</v>
      </c>
      <c r="BX254" s="37">
        <f>IF(MOD('935'!$K254,1000)&gt;100,'Charging rates'!$D$29*$W254*$BM254,0)</f>
        <v>0</v>
      </c>
      <c r="BY254" s="37">
        <f>IF(MOD('935'!$K254,100)&gt;10,'Charging rates'!$E$29*$W254*$BN254,0)</f>
        <v>0</v>
      </c>
      <c r="BZ254" s="51">
        <f>$BW254+$BX254+$BY254</f>
        <v>0</v>
      </c>
      <c r="CA254" s="36">
        <f>100/'11'!B$16*'Charging rates'!B$76*W254</f>
        <v>0</v>
      </c>
      <c r="CB254" s="36">
        <f>IF(D254=0,0,(1-AW254/D254)*(BH254+IF('935'!Q254=0,0,(BG254*'935'!Q254*('11'!C$16-'935'!Y254)/('11'!B$16-'935'!X254)))))</f>
        <v>0</v>
      </c>
      <c r="CC254" s="36">
        <f>CA254+BJ254</f>
        <v>0</v>
      </c>
      <c r="CD254" s="49">
        <f>(BV254+BZ254)*D254</f>
        <v>0</v>
      </c>
      <c r="CE254" s="33">
        <f>D254*('Parameters'!B$21+J254)*IF('DNO totals'!B$323&lt;0,1,'935'!S254)</f>
        <v>0</v>
      </c>
      <c r="CF254" s="51">
        <f>IF('DNO totals'!B$323&lt;0,1,'935'!S254)*('Parameters'!B$21+J254)</f>
        <v>0</v>
      </c>
      <c r="CG254" s="37">
        <f>CC254+'Charging rates'!B$106*CF254*100/'11'!B$16</f>
        <v>0</v>
      </c>
      <c r="CH254" s="37">
        <f>CG254+'Charging rates'!B$116*('Parameters'!B$21+J254)*100/'11'!B$16*IF('DNO totals'!B$323&lt;0,1,'935'!S254)</f>
        <v>0</v>
      </c>
      <c r="CI254" s="37">
        <f>'Charging rates'!B$97*(BV254+BZ254)*100/'11'!B$16</f>
        <v>0</v>
      </c>
      <c r="CJ254" s="36">
        <f>MAX(0-(BG254*J254*'11'!C$16/'11'!B$16),CH254+CI254)</f>
        <v>0</v>
      </c>
      <c r="CK254" s="37">
        <f>IF(AR254,IF(J254=0,BI254,MAX(0,MIN(BI254,BI254+(CJ254/'935'!Q254*('11'!B$16-'935'!X254)/('11'!C$16-'935'!Y254))))),0)</f>
        <v>0</v>
      </c>
      <c r="CL254" s="36">
        <f>IF(AR254,MAX(0,CJ254),0)</f>
        <v>0</v>
      </c>
      <c r="CM254" s="52">
        <f>CL254+CB254</f>
        <v>0</v>
      </c>
    </row>
    <row r="255" spans="1:91">
      <c r="A255" s="28">
        <v>155</v>
      </c>
      <c r="B255" s="48">
        <f>'935'!B255</f>
        <v>0</v>
      </c>
      <c r="C255" s="33">
        <f>OR('935'!E255&lt;&gt;"VOID",'935'!F255&lt;&gt;"VOID",'935'!G255&lt;&gt;"VOID")</f>
        <v>0</v>
      </c>
      <c r="D255" s="33">
        <f>IF('935'!C255="VOID",0,('935'!C255*(1-'935'!X255/'11'!B$16)))</f>
        <v>0</v>
      </c>
      <c r="E255" s="33">
        <f>IF('935'!D255="VOID",0,'935'!D255*(1-'935'!X255/'11'!B$16))</f>
        <v>0</v>
      </c>
      <c r="F255" s="33">
        <f>IF('935'!E255="VOID",0,'935'!E255*(1-'935'!X255/'11'!B$16))</f>
        <v>0</v>
      </c>
      <c r="G255" s="33">
        <f>IF('935'!F255="VOID",0,'935'!F255*(1-'935'!X255/'11'!B$16))</f>
        <v>0</v>
      </c>
      <c r="H255" s="33">
        <f>IF('935'!G255="VOID",0,'935'!G255*(1-'935'!X255/'11'!B$16))</f>
        <v>0</v>
      </c>
      <c r="I255" s="33">
        <f>F255+G255+H255</f>
        <v>0</v>
      </c>
      <c r="J255" s="37">
        <f>'935'!Q255*(1-'935'!Y255/'11'!C$16)/(1-'935'!X255/'11'!B$16)</f>
        <v>0</v>
      </c>
      <c r="K255" s="33">
        <f>IF(D255,'935'!H255*D255/(D255+E255+I255),0)</f>
        <v>0</v>
      </c>
      <c r="L255" s="33">
        <f>IF(I255,'935'!H255*I255/(D255+E255+I255),0)</f>
        <v>0</v>
      </c>
      <c r="M255" s="33">
        <f>K255*(1-'935'!X255/'11'!B$16)</f>
        <v>0</v>
      </c>
      <c r="N255" s="49">
        <f>L255*(1-'935'!X255/'11'!B$16)</f>
        <v>0</v>
      </c>
      <c r="O255" s="50">
        <f>MATCH('935'!J255,'911'!$B$6:$B$1205,0)</f>
        <v>0</v>
      </c>
      <c r="P255" s="50">
        <f>MATCH(INDEX('911'!$D$6:$D$1205,O255),'911'!$B$6:$B$1205,0)</f>
        <v>0</v>
      </c>
      <c r="Q255" s="50">
        <f>MATCH(INDEX('911'!$D$6:$D$1205,P255),'911'!$B$6:$B$1205,0)</f>
        <v>0</v>
      </c>
      <c r="R255" s="37">
        <f>IF(ISNUMBER(O255),MAX(0,INDEX('911'!$E$6:$E$1205,O255)),0)</f>
        <v>0</v>
      </c>
      <c r="S255" s="37">
        <f>IF(ISNUMBER(P255),MAX(0,INDEX('911'!$E$6:$E$1205,P255)),0)</f>
        <v>0</v>
      </c>
      <c r="T255" s="37">
        <f>IF(ISNUMBER(Q255),MAX(0,INDEX('911'!$E$6:$E$1205,Q255)),0)</f>
        <v>0</v>
      </c>
      <c r="U255" s="51">
        <f>-100*'935'!W255*(R255+S255+T255)/'11'!C$16</f>
        <v>0</v>
      </c>
      <c r="V255" s="37">
        <f>INDEX('DNO totals'!$B$52:$G$52,IF('935'!K255,IF(MOD('935'!K255,1000),IF(MOD('935'!K255,100),IF(MOD('935'!K255,10),IF(MOD('935'!K255,1000)=1,6,5),4),3),2),1))</f>
        <v>0</v>
      </c>
      <c r="W255" s="51">
        <f>J255*V255</f>
        <v>0</v>
      </c>
      <c r="X255" s="37">
        <f>V255*'Parameters'!B$11</f>
        <v>0</v>
      </c>
      <c r="Y255" s="37">
        <f>IF('935'!$K255=1000,'Charging rates'!$C$29*$X255/(1+'DNO totals'!$C$60)*'935'!$L255,0)</f>
        <v>0</v>
      </c>
      <c r="Z255" s="37">
        <f>IF(MOD('935'!$K255,1000)=100,'Charging rates'!$D$29*$X255/(1+'DNO totals'!$D$60)*'935'!$M255,0)</f>
        <v>0</v>
      </c>
      <c r="AA255" s="37">
        <f>IF(MOD('935'!$K255,100)=10,'Charging rates'!$E$29*$X255/(1+'DNO totals'!$E$60)*'935'!$N255,0)</f>
        <v>0</v>
      </c>
      <c r="AB255" s="37">
        <f>IF(AND(MOD('935'!$K255,10)&gt;0,MOD('935'!$K255,1000)&gt;1),'Charging rates'!$F$29*$X255/(1+'DNO totals'!$F$60)*'935'!$O255,0)</f>
        <v>0</v>
      </c>
      <c r="AC255" s="37">
        <f>IF(MOD('935'!$K255,1000)=1,'Charging rates'!$G$29*$X255/(1+'DNO totals'!$G$60)*'935'!$P255,0)</f>
        <v>0</v>
      </c>
      <c r="AD255" s="37">
        <f>IF('935'!$K255&gt;1000,'Charging rates'!$C$29*$W255*'935'!$L255,0)</f>
        <v>0</v>
      </c>
      <c r="AE255" s="37">
        <f>IF(MOD('935'!$K255,1000)&gt;100,'Charging rates'!$D$29*$W255*'935'!$M255,0)</f>
        <v>0</v>
      </c>
      <c r="AF255" s="37">
        <f>IF(MOD('935'!$K255,100)&gt;10,'Charging rates'!$E$29*$W255*'935'!$N255,0)</f>
        <v>0</v>
      </c>
      <c r="AG255" s="37">
        <f>$Y255+$Z255+$AA255+$AB255+$AC255</f>
        <v>0</v>
      </c>
      <c r="AH255" s="51">
        <f>$AD255+$AE255+$AF255</f>
        <v>0</v>
      </c>
      <c r="AI255" s="37">
        <f>U255*(1+'Charging rates'!B$42+0.6*'Charging rates'!B$67+'Charging rates'!B$54)-100*'Charging rates'!B$76/'11'!C$16*'935'!W255</f>
        <v>0</v>
      </c>
      <c r="AJ255" s="37">
        <f>IF(I255,AI255*I255/(I255+E255),0)</f>
        <v>0</v>
      </c>
      <c r="AK255" s="51">
        <f>ROUND(AJ255,3)</f>
        <v>0</v>
      </c>
      <c r="AL255" s="33">
        <f>IF('935'!V255="VOID",0,'935'!V255*(1-'935'!X255/'11'!B$16))</f>
        <v>0</v>
      </c>
      <c r="AM255" s="36">
        <f>IF(I255,-100*'Charging rates'!B$76/'11'!B$16*AL255/I255,0)</f>
        <v>0</v>
      </c>
      <c r="AN255" s="36">
        <f>IF(C255,'DNO totals'!B$171,0)</f>
        <v>0</v>
      </c>
      <c r="AO255" s="36">
        <f>ROUND(AN255,2)</f>
        <v>0</v>
      </c>
      <c r="AP255" s="36">
        <f>IF(C255,(AN255+AM255),0)</f>
        <v>0</v>
      </c>
      <c r="AQ255" s="52">
        <f>ROUND(AP255,2)</f>
        <v>0</v>
      </c>
      <c r="AR255" s="33">
        <f>'935'!C255&lt;&gt;"VOID"</f>
        <v>0</v>
      </c>
      <c r="AS255" s="36">
        <f>IF(AR255,(100/'11'!B$16*K255*((1-'935'!I255)*'Charging rates'!B$42+'Charging rates'!B$54)),0)</f>
        <v>0</v>
      </c>
      <c r="AT255" s="36">
        <f>100/'11'!B$16*N255*('Charging rates'!B$42+'Charging rates'!B$54)</f>
        <v>0</v>
      </c>
      <c r="AU255" s="36">
        <f>100/'11'!B$16*L255*('Charging rates'!B$42+'Charging rates'!B$54)</f>
        <v>0</v>
      </c>
      <c r="AV255" s="52">
        <f>ROUND(AU255,2)</f>
        <v>0</v>
      </c>
      <c r="AW255" s="33">
        <f>D255-('935'!T255*(1-'935'!X255/'11'!B$16))</f>
        <v>0</v>
      </c>
      <c r="AX255" s="37">
        <f>MAX(MIN(SQRT(1-MIN(1,'935'!Q255)^2),0+'935'!R255),0-SQRT(1-MIN(1,'935'!Q255)^2))</f>
        <v>0</v>
      </c>
      <c r="AY255" s="33">
        <f>IF(ISNUMBER(P255),SQRT((INDEX('911'!$G$6:$G$1205,P255)+INDEX('911'!$I$6:$I$1205,P255))^2+(INDEX('911'!$H$6:$H$1205,P255)+INDEX('911'!$J$6:$J$1205,P255))^2),0)</f>
        <v>0</v>
      </c>
      <c r="AZ255" s="37">
        <f>IF(AY255,0-(INDEX('911'!$H$6:$H$1205,P255)+INDEX('911'!$J$6:$J$1205,P255))/AY255,0)</f>
        <v>0</v>
      </c>
      <c r="BA255" s="33">
        <f>IF(ISNUMBER(Q255),SQRT((INDEX('911'!$G$6:$G$1205,Q255)+INDEX('911'!$I$6:$I$1205,Q255))^2+(INDEX('911'!$H$6:$H$1205,Q255)+INDEX('911'!$J$6:$J$1205,Q255))^2),0)</f>
        <v>0</v>
      </c>
      <c r="BB255" s="37">
        <f>IF(BA255,0-(INDEX('911'!$H$6:$H$1205,Q255)+INDEX('911'!$J$6:$J$1205,Q255))/BA255,0)</f>
        <v>0</v>
      </c>
      <c r="BC255" s="37">
        <f>SQRT(1-AZ255^2)</f>
        <v>0</v>
      </c>
      <c r="BD255" s="51">
        <f>SQRT(1-BB255^2)</f>
        <v>0</v>
      </c>
      <c r="BE255" s="36">
        <f>100*(S255*MAX(0,'935'!Q255*BC255+AX255*AZ255)+T255*MAX(0,'935'!Q255*BD255+AX255*BB255))/'11'!B$16</f>
        <v>0</v>
      </c>
      <c r="BF255" s="36">
        <f>100*R255/'11'!B$16</f>
        <v>0</v>
      </c>
      <c r="BG255" s="37">
        <f>100*(S255*IF('935'!Q255=0,BC255,MAX(0,BC255+AX255*AZ255/'935'!Q255))+T255*IF('935'!Q255=0,BD255,MAX(0,BD255+AX255*BB255/'935'!Q255)))/'11'!C$16</f>
        <v>0</v>
      </c>
      <c r="BH255" s="36">
        <f>IF('935'!Q255=0,BF255+BE255,BF255)</f>
        <v>0</v>
      </c>
      <c r="BI255" s="37">
        <f>IF(D255=0,1,AW255/D255)*BG255</f>
        <v>0</v>
      </c>
      <c r="BJ255" s="36">
        <f>IF(D255=0,1,AW255/D255)*BH255</f>
        <v>0</v>
      </c>
      <c r="BK255" s="53">
        <f>'11'!C$16-'935'!Y255</f>
        <v>0</v>
      </c>
      <c r="BL255" s="37">
        <f>MAX('DNO totals'!B$312+0,MIN('935'!L255+0,'DNO totals'!B$304+0))</f>
        <v>0</v>
      </c>
      <c r="BM255" s="37">
        <f>MAX('DNO totals'!C$312+0,MIN('935'!M255+0,'DNO totals'!C$304+0))</f>
        <v>0</v>
      </c>
      <c r="BN255" s="37">
        <f>MAX('DNO totals'!D$312+0,MIN('935'!N255+0,'DNO totals'!D$304+0))</f>
        <v>0</v>
      </c>
      <c r="BO255" s="37">
        <f>MAX('DNO totals'!E$312+0,MIN('935'!O255+0,'DNO totals'!E$304+0))</f>
        <v>0</v>
      </c>
      <c r="BP255" s="51">
        <f>MAX('DNO totals'!F$312+0,MIN('935'!P255+0,'DNO totals'!F$304+0))</f>
        <v>0</v>
      </c>
      <c r="BQ255" s="37">
        <f>IF('935'!$K255=1000,'Charging rates'!$C$29*$X255/(1+'DNO totals'!$C$60)*$BL255,0)</f>
        <v>0</v>
      </c>
      <c r="BR255" s="37">
        <f>IF(MOD('935'!$K255,1000)=100,'Charging rates'!$D$29*$X255/(1+'DNO totals'!$D$60)*$BM255,0)</f>
        <v>0</v>
      </c>
      <c r="BS255" s="37">
        <f>IF(MOD('935'!$K255,100)=10,'Charging rates'!$E$29*$X255/(1+'DNO totals'!$E$60)*$BN255,0)</f>
        <v>0</v>
      </c>
      <c r="BT255" s="37">
        <f>IF(AND(MOD('935'!$K255,10)&gt;0,MOD('935'!$K255,1000)&gt;1),'Charging rates'!$F$29*$X255/(1+'DNO totals'!$F$60)*$BO255,0)</f>
        <v>0</v>
      </c>
      <c r="BU255" s="37">
        <f>IF(MOD('935'!$K255,1000)=1,'Charging rates'!$G$29*$X255/(1+'DNO totals'!$G$60)*$BP255,0)</f>
        <v>0</v>
      </c>
      <c r="BV255" s="51">
        <f>$BQ255+$BR255+$BS255+$BT255+$BU255</f>
        <v>0</v>
      </c>
      <c r="BW255" s="37">
        <f>IF('935'!$K255&gt;1000,'Charging rates'!$C$29*$W255*$BL255,0)</f>
        <v>0</v>
      </c>
      <c r="BX255" s="37">
        <f>IF(MOD('935'!$K255,1000)&gt;100,'Charging rates'!$D$29*$W255*$BM255,0)</f>
        <v>0</v>
      </c>
      <c r="BY255" s="37">
        <f>IF(MOD('935'!$K255,100)&gt;10,'Charging rates'!$E$29*$W255*$BN255,0)</f>
        <v>0</v>
      </c>
      <c r="BZ255" s="51">
        <f>$BW255+$BX255+$BY255</f>
        <v>0</v>
      </c>
      <c r="CA255" s="36">
        <f>100/'11'!B$16*'Charging rates'!B$76*W255</f>
        <v>0</v>
      </c>
      <c r="CB255" s="36">
        <f>IF(D255=0,0,(1-AW255/D255)*(BH255+IF('935'!Q255=0,0,(BG255*'935'!Q255*('11'!C$16-'935'!Y255)/('11'!B$16-'935'!X255)))))</f>
        <v>0</v>
      </c>
      <c r="CC255" s="36">
        <f>CA255+BJ255</f>
        <v>0</v>
      </c>
      <c r="CD255" s="49">
        <f>(BV255+BZ255)*D255</f>
        <v>0</v>
      </c>
      <c r="CE255" s="33">
        <f>D255*('Parameters'!B$21+J255)*IF('DNO totals'!B$323&lt;0,1,'935'!S255)</f>
        <v>0</v>
      </c>
      <c r="CF255" s="51">
        <f>IF('DNO totals'!B$323&lt;0,1,'935'!S255)*('Parameters'!B$21+J255)</f>
        <v>0</v>
      </c>
      <c r="CG255" s="37">
        <f>CC255+'Charging rates'!B$106*CF255*100/'11'!B$16</f>
        <v>0</v>
      </c>
      <c r="CH255" s="37">
        <f>CG255+'Charging rates'!B$116*('Parameters'!B$21+J255)*100/'11'!B$16*IF('DNO totals'!B$323&lt;0,1,'935'!S255)</f>
        <v>0</v>
      </c>
      <c r="CI255" s="37">
        <f>'Charging rates'!B$97*(BV255+BZ255)*100/'11'!B$16</f>
        <v>0</v>
      </c>
      <c r="CJ255" s="36">
        <f>MAX(0-(BG255*J255*'11'!C$16/'11'!B$16),CH255+CI255)</f>
        <v>0</v>
      </c>
      <c r="CK255" s="37">
        <f>IF(AR255,IF(J255=0,BI255,MAX(0,MIN(BI255,BI255+(CJ255/'935'!Q255*('11'!B$16-'935'!X255)/('11'!C$16-'935'!Y255))))),0)</f>
        <v>0</v>
      </c>
      <c r="CL255" s="36">
        <f>IF(AR255,MAX(0,CJ255),0)</f>
        <v>0</v>
      </c>
      <c r="CM255" s="52">
        <f>CL255+CB255</f>
        <v>0</v>
      </c>
    </row>
    <row r="256" spans="1:91">
      <c r="A256" s="28">
        <v>156</v>
      </c>
      <c r="B256" s="48">
        <f>'935'!B256</f>
        <v>0</v>
      </c>
      <c r="C256" s="33">
        <f>OR('935'!E256&lt;&gt;"VOID",'935'!F256&lt;&gt;"VOID",'935'!G256&lt;&gt;"VOID")</f>
        <v>0</v>
      </c>
      <c r="D256" s="33">
        <f>IF('935'!C256="VOID",0,('935'!C256*(1-'935'!X256/'11'!B$16)))</f>
        <v>0</v>
      </c>
      <c r="E256" s="33">
        <f>IF('935'!D256="VOID",0,'935'!D256*(1-'935'!X256/'11'!B$16))</f>
        <v>0</v>
      </c>
      <c r="F256" s="33">
        <f>IF('935'!E256="VOID",0,'935'!E256*(1-'935'!X256/'11'!B$16))</f>
        <v>0</v>
      </c>
      <c r="G256" s="33">
        <f>IF('935'!F256="VOID",0,'935'!F256*(1-'935'!X256/'11'!B$16))</f>
        <v>0</v>
      </c>
      <c r="H256" s="33">
        <f>IF('935'!G256="VOID",0,'935'!G256*(1-'935'!X256/'11'!B$16))</f>
        <v>0</v>
      </c>
      <c r="I256" s="33">
        <f>F256+G256+H256</f>
        <v>0</v>
      </c>
      <c r="J256" s="37">
        <f>'935'!Q256*(1-'935'!Y256/'11'!C$16)/(1-'935'!X256/'11'!B$16)</f>
        <v>0</v>
      </c>
      <c r="K256" s="33">
        <f>IF(D256,'935'!H256*D256/(D256+E256+I256),0)</f>
        <v>0</v>
      </c>
      <c r="L256" s="33">
        <f>IF(I256,'935'!H256*I256/(D256+E256+I256),0)</f>
        <v>0</v>
      </c>
      <c r="M256" s="33">
        <f>K256*(1-'935'!X256/'11'!B$16)</f>
        <v>0</v>
      </c>
      <c r="N256" s="49">
        <f>L256*(1-'935'!X256/'11'!B$16)</f>
        <v>0</v>
      </c>
      <c r="O256" s="50">
        <f>MATCH('935'!J256,'911'!$B$6:$B$1205,0)</f>
        <v>0</v>
      </c>
      <c r="P256" s="50">
        <f>MATCH(INDEX('911'!$D$6:$D$1205,O256),'911'!$B$6:$B$1205,0)</f>
        <v>0</v>
      </c>
      <c r="Q256" s="50">
        <f>MATCH(INDEX('911'!$D$6:$D$1205,P256),'911'!$B$6:$B$1205,0)</f>
        <v>0</v>
      </c>
      <c r="R256" s="37">
        <f>IF(ISNUMBER(O256),MAX(0,INDEX('911'!$E$6:$E$1205,O256)),0)</f>
        <v>0</v>
      </c>
      <c r="S256" s="37">
        <f>IF(ISNUMBER(P256),MAX(0,INDEX('911'!$E$6:$E$1205,P256)),0)</f>
        <v>0</v>
      </c>
      <c r="T256" s="37">
        <f>IF(ISNUMBER(Q256),MAX(0,INDEX('911'!$E$6:$E$1205,Q256)),0)</f>
        <v>0</v>
      </c>
      <c r="U256" s="51">
        <f>-100*'935'!W256*(R256+S256+T256)/'11'!C$16</f>
        <v>0</v>
      </c>
      <c r="V256" s="37">
        <f>INDEX('DNO totals'!$B$52:$G$52,IF('935'!K256,IF(MOD('935'!K256,1000),IF(MOD('935'!K256,100),IF(MOD('935'!K256,10),IF(MOD('935'!K256,1000)=1,6,5),4),3),2),1))</f>
        <v>0</v>
      </c>
      <c r="W256" s="51">
        <f>J256*V256</f>
        <v>0</v>
      </c>
      <c r="X256" s="37">
        <f>V256*'Parameters'!B$11</f>
        <v>0</v>
      </c>
      <c r="Y256" s="37">
        <f>IF('935'!$K256=1000,'Charging rates'!$C$29*$X256/(1+'DNO totals'!$C$60)*'935'!$L256,0)</f>
        <v>0</v>
      </c>
      <c r="Z256" s="37">
        <f>IF(MOD('935'!$K256,1000)=100,'Charging rates'!$D$29*$X256/(1+'DNO totals'!$D$60)*'935'!$M256,0)</f>
        <v>0</v>
      </c>
      <c r="AA256" s="37">
        <f>IF(MOD('935'!$K256,100)=10,'Charging rates'!$E$29*$X256/(1+'DNO totals'!$E$60)*'935'!$N256,0)</f>
        <v>0</v>
      </c>
      <c r="AB256" s="37">
        <f>IF(AND(MOD('935'!$K256,10)&gt;0,MOD('935'!$K256,1000)&gt;1),'Charging rates'!$F$29*$X256/(1+'DNO totals'!$F$60)*'935'!$O256,0)</f>
        <v>0</v>
      </c>
      <c r="AC256" s="37">
        <f>IF(MOD('935'!$K256,1000)=1,'Charging rates'!$G$29*$X256/(1+'DNO totals'!$G$60)*'935'!$P256,0)</f>
        <v>0</v>
      </c>
      <c r="AD256" s="37">
        <f>IF('935'!$K256&gt;1000,'Charging rates'!$C$29*$W256*'935'!$L256,0)</f>
        <v>0</v>
      </c>
      <c r="AE256" s="37">
        <f>IF(MOD('935'!$K256,1000)&gt;100,'Charging rates'!$D$29*$W256*'935'!$M256,0)</f>
        <v>0</v>
      </c>
      <c r="AF256" s="37">
        <f>IF(MOD('935'!$K256,100)&gt;10,'Charging rates'!$E$29*$W256*'935'!$N256,0)</f>
        <v>0</v>
      </c>
      <c r="AG256" s="37">
        <f>$Y256+$Z256+$AA256+$AB256+$AC256</f>
        <v>0</v>
      </c>
      <c r="AH256" s="51">
        <f>$AD256+$AE256+$AF256</f>
        <v>0</v>
      </c>
      <c r="AI256" s="37">
        <f>U256*(1+'Charging rates'!B$42+0.6*'Charging rates'!B$67+'Charging rates'!B$54)-100*'Charging rates'!B$76/'11'!C$16*'935'!W256</f>
        <v>0</v>
      </c>
      <c r="AJ256" s="37">
        <f>IF(I256,AI256*I256/(I256+E256),0)</f>
        <v>0</v>
      </c>
      <c r="AK256" s="51">
        <f>ROUND(AJ256,3)</f>
        <v>0</v>
      </c>
      <c r="AL256" s="33">
        <f>IF('935'!V256="VOID",0,'935'!V256*(1-'935'!X256/'11'!B$16))</f>
        <v>0</v>
      </c>
      <c r="AM256" s="36">
        <f>IF(I256,-100*'Charging rates'!B$76/'11'!B$16*AL256/I256,0)</f>
        <v>0</v>
      </c>
      <c r="AN256" s="36">
        <f>IF(C256,'DNO totals'!B$171,0)</f>
        <v>0</v>
      </c>
      <c r="AO256" s="36">
        <f>ROUND(AN256,2)</f>
        <v>0</v>
      </c>
      <c r="AP256" s="36">
        <f>IF(C256,(AN256+AM256),0)</f>
        <v>0</v>
      </c>
      <c r="AQ256" s="52">
        <f>ROUND(AP256,2)</f>
        <v>0</v>
      </c>
      <c r="AR256" s="33">
        <f>'935'!C256&lt;&gt;"VOID"</f>
        <v>0</v>
      </c>
      <c r="AS256" s="36">
        <f>IF(AR256,(100/'11'!B$16*K256*((1-'935'!I256)*'Charging rates'!B$42+'Charging rates'!B$54)),0)</f>
        <v>0</v>
      </c>
      <c r="AT256" s="36">
        <f>100/'11'!B$16*N256*('Charging rates'!B$42+'Charging rates'!B$54)</f>
        <v>0</v>
      </c>
      <c r="AU256" s="36">
        <f>100/'11'!B$16*L256*('Charging rates'!B$42+'Charging rates'!B$54)</f>
        <v>0</v>
      </c>
      <c r="AV256" s="52">
        <f>ROUND(AU256,2)</f>
        <v>0</v>
      </c>
      <c r="AW256" s="33">
        <f>D256-('935'!T256*(1-'935'!X256/'11'!B$16))</f>
        <v>0</v>
      </c>
      <c r="AX256" s="37">
        <f>MAX(MIN(SQRT(1-MIN(1,'935'!Q256)^2),0+'935'!R256),0-SQRT(1-MIN(1,'935'!Q256)^2))</f>
        <v>0</v>
      </c>
      <c r="AY256" s="33">
        <f>IF(ISNUMBER(P256),SQRT((INDEX('911'!$G$6:$G$1205,P256)+INDEX('911'!$I$6:$I$1205,P256))^2+(INDEX('911'!$H$6:$H$1205,P256)+INDEX('911'!$J$6:$J$1205,P256))^2),0)</f>
        <v>0</v>
      </c>
      <c r="AZ256" s="37">
        <f>IF(AY256,0-(INDEX('911'!$H$6:$H$1205,P256)+INDEX('911'!$J$6:$J$1205,P256))/AY256,0)</f>
        <v>0</v>
      </c>
      <c r="BA256" s="33">
        <f>IF(ISNUMBER(Q256),SQRT((INDEX('911'!$G$6:$G$1205,Q256)+INDEX('911'!$I$6:$I$1205,Q256))^2+(INDEX('911'!$H$6:$H$1205,Q256)+INDEX('911'!$J$6:$J$1205,Q256))^2),0)</f>
        <v>0</v>
      </c>
      <c r="BB256" s="37">
        <f>IF(BA256,0-(INDEX('911'!$H$6:$H$1205,Q256)+INDEX('911'!$J$6:$J$1205,Q256))/BA256,0)</f>
        <v>0</v>
      </c>
      <c r="BC256" s="37">
        <f>SQRT(1-AZ256^2)</f>
        <v>0</v>
      </c>
      <c r="BD256" s="51">
        <f>SQRT(1-BB256^2)</f>
        <v>0</v>
      </c>
      <c r="BE256" s="36">
        <f>100*(S256*MAX(0,'935'!Q256*BC256+AX256*AZ256)+T256*MAX(0,'935'!Q256*BD256+AX256*BB256))/'11'!B$16</f>
        <v>0</v>
      </c>
      <c r="BF256" s="36">
        <f>100*R256/'11'!B$16</f>
        <v>0</v>
      </c>
      <c r="BG256" s="37">
        <f>100*(S256*IF('935'!Q256=0,BC256,MAX(0,BC256+AX256*AZ256/'935'!Q256))+T256*IF('935'!Q256=0,BD256,MAX(0,BD256+AX256*BB256/'935'!Q256)))/'11'!C$16</f>
        <v>0</v>
      </c>
      <c r="BH256" s="36">
        <f>IF('935'!Q256=0,BF256+BE256,BF256)</f>
        <v>0</v>
      </c>
      <c r="BI256" s="37">
        <f>IF(D256=0,1,AW256/D256)*BG256</f>
        <v>0</v>
      </c>
      <c r="BJ256" s="36">
        <f>IF(D256=0,1,AW256/D256)*BH256</f>
        <v>0</v>
      </c>
      <c r="BK256" s="53">
        <f>'11'!C$16-'935'!Y256</f>
        <v>0</v>
      </c>
      <c r="BL256" s="37">
        <f>MAX('DNO totals'!B$312+0,MIN('935'!L256+0,'DNO totals'!B$304+0))</f>
        <v>0</v>
      </c>
      <c r="BM256" s="37">
        <f>MAX('DNO totals'!C$312+0,MIN('935'!M256+0,'DNO totals'!C$304+0))</f>
        <v>0</v>
      </c>
      <c r="BN256" s="37">
        <f>MAX('DNO totals'!D$312+0,MIN('935'!N256+0,'DNO totals'!D$304+0))</f>
        <v>0</v>
      </c>
      <c r="BO256" s="37">
        <f>MAX('DNO totals'!E$312+0,MIN('935'!O256+0,'DNO totals'!E$304+0))</f>
        <v>0</v>
      </c>
      <c r="BP256" s="51">
        <f>MAX('DNO totals'!F$312+0,MIN('935'!P256+0,'DNO totals'!F$304+0))</f>
        <v>0</v>
      </c>
      <c r="BQ256" s="37">
        <f>IF('935'!$K256=1000,'Charging rates'!$C$29*$X256/(1+'DNO totals'!$C$60)*$BL256,0)</f>
        <v>0</v>
      </c>
      <c r="BR256" s="37">
        <f>IF(MOD('935'!$K256,1000)=100,'Charging rates'!$D$29*$X256/(1+'DNO totals'!$D$60)*$BM256,0)</f>
        <v>0</v>
      </c>
      <c r="BS256" s="37">
        <f>IF(MOD('935'!$K256,100)=10,'Charging rates'!$E$29*$X256/(1+'DNO totals'!$E$60)*$BN256,0)</f>
        <v>0</v>
      </c>
      <c r="BT256" s="37">
        <f>IF(AND(MOD('935'!$K256,10)&gt;0,MOD('935'!$K256,1000)&gt;1),'Charging rates'!$F$29*$X256/(1+'DNO totals'!$F$60)*$BO256,0)</f>
        <v>0</v>
      </c>
      <c r="BU256" s="37">
        <f>IF(MOD('935'!$K256,1000)=1,'Charging rates'!$G$29*$X256/(1+'DNO totals'!$G$60)*$BP256,0)</f>
        <v>0</v>
      </c>
      <c r="BV256" s="51">
        <f>$BQ256+$BR256+$BS256+$BT256+$BU256</f>
        <v>0</v>
      </c>
      <c r="BW256" s="37">
        <f>IF('935'!$K256&gt;1000,'Charging rates'!$C$29*$W256*$BL256,0)</f>
        <v>0</v>
      </c>
      <c r="BX256" s="37">
        <f>IF(MOD('935'!$K256,1000)&gt;100,'Charging rates'!$D$29*$W256*$BM256,0)</f>
        <v>0</v>
      </c>
      <c r="BY256" s="37">
        <f>IF(MOD('935'!$K256,100)&gt;10,'Charging rates'!$E$29*$W256*$BN256,0)</f>
        <v>0</v>
      </c>
      <c r="BZ256" s="51">
        <f>$BW256+$BX256+$BY256</f>
        <v>0</v>
      </c>
      <c r="CA256" s="36">
        <f>100/'11'!B$16*'Charging rates'!B$76*W256</f>
        <v>0</v>
      </c>
      <c r="CB256" s="36">
        <f>IF(D256=0,0,(1-AW256/D256)*(BH256+IF('935'!Q256=0,0,(BG256*'935'!Q256*('11'!C$16-'935'!Y256)/('11'!B$16-'935'!X256)))))</f>
        <v>0</v>
      </c>
      <c r="CC256" s="36">
        <f>CA256+BJ256</f>
        <v>0</v>
      </c>
      <c r="CD256" s="49">
        <f>(BV256+BZ256)*D256</f>
        <v>0</v>
      </c>
      <c r="CE256" s="33">
        <f>D256*('Parameters'!B$21+J256)*IF('DNO totals'!B$323&lt;0,1,'935'!S256)</f>
        <v>0</v>
      </c>
      <c r="CF256" s="51">
        <f>IF('DNO totals'!B$323&lt;0,1,'935'!S256)*('Parameters'!B$21+J256)</f>
        <v>0</v>
      </c>
      <c r="CG256" s="37">
        <f>CC256+'Charging rates'!B$106*CF256*100/'11'!B$16</f>
        <v>0</v>
      </c>
      <c r="CH256" s="37">
        <f>CG256+'Charging rates'!B$116*('Parameters'!B$21+J256)*100/'11'!B$16*IF('DNO totals'!B$323&lt;0,1,'935'!S256)</f>
        <v>0</v>
      </c>
      <c r="CI256" s="37">
        <f>'Charging rates'!B$97*(BV256+BZ256)*100/'11'!B$16</f>
        <v>0</v>
      </c>
      <c r="CJ256" s="36">
        <f>MAX(0-(BG256*J256*'11'!C$16/'11'!B$16),CH256+CI256)</f>
        <v>0</v>
      </c>
      <c r="CK256" s="37">
        <f>IF(AR256,IF(J256=0,BI256,MAX(0,MIN(BI256,BI256+(CJ256/'935'!Q256*('11'!B$16-'935'!X256)/('11'!C$16-'935'!Y256))))),0)</f>
        <v>0</v>
      </c>
      <c r="CL256" s="36">
        <f>IF(AR256,MAX(0,CJ256),0)</f>
        <v>0</v>
      </c>
      <c r="CM256" s="52">
        <f>CL256+CB256</f>
        <v>0</v>
      </c>
    </row>
    <row r="257" spans="1:91">
      <c r="A257" s="28">
        <v>157</v>
      </c>
      <c r="B257" s="48">
        <f>'935'!B257</f>
        <v>0</v>
      </c>
      <c r="C257" s="33">
        <f>OR('935'!E257&lt;&gt;"VOID",'935'!F257&lt;&gt;"VOID",'935'!G257&lt;&gt;"VOID")</f>
        <v>0</v>
      </c>
      <c r="D257" s="33">
        <f>IF('935'!C257="VOID",0,('935'!C257*(1-'935'!X257/'11'!B$16)))</f>
        <v>0</v>
      </c>
      <c r="E257" s="33">
        <f>IF('935'!D257="VOID",0,'935'!D257*(1-'935'!X257/'11'!B$16))</f>
        <v>0</v>
      </c>
      <c r="F257" s="33">
        <f>IF('935'!E257="VOID",0,'935'!E257*(1-'935'!X257/'11'!B$16))</f>
        <v>0</v>
      </c>
      <c r="G257" s="33">
        <f>IF('935'!F257="VOID",0,'935'!F257*(1-'935'!X257/'11'!B$16))</f>
        <v>0</v>
      </c>
      <c r="H257" s="33">
        <f>IF('935'!G257="VOID",0,'935'!G257*(1-'935'!X257/'11'!B$16))</f>
        <v>0</v>
      </c>
      <c r="I257" s="33">
        <f>F257+G257+H257</f>
        <v>0</v>
      </c>
      <c r="J257" s="37">
        <f>'935'!Q257*(1-'935'!Y257/'11'!C$16)/(1-'935'!X257/'11'!B$16)</f>
        <v>0</v>
      </c>
      <c r="K257" s="33">
        <f>IF(D257,'935'!H257*D257/(D257+E257+I257),0)</f>
        <v>0</v>
      </c>
      <c r="L257" s="33">
        <f>IF(I257,'935'!H257*I257/(D257+E257+I257),0)</f>
        <v>0</v>
      </c>
      <c r="M257" s="33">
        <f>K257*(1-'935'!X257/'11'!B$16)</f>
        <v>0</v>
      </c>
      <c r="N257" s="49">
        <f>L257*(1-'935'!X257/'11'!B$16)</f>
        <v>0</v>
      </c>
      <c r="O257" s="50">
        <f>MATCH('935'!J257,'911'!$B$6:$B$1205,0)</f>
        <v>0</v>
      </c>
      <c r="P257" s="50">
        <f>MATCH(INDEX('911'!$D$6:$D$1205,O257),'911'!$B$6:$B$1205,0)</f>
        <v>0</v>
      </c>
      <c r="Q257" s="50">
        <f>MATCH(INDEX('911'!$D$6:$D$1205,P257),'911'!$B$6:$B$1205,0)</f>
        <v>0</v>
      </c>
      <c r="R257" s="37">
        <f>IF(ISNUMBER(O257),MAX(0,INDEX('911'!$E$6:$E$1205,O257)),0)</f>
        <v>0</v>
      </c>
      <c r="S257" s="37">
        <f>IF(ISNUMBER(P257),MAX(0,INDEX('911'!$E$6:$E$1205,P257)),0)</f>
        <v>0</v>
      </c>
      <c r="T257" s="37">
        <f>IF(ISNUMBER(Q257),MAX(0,INDEX('911'!$E$6:$E$1205,Q257)),0)</f>
        <v>0</v>
      </c>
      <c r="U257" s="51">
        <f>-100*'935'!W257*(R257+S257+T257)/'11'!C$16</f>
        <v>0</v>
      </c>
      <c r="V257" s="37">
        <f>INDEX('DNO totals'!$B$52:$G$52,IF('935'!K257,IF(MOD('935'!K257,1000),IF(MOD('935'!K257,100),IF(MOD('935'!K257,10),IF(MOD('935'!K257,1000)=1,6,5),4),3),2),1))</f>
        <v>0</v>
      </c>
      <c r="W257" s="51">
        <f>J257*V257</f>
        <v>0</v>
      </c>
      <c r="X257" s="37">
        <f>V257*'Parameters'!B$11</f>
        <v>0</v>
      </c>
      <c r="Y257" s="37">
        <f>IF('935'!$K257=1000,'Charging rates'!$C$29*$X257/(1+'DNO totals'!$C$60)*'935'!$L257,0)</f>
        <v>0</v>
      </c>
      <c r="Z257" s="37">
        <f>IF(MOD('935'!$K257,1000)=100,'Charging rates'!$D$29*$X257/(1+'DNO totals'!$D$60)*'935'!$M257,0)</f>
        <v>0</v>
      </c>
      <c r="AA257" s="37">
        <f>IF(MOD('935'!$K257,100)=10,'Charging rates'!$E$29*$X257/(1+'DNO totals'!$E$60)*'935'!$N257,0)</f>
        <v>0</v>
      </c>
      <c r="AB257" s="37">
        <f>IF(AND(MOD('935'!$K257,10)&gt;0,MOD('935'!$K257,1000)&gt;1),'Charging rates'!$F$29*$X257/(1+'DNO totals'!$F$60)*'935'!$O257,0)</f>
        <v>0</v>
      </c>
      <c r="AC257" s="37">
        <f>IF(MOD('935'!$K257,1000)=1,'Charging rates'!$G$29*$X257/(1+'DNO totals'!$G$60)*'935'!$P257,0)</f>
        <v>0</v>
      </c>
      <c r="AD257" s="37">
        <f>IF('935'!$K257&gt;1000,'Charging rates'!$C$29*$W257*'935'!$L257,0)</f>
        <v>0</v>
      </c>
      <c r="AE257" s="37">
        <f>IF(MOD('935'!$K257,1000)&gt;100,'Charging rates'!$D$29*$W257*'935'!$M257,0)</f>
        <v>0</v>
      </c>
      <c r="AF257" s="37">
        <f>IF(MOD('935'!$K257,100)&gt;10,'Charging rates'!$E$29*$W257*'935'!$N257,0)</f>
        <v>0</v>
      </c>
      <c r="AG257" s="37">
        <f>$Y257+$Z257+$AA257+$AB257+$AC257</f>
        <v>0</v>
      </c>
      <c r="AH257" s="51">
        <f>$AD257+$AE257+$AF257</f>
        <v>0</v>
      </c>
      <c r="AI257" s="37">
        <f>U257*(1+'Charging rates'!B$42+0.6*'Charging rates'!B$67+'Charging rates'!B$54)-100*'Charging rates'!B$76/'11'!C$16*'935'!W257</f>
        <v>0</v>
      </c>
      <c r="AJ257" s="37">
        <f>IF(I257,AI257*I257/(I257+E257),0)</f>
        <v>0</v>
      </c>
      <c r="AK257" s="51">
        <f>ROUND(AJ257,3)</f>
        <v>0</v>
      </c>
      <c r="AL257" s="33">
        <f>IF('935'!V257="VOID",0,'935'!V257*(1-'935'!X257/'11'!B$16))</f>
        <v>0</v>
      </c>
      <c r="AM257" s="36">
        <f>IF(I257,-100*'Charging rates'!B$76/'11'!B$16*AL257/I257,0)</f>
        <v>0</v>
      </c>
      <c r="AN257" s="36">
        <f>IF(C257,'DNO totals'!B$171,0)</f>
        <v>0</v>
      </c>
      <c r="AO257" s="36">
        <f>ROUND(AN257,2)</f>
        <v>0</v>
      </c>
      <c r="AP257" s="36">
        <f>IF(C257,(AN257+AM257),0)</f>
        <v>0</v>
      </c>
      <c r="AQ257" s="52">
        <f>ROUND(AP257,2)</f>
        <v>0</v>
      </c>
      <c r="AR257" s="33">
        <f>'935'!C257&lt;&gt;"VOID"</f>
        <v>0</v>
      </c>
      <c r="AS257" s="36">
        <f>IF(AR257,(100/'11'!B$16*K257*((1-'935'!I257)*'Charging rates'!B$42+'Charging rates'!B$54)),0)</f>
        <v>0</v>
      </c>
      <c r="AT257" s="36">
        <f>100/'11'!B$16*N257*('Charging rates'!B$42+'Charging rates'!B$54)</f>
        <v>0</v>
      </c>
      <c r="AU257" s="36">
        <f>100/'11'!B$16*L257*('Charging rates'!B$42+'Charging rates'!B$54)</f>
        <v>0</v>
      </c>
      <c r="AV257" s="52">
        <f>ROUND(AU257,2)</f>
        <v>0</v>
      </c>
      <c r="AW257" s="33">
        <f>D257-('935'!T257*(1-'935'!X257/'11'!B$16))</f>
        <v>0</v>
      </c>
      <c r="AX257" s="37">
        <f>MAX(MIN(SQRT(1-MIN(1,'935'!Q257)^2),0+'935'!R257),0-SQRT(1-MIN(1,'935'!Q257)^2))</f>
        <v>0</v>
      </c>
      <c r="AY257" s="33">
        <f>IF(ISNUMBER(P257),SQRT((INDEX('911'!$G$6:$G$1205,P257)+INDEX('911'!$I$6:$I$1205,P257))^2+(INDEX('911'!$H$6:$H$1205,P257)+INDEX('911'!$J$6:$J$1205,P257))^2),0)</f>
        <v>0</v>
      </c>
      <c r="AZ257" s="37">
        <f>IF(AY257,0-(INDEX('911'!$H$6:$H$1205,P257)+INDEX('911'!$J$6:$J$1205,P257))/AY257,0)</f>
        <v>0</v>
      </c>
      <c r="BA257" s="33">
        <f>IF(ISNUMBER(Q257),SQRT((INDEX('911'!$G$6:$G$1205,Q257)+INDEX('911'!$I$6:$I$1205,Q257))^2+(INDEX('911'!$H$6:$H$1205,Q257)+INDEX('911'!$J$6:$J$1205,Q257))^2),0)</f>
        <v>0</v>
      </c>
      <c r="BB257" s="37">
        <f>IF(BA257,0-(INDEX('911'!$H$6:$H$1205,Q257)+INDEX('911'!$J$6:$J$1205,Q257))/BA257,0)</f>
        <v>0</v>
      </c>
      <c r="BC257" s="37">
        <f>SQRT(1-AZ257^2)</f>
        <v>0</v>
      </c>
      <c r="BD257" s="51">
        <f>SQRT(1-BB257^2)</f>
        <v>0</v>
      </c>
      <c r="BE257" s="36">
        <f>100*(S257*MAX(0,'935'!Q257*BC257+AX257*AZ257)+T257*MAX(0,'935'!Q257*BD257+AX257*BB257))/'11'!B$16</f>
        <v>0</v>
      </c>
      <c r="BF257" s="36">
        <f>100*R257/'11'!B$16</f>
        <v>0</v>
      </c>
      <c r="BG257" s="37">
        <f>100*(S257*IF('935'!Q257=0,BC257,MAX(0,BC257+AX257*AZ257/'935'!Q257))+T257*IF('935'!Q257=0,BD257,MAX(0,BD257+AX257*BB257/'935'!Q257)))/'11'!C$16</f>
        <v>0</v>
      </c>
      <c r="BH257" s="36">
        <f>IF('935'!Q257=0,BF257+BE257,BF257)</f>
        <v>0</v>
      </c>
      <c r="BI257" s="37">
        <f>IF(D257=0,1,AW257/D257)*BG257</f>
        <v>0</v>
      </c>
      <c r="BJ257" s="36">
        <f>IF(D257=0,1,AW257/D257)*BH257</f>
        <v>0</v>
      </c>
      <c r="BK257" s="53">
        <f>'11'!C$16-'935'!Y257</f>
        <v>0</v>
      </c>
      <c r="BL257" s="37">
        <f>MAX('DNO totals'!B$312+0,MIN('935'!L257+0,'DNO totals'!B$304+0))</f>
        <v>0</v>
      </c>
      <c r="BM257" s="37">
        <f>MAX('DNO totals'!C$312+0,MIN('935'!M257+0,'DNO totals'!C$304+0))</f>
        <v>0</v>
      </c>
      <c r="BN257" s="37">
        <f>MAX('DNO totals'!D$312+0,MIN('935'!N257+0,'DNO totals'!D$304+0))</f>
        <v>0</v>
      </c>
      <c r="BO257" s="37">
        <f>MAX('DNO totals'!E$312+0,MIN('935'!O257+0,'DNO totals'!E$304+0))</f>
        <v>0</v>
      </c>
      <c r="BP257" s="51">
        <f>MAX('DNO totals'!F$312+0,MIN('935'!P257+0,'DNO totals'!F$304+0))</f>
        <v>0</v>
      </c>
      <c r="BQ257" s="37">
        <f>IF('935'!$K257=1000,'Charging rates'!$C$29*$X257/(1+'DNO totals'!$C$60)*$BL257,0)</f>
        <v>0</v>
      </c>
      <c r="BR257" s="37">
        <f>IF(MOD('935'!$K257,1000)=100,'Charging rates'!$D$29*$X257/(1+'DNO totals'!$D$60)*$BM257,0)</f>
        <v>0</v>
      </c>
      <c r="BS257" s="37">
        <f>IF(MOD('935'!$K257,100)=10,'Charging rates'!$E$29*$X257/(1+'DNO totals'!$E$60)*$BN257,0)</f>
        <v>0</v>
      </c>
      <c r="BT257" s="37">
        <f>IF(AND(MOD('935'!$K257,10)&gt;0,MOD('935'!$K257,1000)&gt;1),'Charging rates'!$F$29*$X257/(1+'DNO totals'!$F$60)*$BO257,0)</f>
        <v>0</v>
      </c>
      <c r="BU257" s="37">
        <f>IF(MOD('935'!$K257,1000)=1,'Charging rates'!$G$29*$X257/(1+'DNO totals'!$G$60)*$BP257,0)</f>
        <v>0</v>
      </c>
      <c r="BV257" s="51">
        <f>$BQ257+$BR257+$BS257+$BT257+$BU257</f>
        <v>0</v>
      </c>
      <c r="BW257" s="37">
        <f>IF('935'!$K257&gt;1000,'Charging rates'!$C$29*$W257*$BL257,0)</f>
        <v>0</v>
      </c>
      <c r="BX257" s="37">
        <f>IF(MOD('935'!$K257,1000)&gt;100,'Charging rates'!$D$29*$W257*$BM257,0)</f>
        <v>0</v>
      </c>
      <c r="BY257" s="37">
        <f>IF(MOD('935'!$K257,100)&gt;10,'Charging rates'!$E$29*$W257*$BN257,0)</f>
        <v>0</v>
      </c>
      <c r="BZ257" s="51">
        <f>$BW257+$BX257+$BY257</f>
        <v>0</v>
      </c>
      <c r="CA257" s="36">
        <f>100/'11'!B$16*'Charging rates'!B$76*W257</f>
        <v>0</v>
      </c>
      <c r="CB257" s="36">
        <f>IF(D257=0,0,(1-AW257/D257)*(BH257+IF('935'!Q257=0,0,(BG257*'935'!Q257*('11'!C$16-'935'!Y257)/('11'!B$16-'935'!X257)))))</f>
        <v>0</v>
      </c>
      <c r="CC257" s="36">
        <f>CA257+BJ257</f>
        <v>0</v>
      </c>
      <c r="CD257" s="49">
        <f>(BV257+BZ257)*D257</f>
        <v>0</v>
      </c>
      <c r="CE257" s="33">
        <f>D257*('Parameters'!B$21+J257)*IF('DNO totals'!B$323&lt;0,1,'935'!S257)</f>
        <v>0</v>
      </c>
      <c r="CF257" s="51">
        <f>IF('DNO totals'!B$323&lt;0,1,'935'!S257)*('Parameters'!B$21+J257)</f>
        <v>0</v>
      </c>
      <c r="CG257" s="37">
        <f>CC257+'Charging rates'!B$106*CF257*100/'11'!B$16</f>
        <v>0</v>
      </c>
      <c r="CH257" s="37">
        <f>CG257+'Charging rates'!B$116*('Parameters'!B$21+J257)*100/'11'!B$16*IF('DNO totals'!B$323&lt;0,1,'935'!S257)</f>
        <v>0</v>
      </c>
      <c r="CI257" s="37">
        <f>'Charging rates'!B$97*(BV257+BZ257)*100/'11'!B$16</f>
        <v>0</v>
      </c>
      <c r="CJ257" s="36">
        <f>MAX(0-(BG257*J257*'11'!C$16/'11'!B$16),CH257+CI257)</f>
        <v>0</v>
      </c>
      <c r="CK257" s="37">
        <f>IF(AR257,IF(J257=0,BI257,MAX(0,MIN(BI257,BI257+(CJ257/'935'!Q257*('11'!B$16-'935'!X257)/('11'!C$16-'935'!Y257))))),0)</f>
        <v>0</v>
      </c>
      <c r="CL257" s="36">
        <f>IF(AR257,MAX(0,CJ257),0)</f>
        <v>0</v>
      </c>
      <c r="CM257" s="52">
        <f>CL257+CB257</f>
        <v>0</v>
      </c>
    </row>
    <row r="258" spans="1:91">
      <c r="A258" s="28">
        <v>158</v>
      </c>
      <c r="B258" s="48">
        <f>'935'!B258</f>
        <v>0</v>
      </c>
      <c r="C258" s="33">
        <f>OR('935'!E258&lt;&gt;"VOID",'935'!F258&lt;&gt;"VOID",'935'!G258&lt;&gt;"VOID")</f>
        <v>0</v>
      </c>
      <c r="D258" s="33">
        <f>IF('935'!C258="VOID",0,('935'!C258*(1-'935'!X258/'11'!B$16)))</f>
        <v>0</v>
      </c>
      <c r="E258" s="33">
        <f>IF('935'!D258="VOID",0,'935'!D258*(1-'935'!X258/'11'!B$16))</f>
        <v>0</v>
      </c>
      <c r="F258" s="33">
        <f>IF('935'!E258="VOID",0,'935'!E258*(1-'935'!X258/'11'!B$16))</f>
        <v>0</v>
      </c>
      <c r="G258" s="33">
        <f>IF('935'!F258="VOID",0,'935'!F258*(1-'935'!X258/'11'!B$16))</f>
        <v>0</v>
      </c>
      <c r="H258" s="33">
        <f>IF('935'!G258="VOID",0,'935'!G258*(1-'935'!X258/'11'!B$16))</f>
        <v>0</v>
      </c>
      <c r="I258" s="33">
        <f>F258+G258+H258</f>
        <v>0</v>
      </c>
      <c r="J258" s="37">
        <f>'935'!Q258*(1-'935'!Y258/'11'!C$16)/(1-'935'!X258/'11'!B$16)</f>
        <v>0</v>
      </c>
      <c r="K258" s="33">
        <f>IF(D258,'935'!H258*D258/(D258+E258+I258),0)</f>
        <v>0</v>
      </c>
      <c r="L258" s="33">
        <f>IF(I258,'935'!H258*I258/(D258+E258+I258),0)</f>
        <v>0</v>
      </c>
      <c r="M258" s="33">
        <f>K258*(1-'935'!X258/'11'!B$16)</f>
        <v>0</v>
      </c>
      <c r="N258" s="49">
        <f>L258*(1-'935'!X258/'11'!B$16)</f>
        <v>0</v>
      </c>
      <c r="O258" s="50">
        <f>MATCH('935'!J258,'911'!$B$6:$B$1205,0)</f>
        <v>0</v>
      </c>
      <c r="P258" s="50">
        <f>MATCH(INDEX('911'!$D$6:$D$1205,O258),'911'!$B$6:$B$1205,0)</f>
        <v>0</v>
      </c>
      <c r="Q258" s="50">
        <f>MATCH(INDEX('911'!$D$6:$D$1205,P258),'911'!$B$6:$B$1205,0)</f>
        <v>0</v>
      </c>
      <c r="R258" s="37">
        <f>IF(ISNUMBER(O258),MAX(0,INDEX('911'!$E$6:$E$1205,O258)),0)</f>
        <v>0</v>
      </c>
      <c r="S258" s="37">
        <f>IF(ISNUMBER(P258),MAX(0,INDEX('911'!$E$6:$E$1205,P258)),0)</f>
        <v>0</v>
      </c>
      <c r="T258" s="37">
        <f>IF(ISNUMBER(Q258),MAX(0,INDEX('911'!$E$6:$E$1205,Q258)),0)</f>
        <v>0</v>
      </c>
      <c r="U258" s="51">
        <f>-100*'935'!W258*(R258+S258+T258)/'11'!C$16</f>
        <v>0</v>
      </c>
      <c r="V258" s="37">
        <f>INDEX('DNO totals'!$B$52:$G$52,IF('935'!K258,IF(MOD('935'!K258,1000),IF(MOD('935'!K258,100),IF(MOD('935'!K258,10),IF(MOD('935'!K258,1000)=1,6,5),4),3),2),1))</f>
        <v>0</v>
      </c>
      <c r="W258" s="51">
        <f>J258*V258</f>
        <v>0</v>
      </c>
      <c r="X258" s="37">
        <f>V258*'Parameters'!B$11</f>
        <v>0</v>
      </c>
      <c r="Y258" s="37">
        <f>IF('935'!$K258=1000,'Charging rates'!$C$29*$X258/(1+'DNO totals'!$C$60)*'935'!$L258,0)</f>
        <v>0</v>
      </c>
      <c r="Z258" s="37">
        <f>IF(MOD('935'!$K258,1000)=100,'Charging rates'!$D$29*$X258/(1+'DNO totals'!$D$60)*'935'!$M258,0)</f>
        <v>0</v>
      </c>
      <c r="AA258" s="37">
        <f>IF(MOD('935'!$K258,100)=10,'Charging rates'!$E$29*$X258/(1+'DNO totals'!$E$60)*'935'!$N258,0)</f>
        <v>0</v>
      </c>
      <c r="AB258" s="37">
        <f>IF(AND(MOD('935'!$K258,10)&gt;0,MOD('935'!$K258,1000)&gt;1),'Charging rates'!$F$29*$X258/(1+'DNO totals'!$F$60)*'935'!$O258,0)</f>
        <v>0</v>
      </c>
      <c r="AC258" s="37">
        <f>IF(MOD('935'!$K258,1000)=1,'Charging rates'!$G$29*$X258/(1+'DNO totals'!$G$60)*'935'!$P258,0)</f>
        <v>0</v>
      </c>
      <c r="AD258" s="37">
        <f>IF('935'!$K258&gt;1000,'Charging rates'!$C$29*$W258*'935'!$L258,0)</f>
        <v>0</v>
      </c>
      <c r="AE258" s="37">
        <f>IF(MOD('935'!$K258,1000)&gt;100,'Charging rates'!$D$29*$W258*'935'!$M258,0)</f>
        <v>0</v>
      </c>
      <c r="AF258" s="37">
        <f>IF(MOD('935'!$K258,100)&gt;10,'Charging rates'!$E$29*$W258*'935'!$N258,0)</f>
        <v>0</v>
      </c>
      <c r="AG258" s="37">
        <f>$Y258+$Z258+$AA258+$AB258+$AC258</f>
        <v>0</v>
      </c>
      <c r="AH258" s="51">
        <f>$AD258+$AE258+$AF258</f>
        <v>0</v>
      </c>
      <c r="AI258" s="37">
        <f>U258*(1+'Charging rates'!B$42+0.6*'Charging rates'!B$67+'Charging rates'!B$54)-100*'Charging rates'!B$76/'11'!C$16*'935'!W258</f>
        <v>0</v>
      </c>
      <c r="AJ258" s="37">
        <f>IF(I258,AI258*I258/(I258+E258),0)</f>
        <v>0</v>
      </c>
      <c r="AK258" s="51">
        <f>ROUND(AJ258,3)</f>
        <v>0</v>
      </c>
      <c r="AL258" s="33">
        <f>IF('935'!V258="VOID",0,'935'!V258*(1-'935'!X258/'11'!B$16))</f>
        <v>0</v>
      </c>
      <c r="AM258" s="36">
        <f>IF(I258,-100*'Charging rates'!B$76/'11'!B$16*AL258/I258,0)</f>
        <v>0</v>
      </c>
      <c r="AN258" s="36">
        <f>IF(C258,'DNO totals'!B$171,0)</f>
        <v>0</v>
      </c>
      <c r="AO258" s="36">
        <f>ROUND(AN258,2)</f>
        <v>0</v>
      </c>
      <c r="AP258" s="36">
        <f>IF(C258,(AN258+AM258),0)</f>
        <v>0</v>
      </c>
      <c r="AQ258" s="52">
        <f>ROUND(AP258,2)</f>
        <v>0</v>
      </c>
      <c r="AR258" s="33">
        <f>'935'!C258&lt;&gt;"VOID"</f>
        <v>0</v>
      </c>
      <c r="AS258" s="36">
        <f>IF(AR258,(100/'11'!B$16*K258*((1-'935'!I258)*'Charging rates'!B$42+'Charging rates'!B$54)),0)</f>
        <v>0</v>
      </c>
      <c r="AT258" s="36">
        <f>100/'11'!B$16*N258*('Charging rates'!B$42+'Charging rates'!B$54)</f>
        <v>0</v>
      </c>
      <c r="AU258" s="36">
        <f>100/'11'!B$16*L258*('Charging rates'!B$42+'Charging rates'!B$54)</f>
        <v>0</v>
      </c>
      <c r="AV258" s="52">
        <f>ROUND(AU258,2)</f>
        <v>0</v>
      </c>
      <c r="AW258" s="33">
        <f>D258-('935'!T258*(1-'935'!X258/'11'!B$16))</f>
        <v>0</v>
      </c>
      <c r="AX258" s="37">
        <f>MAX(MIN(SQRT(1-MIN(1,'935'!Q258)^2),0+'935'!R258),0-SQRT(1-MIN(1,'935'!Q258)^2))</f>
        <v>0</v>
      </c>
      <c r="AY258" s="33">
        <f>IF(ISNUMBER(P258),SQRT((INDEX('911'!$G$6:$G$1205,P258)+INDEX('911'!$I$6:$I$1205,P258))^2+(INDEX('911'!$H$6:$H$1205,P258)+INDEX('911'!$J$6:$J$1205,P258))^2),0)</f>
        <v>0</v>
      </c>
      <c r="AZ258" s="37">
        <f>IF(AY258,0-(INDEX('911'!$H$6:$H$1205,P258)+INDEX('911'!$J$6:$J$1205,P258))/AY258,0)</f>
        <v>0</v>
      </c>
      <c r="BA258" s="33">
        <f>IF(ISNUMBER(Q258),SQRT((INDEX('911'!$G$6:$G$1205,Q258)+INDEX('911'!$I$6:$I$1205,Q258))^2+(INDEX('911'!$H$6:$H$1205,Q258)+INDEX('911'!$J$6:$J$1205,Q258))^2),0)</f>
        <v>0</v>
      </c>
      <c r="BB258" s="37">
        <f>IF(BA258,0-(INDEX('911'!$H$6:$H$1205,Q258)+INDEX('911'!$J$6:$J$1205,Q258))/BA258,0)</f>
        <v>0</v>
      </c>
      <c r="BC258" s="37">
        <f>SQRT(1-AZ258^2)</f>
        <v>0</v>
      </c>
      <c r="BD258" s="51">
        <f>SQRT(1-BB258^2)</f>
        <v>0</v>
      </c>
      <c r="BE258" s="36">
        <f>100*(S258*MAX(0,'935'!Q258*BC258+AX258*AZ258)+T258*MAX(0,'935'!Q258*BD258+AX258*BB258))/'11'!B$16</f>
        <v>0</v>
      </c>
      <c r="BF258" s="36">
        <f>100*R258/'11'!B$16</f>
        <v>0</v>
      </c>
      <c r="BG258" s="37">
        <f>100*(S258*IF('935'!Q258=0,BC258,MAX(0,BC258+AX258*AZ258/'935'!Q258))+T258*IF('935'!Q258=0,BD258,MAX(0,BD258+AX258*BB258/'935'!Q258)))/'11'!C$16</f>
        <v>0</v>
      </c>
      <c r="BH258" s="36">
        <f>IF('935'!Q258=0,BF258+BE258,BF258)</f>
        <v>0</v>
      </c>
      <c r="BI258" s="37">
        <f>IF(D258=0,1,AW258/D258)*BG258</f>
        <v>0</v>
      </c>
      <c r="BJ258" s="36">
        <f>IF(D258=0,1,AW258/D258)*BH258</f>
        <v>0</v>
      </c>
      <c r="BK258" s="53">
        <f>'11'!C$16-'935'!Y258</f>
        <v>0</v>
      </c>
      <c r="BL258" s="37">
        <f>MAX('DNO totals'!B$312+0,MIN('935'!L258+0,'DNO totals'!B$304+0))</f>
        <v>0</v>
      </c>
      <c r="BM258" s="37">
        <f>MAX('DNO totals'!C$312+0,MIN('935'!M258+0,'DNO totals'!C$304+0))</f>
        <v>0</v>
      </c>
      <c r="BN258" s="37">
        <f>MAX('DNO totals'!D$312+0,MIN('935'!N258+0,'DNO totals'!D$304+0))</f>
        <v>0</v>
      </c>
      <c r="BO258" s="37">
        <f>MAX('DNO totals'!E$312+0,MIN('935'!O258+0,'DNO totals'!E$304+0))</f>
        <v>0</v>
      </c>
      <c r="BP258" s="51">
        <f>MAX('DNO totals'!F$312+0,MIN('935'!P258+0,'DNO totals'!F$304+0))</f>
        <v>0</v>
      </c>
      <c r="BQ258" s="37">
        <f>IF('935'!$K258=1000,'Charging rates'!$C$29*$X258/(1+'DNO totals'!$C$60)*$BL258,0)</f>
        <v>0</v>
      </c>
      <c r="BR258" s="37">
        <f>IF(MOD('935'!$K258,1000)=100,'Charging rates'!$D$29*$X258/(1+'DNO totals'!$D$60)*$BM258,0)</f>
        <v>0</v>
      </c>
      <c r="BS258" s="37">
        <f>IF(MOD('935'!$K258,100)=10,'Charging rates'!$E$29*$X258/(1+'DNO totals'!$E$60)*$BN258,0)</f>
        <v>0</v>
      </c>
      <c r="BT258" s="37">
        <f>IF(AND(MOD('935'!$K258,10)&gt;0,MOD('935'!$K258,1000)&gt;1),'Charging rates'!$F$29*$X258/(1+'DNO totals'!$F$60)*$BO258,0)</f>
        <v>0</v>
      </c>
      <c r="BU258" s="37">
        <f>IF(MOD('935'!$K258,1000)=1,'Charging rates'!$G$29*$X258/(1+'DNO totals'!$G$60)*$BP258,0)</f>
        <v>0</v>
      </c>
      <c r="BV258" s="51">
        <f>$BQ258+$BR258+$BS258+$BT258+$BU258</f>
        <v>0</v>
      </c>
      <c r="BW258" s="37">
        <f>IF('935'!$K258&gt;1000,'Charging rates'!$C$29*$W258*$BL258,0)</f>
        <v>0</v>
      </c>
      <c r="BX258" s="37">
        <f>IF(MOD('935'!$K258,1000)&gt;100,'Charging rates'!$D$29*$W258*$BM258,0)</f>
        <v>0</v>
      </c>
      <c r="BY258" s="37">
        <f>IF(MOD('935'!$K258,100)&gt;10,'Charging rates'!$E$29*$W258*$BN258,0)</f>
        <v>0</v>
      </c>
      <c r="BZ258" s="51">
        <f>$BW258+$BX258+$BY258</f>
        <v>0</v>
      </c>
      <c r="CA258" s="36">
        <f>100/'11'!B$16*'Charging rates'!B$76*W258</f>
        <v>0</v>
      </c>
      <c r="CB258" s="36">
        <f>IF(D258=0,0,(1-AW258/D258)*(BH258+IF('935'!Q258=0,0,(BG258*'935'!Q258*('11'!C$16-'935'!Y258)/('11'!B$16-'935'!X258)))))</f>
        <v>0</v>
      </c>
      <c r="CC258" s="36">
        <f>CA258+BJ258</f>
        <v>0</v>
      </c>
      <c r="CD258" s="49">
        <f>(BV258+BZ258)*D258</f>
        <v>0</v>
      </c>
      <c r="CE258" s="33">
        <f>D258*('Parameters'!B$21+J258)*IF('DNO totals'!B$323&lt;0,1,'935'!S258)</f>
        <v>0</v>
      </c>
      <c r="CF258" s="51">
        <f>IF('DNO totals'!B$323&lt;0,1,'935'!S258)*('Parameters'!B$21+J258)</f>
        <v>0</v>
      </c>
      <c r="CG258" s="37">
        <f>CC258+'Charging rates'!B$106*CF258*100/'11'!B$16</f>
        <v>0</v>
      </c>
      <c r="CH258" s="37">
        <f>CG258+'Charging rates'!B$116*('Parameters'!B$21+J258)*100/'11'!B$16*IF('DNO totals'!B$323&lt;0,1,'935'!S258)</f>
        <v>0</v>
      </c>
      <c r="CI258" s="37">
        <f>'Charging rates'!B$97*(BV258+BZ258)*100/'11'!B$16</f>
        <v>0</v>
      </c>
      <c r="CJ258" s="36">
        <f>MAX(0-(BG258*J258*'11'!C$16/'11'!B$16),CH258+CI258)</f>
        <v>0</v>
      </c>
      <c r="CK258" s="37">
        <f>IF(AR258,IF(J258=0,BI258,MAX(0,MIN(BI258,BI258+(CJ258/'935'!Q258*('11'!B$16-'935'!X258)/('11'!C$16-'935'!Y258))))),0)</f>
        <v>0</v>
      </c>
      <c r="CL258" s="36">
        <f>IF(AR258,MAX(0,CJ258),0)</f>
        <v>0</v>
      </c>
      <c r="CM258" s="52">
        <f>CL258+CB258</f>
        <v>0</v>
      </c>
    </row>
    <row r="259" spans="1:91">
      <c r="A259" s="28">
        <v>159</v>
      </c>
      <c r="B259" s="48">
        <f>'935'!B259</f>
        <v>0</v>
      </c>
      <c r="C259" s="33">
        <f>OR('935'!E259&lt;&gt;"VOID",'935'!F259&lt;&gt;"VOID",'935'!G259&lt;&gt;"VOID")</f>
        <v>0</v>
      </c>
      <c r="D259" s="33">
        <f>IF('935'!C259="VOID",0,('935'!C259*(1-'935'!X259/'11'!B$16)))</f>
        <v>0</v>
      </c>
      <c r="E259" s="33">
        <f>IF('935'!D259="VOID",0,'935'!D259*(1-'935'!X259/'11'!B$16))</f>
        <v>0</v>
      </c>
      <c r="F259" s="33">
        <f>IF('935'!E259="VOID",0,'935'!E259*(1-'935'!X259/'11'!B$16))</f>
        <v>0</v>
      </c>
      <c r="G259" s="33">
        <f>IF('935'!F259="VOID",0,'935'!F259*(1-'935'!X259/'11'!B$16))</f>
        <v>0</v>
      </c>
      <c r="H259" s="33">
        <f>IF('935'!G259="VOID",0,'935'!G259*(1-'935'!X259/'11'!B$16))</f>
        <v>0</v>
      </c>
      <c r="I259" s="33">
        <f>F259+G259+H259</f>
        <v>0</v>
      </c>
      <c r="J259" s="37">
        <f>'935'!Q259*(1-'935'!Y259/'11'!C$16)/(1-'935'!X259/'11'!B$16)</f>
        <v>0</v>
      </c>
      <c r="K259" s="33">
        <f>IF(D259,'935'!H259*D259/(D259+E259+I259),0)</f>
        <v>0</v>
      </c>
      <c r="L259" s="33">
        <f>IF(I259,'935'!H259*I259/(D259+E259+I259),0)</f>
        <v>0</v>
      </c>
      <c r="M259" s="33">
        <f>K259*(1-'935'!X259/'11'!B$16)</f>
        <v>0</v>
      </c>
      <c r="N259" s="49">
        <f>L259*(1-'935'!X259/'11'!B$16)</f>
        <v>0</v>
      </c>
      <c r="O259" s="50">
        <f>MATCH('935'!J259,'911'!$B$6:$B$1205,0)</f>
        <v>0</v>
      </c>
      <c r="P259" s="50">
        <f>MATCH(INDEX('911'!$D$6:$D$1205,O259),'911'!$B$6:$B$1205,0)</f>
        <v>0</v>
      </c>
      <c r="Q259" s="50">
        <f>MATCH(INDEX('911'!$D$6:$D$1205,P259),'911'!$B$6:$B$1205,0)</f>
        <v>0</v>
      </c>
      <c r="R259" s="37">
        <f>IF(ISNUMBER(O259),MAX(0,INDEX('911'!$E$6:$E$1205,O259)),0)</f>
        <v>0</v>
      </c>
      <c r="S259" s="37">
        <f>IF(ISNUMBER(P259),MAX(0,INDEX('911'!$E$6:$E$1205,P259)),0)</f>
        <v>0</v>
      </c>
      <c r="T259" s="37">
        <f>IF(ISNUMBER(Q259),MAX(0,INDEX('911'!$E$6:$E$1205,Q259)),0)</f>
        <v>0</v>
      </c>
      <c r="U259" s="51">
        <f>-100*'935'!W259*(R259+S259+T259)/'11'!C$16</f>
        <v>0</v>
      </c>
      <c r="V259" s="37">
        <f>INDEX('DNO totals'!$B$52:$G$52,IF('935'!K259,IF(MOD('935'!K259,1000),IF(MOD('935'!K259,100),IF(MOD('935'!K259,10),IF(MOD('935'!K259,1000)=1,6,5),4),3),2),1))</f>
        <v>0</v>
      </c>
      <c r="W259" s="51">
        <f>J259*V259</f>
        <v>0</v>
      </c>
      <c r="X259" s="37">
        <f>V259*'Parameters'!B$11</f>
        <v>0</v>
      </c>
      <c r="Y259" s="37">
        <f>IF('935'!$K259=1000,'Charging rates'!$C$29*$X259/(1+'DNO totals'!$C$60)*'935'!$L259,0)</f>
        <v>0</v>
      </c>
      <c r="Z259" s="37">
        <f>IF(MOD('935'!$K259,1000)=100,'Charging rates'!$D$29*$X259/(1+'DNO totals'!$D$60)*'935'!$M259,0)</f>
        <v>0</v>
      </c>
      <c r="AA259" s="37">
        <f>IF(MOD('935'!$K259,100)=10,'Charging rates'!$E$29*$X259/(1+'DNO totals'!$E$60)*'935'!$N259,0)</f>
        <v>0</v>
      </c>
      <c r="AB259" s="37">
        <f>IF(AND(MOD('935'!$K259,10)&gt;0,MOD('935'!$K259,1000)&gt;1),'Charging rates'!$F$29*$X259/(1+'DNO totals'!$F$60)*'935'!$O259,0)</f>
        <v>0</v>
      </c>
      <c r="AC259" s="37">
        <f>IF(MOD('935'!$K259,1000)=1,'Charging rates'!$G$29*$X259/(1+'DNO totals'!$G$60)*'935'!$P259,0)</f>
        <v>0</v>
      </c>
      <c r="AD259" s="37">
        <f>IF('935'!$K259&gt;1000,'Charging rates'!$C$29*$W259*'935'!$L259,0)</f>
        <v>0</v>
      </c>
      <c r="AE259" s="37">
        <f>IF(MOD('935'!$K259,1000)&gt;100,'Charging rates'!$D$29*$W259*'935'!$M259,0)</f>
        <v>0</v>
      </c>
      <c r="AF259" s="37">
        <f>IF(MOD('935'!$K259,100)&gt;10,'Charging rates'!$E$29*$W259*'935'!$N259,0)</f>
        <v>0</v>
      </c>
      <c r="AG259" s="37">
        <f>$Y259+$Z259+$AA259+$AB259+$AC259</f>
        <v>0</v>
      </c>
      <c r="AH259" s="51">
        <f>$AD259+$AE259+$AF259</f>
        <v>0</v>
      </c>
      <c r="AI259" s="37">
        <f>U259*(1+'Charging rates'!B$42+0.6*'Charging rates'!B$67+'Charging rates'!B$54)-100*'Charging rates'!B$76/'11'!C$16*'935'!W259</f>
        <v>0</v>
      </c>
      <c r="AJ259" s="37">
        <f>IF(I259,AI259*I259/(I259+E259),0)</f>
        <v>0</v>
      </c>
      <c r="AK259" s="51">
        <f>ROUND(AJ259,3)</f>
        <v>0</v>
      </c>
      <c r="AL259" s="33">
        <f>IF('935'!V259="VOID",0,'935'!V259*(1-'935'!X259/'11'!B$16))</f>
        <v>0</v>
      </c>
      <c r="AM259" s="36">
        <f>IF(I259,-100*'Charging rates'!B$76/'11'!B$16*AL259/I259,0)</f>
        <v>0</v>
      </c>
      <c r="AN259" s="36">
        <f>IF(C259,'DNO totals'!B$171,0)</f>
        <v>0</v>
      </c>
      <c r="AO259" s="36">
        <f>ROUND(AN259,2)</f>
        <v>0</v>
      </c>
      <c r="AP259" s="36">
        <f>IF(C259,(AN259+AM259),0)</f>
        <v>0</v>
      </c>
      <c r="AQ259" s="52">
        <f>ROUND(AP259,2)</f>
        <v>0</v>
      </c>
      <c r="AR259" s="33">
        <f>'935'!C259&lt;&gt;"VOID"</f>
        <v>0</v>
      </c>
      <c r="AS259" s="36">
        <f>IF(AR259,(100/'11'!B$16*K259*((1-'935'!I259)*'Charging rates'!B$42+'Charging rates'!B$54)),0)</f>
        <v>0</v>
      </c>
      <c r="AT259" s="36">
        <f>100/'11'!B$16*N259*('Charging rates'!B$42+'Charging rates'!B$54)</f>
        <v>0</v>
      </c>
      <c r="AU259" s="36">
        <f>100/'11'!B$16*L259*('Charging rates'!B$42+'Charging rates'!B$54)</f>
        <v>0</v>
      </c>
      <c r="AV259" s="52">
        <f>ROUND(AU259,2)</f>
        <v>0</v>
      </c>
      <c r="AW259" s="33">
        <f>D259-('935'!T259*(1-'935'!X259/'11'!B$16))</f>
        <v>0</v>
      </c>
      <c r="AX259" s="37">
        <f>MAX(MIN(SQRT(1-MIN(1,'935'!Q259)^2),0+'935'!R259),0-SQRT(1-MIN(1,'935'!Q259)^2))</f>
        <v>0</v>
      </c>
      <c r="AY259" s="33">
        <f>IF(ISNUMBER(P259),SQRT((INDEX('911'!$G$6:$G$1205,P259)+INDEX('911'!$I$6:$I$1205,P259))^2+(INDEX('911'!$H$6:$H$1205,P259)+INDEX('911'!$J$6:$J$1205,P259))^2),0)</f>
        <v>0</v>
      </c>
      <c r="AZ259" s="37">
        <f>IF(AY259,0-(INDEX('911'!$H$6:$H$1205,P259)+INDEX('911'!$J$6:$J$1205,P259))/AY259,0)</f>
        <v>0</v>
      </c>
      <c r="BA259" s="33">
        <f>IF(ISNUMBER(Q259),SQRT((INDEX('911'!$G$6:$G$1205,Q259)+INDEX('911'!$I$6:$I$1205,Q259))^2+(INDEX('911'!$H$6:$H$1205,Q259)+INDEX('911'!$J$6:$J$1205,Q259))^2),0)</f>
        <v>0</v>
      </c>
      <c r="BB259" s="37">
        <f>IF(BA259,0-(INDEX('911'!$H$6:$H$1205,Q259)+INDEX('911'!$J$6:$J$1205,Q259))/BA259,0)</f>
        <v>0</v>
      </c>
      <c r="BC259" s="37">
        <f>SQRT(1-AZ259^2)</f>
        <v>0</v>
      </c>
      <c r="BD259" s="51">
        <f>SQRT(1-BB259^2)</f>
        <v>0</v>
      </c>
      <c r="BE259" s="36">
        <f>100*(S259*MAX(0,'935'!Q259*BC259+AX259*AZ259)+T259*MAX(0,'935'!Q259*BD259+AX259*BB259))/'11'!B$16</f>
        <v>0</v>
      </c>
      <c r="BF259" s="36">
        <f>100*R259/'11'!B$16</f>
        <v>0</v>
      </c>
      <c r="BG259" s="37">
        <f>100*(S259*IF('935'!Q259=0,BC259,MAX(0,BC259+AX259*AZ259/'935'!Q259))+T259*IF('935'!Q259=0,BD259,MAX(0,BD259+AX259*BB259/'935'!Q259)))/'11'!C$16</f>
        <v>0</v>
      </c>
      <c r="BH259" s="36">
        <f>IF('935'!Q259=0,BF259+BE259,BF259)</f>
        <v>0</v>
      </c>
      <c r="BI259" s="37">
        <f>IF(D259=0,1,AW259/D259)*BG259</f>
        <v>0</v>
      </c>
      <c r="BJ259" s="36">
        <f>IF(D259=0,1,AW259/D259)*BH259</f>
        <v>0</v>
      </c>
      <c r="BK259" s="53">
        <f>'11'!C$16-'935'!Y259</f>
        <v>0</v>
      </c>
      <c r="BL259" s="37">
        <f>MAX('DNO totals'!B$312+0,MIN('935'!L259+0,'DNO totals'!B$304+0))</f>
        <v>0</v>
      </c>
      <c r="BM259" s="37">
        <f>MAX('DNO totals'!C$312+0,MIN('935'!M259+0,'DNO totals'!C$304+0))</f>
        <v>0</v>
      </c>
      <c r="BN259" s="37">
        <f>MAX('DNO totals'!D$312+0,MIN('935'!N259+0,'DNO totals'!D$304+0))</f>
        <v>0</v>
      </c>
      <c r="BO259" s="37">
        <f>MAX('DNO totals'!E$312+0,MIN('935'!O259+0,'DNO totals'!E$304+0))</f>
        <v>0</v>
      </c>
      <c r="BP259" s="51">
        <f>MAX('DNO totals'!F$312+0,MIN('935'!P259+0,'DNO totals'!F$304+0))</f>
        <v>0</v>
      </c>
      <c r="BQ259" s="37">
        <f>IF('935'!$K259=1000,'Charging rates'!$C$29*$X259/(1+'DNO totals'!$C$60)*$BL259,0)</f>
        <v>0</v>
      </c>
      <c r="BR259" s="37">
        <f>IF(MOD('935'!$K259,1000)=100,'Charging rates'!$D$29*$X259/(1+'DNO totals'!$D$60)*$BM259,0)</f>
        <v>0</v>
      </c>
      <c r="BS259" s="37">
        <f>IF(MOD('935'!$K259,100)=10,'Charging rates'!$E$29*$X259/(1+'DNO totals'!$E$60)*$BN259,0)</f>
        <v>0</v>
      </c>
      <c r="BT259" s="37">
        <f>IF(AND(MOD('935'!$K259,10)&gt;0,MOD('935'!$K259,1000)&gt;1),'Charging rates'!$F$29*$X259/(1+'DNO totals'!$F$60)*$BO259,0)</f>
        <v>0</v>
      </c>
      <c r="BU259" s="37">
        <f>IF(MOD('935'!$K259,1000)=1,'Charging rates'!$G$29*$X259/(1+'DNO totals'!$G$60)*$BP259,0)</f>
        <v>0</v>
      </c>
      <c r="BV259" s="51">
        <f>$BQ259+$BR259+$BS259+$BT259+$BU259</f>
        <v>0</v>
      </c>
      <c r="BW259" s="37">
        <f>IF('935'!$K259&gt;1000,'Charging rates'!$C$29*$W259*$BL259,0)</f>
        <v>0</v>
      </c>
      <c r="BX259" s="37">
        <f>IF(MOD('935'!$K259,1000)&gt;100,'Charging rates'!$D$29*$W259*$BM259,0)</f>
        <v>0</v>
      </c>
      <c r="BY259" s="37">
        <f>IF(MOD('935'!$K259,100)&gt;10,'Charging rates'!$E$29*$W259*$BN259,0)</f>
        <v>0</v>
      </c>
      <c r="BZ259" s="51">
        <f>$BW259+$BX259+$BY259</f>
        <v>0</v>
      </c>
      <c r="CA259" s="36">
        <f>100/'11'!B$16*'Charging rates'!B$76*W259</f>
        <v>0</v>
      </c>
      <c r="CB259" s="36">
        <f>IF(D259=0,0,(1-AW259/D259)*(BH259+IF('935'!Q259=0,0,(BG259*'935'!Q259*('11'!C$16-'935'!Y259)/('11'!B$16-'935'!X259)))))</f>
        <v>0</v>
      </c>
      <c r="CC259" s="36">
        <f>CA259+BJ259</f>
        <v>0</v>
      </c>
      <c r="CD259" s="49">
        <f>(BV259+BZ259)*D259</f>
        <v>0</v>
      </c>
      <c r="CE259" s="33">
        <f>D259*('Parameters'!B$21+J259)*IF('DNO totals'!B$323&lt;0,1,'935'!S259)</f>
        <v>0</v>
      </c>
      <c r="CF259" s="51">
        <f>IF('DNO totals'!B$323&lt;0,1,'935'!S259)*('Parameters'!B$21+J259)</f>
        <v>0</v>
      </c>
      <c r="CG259" s="37">
        <f>CC259+'Charging rates'!B$106*CF259*100/'11'!B$16</f>
        <v>0</v>
      </c>
      <c r="CH259" s="37">
        <f>CG259+'Charging rates'!B$116*('Parameters'!B$21+J259)*100/'11'!B$16*IF('DNO totals'!B$323&lt;0,1,'935'!S259)</f>
        <v>0</v>
      </c>
      <c r="CI259" s="37">
        <f>'Charging rates'!B$97*(BV259+BZ259)*100/'11'!B$16</f>
        <v>0</v>
      </c>
      <c r="CJ259" s="36">
        <f>MAX(0-(BG259*J259*'11'!C$16/'11'!B$16),CH259+CI259)</f>
        <v>0</v>
      </c>
      <c r="CK259" s="37">
        <f>IF(AR259,IF(J259=0,BI259,MAX(0,MIN(BI259,BI259+(CJ259/'935'!Q259*('11'!B$16-'935'!X259)/('11'!C$16-'935'!Y259))))),0)</f>
        <v>0</v>
      </c>
      <c r="CL259" s="36">
        <f>IF(AR259,MAX(0,CJ259),0)</f>
        <v>0</v>
      </c>
      <c r="CM259" s="52">
        <f>CL259+CB259</f>
        <v>0</v>
      </c>
    </row>
    <row r="260" spans="1:91">
      <c r="A260" s="28">
        <v>160</v>
      </c>
      <c r="B260" s="48">
        <f>'935'!B260</f>
        <v>0</v>
      </c>
      <c r="C260" s="33">
        <f>OR('935'!E260&lt;&gt;"VOID",'935'!F260&lt;&gt;"VOID",'935'!G260&lt;&gt;"VOID")</f>
        <v>0</v>
      </c>
      <c r="D260" s="33">
        <f>IF('935'!C260="VOID",0,('935'!C260*(1-'935'!X260/'11'!B$16)))</f>
        <v>0</v>
      </c>
      <c r="E260" s="33">
        <f>IF('935'!D260="VOID",0,'935'!D260*(1-'935'!X260/'11'!B$16))</f>
        <v>0</v>
      </c>
      <c r="F260" s="33">
        <f>IF('935'!E260="VOID",0,'935'!E260*(1-'935'!X260/'11'!B$16))</f>
        <v>0</v>
      </c>
      <c r="G260" s="33">
        <f>IF('935'!F260="VOID",0,'935'!F260*(1-'935'!X260/'11'!B$16))</f>
        <v>0</v>
      </c>
      <c r="H260" s="33">
        <f>IF('935'!G260="VOID",0,'935'!G260*(1-'935'!X260/'11'!B$16))</f>
        <v>0</v>
      </c>
      <c r="I260" s="33">
        <f>F260+G260+H260</f>
        <v>0</v>
      </c>
      <c r="J260" s="37">
        <f>'935'!Q260*(1-'935'!Y260/'11'!C$16)/(1-'935'!X260/'11'!B$16)</f>
        <v>0</v>
      </c>
      <c r="K260" s="33">
        <f>IF(D260,'935'!H260*D260/(D260+E260+I260),0)</f>
        <v>0</v>
      </c>
      <c r="L260" s="33">
        <f>IF(I260,'935'!H260*I260/(D260+E260+I260),0)</f>
        <v>0</v>
      </c>
      <c r="M260" s="33">
        <f>K260*(1-'935'!X260/'11'!B$16)</f>
        <v>0</v>
      </c>
      <c r="N260" s="49">
        <f>L260*(1-'935'!X260/'11'!B$16)</f>
        <v>0</v>
      </c>
      <c r="O260" s="50">
        <f>MATCH('935'!J260,'911'!$B$6:$B$1205,0)</f>
        <v>0</v>
      </c>
      <c r="P260" s="50">
        <f>MATCH(INDEX('911'!$D$6:$D$1205,O260),'911'!$B$6:$B$1205,0)</f>
        <v>0</v>
      </c>
      <c r="Q260" s="50">
        <f>MATCH(INDEX('911'!$D$6:$D$1205,P260),'911'!$B$6:$B$1205,0)</f>
        <v>0</v>
      </c>
      <c r="R260" s="37">
        <f>IF(ISNUMBER(O260),MAX(0,INDEX('911'!$E$6:$E$1205,O260)),0)</f>
        <v>0</v>
      </c>
      <c r="S260" s="37">
        <f>IF(ISNUMBER(P260),MAX(0,INDEX('911'!$E$6:$E$1205,P260)),0)</f>
        <v>0</v>
      </c>
      <c r="T260" s="37">
        <f>IF(ISNUMBER(Q260),MAX(0,INDEX('911'!$E$6:$E$1205,Q260)),0)</f>
        <v>0</v>
      </c>
      <c r="U260" s="51">
        <f>-100*'935'!W260*(R260+S260+T260)/'11'!C$16</f>
        <v>0</v>
      </c>
      <c r="V260" s="37">
        <f>INDEX('DNO totals'!$B$52:$G$52,IF('935'!K260,IF(MOD('935'!K260,1000),IF(MOD('935'!K260,100),IF(MOD('935'!K260,10),IF(MOD('935'!K260,1000)=1,6,5),4),3),2),1))</f>
        <v>0</v>
      </c>
      <c r="W260" s="51">
        <f>J260*V260</f>
        <v>0</v>
      </c>
      <c r="X260" s="37">
        <f>V260*'Parameters'!B$11</f>
        <v>0</v>
      </c>
      <c r="Y260" s="37">
        <f>IF('935'!$K260=1000,'Charging rates'!$C$29*$X260/(1+'DNO totals'!$C$60)*'935'!$L260,0)</f>
        <v>0</v>
      </c>
      <c r="Z260" s="37">
        <f>IF(MOD('935'!$K260,1000)=100,'Charging rates'!$D$29*$X260/(1+'DNO totals'!$D$60)*'935'!$M260,0)</f>
        <v>0</v>
      </c>
      <c r="AA260" s="37">
        <f>IF(MOD('935'!$K260,100)=10,'Charging rates'!$E$29*$X260/(1+'DNO totals'!$E$60)*'935'!$N260,0)</f>
        <v>0</v>
      </c>
      <c r="AB260" s="37">
        <f>IF(AND(MOD('935'!$K260,10)&gt;0,MOD('935'!$K260,1000)&gt;1),'Charging rates'!$F$29*$X260/(1+'DNO totals'!$F$60)*'935'!$O260,0)</f>
        <v>0</v>
      </c>
      <c r="AC260" s="37">
        <f>IF(MOD('935'!$K260,1000)=1,'Charging rates'!$G$29*$X260/(1+'DNO totals'!$G$60)*'935'!$P260,0)</f>
        <v>0</v>
      </c>
      <c r="AD260" s="37">
        <f>IF('935'!$K260&gt;1000,'Charging rates'!$C$29*$W260*'935'!$L260,0)</f>
        <v>0</v>
      </c>
      <c r="AE260" s="37">
        <f>IF(MOD('935'!$K260,1000)&gt;100,'Charging rates'!$D$29*$W260*'935'!$M260,0)</f>
        <v>0</v>
      </c>
      <c r="AF260" s="37">
        <f>IF(MOD('935'!$K260,100)&gt;10,'Charging rates'!$E$29*$W260*'935'!$N260,0)</f>
        <v>0</v>
      </c>
      <c r="AG260" s="37">
        <f>$Y260+$Z260+$AA260+$AB260+$AC260</f>
        <v>0</v>
      </c>
      <c r="AH260" s="51">
        <f>$AD260+$AE260+$AF260</f>
        <v>0</v>
      </c>
      <c r="AI260" s="37">
        <f>U260*(1+'Charging rates'!B$42+0.6*'Charging rates'!B$67+'Charging rates'!B$54)-100*'Charging rates'!B$76/'11'!C$16*'935'!W260</f>
        <v>0</v>
      </c>
      <c r="AJ260" s="37">
        <f>IF(I260,AI260*I260/(I260+E260),0)</f>
        <v>0</v>
      </c>
      <c r="AK260" s="51">
        <f>ROUND(AJ260,3)</f>
        <v>0</v>
      </c>
      <c r="AL260" s="33">
        <f>IF('935'!V260="VOID",0,'935'!V260*(1-'935'!X260/'11'!B$16))</f>
        <v>0</v>
      </c>
      <c r="AM260" s="36">
        <f>IF(I260,-100*'Charging rates'!B$76/'11'!B$16*AL260/I260,0)</f>
        <v>0</v>
      </c>
      <c r="AN260" s="36">
        <f>IF(C260,'DNO totals'!B$171,0)</f>
        <v>0</v>
      </c>
      <c r="AO260" s="36">
        <f>ROUND(AN260,2)</f>
        <v>0</v>
      </c>
      <c r="AP260" s="36">
        <f>IF(C260,(AN260+AM260),0)</f>
        <v>0</v>
      </c>
      <c r="AQ260" s="52">
        <f>ROUND(AP260,2)</f>
        <v>0</v>
      </c>
      <c r="AR260" s="33">
        <f>'935'!C260&lt;&gt;"VOID"</f>
        <v>0</v>
      </c>
      <c r="AS260" s="36">
        <f>IF(AR260,(100/'11'!B$16*K260*((1-'935'!I260)*'Charging rates'!B$42+'Charging rates'!B$54)),0)</f>
        <v>0</v>
      </c>
      <c r="AT260" s="36">
        <f>100/'11'!B$16*N260*('Charging rates'!B$42+'Charging rates'!B$54)</f>
        <v>0</v>
      </c>
      <c r="AU260" s="36">
        <f>100/'11'!B$16*L260*('Charging rates'!B$42+'Charging rates'!B$54)</f>
        <v>0</v>
      </c>
      <c r="AV260" s="52">
        <f>ROUND(AU260,2)</f>
        <v>0</v>
      </c>
      <c r="AW260" s="33">
        <f>D260-('935'!T260*(1-'935'!X260/'11'!B$16))</f>
        <v>0</v>
      </c>
      <c r="AX260" s="37">
        <f>MAX(MIN(SQRT(1-MIN(1,'935'!Q260)^2),0+'935'!R260),0-SQRT(1-MIN(1,'935'!Q260)^2))</f>
        <v>0</v>
      </c>
      <c r="AY260" s="33">
        <f>IF(ISNUMBER(P260),SQRT((INDEX('911'!$G$6:$G$1205,P260)+INDEX('911'!$I$6:$I$1205,P260))^2+(INDEX('911'!$H$6:$H$1205,P260)+INDEX('911'!$J$6:$J$1205,P260))^2),0)</f>
        <v>0</v>
      </c>
      <c r="AZ260" s="37">
        <f>IF(AY260,0-(INDEX('911'!$H$6:$H$1205,P260)+INDEX('911'!$J$6:$J$1205,P260))/AY260,0)</f>
        <v>0</v>
      </c>
      <c r="BA260" s="33">
        <f>IF(ISNUMBER(Q260),SQRT((INDEX('911'!$G$6:$G$1205,Q260)+INDEX('911'!$I$6:$I$1205,Q260))^2+(INDEX('911'!$H$6:$H$1205,Q260)+INDEX('911'!$J$6:$J$1205,Q260))^2),0)</f>
        <v>0</v>
      </c>
      <c r="BB260" s="37">
        <f>IF(BA260,0-(INDEX('911'!$H$6:$H$1205,Q260)+INDEX('911'!$J$6:$J$1205,Q260))/BA260,0)</f>
        <v>0</v>
      </c>
      <c r="BC260" s="37">
        <f>SQRT(1-AZ260^2)</f>
        <v>0</v>
      </c>
      <c r="BD260" s="51">
        <f>SQRT(1-BB260^2)</f>
        <v>0</v>
      </c>
      <c r="BE260" s="36">
        <f>100*(S260*MAX(0,'935'!Q260*BC260+AX260*AZ260)+T260*MAX(0,'935'!Q260*BD260+AX260*BB260))/'11'!B$16</f>
        <v>0</v>
      </c>
      <c r="BF260" s="36">
        <f>100*R260/'11'!B$16</f>
        <v>0</v>
      </c>
      <c r="BG260" s="37">
        <f>100*(S260*IF('935'!Q260=0,BC260,MAX(0,BC260+AX260*AZ260/'935'!Q260))+T260*IF('935'!Q260=0,BD260,MAX(0,BD260+AX260*BB260/'935'!Q260)))/'11'!C$16</f>
        <v>0</v>
      </c>
      <c r="BH260" s="36">
        <f>IF('935'!Q260=0,BF260+BE260,BF260)</f>
        <v>0</v>
      </c>
      <c r="BI260" s="37">
        <f>IF(D260=0,1,AW260/D260)*BG260</f>
        <v>0</v>
      </c>
      <c r="BJ260" s="36">
        <f>IF(D260=0,1,AW260/D260)*BH260</f>
        <v>0</v>
      </c>
      <c r="BK260" s="53">
        <f>'11'!C$16-'935'!Y260</f>
        <v>0</v>
      </c>
      <c r="BL260" s="37">
        <f>MAX('DNO totals'!B$312+0,MIN('935'!L260+0,'DNO totals'!B$304+0))</f>
        <v>0</v>
      </c>
      <c r="BM260" s="37">
        <f>MAX('DNO totals'!C$312+0,MIN('935'!M260+0,'DNO totals'!C$304+0))</f>
        <v>0</v>
      </c>
      <c r="BN260" s="37">
        <f>MAX('DNO totals'!D$312+0,MIN('935'!N260+0,'DNO totals'!D$304+0))</f>
        <v>0</v>
      </c>
      <c r="BO260" s="37">
        <f>MAX('DNO totals'!E$312+0,MIN('935'!O260+0,'DNO totals'!E$304+0))</f>
        <v>0</v>
      </c>
      <c r="BP260" s="51">
        <f>MAX('DNO totals'!F$312+0,MIN('935'!P260+0,'DNO totals'!F$304+0))</f>
        <v>0</v>
      </c>
      <c r="BQ260" s="37">
        <f>IF('935'!$K260=1000,'Charging rates'!$C$29*$X260/(1+'DNO totals'!$C$60)*$BL260,0)</f>
        <v>0</v>
      </c>
      <c r="BR260" s="37">
        <f>IF(MOD('935'!$K260,1000)=100,'Charging rates'!$D$29*$X260/(1+'DNO totals'!$D$60)*$BM260,0)</f>
        <v>0</v>
      </c>
      <c r="BS260" s="37">
        <f>IF(MOD('935'!$K260,100)=10,'Charging rates'!$E$29*$X260/(1+'DNO totals'!$E$60)*$BN260,0)</f>
        <v>0</v>
      </c>
      <c r="BT260" s="37">
        <f>IF(AND(MOD('935'!$K260,10)&gt;0,MOD('935'!$K260,1000)&gt;1),'Charging rates'!$F$29*$X260/(1+'DNO totals'!$F$60)*$BO260,0)</f>
        <v>0</v>
      </c>
      <c r="BU260" s="37">
        <f>IF(MOD('935'!$K260,1000)=1,'Charging rates'!$G$29*$X260/(1+'DNO totals'!$G$60)*$BP260,0)</f>
        <v>0</v>
      </c>
      <c r="BV260" s="51">
        <f>$BQ260+$BR260+$BS260+$BT260+$BU260</f>
        <v>0</v>
      </c>
      <c r="BW260" s="37">
        <f>IF('935'!$K260&gt;1000,'Charging rates'!$C$29*$W260*$BL260,0)</f>
        <v>0</v>
      </c>
      <c r="BX260" s="37">
        <f>IF(MOD('935'!$K260,1000)&gt;100,'Charging rates'!$D$29*$W260*$BM260,0)</f>
        <v>0</v>
      </c>
      <c r="BY260" s="37">
        <f>IF(MOD('935'!$K260,100)&gt;10,'Charging rates'!$E$29*$W260*$BN260,0)</f>
        <v>0</v>
      </c>
      <c r="BZ260" s="51">
        <f>$BW260+$BX260+$BY260</f>
        <v>0</v>
      </c>
      <c r="CA260" s="36">
        <f>100/'11'!B$16*'Charging rates'!B$76*W260</f>
        <v>0</v>
      </c>
      <c r="CB260" s="36">
        <f>IF(D260=0,0,(1-AW260/D260)*(BH260+IF('935'!Q260=0,0,(BG260*'935'!Q260*('11'!C$16-'935'!Y260)/('11'!B$16-'935'!X260)))))</f>
        <v>0</v>
      </c>
      <c r="CC260" s="36">
        <f>CA260+BJ260</f>
        <v>0</v>
      </c>
      <c r="CD260" s="49">
        <f>(BV260+BZ260)*D260</f>
        <v>0</v>
      </c>
      <c r="CE260" s="33">
        <f>D260*('Parameters'!B$21+J260)*IF('DNO totals'!B$323&lt;0,1,'935'!S260)</f>
        <v>0</v>
      </c>
      <c r="CF260" s="51">
        <f>IF('DNO totals'!B$323&lt;0,1,'935'!S260)*('Parameters'!B$21+J260)</f>
        <v>0</v>
      </c>
      <c r="CG260" s="37">
        <f>CC260+'Charging rates'!B$106*CF260*100/'11'!B$16</f>
        <v>0</v>
      </c>
      <c r="CH260" s="37">
        <f>CG260+'Charging rates'!B$116*('Parameters'!B$21+J260)*100/'11'!B$16*IF('DNO totals'!B$323&lt;0,1,'935'!S260)</f>
        <v>0</v>
      </c>
      <c r="CI260" s="37">
        <f>'Charging rates'!B$97*(BV260+BZ260)*100/'11'!B$16</f>
        <v>0</v>
      </c>
      <c r="CJ260" s="36">
        <f>MAX(0-(BG260*J260*'11'!C$16/'11'!B$16),CH260+CI260)</f>
        <v>0</v>
      </c>
      <c r="CK260" s="37">
        <f>IF(AR260,IF(J260=0,BI260,MAX(0,MIN(BI260,BI260+(CJ260/'935'!Q260*('11'!B$16-'935'!X260)/('11'!C$16-'935'!Y260))))),0)</f>
        <v>0</v>
      </c>
      <c r="CL260" s="36">
        <f>IF(AR260,MAX(0,CJ260),0)</f>
        <v>0</v>
      </c>
      <c r="CM260" s="52">
        <f>CL260+CB260</f>
        <v>0</v>
      </c>
    </row>
    <row r="261" spans="1:91">
      <c r="A261" s="28">
        <v>161</v>
      </c>
      <c r="B261" s="48">
        <f>'935'!B261</f>
        <v>0</v>
      </c>
      <c r="C261" s="33">
        <f>OR('935'!E261&lt;&gt;"VOID",'935'!F261&lt;&gt;"VOID",'935'!G261&lt;&gt;"VOID")</f>
        <v>0</v>
      </c>
      <c r="D261" s="33">
        <f>IF('935'!C261="VOID",0,('935'!C261*(1-'935'!X261/'11'!B$16)))</f>
        <v>0</v>
      </c>
      <c r="E261" s="33">
        <f>IF('935'!D261="VOID",0,'935'!D261*(1-'935'!X261/'11'!B$16))</f>
        <v>0</v>
      </c>
      <c r="F261" s="33">
        <f>IF('935'!E261="VOID",0,'935'!E261*(1-'935'!X261/'11'!B$16))</f>
        <v>0</v>
      </c>
      <c r="G261" s="33">
        <f>IF('935'!F261="VOID",0,'935'!F261*(1-'935'!X261/'11'!B$16))</f>
        <v>0</v>
      </c>
      <c r="H261" s="33">
        <f>IF('935'!G261="VOID",0,'935'!G261*(1-'935'!X261/'11'!B$16))</f>
        <v>0</v>
      </c>
      <c r="I261" s="33">
        <f>F261+G261+H261</f>
        <v>0</v>
      </c>
      <c r="J261" s="37">
        <f>'935'!Q261*(1-'935'!Y261/'11'!C$16)/(1-'935'!X261/'11'!B$16)</f>
        <v>0</v>
      </c>
      <c r="K261" s="33">
        <f>IF(D261,'935'!H261*D261/(D261+E261+I261),0)</f>
        <v>0</v>
      </c>
      <c r="L261" s="33">
        <f>IF(I261,'935'!H261*I261/(D261+E261+I261),0)</f>
        <v>0</v>
      </c>
      <c r="M261" s="33">
        <f>K261*(1-'935'!X261/'11'!B$16)</f>
        <v>0</v>
      </c>
      <c r="N261" s="49">
        <f>L261*(1-'935'!X261/'11'!B$16)</f>
        <v>0</v>
      </c>
      <c r="O261" s="50">
        <f>MATCH('935'!J261,'911'!$B$6:$B$1205,0)</f>
        <v>0</v>
      </c>
      <c r="P261" s="50">
        <f>MATCH(INDEX('911'!$D$6:$D$1205,O261),'911'!$B$6:$B$1205,0)</f>
        <v>0</v>
      </c>
      <c r="Q261" s="50">
        <f>MATCH(INDEX('911'!$D$6:$D$1205,P261),'911'!$B$6:$B$1205,0)</f>
        <v>0</v>
      </c>
      <c r="R261" s="37">
        <f>IF(ISNUMBER(O261),MAX(0,INDEX('911'!$E$6:$E$1205,O261)),0)</f>
        <v>0</v>
      </c>
      <c r="S261" s="37">
        <f>IF(ISNUMBER(P261),MAX(0,INDEX('911'!$E$6:$E$1205,P261)),0)</f>
        <v>0</v>
      </c>
      <c r="T261" s="37">
        <f>IF(ISNUMBER(Q261),MAX(0,INDEX('911'!$E$6:$E$1205,Q261)),0)</f>
        <v>0</v>
      </c>
      <c r="U261" s="51">
        <f>-100*'935'!W261*(R261+S261+T261)/'11'!C$16</f>
        <v>0</v>
      </c>
      <c r="V261" s="37">
        <f>INDEX('DNO totals'!$B$52:$G$52,IF('935'!K261,IF(MOD('935'!K261,1000),IF(MOD('935'!K261,100),IF(MOD('935'!K261,10),IF(MOD('935'!K261,1000)=1,6,5),4),3),2),1))</f>
        <v>0</v>
      </c>
      <c r="W261" s="51">
        <f>J261*V261</f>
        <v>0</v>
      </c>
      <c r="X261" s="37">
        <f>V261*'Parameters'!B$11</f>
        <v>0</v>
      </c>
      <c r="Y261" s="37">
        <f>IF('935'!$K261=1000,'Charging rates'!$C$29*$X261/(1+'DNO totals'!$C$60)*'935'!$L261,0)</f>
        <v>0</v>
      </c>
      <c r="Z261" s="37">
        <f>IF(MOD('935'!$K261,1000)=100,'Charging rates'!$D$29*$X261/(1+'DNO totals'!$D$60)*'935'!$M261,0)</f>
        <v>0</v>
      </c>
      <c r="AA261" s="37">
        <f>IF(MOD('935'!$K261,100)=10,'Charging rates'!$E$29*$X261/(1+'DNO totals'!$E$60)*'935'!$N261,0)</f>
        <v>0</v>
      </c>
      <c r="AB261" s="37">
        <f>IF(AND(MOD('935'!$K261,10)&gt;0,MOD('935'!$K261,1000)&gt;1),'Charging rates'!$F$29*$X261/(1+'DNO totals'!$F$60)*'935'!$O261,0)</f>
        <v>0</v>
      </c>
      <c r="AC261" s="37">
        <f>IF(MOD('935'!$K261,1000)=1,'Charging rates'!$G$29*$X261/(1+'DNO totals'!$G$60)*'935'!$P261,0)</f>
        <v>0</v>
      </c>
      <c r="AD261" s="37">
        <f>IF('935'!$K261&gt;1000,'Charging rates'!$C$29*$W261*'935'!$L261,0)</f>
        <v>0</v>
      </c>
      <c r="AE261" s="37">
        <f>IF(MOD('935'!$K261,1000)&gt;100,'Charging rates'!$D$29*$W261*'935'!$M261,0)</f>
        <v>0</v>
      </c>
      <c r="AF261" s="37">
        <f>IF(MOD('935'!$K261,100)&gt;10,'Charging rates'!$E$29*$W261*'935'!$N261,0)</f>
        <v>0</v>
      </c>
      <c r="AG261" s="37">
        <f>$Y261+$Z261+$AA261+$AB261+$AC261</f>
        <v>0</v>
      </c>
      <c r="AH261" s="51">
        <f>$AD261+$AE261+$AF261</f>
        <v>0</v>
      </c>
      <c r="AI261" s="37">
        <f>U261*(1+'Charging rates'!B$42+0.6*'Charging rates'!B$67+'Charging rates'!B$54)-100*'Charging rates'!B$76/'11'!C$16*'935'!W261</f>
        <v>0</v>
      </c>
      <c r="AJ261" s="37">
        <f>IF(I261,AI261*I261/(I261+E261),0)</f>
        <v>0</v>
      </c>
      <c r="AK261" s="51">
        <f>ROUND(AJ261,3)</f>
        <v>0</v>
      </c>
      <c r="AL261" s="33">
        <f>IF('935'!V261="VOID",0,'935'!V261*(1-'935'!X261/'11'!B$16))</f>
        <v>0</v>
      </c>
      <c r="AM261" s="36">
        <f>IF(I261,-100*'Charging rates'!B$76/'11'!B$16*AL261/I261,0)</f>
        <v>0</v>
      </c>
      <c r="AN261" s="36">
        <f>IF(C261,'DNO totals'!B$171,0)</f>
        <v>0</v>
      </c>
      <c r="AO261" s="36">
        <f>ROUND(AN261,2)</f>
        <v>0</v>
      </c>
      <c r="AP261" s="36">
        <f>IF(C261,(AN261+AM261),0)</f>
        <v>0</v>
      </c>
      <c r="AQ261" s="52">
        <f>ROUND(AP261,2)</f>
        <v>0</v>
      </c>
      <c r="AR261" s="33">
        <f>'935'!C261&lt;&gt;"VOID"</f>
        <v>0</v>
      </c>
      <c r="AS261" s="36">
        <f>IF(AR261,(100/'11'!B$16*K261*((1-'935'!I261)*'Charging rates'!B$42+'Charging rates'!B$54)),0)</f>
        <v>0</v>
      </c>
      <c r="AT261" s="36">
        <f>100/'11'!B$16*N261*('Charging rates'!B$42+'Charging rates'!B$54)</f>
        <v>0</v>
      </c>
      <c r="AU261" s="36">
        <f>100/'11'!B$16*L261*('Charging rates'!B$42+'Charging rates'!B$54)</f>
        <v>0</v>
      </c>
      <c r="AV261" s="52">
        <f>ROUND(AU261,2)</f>
        <v>0</v>
      </c>
      <c r="AW261" s="33">
        <f>D261-('935'!T261*(1-'935'!X261/'11'!B$16))</f>
        <v>0</v>
      </c>
      <c r="AX261" s="37">
        <f>MAX(MIN(SQRT(1-MIN(1,'935'!Q261)^2),0+'935'!R261),0-SQRT(1-MIN(1,'935'!Q261)^2))</f>
        <v>0</v>
      </c>
      <c r="AY261" s="33">
        <f>IF(ISNUMBER(P261),SQRT((INDEX('911'!$G$6:$G$1205,P261)+INDEX('911'!$I$6:$I$1205,P261))^2+(INDEX('911'!$H$6:$H$1205,P261)+INDEX('911'!$J$6:$J$1205,P261))^2),0)</f>
        <v>0</v>
      </c>
      <c r="AZ261" s="37">
        <f>IF(AY261,0-(INDEX('911'!$H$6:$H$1205,P261)+INDEX('911'!$J$6:$J$1205,P261))/AY261,0)</f>
        <v>0</v>
      </c>
      <c r="BA261" s="33">
        <f>IF(ISNUMBER(Q261),SQRT((INDEX('911'!$G$6:$G$1205,Q261)+INDEX('911'!$I$6:$I$1205,Q261))^2+(INDEX('911'!$H$6:$H$1205,Q261)+INDEX('911'!$J$6:$J$1205,Q261))^2),0)</f>
        <v>0</v>
      </c>
      <c r="BB261" s="37">
        <f>IF(BA261,0-(INDEX('911'!$H$6:$H$1205,Q261)+INDEX('911'!$J$6:$J$1205,Q261))/BA261,0)</f>
        <v>0</v>
      </c>
      <c r="BC261" s="37">
        <f>SQRT(1-AZ261^2)</f>
        <v>0</v>
      </c>
      <c r="BD261" s="51">
        <f>SQRT(1-BB261^2)</f>
        <v>0</v>
      </c>
      <c r="BE261" s="36">
        <f>100*(S261*MAX(0,'935'!Q261*BC261+AX261*AZ261)+T261*MAX(0,'935'!Q261*BD261+AX261*BB261))/'11'!B$16</f>
        <v>0</v>
      </c>
      <c r="BF261" s="36">
        <f>100*R261/'11'!B$16</f>
        <v>0</v>
      </c>
      <c r="BG261" s="37">
        <f>100*(S261*IF('935'!Q261=0,BC261,MAX(0,BC261+AX261*AZ261/'935'!Q261))+T261*IF('935'!Q261=0,BD261,MAX(0,BD261+AX261*BB261/'935'!Q261)))/'11'!C$16</f>
        <v>0</v>
      </c>
      <c r="BH261" s="36">
        <f>IF('935'!Q261=0,BF261+BE261,BF261)</f>
        <v>0</v>
      </c>
      <c r="BI261" s="37">
        <f>IF(D261=0,1,AW261/D261)*BG261</f>
        <v>0</v>
      </c>
      <c r="BJ261" s="36">
        <f>IF(D261=0,1,AW261/D261)*BH261</f>
        <v>0</v>
      </c>
      <c r="BK261" s="53">
        <f>'11'!C$16-'935'!Y261</f>
        <v>0</v>
      </c>
      <c r="BL261" s="37">
        <f>MAX('DNO totals'!B$312+0,MIN('935'!L261+0,'DNO totals'!B$304+0))</f>
        <v>0</v>
      </c>
      <c r="BM261" s="37">
        <f>MAX('DNO totals'!C$312+0,MIN('935'!M261+0,'DNO totals'!C$304+0))</f>
        <v>0</v>
      </c>
      <c r="BN261" s="37">
        <f>MAX('DNO totals'!D$312+0,MIN('935'!N261+0,'DNO totals'!D$304+0))</f>
        <v>0</v>
      </c>
      <c r="BO261" s="37">
        <f>MAX('DNO totals'!E$312+0,MIN('935'!O261+0,'DNO totals'!E$304+0))</f>
        <v>0</v>
      </c>
      <c r="BP261" s="51">
        <f>MAX('DNO totals'!F$312+0,MIN('935'!P261+0,'DNO totals'!F$304+0))</f>
        <v>0</v>
      </c>
      <c r="BQ261" s="37">
        <f>IF('935'!$K261=1000,'Charging rates'!$C$29*$X261/(1+'DNO totals'!$C$60)*$BL261,0)</f>
        <v>0</v>
      </c>
      <c r="BR261" s="37">
        <f>IF(MOD('935'!$K261,1000)=100,'Charging rates'!$D$29*$X261/(1+'DNO totals'!$D$60)*$BM261,0)</f>
        <v>0</v>
      </c>
      <c r="BS261" s="37">
        <f>IF(MOD('935'!$K261,100)=10,'Charging rates'!$E$29*$X261/(1+'DNO totals'!$E$60)*$BN261,0)</f>
        <v>0</v>
      </c>
      <c r="BT261" s="37">
        <f>IF(AND(MOD('935'!$K261,10)&gt;0,MOD('935'!$K261,1000)&gt;1),'Charging rates'!$F$29*$X261/(1+'DNO totals'!$F$60)*$BO261,0)</f>
        <v>0</v>
      </c>
      <c r="BU261" s="37">
        <f>IF(MOD('935'!$K261,1000)=1,'Charging rates'!$G$29*$X261/(1+'DNO totals'!$G$60)*$BP261,0)</f>
        <v>0</v>
      </c>
      <c r="BV261" s="51">
        <f>$BQ261+$BR261+$BS261+$BT261+$BU261</f>
        <v>0</v>
      </c>
      <c r="BW261" s="37">
        <f>IF('935'!$K261&gt;1000,'Charging rates'!$C$29*$W261*$BL261,0)</f>
        <v>0</v>
      </c>
      <c r="BX261" s="37">
        <f>IF(MOD('935'!$K261,1000)&gt;100,'Charging rates'!$D$29*$W261*$BM261,0)</f>
        <v>0</v>
      </c>
      <c r="BY261" s="37">
        <f>IF(MOD('935'!$K261,100)&gt;10,'Charging rates'!$E$29*$W261*$BN261,0)</f>
        <v>0</v>
      </c>
      <c r="BZ261" s="51">
        <f>$BW261+$BX261+$BY261</f>
        <v>0</v>
      </c>
      <c r="CA261" s="36">
        <f>100/'11'!B$16*'Charging rates'!B$76*W261</f>
        <v>0</v>
      </c>
      <c r="CB261" s="36">
        <f>IF(D261=0,0,(1-AW261/D261)*(BH261+IF('935'!Q261=0,0,(BG261*'935'!Q261*('11'!C$16-'935'!Y261)/('11'!B$16-'935'!X261)))))</f>
        <v>0</v>
      </c>
      <c r="CC261" s="36">
        <f>CA261+BJ261</f>
        <v>0</v>
      </c>
      <c r="CD261" s="49">
        <f>(BV261+BZ261)*D261</f>
        <v>0</v>
      </c>
      <c r="CE261" s="33">
        <f>D261*('Parameters'!B$21+J261)*IF('DNO totals'!B$323&lt;0,1,'935'!S261)</f>
        <v>0</v>
      </c>
      <c r="CF261" s="51">
        <f>IF('DNO totals'!B$323&lt;0,1,'935'!S261)*('Parameters'!B$21+J261)</f>
        <v>0</v>
      </c>
      <c r="CG261" s="37">
        <f>CC261+'Charging rates'!B$106*CF261*100/'11'!B$16</f>
        <v>0</v>
      </c>
      <c r="CH261" s="37">
        <f>CG261+'Charging rates'!B$116*('Parameters'!B$21+J261)*100/'11'!B$16*IF('DNO totals'!B$323&lt;0,1,'935'!S261)</f>
        <v>0</v>
      </c>
      <c r="CI261" s="37">
        <f>'Charging rates'!B$97*(BV261+BZ261)*100/'11'!B$16</f>
        <v>0</v>
      </c>
      <c r="CJ261" s="36">
        <f>MAX(0-(BG261*J261*'11'!C$16/'11'!B$16),CH261+CI261)</f>
        <v>0</v>
      </c>
      <c r="CK261" s="37">
        <f>IF(AR261,IF(J261=0,BI261,MAX(0,MIN(BI261,BI261+(CJ261/'935'!Q261*('11'!B$16-'935'!X261)/('11'!C$16-'935'!Y261))))),0)</f>
        <v>0</v>
      </c>
      <c r="CL261" s="36">
        <f>IF(AR261,MAX(0,CJ261),0)</f>
        <v>0</v>
      </c>
      <c r="CM261" s="52">
        <f>CL261+CB261</f>
        <v>0</v>
      </c>
    </row>
    <row r="262" spans="1:91">
      <c r="A262" s="28">
        <v>162</v>
      </c>
      <c r="B262" s="48">
        <f>'935'!B262</f>
        <v>0</v>
      </c>
      <c r="C262" s="33">
        <f>OR('935'!E262&lt;&gt;"VOID",'935'!F262&lt;&gt;"VOID",'935'!G262&lt;&gt;"VOID")</f>
        <v>0</v>
      </c>
      <c r="D262" s="33">
        <f>IF('935'!C262="VOID",0,('935'!C262*(1-'935'!X262/'11'!B$16)))</f>
        <v>0</v>
      </c>
      <c r="E262" s="33">
        <f>IF('935'!D262="VOID",0,'935'!D262*(1-'935'!X262/'11'!B$16))</f>
        <v>0</v>
      </c>
      <c r="F262" s="33">
        <f>IF('935'!E262="VOID",0,'935'!E262*(1-'935'!X262/'11'!B$16))</f>
        <v>0</v>
      </c>
      <c r="G262" s="33">
        <f>IF('935'!F262="VOID",0,'935'!F262*(1-'935'!X262/'11'!B$16))</f>
        <v>0</v>
      </c>
      <c r="H262" s="33">
        <f>IF('935'!G262="VOID",0,'935'!G262*(1-'935'!X262/'11'!B$16))</f>
        <v>0</v>
      </c>
      <c r="I262" s="33">
        <f>F262+G262+H262</f>
        <v>0</v>
      </c>
      <c r="J262" s="37">
        <f>'935'!Q262*(1-'935'!Y262/'11'!C$16)/(1-'935'!X262/'11'!B$16)</f>
        <v>0</v>
      </c>
      <c r="K262" s="33">
        <f>IF(D262,'935'!H262*D262/(D262+E262+I262),0)</f>
        <v>0</v>
      </c>
      <c r="L262" s="33">
        <f>IF(I262,'935'!H262*I262/(D262+E262+I262),0)</f>
        <v>0</v>
      </c>
      <c r="M262" s="33">
        <f>K262*(1-'935'!X262/'11'!B$16)</f>
        <v>0</v>
      </c>
      <c r="N262" s="49">
        <f>L262*(1-'935'!X262/'11'!B$16)</f>
        <v>0</v>
      </c>
      <c r="O262" s="50">
        <f>MATCH('935'!J262,'911'!$B$6:$B$1205,0)</f>
        <v>0</v>
      </c>
      <c r="P262" s="50">
        <f>MATCH(INDEX('911'!$D$6:$D$1205,O262),'911'!$B$6:$B$1205,0)</f>
        <v>0</v>
      </c>
      <c r="Q262" s="50">
        <f>MATCH(INDEX('911'!$D$6:$D$1205,P262),'911'!$B$6:$B$1205,0)</f>
        <v>0</v>
      </c>
      <c r="R262" s="37">
        <f>IF(ISNUMBER(O262),MAX(0,INDEX('911'!$E$6:$E$1205,O262)),0)</f>
        <v>0</v>
      </c>
      <c r="S262" s="37">
        <f>IF(ISNUMBER(P262),MAX(0,INDEX('911'!$E$6:$E$1205,P262)),0)</f>
        <v>0</v>
      </c>
      <c r="T262" s="37">
        <f>IF(ISNUMBER(Q262),MAX(0,INDEX('911'!$E$6:$E$1205,Q262)),0)</f>
        <v>0</v>
      </c>
      <c r="U262" s="51">
        <f>-100*'935'!W262*(R262+S262+T262)/'11'!C$16</f>
        <v>0</v>
      </c>
      <c r="V262" s="37">
        <f>INDEX('DNO totals'!$B$52:$G$52,IF('935'!K262,IF(MOD('935'!K262,1000),IF(MOD('935'!K262,100),IF(MOD('935'!K262,10),IF(MOD('935'!K262,1000)=1,6,5),4),3),2),1))</f>
        <v>0</v>
      </c>
      <c r="W262" s="51">
        <f>J262*V262</f>
        <v>0</v>
      </c>
      <c r="X262" s="37">
        <f>V262*'Parameters'!B$11</f>
        <v>0</v>
      </c>
      <c r="Y262" s="37">
        <f>IF('935'!$K262=1000,'Charging rates'!$C$29*$X262/(1+'DNO totals'!$C$60)*'935'!$L262,0)</f>
        <v>0</v>
      </c>
      <c r="Z262" s="37">
        <f>IF(MOD('935'!$K262,1000)=100,'Charging rates'!$D$29*$X262/(1+'DNO totals'!$D$60)*'935'!$M262,0)</f>
        <v>0</v>
      </c>
      <c r="AA262" s="37">
        <f>IF(MOD('935'!$K262,100)=10,'Charging rates'!$E$29*$X262/(1+'DNO totals'!$E$60)*'935'!$N262,0)</f>
        <v>0</v>
      </c>
      <c r="AB262" s="37">
        <f>IF(AND(MOD('935'!$K262,10)&gt;0,MOD('935'!$K262,1000)&gt;1),'Charging rates'!$F$29*$X262/(1+'DNO totals'!$F$60)*'935'!$O262,0)</f>
        <v>0</v>
      </c>
      <c r="AC262" s="37">
        <f>IF(MOD('935'!$K262,1000)=1,'Charging rates'!$G$29*$X262/(1+'DNO totals'!$G$60)*'935'!$P262,0)</f>
        <v>0</v>
      </c>
      <c r="AD262" s="37">
        <f>IF('935'!$K262&gt;1000,'Charging rates'!$C$29*$W262*'935'!$L262,0)</f>
        <v>0</v>
      </c>
      <c r="AE262" s="37">
        <f>IF(MOD('935'!$K262,1000)&gt;100,'Charging rates'!$D$29*$W262*'935'!$M262,0)</f>
        <v>0</v>
      </c>
      <c r="AF262" s="37">
        <f>IF(MOD('935'!$K262,100)&gt;10,'Charging rates'!$E$29*$W262*'935'!$N262,0)</f>
        <v>0</v>
      </c>
      <c r="AG262" s="37">
        <f>$Y262+$Z262+$AA262+$AB262+$AC262</f>
        <v>0</v>
      </c>
      <c r="AH262" s="51">
        <f>$AD262+$AE262+$AF262</f>
        <v>0</v>
      </c>
      <c r="AI262" s="37">
        <f>U262*(1+'Charging rates'!B$42+0.6*'Charging rates'!B$67+'Charging rates'!B$54)-100*'Charging rates'!B$76/'11'!C$16*'935'!W262</f>
        <v>0</v>
      </c>
      <c r="AJ262" s="37">
        <f>IF(I262,AI262*I262/(I262+E262),0)</f>
        <v>0</v>
      </c>
      <c r="AK262" s="51">
        <f>ROUND(AJ262,3)</f>
        <v>0</v>
      </c>
      <c r="AL262" s="33">
        <f>IF('935'!V262="VOID",0,'935'!V262*(1-'935'!X262/'11'!B$16))</f>
        <v>0</v>
      </c>
      <c r="AM262" s="36">
        <f>IF(I262,-100*'Charging rates'!B$76/'11'!B$16*AL262/I262,0)</f>
        <v>0</v>
      </c>
      <c r="AN262" s="36">
        <f>IF(C262,'DNO totals'!B$171,0)</f>
        <v>0</v>
      </c>
      <c r="AO262" s="36">
        <f>ROUND(AN262,2)</f>
        <v>0</v>
      </c>
      <c r="AP262" s="36">
        <f>IF(C262,(AN262+AM262),0)</f>
        <v>0</v>
      </c>
      <c r="AQ262" s="52">
        <f>ROUND(AP262,2)</f>
        <v>0</v>
      </c>
      <c r="AR262" s="33">
        <f>'935'!C262&lt;&gt;"VOID"</f>
        <v>0</v>
      </c>
      <c r="AS262" s="36">
        <f>IF(AR262,(100/'11'!B$16*K262*((1-'935'!I262)*'Charging rates'!B$42+'Charging rates'!B$54)),0)</f>
        <v>0</v>
      </c>
      <c r="AT262" s="36">
        <f>100/'11'!B$16*N262*('Charging rates'!B$42+'Charging rates'!B$54)</f>
        <v>0</v>
      </c>
      <c r="AU262" s="36">
        <f>100/'11'!B$16*L262*('Charging rates'!B$42+'Charging rates'!B$54)</f>
        <v>0</v>
      </c>
      <c r="AV262" s="52">
        <f>ROUND(AU262,2)</f>
        <v>0</v>
      </c>
      <c r="AW262" s="33">
        <f>D262-('935'!T262*(1-'935'!X262/'11'!B$16))</f>
        <v>0</v>
      </c>
      <c r="AX262" s="37">
        <f>MAX(MIN(SQRT(1-MIN(1,'935'!Q262)^2),0+'935'!R262),0-SQRT(1-MIN(1,'935'!Q262)^2))</f>
        <v>0</v>
      </c>
      <c r="AY262" s="33">
        <f>IF(ISNUMBER(P262),SQRT((INDEX('911'!$G$6:$G$1205,P262)+INDEX('911'!$I$6:$I$1205,P262))^2+(INDEX('911'!$H$6:$H$1205,P262)+INDEX('911'!$J$6:$J$1205,P262))^2),0)</f>
        <v>0</v>
      </c>
      <c r="AZ262" s="37">
        <f>IF(AY262,0-(INDEX('911'!$H$6:$H$1205,P262)+INDEX('911'!$J$6:$J$1205,P262))/AY262,0)</f>
        <v>0</v>
      </c>
      <c r="BA262" s="33">
        <f>IF(ISNUMBER(Q262),SQRT((INDEX('911'!$G$6:$G$1205,Q262)+INDEX('911'!$I$6:$I$1205,Q262))^2+(INDEX('911'!$H$6:$H$1205,Q262)+INDEX('911'!$J$6:$J$1205,Q262))^2),0)</f>
        <v>0</v>
      </c>
      <c r="BB262" s="37">
        <f>IF(BA262,0-(INDEX('911'!$H$6:$H$1205,Q262)+INDEX('911'!$J$6:$J$1205,Q262))/BA262,0)</f>
        <v>0</v>
      </c>
      <c r="BC262" s="37">
        <f>SQRT(1-AZ262^2)</f>
        <v>0</v>
      </c>
      <c r="BD262" s="51">
        <f>SQRT(1-BB262^2)</f>
        <v>0</v>
      </c>
      <c r="BE262" s="36">
        <f>100*(S262*MAX(0,'935'!Q262*BC262+AX262*AZ262)+T262*MAX(0,'935'!Q262*BD262+AX262*BB262))/'11'!B$16</f>
        <v>0</v>
      </c>
      <c r="BF262" s="36">
        <f>100*R262/'11'!B$16</f>
        <v>0</v>
      </c>
      <c r="BG262" s="37">
        <f>100*(S262*IF('935'!Q262=0,BC262,MAX(0,BC262+AX262*AZ262/'935'!Q262))+T262*IF('935'!Q262=0,BD262,MAX(0,BD262+AX262*BB262/'935'!Q262)))/'11'!C$16</f>
        <v>0</v>
      </c>
      <c r="BH262" s="36">
        <f>IF('935'!Q262=0,BF262+BE262,BF262)</f>
        <v>0</v>
      </c>
      <c r="BI262" s="37">
        <f>IF(D262=0,1,AW262/D262)*BG262</f>
        <v>0</v>
      </c>
      <c r="BJ262" s="36">
        <f>IF(D262=0,1,AW262/D262)*BH262</f>
        <v>0</v>
      </c>
      <c r="BK262" s="53">
        <f>'11'!C$16-'935'!Y262</f>
        <v>0</v>
      </c>
      <c r="BL262" s="37">
        <f>MAX('DNO totals'!B$312+0,MIN('935'!L262+0,'DNO totals'!B$304+0))</f>
        <v>0</v>
      </c>
      <c r="BM262" s="37">
        <f>MAX('DNO totals'!C$312+0,MIN('935'!M262+0,'DNO totals'!C$304+0))</f>
        <v>0</v>
      </c>
      <c r="BN262" s="37">
        <f>MAX('DNO totals'!D$312+0,MIN('935'!N262+0,'DNO totals'!D$304+0))</f>
        <v>0</v>
      </c>
      <c r="BO262" s="37">
        <f>MAX('DNO totals'!E$312+0,MIN('935'!O262+0,'DNO totals'!E$304+0))</f>
        <v>0</v>
      </c>
      <c r="BP262" s="51">
        <f>MAX('DNO totals'!F$312+0,MIN('935'!P262+0,'DNO totals'!F$304+0))</f>
        <v>0</v>
      </c>
      <c r="BQ262" s="37">
        <f>IF('935'!$K262=1000,'Charging rates'!$C$29*$X262/(1+'DNO totals'!$C$60)*$BL262,0)</f>
        <v>0</v>
      </c>
      <c r="BR262" s="37">
        <f>IF(MOD('935'!$K262,1000)=100,'Charging rates'!$D$29*$X262/(1+'DNO totals'!$D$60)*$BM262,0)</f>
        <v>0</v>
      </c>
      <c r="BS262" s="37">
        <f>IF(MOD('935'!$K262,100)=10,'Charging rates'!$E$29*$X262/(1+'DNO totals'!$E$60)*$BN262,0)</f>
        <v>0</v>
      </c>
      <c r="BT262" s="37">
        <f>IF(AND(MOD('935'!$K262,10)&gt;0,MOD('935'!$K262,1000)&gt;1),'Charging rates'!$F$29*$X262/(1+'DNO totals'!$F$60)*$BO262,0)</f>
        <v>0</v>
      </c>
      <c r="BU262" s="37">
        <f>IF(MOD('935'!$K262,1000)=1,'Charging rates'!$G$29*$X262/(1+'DNO totals'!$G$60)*$BP262,0)</f>
        <v>0</v>
      </c>
      <c r="BV262" s="51">
        <f>$BQ262+$BR262+$BS262+$BT262+$BU262</f>
        <v>0</v>
      </c>
      <c r="BW262" s="37">
        <f>IF('935'!$K262&gt;1000,'Charging rates'!$C$29*$W262*$BL262,0)</f>
        <v>0</v>
      </c>
      <c r="BX262" s="37">
        <f>IF(MOD('935'!$K262,1000)&gt;100,'Charging rates'!$D$29*$W262*$BM262,0)</f>
        <v>0</v>
      </c>
      <c r="BY262" s="37">
        <f>IF(MOD('935'!$K262,100)&gt;10,'Charging rates'!$E$29*$W262*$BN262,0)</f>
        <v>0</v>
      </c>
      <c r="BZ262" s="51">
        <f>$BW262+$BX262+$BY262</f>
        <v>0</v>
      </c>
      <c r="CA262" s="36">
        <f>100/'11'!B$16*'Charging rates'!B$76*W262</f>
        <v>0</v>
      </c>
      <c r="CB262" s="36">
        <f>IF(D262=0,0,(1-AW262/D262)*(BH262+IF('935'!Q262=0,0,(BG262*'935'!Q262*('11'!C$16-'935'!Y262)/('11'!B$16-'935'!X262)))))</f>
        <v>0</v>
      </c>
      <c r="CC262" s="36">
        <f>CA262+BJ262</f>
        <v>0</v>
      </c>
      <c r="CD262" s="49">
        <f>(BV262+BZ262)*D262</f>
        <v>0</v>
      </c>
      <c r="CE262" s="33">
        <f>D262*('Parameters'!B$21+J262)*IF('DNO totals'!B$323&lt;0,1,'935'!S262)</f>
        <v>0</v>
      </c>
      <c r="CF262" s="51">
        <f>IF('DNO totals'!B$323&lt;0,1,'935'!S262)*('Parameters'!B$21+J262)</f>
        <v>0</v>
      </c>
      <c r="CG262" s="37">
        <f>CC262+'Charging rates'!B$106*CF262*100/'11'!B$16</f>
        <v>0</v>
      </c>
      <c r="CH262" s="37">
        <f>CG262+'Charging rates'!B$116*('Parameters'!B$21+J262)*100/'11'!B$16*IF('DNO totals'!B$323&lt;0,1,'935'!S262)</f>
        <v>0</v>
      </c>
      <c r="CI262" s="37">
        <f>'Charging rates'!B$97*(BV262+BZ262)*100/'11'!B$16</f>
        <v>0</v>
      </c>
      <c r="CJ262" s="36">
        <f>MAX(0-(BG262*J262*'11'!C$16/'11'!B$16),CH262+CI262)</f>
        <v>0</v>
      </c>
      <c r="CK262" s="37">
        <f>IF(AR262,IF(J262=0,BI262,MAX(0,MIN(BI262,BI262+(CJ262/'935'!Q262*('11'!B$16-'935'!X262)/('11'!C$16-'935'!Y262))))),0)</f>
        <v>0</v>
      </c>
      <c r="CL262" s="36">
        <f>IF(AR262,MAX(0,CJ262),0)</f>
        <v>0</v>
      </c>
      <c r="CM262" s="52">
        <f>CL262+CB262</f>
        <v>0</v>
      </c>
    </row>
    <row r="263" spans="1:91">
      <c r="A263" s="28">
        <v>163</v>
      </c>
      <c r="B263" s="48">
        <f>'935'!B263</f>
        <v>0</v>
      </c>
      <c r="C263" s="33">
        <f>OR('935'!E263&lt;&gt;"VOID",'935'!F263&lt;&gt;"VOID",'935'!G263&lt;&gt;"VOID")</f>
        <v>0</v>
      </c>
      <c r="D263" s="33">
        <f>IF('935'!C263="VOID",0,('935'!C263*(1-'935'!X263/'11'!B$16)))</f>
        <v>0</v>
      </c>
      <c r="E263" s="33">
        <f>IF('935'!D263="VOID",0,'935'!D263*(1-'935'!X263/'11'!B$16))</f>
        <v>0</v>
      </c>
      <c r="F263" s="33">
        <f>IF('935'!E263="VOID",0,'935'!E263*(1-'935'!X263/'11'!B$16))</f>
        <v>0</v>
      </c>
      <c r="G263" s="33">
        <f>IF('935'!F263="VOID",0,'935'!F263*(1-'935'!X263/'11'!B$16))</f>
        <v>0</v>
      </c>
      <c r="H263" s="33">
        <f>IF('935'!G263="VOID",0,'935'!G263*(1-'935'!X263/'11'!B$16))</f>
        <v>0</v>
      </c>
      <c r="I263" s="33">
        <f>F263+G263+H263</f>
        <v>0</v>
      </c>
      <c r="J263" s="37">
        <f>'935'!Q263*(1-'935'!Y263/'11'!C$16)/(1-'935'!X263/'11'!B$16)</f>
        <v>0</v>
      </c>
      <c r="K263" s="33">
        <f>IF(D263,'935'!H263*D263/(D263+E263+I263),0)</f>
        <v>0</v>
      </c>
      <c r="L263" s="33">
        <f>IF(I263,'935'!H263*I263/(D263+E263+I263),0)</f>
        <v>0</v>
      </c>
      <c r="M263" s="33">
        <f>K263*(1-'935'!X263/'11'!B$16)</f>
        <v>0</v>
      </c>
      <c r="N263" s="49">
        <f>L263*(1-'935'!X263/'11'!B$16)</f>
        <v>0</v>
      </c>
      <c r="O263" s="50">
        <f>MATCH('935'!J263,'911'!$B$6:$B$1205,0)</f>
        <v>0</v>
      </c>
      <c r="P263" s="50">
        <f>MATCH(INDEX('911'!$D$6:$D$1205,O263),'911'!$B$6:$B$1205,0)</f>
        <v>0</v>
      </c>
      <c r="Q263" s="50">
        <f>MATCH(INDEX('911'!$D$6:$D$1205,P263),'911'!$B$6:$B$1205,0)</f>
        <v>0</v>
      </c>
      <c r="R263" s="37">
        <f>IF(ISNUMBER(O263),MAX(0,INDEX('911'!$E$6:$E$1205,O263)),0)</f>
        <v>0</v>
      </c>
      <c r="S263" s="37">
        <f>IF(ISNUMBER(P263),MAX(0,INDEX('911'!$E$6:$E$1205,P263)),0)</f>
        <v>0</v>
      </c>
      <c r="T263" s="37">
        <f>IF(ISNUMBER(Q263),MAX(0,INDEX('911'!$E$6:$E$1205,Q263)),0)</f>
        <v>0</v>
      </c>
      <c r="U263" s="51">
        <f>-100*'935'!W263*(R263+S263+T263)/'11'!C$16</f>
        <v>0</v>
      </c>
      <c r="V263" s="37">
        <f>INDEX('DNO totals'!$B$52:$G$52,IF('935'!K263,IF(MOD('935'!K263,1000),IF(MOD('935'!K263,100),IF(MOD('935'!K263,10),IF(MOD('935'!K263,1000)=1,6,5),4),3),2),1))</f>
        <v>0</v>
      </c>
      <c r="W263" s="51">
        <f>J263*V263</f>
        <v>0</v>
      </c>
      <c r="X263" s="37">
        <f>V263*'Parameters'!B$11</f>
        <v>0</v>
      </c>
      <c r="Y263" s="37">
        <f>IF('935'!$K263=1000,'Charging rates'!$C$29*$X263/(1+'DNO totals'!$C$60)*'935'!$L263,0)</f>
        <v>0</v>
      </c>
      <c r="Z263" s="37">
        <f>IF(MOD('935'!$K263,1000)=100,'Charging rates'!$D$29*$X263/(1+'DNO totals'!$D$60)*'935'!$M263,0)</f>
        <v>0</v>
      </c>
      <c r="AA263" s="37">
        <f>IF(MOD('935'!$K263,100)=10,'Charging rates'!$E$29*$X263/(1+'DNO totals'!$E$60)*'935'!$N263,0)</f>
        <v>0</v>
      </c>
      <c r="AB263" s="37">
        <f>IF(AND(MOD('935'!$K263,10)&gt;0,MOD('935'!$K263,1000)&gt;1),'Charging rates'!$F$29*$X263/(1+'DNO totals'!$F$60)*'935'!$O263,0)</f>
        <v>0</v>
      </c>
      <c r="AC263" s="37">
        <f>IF(MOD('935'!$K263,1000)=1,'Charging rates'!$G$29*$X263/(1+'DNO totals'!$G$60)*'935'!$P263,0)</f>
        <v>0</v>
      </c>
      <c r="AD263" s="37">
        <f>IF('935'!$K263&gt;1000,'Charging rates'!$C$29*$W263*'935'!$L263,0)</f>
        <v>0</v>
      </c>
      <c r="AE263" s="37">
        <f>IF(MOD('935'!$K263,1000)&gt;100,'Charging rates'!$D$29*$W263*'935'!$M263,0)</f>
        <v>0</v>
      </c>
      <c r="AF263" s="37">
        <f>IF(MOD('935'!$K263,100)&gt;10,'Charging rates'!$E$29*$W263*'935'!$N263,0)</f>
        <v>0</v>
      </c>
      <c r="AG263" s="37">
        <f>$Y263+$Z263+$AA263+$AB263+$AC263</f>
        <v>0</v>
      </c>
      <c r="AH263" s="51">
        <f>$AD263+$AE263+$AF263</f>
        <v>0</v>
      </c>
      <c r="AI263" s="37">
        <f>U263*(1+'Charging rates'!B$42+0.6*'Charging rates'!B$67+'Charging rates'!B$54)-100*'Charging rates'!B$76/'11'!C$16*'935'!W263</f>
        <v>0</v>
      </c>
      <c r="AJ263" s="37">
        <f>IF(I263,AI263*I263/(I263+E263),0)</f>
        <v>0</v>
      </c>
      <c r="AK263" s="51">
        <f>ROUND(AJ263,3)</f>
        <v>0</v>
      </c>
      <c r="AL263" s="33">
        <f>IF('935'!V263="VOID",0,'935'!V263*(1-'935'!X263/'11'!B$16))</f>
        <v>0</v>
      </c>
      <c r="AM263" s="36">
        <f>IF(I263,-100*'Charging rates'!B$76/'11'!B$16*AL263/I263,0)</f>
        <v>0</v>
      </c>
      <c r="AN263" s="36">
        <f>IF(C263,'DNO totals'!B$171,0)</f>
        <v>0</v>
      </c>
      <c r="AO263" s="36">
        <f>ROUND(AN263,2)</f>
        <v>0</v>
      </c>
      <c r="AP263" s="36">
        <f>IF(C263,(AN263+AM263),0)</f>
        <v>0</v>
      </c>
      <c r="AQ263" s="52">
        <f>ROUND(AP263,2)</f>
        <v>0</v>
      </c>
      <c r="AR263" s="33">
        <f>'935'!C263&lt;&gt;"VOID"</f>
        <v>0</v>
      </c>
      <c r="AS263" s="36">
        <f>IF(AR263,(100/'11'!B$16*K263*((1-'935'!I263)*'Charging rates'!B$42+'Charging rates'!B$54)),0)</f>
        <v>0</v>
      </c>
      <c r="AT263" s="36">
        <f>100/'11'!B$16*N263*('Charging rates'!B$42+'Charging rates'!B$54)</f>
        <v>0</v>
      </c>
      <c r="AU263" s="36">
        <f>100/'11'!B$16*L263*('Charging rates'!B$42+'Charging rates'!B$54)</f>
        <v>0</v>
      </c>
      <c r="AV263" s="52">
        <f>ROUND(AU263,2)</f>
        <v>0</v>
      </c>
      <c r="AW263" s="33">
        <f>D263-('935'!T263*(1-'935'!X263/'11'!B$16))</f>
        <v>0</v>
      </c>
      <c r="AX263" s="37">
        <f>MAX(MIN(SQRT(1-MIN(1,'935'!Q263)^2),0+'935'!R263),0-SQRT(1-MIN(1,'935'!Q263)^2))</f>
        <v>0</v>
      </c>
      <c r="AY263" s="33">
        <f>IF(ISNUMBER(P263),SQRT((INDEX('911'!$G$6:$G$1205,P263)+INDEX('911'!$I$6:$I$1205,P263))^2+(INDEX('911'!$H$6:$H$1205,P263)+INDEX('911'!$J$6:$J$1205,P263))^2),0)</f>
        <v>0</v>
      </c>
      <c r="AZ263" s="37">
        <f>IF(AY263,0-(INDEX('911'!$H$6:$H$1205,P263)+INDEX('911'!$J$6:$J$1205,P263))/AY263,0)</f>
        <v>0</v>
      </c>
      <c r="BA263" s="33">
        <f>IF(ISNUMBER(Q263),SQRT((INDEX('911'!$G$6:$G$1205,Q263)+INDEX('911'!$I$6:$I$1205,Q263))^2+(INDEX('911'!$H$6:$H$1205,Q263)+INDEX('911'!$J$6:$J$1205,Q263))^2),0)</f>
        <v>0</v>
      </c>
      <c r="BB263" s="37">
        <f>IF(BA263,0-(INDEX('911'!$H$6:$H$1205,Q263)+INDEX('911'!$J$6:$J$1205,Q263))/BA263,0)</f>
        <v>0</v>
      </c>
      <c r="BC263" s="37">
        <f>SQRT(1-AZ263^2)</f>
        <v>0</v>
      </c>
      <c r="BD263" s="51">
        <f>SQRT(1-BB263^2)</f>
        <v>0</v>
      </c>
      <c r="BE263" s="36">
        <f>100*(S263*MAX(0,'935'!Q263*BC263+AX263*AZ263)+T263*MAX(0,'935'!Q263*BD263+AX263*BB263))/'11'!B$16</f>
        <v>0</v>
      </c>
      <c r="BF263" s="36">
        <f>100*R263/'11'!B$16</f>
        <v>0</v>
      </c>
      <c r="BG263" s="37">
        <f>100*(S263*IF('935'!Q263=0,BC263,MAX(0,BC263+AX263*AZ263/'935'!Q263))+T263*IF('935'!Q263=0,BD263,MAX(0,BD263+AX263*BB263/'935'!Q263)))/'11'!C$16</f>
        <v>0</v>
      </c>
      <c r="BH263" s="36">
        <f>IF('935'!Q263=0,BF263+BE263,BF263)</f>
        <v>0</v>
      </c>
      <c r="BI263" s="37">
        <f>IF(D263=0,1,AW263/D263)*BG263</f>
        <v>0</v>
      </c>
      <c r="BJ263" s="36">
        <f>IF(D263=0,1,AW263/D263)*BH263</f>
        <v>0</v>
      </c>
      <c r="BK263" s="53">
        <f>'11'!C$16-'935'!Y263</f>
        <v>0</v>
      </c>
      <c r="BL263" s="37">
        <f>MAX('DNO totals'!B$312+0,MIN('935'!L263+0,'DNO totals'!B$304+0))</f>
        <v>0</v>
      </c>
      <c r="BM263" s="37">
        <f>MAX('DNO totals'!C$312+0,MIN('935'!M263+0,'DNO totals'!C$304+0))</f>
        <v>0</v>
      </c>
      <c r="BN263" s="37">
        <f>MAX('DNO totals'!D$312+0,MIN('935'!N263+0,'DNO totals'!D$304+0))</f>
        <v>0</v>
      </c>
      <c r="BO263" s="37">
        <f>MAX('DNO totals'!E$312+0,MIN('935'!O263+0,'DNO totals'!E$304+0))</f>
        <v>0</v>
      </c>
      <c r="BP263" s="51">
        <f>MAX('DNO totals'!F$312+0,MIN('935'!P263+0,'DNO totals'!F$304+0))</f>
        <v>0</v>
      </c>
      <c r="BQ263" s="37">
        <f>IF('935'!$K263=1000,'Charging rates'!$C$29*$X263/(1+'DNO totals'!$C$60)*$BL263,0)</f>
        <v>0</v>
      </c>
      <c r="BR263" s="37">
        <f>IF(MOD('935'!$K263,1000)=100,'Charging rates'!$D$29*$X263/(1+'DNO totals'!$D$60)*$BM263,0)</f>
        <v>0</v>
      </c>
      <c r="BS263" s="37">
        <f>IF(MOD('935'!$K263,100)=10,'Charging rates'!$E$29*$X263/(1+'DNO totals'!$E$60)*$BN263,0)</f>
        <v>0</v>
      </c>
      <c r="BT263" s="37">
        <f>IF(AND(MOD('935'!$K263,10)&gt;0,MOD('935'!$K263,1000)&gt;1),'Charging rates'!$F$29*$X263/(1+'DNO totals'!$F$60)*$BO263,0)</f>
        <v>0</v>
      </c>
      <c r="BU263" s="37">
        <f>IF(MOD('935'!$K263,1000)=1,'Charging rates'!$G$29*$X263/(1+'DNO totals'!$G$60)*$BP263,0)</f>
        <v>0</v>
      </c>
      <c r="BV263" s="51">
        <f>$BQ263+$BR263+$BS263+$BT263+$BU263</f>
        <v>0</v>
      </c>
      <c r="BW263" s="37">
        <f>IF('935'!$K263&gt;1000,'Charging rates'!$C$29*$W263*$BL263,0)</f>
        <v>0</v>
      </c>
      <c r="BX263" s="37">
        <f>IF(MOD('935'!$K263,1000)&gt;100,'Charging rates'!$D$29*$W263*$BM263,0)</f>
        <v>0</v>
      </c>
      <c r="BY263" s="37">
        <f>IF(MOD('935'!$K263,100)&gt;10,'Charging rates'!$E$29*$W263*$BN263,0)</f>
        <v>0</v>
      </c>
      <c r="BZ263" s="51">
        <f>$BW263+$BX263+$BY263</f>
        <v>0</v>
      </c>
      <c r="CA263" s="36">
        <f>100/'11'!B$16*'Charging rates'!B$76*W263</f>
        <v>0</v>
      </c>
      <c r="CB263" s="36">
        <f>IF(D263=0,0,(1-AW263/D263)*(BH263+IF('935'!Q263=0,0,(BG263*'935'!Q263*('11'!C$16-'935'!Y263)/('11'!B$16-'935'!X263)))))</f>
        <v>0</v>
      </c>
      <c r="CC263" s="36">
        <f>CA263+BJ263</f>
        <v>0</v>
      </c>
      <c r="CD263" s="49">
        <f>(BV263+BZ263)*D263</f>
        <v>0</v>
      </c>
      <c r="CE263" s="33">
        <f>D263*('Parameters'!B$21+J263)*IF('DNO totals'!B$323&lt;0,1,'935'!S263)</f>
        <v>0</v>
      </c>
      <c r="CF263" s="51">
        <f>IF('DNO totals'!B$323&lt;0,1,'935'!S263)*('Parameters'!B$21+J263)</f>
        <v>0</v>
      </c>
      <c r="CG263" s="37">
        <f>CC263+'Charging rates'!B$106*CF263*100/'11'!B$16</f>
        <v>0</v>
      </c>
      <c r="CH263" s="37">
        <f>CG263+'Charging rates'!B$116*('Parameters'!B$21+J263)*100/'11'!B$16*IF('DNO totals'!B$323&lt;0,1,'935'!S263)</f>
        <v>0</v>
      </c>
      <c r="CI263" s="37">
        <f>'Charging rates'!B$97*(BV263+BZ263)*100/'11'!B$16</f>
        <v>0</v>
      </c>
      <c r="CJ263" s="36">
        <f>MAX(0-(BG263*J263*'11'!C$16/'11'!B$16),CH263+CI263)</f>
        <v>0</v>
      </c>
      <c r="CK263" s="37">
        <f>IF(AR263,IF(J263=0,BI263,MAX(0,MIN(BI263,BI263+(CJ263/'935'!Q263*('11'!B$16-'935'!X263)/('11'!C$16-'935'!Y263))))),0)</f>
        <v>0</v>
      </c>
      <c r="CL263" s="36">
        <f>IF(AR263,MAX(0,CJ263),0)</f>
        <v>0</v>
      </c>
      <c r="CM263" s="52">
        <f>CL263+CB263</f>
        <v>0</v>
      </c>
    </row>
    <row r="264" spans="1:91">
      <c r="A264" s="28">
        <v>164</v>
      </c>
      <c r="B264" s="48">
        <f>'935'!B264</f>
        <v>0</v>
      </c>
      <c r="C264" s="33">
        <f>OR('935'!E264&lt;&gt;"VOID",'935'!F264&lt;&gt;"VOID",'935'!G264&lt;&gt;"VOID")</f>
        <v>0</v>
      </c>
      <c r="D264" s="33">
        <f>IF('935'!C264="VOID",0,('935'!C264*(1-'935'!X264/'11'!B$16)))</f>
        <v>0</v>
      </c>
      <c r="E264" s="33">
        <f>IF('935'!D264="VOID",0,'935'!D264*(1-'935'!X264/'11'!B$16))</f>
        <v>0</v>
      </c>
      <c r="F264" s="33">
        <f>IF('935'!E264="VOID",0,'935'!E264*(1-'935'!X264/'11'!B$16))</f>
        <v>0</v>
      </c>
      <c r="G264" s="33">
        <f>IF('935'!F264="VOID",0,'935'!F264*(1-'935'!X264/'11'!B$16))</f>
        <v>0</v>
      </c>
      <c r="H264" s="33">
        <f>IF('935'!G264="VOID",0,'935'!G264*(1-'935'!X264/'11'!B$16))</f>
        <v>0</v>
      </c>
      <c r="I264" s="33">
        <f>F264+G264+H264</f>
        <v>0</v>
      </c>
      <c r="J264" s="37">
        <f>'935'!Q264*(1-'935'!Y264/'11'!C$16)/(1-'935'!X264/'11'!B$16)</f>
        <v>0</v>
      </c>
      <c r="K264" s="33">
        <f>IF(D264,'935'!H264*D264/(D264+E264+I264),0)</f>
        <v>0</v>
      </c>
      <c r="L264" s="33">
        <f>IF(I264,'935'!H264*I264/(D264+E264+I264),0)</f>
        <v>0</v>
      </c>
      <c r="M264" s="33">
        <f>K264*(1-'935'!X264/'11'!B$16)</f>
        <v>0</v>
      </c>
      <c r="N264" s="49">
        <f>L264*(1-'935'!X264/'11'!B$16)</f>
        <v>0</v>
      </c>
      <c r="O264" s="50">
        <f>MATCH('935'!J264,'911'!$B$6:$B$1205,0)</f>
        <v>0</v>
      </c>
      <c r="P264" s="50">
        <f>MATCH(INDEX('911'!$D$6:$D$1205,O264),'911'!$B$6:$B$1205,0)</f>
        <v>0</v>
      </c>
      <c r="Q264" s="50">
        <f>MATCH(INDEX('911'!$D$6:$D$1205,P264),'911'!$B$6:$B$1205,0)</f>
        <v>0</v>
      </c>
      <c r="R264" s="37">
        <f>IF(ISNUMBER(O264),MAX(0,INDEX('911'!$E$6:$E$1205,O264)),0)</f>
        <v>0</v>
      </c>
      <c r="S264" s="37">
        <f>IF(ISNUMBER(P264),MAX(0,INDEX('911'!$E$6:$E$1205,P264)),0)</f>
        <v>0</v>
      </c>
      <c r="T264" s="37">
        <f>IF(ISNUMBER(Q264),MAX(0,INDEX('911'!$E$6:$E$1205,Q264)),0)</f>
        <v>0</v>
      </c>
      <c r="U264" s="51">
        <f>-100*'935'!W264*(R264+S264+T264)/'11'!C$16</f>
        <v>0</v>
      </c>
      <c r="V264" s="37">
        <f>INDEX('DNO totals'!$B$52:$G$52,IF('935'!K264,IF(MOD('935'!K264,1000),IF(MOD('935'!K264,100),IF(MOD('935'!K264,10),IF(MOD('935'!K264,1000)=1,6,5),4),3),2),1))</f>
        <v>0</v>
      </c>
      <c r="W264" s="51">
        <f>J264*V264</f>
        <v>0</v>
      </c>
      <c r="X264" s="37">
        <f>V264*'Parameters'!B$11</f>
        <v>0</v>
      </c>
      <c r="Y264" s="37">
        <f>IF('935'!$K264=1000,'Charging rates'!$C$29*$X264/(1+'DNO totals'!$C$60)*'935'!$L264,0)</f>
        <v>0</v>
      </c>
      <c r="Z264" s="37">
        <f>IF(MOD('935'!$K264,1000)=100,'Charging rates'!$D$29*$X264/(1+'DNO totals'!$D$60)*'935'!$M264,0)</f>
        <v>0</v>
      </c>
      <c r="AA264" s="37">
        <f>IF(MOD('935'!$K264,100)=10,'Charging rates'!$E$29*$X264/(1+'DNO totals'!$E$60)*'935'!$N264,0)</f>
        <v>0</v>
      </c>
      <c r="AB264" s="37">
        <f>IF(AND(MOD('935'!$K264,10)&gt;0,MOD('935'!$K264,1000)&gt;1),'Charging rates'!$F$29*$X264/(1+'DNO totals'!$F$60)*'935'!$O264,0)</f>
        <v>0</v>
      </c>
      <c r="AC264" s="37">
        <f>IF(MOD('935'!$K264,1000)=1,'Charging rates'!$G$29*$X264/(1+'DNO totals'!$G$60)*'935'!$P264,0)</f>
        <v>0</v>
      </c>
      <c r="AD264" s="37">
        <f>IF('935'!$K264&gt;1000,'Charging rates'!$C$29*$W264*'935'!$L264,0)</f>
        <v>0</v>
      </c>
      <c r="AE264" s="37">
        <f>IF(MOD('935'!$K264,1000)&gt;100,'Charging rates'!$D$29*$W264*'935'!$M264,0)</f>
        <v>0</v>
      </c>
      <c r="AF264" s="37">
        <f>IF(MOD('935'!$K264,100)&gt;10,'Charging rates'!$E$29*$W264*'935'!$N264,0)</f>
        <v>0</v>
      </c>
      <c r="AG264" s="37">
        <f>$Y264+$Z264+$AA264+$AB264+$AC264</f>
        <v>0</v>
      </c>
      <c r="AH264" s="51">
        <f>$AD264+$AE264+$AF264</f>
        <v>0</v>
      </c>
      <c r="AI264" s="37">
        <f>U264*(1+'Charging rates'!B$42+0.6*'Charging rates'!B$67+'Charging rates'!B$54)-100*'Charging rates'!B$76/'11'!C$16*'935'!W264</f>
        <v>0</v>
      </c>
      <c r="AJ264" s="37">
        <f>IF(I264,AI264*I264/(I264+E264),0)</f>
        <v>0</v>
      </c>
      <c r="AK264" s="51">
        <f>ROUND(AJ264,3)</f>
        <v>0</v>
      </c>
      <c r="AL264" s="33">
        <f>IF('935'!V264="VOID",0,'935'!V264*(1-'935'!X264/'11'!B$16))</f>
        <v>0</v>
      </c>
      <c r="AM264" s="36">
        <f>IF(I264,-100*'Charging rates'!B$76/'11'!B$16*AL264/I264,0)</f>
        <v>0</v>
      </c>
      <c r="AN264" s="36">
        <f>IF(C264,'DNO totals'!B$171,0)</f>
        <v>0</v>
      </c>
      <c r="AO264" s="36">
        <f>ROUND(AN264,2)</f>
        <v>0</v>
      </c>
      <c r="AP264" s="36">
        <f>IF(C264,(AN264+AM264),0)</f>
        <v>0</v>
      </c>
      <c r="AQ264" s="52">
        <f>ROUND(AP264,2)</f>
        <v>0</v>
      </c>
      <c r="AR264" s="33">
        <f>'935'!C264&lt;&gt;"VOID"</f>
        <v>0</v>
      </c>
      <c r="AS264" s="36">
        <f>IF(AR264,(100/'11'!B$16*K264*((1-'935'!I264)*'Charging rates'!B$42+'Charging rates'!B$54)),0)</f>
        <v>0</v>
      </c>
      <c r="AT264" s="36">
        <f>100/'11'!B$16*N264*('Charging rates'!B$42+'Charging rates'!B$54)</f>
        <v>0</v>
      </c>
      <c r="AU264" s="36">
        <f>100/'11'!B$16*L264*('Charging rates'!B$42+'Charging rates'!B$54)</f>
        <v>0</v>
      </c>
      <c r="AV264" s="52">
        <f>ROUND(AU264,2)</f>
        <v>0</v>
      </c>
      <c r="AW264" s="33">
        <f>D264-('935'!T264*(1-'935'!X264/'11'!B$16))</f>
        <v>0</v>
      </c>
      <c r="AX264" s="37">
        <f>MAX(MIN(SQRT(1-MIN(1,'935'!Q264)^2),0+'935'!R264),0-SQRT(1-MIN(1,'935'!Q264)^2))</f>
        <v>0</v>
      </c>
      <c r="AY264" s="33">
        <f>IF(ISNUMBER(P264),SQRT((INDEX('911'!$G$6:$G$1205,P264)+INDEX('911'!$I$6:$I$1205,P264))^2+(INDEX('911'!$H$6:$H$1205,P264)+INDEX('911'!$J$6:$J$1205,P264))^2),0)</f>
        <v>0</v>
      </c>
      <c r="AZ264" s="37">
        <f>IF(AY264,0-(INDEX('911'!$H$6:$H$1205,P264)+INDEX('911'!$J$6:$J$1205,P264))/AY264,0)</f>
        <v>0</v>
      </c>
      <c r="BA264" s="33">
        <f>IF(ISNUMBER(Q264),SQRT((INDEX('911'!$G$6:$G$1205,Q264)+INDEX('911'!$I$6:$I$1205,Q264))^2+(INDEX('911'!$H$6:$H$1205,Q264)+INDEX('911'!$J$6:$J$1205,Q264))^2),0)</f>
        <v>0</v>
      </c>
      <c r="BB264" s="37">
        <f>IF(BA264,0-(INDEX('911'!$H$6:$H$1205,Q264)+INDEX('911'!$J$6:$J$1205,Q264))/BA264,0)</f>
        <v>0</v>
      </c>
      <c r="BC264" s="37">
        <f>SQRT(1-AZ264^2)</f>
        <v>0</v>
      </c>
      <c r="BD264" s="51">
        <f>SQRT(1-BB264^2)</f>
        <v>0</v>
      </c>
      <c r="BE264" s="36">
        <f>100*(S264*MAX(0,'935'!Q264*BC264+AX264*AZ264)+T264*MAX(0,'935'!Q264*BD264+AX264*BB264))/'11'!B$16</f>
        <v>0</v>
      </c>
      <c r="BF264" s="36">
        <f>100*R264/'11'!B$16</f>
        <v>0</v>
      </c>
      <c r="BG264" s="37">
        <f>100*(S264*IF('935'!Q264=0,BC264,MAX(0,BC264+AX264*AZ264/'935'!Q264))+T264*IF('935'!Q264=0,BD264,MAX(0,BD264+AX264*BB264/'935'!Q264)))/'11'!C$16</f>
        <v>0</v>
      </c>
      <c r="BH264" s="36">
        <f>IF('935'!Q264=0,BF264+BE264,BF264)</f>
        <v>0</v>
      </c>
      <c r="BI264" s="37">
        <f>IF(D264=0,1,AW264/D264)*BG264</f>
        <v>0</v>
      </c>
      <c r="BJ264" s="36">
        <f>IF(D264=0,1,AW264/D264)*BH264</f>
        <v>0</v>
      </c>
      <c r="BK264" s="53">
        <f>'11'!C$16-'935'!Y264</f>
        <v>0</v>
      </c>
      <c r="BL264" s="37">
        <f>MAX('DNO totals'!B$312+0,MIN('935'!L264+0,'DNO totals'!B$304+0))</f>
        <v>0</v>
      </c>
      <c r="BM264" s="37">
        <f>MAX('DNO totals'!C$312+0,MIN('935'!M264+0,'DNO totals'!C$304+0))</f>
        <v>0</v>
      </c>
      <c r="BN264" s="37">
        <f>MAX('DNO totals'!D$312+0,MIN('935'!N264+0,'DNO totals'!D$304+0))</f>
        <v>0</v>
      </c>
      <c r="BO264" s="37">
        <f>MAX('DNO totals'!E$312+0,MIN('935'!O264+0,'DNO totals'!E$304+0))</f>
        <v>0</v>
      </c>
      <c r="BP264" s="51">
        <f>MAX('DNO totals'!F$312+0,MIN('935'!P264+0,'DNO totals'!F$304+0))</f>
        <v>0</v>
      </c>
      <c r="BQ264" s="37">
        <f>IF('935'!$K264=1000,'Charging rates'!$C$29*$X264/(1+'DNO totals'!$C$60)*$BL264,0)</f>
        <v>0</v>
      </c>
      <c r="BR264" s="37">
        <f>IF(MOD('935'!$K264,1000)=100,'Charging rates'!$D$29*$X264/(1+'DNO totals'!$D$60)*$BM264,0)</f>
        <v>0</v>
      </c>
      <c r="BS264" s="37">
        <f>IF(MOD('935'!$K264,100)=10,'Charging rates'!$E$29*$X264/(1+'DNO totals'!$E$60)*$BN264,0)</f>
        <v>0</v>
      </c>
      <c r="BT264" s="37">
        <f>IF(AND(MOD('935'!$K264,10)&gt;0,MOD('935'!$K264,1000)&gt;1),'Charging rates'!$F$29*$X264/(1+'DNO totals'!$F$60)*$BO264,0)</f>
        <v>0</v>
      </c>
      <c r="BU264" s="37">
        <f>IF(MOD('935'!$K264,1000)=1,'Charging rates'!$G$29*$X264/(1+'DNO totals'!$G$60)*$BP264,0)</f>
        <v>0</v>
      </c>
      <c r="BV264" s="51">
        <f>$BQ264+$BR264+$BS264+$BT264+$BU264</f>
        <v>0</v>
      </c>
      <c r="BW264" s="37">
        <f>IF('935'!$K264&gt;1000,'Charging rates'!$C$29*$W264*$BL264,0)</f>
        <v>0</v>
      </c>
      <c r="BX264" s="37">
        <f>IF(MOD('935'!$K264,1000)&gt;100,'Charging rates'!$D$29*$W264*$BM264,0)</f>
        <v>0</v>
      </c>
      <c r="BY264" s="37">
        <f>IF(MOD('935'!$K264,100)&gt;10,'Charging rates'!$E$29*$W264*$BN264,0)</f>
        <v>0</v>
      </c>
      <c r="BZ264" s="51">
        <f>$BW264+$BX264+$BY264</f>
        <v>0</v>
      </c>
      <c r="CA264" s="36">
        <f>100/'11'!B$16*'Charging rates'!B$76*W264</f>
        <v>0</v>
      </c>
      <c r="CB264" s="36">
        <f>IF(D264=0,0,(1-AW264/D264)*(BH264+IF('935'!Q264=0,0,(BG264*'935'!Q264*('11'!C$16-'935'!Y264)/('11'!B$16-'935'!X264)))))</f>
        <v>0</v>
      </c>
      <c r="CC264" s="36">
        <f>CA264+BJ264</f>
        <v>0</v>
      </c>
      <c r="CD264" s="49">
        <f>(BV264+BZ264)*D264</f>
        <v>0</v>
      </c>
      <c r="CE264" s="33">
        <f>D264*('Parameters'!B$21+J264)*IF('DNO totals'!B$323&lt;0,1,'935'!S264)</f>
        <v>0</v>
      </c>
      <c r="CF264" s="51">
        <f>IF('DNO totals'!B$323&lt;0,1,'935'!S264)*('Parameters'!B$21+J264)</f>
        <v>0</v>
      </c>
      <c r="CG264" s="37">
        <f>CC264+'Charging rates'!B$106*CF264*100/'11'!B$16</f>
        <v>0</v>
      </c>
      <c r="CH264" s="37">
        <f>CG264+'Charging rates'!B$116*('Parameters'!B$21+J264)*100/'11'!B$16*IF('DNO totals'!B$323&lt;0,1,'935'!S264)</f>
        <v>0</v>
      </c>
      <c r="CI264" s="37">
        <f>'Charging rates'!B$97*(BV264+BZ264)*100/'11'!B$16</f>
        <v>0</v>
      </c>
      <c r="CJ264" s="36">
        <f>MAX(0-(BG264*J264*'11'!C$16/'11'!B$16),CH264+CI264)</f>
        <v>0</v>
      </c>
      <c r="CK264" s="37">
        <f>IF(AR264,IF(J264=0,BI264,MAX(0,MIN(BI264,BI264+(CJ264/'935'!Q264*('11'!B$16-'935'!X264)/('11'!C$16-'935'!Y264))))),0)</f>
        <v>0</v>
      </c>
      <c r="CL264" s="36">
        <f>IF(AR264,MAX(0,CJ264),0)</f>
        <v>0</v>
      </c>
      <c r="CM264" s="52">
        <f>CL264+CB264</f>
        <v>0</v>
      </c>
    </row>
    <row r="265" spans="1:91">
      <c r="A265" s="28">
        <v>165</v>
      </c>
      <c r="B265" s="48">
        <f>'935'!B265</f>
        <v>0</v>
      </c>
      <c r="C265" s="33">
        <f>OR('935'!E265&lt;&gt;"VOID",'935'!F265&lt;&gt;"VOID",'935'!G265&lt;&gt;"VOID")</f>
        <v>0</v>
      </c>
      <c r="D265" s="33">
        <f>IF('935'!C265="VOID",0,('935'!C265*(1-'935'!X265/'11'!B$16)))</f>
        <v>0</v>
      </c>
      <c r="E265" s="33">
        <f>IF('935'!D265="VOID",0,'935'!D265*(1-'935'!X265/'11'!B$16))</f>
        <v>0</v>
      </c>
      <c r="F265" s="33">
        <f>IF('935'!E265="VOID",0,'935'!E265*(1-'935'!X265/'11'!B$16))</f>
        <v>0</v>
      </c>
      <c r="G265" s="33">
        <f>IF('935'!F265="VOID",0,'935'!F265*(1-'935'!X265/'11'!B$16))</f>
        <v>0</v>
      </c>
      <c r="H265" s="33">
        <f>IF('935'!G265="VOID",0,'935'!G265*(1-'935'!X265/'11'!B$16))</f>
        <v>0</v>
      </c>
      <c r="I265" s="33">
        <f>F265+G265+H265</f>
        <v>0</v>
      </c>
      <c r="J265" s="37">
        <f>'935'!Q265*(1-'935'!Y265/'11'!C$16)/(1-'935'!X265/'11'!B$16)</f>
        <v>0</v>
      </c>
      <c r="K265" s="33">
        <f>IF(D265,'935'!H265*D265/(D265+E265+I265),0)</f>
        <v>0</v>
      </c>
      <c r="L265" s="33">
        <f>IF(I265,'935'!H265*I265/(D265+E265+I265),0)</f>
        <v>0</v>
      </c>
      <c r="M265" s="33">
        <f>K265*(1-'935'!X265/'11'!B$16)</f>
        <v>0</v>
      </c>
      <c r="N265" s="49">
        <f>L265*(1-'935'!X265/'11'!B$16)</f>
        <v>0</v>
      </c>
      <c r="O265" s="50">
        <f>MATCH('935'!J265,'911'!$B$6:$B$1205,0)</f>
        <v>0</v>
      </c>
      <c r="P265" s="50">
        <f>MATCH(INDEX('911'!$D$6:$D$1205,O265),'911'!$B$6:$B$1205,0)</f>
        <v>0</v>
      </c>
      <c r="Q265" s="50">
        <f>MATCH(INDEX('911'!$D$6:$D$1205,P265),'911'!$B$6:$B$1205,0)</f>
        <v>0</v>
      </c>
      <c r="R265" s="37">
        <f>IF(ISNUMBER(O265),MAX(0,INDEX('911'!$E$6:$E$1205,O265)),0)</f>
        <v>0</v>
      </c>
      <c r="S265" s="37">
        <f>IF(ISNUMBER(P265),MAX(0,INDEX('911'!$E$6:$E$1205,P265)),0)</f>
        <v>0</v>
      </c>
      <c r="T265" s="37">
        <f>IF(ISNUMBER(Q265),MAX(0,INDEX('911'!$E$6:$E$1205,Q265)),0)</f>
        <v>0</v>
      </c>
      <c r="U265" s="51">
        <f>-100*'935'!W265*(R265+S265+T265)/'11'!C$16</f>
        <v>0</v>
      </c>
      <c r="V265" s="37">
        <f>INDEX('DNO totals'!$B$52:$G$52,IF('935'!K265,IF(MOD('935'!K265,1000),IF(MOD('935'!K265,100),IF(MOD('935'!K265,10),IF(MOD('935'!K265,1000)=1,6,5),4),3),2),1))</f>
        <v>0</v>
      </c>
      <c r="W265" s="51">
        <f>J265*V265</f>
        <v>0</v>
      </c>
      <c r="X265" s="37">
        <f>V265*'Parameters'!B$11</f>
        <v>0</v>
      </c>
      <c r="Y265" s="37">
        <f>IF('935'!$K265=1000,'Charging rates'!$C$29*$X265/(1+'DNO totals'!$C$60)*'935'!$L265,0)</f>
        <v>0</v>
      </c>
      <c r="Z265" s="37">
        <f>IF(MOD('935'!$K265,1000)=100,'Charging rates'!$D$29*$X265/(1+'DNO totals'!$D$60)*'935'!$M265,0)</f>
        <v>0</v>
      </c>
      <c r="AA265" s="37">
        <f>IF(MOD('935'!$K265,100)=10,'Charging rates'!$E$29*$X265/(1+'DNO totals'!$E$60)*'935'!$N265,0)</f>
        <v>0</v>
      </c>
      <c r="AB265" s="37">
        <f>IF(AND(MOD('935'!$K265,10)&gt;0,MOD('935'!$K265,1000)&gt;1),'Charging rates'!$F$29*$X265/(1+'DNO totals'!$F$60)*'935'!$O265,0)</f>
        <v>0</v>
      </c>
      <c r="AC265" s="37">
        <f>IF(MOD('935'!$K265,1000)=1,'Charging rates'!$G$29*$X265/(1+'DNO totals'!$G$60)*'935'!$P265,0)</f>
        <v>0</v>
      </c>
      <c r="AD265" s="37">
        <f>IF('935'!$K265&gt;1000,'Charging rates'!$C$29*$W265*'935'!$L265,0)</f>
        <v>0</v>
      </c>
      <c r="AE265" s="37">
        <f>IF(MOD('935'!$K265,1000)&gt;100,'Charging rates'!$D$29*$W265*'935'!$M265,0)</f>
        <v>0</v>
      </c>
      <c r="AF265" s="37">
        <f>IF(MOD('935'!$K265,100)&gt;10,'Charging rates'!$E$29*$W265*'935'!$N265,0)</f>
        <v>0</v>
      </c>
      <c r="AG265" s="37">
        <f>$Y265+$Z265+$AA265+$AB265+$AC265</f>
        <v>0</v>
      </c>
      <c r="AH265" s="51">
        <f>$AD265+$AE265+$AF265</f>
        <v>0</v>
      </c>
      <c r="AI265" s="37">
        <f>U265*(1+'Charging rates'!B$42+0.6*'Charging rates'!B$67+'Charging rates'!B$54)-100*'Charging rates'!B$76/'11'!C$16*'935'!W265</f>
        <v>0</v>
      </c>
      <c r="AJ265" s="37">
        <f>IF(I265,AI265*I265/(I265+E265),0)</f>
        <v>0</v>
      </c>
      <c r="AK265" s="51">
        <f>ROUND(AJ265,3)</f>
        <v>0</v>
      </c>
      <c r="AL265" s="33">
        <f>IF('935'!V265="VOID",0,'935'!V265*(1-'935'!X265/'11'!B$16))</f>
        <v>0</v>
      </c>
      <c r="AM265" s="36">
        <f>IF(I265,-100*'Charging rates'!B$76/'11'!B$16*AL265/I265,0)</f>
        <v>0</v>
      </c>
      <c r="AN265" s="36">
        <f>IF(C265,'DNO totals'!B$171,0)</f>
        <v>0</v>
      </c>
      <c r="AO265" s="36">
        <f>ROUND(AN265,2)</f>
        <v>0</v>
      </c>
      <c r="AP265" s="36">
        <f>IF(C265,(AN265+AM265),0)</f>
        <v>0</v>
      </c>
      <c r="AQ265" s="52">
        <f>ROUND(AP265,2)</f>
        <v>0</v>
      </c>
      <c r="AR265" s="33">
        <f>'935'!C265&lt;&gt;"VOID"</f>
        <v>0</v>
      </c>
      <c r="AS265" s="36">
        <f>IF(AR265,(100/'11'!B$16*K265*((1-'935'!I265)*'Charging rates'!B$42+'Charging rates'!B$54)),0)</f>
        <v>0</v>
      </c>
      <c r="AT265" s="36">
        <f>100/'11'!B$16*N265*('Charging rates'!B$42+'Charging rates'!B$54)</f>
        <v>0</v>
      </c>
      <c r="AU265" s="36">
        <f>100/'11'!B$16*L265*('Charging rates'!B$42+'Charging rates'!B$54)</f>
        <v>0</v>
      </c>
      <c r="AV265" s="52">
        <f>ROUND(AU265,2)</f>
        <v>0</v>
      </c>
      <c r="AW265" s="33">
        <f>D265-('935'!T265*(1-'935'!X265/'11'!B$16))</f>
        <v>0</v>
      </c>
      <c r="AX265" s="37">
        <f>MAX(MIN(SQRT(1-MIN(1,'935'!Q265)^2),0+'935'!R265),0-SQRT(1-MIN(1,'935'!Q265)^2))</f>
        <v>0</v>
      </c>
      <c r="AY265" s="33">
        <f>IF(ISNUMBER(P265),SQRT((INDEX('911'!$G$6:$G$1205,P265)+INDEX('911'!$I$6:$I$1205,P265))^2+(INDEX('911'!$H$6:$H$1205,P265)+INDEX('911'!$J$6:$J$1205,P265))^2),0)</f>
        <v>0</v>
      </c>
      <c r="AZ265" s="37">
        <f>IF(AY265,0-(INDEX('911'!$H$6:$H$1205,P265)+INDEX('911'!$J$6:$J$1205,P265))/AY265,0)</f>
        <v>0</v>
      </c>
      <c r="BA265" s="33">
        <f>IF(ISNUMBER(Q265),SQRT((INDEX('911'!$G$6:$G$1205,Q265)+INDEX('911'!$I$6:$I$1205,Q265))^2+(INDEX('911'!$H$6:$H$1205,Q265)+INDEX('911'!$J$6:$J$1205,Q265))^2),0)</f>
        <v>0</v>
      </c>
      <c r="BB265" s="37">
        <f>IF(BA265,0-(INDEX('911'!$H$6:$H$1205,Q265)+INDEX('911'!$J$6:$J$1205,Q265))/BA265,0)</f>
        <v>0</v>
      </c>
      <c r="BC265" s="37">
        <f>SQRT(1-AZ265^2)</f>
        <v>0</v>
      </c>
      <c r="BD265" s="51">
        <f>SQRT(1-BB265^2)</f>
        <v>0</v>
      </c>
      <c r="BE265" s="36">
        <f>100*(S265*MAX(0,'935'!Q265*BC265+AX265*AZ265)+T265*MAX(0,'935'!Q265*BD265+AX265*BB265))/'11'!B$16</f>
        <v>0</v>
      </c>
      <c r="BF265" s="36">
        <f>100*R265/'11'!B$16</f>
        <v>0</v>
      </c>
      <c r="BG265" s="37">
        <f>100*(S265*IF('935'!Q265=0,BC265,MAX(0,BC265+AX265*AZ265/'935'!Q265))+T265*IF('935'!Q265=0,BD265,MAX(0,BD265+AX265*BB265/'935'!Q265)))/'11'!C$16</f>
        <v>0</v>
      </c>
      <c r="BH265" s="36">
        <f>IF('935'!Q265=0,BF265+BE265,BF265)</f>
        <v>0</v>
      </c>
      <c r="BI265" s="37">
        <f>IF(D265=0,1,AW265/D265)*BG265</f>
        <v>0</v>
      </c>
      <c r="BJ265" s="36">
        <f>IF(D265=0,1,AW265/D265)*BH265</f>
        <v>0</v>
      </c>
      <c r="BK265" s="53">
        <f>'11'!C$16-'935'!Y265</f>
        <v>0</v>
      </c>
      <c r="BL265" s="37">
        <f>MAX('DNO totals'!B$312+0,MIN('935'!L265+0,'DNO totals'!B$304+0))</f>
        <v>0</v>
      </c>
      <c r="BM265" s="37">
        <f>MAX('DNO totals'!C$312+0,MIN('935'!M265+0,'DNO totals'!C$304+0))</f>
        <v>0</v>
      </c>
      <c r="BN265" s="37">
        <f>MAX('DNO totals'!D$312+0,MIN('935'!N265+0,'DNO totals'!D$304+0))</f>
        <v>0</v>
      </c>
      <c r="BO265" s="37">
        <f>MAX('DNO totals'!E$312+0,MIN('935'!O265+0,'DNO totals'!E$304+0))</f>
        <v>0</v>
      </c>
      <c r="BP265" s="51">
        <f>MAX('DNO totals'!F$312+0,MIN('935'!P265+0,'DNO totals'!F$304+0))</f>
        <v>0</v>
      </c>
      <c r="BQ265" s="37">
        <f>IF('935'!$K265=1000,'Charging rates'!$C$29*$X265/(1+'DNO totals'!$C$60)*$BL265,0)</f>
        <v>0</v>
      </c>
      <c r="BR265" s="37">
        <f>IF(MOD('935'!$K265,1000)=100,'Charging rates'!$D$29*$X265/(1+'DNO totals'!$D$60)*$BM265,0)</f>
        <v>0</v>
      </c>
      <c r="BS265" s="37">
        <f>IF(MOD('935'!$K265,100)=10,'Charging rates'!$E$29*$X265/(1+'DNO totals'!$E$60)*$BN265,0)</f>
        <v>0</v>
      </c>
      <c r="BT265" s="37">
        <f>IF(AND(MOD('935'!$K265,10)&gt;0,MOD('935'!$K265,1000)&gt;1),'Charging rates'!$F$29*$X265/(1+'DNO totals'!$F$60)*$BO265,0)</f>
        <v>0</v>
      </c>
      <c r="BU265" s="37">
        <f>IF(MOD('935'!$K265,1000)=1,'Charging rates'!$G$29*$X265/(1+'DNO totals'!$G$60)*$BP265,0)</f>
        <v>0</v>
      </c>
      <c r="BV265" s="51">
        <f>$BQ265+$BR265+$BS265+$BT265+$BU265</f>
        <v>0</v>
      </c>
      <c r="BW265" s="37">
        <f>IF('935'!$K265&gt;1000,'Charging rates'!$C$29*$W265*$BL265,0)</f>
        <v>0</v>
      </c>
      <c r="BX265" s="37">
        <f>IF(MOD('935'!$K265,1000)&gt;100,'Charging rates'!$D$29*$W265*$BM265,0)</f>
        <v>0</v>
      </c>
      <c r="BY265" s="37">
        <f>IF(MOD('935'!$K265,100)&gt;10,'Charging rates'!$E$29*$W265*$BN265,0)</f>
        <v>0</v>
      </c>
      <c r="BZ265" s="51">
        <f>$BW265+$BX265+$BY265</f>
        <v>0</v>
      </c>
      <c r="CA265" s="36">
        <f>100/'11'!B$16*'Charging rates'!B$76*W265</f>
        <v>0</v>
      </c>
      <c r="CB265" s="36">
        <f>IF(D265=0,0,(1-AW265/D265)*(BH265+IF('935'!Q265=0,0,(BG265*'935'!Q265*('11'!C$16-'935'!Y265)/('11'!B$16-'935'!X265)))))</f>
        <v>0</v>
      </c>
      <c r="CC265" s="36">
        <f>CA265+BJ265</f>
        <v>0</v>
      </c>
      <c r="CD265" s="49">
        <f>(BV265+BZ265)*D265</f>
        <v>0</v>
      </c>
      <c r="CE265" s="33">
        <f>D265*('Parameters'!B$21+J265)*IF('DNO totals'!B$323&lt;0,1,'935'!S265)</f>
        <v>0</v>
      </c>
      <c r="CF265" s="51">
        <f>IF('DNO totals'!B$323&lt;0,1,'935'!S265)*('Parameters'!B$21+J265)</f>
        <v>0</v>
      </c>
      <c r="CG265" s="37">
        <f>CC265+'Charging rates'!B$106*CF265*100/'11'!B$16</f>
        <v>0</v>
      </c>
      <c r="CH265" s="37">
        <f>CG265+'Charging rates'!B$116*('Parameters'!B$21+J265)*100/'11'!B$16*IF('DNO totals'!B$323&lt;0,1,'935'!S265)</f>
        <v>0</v>
      </c>
      <c r="CI265" s="37">
        <f>'Charging rates'!B$97*(BV265+BZ265)*100/'11'!B$16</f>
        <v>0</v>
      </c>
      <c r="CJ265" s="36">
        <f>MAX(0-(BG265*J265*'11'!C$16/'11'!B$16),CH265+CI265)</f>
        <v>0</v>
      </c>
      <c r="CK265" s="37">
        <f>IF(AR265,IF(J265=0,BI265,MAX(0,MIN(BI265,BI265+(CJ265/'935'!Q265*('11'!B$16-'935'!X265)/('11'!C$16-'935'!Y265))))),0)</f>
        <v>0</v>
      </c>
      <c r="CL265" s="36">
        <f>IF(AR265,MAX(0,CJ265),0)</f>
        <v>0</v>
      </c>
      <c r="CM265" s="52">
        <f>CL265+CB265</f>
        <v>0</v>
      </c>
    </row>
    <row r="266" spans="1:91">
      <c r="A266" s="28">
        <v>166</v>
      </c>
      <c r="B266" s="48">
        <f>'935'!B266</f>
        <v>0</v>
      </c>
      <c r="C266" s="33">
        <f>OR('935'!E266&lt;&gt;"VOID",'935'!F266&lt;&gt;"VOID",'935'!G266&lt;&gt;"VOID")</f>
        <v>0</v>
      </c>
      <c r="D266" s="33">
        <f>IF('935'!C266="VOID",0,('935'!C266*(1-'935'!X266/'11'!B$16)))</f>
        <v>0</v>
      </c>
      <c r="E266" s="33">
        <f>IF('935'!D266="VOID",0,'935'!D266*(1-'935'!X266/'11'!B$16))</f>
        <v>0</v>
      </c>
      <c r="F266" s="33">
        <f>IF('935'!E266="VOID",0,'935'!E266*(1-'935'!X266/'11'!B$16))</f>
        <v>0</v>
      </c>
      <c r="G266" s="33">
        <f>IF('935'!F266="VOID",0,'935'!F266*(1-'935'!X266/'11'!B$16))</f>
        <v>0</v>
      </c>
      <c r="H266" s="33">
        <f>IF('935'!G266="VOID",0,'935'!G266*(1-'935'!X266/'11'!B$16))</f>
        <v>0</v>
      </c>
      <c r="I266" s="33">
        <f>F266+G266+H266</f>
        <v>0</v>
      </c>
      <c r="J266" s="37">
        <f>'935'!Q266*(1-'935'!Y266/'11'!C$16)/(1-'935'!X266/'11'!B$16)</f>
        <v>0</v>
      </c>
      <c r="K266" s="33">
        <f>IF(D266,'935'!H266*D266/(D266+E266+I266),0)</f>
        <v>0</v>
      </c>
      <c r="L266" s="33">
        <f>IF(I266,'935'!H266*I266/(D266+E266+I266),0)</f>
        <v>0</v>
      </c>
      <c r="M266" s="33">
        <f>K266*(1-'935'!X266/'11'!B$16)</f>
        <v>0</v>
      </c>
      <c r="N266" s="49">
        <f>L266*(1-'935'!X266/'11'!B$16)</f>
        <v>0</v>
      </c>
      <c r="O266" s="50">
        <f>MATCH('935'!J266,'911'!$B$6:$B$1205,0)</f>
        <v>0</v>
      </c>
      <c r="P266" s="50">
        <f>MATCH(INDEX('911'!$D$6:$D$1205,O266),'911'!$B$6:$B$1205,0)</f>
        <v>0</v>
      </c>
      <c r="Q266" s="50">
        <f>MATCH(INDEX('911'!$D$6:$D$1205,P266),'911'!$B$6:$B$1205,0)</f>
        <v>0</v>
      </c>
      <c r="R266" s="37">
        <f>IF(ISNUMBER(O266),MAX(0,INDEX('911'!$E$6:$E$1205,O266)),0)</f>
        <v>0</v>
      </c>
      <c r="S266" s="37">
        <f>IF(ISNUMBER(P266),MAX(0,INDEX('911'!$E$6:$E$1205,P266)),0)</f>
        <v>0</v>
      </c>
      <c r="T266" s="37">
        <f>IF(ISNUMBER(Q266),MAX(0,INDEX('911'!$E$6:$E$1205,Q266)),0)</f>
        <v>0</v>
      </c>
      <c r="U266" s="51">
        <f>-100*'935'!W266*(R266+S266+T266)/'11'!C$16</f>
        <v>0</v>
      </c>
      <c r="V266" s="37">
        <f>INDEX('DNO totals'!$B$52:$G$52,IF('935'!K266,IF(MOD('935'!K266,1000),IF(MOD('935'!K266,100),IF(MOD('935'!K266,10),IF(MOD('935'!K266,1000)=1,6,5),4),3),2),1))</f>
        <v>0</v>
      </c>
      <c r="W266" s="51">
        <f>J266*V266</f>
        <v>0</v>
      </c>
      <c r="X266" s="37">
        <f>V266*'Parameters'!B$11</f>
        <v>0</v>
      </c>
      <c r="Y266" s="37">
        <f>IF('935'!$K266=1000,'Charging rates'!$C$29*$X266/(1+'DNO totals'!$C$60)*'935'!$L266,0)</f>
        <v>0</v>
      </c>
      <c r="Z266" s="37">
        <f>IF(MOD('935'!$K266,1000)=100,'Charging rates'!$D$29*$X266/(1+'DNO totals'!$D$60)*'935'!$M266,0)</f>
        <v>0</v>
      </c>
      <c r="AA266" s="37">
        <f>IF(MOD('935'!$K266,100)=10,'Charging rates'!$E$29*$X266/(1+'DNO totals'!$E$60)*'935'!$N266,0)</f>
        <v>0</v>
      </c>
      <c r="AB266" s="37">
        <f>IF(AND(MOD('935'!$K266,10)&gt;0,MOD('935'!$K266,1000)&gt;1),'Charging rates'!$F$29*$X266/(1+'DNO totals'!$F$60)*'935'!$O266,0)</f>
        <v>0</v>
      </c>
      <c r="AC266" s="37">
        <f>IF(MOD('935'!$K266,1000)=1,'Charging rates'!$G$29*$X266/(1+'DNO totals'!$G$60)*'935'!$P266,0)</f>
        <v>0</v>
      </c>
      <c r="AD266" s="37">
        <f>IF('935'!$K266&gt;1000,'Charging rates'!$C$29*$W266*'935'!$L266,0)</f>
        <v>0</v>
      </c>
      <c r="AE266" s="37">
        <f>IF(MOD('935'!$K266,1000)&gt;100,'Charging rates'!$D$29*$W266*'935'!$M266,0)</f>
        <v>0</v>
      </c>
      <c r="AF266" s="37">
        <f>IF(MOD('935'!$K266,100)&gt;10,'Charging rates'!$E$29*$W266*'935'!$N266,0)</f>
        <v>0</v>
      </c>
      <c r="AG266" s="37">
        <f>$Y266+$Z266+$AA266+$AB266+$AC266</f>
        <v>0</v>
      </c>
      <c r="AH266" s="51">
        <f>$AD266+$AE266+$AF266</f>
        <v>0</v>
      </c>
      <c r="AI266" s="37">
        <f>U266*(1+'Charging rates'!B$42+0.6*'Charging rates'!B$67+'Charging rates'!B$54)-100*'Charging rates'!B$76/'11'!C$16*'935'!W266</f>
        <v>0</v>
      </c>
      <c r="AJ266" s="37">
        <f>IF(I266,AI266*I266/(I266+E266),0)</f>
        <v>0</v>
      </c>
      <c r="AK266" s="51">
        <f>ROUND(AJ266,3)</f>
        <v>0</v>
      </c>
      <c r="AL266" s="33">
        <f>IF('935'!V266="VOID",0,'935'!V266*(1-'935'!X266/'11'!B$16))</f>
        <v>0</v>
      </c>
      <c r="AM266" s="36">
        <f>IF(I266,-100*'Charging rates'!B$76/'11'!B$16*AL266/I266,0)</f>
        <v>0</v>
      </c>
      <c r="AN266" s="36">
        <f>IF(C266,'DNO totals'!B$171,0)</f>
        <v>0</v>
      </c>
      <c r="AO266" s="36">
        <f>ROUND(AN266,2)</f>
        <v>0</v>
      </c>
      <c r="AP266" s="36">
        <f>IF(C266,(AN266+AM266),0)</f>
        <v>0</v>
      </c>
      <c r="AQ266" s="52">
        <f>ROUND(AP266,2)</f>
        <v>0</v>
      </c>
      <c r="AR266" s="33">
        <f>'935'!C266&lt;&gt;"VOID"</f>
        <v>0</v>
      </c>
      <c r="AS266" s="36">
        <f>IF(AR266,(100/'11'!B$16*K266*((1-'935'!I266)*'Charging rates'!B$42+'Charging rates'!B$54)),0)</f>
        <v>0</v>
      </c>
      <c r="AT266" s="36">
        <f>100/'11'!B$16*N266*('Charging rates'!B$42+'Charging rates'!B$54)</f>
        <v>0</v>
      </c>
      <c r="AU266" s="36">
        <f>100/'11'!B$16*L266*('Charging rates'!B$42+'Charging rates'!B$54)</f>
        <v>0</v>
      </c>
      <c r="AV266" s="52">
        <f>ROUND(AU266,2)</f>
        <v>0</v>
      </c>
      <c r="AW266" s="33">
        <f>D266-('935'!T266*(1-'935'!X266/'11'!B$16))</f>
        <v>0</v>
      </c>
      <c r="AX266" s="37">
        <f>MAX(MIN(SQRT(1-MIN(1,'935'!Q266)^2),0+'935'!R266),0-SQRT(1-MIN(1,'935'!Q266)^2))</f>
        <v>0</v>
      </c>
      <c r="AY266" s="33">
        <f>IF(ISNUMBER(P266),SQRT((INDEX('911'!$G$6:$G$1205,P266)+INDEX('911'!$I$6:$I$1205,P266))^2+(INDEX('911'!$H$6:$H$1205,P266)+INDEX('911'!$J$6:$J$1205,P266))^2),0)</f>
        <v>0</v>
      </c>
      <c r="AZ266" s="37">
        <f>IF(AY266,0-(INDEX('911'!$H$6:$H$1205,P266)+INDEX('911'!$J$6:$J$1205,P266))/AY266,0)</f>
        <v>0</v>
      </c>
      <c r="BA266" s="33">
        <f>IF(ISNUMBER(Q266),SQRT((INDEX('911'!$G$6:$G$1205,Q266)+INDEX('911'!$I$6:$I$1205,Q266))^2+(INDEX('911'!$H$6:$H$1205,Q266)+INDEX('911'!$J$6:$J$1205,Q266))^2),0)</f>
        <v>0</v>
      </c>
      <c r="BB266" s="37">
        <f>IF(BA266,0-(INDEX('911'!$H$6:$H$1205,Q266)+INDEX('911'!$J$6:$J$1205,Q266))/BA266,0)</f>
        <v>0</v>
      </c>
      <c r="BC266" s="37">
        <f>SQRT(1-AZ266^2)</f>
        <v>0</v>
      </c>
      <c r="BD266" s="51">
        <f>SQRT(1-BB266^2)</f>
        <v>0</v>
      </c>
      <c r="BE266" s="36">
        <f>100*(S266*MAX(0,'935'!Q266*BC266+AX266*AZ266)+T266*MAX(0,'935'!Q266*BD266+AX266*BB266))/'11'!B$16</f>
        <v>0</v>
      </c>
      <c r="BF266" s="36">
        <f>100*R266/'11'!B$16</f>
        <v>0</v>
      </c>
      <c r="BG266" s="37">
        <f>100*(S266*IF('935'!Q266=0,BC266,MAX(0,BC266+AX266*AZ266/'935'!Q266))+T266*IF('935'!Q266=0,BD266,MAX(0,BD266+AX266*BB266/'935'!Q266)))/'11'!C$16</f>
        <v>0</v>
      </c>
      <c r="BH266" s="36">
        <f>IF('935'!Q266=0,BF266+BE266,BF266)</f>
        <v>0</v>
      </c>
      <c r="BI266" s="37">
        <f>IF(D266=0,1,AW266/D266)*BG266</f>
        <v>0</v>
      </c>
      <c r="BJ266" s="36">
        <f>IF(D266=0,1,AW266/D266)*BH266</f>
        <v>0</v>
      </c>
      <c r="BK266" s="53">
        <f>'11'!C$16-'935'!Y266</f>
        <v>0</v>
      </c>
      <c r="BL266" s="37">
        <f>MAX('DNO totals'!B$312+0,MIN('935'!L266+0,'DNO totals'!B$304+0))</f>
        <v>0</v>
      </c>
      <c r="BM266" s="37">
        <f>MAX('DNO totals'!C$312+0,MIN('935'!M266+0,'DNO totals'!C$304+0))</f>
        <v>0</v>
      </c>
      <c r="BN266" s="37">
        <f>MAX('DNO totals'!D$312+0,MIN('935'!N266+0,'DNO totals'!D$304+0))</f>
        <v>0</v>
      </c>
      <c r="BO266" s="37">
        <f>MAX('DNO totals'!E$312+0,MIN('935'!O266+0,'DNO totals'!E$304+0))</f>
        <v>0</v>
      </c>
      <c r="BP266" s="51">
        <f>MAX('DNO totals'!F$312+0,MIN('935'!P266+0,'DNO totals'!F$304+0))</f>
        <v>0</v>
      </c>
      <c r="BQ266" s="37">
        <f>IF('935'!$K266=1000,'Charging rates'!$C$29*$X266/(1+'DNO totals'!$C$60)*$BL266,0)</f>
        <v>0</v>
      </c>
      <c r="BR266" s="37">
        <f>IF(MOD('935'!$K266,1000)=100,'Charging rates'!$D$29*$X266/(1+'DNO totals'!$D$60)*$BM266,0)</f>
        <v>0</v>
      </c>
      <c r="BS266" s="37">
        <f>IF(MOD('935'!$K266,100)=10,'Charging rates'!$E$29*$X266/(1+'DNO totals'!$E$60)*$BN266,0)</f>
        <v>0</v>
      </c>
      <c r="BT266" s="37">
        <f>IF(AND(MOD('935'!$K266,10)&gt;0,MOD('935'!$K266,1000)&gt;1),'Charging rates'!$F$29*$X266/(1+'DNO totals'!$F$60)*$BO266,0)</f>
        <v>0</v>
      </c>
      <c r="BU266" s="37">
        <f>IF(MOD('935'!$K266,1000)=1,'Charging rates'!$G$29*$X266/(1+'DNO totals'!$G$60)*$BP266,0)</f>
        <v>0</v>
      </c>
      <c r="BV266" s="51">
        <f>$BQ266+$BR266+$BS266+$BT266+$BU266</f>
        <v>0</v>
      </c>
      <c r="BW266" s="37">
        <f>IF('935'!$K266&gt;1000,'Charging rates'!$C$29*$W266*$BL266,0)</f>
        <v>0</v>
      </c>
      <c r="BX266" s="37">
        <f>IF(MOD('935'!$K266,1000)&gt;100,'Charging rates'!$D$29*$W266*$BM266,0)</f>
        <v>0</v>
      </c>
      <c r="BY266" s="37">
        <f>IF(MOD('935'!$K266,100)&gt;10,'Charging rates'!$E$29*$W266*$BN266,0)</f>
        <v>0</v>
      </c>
      <c r="BZ266" s="51">
        <f>$BW266+$BX266+$BY266</f>
        <v>0</v>
      </c>
      <c r="CA266" s="36">
        <f>100/'11'!B$16*'Charging rates'!B$76*W266</f>
        <v>0</v>
      </c>
      <c r="CB266" s="36">
        <f>IF(D266=0,0,(1-AW266/D266)*(BH266+IF('935'!Q266=0,0,(BG266*'935'!Q266*('11'!C$16-'935'!Y266)/('11'!B$16-'935'!X266)))))</f>
        <v>0</v>
      </c>
      <c r="CC266" s="36">
        <f>CA266+BJ266</f>
        <v>0</v>
      </c>
      <c r="CD266" s="49">
        <f>(BV266+BZ266)*D266</f>
        <v>0</v>
      </c>
      <c r="CE266" s="33">
        <f>D266*('Parameters'!B$21+J266)*IF('DNO totals'!B$323&lt;0,1,'935'!S266)</f>
        <v>0</v>
      </c>
      <c r="CF266" s="51">
        <f>IF('DNO totals'!B$323&lt;0,1,'935'!S266)*('Parameters'!B$21+J266)</f>
        <v>0</v>
      </c>
      <c r="CG266" s="37">
        <f>CC266+'Charging rates'!B$106*CF266*100/'11'!B$16</f>
        <v>0</v>
      </c>
      <c r="CH266" s="37">
        <f>CG266+'Charging rates'!B$116*('Parameters'!B$21+J266)*100/'11'!B$16*IF('DNO totals'!B$323&lt;0,1,'935'!S266)</f>
        <v>0</v>
      </c>
      <c r="CI266" s="37">
        <f>'Charging rates'!B$97*(BV266+BZ266)*100/'11'!B$16</f>
        <v>0</v>
      </c>
      <c r="CJ266" s="36">
        <f>MAX(0-(BG266*J266*'11'!C$16/'11'!B$16),CH266+CI266)</f>
        <v>0</v>
      </c>
      <c r="CK266" s="37">
        <f>IF(AR266,IF(J266=0,BI266,MAX(0,MIN(BI266,BI266+(CJ266/'935'!Q266*('11'!B$16-'935'!X266)/('11'!C$16-'935'!Y266))))),0)</f>
        <v>0</v>
      </c>
      <c r="CL266" s="36">
        <f>IF(AR266,MAX(0,CJ266),0)</f>
        <v>0</v>
      </c>
      <c r="CM266" s="52">
        <f>CL266+CB266</f>
        <v>0</v>
      </c>
    </row>
    <row r="267" spans="1:91">
      <c r="A267" s="28">
        <v>167</v>
      </c>
      <c r="B267" s="48">
        <f>'935'!B267</f>
        <v>0</v>
      </c>
      <c r="C267" s="33">
        <f>OR('935'!E267&lt;&gt;"VOID",'935'!F267&lt;&gt;"VOID",'935'!G267&lt;&gt;"VOID")</f>
        <v>0</v>
      </c>
      <c r="D267" s="33">
        <f>IF('935'!C267="VOID",0,('935'!C267*(1-'935'!X267/'11'!B$16)))</f>
        <v>0</v>
      </c>
      <c r="E267" s="33">
        <f>IF('935'!D267="VOID",0,'935'!D267*(1-'935'!X267/'11'!B$16))</f>
        <v>0</v>
      </c>
      <c r="F267" s="33">
        <f>IF('935'!E267="VOID",0,'935'!E267*(1-'935'!X267/'11'!B$16))</f>
        <v>0</v>
      </c>
      <c r="G267" s="33">
        <f>IF('935'!F267="VOID",0,'935'!F267*(1-'935'!X267/'11'!B$16))</f>
        <v>0</v>
      </c>
      <c r="H267" s="33">
        <f>IF('935'!G267="VOID",0,'935'!G267*(1-'935'!X267/'11'!B$16))</f>
        <v>0</v>
      </c>
      <c r="I267" s="33">
        <f>F267+G267+H267</f>
        <v>0</v>
      </c>
      <c r="J267" s="37">
        <f>'935'!Q267*(1-'935'!Y267/'11'!C$16)/(1-'935'!X267/'11'!B$16)</f>
        <v>0</v>
      </c>
      <c r="K267" s="33">
        <f>IF(D267,'935'!H267*D267/(D267+E267+I267),0)</f>
        <v>0</v>
      </c>
      <c r="L267" s="33">
        <f>IF(I267,'935'!H267*I267/(D267+E267+I267),0)</f>
        <v>0</v>
      </c>
      <c r="M267" s="33">
        <f>K267*(1-'935'!X267/'11'!B$16)</f>
        <v>0</v>
      </c>
      <c r="N267" s="49">
        <f>L267*(1-'935'!X267/'11'!B$16)</f>
        <v>0</v>
      </c>
      <c r="O267" s="50">
        <f>MATCH('935'!J267,'911'!$B$6:$B$1205,0)</f>
        <v>0</v>
      </c>
      <c r="P267" s="50">
        <f>MATCH(INDEX('911'!$D$6:$D$1205,O267),'911'!$B$6:$B$1205,0)</f>
        <v>0</v>
      </c>
      <c r="Q267" s="50">
        <f>MATCH(INDEX('911'!$D$6:$D$1205,P267),'911'!$B$6:$B$1205,0)</f>
        <v>0</v>
      </c>
      <c r="R267" s="37">
        <f>IF(ISNUMBER(O267),MAX(0,INDEX('911'!$E$6:$E$1205,O267)),0)</f>
        <v>0</v>
      </c>
      <c r="S267" s="37">
        <f>IF(ISNUMBER(P267),MAX(0,INDEX('911'!$E$6:$E$1205,P267)),0)</f>
        <v>0</v>
      </c>
      <c r="T267" s="37">
        <f>IF(ISNUMBER(Q267),MAX(0,INDEX('911'!$E$6:$E$1205,Q267)),0)</f>
        <v>0</v>
      </c>
      <c r="U267" s="51">
        <f>-100*'935'!W267*(R267+S267+T267)/'11'!C$16</f>
        <v>0</v>
      </c>
      <c r="V267" s="37">
        <f>INDEX('DNO totals'!$B$52:$G$52,IF('935'!K267,IF(MOD('935'!K267,1000),IF(MOD('935'!K267,100),IF(MOD('935'!K267,10),IF(MOD('935'!K267,1000)=1,6,5),4),3),2),1))</f>
        <v>0</v>
      </c>
      <c r="W267" s="51">
        <f>J267*V267</f>
        <v>0</v>
      </c>
      <c r="X267" s="37">
        <f>V267*'Parameters'!B$11</f>
        <v>0</v>
      </c>
      <c r="Y267" s="37">
        <f>IF('935'!$K267=1000,'Charging rates'!$C$29*$X267/(1+'DNO totals'!$C$60)*'935'!$L267,0)</f>
        <v>0</v>
      </c>
      <c r="Z267" s="37">
        <f>IF(MOD('935'!$K267,1000)=100,'Charging rates'!$D$29*$X267/(1+'DNO totals'!$D$60)*'935'!$M267,0)</f>
        <v>0</v>
      </c>
      <c r="AA267" s="37">
        <f>IF(MOD('935'!$K267,100)=10,'Charging rates'!$E$29*$X267/(1+'DNO totals'!$E$60)*'935'!$N267,0)</f>
        <v>0</v>
      </c>
      <c r="AB267" s="37">
        <f>IF(AND(MOD('935'!$K267,10)&gt;0,MOD('935'!$K267,1000)&gt;1),'Charging rates'!$F$29*$X267/(1+'DNO totals'!$F$60)*'935'!$O267,0)</f>
        <v>0</v>
      </c>
      <c r="AC267" s="37">
        <f>IF(MOD('935'!$K267,1000)=1,'Charging rates'!$G$29*$X267/(1+'DNO totals'!$G$60)*'935'!$P267,0)</f>
        <v>0</v>
      </c>
      <c r="AD267" s="37">
        <f>IF('935'!$K267&gt;1000,'Charging rates'!$C$29*$W267*'935'!$L267,0)</f>
        <v>0</v>
      </c>
      <c r="AE267" s="37">
        <f>IF(MOD('935'!$K267,1000)&gt;100,'Charging rates'!$D$29*$W267*'935'!$M267,0)</f>
        <v>0</v>
      </c>
      <c r="AF267" s="37">
        <f>IF(MOD('935'!$K267,100)&gt;10,'Charging rates'!$E$29*$W267*'935'!$N267,0)</f>
        <v>0</v>
      </c>
      <c r="AG267" s="37">
        <f>$Y267+$Z267+$AA267+$AB267+$AC267</f>
        <v>0</v>
      </c>
      <c r="AH267" s="51">
        <f>$AD267+$AE267+$AF267</f>
        <v>0</v>
      </c>
      <c r="AI267" s="37">
        <f>U267*(1+'Charging rates'!B$42+0.6*'Charging rates'!B$67+'Charging rates'!B$54)-100*'Charging rates'!B$76/'11'!C$16*'935'!W267</f>
        <v>0</v>
      </c>
      <c r="AJ267" s="37">
        <f>IF(I267,AI267*I267/(I267+E267),0)</f>
        <v>0</v>
      </c>
      <c r="AK267" s="51">
        <f>ROUND(AJ267,3)</f>
        <v>0</v>
      </c>
      <c r="AL267" s="33">
        <f>IF('935'!V267="VOID",0,'935'!V267*(1-'935'!X267/'11'!B$16))</f>
        <v>0</v>
      </c>
      <c r="AM267" s="36">
        <f>IF(I267,-100*'Charging rates'!B$76/'11'!B$16*AL267/I267,0)</f>
        <v>0</v>
      </c>
      <c r="AN267" s="36">
        <f>IF(C267,'DNO totals'!B$171,0)</f>
        <v>0</v>
      </c>
      <c r="AO267" s="36">
        <f>ROUND(AN267,2)</f>
        <v>0</v>
      </c>
      <c r="AP267" s="36">
        <f>IF(C267,(AN267+AM267),0)</f>
        <v>0</v>
      </c>
      <c r="AQ267" s="52">
        <f>ROUND(AP267,2)</f>
        <v>0</v>
      </c>
      <c r="AR267" s="33">
        <f>'935'!C267&lt;&gt;"VOID"</f>
        <v>0</v>
      </c>
      <c r="AS267" s="36">
        <f>IF(AR267,(100/'11'!B$16*K267*((1-'935'!I267)*'Charging rates'!B$42+'Charging rates'!B$54)),0)</f>
        <v>0</v>
      </c>
      <c r="AT267" s="36">
        <f>100/'11'!B$16*N267*('Charging rates'!B$42+'Charging rates'!B$54)</f>
        <v>0</v>
      </c>
      <c r="AU267" s="36">
        <f>100/'11'!B$16*L267*('Charging rates'!B$42+'Charging rates'!B$54)</f>
        <v>0</v>
      </c>
      <c r="AV267" s="52">
        <f>ROUND(AU267,2)</f>
        <v>0</v>
      </c>
      <c r="AW267" s="33">
        <f>D267-('935'!T267*(1-'935'!X267/'11'!B$16))</f>
        <v>0</v>
      </c>
      <c r="AX267" s="37">
        <f>MAX(MIN(SQRT(1-MIN(1,'935'!Q267)^2),0+'935'!R267),0-SQRT(1-MIN(1,'935'!Q267)^2))</f>
        <v>0</v>
      </c>
      <c r="AY267" s="33">
        <f>IF(ISNUMBER(P267),SQRT((INDEX('911'!$G$6:$G$1205,P267)+INDEX('911'!$I$6:$I$1205,P267))^2+(INDEX('911'!$H$6:$H$1205,P267)+INDEX('911'!$J$6:$J$1205,P267))^2),0)</f>
        <v>0</v>
      </c>
      <c r="AZ267" s="37">
        <f>IF(AY267,0-(INDEX('911'!$H$6:$H$1205,P267)+INDEX('911'!$J$6:$J$1205,P267))/AY267,0)</f>
        <v>0</v>
      </c>
      <c r="BA267" s="33">
        <f>IF(ISNUMBER(Q267),SQRT((INDEX('911'!$G$6:$G$1205,Q267)+INDEX('911'!$I$6:$I$1205,Q267))^2+(INDEX('911'!$H$6:$H$1205,Q267)+INDEX('911'!$J$6:$J$1205,Q267))^2),0)</f>
        <v>0</v>
      </c>
      <c r="BB267" s="37">
        <f>IF(BA267,0-(INDEX('911'!$H$6:$H$1205,Q267)+INDEX('911'!$J$6:$J$1205,Q267))/BA267,0)</f>
        <v>0</v>
      </c>
      <c r="BC267" s="37">
        <f>SQRT(1-AZ267^2)</f>
        <v>0</v>
      </c>
      <c r="BD267" s="51">
        <f>SQRT(1-BB267^2)</f>
        <v>0</v>
      </c>
      <c r="BE267" s="36">
        <f>100*(S267*MAX(0,'935'!Q267*BC267+AX267*AZ267)+T267*MAX(0,'935'!Q267*BD267+AX267*BB267))/'11'!B$16</f>
        <v>0</v>
      </c>
      <c r="BF267" s="36">
        <f>100*R267/'11'!B$16</f>
        <v>0</v>
      </c>
      <c r="BG267" s="37">
        <f>100*(S267*IF('935'!Q267=0,BC267,MAX(0,BC267+AX267*AZ267/'935'!Q267))+T267*IF('935'!Q267=0,BD267,MAX(0,BD267+AX267*BB267/'935'!Q267)))/'11'!C$16</f>
        <v>0</v>
      </c>
      <c r="BH267" s="36">
        <f>IF('935'!Q267=0,BF267+BE267,BF267)</f>
        <v>0</v>
      </c>
      <c r="BI267" s="37">
        <f>IF(D267=0,1,AW267/D267)*BG267</f>
        <v>0</v>
      </c>
      <c r="BJ267" s="36">
        <f>IF(D267=0,1,AW267/D267)*BH267</f>
        <v>0</v>
      </c>
      <c r="BK267" s="53">
        <f>'11'!C$16-'935'!Y267</f>
        <v>0</v>
      </c>
      <c r="BL267" s="37">
        <f>MAX('DNO totals'!B$312+0,MIN('935'!L267+0,'DNO totals'!B$304+0))</f>
        <v>0</v>
      </c>
      <c r="BM267" s="37">
        <f>MAX('DNO totals'!C$312+0,MIN('935'!M267+0,'DNO totals'!C$304+0))</f>
        <v>0</v>
      </c>
      <c r="BN267" s="37">
        <f>MAX('DNO totals'!D$312+0,MIN('935'!N267+0,'DNO totals'!D$304+0))</f>
        <v>0</v>
      </c>
      <c r="BO267" s="37">
        <f>MAX('DNO totals'!E$312+0,MIN('935'!O267+0,'DNO totals'!E$304+0))</f>
        <v>0</v>
      </c>
      <c r="BP267" s="51">
        <f>MAX('DNO totals'!F$312+0,MIN('935'!P267+0,'DNO totals'!F$304+0))</f>
        <v>0</v>
      </c>
      <c r="BQ267" s="37">
        <f>IF('935'!$K267=1000,'Charging rates'!$C$29*$X267/(1+'DNO totals'!$C$60)*$BL267,0)</f>
        <v>0</v>
      </c>
      <c r="BR267" s="37">
        <f>IF(MOD('935'!$K267,1000)=100,'Charging rates'!$D$29*$X267/(1+'DNO totals'!$D$60)*$BM267,0)</f>
        <v>0</v>
      </c>
      <c r="BS267" s="37">
        <f>IF(MOD('935'!$K267,100)=10,'Charging rates'!$E$29*$X267/(1+'DNO totals'!$E$60)*$BN267,0)</f>
        <v>0</v>
      </c>
      <c r="BT267" s="37">
        <f>IF(AND(MOD('935'!$K267,10)&gt;0,MOD('935'!$K267,1000)&gt;1),'Charging rates'!$F$29*$X267/(1+'DNO totals'!$F$60)*$BO267,0)</f>
        <v>0</v>
      </c>
      <c r="BU267" s="37">
        <f>IF(MOD('935'!$K267,1000)=1,'Charging rates'!$G$29*$X267/(1+'DNO totals'!$G$60)*$BP267,0)</f>
        <v>0</v>
      </c>
      <c r="BV267" s="51">
        <f>$BQ267+$BR267+$BS267+$BT267+$BU267</f>
        <v>0</v>
      </c>
      <c r="BW267" s="37">
        <f>IF('935'!$K267&gt;1000,'Charging rates'!$C$29*$W267*$BL267,0)</f>
        <v>0</v>
      </c>
      <c r="BX267" s="37">
        <f>IF(MOD('935'!$K267,1000)&gt;100,'Charging rates'!$D$29*$W267*$BM267,0)</f>
        <v>0</v>
      </c>
      <c r="BY267" s="37">
        <f>IF(MOD('935'!$K267,100)&gt;10,'Charging rates'!$E$29*$W267*$BN267,0)</f>
        <v>0</v>
      </c>
      <c r="BZ267" s="51">
        <f>$BW267+$BX267+$BY267</f>
        <v>0</v>
      </c>
      <c r="CA267" s="36">
        <f>100/'11'!B$16*'Charging rates'!B$76*W267</f>
        <v>0</v>
      </c>
      <c r="CB267" s="36">
        <f>IF(D267=0,0,(1-AW267/D267)*(BH267+IF('935'!Q267=0,0,(BG267*'935'!Q267*('11'!C$16-'935'!Y267)/('11'!B$16-'935'!X267)))))</f>
        <v>0</v>
      </c>
      <c r="CC267" s="36">
        <f>CA267+BJ267</f>
        <v>0</v>
      </c>
      <c r="CD267" s="49">
        <f>(BV267+BZ267)*D267</f>
        <v>0</v>
      </c>
      <c r="CE267" s="33">
        <f>D267*('Parameters'!B$21+J267)*IF('DNO totals'!B$323&lt;0,1,'935'!S267)</f>
        <v>0</v>
      </c>
      <c r="CF267" s="51">
        <f>IF('DNO totals'!B$323&lt;0,1,'935'!S267)*('Parameters'!B$21+J267)</f>
        <v>0</v>
      </c>
      <c r="CG267" s="37">
        <f>CC267+'Charging rates'!B$106*CF267*100/'11'!B$16</f>
        <v>0</v>
      </c>
      <c r="CH267" s="37">
        <f>CG267+'Charging rates'!B$116*('Parameters'!B$21+J267)*100/'11'!B$16*IF('DNO totals'!B$323&lt;0,1,'935'!S267)</f>
        <v>0</v>
      </c>
      <c r="CI267" s="37">
        <f>'Charging rates'!B$97*(BV267+BZ267)*100/'11'!B$16</f>
        <v>0</v>
      </c>
      <c r="CJ267" s="36">
        <f>MAX(0-(BG267*J267*'11'!C$16/'11'!B$16),CH267+CI267)</f>
        <v>0</v>
      </c>
      <c r="CK267" s="37">
        <f>IF(AR267,IF(J267=0,BI267,MAX(0,MIN(BI267,BI267+(CJ267/'935'!Q267*('11'!B$16-'935'!X267)/('11'!C$16-'935'!Y267))))),0)</f>
        <v>0</v>
      </c>
      <c r="CL267" s="36">
        <f>IF(AR267,MAX(0,CJ267),0)</f>
        <v>0</v>
      </c>
      <c r="CM267" s="52">
        <f>CL267+CB267</f>
        <v>0</v>
      </c>
    </row>
    <row r="268" spans="1:91">
      <c r="A268" s="28">
        <v>168</v>
      </c>
      <c r="B268" s="48">
        <f>'935'!B268</f>
        <v>0</v>
      </c>
      <c r="C268" s="33">
        <f>OR('935'!E268&lt;&gt;"VOID",'935'!F268&lt;&gt;"VOID",'935'!G268&lt;&gt;"VOID")</f>
        <v>0</v>
      </c>
      <c r="D268" s="33">
        <f>IF('935'!C268="VOID",0,('935'!C268*(1-'935'!X268/'11'!B$16)))</f>
        <v>0</v>
      </c>
      <c r="E268" s="33">
        <f>IF('935'!D268="VOID",0,'935'!D268*(1-'935'!X268/'11'!B$16))</f>
        <v>0</v>
      </c>
      <c r="F268" s="33">
        <f>IF('935'!E268="VOID",0,'935'!E268*(1-'935'!X268/'11'!B$16))</f>
        <v>0</v>
      </c>
      <c r="G268" s="33">
        <f>IF('935'!F268="VOID",0,'935'!F268*(1-'935'!X268/'11'!B$16))</f>
        <v>0</v>
      </c>
      <c r="H268" s="33">
        <f>IF('935'!G268="VOID",0,'935'!G268*(1-'935'!X268/'11'!B$16))</f>
        <v>0</v>
      </c>
      <c r="I268" s="33">
        <f>F268+G268+H268</f>
        <v>0</v>
      </c>
      <c r="J268" s="37">
        <f>'935'!Q268*(1-'935'!Y268/'11'!C$16)/(1-'935'!X268/'11'!B$16)</f>
        <v>0</v>
      </c>
      <c r="K268" s="33">
        <f>IF(D268,'935'!H268*D268/(D268+E268+I268),0)</f>
        <v>0</v>
      </c>
      <c r="L268" s="33">
        <f>IF(I268,'935'!H268*I268/(D268+E268+I268),0)</f>
        <v>0</v>
      </c>
      <c r="M268" s="33">
        <f>K268*(1-'935'!X268/'11'!B$16)</f>
        <v>0</v>
      </c>
      <c r="N268" s="49">
        <f>L268*(1-'935'!X268/'11'!B$16)</f>
        <v>0</v>
      </c>
      <c r="O268" s="50">
        <f>MATCH('935'!J268,'911'!$B$6:$B$1205,0)</f>
        <v>0</v>
      </c>
      <c r="P268" s="50">
        <f>MATCH(INDEX('911'!$D$6:$D$1205,O268),'911'!$B$6:$B$1205,0)</f>
        <v>0</v>
      </c>
      <c r="Q268" s="50">
        <f>MATCH(INDEX('911'!$D$6:$D$1205,P268),'911'!$B$6:$B$1205,0)</f>
        <v>0</v>
      </c>
      <c r="R268" s="37">
        <f>IF(ISNUMBER(O268),MAX(0,INDEX('911'!$E$6:$E$1205,O268)),0)</f>
        <v>0</v>
      </c>
      <c r="S268" s="37">
        <f>IF(ISNUMBER(P268),MAX(0,INDEX('911'!$E$6:$E$1205,P268)),0)</f>
        <v>0</v>
      </c>
      <c r="T268" s="37">
        <f>IF(ISNUMBER(Q268),MAX(0,INDEX('911'!$E$6:$E$1205,Q268)),0)</f>
        <v>0</v>
      </c>
      <c r="U268" s="51">
        <f>-100*'935'!W268*(R268+S268+T268)/'11'!C$16</f>
        <v>0</v>
      </c>
      <c r="V268" s="37">
        <f>INDEX('DNO totals'!$B$52:$G$52,IF('935'!K268,IF(MOD('935'!K268,1000),IF(MOD('935'!K268,100),IF(MOD('935'!K268,10),IF(MOD('935'!K268,1000)=1,6,5),4),3),2),1))</f>
        <v>0</v>
      </c>
      <c r="W268" s="51">
        <f>J268*V268</f>
        <v>0</v>
      </c>
      <c r="X268" s="37">
        <f>V268*'Parameters'!B$11</f>
        <v>0</v>
      </c>
      <c r="Y268" s="37">
        <f>IF('935'!$K268=1000,'Charging rates'!$C$29*$X268/(1+'DNO totals'!$C$60)*'935'!$L268,0)</f>
        <v>0</v>
      </c>
      <c r="Z268" s="37">
        <f>IF(MOD('935'!$K268,1000)=100,'Charging rates'!$D$29*$X268/(1+'DNO totals'!$D$60)*'935'!$M268,0)</f>
        <v>0</v>
      </c>
      <c r="AA268" s="37">
        <f>IF(MOD('935'!$K268,100)=10,'Charging rates'!$E$29*$X268/(1+'DNO totals'!$E$60)*'935'!$N268,0)</f>
        <v>0</v>
      </c>
      <c r="AB268" s="37">
        <f>IF(AND(MOD('935'!$K268,10)&gt;0,MOD('935'!$K268,1000)&gt;1),'Charging rates'!$F$29*$X268/(1+'DNO totals'!$F$60)*'935'!$O268,0)</f>
        <v>0</v>
      </c>
      <c r="AC268" s="37">
        <f>IF(MOD('935'!$K268,1000)=1,'Charging rates'!$G$29*$X268/(1+'DNO totals'!$G$60)*'935'!$P268,0)</f>
        <v>0</v>
      </c>
      <c r="AD268" s="37">
        <f>IF('935'!$K268&gt;1000,'Charging rates'!$C$29*$W268*'935'!$L268,0)</f>
        <v>0</v>
      </c>
      <c r="AE268" s="37">
        <f>IF(MOD('935'!$K268,1000)&gt;100,'Charging rates'!$D$29*$W268*'935'!$M268,0)</f>
        <v>0</v>
      </c>
      <c r="AF268" s="37">
        <f>IF(MOD('935'!$K268,100)&gt;10,'Charging rates'!$E$29*$W268*'935'!$N268,0)</f>
        <v>0</v>
      </c>
      <c r="AG268" s="37">
        <f>$Y268+$Z268+$AA268+$AB268+$AC268</f>
        <v>0</v>
      </c>
      <c r="AH268" s="51">
        <f>$AD268+$AE268+$AF268</f>
        <v>0</v>
      </c>
      <c r="AI268" s="37">
        <f>U268*(1+'Charging rates'!B$42+0.6*'Charging rates'!B$67+'Charging rates'!B$54)-100*'Charging rates'!B$76/'11'!C$16*'935'!W268</f>
        <v>0</v>
      </c>
      <c r="AJ268" s="37">
        <f>IF(I268,AI268*I268/(I268+E268),0)</f>
        <v>0</v>
      </c>
      <c r="AK268" s="51">
        <f>ROUND(AJ268,3)</f>
        <v>0</v>
      </c>
      <c r="AL268" s="33">
        <f>IF('935'!V268="VOID",0,'935'!V268*(1-'935'!X268/'11'!B$16))</f>
        <v>0</v>
      </c>
      <c r="AM268" s="36">
        <f>IF(I268,-100*'Charging rates'!B$76/'11'!B$16*AL268/I268,0)</f>
        <v>0</v>
      </c>
      <c r="AN268" s="36">
        <f>IF(C268,'DNO totals'!B$171,0)</f>
        <v>0</v>
      </c>
      <c r="AO268" s="36">
        <f>ROUND(AN268,2)</f>
        <v>0</v>
      </c>
      <c r="AP268" s="36">
        <f>IF(C268,(AN268+AM268),0)</f>
        <v>0</v>
      </c>
      <c r="AQ268" s="52">
        <f>ROUND(AP268,2)</f>
        <v>0</v>
      </c>
      <c r="AR268" s="33">
        <f>'935'!C268&lt;&gt;"VOID"</f>
        <v>0</v>
      </c>
      <c r="AS268" s="36">
        <f>IF(AR268,(100/'11'!B$16*K268*((1-'935'!I268)*'Charging rates'!B$42+'Charging rates'!B$54)),0)</f>
        <v>0</v>
      </c>
      <c r="AT268" s="36">
        <f>100/'11'!B$16*N268*('Charging rates'!B$42+'Charging rates'!B$54)</f>
        <v>0</v>
      </c>
      <c r="AU268" s="36">
        <f>100/'11'!B$16*L268*('Charging rates'!B$42+'Charging rates'!B$54)</f>
        <v>0</v>
      </c>
      <c r="AV268" s="52">
        <f>ROUND(AU268,2)</f>
        <v>0</v>
      </c>
      <c r="AW268" s="33">
        <f>D268-('935'!T268*(1-'935'!X268/'11'!B$16))</f>
        <v>0</v>
      </c>
      <c r="AX268" s="37">
        <f>MAX(MIN(SQRT(1-MIN(1,'935'!Q268)^2),0+'935'!R268),0-SQRT(1-MIN(1,'935'!Q268)^2))</f>
        <v>0</v>
      </c>
      <c r="AY268" s="33">
        <f>IF(ISNUMBER(P268),SQRT((INDEX('911'!$G$6:$G$1205,P268)+INDEX('911'!$I$6:$I$1205,P268))^2+(INDEX('911'!$H$6:$H$1205,P268)+INDEX('911'!$J$6:$J$1205,P268))^2),0)</f>
        <v>0</v>
      </c>
      <c r="AZ268" s="37">
        <f>IF(AY268,0-(INDEX('911'!$H$6:$H$1205,P268)+INDEX('911'!$J$6:$J$1205,P268))/AY268,0)</f>
        <v>0</v>
      </c>
      <c r="BA268" s="33">
        <f>IF(ISNUMBER(Q268),SQRT((INDEX('911'!$G$6:$G$1205,Q268)+INDEX('911'!$I$6:$I$1205,Q268))^2+(INDEX('911'!$H$6:$H$1205,Q268)+INDEX('911'!$J$6:$J$1205,Q268))^2),0)</f>
        <v>0</v>
      </c>
      <c r="BB268" s="37">
        <f>IF(BA268,0-(INDEX('911'!$H$6:$H$1205,Q268)+INDEX('911'!$J$6:$J$1205,Q268))/BA268,0)</f>
        <v>0</v>
      </c>
      <c r="BC268" s="37">
        <f>SQRT(1-AZ268^2)</f>
        <v>0</v>
      </c>
      <c r="BD268" s="51">
        <f>SQRT(1-BB268^2)</f>
        <v>0</v>
      </c>
      <c r="BE268" s="36">
        <f>100*(S268*MAX(0,'935'!Q268*BC268+AX268*AZ268)+T268*MAX(0,'935'!Q268*BD268+AX268*BB268))/'11'!B$16</f>
        <v>0</v>
      </c>
      <c r="BF268" s="36">
        <f>100*R268/'11'!B$16</f>
        <v>0</v>
      </c>
      <c r="BG268" s="37">
        <f>100*(S268*IF('935'!Q268=0,BC268,MAX(0,BC268+AX268*AZ268/'935'!Q268))+T268*IF('935'!Q268=0,BD268,MAX(0,BD268+AX268*BB268/'935'!Q268)))/'11'!C$16</f>
        <v>0</v>
      </c>
      <c r="BH268" s="36">
        <f>IF('935'!Q268=0,BF268+BE268,BF268)</f>
        <v>0</v>
      </c>
      <c r="BI268" s="37">
        <f>IF(D268=0,1,AW268/D268)*BG268</f>
        <v>0</v>
      </c>
      <c r="BJ268" s="36">
        <f>IF(D268=0,1,AW268/D268)*BH268</f>
        <v>0</v>
      </c>
      <c r="BK268" s="53">
        <f>'11'!C$16-'935'!Y268</f>
        <v>0</v>
      </c>
      <c r="BL268" s="37">
        <f>MAX('DNO totals'!B$312+0,MIN('935'!L268+0,'DNO totals'!B$304+0))</f>
        <v>0</v>
      </c>
      <c r="BM268" s="37">
        <f>MAX('DNO totals'!C$312+0,MIN('935'!M268+0,'DNO totals'!C$304+0))</f>
        <v>0</v>
      </c>
      <c r="BN268" s="37">
        <f>MAX('DNO totals'!D$312+0,MIN('935'!N268+0,'DNO totals'!D$304+0))</f>
        <v>0</v>
      </c>
      <c r="BO268" s="37">
        <f>MAX('DNO totals'!E$312+0,MIN('935'!O268+0,'DNO totals'!E$304+0))</f>
        <v>0</v>
      </c>
      <c r="BP268" s="51">
        <f>MAX('DNO totals'!F$312+0,MIN('935'!P268+0,'DNO totals'!F$304+0))</f>
        <v>0</v>
      </c>
      <c r="BQ268" s="37">
        <f>IF('935'!$K268=1000,'Charging rates'!$C$29*$X268/(1+'DNO totals'!$C$60)*$BL268,0)</f>
        <v>0</v>
      </c>
      <c r="BR268" s="37">
        <f>IF(MOD('935'!$K268,1000)=100,'Charging rates'!$D$29*$X268/(1+'DNO totals'!$D$60)*$BM268,0)</f>
        <v>0</v>
      </c>
      <c r="BS268" s="37">
        <f>IF(MOD('935'!$K268,100)=10,'Charging rates'!$E$29*$X268/(1+'DNO totals'!$E$60)*$BN268,0)</f>
        <v>0</v>
      </c>
      <c r="BT268" s="37">
        <f>IF(AND(MOD('935'!$K268,10)&gt;0,MOD('935'!$K268,1000)&gt;1),'Charging rates'!$F$29*$X268/(1+'DNO totals'!$F$60)*$BO268,0)</f>
        <v>0</v>
      </c>
      <c r="BU268" s="37">
        <f>IF(MOD('935'!$K268,1000)=1,'Charging rates'!$G$29*$X268/(1+'DNO totals'!$G$60)*$BP268,0)</f>
        <v>0</v>
      </c>
      <c r="BV268" s="51">
        <f>$BQ268+$BR268+$BS268+$BT268+$BU268</f>
        <v>0</v>
      </c>
      <c r="BW268" s="37">
        <f>IF('935'!$K268&gt;1000,'Charging rates'!$C$29*$W268*$BL268,0)</f>
        <v>0</v>
      </c>
      <c r="BX268" s="37">
        <f>IF(MOD('935'!$K268,1000)&gt;100,'Charging rates'!$D$29*$W268*$BM268,0)</f>
        <v>0</v>
      </c>
      <c r="BY268" s="37">
        <f>IF(MOD('935'!$K268,100)&gt;10,'Charging rates'!$E$29*$W268*$BN268,0)</f>
        <v>0</v>
      </c>
      <c r="BZ268" s="51">
        <f>$BW268+$BX268+$BY268</f>
        <v>0</v>
      </c>
      <c r="CA268" s="36">
        <f>100/'11'!B$16*'Charging rates'!B$76*W268</f>
        <v>0</v>
      </c>
      <c r="CB268" s="36">
        <f>IF(D268=0,0,(1-AW268/D268)*(BH268+IF('935'!Q268=0,0,(BG268*'935'!Q268*('11'!C$16-'935'!Y268)/('11'!B$16-'935'!X268)))))</f>
        <v>0</v>
      </c>
      <c r="CC268" s="36">
        <f>CA268+BJ268</f>
        <v>0</v>
      </c>
      <c r="CD268" s="49">
        <f>(BV268+BZ268)*D268</f>
        <v>0</v>
      </c>
      <c r="CE268" s="33">
        <f>D268*('Parameters'!B$21+J268)*IF('DNO totals'!B$323&lt;0,1,'935'!S268)</f>
        <v>0</v>
      </c>
      <c r="CF268" s="51">
        <f>IF('DNO totals'!B$323&lt;0,1,'935'!S268)*('Parameters'!B$21+J268)</f>
        <v>0</v>
      </c>
      <c r="CG268" s="37">
        <f>CC268+'Charging rates'!B$106*CF268*100/'11'!B$16</f>
        <v>0</v>
      </c>
      <c r="CH268" s="37">
        <f>CG268+'Charging rates'!B$116*('Parameters'!B$21+J268)*100/'11'!B$16*IF('DNO totals'!B$323&lt;0,1,'935'!S268)</f>
        <v>0</v>
      </c>
      <c r="CI268" s="37">
        <f>'Charging rates'!B$97*(BV268+BZ268)*100/'11'!B$16</f>
        <v>0</v>
      </c>
      <c r="CJ268" s="36">
        <f>MAX(0-(BG268*J268*'11'!C$16/'11'!B$16),CH268+CI268)</f>
        <v>0</v>
      </c>
      <c r="CK268" s="37">
        <f>IF(AR268,IF(J268=0,BI268,MAX(0,MIN(BI268,BI268+(CJ268/'935'!Q268*('11'!B$16-'935'!X268)/('11'!C$16-'935'!Y268))))),0)</f>
        <v>0</v>
      </c>
      <c r="CL268" s="36">
        <f>IF(AR268,MAX(0,CJ268),0)</f>
        <v>0</v>
      </c>
      <c r="CM268" s="52">
        <f>CL268+CB268</f>
        <v>0</v>
      </c>
    </row>
    <row r="269" spans="1:91">
      <c r="A269" s="28">
        <v>169</v>
      </c>
      <c r="B269" s="48">
        <f>'935'!B269</f>
        <v>0</v>
      </c>
      <c r="C269" s="33">
        <f>OR('935'!E269&lt;&gt;"VOID",'935'!F269&lt;&gt;"VOID",'935'!G269&lt;&gt;"VOID")</f>
        <v>0</v>
      </c>
      <c r="D269" s="33">
        <f>IF('935'!C269="VOID",0,('935'!C269*(1-'935'!X269/'11'!B$16)))</f>
        <v>0</v>
      </c>
      <c r="E269" s="33">
        <f>IF('935'!D269="VOID",0,'935'!D269*(1-'935'!X269/'11'!B$16))</f>
        <v>0</v>
      </c>
      <c r="F269" s="33">
        <f>IF('935'!E269="VOID",0,'935'!E269*(1-'935'!X269/'11'!B$16))</f>
        <v>0</v>
      </c>
      <c r="G269" s="33">
        <f>IF('935'!F269="VOID",0,'935'!F269*(1-'935'!X269/'11'!B$16))</f>
        <v>0</v>
      </c>
      <c r="H269" s="33">
        <f>IF('935'!G269="VOID",0,'935'!G269*(1-'935'!X269/'11'!B$16))</f>
        <v>0</v>
      </c>
      <c r="I269" s="33">
        <f>F269+G269+H269</f>
        <v>0</v>
      </c>
      <c r="J269" s="37">
        <f>'935'!Q269*(1-'935'!Y269/'11'!C$16)/(1-'935'!X269/'11'!B$16)</f>
        <v>0</v>
      </c>
      <c r="K269" s="33">
        <f>IF(D269,'935'!H269*D269/(D269+E269+I269),0)</f>
        <v>0</v>
      </c>
      <c r="L269" s="33">
        <f>IF(I269,'935'!H269*I269/(D269+E269+I269),0)</f>
        <v>0</v>
      </c>
      <c r="M269" s="33">
        <f>K269*(1-'935'!X269/'11'!B$16)</f>
        <v>0</v>
      </c>
      <c r="N269" s="49">
        <f>L269*(1-'935'!X269/'11'!B$16)</f>
        <v>0</v>
      </c>
      <c r="O269" s="50">
        <f>MATCH('935'!J269,'911'!$B$6:$B$1205,0)</f>
        <v>0</v>
      </c>
      <c r="P269" s="50">
        <f>MATCH(INDEX('911'!$D$6:$D$1205,O269),'911'!$B$6:$B$1205,0)</f>
        <v>0</v>
      </c>
      <c r="Q269" s="50">
        <f>MATCH(INDEX('911'!$D$6:$D$1205,P269),'911'!$B$6:$B$1205,0)</f>
        <v>0</v>
      </c>
      <c r="R269" s="37">
        <f>IF(ISNUMBER(O269),MAX(0,INDEX('911'!$E$6:$E$1205,O269)),0)</f>
        <v>0</v>
      </c>
      <c r="S269" s="37">
        <f>IF(ISNUMBER(P269),MAX(0,INDEX('911'!$E$6:$E$1205,P269)),0)</f>
        <v>0</v>
      </c>
      <c r="T269" s="37">
        <f>IF(ISNUMBER(Q269),MAX(0,INDEX('911'!$E$6:$E$1205,Q269)),0)</f>
        <v>0</v>
      </c>
      <c r="U269" s="51">
        <f>-100*'935'!W269*(R269+S269+T269)/'11'!C$16</f>
        <v>0</v>
      </c>
      <c r="V269" s="37">
        <f>INDEX('DNO totals'!$B$52:$G$52,IF('935'!K269,IF(MOD('935'!K269,1000),IF(MOD('935'!K269,100),IF(MOD('935'!K269,10),IF(MOD('935'!K269,1000)=1,6,5),4),3),2),1))</f>
        <v>0</v>
      </c>
      <c r="W269" s="51">
        <f>J269*V269</f>
        <v>0</v>
      </c>
      <c r="X269" s="37">
        <f>V269*'Parameters'!B$11</f>
        <v>0</v>
      </c>
      <c r="Y269" s="37">
        <f>IF('935'!$K269=1000,'Charging rates'!$C$29*$X269/(1+'DNO totals'!$C$60)*'935'!$L269,0)</f>
        <v>0</v>
      </c>
      <c r="Z269" s="37">
        <f>IF(MOD('935'!$K269,1000)=100,'Charging rates'!$D$29*$X269/(1+'DNO totals'!$D$60)*'935'!$M269,0)</f>
        <v>0</v>
      </c>
      <c r="AA269" s="37">
        <f>IF(MOD('935'!$K269,100)=10,'Charging rates'!$E$29*$X269/(1+'DNO totals'!$E$60)*'935'!$N269,0)</f>
        <v>0</v>
      </c>
      <c r="AB269" s="37">
        <f>IF(AND(MOD('935'!$K269,10)&gt;0,MOD('935'!$K269,1000)&gt;1),'Charging rates'!$F$29*$X269/(1+'DNO totals'!$F$60)*'935'!$O269,0)</f>
        <v>0</v>
      </c>
      <c r="AC269" s="37">
        <f>IF(MOD('935'!$K269,1000)=1,'Charging rates'!$G$29*$X269/(1+'DNO totals'!$G$60)*'935'!$P269,0)</f>
        <v>0</v>
      </c>
      <c r="AD269" s="37">
        <f>IF('935'!$K269&gt;1000,'Charging rates'!$C$29*$W269*'935'!$L269,0)</f>
        <v>0</v>
      </c>
      <c r="AE269" s="37">
        <f>IF(MOD('935'!$K269,1000)&gt;100,'Charging rates'!$D$29*$W269*'935'!$M269,0)</f>
        <v>0</v>
      </c>
      <c r="AF269" s="37">
        <f>IF(MOD('935'!$K269,100)&gt;10,'Charging rates'!$E$29*$W269*'935'!$N269,0)</f>
        <v>0</v>
      </c>
      <c r="AG269" s="37">
        <f>$Y269+$Z269+$AA269+$AB269+$AC269</f>
        <v>0</v>
      </c>
      <c r="AH269" s="51">
        <f>$AD269+$AE269+$AF269</f>
        <v>0</v>
      </c>
      <c r="AI269" s="37">
        <f>U269*(1+'Charging rates'!B$42+0.6*'Charging rates'!B$67+'Charging rates'!B$54)-100*'Charging rates'!B$76/'11'!C$16*'935'!W269</f>
        <v>0</v>
      </c>
      <c r="AJ269" s="37">
        <f>IF(I269,AI269*I269/(I269+E269),0)</f>
        <v>0</v>
      </c>
      <c r="AK269" s="51">
        <f>ROUND(AJ269,3)</f>
        <v>0</v>
      </c>
      <c r="AL269" s="33">
        <f>IF('935'!V269="VOID",0,'935'!V269*(1-'935'!X269/'11'!B$16))</f>
        <v>0</v>
      </c>
      <c r="AM269" s="36">
        <f>IF(I269,-100*'Charging rates'!B$76/'11'!B$16*AL269/I269,0)</f>
        <v>0</v>
      </c>
      <c r="AN269" s="36">
        <f>IF(C269,'DNO totals'!B$171,0)</f>
        <v>0</v>
      </c>
      <c r="AO269" s="36">
        <f>ROUND(AN269,2)</f>
        <v>0</v>
      </c>
      <c r="AP269" s="36">
        <f>IF(C269,(AN269+AM269),0)</f>
        <v>0</v>
      </c>
      <c r="AQ269" s="52">
        <f>ROUND(AP269,2)</f>
        <v>0</v>
      </c>
      <c r="AR269" s="33">
        <f>'935'!C269&lt;&gt;"VOID"</f>
        <v>0</v>
      </c>
      <c r="AS269" s="36">
        <f>IF(AR269,(100/'11'!B$16*K269*((1-'935'!I269)*'Charging rates'!B$42+'Charging rates'!B$54)),0)</f>
        <v>0</v>
      </c>
      <c r="AT269" s="36">
        <f>100/'11'!B$16*N269*('Charging rates'!B$42+'Charging rates'!B$54)</f>
        <v>0</v>
      </c>
      <c r="AU269" s="36">
        <f>100/'11'!B$16*L269*('Charging rates'!B$42+'Charging rates'!B$54)</f>
        <v>0</v>
      </c>
      <c r="AV269" s="52">
        <f>ROUND(AU269,2)</f>
        <v>0</v>
      </c>
      <c r="AW269" s="33">
        <f>D269-('935'!T269*(1-'935'!X269/'11'!B$16))</f>
        <v>0</v>
      </c>
      <c r="AX269" s="37">
        <f>MAX(MIN(SQRT(1-MIN(1,'935'!Q269)^2),0+'935'!R269),0-SQRT(1-MIN(1,'935'!Q269)^2))</f>
        <v>0</v>
      </c>
      <c r="AY269" s="33">
        <f>IF(ISNUMBER(P269),SQRT((INDEX('911'!$G$6:$G$1205,P269)+INDEX('911'!$I$6:$I$1205,P269))^2+(INDEX('911'!$H$6:$H$1205,P269)+INDEX('911'!$J$6:$J$1205,P269))^2),0)</f>
        <v>0</v>
      </c>
      <c r="AZ269" s="37">
        <f>IF(AY269,0-(INDEX('911'!$H$6:$H$1205,P269)+INDEX('911'!$J$6:$J$1205,P269))/AY269,0)</f>
        <v>0</v>
      </c>
      <c r="BA269" s="33">
        <f>IF(ISNUMBER(Q269),SQRT((INDEX('911'!$G$6:$G$1205,Q269)+INDEX('911'!$I$6:$I$1205,Q269))^2+(INDEX('911'!$H$6:$H$1205,Q269)+INDEX('911'!$J$6:$J$1205,Q269))^2),0)</f>
        <v>0</v>
      </c>
      <c r="BB269" s="37">
        <f>IF(BA269,0-(INDEX('911'!$H$6:$H$1205,Q269)+INDEX('911'!$J$6:$J$1205,Q269))/BA269,0)</f>
        <v>0</v>
      </c>
      <c r="BC269" s="37">
        <f>SQRT(1-AZ269^2)</f>
        <v>0</v>
      </c>
      <c r="BD269" s="51">
        <f>SQRT(1-BB269^2)</f>
        <v>0</v>
      </c>
      <c r="BE269" s="36">
        <f>100*(S269*MAX(0,'935'!Q269*BC269+AX269*AZ269)+T269*MAX(0,'935'!Q269*BD269+AX269*BB269))/'11'!B$16</f>
        <v>0</v>
      </c>
      <c r="BF269" s="36">
        <f>100*R269/'11'!B$16</f>
        <v>0</v>
      </c>
      <c r="BG269" s="37">
        <f>100*(S269*IF('935'!Q269=0,BC269,MAX(0,BC269+AX269*AZ269/'935'!Q269))+T269*IF('935'!Q269=0,BD269,MAX(0,BD269+AX269*BB269/'935'!Q269)))/'11'!C$16</f>
        <v>0</v>
      </c>
      <c r="BH269" s="36">
        <f>IF('935'!Q269=0,BF269+BE269,BF269)</f>
        <v>0</v>
      </c>
      <c r="BI269" s="37">
        <f>IF(D269=0,1,AW269/D269)*BG269</f>
        <v>0</v>
      </c>
      <c r="BJ269" s="36">
        <f>IF(D269=0,1,AW269/D269)*BH269</f>
        <v>0</v>
      </c>
      <c r="BK269" s="53">
        <f>'11'!C$16-'935'!Y269</f>
        <v>0</v>
      </c>
      <c r="BL269" s="37">
        <f>MAX('DNO totals'!B$312+0,MIN('935'!L269+0,'DNO totals'!B$304+0))</f>
        <v>0</v>
      </c>
      <c r="BM269" s="37">
        <f>MAX('DNO totals'!C$312+0,MIN('935'!M269+0,'DNO totals'!C$304+0))</f>
        <v>0</v>
      </c>
      <c r="BN269" s="37">
        <f>MAX('DNO totals'!D$312+0,MIN('935'!N269+0,'DNO totals'!D$304+0))</f>
        <v>0</v>
      </c>
      <c r="BO269" s="37">
        <f>MAX('DNO totals'!E$312+0,MIN('935'!O269+0,'DNO totals'!E$304+0))</f>
        <v>0</v>
      </c>
      <c r="BP269" s="51">
        <f>MAX('DNO totals'!F$312+0,MIN('935'!P269+0,'DNO totals'!F$304+0))</f>
        <v>0</v>
      </c>
      <c r="BQ269" s="37">
        <f>IF('935'!$K269=1000,'Charging rates'!$C$29*$X269/(1+'DNO totals'!$C$60)*$BL269,0)</f>
        <v>0</v>
      </c>
      <c r="BR269" s="37">
        <f>IF(MOD('935'!$K269,1000)=100,'Charging rates'!$D$29*$X269/(1+'DNO totals'!$D$60)*$BM269,0)</f>
        <v>0</v>
      </c>
      <c r="BS269" s="37">
        <f>IF(MOD('935'!$K269,100)=10,'Charging rates'!$E$29*$X269/(1+'DNO totals'!$E$60)*$BN269,0)</f>
        <v>0</v>
      </c>
      <c r="BT269" s="37">
        <f>IF(AND(MOD('935'!$K269,10)&gt;0,MOD('935'!$K269,1000)&gt;1),'Charging rates'!$F$29*$X269/(1+'DNO totals'!$F$60)*$BO269,0)</f>
        <v>0</v>
      </c>
      <c r="BU269" s="37">
        <f>IF(MOD('935'!$K269,1000)=1,'Charging rates'!$G$29*$X269/(1+'DNO totals'!$G$60)*$BP269,0)</f>
        <v>0</v>
      </c>
      <c r="BV269" s="51">
        <f>$BQ269+$BR269+$BS269+$BT269+$BU269</f>
        <v>0</v>
      </c>
      <c r="BW269" s="37">
        <f>IF('935'!$K269&gt;1000,'Charging rates'!$C$29*$W269*$BL269,0)</f>
        <v>0</v>
      </c>
      <c r="BX269" s="37">
        <f>IF(MOD('935'!$K269,1000)&gt;100,'Charging rates'!$D$29*$W269*$BM269,0)</f>
        <v>0</v>
      </c>
      <c r="BY269" s="37">
        <f>IF(MOD('935'!$K269,100)&gt;10,'Charging rates'!$E$29*$W269*$BN269,0)</f>
        <v>0</v>
      </c>
      <c r="BZ269" s="51">
        <f>$BW269+$BX269+$BY269</f>
        <v>0</v>
      </c>
      <c r="CA269" s="36">
        <f>100/'11'!B$16*'Charging rates'!B$76*W269</f>
        <v>0</v>
      </c>
      <c r="CB269" s="36">
        <f>IF(D269=0,0,(1-AW269/D269)*(BH269+IF('935'!Q269=0,0,(BG269*'935'!Q269*('11'!C$16-'935'!Y269)/('11'!B$16-'935'!X269)))))</f>
        <v>0</v>
      </c>
      <c r="CC269" s="36">
        <f>CA269+BJ269</f>
        <v>0</v>
      </c>
      <c r="CD269" s="49">
        <f>(BV269+BZ269)*D269</f>
        <v>0</v>
      </c>
      <c r="CE269" s="33">
        <f>D269*('Parameters'!B$21+J269)*IF('DNO totals'!B$323&lt;0,1,'935'!S269)</f>
        <v>0</v>
      </c>
      <c r="CF269" s="51">
        <f>IF('DNO totals'!B$323&lt;0,1,'935'!S269)*('Parameters'!B$21+J269)</f>
        <v>0</v>
      </c>
      <c r="CG269" s="37">
        <f>CC269+'Charging rates'!B$106*CF269*100/'11'!B$16</f>
        <v>0</v>
      </c>
      <c r="CH269" s="37">
        <f>CG269+'Charging rates'!B$116*('Parameters'!B$21+J269)*100/'11'!B$16*IF('DNO totals'!B$323&lt;0,1,'935'!S269)</f>
        <v>0</v>
      </c>
      <c r="CI269" s="37">
        <f>'Charging rates'!B$97*(BV269+BZ269)*100/'11'!B$16</f>
        <v>0</v>
      </c>
      <c r="CJ269" s="36">
        <f>MAX(0-(BG269*J269*'11'!C$16/'11'!B$16),CH269+CI269)</f>
        <v>0</v>
      </c>
      <c r="CK269" s="37">
        <f>IF(AR269,IF(J269=0,BI269,MAX(0,MIN(BI269,BI269+(CJ269/'935'!Q269*('11'!B$16-'935'!X269)/('11'!C$16-'935'!Y269))))),0)</f>
        <v>0</v>
      </c>
      <c r="CL269" s="36">
        <f>IF(AR269,MAX(0,CJ269),0)</f>
        <v>0</v>
      </c>
      <c r="CM269" s="52">
        <f>CL269+CB269</f>
        <v>0</v>
      </c>
    </row>
    <row r="270" spans="1:91">
      <c r="A270" s="28">
        <v>170</v>
      </c>
      <c r="B270" s="48">
        <f>'935'!B270</f>
        <v>0</v>
      </c>
      <c r="C270" s="33">
        <f>OR('935'!E270&lt;&gt;"VOID",'935'!F270&lt;&gt;"VOID",'935'!G270&lt;&gt;"VOID")</f>
        <v>0</v>
      </c>
      <c r="D270" s="33">
        <f>IF('935'!C270="VOID",0,('935'!C270*(1-'935'!X270/'11'!B$16)))</f>
        <v>0</v>
      </c>
      <c r="E270" s="33">
        <f>IF('935'!D270="VOID",0,'935'!D270*(1-'935'!X270/'11'!B$16))</f>
        <v>0</v>
      </c>
      <c r="F270" s="33">
        <f>IF('935'!E270="VOID",0,'935'!E270*(1-'935'!X270/'11'!B$16))</f>
        <v>0</v>
      </c>
      <c r="G270" s="33">
        <f>IF('935'!F270="VOID",0,'935'!F270*(1-'935'!X270/'11'!B$16))</f>
        <v>0</v>
      </c>
      <c r="H270" s="33">
        <f>IF('935'!G270="VOID",0,'935'!G270*(1-'935'!X270/'11'!B$16))</f>
        <v>0</v>
      </c>
      <c r="I270" s="33">
        <f>F270+G270+H270</f>
        <v>0</v>
      </c>
      <c r="J270" s="37">
        <f>'935'!Q270*(1-'935'!Y270/'11'!C$16)/(1-'935'!X270/'11'!B$16)</f>
        <v>0</v>
      </c>
      <c r="K270" s="33">
        <f>IF(D270,'935'!H270*D270/(D270+E270+I270),0)</f>
        <v>0</v>
      </c>
      <c r="L270" s="33">
        <f>IF(I270,'935'!H270*I270/(D270+E270+I270),0)</f>
        <v>0</v>
      </c>
      <c r="M270" s="33">
        <f>K270*(1-'935'!X270/'11'!B$16)</f>
        <v>0</v>
      </c>
      <c r="N270" s="49">
        <f>L270*(1-'935'!X270/'11'!B$16)</f>
        <v>0</v>
      </c>
      <c r="O270" s="50">
        <f>MATCH('935'!J270,'911'!$B$6:$B$1205,0)</f>
        <v>0</v>
      </c>
      <c r="P270" s="50">
        <f>MATCH(INDEX('911'!$D$6:$D$1205,O270),'911'!$B$6:$B$1205,0)</f>
        <v>0</v>
      </c>
      <c r="Q270" s="50">
        <f>MATCH(INDEX('911'!$D$6:$D$1205,P270),'911'!$B$6:$B$1205,0)</f>
        <v>0</v>
      </c>
      <c r="R270" s="37">
        <f>IF(ISNUMBER(O270),MAX(0,INDEX('911'!$E$6:$E$1205,O270)),0)</f>
        <v>0</v>
      </c>
      <c r="S270" s="37">
        <f>IF(ISNUMBER(P270),MAX(0,INDEX('911'!$E$6:$E$1205,P270)),0)</f>
        <v>0</v>
      </c>
      <c r="T270" s="37">
        <f>IF(ISNUMBER(Q270),MAX(0,INDEX('911'!$E$6:$E$1205,Q270)),0)</f>
        <v>0</v>
      </c>
      <c r="U270" s="51">
        <f>-100*'935'!W270*(R270+S270+T270)/'11'!C$16</f>
        <v>0</v>
      </c>
      <c r="V270" s="37">
        <f>INDEX('DNO totals'!$B$52:$G$52,IF('935'!K270,IF(MOD('935'!K270,1000),IF(MOD('935'!K270,100),IF(MOD('935'!K270,10),IF(MOD('935'!K270,1000)=1,6,5),4),3),2),1))</f>
        <v>0</v>
      </c>
      <c r="W270" s="51">
        <f>J270*V270</f>
        <v>0</v>
      </c>
      <c r="X270" s="37">
        <f>V270*'Parameters'!B$11</f>
        <v>0</v>
      </c>
      <c r="Y270" s="37">
        <f>IF('935'!$K270=1000,'Charging rates'!$C$29*$X270/(1+'DNO totals'!$C$60)*'935'!$L270,0)</f>
        <v>0</v>
      </c>
      <c r="Z270" s="37">
        <f>IF(MOD('935'!$K270,1000)=100,'Charging rates'!$D$29*$X270/(1+'DNO totals'!$D$60)*'935'!$M270,0)</f>
        <v>0</v>
      </c>
      <c r="AA270" s="37">
        <f>IF(MOD('935'!$K270,100)=10,'Charging rates'!$E$29*$X270/(1+'DNO totals'!$E$60)*'935'!$N270,0)</f>
        <v>0</v>
      </c>
      <c r="AB270" s="37">
        <f>IF(AND(MOD('935'!$K270,10)&gt;0,MOD('935'!$K270,1000)&gt;1),'Charging rates'!$F$29*$X270/(1+'DNO totals'!$F$60)*'935'!$O270,0)</f>
        <v>0</v>
      </c>
      <c r="AC270" s="37">
        <f>IF(MOD('935'!$K270,1000)=1,'Charging rates'!$G$29*$X270/(1+'DNO totals'!$G$60)*'935'!$P270,0)</f>
        <v>0</v>
      </c>
      <c r="AD270" s="37">
        <f>IF('935'!$K270&gt;1000,'Charging rates'!$C$29*$W270*'935'!$L270,0)</f>
        <v>0</v>
      </c>
      <c r="AE270" s="37">
        <f>IF(MOD('935'!$K270,1000)&gt;100,'Charging rates'!$D$29*$W270*'935'!$M270,0)</f>
        <v>0</v>
      </c>
      <c r="AF270" s="37">
        <f>IF(MOD('935'!$K270,100)&gt;10,'Charging rates'!$E$29*$W270*'935'!$N270,0)</f>
        <v>0</v>
      </c>
      <c r="AG270" s="37">
        <f>$Y270+$Z270+$AA270+$AB270+$AC270</f>
        <v>0</v>
      </c>
      <c r="AH270" s="51">
        <f>$AD270+$AE270+$AF270</f>
        <v>0</v>
      </c>
      <c r="AI270" s="37">
        <f>U270*(1+'Charging rates'!B$42+0.6*'Charging rates'!B$67+'Charging rates'!B$54)-100*'Charging rates'!B$76/'11'!C$16*'935'!W270</f>
        <v>0</v>
      </c>
      <c r="AJ270" s="37">
        <f>IF(I270,AI270*I270/(I270+E270),0)</f>
        <v>0</v>
      </c>
      <c r="AK270" s="51">
        <f>ROUND(AJ270,3)</f>
        <v>0</v>
      </c>
      <c r="AL270" s="33">
        <f>IF('935'!V270="VOID",0,'935'!V270*(1-'935'!X270/'11'!B$16))</f>
        <v>0</v>
      </c>
      <c r="AM270" s="36">
        <f>IF(I270,-100*'Charging rates'!B$76/'11'!B$16*AL270/I270,0)</f>
        <v>0</v>
      </c>
      <c r="AN270" s="36">
        <f>IF(C270,'DNO totals'!B$171,0)</f>
        <v>0</v>
      </c>
      <c r="AO270" s="36">
        <f>ROUND(AN270,2)</f>
        <v>0</v>
      </c>
      <c r="AP270" s="36">
        <f>IF(C270,(AN270+AM270),0)</f>
        <v>0</v>
      </c>
      <c r="AQ270" s="52">
        <f>ROUND(AP270,2)</f>
        <v>0</v>
      </c>
      <c r="AR270" s="33">
        <f>'935'!C270&lt;&gt;"VOID"</f>
        <v>0</v>
      </c>
      <c r="AS270" s="36">
        <f>IF(AR270,(100/'11'!B$16*K270*((1-'935'!I270)*'Charging rates'!B$42+'Charging rates'!B$54)),0)</f>
        <v>0</v>
      </c>
      <c r="AT270" s="36">
        <f>100/'11'!B$16*N270*('Charging rates'!B$42+'Charging rates'!B$54)</f>
        <v>0</v>
      </c>
      <c r="AU270" s="36">
        <f>100/'11'!B$16*L270*('Charging rates'!B$42+'Charging rates'!B$54)</f>
        <v>0</v>
      </c>
      <c r="AV270" s="52">
        <f>ROUND(AU270,2)</f>
        <v>0</v>
      </c>
      <c r="AW270" s="33">
        <f>D270-('935'!T270*(1-'935'!X270/'11'!B$16))</f>
        <v>0</v>
      </c>
      <c r="AX270" s="37">
        <f>MAX(MIN(SQRT(1-MIN(1,'935'!Q270)^2),0+'935'!R270),0-SQRT(1-MIN(1,'935'!Q270)^2))</f>
        <v>0</v>
      </c>
      <c r="AY270" s="33">
        <f>IF(ISNUMBER(P270),SQRT((INDEX('911'!$G$6:$G$1205,P270)+INDEX('911'!$I$6:$I$1205,P270))^2+(INDEX('911'!$H$6:$H$1205,P270)+INDEX('911'!$J$6:$J$1205,P270))^2),0)</f>
        <v>0</v>
      </c>
      <c r="AZ270" s="37">
        <f>IF(AY270,0-(INDEX('911'!$H$6:$H$1205,P270)+INDEX('911'!$J$6:$J$1205,P270))/AY270,0)</f>
        <v>0</v>
      </c>
      <c r="BA270" s="33">
        <f>IF(ISNUMBER(Q270),SQRT((INDEX('911'!$G$6:$G$1205,Q270)+INDEX('911'!$I$6:$I$1205,Q270))^2+(INDEX('911'!$H$6:$H$1205,Q270)+INDEX('911'!$J$6:$J$1205,Q270))^2),0)</f>
        <v>0</v>
      </c>
      <c r="BB270" s="37">
        <f>IF(BA270,0-(INDEX('911'!$H$6:$H$1205,Q270)+INDEX('911'!$J$6:$J$1205,Q270))/BA270,0)</f>
        <v>0</v>
      </c>
      <c r="BC270" s="37">
        <f>SQRT(1-AZ270^2)</f>
        <v>0</v>
      </c>
      <c r="BD270" s="51">
        <f>SQRT(1-BB270^2)</f>
        <v>0</v>
      </c>
      <c r="BE270" s="36">
        <f>100*(S270*MAX(0,'935'!Q270*BC270+AX270*AZ270)+T270*MAX(0,'935'!Q270*BD270+AX270*BB270))/'11'!B$16</f>
        <v>0</v>
      </c>
      <c r="BF270" s="36">
        <f>100*R270/'11'!B$16</f>
        <v>0</v>
      </c>
      <c r="BG270" s="37">
        <f>100*(S270*IF('935'!Q270=0,BC270,MAX(0,BC270+AX270*AZ270/'935'!Q270))+T270*IF('935'!Q270=0,BD270,MAX(0,BD270+AX270*BB270/'935'!Q270)))/'11'!C$16</f>
        <v>0</v>
      </c>
      <c r="BH270" s="36">
        <f>IF('935'!Q270=0,BF270+BE270,BF270)</f>
        <v>0</v>
      </c>
      <c r="BI270" s="37">
        <f>IF(D270=0,1,AW270/D270)*BG270</f>
        <v>0</v>
      </c>
      <c r="BJ270" s="36">
        <f>IF(D270=0,1,AW270/D270)*BH270</f>
        <v>0</v>
      </c>
      <c r="BK270" s="53">
        <f>'11'!C$16-'935'!Y270</f>
        <v>0</v>
      </c>
      <c r="BL270" s="37">
        <f>MAX('DNO totals'!B$312+0,MIN('935'!L270+0,'DNO totals'!B$304+0))</f>
        <v>0</v>
      </c>
      <c r="BM270" s="37">
        <f>MAX('DNO totals'!C$312+0,MIN('935'!M270+0,'DNO totals'!C$304+0))</f>
        <v>0</v>
      </c>
      <c r="BN270" s="37">
        <f>MAX('DNO totals'!D$312+0,MIN('935'!N270+0,'DNO totals'!D$304+0))</f>
        <v>0</v>
      </c>
      <c r="BO270" s="37">
        <f>MAX('DNO totals'!E$312+0,MIN('935'!O270+0,'DNO totals'!E$304+0))</f>
        <v>0</v>
      </c>
      <c r="BP270" s="51">
        <f>MAX('DNO totals'!F$312+0,MIN('935'!P270+0,'DNO totals'!F$304+0))</f>
        <v>0</v>
      </c>
      <c r="BQ270" s="37">
        <f>IF('935'!$K270=1000,'Charging rates'!$C$29*$X270/(1+'DNO totals'!$C$60)*$BL270,0)</f>
        <v>0</v>
      </c>
      <c r="BR270" s="37">
        <f>IF(MOD('935'!$K270,1000)=100,'Charging rates'!$D$29*$X270/(1+'DNO totals'!$D$60)*$BM270,0)</f>
        <v>0</v>
      </c>
      <c r="BS270" s="37">
        <f>IF(MOD('935'!$K270,100)=10,'Charging rates'!$E$29*$X270/(1+'DNO totals'!$E$60)*$BN270,0)</f>
        <v>0</v>
      </c>
      <c r="BT270" s="37">
        <f>IF(AND(MOD('935'!$K270,10)&gt;0,MOD('935'!$K270,1000)&gt;1),'Charging rates'!$F$29*$X270/(1+'DNO totals'!$F$60)*$BO270,0)</f>
        <v>0</v>
      </c>
      <c r="BU270" s="37">
        <f>IF(MOD('935'!$K270,1000)=1,'Charging rates'!$G$29*$X270/(1+'DNO totals'!$G$60)*$BP270,0)</f>
        <v>0</v>
      </c>
      <c r="BV270" s="51">
        <f>$BQ270+$BR270+$BS270+$BT270+$BU270</f>
        <v>0</v>
      </c>
      <c r="BW270" s="37">
        <f>IF('935'!$K270&gt;1000,'Charging rates'!$C$29*$W270*$BL270,0)</f>
        <v>0</v>
      </c>
      <c r="BX270" s="37">
        <f>IF(MOD('935'!$K270,1000)&gt;100,'Charging rates'!$D$29*$W270*$BM270,0)</f>
        <v>0</v>
      </c>
      <c r="BY270" s="37">
        <f>IF(MOD('935'!$K270,100)&gt;10,'Charging rates'!$E$29*$W270*$BN270,0)</f>
        <v>0</v>
      </c>
      <c r="BZ270" s="51">
        <f>$BW270+$BX270+$BY270</f>
        <v>0</v>
      </c>
      <c r="CA270" s="36">
        <f>100/'11'!B$16*'Charging rates'!B$76*W270</f>
        <v>0</v>
      </c>
      <c r="CB270" s="36">
        <f>IF(D270=0,0,(1-AW270/D270)*(BH270+IF('935'!Q270=0,0,(BG270*'935'!Q270*('11'!C$16-'935'!Y270)/('11'!B$16-'935'!X270)))))</f>
        <v>0</v>
      </c>
      <c r="CC270" s="36">
        <f>CA270+BJ270</f>
        <v>0</v>
      </c>
      <c r="CD270" s="49">
        <f>(BV270+BZ270)*D270</f>
        <v>0</v>
      </c>
      <c r="CE270" s="33">
        <f>D270*('Parameters'!B$21+J270)*IF('DNO totals'!B$323&lt;0,1,'935'!S270)</f>
        <v>0</v>
      </c>
      <c r="CF270" s="51">
        <f>IF('DNO totals'!B$323&lt;0,1,'935'!S270)*('Parameters'!B$21+J270)</f>
        <v>0</v>
      </c>
      <c r="CG270" s="37">
        <f>CC270+'Charging rates'!B$106*CF270*100/'11'!B$16</f>
        <v>0</v>
      </c>
      <c r="CH270" s="37">
        <f>CG270+'Charging rates'!B$116*('Parameters'!B$21+J270)*100/'11'!B$16*IF('DNO totals'!B$323&lt;0,1,'935'!S270)</f>
        <v>0</v>
      </c>
      <c r="CI270" s="37">
        <f>'Charging rates'!B$97*(BV270+BZ270)*100/'11'!B$16</f>
        <v>0</v>
      </c>
      <c r="CJ270" s="36">
        <f>MAX(0-(BG270*J270*'11'!C$16/'11'!B$16),CH270+CI270)</f>
        <v>0</v>
      </c>
      <c r="CK270" s="37">
        <f>IF(AR270,IF(J270=0,BI270,MAX(0,MIN(BI270,BI270+(CJ270/'935'!Q270*('11'!B$16-'935'!X270)/('11'!C$16-'935'!Y270))))),0)</f>
        <v>0</v>
      </c>
      <c r="CL270" s="36">
        <f>IF(AR270,MAX(0,CJ270),0)</f>
        <v>0</v>
      </c>
      <c r="CM270" s="52">
        <f>CL270+CB270</f>
        <v>0</v>
      </c>
    </row>
    <row r="271" spans="1:91">
      <c r="A271" s="28">
        <v>171</v>
      </c>
      <c r="B271" s="48">
        <f>'935'!B271</f>
        <v>0</v>
      </c>
      <c r="C271" s="33">
        <f>OR('935'!E271&lt;&gt;"VOID",'935'!F271&lt;&gt;"VOID",'935'!G271&lt;&gt;"VOID")</f>
        <v>0</v>
      </c>
      <c r="D271" s="33">
        <f>IF('935'!C271="VOID",0,('935'!C271*(1-'935'!X271/'11'!B$16)))</f>
        <v>0</v>
      </c>
      <c r="E271" s="33">
        <f>IF('935'!D271="VOID",0,'935'!D271*(1-'935'!X271/'11'!B$16))</f>
        <v>0</v>
      </c>
      <c r="F271" s="33">
        <f>IF('935'!E271="VOID",0,'935'!E271*(1-'935'!X271/'11'!B$16))</f>
        <v>0</v>
      </c>
      <c r="G271" s="33">
        <f>IF('935'!F271="VOID",0,'935'!F271*(1-'935'!X271/'11'!B$16))</f>
        <v>0</v>
      </c>
      <c r="H271" s="33">
        <f>IF('935'!G271="VOID",0,'935'!G271*(1-'935'!X271/'11'!B$16))</f>
        <v>0</v>
      </c>
      <c r="I271" s="33">
        <f>F271+G271+H271</f>
        <v>0</v>
      </c>
      <c r="J271" s="37">
        <f>'935'!Q271*(1-'935'!Y271/'11'!C$16)/(1-'935'!X271/'11'!B$16)</f>
        <v>0</v>
      </c>
      <c r="K271" s="33">
        <f>IF(D271,'935'!H271*D271/(D271+E271+I271),0)</f>
        <v>0</v>
      </c>
      <c r="L271" s="33">
        <f>IF(I271,'935'!H271*I271/(D271+E271+I271),0)</f>
        <v>0</v>
      </c>
      <c r="M271" s="33">
        <f>K271*(1-'935'!X271/'11'!B$16)</f>
        <v>0</v>
      </c>
      <c r="N271" s="49">
        <f>L271*(1-'935'!X271/'11'!B$16)</f>
        <v>0</v>
      </c>
      <c r="O271" s="50">
        <f>MATCH('935'!J271,'911'!$B$6:$B$1205,0)</f>
        <v>0</v>
      </c>
      <c r="P271" s="50">
        <f>MATCH(INDEX('911'!$D$6:$D$1205,O271),'911'!$B$6:$B$1205,0)</f>
        <v>0</v>
      </c>
      <c r="Q271" s="50">
        <f>MATCH(INDEX('911'!$D$6:$D$1205,P271),'911'!$B$6:$B$1205,0)</f>
        <v>0</v>
      </c>
      <c r="R271" s="37">
        <f>IF(ISNUMBER(O271),MAX(0,INDEX('911'!$E$6:$E$1205,O271)),0)</f>
        <v>0</v>
      </c>
      <c r="S271" s="37">
        <f>IF(ISNUMBER(P271),MAX(0,INDEX('911'!$E$6:$E$1205,P271)),0)</f>
        <v>0</v>
      </c>
      <c r="T271" s="37">
        <f>IF(ISNUMBER(Q271),MAX(0,INDEX('911'!$E$6:$E$1205,Q271)),0)</f>
        <v>0</v>
      </c>
      <c r="U271" s="51">
        <f>-100*'935'!W271*(R271+S271+T271)/'11'!C$16</f>
        <v>0</v>
      </c>
      <c r="V271" s="37">
        <f>INDEX('DNO totals'!$B$52:$G$52,IF('935'!K271,IF(MOD('935'!K271,1000),IF(MOD('935'!K271,100),IF(MOD('935'!K271,10),IF(MOD('935'!K271,1000)=1,6,5),4),3),2),1))</f>
        <v>0</v>
      </c>
      <c r="W271" s="51">
        <f>J271*V271</f>
        <v>0</v>
      </c>
      <c r="X271" s="37">
        <f>V271*'Parameters'!B$11</f>
        <v>0</v>
      </c>
      <c r="Y271" s="37">
        <f>IF('935'!$K271=1000,'Charging rates'!$C$29*$X271/(1+'DNO totals'!$C$60)*'935'!$L271,0)</f>
        <v>0</v>
      </c>
      <c r="Z271" s="37">
        <f>IF(MOD('935'!$K271,1000)=100,'Charging rates'!$D$29*$X271/(1+'DNO totals'!$D$60)*'935'!$M271,0)</f>
        <v>0</v>
      </c>
      <c r="AA271" s="37">
        <f>IF(MOD('935'!$K271,100)=10,'Charging rates'!$E$29*$X271/(1+'DNO totals'!$E$60)*'935'!$N271,0)</f>
        <v>0</v>
      </c>
      <c r="AB271" s="37">
        <f>IF(AND(MOD('935'!$K271,10)&gt;0,MOD('935'!$K271,1000)&gt;1),'Charging rates'!$F$29*$X271/(1+'DNO totals'!$F$60)*'935'!$O271,0)</f>
        <v>0</v>
      </c>
      <c r="AC271" s="37">
        <f>IF(MOD('935'!$K271,1000)=1,'Charging rates'!$G$29*$X271/(1+'DNO totals'!$G$60)*'935'!$P271,0)</f>
        <v>0</v>
      </c>
      <c r="AD271" s="37">
        <f>IF('935'!$K271&gt;1000,'Charging rates'!$C$29*$W271*'935'!$L271,0)</f>
        <v>0</v>
      </c>
      <c r="AE271" s="37">
        <f>IF(MOD('935'!$K271,1000)&gt;100,'Charging rates'!$D$29*$W271*'935'!$M271,0)</f>
        <v>0</v>
      </c>
      <c r="AF271" s="37">
        <f>IF(MOD('935'!$K271,100)&gt;10,'Charging rates'!$E$29*$W271*'935'!$N271,0)</f>
        <v>0</v>
      </c>
      <c r="AG271" s="37">
        <f>$Y271+$Z271+$AA271+$AB271+$AC271</f>
        <v>0</v>
      </c>
      <c r="AH271" s="51">
        <f>$AD271+$AE271+$AF271</f>
        <v>0</v>
      </c>
      <c r="AI271" s="37">
        <f>U271*(1+'Charging rates'!B$42+0.6*'Charging rates'!B$67+'Charging rates'!B$54)-100*'Charging rates'!B$76/'11'!C$16*'935'!W271</f>
        <v>0</v>
      </c>
      <c r="AJ271" s="37">
        <f>IF(I271,AI271*I271/(I271+E271),0)</f>
        <v>0</v>
      </c>
      <c r="AK271" s="51">
        <f>ROUND(AJ271,3)</f>
        <v>0</v>
      </c>
      <c r="AL271" s="33">
        <f>IF('935'!V271="VOID",0,'935'!V271*(1-'935'!X271/'11'!B$16))</f>
        <v>0</v>
      </c>
      <c r="AM271" s="36">
        <f>IF(I271,-100*'Charging rates'!B$76/'11'!B$16*AL271/I271,0)</f>
        <v>0</v>
      </c>
      <c r="AN271" s="36">
        <f>IF(C271,'DNO totals'!B$171,0)</f>
        <v>0</v>
      </c>
      <c r="AO271" s="36">
        <f>ROUND(AN271,2)</f>
        <v>0</v>
      </c>
      <c r="AP271" s="36">
        <f>IF(C271,(AN271+AM271),0)</f>
        <v>0</v>
      </c>
      <c r="AQ271" s="52">
        <f>ROUND(AP271,2)</f>
        <v>0</v>
      </c>
      <c r="AR271" s="33">
        <f>'935'!C271&lt;&gt;"VOID"</f>
        <v>0</v>
      </c>
      <c r="AS271" s="36">
        <f>IF(AR271,(100/'11'!B$16*K271*((1-'935'!I271)*'Charging rates'!B$42+'Charging rates'!B$54)),0)</f>
        <v>0</v>
      </c>
      <c r="AT271" s="36">
        <f>100/'11'!B$16*N271*('Charging rates'!B$42+'Charging rates'!B$54)</f>
        <v>0</v>
      </c>
      <c r="AU271" s="36">
        <f>100/'11'!B$16*L271*('Charging rates'!B$42+'Charging rates'!B$54)</f>
        <v>0</v>
      </c>
      <c r="AV271" s="52">
        <f>ROUND(AU271,2)</f>
        <v>0</v>
      </c>
      <c r="AW271" s="33">
        <f>D271-('935'!T271*(1-'935'!X271/'11'!B$16))</f>
        <v>0</v>
      </c>
      <c r="AX271" s="37">
        <f>MAX(MIN(SQRT(1-MIN(1,'935'!Q271)^2),0+'935'!R271),0-SQRT(1-MIN(1,'935'!Q271)^2))</f>
        <v>0</v>
      </c>
      <c r="AY271" s="33">
        <f>IF(ISNUMBER(P271),SQRT((INDEX('911'!$G$6:$G$1205,P271)+INDEX('911'!$I$6:$I$1205,P271))^2+(INDEX('911'!$H$6:$H$1205,P271)+INDEX('911'!$J$6:$J$1205,P271))^2),0)</f>
        <v>0</v>
      </c>
      <c r="AZ271" s="37">
        <f>IF(AY271,0-(INDEX('911'!$H$6:$H$1205,P271)+INDEX('911'!$J$6:$J$1205,P271))/AY271,0)</f>
        <v>0</v>
      </c>
      <c r="BA271" s="33">
        <f>IF(ISNUMBER(Q271),SQRT((INDEX('911'!$G$6:$G$1205,Q271)+INDEX('911'!$I$6:$I$1205,Q271))^2+(INDEX('911'!$H$6:$H$1205,Q271)+INDEX('911'!$J$6:$J$1205,Q271))^2),0)</f>
        <v>0</v>
      </c>
      <c r="BB271" s="37">
        <f>IF(BA271,0-(INDEX('911'!$H$6:$H$1205,Q271)+INDEX('911'!$J$6:$J$1205,Q271))/BA271,0)</f>
        <v>0</v>
      </c>
      <c r="BC271" s="37">
        <f>SQRT(1-AZ271^2)</f>
        <v>0</v>
      </c>
      <c r="BD271" s="51">
        <f>SQRT(1-BB271^2)</f>
        <v>0</v>
      </c>
      <c r="BE271" s="36">
        <f>100*(S271*MAX(0,'935'!Q271*BC271+AX271*AZ271)+T271*MAX(0,'935'!Q271*BD271+AX271*BB271))/'11'!B$16</f>
        <v>0</v>
      </c>
      <c r="BF271" s="36">
        <f>100*R271/'11'!B$16</f>
        <v>0</v>
      </c>
      <c r="BG271" s="37">
        <f>100*(S271*IF('935'!Q271=0,BC271,MAX(0,BC271+AX271*AZ271/'935'!Q271))+T271*IF('935'!Q271=0,BD271,MAX(0,BD271+AX271*BB271/'935'!Q271)))/'11'!C$16</f>
        <v>0</v>
      </c>
      <c r="BH271" s="36">
        <f>IF('935'!Q271=0,BF271+BE271,BF271)</f>
        <v>0</v>
      </c>
      <c r="BI271" s="37">
        <f>IF(D271=0,1,AW271/D271)*BG271</f>
        <v>0</v>
      </c>
      <c r="BJ271" s="36">
        <f>IF(D271=0,1,AW271/D271)*BH271</f>
        <v>0</v>
      </c>
      <c r="BK271" s="53">
        <f>'11'!C$16-'935'!Y271</f>
        <v>0</v>
      </c>
      <c r="BL271" s="37">
        <f>MAX('DNO totals'!B$312+0,MIN('935'!L271+0,'DNO totals'!B$304+0))</f>
        <v>0</v>
      </c>
      <c r="BM271" s="37">
        <f>MAX('DNO totals'!C$312+0,MIN('935'!M271+0,'DNO totals'!C$304+0))</f>
        <v>0</v>
      </c>
      <c r="BN271" s="37">
        <f>MAX('DNO totals'!D$312+0,MIN('935'!N271+0,'DNO totals'!D$304+0))</f>
        <v>0</v>
      </c>
      <c r="BO271" s="37">
        <f>MAX('DNO totals'!E$312+0,MIN('935'!O271+0,'DNO totals'!E$304+0))</f>
        <v>0</v>
      </c>
      <c r="BP271" s="51">
        <f>MAX('DNO totals'!F$312+0,MIN('935'!P271+0,'DNO totals'!F$304+0))</f>
        <v>0</v>
      </c>
      <c r="BQ271" s="37">
        <f>IF('935'!$K271=1000,'Charging rates'!$C$29*$X271/(1+'DNO totals'!$C$60)*$BL271,0)</f>
        <v>0</v>
      </c>
      <c r="BR271" s="37">
        <f>IF(MOD('935'!$K271,1000)=100,'Charging rates'!$D$29*$X271/(1+'DNO totals'!$D$60)*$BM271,0)</f>
        <v>0</v>
      </c>
      <c r="BS271" s="37">
        <f>IF(MOD('935'!$K271,100)=10,'Charging rates'!$E$29*$X271/(1+'DNO totals'!$E$60)*$BN271,0)</f>
        <v>0</v>
      </c>
      <c r="BT271" s="37">
        <f>IF(AND(MOD('935'!$K271,10)&gt;0,MOD('935'!$K271,1000)&gt;1),'Charging rates'!$F$29*$X271/(1+'DNO totals'!$F$60)*$BO271,0)</f>
        <v>0</v>
      </c>
      <c r="BU271" s="37">
        <f>IF(MOD('935'!$K271,1000)=1,'Charging rates'!$G$29*$X271/(1+'DNO totals'!$G$60)*$BP271,0)</f>
        <v>0</v>
      </c>
      <c r="BV271" s="51">
        <f>$BQ271+$BR271+$BS271+$BT271+$BU271</f>
        <v>0</v>
      </c>
      <c r="BW271" s="37">
        <f>IF('935'!$K271&gt;1000,'Charging rates'!$C$29*$W271*$BL271,0)</f>
        <v>0</v>
      </c>
      <c r="BX271" s="37">
        <f>IF(MOD('935'!$K271,1000)&gt;100,'Charging rates'!$D$29*$W271*$BM271,0)</f>
        <v>0</v>
      </c>
      <c r="BY271" s="37">
        <f>IF(MOD('935'!$K271,100)&gt;10,'Charging rates'!$E$29*$W271*$BN271,0)</f>
        <v>0</v>
      </c>
      <c r="BZ271" s="51">
        <f>$BW271+$BX271+$BY271</f>
        <v>0</v>
      </c>
      <c r="CA271" s="36">
        <f>100/'11'!B$16*'Charging rates'!B$76*W271</f>
        <v>0</v>
      </c>
      <c r="CB271" s="36">
        <f>IF(D271=0,0,(1-AW271/D271)*(BH271+IF('935'!Q271=0,0,(BG271*'935'!Q271*('11'!C$16-'935'!Y271)/('11'!B$16-'935'!X271)))))</f>
        <v>0</v>
      </c>
      <c r="CC271" s="36">
        <f>CA271+BJ271</f>
        <v>0</v>
      </c>
      <c r="CD271" s="49">
        <f>(BV271+BZ271)*D271</f>
        <v>0</v>
      </c>
      <c r="CE271" s="33">
        <f>D271*('Parameters'!B$21+J271)*IF('DNO totals'!B$323&lt;0,1,'935'!S271)</f>
        <v>0</v>
      </c>
      <c r="CF271" s="51">
        <f>IF('DNO totals'!B$323&lt;0,1,'935'!S271)*('Parameters'!B$21+J271)</f>
        <v>0</v>
      </c>
      <c r="CG271" s="37">
        <f>CC271+'Charging rates'!B$106*CF271*100/'11'!B$16</f>
        <v>0</v>
      </c>
      <c r="CH271" s="37">
        <f>CG271+'Charging rates'!B$116*('Parameters'!B$21+J271)*100/'11'!B$16*IF('DNO totals'!B$323&lt;0,1,'935'!S271)</f>
        <v>0</v>
      </c>
      <c r="CI271" s="37">
        <f>'Charging rates'!B$97*(BV271+BZ271)*100/'11'!B$16</f>
        <v>0</v>
      </c>
      <c r="CJ271" s="36">
        <f>MAX(0-(BG271*J271*'11'!C$16/'11'!B$16),CH271+CI271)</f>
        <v>0</v>
      </c>
      <c r="CK271" s="37">
        <f>IF(AR271,IF(J271=0,BI271,MAX(0,MIN(BI271,BI271+(CJ271/'935'!Q271*('11'!B$16-'935'!X271)/('11'!C$16-'935'!Y271))))),0)</f>
        <v>0</v>
      </c>
      <c r="CL271" s="36">
        <f>IF(AR271,MAX(0,CJ271),0)</f>
        <v>0</v>
      </c>
      <c r="CM271" s="52">
        <f>CL271+CB271</f>
        <v>0</v>
      </c>
    </row>
    <row r="272" spans="1:91">
      <c r="A272" s="28">
        <v>172</v>
      </c>
      <c r="B272" s="48">
        <f>'935'!B272</f>
        <v>0</v>
      </c>
      <c r="C272" s="33">
        <f>OR('935'!E272&lt;&gt;"VOID",'935'!F272&lt;&gt;"VOID",'935'!G272&lt;&gt;"VOID")</f>
        <v>0</v>
      </c>
      <c r="D272" s="33">
        <f>IF('935'!C272="VOID",0,('935'!C272*(1-'935'!X272/'11'!B$16)))</f>
        <v>0</v>
      </c>
      <c r="E272" s="33">
        <f>IF('935'!D272="VOID",0,'935'!D272*(1-'935'!X272/'11'!B$16))</f>
        <v>0</v>
      </c>
      <c r="F272" s="33">
        <f>IF('935'!E272="VOID",0,'935'!E272*(1-'935'!X272/'11'!B$16))</f>
        <v>0</v>
      </c>
      <c r="G272" s="33">
        <f>IF('935'!F272="VOID",0,'935'!F272*(1-'935'!X272/'11'!B$16))</f>
        <v>0</v>
      </c>
      <c r="H272" s="33">
        <f>IF('935'!G272="VOID",0,'935'!G272*(1-'935'!X272/'11'!B$16))</f>
        <v>0</v>
      </c>
      <c r="I272" s="33">
        <f>F272+G272+H272</f>
        <v>0</v>
      </c>
      <c r="J272" s="37">
        <f>'935'!Q272*(1-'935'!Y272/'11'!C$16)/(1-'935'!X272/'11'!B$16)</f>
        <v>0</v>
      </c>
      <c r="K272" s="33">
        <f>IF(D272,'935'!H272*D272/(D272+E272+I272),0)</f>
        <v>0</v>
      </c>
      <c r="L272" s="33">
        <f>IF(I272,'935'!H272*I272/(D272+E272+I272),0)</f>
        <v>0</v>
      </c>
      <c r="M272" s="33">
        <f>K272*(1-'935'!X272/'11'!B$16)</f>
        <v>0</v>
      </c>
      <c r="N272" s="49">
        <f>L272*(1-'935'!X272/'11'!B$16)</f>
        <v>0</v>
      </c>
      <c r="O272" s="50">
        <f>MATCH('935'!J272,'911'!$B$6:$B$1205,0)</f>
        <v>0</v>
      </c>
      <c r="P272" s="50">
        <f>MATCH(INDEX('911'!$D$6:$D$1205,O272),'911'!$B$6:$B$1205,0)</f>
        <v>0</v>
      </c>
      <c r="Q272" s="50">
        <f>MATCH(INDEX('911'!$D$6:$D$1205,P272),'911'!$B$6:$B$1205,0)</f>
        <v>0</v>
      </c>
      <c r="R272" s="37">
        <f>IF(ISNUMBER(O272),MAX(0,INDEX('911'!$E$6:$E$1205,O272)),0)</f>
        <v>0</v>
      </c>
      <c r="S272" s="37">
        <f>IF(ISNUMBER(P272),MAX(0,INDEX('911'!$E$6:$E$1205,P272)),0)</f>
        <v>0</v>
      </c>
      <c r="T272" s="37">
        <f>IF(ISNUMBER(Q272),MAX(0,INDEX('911'!$E$6:$E$1205,Q272)),0)</f>
        <v>0</v>
      </c>
      <c r="U272" s="51">
        <f>-100*'935'!W272*(R272+S272+T272)/'11'!C$16</f>
        <v>0</v>
      </c>
      <c r="V272" s="37">
        <f>INDEX('DNO totals'!$B$52:$G$52,IF('935'!K272,IF(MOD('935'!K272,1000),IF(MOD('935'!K272,100),IF(MOD('935'!K272,10),IF(MOD('935'!K272,1000)=1,6,5),4),3),2),1))</f>
        <v>0</v>
      </c>
      <c r="W272" s="51">
        <f>J272*V272</f>
        <v>0</v>
      </c>
      <c r="X272" s="37">
        <f>V272*'Parameters'!B$11</f>
        <v>0</v>
      </c>
      <c r="Y272" s="37">
        <f>IF('935'!$K272=1000,'Charging rates'!$C$29*$X272/(1+'DNO totals'!$C$60)*'935'!$L272,0)</f>
        <v>0</v>
      </c>
      <c r="Z272" s="37">
        <f>IF(MOD('935'!$K272,1000)=100,'Charging rates'!$D$29*$X272/(1+'DNO totals'!$D$60)*'935'!$M272,0)</f>
        <v>0</v>
      </c>
      <c r="AA272" s="37">
        <f>IF(MOD('935'!$K272,100)=10,'Charging rates'!$E$29*$X272/(1+'DNO totals'!$E$60)*'935'!$N272,0)</f>
        <v>0</v>
      </c>
      <c r="AB272" s="37">
        <f>IF(AND(MOD('935'!$K272,10)&gt;0,MOD('935'!$K272,1000)&gt;1),'Charging rates'!$F$29*$X272/(1+'DNO totals'!$F$60)*'935'!$O272,0)</f>
        <v>0</v>
      </c>
      <c r="AC272" s="37">
        <f>IF(MOD('935'!$K272,1000)=1,'Charging rates'!$G$29*$X272/(1+'DNO totals'!$G$60)*'935'!$P272,0)</f>
        <v>0</v>
      </c>
      <c r="AD272" s="37">
        <f>IF('935'!$K272&gt;1000,'Charging rates'!$C$29*$W272*'935'!$L272,0)</f>
        <v>0</v>
      </c>
      <c r="AE272" s="37">
        <f>IF(MOD('935'!$K272,1000)&gt;100,'Charging rates'!$D$29*$W272*'935'!$M272,0)</f>
        <v>0</v>
      </c>
      <c r="AF272" s="37">
        <f>IF(MOD('935'!$K272,100)&gt;10,'Charging rates'!$E$29*$W272*'935'!$N272,0)</f>
        <v>0</v>
      </c>
      <c r="AG272" s="37">
        <f>$Y272+$Z272+$AA272+$AB272+$AC272</f>
        <v>0</v>
      </c>
      <c r="AH272" s="51">
        <f>$AD272+$AE272+$AF272</f>
        <v>0</v>
      </c>
      <c r="AI272" s="37">
        <f>U272*(1+'Charging rates'!B$42+0.6*'Charging rates'!B$67+'Charging rates'!B$54)-100*'Charging rates'!B$76/'11'!C$16*'935'!W272</f>
        <v>0</v>
      </c>
      <c r="AJ272" s="37">
        <f>IF(I272,AI272*I272/(I272+E272),0)</f>
        <v>0</v>
      </c>
      <c r="AK272" s="51">
        <f>ROUND(AJ272,3)</f>
        <v>0</v>
      </c>
      <c r="AL272" s="33">
        <f>IF('935'!V272="VOID",0,'935'!V272*(1-'935'!X272/'11'!B$16))</f>
        <v>0</v>
      </c>
      <c r="AM272" s="36">
        <f>IF(I272,-100*'Charging rates'!B$76/'11'!B$16*AL272/I272,0)</f>
        <v>0</v>
      </c>
      <c r="AN272" s="36">
        <f>IF(C272,'DNO totals'!B$171,0)</f>
        <v>0</v>
      </c>
      <c r="AO272" s="36">
        <f>ROUND(AN272,2)</f>
        <v>0</v>
      </c>
      <c r="AP272" s="36">
        <f>IF(C272,(AN272+AM272),0)</f>
        <v>0</v>
      </c>
      <c r="AQ272" s="52">
        <f>ROUND(AP272,2)</f>
        <v>0</v>
      </c>
      <c r="AR272" s="33">
        <f>'935'!C272&lt;&gt;"VOID"</f>
        <v>0</v>
      </c>
      <c r="AS272" s="36">
        <f>IF(AR272,(100/'11'!B$16*K272*((1-'935'!I272)*'Charging rates'!B$42+'Charging rates'!B$54)),0)</f>
        <v>0</v>
      </c>
      <c r="AT272" s="36">
        <f>100/'11'!B$16*N272*('Charging rates'!B$42+'Charging rates'!B$54)</f>
        <v>0</v>
      </c>
      <c r="AU272" s="36">
        <f>100/'11'!B$16*L272*('Charging rates'!B$42+'Charging rates'!B$54)</f>
        <v>0</v>
      </c>
      <c r="AV272" s="52">
        <f>ROUND(AU272,2)</f>
        <v>0</v>
      </c>
      <c r="AW272" s="33">
        <f>D272-('935'!T272*(1-'935'!X272/'11'!B$16))</f>
        <v>0</v>
      </c>
      <c r="AX272" s="37">
        <f>MAX(MIN(SQRT(1-MIN(1,'935'!Q272)^2),0+'935'!R272),0-SQRT(1-MIN(1,'935'!Q272)^2))</f>
        <v>0</v>
      </c>
      <c r="AY272" s="33">
        <f>IF(ISNUMBER(P272),SQRT((INDEX('911'!$G$6:$G$1205,P272)+INDEX('911'!$I$6:$I$1205,P272))^2+(INDEX('911'!$H$6:$H$1205,P272)+INDEX('911'!$J$6:$J$1205,P272))^2),0)</f>
        <v>0</v>
      </c>
      <c r="AZ272" s="37">
        <f>IF(AY272,0-(INDEX('911'!$H$6:$H$1205,P272)+INDEX('911'!$J$6:$J$1205,P272))/AY272,0)</f>
        <v>0</v>
      </c>
      <c r="BA272" s="33">
        <f>IF(ISNUMBER(Q272),SQRT((INDEX('911'!$G$6:$G$1205,Q272)+INDEX('911'!$I$6:$I$1205,Q272))^2+(INDEX('911'!$H$6:$H$1205,Q272)+INDEX('911'!$J$6:$J$1205,Q272))^2),0)</f>
        <v>0</v>
      </c>
      <c r="BB272" s="37">
        <f>IF(BA272,0-(INDEX('911'!$H$6:$H$1205,Q272)+INDEX('911'!$J$6:$J$1205,Q272))/BA272,0)</f>
        <v>0</v>
      </c>
      <c r="BC272" s="37">
        <f>SQRT(1-AZ272^2)</f>
        <v>0</v>
      </c>
      <c r="BD272" s="51">
        <f>SQRT(1-BB272^2)</f>
        <v>0</v>
      </c>
      <c r="BE272" s="36">
        <f>100*(S272*MAX(0,'935'!Q272*BC272+AX272*AZ272)+T272*MAX(0,'935'!Q272*BD272+AX272*BB272))/'11'!B$16</f>
        <v>0</v>
      </c>
      <c r="BF272" s="36">
        <f>100*R272/'11'!B$16</f>
        <v>0</v>
      </c>
      <c r="BG272" s="37">
        <f>100*(S272*IF('935'!Q272=0,BC272,MAX(0,BC272+AX272*AZ272/'935'!Q272))+T272*IF('935'!Q272=0,BD272,MAX(0,BD272+AX272*BB272/'935'!Q272)))/'11'!C$16</f>
        <v>0</v>
      </c>
      <c r="BH272" s="36">
        <f>IF('935'!Q272=0,BF272+BE272,BF272)</f>
        <v>0</v>
      </c>
      <c r="BI272" s="37">
        <f>IF(D272=0,1,AW272/D272)*BG272</f>
        <v>0</v>
      </c>
      <c r="BJ272" s="36">
        <f>IF(D272=0,1,AW272/D272)*BH272</f>
        <v>0</v>
      </c>
      <c r="BK272" s="53">
        <f>'11'!C$16-'935'!Y272</f>
        <v>0</v>
      </c>
      <c r="BL272" s="37">
        <f>MAX('DNO totals'!B$312+0,MIN('935'!L272+0,'DNO totals'!B$304+0))</f>
        <v>0</v>
      </c>
      <c r="BM272" s="37">
        <f>MAX('DNO totals'!C$312+0,MIN('935'!M272+0,'DNO totals'!C$304+0))</f>
        <v>0</v>
      </c>
      <c r="BN272" s="37">
        <f>MAX('DNO totals'!D$312+0,MIN('935'!N272+0,'DNO totals'!D$304+0))</f>
        <v>0</v>
      </c>
      <c r="BO272" s="37">
        <f>MAX('DNO totals'!E$312+0,MIN('935'!O272+0,'DNO totals'!E$304+0))</f>
        <v>0</v>
      </c>
      <c r="BP272" s="51">
        <f>MAX('DNO totals'!F$312+0,MIN('935'!P272+0,'DNO totals'!F$304+0))</f>
        <v>0</v>
      </c>
      <c r="BQ272" s="37">
        <f>IF('935'!$K272=1000,'Charging rates'!$C$29*$X272/(1+'DNO totals'!$C$60)*$BL272,0)</f>
        <v>0</v>
      </c>
      <c r="BR272" s="37">
        <f>IF(MOD('935'!$K272,1000)=100,'Charging rates'!$D$29*$X272/(1+'DNO totals'!$D$60)*$BM272,0)</f>
        <v>0</v>
      </c>
      <c r="BS272" s="37">
        <f>IF(MOD('935'!$K272,100)=10,'Charging rates'!$E$29*$X272/(1+'DNO totals'!$E$60)*$BN272,0)</f>
        <v>0</v>
      </c>
      <c r="BT272" s="37">
        <f>IF(AND(MOD('935'!$K272,10)&gt;0,MOD('935'!$K272,1000)&gt;1),'Charging rates'!$F$29*$X272/(1+'DNO totals'!$F$60)*$BO272,0)</f>
        <v>0</v>
      </c>
      <c r="BU272" s="37">
        <f>IF(MOD('935'!$K272,1000)=1,'Charging rates'!$G$29*$X272/(1+'DNO totals'!$G$60)*$BP272,0)</f>
        <v>0</v>
      </c>
      <c r="BV272" s="51">
        <f>$BQ272+$BR272+$BS272+$BT272+$BU272</f>
        <v>0</v>
      </c>
      <c r="BW272" s="37">
        <f>IF('935'!$K272&gt;1000,'Charging rates'!$C$29*$W272*$BL272,0)</f>
        <v>0</v>
      </c>
      <c r="BX272" s="37">
        <f>IF(MOD('935'!$K272,1000)&gt;100,'Charging rates'!$D$29*$W272*$BM272,0)</f>
        <v>0</v>
      </c>
      <c r="BY272" s="37">
        <f>IF(MOD('935'!$K272,100)&gt;10,'Charging rates'!$E$29*$W272*$BN272,0)</f>
        <v>0</v>
      </c>
      <c r="BZ272" s="51">
        <f>$BW272+$BX272+$BY272</f>
        <v>0</v>
      </c>
      <c r="CA272" s="36">
        <f>100/'11'!B$16*'Charging rates'!B$76*W272</f>
        <v>0</v>
      </c>
      <c r="CB272" s="36">
        <f>IF(D272=0,0,(1-AW272/D272)*(BH272+IF('935'!Q272=0,0,(BG272*'935'!Q272*('11'!C$16-'935'!Y272)/('11'!B$16-'935'!X272)))))</f>
        <v>0</v>
      </c>
      <c r="CC272" s="36">
        <f>CA272+BJ272</f>
        <v>0</v>
      </c>
      <c r="CD272" s="49">
        <f>(BV272+BZ272)*D272</f>
        <v>0</v>
      </c>
      <c r="CE272" s="33">
        <f>D272*('Parameters'!B$21+J272)*IF('DNO totals'!B$323&lt;0,1,'935'!S272)</f>
        <v>0</v>
      </c>
      <c r="CF272" s="51">
        <f>IF('DNO totals'!B$323&lt;0,1,'935'!S272)*('Parameters'!B$21+J272)</f>
        <v>0</v>
      </c>
      <c r="CG272" s="37">
        <f>CC272+'Charging rates'!B$106*CF272*100/'11'!B$16</f>
        <v>0</v>
      </c>
      <c r="CH272" s="37">
        <f>CG272+'Charging rates'!B$116*('Parameters'!B$21+J272)*100/'11'!B$16*IF('DNO totals'!B$323&lt;0,1,'935'!S272)</f>
        <v>0</v>
      </c>
      <c r="CI272" s="37">
        <f>'Charging rates'!B$97*(BV272+BZ272)*100/'11'!B$16</f>
        <v>0</v>
      </c>
      <c r="CJ272" s="36">
        <f>MAX(0-(BG272*J272*'11'!C$16/'11'!B$16),CH272+CI272)</f>
        <v>0</v>
      </c>
      <c r="CK272" s="37">
        <f>IF(AR272,IF(J272=0,BI272,MAX(0,MIN(BI272,BI272+(CJ272/'935'!Q272*('11'!B$16-'935'!X272)/('11'!C$16-'935'!Y272))))),0)</f>
        <v>0</v>
      </c>
      <c r="CL272" s="36">
        <f>IF(AR272,MAX(0,CJ272),0)</f>
        <v>0</v>
      </c>
      <c r="CM272" s="52">
        <f>CL272+CB272</f>
        <v>0</v>
      </c>
    </row>
    <row r="273" spans="1:91">
      <c r="A273" s="28">
        <v>173</v>
      </c>
      <c r="B273" s="48">
        <f>'935'!B273</f>
        <v>0</v>
      </c>
      <c r="C273" s="33">
        <f>OR('935'!E273&lt;&gt;"VOID",'935'!F273&lt;&gt;"VOID",'935'!G273&lt;&gt;"VOID")</f>
        <v>0</v>
      </c>
      <c r="D273" s="33">
        <f>IF('935'!C273="VOID",0,('935'!C273*(1-'935'!X273/'11'!B$16)))</f>
        <v>0</v>
      </c>
      <c r="E273" s="33">
        <f>IF('935'!D273="VOID",0,'935'!D273*(1-'935'!X273/'11'!B$16))</f>
        <v>0</v>
      </c>
      <c r="F273" s="33">
        <f>IF('935'!E273="VOID",0,'935'!E273*(1-'935'!X273/'11'!B$16))</f>
        <v>0</v>
      </c>
      <c r="G273" s="33">
        <f>IF('935'!F273="VOID",0,'935'!F273*(1-'935'!X273/'11'!B$16))</f>
        <v>0</v>
      </c>
      <c r="H273" s="33">
        <f>IF('935'!G273="VOID",0,'935'!G273*(1-'935'!X273/'11'!B$16))</f>
        <v>0</v>
      </c>
      <c r="I273" s="33">
        <f>F273+G273+H273</f>
        <v>0</v>
      </c>
      <c r="J273" s="37">
        <f>'935'!Q273*(1-'935'!Y273/'11'!C$16)/(1-'935'!X273/'11'!B$16)</f>
        <v>0</v>
      </c>
      <c r="K273" s="33">
        <f>IF(D273,'935'!H273*D273/(D273+E273+I273),0)</f>
        <v>0</v>
      </c>
      <c r="L273" s="33">
        <f>IF(I273,'935'!H273*I273/(D273+E273+I273),0)</f>
        <v>0</v>
      </c>
      <c r="M273" s="33">
        <f>K273*(1-'935'!X273/'11'!B$16)</f>
        <v>0</v>
      </c>
      <c r="N273" s="49">
        <f>L273*(1-'935'!X273/'11'!B$16)</f>
        <v>0</v>
      </c>
      <c r="O273" s="50">
        <f>MATCH('935'!J273,'911'!$B$6:$B$1205,0)</f>
        <v>0</v>
      </c>
      <c r="P273" s="50">
        <f>MATCH(INDEX('911'!$D$6:$D$1205,O273),'911'!$B$6:$B$1205,0)</f>
        <v>0</v>
      </c>
      <c r="Q273" s="50">
        <f>MATCH(INDEX('911'!$D$6:$D$1205,P273),'911'!$B$6:$B$1205,0)</f>
        <v>0</v>
      </c>
      <c r="R273" s="37">
        <f>IF(ISNUMBER(O273),MAX(0,INDEX('911'!$E$6:$E$1205,O273)),0)</f>
        <v>0</v>
      </c>
      <c r="S273" s="37">
        <f>IF(ISNUMBER(P273),MAX(0,INDEX('911'!$E$6:$E$1205,P273)),0)</f>
        <v>0</v>
      </c>
      <c r="T273" s="37">
        <f>IF(ISNUMBER(Q273),MAX(0,INDEX('911'!$E$6:$E$1205,Q273)),0)</f>
        <v>0</v>
      </c>
      <c r="U273" s="51">
        <f>-100*'935'!W273*(R273+S273+T273)/'11'!C$16</f>
        <v>0</v>
      </c>
      <c r="V273" s="37">
        <f>INDEX('DNO totals'!$B$52:$G$52,IF('935'!K273,IF(MOD('935'!K273,1000),IF(MOD('935'!K273,100),IF(MOD('935'!K273,10),IF(MOD('935'!K273,1000)=1,6,5),4),3),2),1))</f>
        <v>0</v>
      </c>
      <c r="W273" s="51">
        <f>J273*V273</f>
        <v>0</v>
      </c>
      <c r="X273" s="37">
        <f>V273*'Parameters'!B$11</f>
        <v>0</v>
      </c>
      <c r="Y273" s="37">
        <f>IF('935'!$K273=1000,'Charging rates'!$C$29*$X273/(1+'DNO totals'!$C$60)*'935'!$L273,0)</f>
        <v>0</v>
      </c>
      <c r="Z273" s="37">
        <f>IF(MOD('935'!$K273,1000)=100,'Charging rates'!$D$29*$X273/(1+'DNO totals'!$D$60)*'935'!$M273,0)</f>
        <v>0</v>
      </c>
      <c r="AA273" s="37">
        <f>IF(MOD('935'!$K273,100)=10,'Charging rates'!$E$29*$X273/(1+'DNO totals'!$E$60)*'935'!$N273,0)</f>
        <v>0</v>
      </c>
      <c r="AB273" s="37">
        <f>IF(AND(MOD('935'!$K273,10)&gt;0,MOD('935'!$K273,1000)&gt;1),'Charging rates'!$F$29*$X273/(1+'DNO totals'!$F$60)*'935'!$O273,0)</f>
        <v>0</v>
      </c>
      <c r="AC273" s="37">
        <f>IF(MOD('935'!$K273,1000)=1,'Charging rates'!$G$29*$X273/(1+'DNO totals'!$G$60)*'935'!$P273,0)</f>
        <v>0</v>
      </c>
      <c r="AD273" s="37">
        <f>IF('935'!$K273&gt;1000,'Charging rates'!$C$29*$W273*'935'!$L273,0)</f>
        <v>0</v>
      </c>
      <c r="AE273" s="37">
        <f>IF(MOD('935'!$K273,1000)&gt;100,'Charging rates'!$D$29*$W273*'935'!$M273,0)</f>
        <v>0</v>
      </c>
      <c r="AF273" s="37">
        <f>IF(MOD('935'!$K273,100)&gt;10,'Charging rates'!$E$29*$W273*'935'!$N273,0)</f>
        <v>0</v>
      </c>
      <c r="AG273" s="37">
        <f>$Y273+$Z273+$AA273+$AB273+$AC273</f>
        <v>0</v>
      </c>
      <c r="AH273" s="51">
        <f>$AD273+$AE273+$AF273</f>
        <v>0</v>
      </c>
      <c r="AI273" s="37">
        <f>U273*(1+'Charging rates'!B$42+0.6*'Charging rates'!B$67+'Charging rates'!B$54)-100*'Charging rates'!B$76/'11'!C$16*'935'!W273</f>
        <v>0</v>
      </c>
      <c r="AJ273" s="37">
        <f>IF(I273,AI273*I273/(I273+E273),0)</f>
        <v>0</v>
      </c>
      <c r="AK273" s="51">
        <f>ROUND(AJ273,3)</f>
        <v>0</v>
      </c>
      <c r="AL273" s="33">
        <f>IF('935'!V273="VOID",0,'935'!V273*(1-'935'!X273/'11'!B$16))</f>
        <v>0</v>
      </c>
      <c r="AM273" s="36">
        <f>IF(I273,-100*'Charging rates'!B$76/'11'!B$16*AL273/I273,0)</f>
        <v>0</v>
      </c>
      <c r="AN273" s="36">
        <f>IF(C273,'DNO totals'!B$171,0)</f>
        <v>0</v>
      </c>
      <c r="AO273" s="36">
        <f>ROUND(AN273,2)</f>
        <v>0</v>
      </c>
      <c r="AP273" s="36">
        <f>IF(C273,(AN273+AM273),0)</f>
        <v>0</v>
      </c>
      <c r="AQ273" s="52">
        <f>ROUND(AP273,2)</f>
        <v>0</v>
      </c>
      <c r="AR273" s="33">
        <f>'935'!C273&lt;&gt;"VOID"</f>
        <v>0</v>
      </c>
      <c r="AS273" s="36">
        <f>IF(AR273,(100/'11'!B$16*K273*((1-'935'!I273)*'Charging rates'!B$42+'Charging rates'!B$54)),0)</f>
        <v>0</v>
      </c>
      <c r="AT273" s="36">
        <f>100/'11'!B$16*N273*('Charging rates'!B$42+'Charging rates'!B$54)</f>
        <v>0</v>
      </c>
      <c r="AU273" s="36">
        <f>100/'11'!B$16*L273*('Charging rates'!B$42+'Charging rates'!B$54)</f>
        <v>0</v>
      </c>
      <c r="AV273" s="52">
        <f>ROUND(AU273,2)</f>
        <v>0</v>
      </c>
      <c r="AW273" s="33">
        <f>D273-('935'!T273*(1-'935'!X273/'11'!B$16))</f>
        <v>0</v>
      </c>
      <c r="AX273" s="37">
        <f>MAX(MIN(SQRT(1-MIN(1,'935'!Q273)^2),0+'935'!R273),0-SQRT(1-MIN(1,'935'!Q273)^2))</f>
        <v>0</v>
      </c>
      <c r="AY273" s="33">
        <f>IF(ISNUMBER(P273),SQRT((INDEX('911'!$G$6:$G$1205,P273)+INDEX('911'!$I$6:$I$1205,P273))^2+(INDEX('911'!$H$6:$H$1205,P273)+INDEX('911'!$J$6:$J$1205,P273))^2),0)</f>
        <v>0</v>
      </c>
      <c r="AZ273" s="37">
        <f>IF(AY273,0-(INDEX('911'!$H$6:$H$1205,P273)+INDEX('911'!$J$6:$J$1205,P273))/AY273,0)</f>
        <v>0</v>
      </c>
      <c r="BA273" s="33">
        <f>IF(ISNUMBER(Q273),SQRT((INDEX('911'!$G$6:$G$1205,Q273)+INDEX('911'!$I$6:$I$1205,Q273))^2+(INDEX('911'!$H$6:$H$1205,Q273)+INDEX('911'!$J$6:$J$1205,Q273))^2),0)</f>
        <v>0</v>
      </c>
      <c r="BB273" s="37">
        <f>IF(BA273,0-(INDEX('911'!$H$6:$H$1205,Q273)+INDEX('911'!$J$6:$J$1205,Q273))/BA273,0)</f>
        <v>0</v>
      </c>
      <c r="BC273" s="37">
        <f>SQRT(1-AZ273^2)</f>
        <v>0</v>
      </c>
      <c r="BD273" s="51">
        <f>SQRT(1-BB273^2)</f>
        <v>0</v>
      </c>
      <c r="BE273" s="36">
        <f>100*(S273*MAX(0,'935'!Q273*BC273+AX273*AZ273)+T273*MAX(0,'935'!Q273*BD273+AX273*BB273))/'11'!B$16</f>
        <v>0</v>
      </c>
      <c r="BF273" s="36">
        <f>100*R273/'11'!B$16</f>
        <v>0</v>
      </c>
      <c r="BG273" s="37">
        <f>100*(S273*IF('935'!Q273=0,BC273,MAX(0,BC273+AX273*AZ273/'935'!Q273))+T273*IF('935'!Q273=0,BD273,MAX(0,BD273+AX273*BB273/'935'!Q273)))/'11'!C$16</f>
        <v>0</v>
      </c>
      <c r="BH273" s="36">
        <f>IF('935'!Q273=0,BF273+BE273,BF273)</f>
        <v>0</v>
      </c>
      <c r="BI273" s="37">
        <f>IF(D273=0,1,AW273/D273)*BG273</f>
        <v>0</v>
      </c>
      <c r="BJ273" s="36">
        <f>IF(D273=0,1,AW273/D273)*BH273</f>
        <v>0</v>
      </c>
      <c r="BK273" s="53">
        <f>'11'!C$16-'935'!Y273</f>
        <v>0</v>
      </c>
      <c r="BL273" s="37">
        <f>MAX('DNO totals'!B$312+0,MIN('935'!L273+0,'DNO totals'!B$304+0))</f>
        <v>0</v>
      </c>
      <c r="BM273" s="37">
        <f>MAX('DNO totals'!C$312+0,MIN('935'!M273+0,'DNO totals'!C$304+0))</f>
        <v>0</v>
      </c>
      <c r="BN273" s="37">
        <f>MAX('DNO totals'!D$312+0,MIN('935'!N273+0,'DNO totals'!D$304+0))</f>
        <v>0</v>
      </c>
      <c r="BO273" s="37">
        <f>MAX('DNO totals'!E$312+0,MIN('935'!O273+0,'DNO totals'!E$304+0))</f>
        <v>0</v>
      </c>
      <c r="BP273" s="51">
        <f>MAX('DNO totals'!F$312+0,MIN('935'!P273+0,'DNO totals'!F$304+0))</f>
        <v>0</v>
      </c>
      <c r="BQ273" s="37">
        <f>IF('935'!$K273=1000,'Charging rates'!$C$29*$X273/(1+'DNO totals'!$C$60)*$BL273,0)</f>
        <v>0</v>
      </c>
      <c r="BR273" s="37">
        <f>IF(MOD('935'!$K273,1000)=100,'Charging rates'!$D$29*$X273/(1+'DNO totals'!$D$60)*$BM273,0)</f>
        <v>0</v>
      </c>
      <c r="BS273" s="37">
        <f>IF(MOD('935'!$K273,100)=10,'Charging rates'!$E$29*$X273/(1+'DNO totals'!$E$60)*$BN273,0)</f>
        <v>0</v>
      </c>
      <c r="BT273" s="37">
        <f>IF(AND(MOD('935'!$K273,10)&gt;0,MOD('935'!$K273,1000)&gt;1),'Charging rates'!$F$29*$X273/(1+'DNO totals'!$F$60)*$BO273,0)</f>
        <v>0</v>
      </c>
      <c r="BU273" s="37">
        <f>IF(MOD('935'!$K273,1000)=1,'Charging rates'!$G$29*$X273/(1+'DNO totals'!$G$60)*$BP273,0)</f>
        <v>0</v>
      </c>
      <c r="BV273" s="51">
        <f>$BQ273+$BR273+$BS273+$BT273+$BU273</f>
        <v>0</v>
      </c>
      <c r="BW273" s="37">
        <f>IF('935'!$K273&gt;1000,'Charging rates'!$C$29*$W273*$BL273,0)</f>
        <v>0</v>
      </c>
      <c r="BX273" s="37">
        <f>IF(MOD('935'!$K273,1000)&gt;100,'Charging rates'!$D$29*$W273*$BM273,0)</f>
        <v>0</v>
      </c>
      <c r="BY273" s="37">
        <f>IF(MOD('935'!$K273,100)&gt;10,'Charging rates'!$E$29*$W273*$BN273,0)</f>
        <v>0</v>
      </c>
      <c r="BZ273" s="51">
        <f>$BW273+$BX273+$BY273</f>
        <v>0</v>
      </c>
      <c r="CA273" s="36">
        <f>100/'11'!B$16*'Charging rates'!B$76*W273</f>
        <v>0</v>
      </c>
      <c r="CB273" s="36">
        <f>IF(D273=0,0,(1-AW273/D273)*(BH273+IF('935'!Q273=0,0,(BG273*'935'!Q273*('11'!C$16-'935'!Y273)/('11'!B$16-'935'!X273)))))</f>
        <v>0</v>
      </c>
      <c r="CC273" s="36">
        <f>CA273+BJ273</f>
        <v>0</v>
      </c>
      <c r="CD273" s="49">
        <f>(BV273+BZ273)*D273</f>
        <v>0</v>
      </c>
      <c r="CE273" s="33">
        <f>D273*('Parameters'!B$21+J273)*IF('DNO totals'!B$323&lt;0,1,'935'!S273)</f>
        <v>0</v>
      </c>
      <c r="CF273" s="51">
        <f>IF('DNO totals'!B$323&lt;0,1,'935'!S273)*('Parameters'!B$21+J273)</f>
        <v>0</v>
      </c>
      <c r="CG273" s="37">
        <f>CC273+'Charging rates'!B$106*CF273*100/'11'!B$16</f>
        <v>0</v>
      </c>
      <c r="CH273" s="37">
        <f>CG273+'Charging rates'!B$116*('Parameters'!B$21+J273)*100/'11'!B$16*IF('DNO totals'!B$323&lt;0,1,'935'!S273)</f>
        <v>0</v>
      </c>
      <c r="CI273" s="37">
        <f>'Charging rates'!B$97*(BV273+BZ273)*100/'11'!B$16</f>
        <v>0</v>
      </c>
      <c r="CJ273" s="36">
        <f>MAX(0-(BG273*J273*'11'!C$16/'11'!B$16),CH273+CI273)</f>
        <v>0</v>
      </c>
      <c r="CK273" s="37">
        <f>IF(AR273,IF(J273=0,BI273,MAX(0,MIN(BI273,BI273+(CJ273/'935'!Q273*('11'!B$16-'935'!X273)/('11'!C$16-'935'!Y273))))),0)</f>
        <v>0</v>
      </c>
      <c r="CL273" s="36">
        <f>IF(AR273,MAX(0,CJ273),0)</f>
        <v>0</v>
      </c>
      <c r="CM273" s="52">
        <f>CL273+CB273</f>
        <v>0</v>
      </c>
    </row>
    <row r="274" spans="1:91">
      <c r="A274" s="28">
        <v>174</v>
      </c>
      <c r="B274" s="48">
        <f>'935'!B274</f>
        <v>0</v>
      </c>
      <c r="C274" s="33">
        <f>OR('935'!E274&lt;&gt;"VOID",'935'!F274&lt;&gt;"VOID",'935'!G274&lt;&gt;"VOID")</f>
        <v>0</v>
      </c>
      <c r="D274" s="33">
        <f>IF('935'!C274="VOID",0,('935'!C274*(1-'935'!X274/'11'!B$16)))</f>
        <v>0</v>
      </c>
      <c r="E274" s="33">
        <f>IF('935'!D274="VOID",0,'935'!D274*(1-'935'!X274/'11'!B$16))</f>
        <v>0</v>
      </c>
      <c r="F274" s="33">
        <f>IF('935'!E274="VOID",0,'935'!E274*(1-'935'!X274/'11'!B$16))</f>
        <v>0</v>
      </c>
      <c r="G274" s="33">
        <f>IF('935'!F274="VOID",0,'935'!F274*(1-'935'!X274/'11'!B$16))</f>
        <v>0</v>
      </c>
      <c r="H274" s="33">
        <f>IF('935'!G274="VOID",0,'935'!G274*(1-'935'!X274/'11'!B$16))</f>
        <v>0</v>
      </c>
      <c r="I274" s="33">
        <f>F274+G274+H274</f>
        <v>0</v>
      </c>
      <c r="J274" s="37">
        <f>'935'!Q274*(1-'935'!Y274/'11'!C$16)/(1-'935'!X274/'11'!B$16)</f>
        <v>0</v>
      </c>
      <c r="K274" s="33">
        <f>IF(D274,'935'!H274*D274/(D274+E274+I274),0)</f>
        <v>0</v>
      </c>
      <c r="L274" s="33">
        <f>IF(I274,'935'!H274*I274/(D274+E274+I274),0)</f>
        <v>0</v>
      </c>
      <c r="M274" s="33">
        <f>K274*(1-'935'!X274/'11'!B$16)</f>
        <v>0</v>
      </c>
      <c r="N274" s="49">
        <f>L274*(1-'935'!X274/'11'!B$16)</f>
        <v>0</v>
      </c>
      <c r="O274" s="50">
        <f>MATCH('935'!J274,'911'!$B$6:$B$1205,0)</f>
        <v>0</v>
      </c>
      <c r="P274" s="50">
        <f>MATCH(INDEX('911'!$D$6:$D$1205,O274),'911'!$B$6:$B$1205,0)</f>
        <v>0</v>
      </c>
      <c r="Q274" s="50">
        <f>MATCH(INDEX('911'!$D$6:$D$1205,P274),'911'!$B$6:$B$1205,0)</f>
        <v>0</v>
      </c>
      <c r="R274" s="37">
        <f>IF(ISNUMBER(O274),MAX(0,INDEX('911'!$E$6:$E$1205,O274)),0)</f>
        <v>0</v>
      </c>
      <c r="S274" s="37">
        <f>IF(ISNUMBER(P274),MAX(0,INDEX('911'!$E$6:$E$1205,P274)),0)</f>
        <v>0</v>
      </c>
      <c r="T274" s="37">
        <f>IF(ISNUMBER(Q274),MAX(0,INDEX('911'!$E$6:$E$1205,Q274)),0)</f>
        <v>0</v>
      </c>
      <c r="U274" s="51">
        <f>-100*'935'!W274*(R274+S274+T274)/'11'!C$16</f>
        <v>0</v>
      </c>
      <c r="V274" s="37">
        <f>INDEX('DNO totals'!$B$52:$G$52,IF('935'!K274,IF(MOD('935'!K274,1000),IF(MOD('935'!K274,100),IF(MOD('935'!K274,10),IF(MOD('935'!K274,1000)=1,6,5),4),3),2),1))</f>
        <v>0</v>
      </c>
      <c r="W274" s="51">
        <f>J274*V274</f>
        <v>0</v>
      </c>
      <c r="X274" s="37">
        <f>V274*'Parameters'!B$11</f>
        <v>0</v>
      </c>
      <c r="Y274" s="37">
        <f>IF('935'!$K274=1000,'Charging rates'!$C$29*$X274/(1+'DNO totals'!$C$60)*'935'!$L274,0)</f>
        <v>0</v>
      </c>
      <c r="Z274" s="37">
        <f>IF(MOD('935'!$K274,1000)=100,'Charging rates'!$D$29*$X274/(1+'DNO totals'!$D$60)*'935'!$M274,0)</f>
        <v>0</v>
      </c>
      <c r="AA274" s="37">
        <f>IF(MOD('935'!$K274,100)=10,'Charging rates'!$E$29*$X274/(1+'DNO totals'!$E$60)*'935'!$N274,0)</f>
        <v>0</v>
      </c>
      <c r="AB274" s="37">
        <f>IF(AND(MOD('935'!$K274,10)&gt;0,MOD('935'!$K274,1000)&gt;1),'Charging rates'!$F$29*$X274/(1+'DNO totals'!$F$60)*'935'!$O274,0)</f>
        <v>0</v>
      </c>
      <c r="AC274" s="37">
        <f>IF(MOD('935'!$K274,1000)=1,'Charging rates'!$G$29*$X274/(1+'DNO totals'!$G$60)*'935'!$P274,0)</f>
        <v>0</v>
      </c>
      <c r="AD274" s="37">
        <f>IF('935'!$K274&gt;1000,'Charging rates'!$C$29*$W274*'935'!$L274,0)</f>
        <v>0</v>
      </c>
      <c r="AE274" s="37">
        <f>IF(MOD('935'!$K274,1000)&gt;100,'Charging rates'!$D$29*$W274*'935'!$M274,0)</f>
        <v>0</v>
      </c>
      <c r="AF274" s="37">
        <f>IF(MOD('935'!$K274,100)&gt;10,'Charging rates'!$E$29*$W274*'935'!$N274,0)</f>
        <v>0</v>
      </c>
      <c r="AG274" s="37">
        <f>$Y274+$Z274+$AA274+$AB274+$AC274</f>
        <v>0</v>
      </c>
      <c r="AH274" s="51">
        <f>$AD274+$AE274+$AF274</f>
        <v>0</v>
      </c>
      <c r="AI274" s="37">
        <f>U274*(1+'Charging rates'!B$42+0.6*'Charging rates'!B$67+'Charging rates'!B$54)-100*'Charging rates'!B$76/'11'!C$16*'935'!W274</f>
        <v>0</v>
      </c>
      <c r="AJ274" s="37">
        <f>IF(I274,AI274*I274/(I274+E274),0)</f>
        <v>0</v>
      </c>
      <c r="AK274" s="51">
        <f>ROUND(AJ274,3)</f>
        <v>0</v>
      </c>
      <c r="AL274" s="33">
        <f>IF('935'!V274="VOID",0,'935'!V274*(1-'935'!X274/'11'!B$16))</f>
        <v>0</v>
      </c>
      <c r="AM274" s="36">
        <f>IF(I274,-100*'Charging rates'!B$76/'11'!B$16*AL274/I274,0)</f>
        <v>0</v>
      </c>
      <c r="AN274" s="36">
        <f>IF(C274,'DNO totals'!B$171,0)</f>
        <v>0</v>
      </c>
      <c r="AO274" s="36">
        <f>ROUND(AN274,2)</f>
        <v>0</v>
      </c>
      <c r="AP274" s="36">
        <f>IF(C274,(AN274+AM274),0)</f>
        <v>0</v>
      </c>
      <c r="AQ274" s="52">
        <f>ROUND(AP274,2)</f>
        <v>0</v>
      </c>
      <c r="AR274" s="33">
        <f>'935'!C274&lt;&gt;"VOID"</f>
        <v>0</v>
      </c>
      <c r="AS274" s="36">
        <f>IF(AR274,(100/'11'!B$16*K274*((1-'935'!I274)*'Charging rates'!B$42+'Charging rates'!B$54)),0)</f>
        <v>0</v>
      </c>
      <c r="AT274" s="36">
        <f>100/'11'!B$16*N274*('Charging rates'!B$42+'Charging rates'!B$54)</f>
        <v>0</v>
      </c>
      <c r="AU274" s="36">
        <f>100/'11'!B$16*L274*('Charging rates'!B$42+'Charging rates'!B$54)</f>
        <v>0</v>
      </c>
      <c r="AV274" s="52">
        <f>ROUND(AU274,2)</f>
        <v>0</v>
      </c>
      <c r="AW274" s="33">
        <f>D274-('935'!T274*(1-'935'!X274/'11'!B$16))</f>
        <v>0</v>
      </c>
      <c r="AX274" s="37">
        <f>MAX(MIN(SQRT(1-MIN(1,'935'!Q274)^2),0+'935'!R274),0-SQRT(1-MIN(1,'935'!Q274)^2))</f>
        <v>0</v>
      </c>
      <c r="AY274" s="33">
        <f>IF(ISNUMBER(P274),SQRT((INDEX('911'!$G$6:$G$1205,P274)+INDEX('911'!$I$6:$I$1205,P274))^2+(INDEX('911'!$H$6:$H$1205,P274)+INDEX('911'!$J$6:$J$1205,P274))^2),0)</f>
        <v>0</v>
      </c>
      <c r="AZ274" s="37">
        <f>IF(AY274,0-(INDEX('911'!$H$6:$H$1205,P274)+INDEX('911'!$J$6:$J$1205,P274))/AY274,0)</f>
        <v>0</v>
      </c>
      <c r="BA274" s="33">
        <f>IF(ISNUMBER(Q274),SQRT((INDEX('911'!$G$6:$G$1205,Q274)+INDEX('911'!$I$6:$I$1205,Q274))^2+(INDEX('911'!$H$6:$H$1205,Q274)+INDEX('911'!$J$6:$J$1205,Q274))^2),0)</f>
        <v>0</v>
      </c>
      <c r="BB274" s="37">
        <f>IF(BA274,0-(INDEX('911'!$H$6:$H$1205,Q274)+INDEX('911'!$J$6:$J$1205,Q274))/BA274,0)</f>
        <v>0</v>
      </c>
      <c r="BC274" s="37">
        <f>SQRT(1-AZ274^2)</f>
        <v>0</v>
      </c>
      <c r="BD274" s="51">
        <f>SQRT(1-BB274^2)</f>
        <v>0</v>
      </c>
      <c r="BE274" s="36">
        <f>100*(S274*MAX(0,'935'!Q274*BC274+AX274*AZ274)+T274*MAX(0,'935'!Q274*BD274+AX274*BB274))/'11'!B$16</f>
        <v>0</v>
      </c>
      <c r="BF274" s="36">
        <f>100*R274/'11'!B$16</f>
        <v>0</v>
      </c>
      <c r="BG274" s="37">
        <f>100*(S274*IF('935'!Q274=0,BC274,MAX(0,BC274+AX274*AZ274/'935'!Q274))+T274*IF('935'!Q274=0,BD274,MAX(0,BD274+AX274*BB274/'935'!Q274)))/'11'!C$16</f>
        <v>0</v>
      </c>
      <c r="BH274" s="36">
        <f>IF('935'!Q274=0,BF274+BE274,BF274)</f>
        <v>0</v>
      </c>
      <c r="BI274" s="37">
        <f>IF(D274=0,1,AW274/D274)*BG274</f>
        <v>0</v>
      </c>
      <c r="BJ274" s="36">
        <f>IF(D274=0,1,AW274/D274)*BH274</f>
        <v>0</v>
      </c>
      <c r="BK274" s="53">
        <f>'11'!C$16-'935'!Y274</f>
        <v>0</v>
      </c>
      <c r="BL274" s="37">
        <f>MAX('DNO totals'!B$312+0,MIN('935'!L274+0,'DNO totals'!B$304+0))</f>
        <v>0</v>
      </c>
      <c r="BM274" s="37">
        <f>MAX('DNO totals'!C$312+0,MIN('935'!M274+0,'DNO totals'!C$304+0))</f>
        <v>0</v>
      </c>
      <c r="BN274" s="37">
        <f>MAX('DNO totals'!D$312+0,MIN('935'!N274+0,'DNO totals'!D$304+0))</f>
        <v>0</v>
      </c>
      <c r="BO274" s="37">
        <f>MAX('DNO totals'!E$312+0,MIN('935'!O274+0,'DNO totals'!E$304+0))</f>
        <v>0</v>
      </c>
      <c r="BP274" s="51">
        <f>MAX('DNO totals'!F$312+0,MIN('935'!P274+0,'DNO totals'!F$304+0))</f>
        <v>0</v>
      </c>
      <c r="BQ274" s="37">
        <f>IF('935'!$K274=1000,'Charging rates'!$C$29*$X274/(1+'DNO totals'!$C$60)*$BL274,0)</f>
        <v>0</v>
      </c>
      <c r="BR274" s="37">
        <f>IF(MOD('935'!$K274,1000)=100,'Charging rates'!$D$29*$X274/(1+'DNO totals'!$D$60)*$BM274,0)</f>
        <v>0</v>
      </c>
      <c r="BS274" s="37">
        <f>IF(MOD('935'!$K274,100)=10,'Charging rates'!$E$29*$X274/(1+'DNO totals'!$E$60)*$BN274,0)</f>
        <v>0</v>
      </c>
      <c r="BT274" s="37">
        <f>IF(AND(MOD('935'!$K274,10)&gt;0,MOD('935'!$K274,1000)&gt;1),'Charging rates'!$F$29*$X274/(1+'DNO totals'!$F$60)*$BO274,0)</f>
        <v>0</v>
      </c>
      <c r="BU274" s="37">
        <f>IF(MOD('935'!$K274,1000)=1,'Charging rates'!$G$29*$X274/(1+'DNO totals'!$G$60)*$BP274,0)</f>
        <v>0</v>
      </c>
      <c r="BV274" s="51">
        <f>$BQ274+$BR274+$BS274+$BT274+$BU274</f>
        <v>0</v>
      </c>
      <c r="BW274" s="37">
        <f>IF('935'!$K274&gt;1000,'Charging rates'!$C$29*$W274*$BL274,0)</f>
        <v>0</v>
      </c>
      <c r="BX274" s="37">
        <f>IF(MOD('935'!$K274,1000)&gt;100,'Charging rates'!$D$29*$W274*$BM274,0)</f>
        <v>0</v>
      </c>
      <c r="BY274" s="37">
        <f>IF(MOD('935'!$K274,100)&gt;10,'Charging rates'!$E$29*$W274*$BN274,0)</f>
        <v>0</v>
      </c>
      <c r="BZ274" s="51">
        <f>$BW274+$BX274+$BY274</f>
        <v>0</v>
      </c>
      <c r="CA274" s="36">
        <f>100/'11'!B$16*'Charging rates'!B$76*W274</f>
        <v>0</v>
      </c>
      <c r="CB274" s="36">
        <f>IF(D274=0,0,(1-AW274/D274)*(BH274+IF('935'!Q274=0,0,(BG274*'935'!Q274*('11'!C$16-'935'!Y274)/('11'!B$16-'935'!X274)))))</f>
        <v>0</v>
      </c>
      <c r="CC274" s="36">
        <f>CA274+BJ274</f>
        <v>0</v>
      </c>
      <c r="CD274" s="49">
        <f>(BV274+BZ274)*D274</f>
        <v>0</v>
      </c>
      <c r="CE274" s="33">
        <f>D274*('Parameters'!B$21+J274)*IF('DNO totals'!B$323&lt;0,1,'935'!S274)</f>
        <v>0</v>
      </c>
      <c r="CF274" s="51">
        <f>IF('DNO totals'!B$323&lt;0,1,'935'!S274)*('Parameters'!B$21+J274)</f>
        <v>0</v>
      </c>
      <c r="CG274" s="37">
        <f>CC274+'Charging rates'!B$106*CF274*100/'11'!B$16</f>
        <v>0</v>
      </c>
      <c r="CH274" s="37">
        <f>CG274+'Charging rates'!B$116*('Parameters'!B$21+J274)*100/'11'!B$16*IF('DNO totals'!B$323&lt;0,1,'935'!S274)</f>
        <v>0</v>
      </c>
      <c r="CI274" s="37">
        <f>'Charging rates'!B$97*(BV274+BZ274)*100/'11'!B$16</f>
        <v>0</v>
      </c>
      <c r="CJ274" s="36">
        <f>MAX(0-(BG274*J274*'11'!C$16/'11'!B$16),CH274+CI274)</f>
        <v>0</v>
      </c>
      <c r="CK274" s="37">
        <f>IF(AR274,IF(J274=0,BI274,MAX(0,MIN(BI274,BI274+(CJ274/'935'!Q274*('11'!B$16-'935'!X274)/('11'!C$16-'935'!Y274))))),0)</f>
        <v>0</v>
      </c>
      <c r="CL274" s="36">
        <f>IF(AR274,MAX(0,CJ274),0)</f>
        <v>0</v>
      </c>
      <c r="CM274" s="52">
        <f>CL274+CB274</f>
        <v>0</v>
      </c>
    </row>
    <row r="275" spans="1:91">
      <c r="A275" s="28">
        <v>175</v>
      </c>
      <c r="B275" s="48">
        <f>'935'!B275</f>
        <v>0</v>
      </c>
      <c r="C275" s="33">
        <f>OR('935'!E275&lt;&gt;"VOID",'935'!F275&lt;&gt;"VOID",'935'!G275&lt;&gt;"VOID")</f>
        <v>0</v>
      </c>
      <c r="D275" s="33">
        <f>IF('935'!C275="VOID",0,('935'!C275*(1-'935'!X275/'11'!B$16)))</f>
        <v>0</v>
      </c>
      <c r="E275" s="33">
        <f>IF('935'!D275="VOID",0,'935'!D275*(1-'935'!X275/'11'!B$16))</f>
        <v>0</v>
      </c>
      <c r="F275" s="33">
        <f>IF('935'!E275="VOID",0,'935'!E275*(1-'935'!X275/'11'!B$16))</f>
        <v>0</v>
      </c>
      <c r="G275" s="33">
        <f>IF('935'!F275="VOID",0,'935'!F275*(1-'935'!X275/'11'!B$16))</f>
        <v>0</v>
      </c>
      <c r="H275" s="33">
        <f>IF('935'!G275="VOID",0,'935'!G275*(1-'935'!X275/'11'!B$16))</f>
        <v>0</v>
      </c>
      <c r="I275" s="33">
        <f>F275+G275+H275</f>
        <v>0</v>
      </c>
      <c r="J275" s="37">
        <f>'935'!Q275*(1-'935'!Y275/'11'!C$16)/(1-'935'!X275/'11'!B$16)</f>
        <v>0</v>
      </c>
      <c r="K275" s="33">
        <f>IF(D275,'935'!H275*D275/(D275+E275+I275),0)</f>
        <v>0</v>
      </c>
      <c r="L275" s="33">
        <f>IF(I275,'935'!H275*I275/(D275+E275+I275),0)</f>
        <v>0</v>
      </c>
      <c r="M275" s="33">
        <f>K275*(1-'935'!X275/'11'!B$16)</f>
        <v>0</v>
      </c>
      <c r="N275" s="49">
        <f>L275*(1-'935'!X275/'11'!B$16)</f>
        <v>0</v>
      </c>
      <c r="O275" s="50">
        <f>MATCH('935'!J275,'911'!$B$6:$B$1205,0)</f>
        <v>0</v>
      </c>
      <c r="P275" s="50">
        <f>MATCH(INDEX('911'!$D$6:$D$1205,O275),'911'!$B$6:$B$1205,0)</f>
        <v>0</v>
      </c>
      <c r="Q275" s="50">
        <f>MATCH(INDEX('911'!$D$6:$D$1205,P275),'911'!$B$6:$B$1205,0)</f>
        <v>0</v>
      </c>
      <c r="R275" s="37">
        <f>IF(ISNUMBER(O275),MAX(0,INDEX('911'!$E$6:$E$1205,O275)),0)</f>
        <v>0</v>
      </c>
      <c r="S275" s="37">
        <f>IF(ISNUMBER(P275),MAX(0,INDEX('911'!$E$6:$E$1205,P275)),0)</f>
        <v>0</v>
      </c>
      <c r="T275" s="37">
        <f>IF(ISNUMBER(Q275),MAX(0,INDEX('911'!$E$6:$E$1205,Q275)),0)</f>
        <v>0</v>
      </c>
      <c r="U275" s="51">
        <f>-100*'935'!W275*(R275+S275+T275)/'11'!C$16</f>
        <v>0</v>
      </c>
      <c r="V275" s="37">
        <f>INDEX('DNO totals'!$B$52:$G$52,IF('935'!K275,IF(MOD('935'!K275,1000),IF(MOD('935'!K275,100),IF(MOD('935'!K275,10),IF(MOD('935'!K275,1000)=1,6,5),4),3),2),1))</f>
        <v>0</v>
      </c>
      <c r="W275" s="51">
        <f>J275*V275</f>
        <v>0</v>
      </c>
      <c r="X275" s="37">
        <f>V275*'Parameters'!B$11</f>
        <v>0</v>
      </c>
      <c r="Y275" s="37">
        <f>IF('935'!$K275=1000,'Charging rates'!$C$29*$X275/(1+'DNO totals'!$C$60)*'935'!$L275,0)</f>
        <v>0</v>
      </c>
      <c r="Z275" s="37">
        <f>IF(MOD('935'!$K275,1000)=100,'Charging rates'!$D$29*$X275/(1+'DNO totals'!$D$60)*'935'!$M275,0)</f>
        <v>0</v>
      </c>
      <c r="AA275" s="37">
        <f>IF(MOD('935'!$K275,100)=10,'Charging rates'!$E$29*$X275/(1+'DNO totals'!$E$60)*'935'!$N275,0)</f>
        <v>0</v>
      </c>
      <c r="AB275" s="37">
        <f>IF(AND(MOD('935'!$K275,10)&gt;0,MOD('935'!$K275,1000)&gt;1),'Charging rates'!$F$29*$X275/(1+'DNO totals'!$F$60)*'935'!$O275,0)</f>
        <v>0</v>
      </c>
      <c r="AC275" s="37">
        <f>IF(MOD('935'!$K275,1000)=1,'Charging rates'!$G$29*$X275/(1+'DNO totals'!$G$60)*'935'!$P275,0)</f>
        <v>0</v>
      </c>
      <c r="AD275" s="37">
        <f>IF('935'!$K275&gt;1000,'Charging rates'!$C$29*$W275*'935'!$L275,0)</f>
        <v>0</v>
      </c>
      <c r="AE275" s="37">
        <f>IF(MOD('935'!$K275,1000)&gt;100,'Charging rates'!$D$29*$W275*'935'!$M275,0)</f>
        <v>0</v>
      </c>
      <c r="AF275" s="37">
        <f>IF(MOD('935'!$K275,100)&gt;10,'Charging rates'!$E$29*$W275*'935'!$N275,0)</f>
        <v>0</v>
      </c>
      <c r="AG275" s="37">
        <f>$Y275+$Z275+$AA275+$AB275+$AC275</f>
        <v>0</v>
      </c>
      <c r="AH275" s="51">
        <f>$AD275+$AE275+$AF275</f>
        <v>0</v>
      </c>
      <c r="AI275" s="37">
        <f>U275*(1+'Charging rates'!B$42+0.6*'Charging rates'!B$67+'Charging rates'!B$54)-100*'Charging rates'!B$76/'11'!C$16*'935'!W275</f>
        <v>0</v>
      </c>
      <c r="AJ275" s="37">
        <f>IF(I275,AI275*I275/(I275+E275),0)</f>
        <v>0</v>
      </c>
      <c r="AK275" s="51">
        <f>ROUND(AJ275,3)</f>
        <v>0</v>
      </c>
      <c r="AL275" s="33">
        <f>IF('935'!V275="VOID",0,'935'!V275*(1-'935'!X275/'11'!B$16))</f>
        <v>0</v>
      </c>
      <c r="AM275" s="36">
        <f>IF(I275,-100*'Charging rates'!B$76/'11'!B$16*AL275/I275,0)</f>
        <v>0</v>
      </c>
      <c r="AN275" s="36">
        <f>IF(C275,'DNO totals'!B$171,0)</f>
        <v>0</v>
      </c>
      <c r="AO275" s="36">
        <f>ROUND(AN275,2)</f>
        <v>0</v>
      </c>
      <c r="AP275" s="36">
        <f>IF(C275,(AN275+AM275),0)</f>
        <v>0</v>
      </c>
      <c r="AQ275" s="52">
        <f>ROUND(AP275,2)</f>
        <v>0</v>
      </c>
      <c r="AR275" s="33">
        <f>'935'!C275&lt;&gt;"VOID"</f>
        <v>0</v>
      </c>
      <c r="AS275" s="36">
        <f>IF(AR275,(100/'11'!B$16*K275*((1-'935'!I275)*'Charging rates'!B$42+'Charging rates'!B$54)),0)</f>
        <v>0</v>
      </c>
      <c r="AT275" s="36">
        <f>100/'11'!B$16*N275*('Charging rates'!B$42+'Charging rates'!B$54)</f>
        <v>0</v>
      </c>
      <c r="AU275" s="36">
        <f>100/'11'!B$16*L275*('Charging rates'!B$42+'Charging rates'!B$54)</f>
        <v>0</v>
      </c>
      <c r="AV275" s="52">
        <f>ROUND(AU275,2)</f>
        <v>0</v>
      </c>
      <c r="AW275" s="33">
        <f>D275-('935'!T275*(1-'935'!X275/'11'!B$16))</f>
        <v>0</v>
      </c>
      <c r="AX275" s="37">
        <f>MAX(MIN(SQRT(1-MIN(1,'935'!Q275)^2),0+'935'!R275),0-SQRT(1-MIN(1,'935'!Q275)^2))</f>
        <v>0</v>
      </c>
      <c r="AY275" s="33">
        <f>IF(ISNUMBER(P275),SQRT((INDEX('911'!$G$6:$G$1205,P275)+INDEX('911'!$I$6:$I$1205,P275))^2+(INDEX('911'!$H$6:$H$1205,P275)+INDEX('911'!$J$6:$J$1205,P275))^2),0)</f>
        <v>0</v>
      </c>
      <c r="AZ275" s="37">
        <f>IF(AY275,0-(INDEX('911'!$H$6:$H$1205,P275)+INDEX('911'!$J$6:$J$1205,P275))/AY275,0)</f>
        <v>0</v>
      </c>
      <c r="BA275" s="33">
        <f>IF(ISNUMBER(Q275),SQRT((INDEX('911'!$G$6:$G$1205,Q275)+INDEX('911'!$I$6:$I$1205,Q275))^2+(INDEX('911'!$H$6:$H$1205,Q275)+INDEX('911'!$J$6:$J$1205,Q275))^2),0)</f>
        <v>0</v>
      </c>
      <c r="BB275" s="37">
        <f>IF(BA275,0-(INDEX('911'!$H$6:$H$1205,Q275)+INDEX('911'!$J$6:$J$1205,Q275))/BA275,0)</f>
        <v>0</v>
      </c>
      <c r="BC275" s="37">
        <f>SQRT(1-AZ275^2)</f>
        <v>0</v>
      </c>
      <c r="BD275" s="51">
        <f>SQRT(1-BB275^2)</f>
        <v>0</v>
      </c>
      <c r="BE275" s="36">
        <f>100*(S275*MAX(0,'935'!Q275*BC275+AX275*AZ275)+T275*MAX(0,'935'!Q275*BD275+AX275*BB275))/'11'!B$16</f>
        <v>0</v>
      </c>
      <c r="BF275" s="36">
        <f>100*R275/'11'!B$16</f>
        <v>0</v>
      </c>
      <c r="BG275" s="37">
        <f>100*(S275*IF('935'!Q275=0,BC275,MAX(0,BC275+AX275*AZ275/'935'!Q275))+T275*IF('935'!Q275=0,BD275,MAX(0,BD275+AX275*BB275/'935'!Q275)))/'11'!C$16</f>
        <v>0</v>
      </c>
      <c r="BH275" s="36">
        <f>IF('935'!Q275=0,BF275+BE275,BF275)</f>
        <v>0</v>
      </c>
      <c r="BI275" s="37">
        <f>IF(D275=0,1,AW275/D275)*BG275</f>
        <v>0</v>
      </c>
      <c r="BJ275" s="36">
        <f>IF(D275=0,1,AW275/D275)*BH275</f>
        <v>0</v>
      </c>
      <c r="BK275" s="53">
        <f>'11'!C$16-'935'!Y275</f>
        <v>0</v>
      </c>
      <c r="BL275" s="37">
        <f>MAX('DNO totals'!B$312+0,MIN('935'!L275+0,'DNO totals'!B$304+0))</f>
        <v>0</v>
      </c>
      <c r="BM275" s="37">
        <f>MAX('DNO totals'!C$312+0,MIN('935'!M275+0,'DNO totals'!C$304+0))</f>
        <v>0</v>
      </c>
      <c r="BN275" s="37">
        <f>MAX('DNO totals'!D$312+0,MIN('935'!N275+0,'DNO totals'!D$304+0))</f>
        <v>0</v>
      </c>
      <c r="BO275" s="37">
        <f>MAX('DNO totals'!E$312+0,MIN('935'!O275+0,'DNO totals'!E$304+0))</f>
        <v>0</v>
      </c>
      <c r="BP275" s="51">
        <f>MAX('DNO totals'!F$312+0,MIN('935'!P275+0,'DNO totals'!F$304+0))</f>
        <v>0</v>
      </c>
      <c r="BQ275" s="37">
        <f>IF('935'!$K275=1000,'Charging rates'!$C$29*$X275/(1+'DNO totals'!$C$60)*$BL275,0)</f>
        <v>0</v>
      </c>
      <c r="BR275" s="37">
        <f>IF(MOD('935'!$K275,1000)=100,'Charging rates'!$D$29*$X275/(1+'DNO totals'!$D$60)*$BM275,0)</f>
        <v>0</v>
      </c>
      <c r="BS275" s="37">
        <f>IF(MOD('935'!$K275,100)=10,'Charging rates'!$E$29*$X275/(1+'DNO totals'!$E$60)*$BN275,0)</f>
        <v>0</v>
      </c>
      <c r="BT275" s="37">
        <f>IF(AND(MOD('935'!$K275,10)&gt;0,MOD('935'!$K275,1000)&gt;1),'Charging rates'!$F$29*$X275/(1+'DNO totals'!$F$60)*$BO275,0)</f>
        <v>0</v>
      </c>
      <c r="BU275" s="37">
        <f>IF(MOD('935'!$K275,1000)=1,'Charging rates'!$G$29*$X275/(1+'DNO totals'!$G$60)*$BP275,0)</f>
        <v>0</v>
      </c>
      <c r="BV275" s="51">
        <f>$BQ275+$BR275+$BS275+$BT275+$BU275</f>
        <v>0</v>
      </c>
      <c r="BW275" s="37">
        <f>IF('935'!$K275&gt;1000,'Charging rates'!$C$29*$W275*$BL275,0)</f>
        <v>0</v>
      </c>
      <c r="BX275" s="37">
        <f>IF(MOD('935'!$K275,1000)&gt;100,'Charging rates'!$D$29*$W275*$BM275,0)</f>
        <v>0</v>
      </c>
      <c r="BY275" s="37">
        <f>IF(MOD('935'!$K275,100)&gt;10,'Charging rates'!$E$29*$W275*$BN275,0)</f>
        <v>0</v>
      </c>
      <c r="BZ275" s="51">
        <f>$BW275+$BX275+$BY275</f>
        <v>0</v>
      </c>
      <c r="CA275" s="36">
        <f>100/'11'!B$16*'Charging rates'!B$76*W275</f>
        <v>0</v>
      </c>
      <c r="CB275" s="36">
        <f>IF(D275=0,0,(1-AW275/D275)*(BH275+IF('935'!Q275=0,0,(BG275*'935'!Q275*('11'!C$16-'935'!Y275)/('11'!B$16-'935'!X275)))))</f>
        <v>0</v>
      </c>
      <c r="CC275" s="36">
        <f>CA275+BJ275</f>
        <v>0</v>
      </c>
      <c r="CD275" s="49">
        <f>(BV275+BZ275)*D275</f>
        <v>0</v>
      </c>
      <c r="CE275" s="33">
        <f>D275*('Parameters'!B$21+J275)*IF('DNO totals'!B$323&lt;0,1,'935'!S275)</f>
        <v>0</v>
      </c>
      <c r="CF275" s="51">
        <f>IF('DNO totals'!B$323&lt;0,1,'935'!S275)*('Parameters'!B$21+J275)</f>
        <v>0</v>
      </c>
      <c r="CG275" s="37">
        <f>CC275+'Charging rates'!B$106*CF275*100/'11'!B$16</f>
        <v>0</v>
      </c>
      <c r="CH275" s="37">
        <f>CG275+'Charging rates'!B$116*('Parameters'!B$21+J275)*100/'11'!B$16*IF('DNO totals'!B$323&lt;0,1,'935'!S275)</f>
        <v>0</v>
      </c>
      <c r="CI275" s="37">
        <f>'Charging rates'!B$97*(BV275+BZ275)*100/'11'!B$16</f>
        <v>0</v>
      </c>
      <c r="CJ275" s="36">
        <f>MAX(0-(BG275*J275*'11'!C$16/'11'!B$16),CH275+CI275)</f>
        <v>0</v>
      </c>
      <c r="CK275" s="37">
        <f>IF(AR275,IF(J275=0,BI275,MAX(0,MIN(BI275,BI275+(CJ275/'935'!Q275*('11'!B$16-'935'!X275)/('11'!C$16-'935'!Y275))))),0)</f>
        <v>0</v>
      </c>
      <c r="CL275" s="36">
        <f>IF(AR275,MAX(0,CJ275),0)</f>
        <v>0</v>
      </c>
      <c r="CM275" s="52">
        <f>CL275+CB275</f>
        <v>0</v>
      </c>
    </row>
    <row r="276" spans="1:91">
      <c r="A276" s="28">
        <v>176</v>
      </c>
      <c r="B276" s="48">
        <f>'935'!B276</f>
        <v>0</v>
      </c>
      <c r="C276" s="33">
        <f>OR('935'!E276&lt;&gt;"VOID",'935'!F276&lt;&gt;"VOID",'935'!G276&lt;&gt;"VOID")</f>
        <v>0</v>
      </c>
      <c r="D276" s="33">
        <f>IF('935'!C276="VOID",0,('935'!C276*(1-'935'!X276/'11'!B$16)))</f>
        <v>0</v>
      </c>
      <c r="E276" s="33">
        <f>IF('935'!D276="VOID",0,'935'!D276*(1-'935'!X276/'11'!B$16))</f>
        <v>0</v>
      </c>
      <c r="F276" s="33">
        <f>IF('935'!E276="VOID",0,'935'!E276*(1-'935'!X276/'11'!B$16))</f>
        <v>0</v>
      </c>
      <c r="G276" s="33">
        <f>IF('935'!F276="VOID",0,'935'!F276*(1-'935'!X276/'11'!B$16))</f>
        <v>0</v>
      </c>
      <c r="H276" s="33">
        <f>IF('935'!G276="VOID",0,'935'!G276*(1-'935'!X276/'11'!B$16))</f>
        <v>0</v>
      </c>
      <c r="I276" s="33">
        <f>F276+G276+H276</f>
        <v>0</v>
      </c>
      <c r="J276" s="37">
        <f>'935'!Q276*(1-'935'!Y276/'11'!C$16)/(1-'935'!X276/'11'!B$16)</f>
        <v>0</v>
      </c>
      <c r="K276" s="33">
        <f>IF(D276,'935'!H276*D276/(D276+E276+I276),0)</f>
        <v>0</v>
      </c>
      <c r="L276" s="33">
        <f>IF(I276,'935'!H276*I276/(D276+E276+I276),0)</f>
        <v>0</v>
      </c>
      <c r="M276" s="33">
        <f>K276*(1-'935'!X276/'11'!B$16)</f>
        <v>0</v>
      </c>
      <c r="N276" s="49">
        <f>L276*(1-'935'!X276/'11'!B$16)</f>
        <v>0</v>
      </c>
      <c r="O276" s="50">
        <f>MATCH('935'!J276,'911'!$B$6:$B$1205,0)</f>
        <v>0</v>
      </c>
      <c r="P276" s="50">
        <f>MATCH(INDEX('911'!$D$6:$D$1205,O276),'911'!$B$6:$B$1205,0)</f>
        <v>0</v>
      </c>
      <c r="Q276" s="50">
        <f>MATCH(INDEX('911'!$D$6:$D$1205,P276),'911'!$B$6:$B$1205,0)</f>
        <v>0</v>
      </c>
      <c r="R276" s="37">
        <f>IF(ISNUMBER(O276),MAX(0,INDEX('911'!$E$6:$E$1205,O276)),0)</f>
        <v>0</v>
      </c>
      <c r="S276" s="37">
        <f>IF(ISNUMBER(P276),MAX(0,INDEX('911'!$E$6:$E$1205,P276)),0)</f>
        <v>0</v>
      </c>
      <c r="T276" s="37">
        <f>IF(ISNUMBER(Q276),MAX(0,INDEX('911'!$E$6:$E$1205,Q276)),0)</f>
        <v>0</v>
      </c>
      <c r="U276" s="51">
        <f>-100*'935'!W276*(R276+S276+T276)/'11'!C$16</f>
        <v>0</v>
      </c>
      <c r="V276" s="37">
        <f>INDEX('DNO totals'!$B$52:$G$52,IF('935'!K276,IF(MOD('935'!K276,1000),IF(MOD('935'!K276,100),IF(MOD('935'!K276,10),IF(MOD('935'!K276,1000)=1,6,5),4),3),2),1))</f>
        <v>0</v>
      </c>
      <c r="W276" s="51">
        <f>J276*V276</f>
        <v>0</v>
      </c>
      <c r="X276" s="37">
        <f>V276*'Parameters'!B$11</f>
        <v>0</v>
      </c>
      <c r="Y276" s="37">
        <f>IF('935'!$K276=1000,'Charging rates'!$C$29*$X276/(1+'DNO totals'!$C$60)*'935'!$L276,0)</f>
        <v>0</v>
      </c>
      <c r="Z276" s="37">
        <f>IF(MOD('935'!$K276,1000)=100,'Charging rates'!$D$29*$X276/(1+'DNO totals'!$D$60)*'935'!$M276,0)</f>
        <v>0</v>
      </c>
      <c r="AA276" s="37">
        <f>IF(MOD('935'!$K276,100)=10,'Charging rates'!$E$29*$X276/(1+'DNO totals'!$E$60)*'935'!$N276,0)</f>
        <v>0</v>
      </c>
      <c r="AB276" s="37">
        <f>IF(AND(MOD('935'!$K276,10)&gt;0,MOD('935'!$K276,1000)&gt;1),'Charging rates'!$F$29*$X276/(1+'DNO totals'!$F$60)*'935'!$O276,0)</f>
        <v>0</v>
      </c>
      <c r="AC276" s="37">
        <f>IF(MOD('935'!$K276,1000)=1,'Charging rates'!$G$29*$X276/(1+'DNO totals'!$G$60)*'935'!$P276,0)</f>
        <v>0</v>
      </c>
      <c r="AD276" s="37">
        <f>IF('935'!$K276&gt;1000,'Charging rates'!$C$29*$W276*'935'!$L276,0)</f>
        <v>0</v>
      </c>
      <c r="AE276" s="37">
        <f>IF(MOD('935'!$K276,1000)&gt;100,'Charging rates'!$D$29*$W276*'935'!$M276,0)</f>
        <v>0</v>
      </c>
      <c r="AF276" s="37">
        <f>IF(MOD('935'!$K276,100)&gt;10,'Charging rates'!$E$29*$W276*'935'!$N276,0)</f>
        <v>0</v>
      </c>
      <c r="AG276" s="37">
        <f>$Y276+$Z276+$AA276+$AB276+$AC276</f>
        <v>0</v>
      </c>
      <c r="AH276" s="51">
        <f>$AD276+$AE276+$AF276</f>
        <v>0</v>
      </c>
      <c r="AI276" s="37">
        <f>U276*(1+'Charging rates'!B$42+0.6*'Charging rates'!B$67+'Charging rates'!B$54)-100*'Charging rates'!B$76/'11'!C$16*'935'!W276</f>
        <v>0</v>
      </c>
      <c r="AJ276" s="37">
        <f>IF(I276,AI276*I276/(I276+E276),0)</f>
        <v>0</v>
      </c>
      <c r="AK276" s="51">
        <f>ROUND(AJ276,3)</f>
        <v>0</v>
      </c>
      <c r="AL276" s="33">
        <f>IF('935'!V276="VOID",0,'935'!V276*(1-'935'!X276/'11'!B$16))</f>
        <v>0</v>
      </c>
      <c r="AM276" s="36">
        <f>IF(I276,-100*'Charging rates'!B$76/'11'!B$16*AL276/I276,0)</f>
        <v>0</v>
      </c>
      <c r="AN276" s="36">
        <f>IF(C276,'DNO totals'!B$171,0)</f>
        <v>0</v>
      </c>
      <c r="AO276" s="36">
        <f>ROUND(AN276,2)</f>
        <v>0</v>
      </c>
      <c r="AP276" s="36">
        <f>IF(C276,(AN276+AM276),0)</f>
        <v>0</v>
      </c>
      <c r="AQ276" s="52">
        <f>ROUND(AP276,2)</f>
        <v>0</v>
      </c>
      <c r="AR276" s="33">
        <f>'935'!C276&lt;&gt;"VOID"</f>
        <v>0</v>
      </c>
      <c r="AS276" s="36">
        <f>IF(AR276,(100/'11'!B$16*K276*((1-'935'!I276)*'Charging rates'!B$42+'Charging rates'!B$54)),0)</f>
        <v>0</v>
      </c>
      <c r="AT276" s="36">
        <f>100/'11'!B$16*N276*('Charging rates'!B$42+'Charging rates'!B$54)</f>
        <v>0</v>
      </c>
      <c r="AU276" s="36">
        <f>100/'11'!B$16*L276*('Charging rates'!B$42+'Charging rates'!B$54)</f>
        <v>0</v>
      </c>
      <c r="AV276" s="52">
        <f>ROUND(AU276,2)</f>
        <v>0</v>
      </c>
      <c r="AW276" s="33">
        <f>D276-('935'!T276*(1-'935'!X276/'11'!B$16))</f>
        <v>0</v>
      </c>
      <c r="AX276" s="37">
        <f>MAX(MIN(SQRT(1-MIN(1,'935'!Q276)^2),0+'935'!R276),0-SQRT(1-MIN(1,'935'!Q276)^2))</f>
        <v>0</v>
      </c>
      <c r="AY276" s="33">
        <f>IF(ISNUMBER(P276),SQRT((INDEX('911'!$G$6:$G$1205,P276)+INDEX('911'!$I$6:$I$1205,P276))^2+(INDEX('911'!$H$6:$H$1205,P276)+INDEX('911'!$J$6:$J$1205,P276))^2),0)</f>
        <v>0</v>
      </c>
      <c r="AZ276" s="37">
        <f>IF(AY276,0-(INDEX('911'!$H$6:$H$1205,P276)+INDEX('911'!$J$6:$J$1205,P276))/AY276,0)</f>
        <v>0</v>
      </c>
      <c r="BA276" s="33">
        <f>IF(ISNUMBER(Q276),SQRT((INDEX('911'!$G$6:$G$1205,Q276)+INDEX('911'!$I$6:$I$1205,Q276))^2+(INDEX('911'!$H$6:$H$1205,Q276)+INDEX('911'!$J$6:$J$1205,Q276))^2),0)</f>
        <v>0</v>
      </c>
      <c r="BB276" s="37">
        <f>IF(BA276,0-(INDEX('911'!$H$6:$H$1205,Q276)+INDEX('911'!$J$6:$J$1205,Q276))/BA276,0)</f>
        <v>0</v>
      </c>
      <c r="BC276" s="37">
        <f>SQRT(1-AZ276^2)</f>
        <v>0</v>
      </c>
      <c r="BD276" s="51">
        <f>SQRT(1-BB276^2)</f>
        <v>0</v>
      </c>
      <c r="BE276" s="36">
        <f>100*(S276*MAX(0,'935'!Q276*BC276+AX276*AZ276)+T276*MAX(0,'935'!Q276*BD276+AX276*BB276))/'11'!B$16</f>
        <v>0</v>
      </c>
      <c r="BF276" s="36">
        <f>100*R276/'11'!B$16</f>
        <v>0</v>
      </c>
      <c r="BG276" s="37">
        <f>100*(S276*IF('935'!Q276=0,BC276,MAX(0,BC276+AX276*AZ276/'935'!Q276))+T276*IF('935'!Q276=0,BD276,MAX(0,BD276+AX276*BB276/'935'!Q276)))/'11'!C$16</f>
        <v>0</v>
      </c>
      <c r="BH276" s="36">
        <f>IF('935'!Q276=0,BF276+BE276,BF276)</f>
        <v>0</v>
      </c>
      <c r="BI276" s="37">
        <f>IF(D276=0,1,AW276/D276)*BG276</f>
        <v>0</v>
      </c>
      <c r="BJ276" s="36">
        <f>IF(D276=0,1,AW276/D276)*BH276</f>
        <v>0</v>
      </c>
      <c r="BK276" s="53">
        <f>'11'!C$16-'935'!Y276</f>
        <v>0</v>
      </c>
      <c r="BL276" s="37">
        <f>MAX('DNO totals'!B$312+0,MIN('935'!L276+0,'DNO totals'!B$304+0))</f>
        <v>0</v>
      </c>
      <c r="BM276" s="37">
        <f>MAX('DNO totals'!C$312+0,MIN('935'!M276+0,'DNO totals'!C$304+0))</f>
        <v>0</v>
      </c>
      <c r="BN276" s="37">
        <f>MAX('DNO totals'!D$312+0,MIN('935'!N276+0,'DNO totals'!D$304+0))</f>
        <v>0</v>
      </c>
      <c r="BO276" s="37">
        <f>MAX('DNO totals'!E$312+0,MIN('935'!O276+0,'DNO totals'!E$304+0))</f>
        <v>0</v>
      </c>
      <c r="BP276" s="51">
        <f>MAX('DNO totals'!F$312+0,MIN('935'!P276+0,'DNO totals'!F$304+0))</f>
        <v>0</v>
      </c>
      <c r="BQ276" s="37">
        <f>IF('935'!$K276=1000,'Charging rates'!$C$29*$X276/(1+'DNO totals'!$C$60)*$BL276,0)</f>
        <v>0</v>
      </c>
      <c r="BR276" s="37">
        <f>IF(MOD('935'!$K276,1000)=100,'Charging rates'!$D$29*$X276/(1+'DNO totals'!$D$60)*$BM276,0)</f>
        <v>0</v>
      </c>
      <c r="BS276" s="37">
        <f>IF(MOD('935'!$K276,100)=10,'Charging rates'!$E$29*$X276/(1+'DNO totals'!$E$60)*$BN276,0)</f>
        <v>0</v>
      </c>
      <c r="BT276" s="37">
        <f>IF(AND(MOD('935'!$K276,10)&gt;0,MOD('935'!$K276,1000)&gt;1),'Charging rates'!$F$29*$X276/(1+'DNO totals'!$F$60)*$BO276,0)</f>
        <v>0</v>
      </c>
      <c r="BU276" s="37">
        <f>IF(MOD('935'!$K276,1000)=1,'Charging rates'!$G$29*$X276/(1+'DNO totals'!$G$60)*$BP276,0)</f>
        <v>0</v>
      </c>
      <c r="BV276" s="51">
        <f>$BQ276+$BR276+$BS276+$BT276+$BU276</f>
        <v>0</v>
      </c>
      <c r="BW276" s="37">
        <f>IF('935'!$K276&gt;1000,'Charging rates'!$C$29*$W276*$BL276,0)</f>
        <v>0</v>
      </c>
      <c r="BX276" s="37">
        <f>IF(MOD('935'!$K276,1000)&gt;100,'Charging rates'!$D$29*$W276*$BM276,0)</f>
        <v>0</v>
      </c>
      <c r="BY276" s="37">
        <f>IF(MOD('935'!$K276,100)&gt;10,'Charging rates'!$E$29*$W276*$BN276,0)</f>
        <v>0</v>
      </c>
      <c r="BZ276" s="51">
        <f>$BW276+$BX276+$BY276</f>
        <v>0</v>
      </c>
      <c r="CA276" s="36">
        <f>100/'11'!B$16*'Charging rates'!B$76*W276</f>
        <v>0</v>
      </c>
      <c r="CB276" s="36">
        <f>IF(D276=0,0,(1-AW276/D276)*(BH276+IF('935'!Q276=0,0,(BG276*'935'!Q276*('11'!C$16-'935'!Y276)/('11'!B$16-'935'!X276)))))</f>
        <v>0</v>
      </c>
      <c r="CC276" s="36">
        <f>CA276+BJ276</f>
        <v>0</v>
      </c>
      <c r="CD276" s="49">
        <f>(BV276+BZ276)*D276</f>
        <v>0</v>
      </c>
      <c r="CE276" s="33">
        <f>D276*('Parameters'!B$21+J276)*IF('DNO totals'!B$323&lt;0,1,'935'!S276)</f>
        <v>0</v>
      </c>
      <c r="CF276" s="51">
        <f>IF('DNO totals'!B$323&lt;0,1,'935'!S276)*('Parameters'!B$21+J276)</f>
        <v>0</v>
      </c>
      <c r="CG276" s="37">
        <f>CC276+'Charging rates'!B$106*CF276*100/'11'!B$16</f>
        <v>0</v>
      </c>
      <c r="CH276" s="37">
        <f>CG276+'Charging rates'!B$116*('Parameters'!B$21+J276)*100/'11'!B$16*IF('DNO totals'!B$323&lt;0,1,'935'!S276)</f>
        <v>0</v>
      </c>
      <c r="CI276" s="37">
        <f>'Charging rates'!B$97*(BV276+BZ276)*100/'11'!B$16</f>
        <v>0</v>
      </c>
      <c r="CJ276" s="36">
        <f>MAX(0-(BG276*J276*'11'!C$16/'11'!B$16),CH276+CI276)</f>
        <v>0</v>
      </c>
      <c r="CK276" s="37">
        <f>IF(AR276,IF(J276=0,BI276,MAX(0,MIN(BI276,BI276+(CJ276/'935'!Q276*('11'!B$16-'935'!X276)/('11'!C$16-'935'!Y276))))),0)</f>
        <v>0</v>
      </c>
      <c r="CL276" s="36">
        <f>IF(AR276,MAX(0,CJ276),0)</f>
        <v>0</v>
      </c>
      <c r="CM276" s="52">
        <f>CL276+CB276</f>
        <v>0</v>
      </c>
    </row>
    <row r="277" spans="1:91">
      <c r="A277" s="28">
        <v>177</v>
      </c>
      <c r="B277" s="48">
        <f>'935'!B277</f>
        <v>0</v>
      </c>
      <c r="C277" s="33">
        <f>OR('935'!E277&lt;&gt;"VOID",'935'!F277&lt;&gt;"VOID",'935'!G277&lt;&gt;"VOID")</f>
        <v>0</v>
      </c>
      <c r="D277" s="33">
        <f>IF('935'!C277="VOID",0,('935'!C277*(1-'935'!X277/'11'!B$16)))</f>
        <v>0</v>
      </c>
      <c r="E277" s="33">
        <f>IF('935'!D277="VOID",0,'935'!D277*(1-'935'!X277/'11'!B$16))</f>
        <v>0</v>
      </c>
      <c r="F277" s="33">
        <f>IF('935'!E277="VOID",0,'935'!E277*(1-'935'!X277/'11'!B$16))</f>
        <v>0</v>
      </c>
      <c r="G277" s="33">
        <f>IF('935'!F277="VOID",0,'935'!F277*(1-'935'!X277/'11'!B$16))</f>
        <v>0</v>
      </c>
      <c r="H277" s="33">
        <f>IF('935'!G277="VOID",0,'935'!G277*(1-'935'!X277/'11'!B$16))</f>
        <v>0</v>
      </c>
      <c r="I277" s="33">
        <f>F277+G277+H277</f>
        <v>0</v>
      </c>
      <c r="J277" s="37">
        <f>'935'!Q277*(1-'935'!Y277/'11'!C$16)/(1-'935'!X277/'11'!B$16)</f>
        <v>0</v>
      </c>
      <c r="K277" s="33">
        <f>IF(D277,'935'!H277*D277/(D277+E277+I277),0)</f>
        <v>0</v>
      </c>
      <c r="L277" s="33">
        <f>IF(I277,'935'!H277*I277/(D277+E277+I277),0)</f>
        <v>0</v>
      </c>
      <c r="M277" s="33">
        <f>K277*(1-'935'!X277/'11'!B$16)</f>
        <v>0</v>
      </c>
      <c r="N277" s="49">
        <f>L277*(1-'935'!X277/'11'!B$16)</f>
        <v>0</v>
      </c>
      <c r="O277" s="50">
        <f>MATCH('935'!J277,'911'!$B$6:$B$1205,0)</f>
        <v>0</v>
      </c>
      <c r="P277" s="50">
        <f>MATCH(INDEX('911'!$D$6:$D$1205,O277),'911'!$B$6:$B$1205,0)</f>
        <v>0</v>
      </c>
      <c r="Q277" s="50">
        <f>MATCH(INDEX('911'!$D$6:$D$1205,P277),'911'!$B$6:$B$1205,0)</f>
        <v>0</v>
      </c>
      <c r="R277" s="37">
        <f>IF(ISNUMBER(O277),MAX(0,INDEX('911'!$E$6:$E$1205,O277)),0)</f>
        <v>0</v>
      </c>
      <c r="S277" s="37">
        <f>IF(ISNUMBER(P277),MAX(0,INDEX('911'!$E$6:$E$1205,P277)),0)</f>
        <v>0</v>
      </c>
      <c r="T277" s="37">
        <f>IF(ISNUMBER(Q277),MAX(0,INDEX('911'!$E$6:$E$1205,Q277)),0)</f>
        <v>0</v>
      </c>
      <c r="U277" s="51">
        <f>-100*'935'!W277*(R277+S277+T277)/'11'!C$16</f>
        <v>0</v>
      </c>
      <c r="V277" s="37">
        <f>INDEX('DNO totals'!$B$52:$G$52,IF('935'!K277,IF(MOD('935'!K277,1000),IF(MOD('935'!K277,100),IF(MOD('935'!K277,10),IF(MOD('935'!K277,1000)=1,6,5),4),3),2),1))</f>
        <v>0</v>
      </c>
      <c r="W277" s="51">
        <f>J277*V277</f>
        <v>0</v>
      </c>
      <c r="X277" s="37">
        <f>V277*'Parameters'!B$11</f>
        <v>0</v>
      </c>
      <c r="Y277" s="37">
        <f>IF('935'!$K277=1000,'Charging rates'!$C$29*$X277/(1+'DNO totals'!$C$60)*'935'!$L277,0)</f>
        <v>0</v>
      </c>
      <c r="Z277" s="37">
        <f>IF(MOD('935'!$K277,1000)=100,'Charging rates'!$D$29*$X277/(1+'DNO totals'!$D$60)*'935'!$M277,0)</f>
        <v>0</v>
      </c>
      <c r="AA277" s="37">
        <f>IF(MOD('935'!$K277,100)=10,'Charging rates'!$E$29*$X277/(1+'DNO totals'!$E$60)*'935'!$N277,0)</f>
        <v>0</v>
      </c>
      <c r="AB277" s="37">
        <f>IF(AND(MOD('935'!$K277,10)&gt;0,MOD('935'!$K277,1000)&gt;1),'Charging rates'!$F$29*$X277/(1+'DNO totals'!$F$60)*'935'!$O277,0)</f>
        <v>0</v>
      </c>
      <c r="AC277" s="37">
        <f>IF(MOD('935'!$K277,1000)=1,'Charging rates'!$G$29*$X277/(1+'DNO totals'!$G$60)*'935'!$P277,0)</f>
        <v>0</v>
      </c>
      <c r="AD277" s="37">
        <f>IF('935'!$K277&gt;1000,'Charging rates'!$C$29*$W277*'935'!$L277,0)</f>
        <v>0</v>
      </c>
      <c r="AE277" s="37">
        <f>IF(MOD('935'!$K277,1000)&gt;100,'Charging rates'!$D$29*$W277*'935'!$M277,0)</f>
        <v>0</v>
      </c>
      <c r="AF277" s="37">
        <f>IF(MOD('935'!$K277,100)&gt;10,'Charging rates'!$E$29*$W277*'935'!$N277,0)</f>
        <v>0</v>
      </c>
      <c r="AG277" s="37">
        <f>$Y277+$Z277+$AA277+$AB277+$AC277</f>
        <v>0</v>
      </c>
      <c r="AH277" s="51">
        <f>$AD277+$AE277+$AF277</f>
        <v>0</v>
      </c>
      <c r="AI277" s="37">
        <f>U277*(1+'Charging rates'!B$42+0.6*'Charging rates'!B$67+'Charging rates'!B$54)-100*'Charging rates'!B$76/'11'!C$16*'935'!W277</f>
        <v>0</v>
      </c>
      <c r="AJ277" s="37">
        <f>IF(I277,AI277*I277/(I277+E277),0)</f>
        <v>0</v>
      </c>
      <c r="AK277" s="51">
        <f>ROUND(AJ277,3)</f>
        <v>0</v>
      </c>
      <c r="AL277" s="33">
        <f>IF('935'!V277="VOID",0,'935'!V277*(1-'935'!X277/'11'!B$16))</f>
        <v>0</v>
      </c>
      <c r="AM277" s="36">
        <f>IF(I277,-100*'Charging rates'!B$76/'11'!B$16*AL277/I277,0)</f>
        <v>0</v>
      </c>
      <c r="AN277" s="36">
        <f>IF(C277,'DNO totals'!B$171,0)</f>
        <v>0</v>
      </c>
      <c r="AO277" s="36">
        <f>ROUND(AN277,2)</f>
        <v>0</v>
      </c>
      <c r="AP277" s="36">
        <f>IF(C277,(AN277+AM277),0)</f>
        <v>0</v>
      </c>
      <c r="AQ277" s="52">
        <f>ROUND(AP277,2)</f>
        <v>0</v>
      </c>
      <c r="AR277" s="33">
        <f>'935'!C277&lt;&gt;"VOID"</f>
        <v>0</v>
      </c>
      <c r="AS277" s="36">
        <f>IF(AR277,(100/'11'!B$16*K277*((1-'935'!I277)*'Charging rates'!B$42+'Charging rates'!B$54)),0)</f>
        <v>0</v>
      </c>
      <c r="AT277" s="36">
        <f>100/'11'!B$16*N277*('Charging rates'!B$42+'Charging rates'!B$54)</f>
        <v>0</v>
      </c>
      <c r="AU277" s="36">
        <f>100/'11'!B$16*L277*('Charging rates'!B$42+'Charging rates'!B$54)</f>
        <v>0</v>
      </c>
      <c r="AV277" s="52">
        <f>ROUND(AU277,2)</f>
        <v>0</v>
      </c>
      <c r="AW277" s="33">
        <f>D277-('935'!T277*(1-'935'!X277/'11'!B$16))</f>
        <v>0</v>
      </c>
      <c r="AX277" s="37">
        <f>MAX(MIN(SQRT(1-MIN(1,'935'!Q277)^2),0+'935'!R277),0-SQRT(1-MIN(1,'935'!Q277)^2))</f>
        <v>0</v>
      </c>
      <c r="AY277" s="33">
        <f>IF(ISNUMBER(P277),SQRT((INDEX('911'!$G$6:$G$1205,P277)+INDEX('911'!$I$6:$I$1205,P277))^2+(INDEX('911'!$H$6:$H$1205,P277)+INDEX('911'!$J$6:$J$1205,P277))^2),0)</f>
        <v>0</v>
      </c>
      <c r="AZ277" s="37">
        <f>IF(AY277,0-(INDEX('911'!$H$6:$H$1205,P277)+INDEX('911'!$J$6:$J$1205,P277))/AY277,0)</f>
        <v>0</v>
      </c>
      <c r="BA277" s="33">
        <f>IF(ISNUMBER(Q277),SQRT((INDEX('911'!$G$6:$G$1205,Q277)+INDEX('911'!$I$6:$I$1205,Q277))^2+(INDEX('911'!$H$6:$H$1205,Q277)+INDEX('911'!$J$6:$J$1205,Q277))^2),0)</f>
        <v>0</v>
      </c>
      <c r="BB277" s="37">
        <f>IF(BA277,0-(INDEX('911'!$H$6:$H$1205,Q277)+INDEX('911'!$J$6:$J$1205,Q277))/BA277,0)</f>
        <v>0</v>
      </c>
      <c r="BC277" s="37">
        <f>SQRT(1-AZ277^2)</f>
        <v>0</v>
      </c>
      <c r="BD277" s="51">
        <f>SQRT(1-BB277^2)</f>
        <v>0</v>
      </c>
      <c r="BE277" s="36">
        <f>100*(S277*MAX(0,'935'!Q277*BC277+AX277*AZ277)+T277*MAX(0,'935'!Q277*BD277+AX277*BB277))/'11'!B$16</f>
        <v>0</v>
      </c>
      <c r="BF277" s="36">
        <f>100*R277/'11'!B$16</f>
        <v>0</v>
      </c>
      <c r="BG277" s="37">
        <f>100*(S277*IF('935'!Q277=0,BC277,MAX(0,BC277+AX277*AZ277/'935'!Q277))+T277*IF('935'!Q277=0,BD277,MAX(0,BD277+AX277*BB277/'935'!Q277)))/'11'!C$16</f>
        <v>0</v>
      </c>
      <c r="BH277" s="36">
        <f>IF('935'!Q277=0,BF277+BE277,BF277)</f>
        <v>0</v>
      </c>
      <c r="BI277" s="37">
        <f>IF(D277=0,1,AW277/D277)*BG277</f>
        <v>0</v>
      </c>
      <c r="BJ277" s="36">
        <f>IF(D277=0,1,AW277/D277)*BH277</f>
        <v>0</v>
      </c>
      <c r="BK277" s="53">
        <f>'11'!C$16-'935'!Y277</f>
        <v>0</v>
      </c>
      <c r="BL277" s="37">
        <f>MAX('DNO totals'!B$312+0,MIN('935'!L277+0,'DNO totals'!B$304+0))</f>
        <v>0</v>
      </c>
      <c r="BM277" s="37">
        <f>MAX('DNO totals'!C$312+0,MIN('935'!M277+0,'DNO totals'!C$304+0))</f>
        <v>0</v>
      </c>
      <c r="BN277" s="37">
        <f>MAX('DNO totals'!D$312+0,MIN('935'!N277+0,'DNO totals'!D$304+0))</f>
        <v>0</v>
      </c>
      <c r="BO277" s="37">
        <f>MAX('DNO totals'!E$312+0,MIN('935'!O277+0,'DNO totals'!E$304+0))</f>
        <v>0</v>
      </c>
      <c r="BP277" s="51">
        <f>MAX('DNO totals'!F$312+0,MIN('935'!P277+0,'DNO totals'!F$304+0))</f>
        <v>0</v>
      </c>
      <c r="BQ277" s="37">
        <f>IF('935'!$K277=1000,'Charging rates'!$C$29*$X277/(1+'DNO totals'!$C$60)*$BL277,0)</f>
        <v>0</v>
      </c>
      <c r="BR277" s="37">
        <f>IF(MOD('935'!$K277,1000)=100,'Charging rates'!$D$29*$X277/(1+'DNO totals'!$D$60)*$BM277,0)</f>
        <v>0</v>
      </c>
      <c r="BS277" s="37">
        <f>IF(MOD('935'!$K277,100)=10,'Charging rates'!$E$29*$X277/(1+'DNO totals'!$E$60)*$BN277,0)</f>
        <v>0</v>
      </c>
      <c r="BT277" s="37">
        <f>IF(AND(MOD('935'!$K277,10)&gt;0,MOD('935'!$K277,1000)&gt;1),'Charging rates'!$F$29*$X277/(1+'DNO totals'!$F$60)*$BO277,0)</f>
        <v>0</v>
      </c>
      <c r="BU277" s="37">
        <f>IF(MOD('935'!$K277,1000)=1,'Charging rates'!$G$29*$X277/(1+'DNO totals'!$G$60)*$BP277,0)</f>
        <v>0</v>
      </c>
      <c r="BV277" s="51">
        <f>$BQ277+$BR277+$BS277+$BT277+$BU277</f>
        <v>0</v>
      </c>
      <c r="BW277" s="37">
        <f>IF('935'!$K277&gt;1000,'Charging rates'!$C$29*$W277*$BL277,0)</f>
        <v>0</v>
      </c>
      <c r="BX277" s="37">
        <f>IF(MOD('935'!$K277,1000)&gt;100,'Charging rates'!$D$29*$W277*$BM277,0)</f>
        <v>0</v>
      </c>
      <c r="BY277" s="37">
        <f>IF(MOD('935'!$K277,100)&gt;10,'Charging rates'!$E$29*$W277*$BN277,0)</f>
        <v>0</v>
      </c>
      <c r="BZ277" s="51">
        <f>$BW277+$BX277+$BY277</f>
        <v>0</v>
      </c>
      <c r="CA277" s="36">
        <f>100/'11'!B$16*'Charging rates'!B$76*W277</f>
        <v>0</v>
      </c>
      <c r="CB277" s="36">
        <f>IF(D277=0,0,(1-AW277/D277)*(BH277+IF('935'!Q277=0,0,(BG277*'935'!Q277*('11'!C$16-'935'!Y277)/('11'!B$16-'935'!X277)))))</f>
        <v>0</v>
      </c>
      <c r="CC277" s="36">
        <f>CA277+BJ277</f>
        <v>0</v>
      </c>
      <c r="CD277" s="49">
        <f>(BV277+BZ277)*D277</f>
        <v>0</v>
      </c>
      <c r="CE277" s="33">
        <f>D277*('Parameters'!B$21+J277)*IF('DNO totals'!B$323&lt;0,1,'935'!S277)</f>
        <v>0</v>
      </c>
      <c r="CF277" s="51">
        <f>IF('DNO totals'!B$323&lt;0,1,'935'!S277)*('Parameters'!B$21+J277)</f>
        <v>0</v>
      </c>
      <c r="CG277" s="37">
        <f>CC277+'Charging rates'!B$106*CF277*100/'11'!B$16</f>
        <v>0</v>
      </c>
      <c r="CH277" s="37">
        <f>CG277+'Charging rates'!B$116*('Parameters'!B$21+J277)*100/'11'!B$16*IF('DNO totals'!B$323&lt;0,1,'935'!S277)</f>
        <v>0</v>
      </c>
      <c r="CI277" s="37">
        <f>'Charging rates'!B$97*(BV277+BZ277)*100/'11'!B$16</f>
        <v>0</v>
      </c>
      <c r="CJ277" s="36">
        <f>MAX(0-(BG277*J277*'11'!C$16/'11'!B$16),CH277+CI277)</f>
        <v>0</v>
      </c>
      <c r="CK277" s="37">
        <f>IF(AR277,IF(J277=0,BI277,MAX(0,MIN(BI277,BI277+(CJ277/'935'!Q277*('11'!B$16-'935'!X277)/('11'!C$16-'935'!Y277))))),0)</f>
        <v>0</v>
      </c>
      <c r="CL277" s="36">
        <f>IF(AR277,MAX(0,CJ277),0)</f>
        <v>0</v>
      </c>
      <c r="CM277" s="52">
        <f>CL277+CB277</f>
        <v>0</v>
      </c>
    </row>
    <row r="278" spans="1:91">
      <c r="A278" s="28">
        <v>178</v>
      </c>
      <c r="B278" s="48">
        <f>'935'!B278</f>
        <v>0</v>
      </c>
      <c r="C278" s="33">
        <f>OR('935'!E278&lt;&gt;"VOID",'935'!F278&lt;&gt;"VOID",'935'!G278&lt;&gt;"VOID")</f>
        <v>0</v>
      </c>
      <c r="D278" s="33">
        <f>IF('935'!C278="VOID",0,('935'!C278*(1-'935'!X278/'11'!B$16)))</f>
        <v>0</v>
      </c>
      <c r="E278" s="33">
        <f>IF('935'!D278="VOID",0,'935'!D278*(1-'935'!X278/'11'!B$16))</f>
        <v>0</v>
      </c>
      <c r="F278" s="33">
        <f>IF('935'!E278="VOID",0,'935'!E278*(1-'935'!X278/'11'!B$16))</f>
        <v>0</v>
      </c>
      <c r="G278" s="33">
        <f>IF('935'!F278="VOID",0,'935'!F278*(1-'935'!X278/'11'!B$16))</f>
        <v>0</v>
      </c>
      <c r="H278" s="33">
        <f>IF('935'!G278="VOID",0,'935'!G278*(1-'935'!X278/'11'!B$16))</f>
        <v>0</v>
      </c>
      <c r="I278" s="33">
        <f>F278+G278+H278</f>
        <v>0</v>
      </c>
      <c r="J278" s="37">
        <f>'935'!Q278*(1-'935'!Y278/'11'!C$16)/(1-'935'!X278/'11'!B$16)</f>
        <v>0</v>
      </c>
      <c r="K278" s="33">
        <f>IF(D278,'935'!H278*D278/(D278+E278+I278),0)</f>
        <v>0</v>
      </c>
      <c r="L278" s="33">
        <f>IF(I278,'935'!H278*I278/(D278+E278+I278),0)</f>
        <v>0</v>
      </c>
      <c r="M278" s="33">
        <f>K278*(1-'935'!X278/'11'!B$16)</f>
        <v>0</v>
      </c>
      <c r="N278" s="49">
        <f>L278*(1-'935'!X278/'11'!B$16)</f>
        <v>0</v>
      </c>
      <c r="O278" s="50">
        <f>MATCH('935'!J278,'911'!$B$6:$B$1205,0)</f>
        <v>0</v>
      </c>
      <c r="P278" s="50">
        <f>MATCH(INDEX('911'!$D$6:$D$1205,O278),'911'!$B$6:$B$1205,0)</f>
        <v>0</v>
      </c>
      <c r="Q278" s="50">
        <f>MATCH(INDEX('911'!$D$6:$D$1205,P278),'911'!$B$6:$B$1205,0)</f>
        <v>0</v>
      </c>
      <c r="R278" s="37">
        <f>IF(ISNUMBER(O278),MAX(0,INDEX('911'!$E$6:$E$1205,O278)),0)</f>
        <v>0</v>
      </c>
      <c r="S278" s="37">
        <f>IF(ISNUMBER(P278),MAX(0,INDEX('911'!$E$6:$E$1205,P278)),0)</f>
        <v>0</v>
      </c>
      <c r="T278" s="37">
        <f>IF(ISNUMBER(Q278),MAX(0,INDEX('911'!$E$6:$E$1205,Q278)),0)</f>
        <v>0</v>
      </c>
      <c r="U278" s="51">
        <f>-100*'935'!W278*(R278+S278+T278)/'11'!C$16</f>
        <v>0</v>
      </c>
      <c r="V278" s="37">
        <f>INDEX('DNO totals'!$B$52:$G$52,IF('935'!K278,IF(MOD('935'!K278,1000),IF(MOD('935'!K278,100),IF(MOD('935'!K278,10),IF(MOD('935'!K278,1000)=1,6,5),4),3),2),1))</f>
        <v>0</v>
      </c>
      <c r="W278" s="51">
        <f>J278*V278</f>
        <v>0</v>
      </c>
      <c r="X278" s="37">
        <f>V278*'Parameters'!B$11</f>
        <v>0</v>
      </c>
      <c r="Y278" s="37">
        <f>IF('935'!$K278=1000,'Charging rates'!$C$29*$X278/(1+'DNO totals'!$C$60)*'935'!$L278,0)</f>
        <v>0</v>
      </c>
      <c r="Z278" s="37">
        <f>IF(MOD('935'!$K278,1000)=100,'Charging rates'!$D$29*$X278/(1+'DNO totals'!$D$60)*'935'!$M278,0)</f>
        <v>0</v>
      </c>
      <c r="AA278" s="37">
        <f>IF(MOD('935'!$K278,100)=10,'Charging rates'!$E$29*$X278/(1+'DNO totals'!$E$60)*'935'!$N278,0)</f>
        <v>0</v>
      </c>
      <c r="AB278" s="37">
        <f>IF(AND(MOD('935'!$K278,10)&gt;0,MOD('935'!$K278,1000)&gt;1),'Charging rates'!$F$29*$X278/(1+'DNO totals'!$F$60)*'935'!$O278,0)</f>
        <v>0</v>
      </c>
      <c r="AC278" s="37">
        <f>IF(MOD('935'!$K278,1000)=1,'Charging rates'!$G$29*$X278/(1+'DNO totals'!$G$60)*'935'!$P278,0)</f>
        <v>0</v>
      </c>
      <c r="AD278" s="37">
        <f>IF('935'!$K278&gt;1000,'Charging rates'!$C$29*$W278*'935'!$L278,0)</f>
        <v>0</v>
      </c>
      <c r="AE278" s="37">
        <f>IF(MOD('935'!$K278,1000)&gt;100,'Charging rates'!$D$29*$W278*'935'!$M278,0)</f>
        <v>0</v>
      </c>
      <c r="AF278" s="37">
        <f>IF(MOD('935'!$K278,100)&gt;10,'Charging rates'!$E$29*$W278*'935'!$N278,0)</f>
        <v>0</v>
      </c>
      <c r="AG278" s="37">
        <f>$Y278+$Z278+$AA278+$AB278+$AC278</f>
        <v>0</v>
      </c>
      <c r="AH278" s="51">
        <f>$AD278+$AE278+$AF278</f>
        <v>0</v>
      </c>
      <c r="AI278" s="37">
        <f>U278*(1+'Charging rates'!B$42+0.6*'Charging rates'!B$67+'Charging rates'!B$54)-100*'Charging rates'!B$76/'11'!C$16*'935'!W278</f>
        <v>0</v>
      </c>
      <c r="AJ278" s="37">
        <f>IF(I278,AI278*I278/(I278+E278),0)</f>
        <v>0</v>
      </c>
      <c r="AK278" s="51">
        <f>ROUND(AJ278,3)</f>
        <v>0</v>
      </c>
      <c r="AL278" s="33">
        <f>IF('935'!V278="VOID",0,'935'!V278*(1-'935'!X278/'11'!B$16))</f>
        <v>0</v>
      </c>
      <c r="AM278" s="36">
        <f>IF(I278,-100*'Charging rates'!B$76/'11'!B$16*AL278/I278,0)</f>
        <v>0</v>
      </c>
      <c r="AN278" s="36">
        <f>IF(C278,'DNO totals'!B$171,0)</f>
        <v>0</v>
      </c>
      <c r="AO278" s="36">
        <f>ROUND(AN278,2)</f>
        <v>0</v>
      </c>
      <c r="AP278" s="36">
        <f>IF(C278,(AN278+AM278),0)</f>
        <v>0</v>
      </c>
      <c r="AQ278" s="52">
        <f>ROUND(AP278,2)</f>
        <v>0</v>
      </c>
      <c r="AR278" s="33">
        <f>'935'!C278&lt;&gt;"VOID"</f>
        <v>0</v>
      </c>
      <c r="AS278" s="36">
        <f>IF(AR278,(100/'11'!B$16*K278*((1-'935'!I278)*'Charging rates'!B$42+'Charging rates'!B$54)),0)</f>
        <v>0</v>
      </c>
      <c r="AT278" s="36">
        <f>100/'11'!B$16*N278*('Charging rates'!B$42+'Charging rates'!B$54)</f>
        <v>0</v>
      </c>
      <c r="AU278" s="36">
        <f>100/'11'!B$16*L278*('Charging rates'!B$42+'Charging rates'!B$54)</f>
        <v>0</v>
      </c>
      <c r="AV278" s="52">
        <f>ROUND(AU278,2)</f>
        <v>0</v>
      </c>
      <c r="AW278" s="33">
        <f>D278-('935'!T278*(1-'935'!X278/'11'!B$16))</f>
        <v>0</v>
      </c>
      <c r="AX278" s="37">
        <f>MAX(MIN(SQRT(1-MIN(1,'935'!Q278)^2),0+'935'!R278),0-SQRT(1-MIN(1,'935'!Q278)^2))</f>
        <v>0</v>
      </c>
      <c r="AY278" s="33">
        <f>IF(ISNUMBER(P278),SQRT((INDEX('911'!$G$6:$G$1205,P278)+INDEX('911'!$I$6:$I$1205,P278))^2+(INDEX('911'!$H$6:$H$1205,P278)+INDEX('911'!$J$6:$J$1205,P278))^2),0)</f>
        <v>0</v>
      </c>
      <c r="AZ278" s="37">
        <f>IF(AY278,0-(INDEX('911'!$H$6:$H$1205,P278)+INDEX('911'!$J$6:$J$1205,P278))/AY278,0)</f>
        <v>0</v>
      </c>
      <c r="BA278" s="33">
        <f>IF(ISNUMBER(Q278),SQRT((INDEX('911'!$G$6:$G$1205,Q278)+INDEX('911'!$I$6:$I$1205,Q278))^2+(INDEX('911'!$H$6:$H$1205,Q278)+INDEX('911'!$J$6:$J$1205,Q278))^2),0)</f>
        <v>0</v>
      </c>
      <c r="BB278" s="37">
        <f>IF(BA278,0-(INDEX('911'!$H$6:$H$1205,Q278)+INDEX('911'!$J$6:$J$1205,Q278))/BA278,0)</f>
        <v>0</v>
      </c>
      <c r="BC278" s="37">
        <f>SQRT(1-AZ278^2)</f>
        <v>0</v>
      </c>
      <c r="BD278" s="51">
        <f>SQRT(1-BB278^2)</f>
        <v>0</v>
      </c>
      <c r="BE278" s="36">
        <f>100*(S278*MAX(0,'935'!Q278*BC278+AX278*AZ278)+T278*MAX(0,'935'!Q278*BD278+AX278*BB278))/'11'!B$16</f>
        <v>0</v>
      </c>
      <c r="BF278" s="36">
        <f>100*R278/'11'!B$16</f>
        <v>0</v>
      </c>
      <c r="BG278" s="37">
        <f>100*(S278*IF('935'!Q278=0,BC278,MAX(0,BC278+AX278*AZ278/'935'!Q278))+T278*IF('935'!Q278=0,BD278,MAX(0,BD278+AX278*BB278/'935'!Q278)))/'11'!C$16</f>
        <v>0</v>
      </c>
      <c r="BH278" s="36">
        <f>IF('935'!Q278=0,BF278+BE278,BF278)</f>
        <v>0</v>
      </c>
      <c r="BI278" s="37">
        <f>IF(D278=0,1,AW278/D278)*BG278</f>
        <v>0</v>
      </c>
      <c r="BJ278" s="36">
        <f>IF(D278=0,1,AW278/D278)*BH278</f>
        <v>0</v>
      </c>
      <c r="BK278" s="53">
        <f>'11'!C$16-'935'!Y278</f>
        <v>0</v>
      </c>
      <c r="BL278" s="37">
        <f>MAX('DNO totals'!B$312+0,MIN('935'!L278+0,'DNO totals'!B$304+0))</f>
        <v>0</v>
      </c>
      <c r="BM278" s="37">
        <f>MAX('DNO totals'!C$312+0,MIN('935'!M278+0,'DNO totals'!C$304+0))</f>
        <v>0</v>
      </c>
      <c r="BN278" s="37">
        <f>MAX('DNO totals'!D$312+0,MIN('935'!N278+0,'DNO totals'!D$304+0))</f>
        <v>0</v>
      </c>
      <c r="BO278" s="37">
        <f>MAX('DNO totals'!E$312+0,MIN('935'!O278+0,'DNO totals'!E$304+0))</f>
        <v>0</v>
      </c>
      <c r="BP278" s="51">
        <f>MAX('DNO totals'!F$312+0,MIN('935'!P278+0,'DNO totals'!F$304+0))</f>
        <v>0</v>
      </c>
      <c r="BQ278" s="37">
        <f>IF('935'!$K278=1000,'Charging rates'!$C$29*$X278/(1+'DNO totals'!$C$60)*$BL278,0)</f>
        <v>0</v>
      </c>
      <c r="BR278" s="37">
        <f>IF(MOD('935'!$K278,1000)=100,'Charging rates'!$D$29*$X278/(1+'DNO totals'!$D$60)*$BM278,0)</f>
        <v>0</v>
      </c>
      <c r="BS278" s="37">
        <f>IF(MOD('935'!$K278,100)=10,'Charging rates'!$E$29*$X278/(1+'DNO totals'!$E$60)*$BN278,0)</f>
        <v>0</v>
      </c>
      <c r="BT278" s="37">
        <f>IF(AND(MOD('935'!$K278,10)&gt;0,MOD('935'!$K278,1000)&gt;1),'Charging rates'!$F$29*$X278/(1+'DNO totals'!$F$60)*$BO278,0)</f>
        <v>0</v>
      </c>
      <c r="BU278" s="37">
        <f>IF(MOD('935'!$K278,1000)=1,'Charging rates'!$G$29*$X278/(1+'DNO totals'!$G$60)*$BP278,0)</f>
        <v>0</v>
      </c>
      <c r="BV278" s="51">
        <f>$BQ278+$BR278+$BS278+$BT278+$BU278</f>
        <v>0</v>
      </c>
      <c r="BW278" s="37">
        <f>IF('935'!$K278&gt;1000,'Charging rates'!$C$29*$W278*$BL278,0)</f>
        <v>0</v>
      </c>
      <c r="BX278" s="37">
        <f>IF(MOD('935'!$K278,1000)&gt;100,'Charging rates'!$D$29*$W278*$BM278,0)</f>
        <v>0</v>
      </c>
      <c r="BY278" s="37">
        <f>IF(MOD('935'!$K278,100)&gt;10,'Charging rates'!$E$29*$W278*$BN278,0)</f>
        <v>0</v>
      </c>
      <c r="BZ278" s="51">
        <f>$BW278+$BX278+$BY278</f>
        <v>0</v>
      </c>
      <c r="CA278" s="36">
        <f>100/'11'!B$16*'Charging rates'!B$76*W278</f>
        <v>0</v>
      </c>
      <c r="CB278" s="36">
        <f>IF(D278=0,0,(1-AW278/D278)*(BH278+IF('935'!Q278=0,0,(BG278*'935'!Q278*('11'!C$16-'935'!Y278)/('11'!B$16-'935'!X278)))))</f>
        <v>0</v>
      </c>
      <c r="CC278" s="36">
        <f>CA278+BJ278</f>
        <v>0</v>
      </c>
      <c r="CD278" s="49">
        <f>(BV278+BZ278)*D278</f>
        <v>0</v>
      </c>
      <c r="CE278" s="33">
        <f>D278*('Parameters'!B$21+J278)*IF('DNO totals'!B$323&lt;0,1,'935'!S278)</f>
        <v>0</v>
      </c>
      <c r="CF278" s="51">
        <f>IF('DNO totals'!B$323&lt;0,1,'935'!S278)*('Parameters'!B$21+J278)</f>
        <v>0</v>
      </c>
      <c r="CG278" s="37">
        <f>CC278+'Charging rates'!B$106*CF278*100/'11'!B$16</f>
        <v>0</v>
      </c>
      <c r="CH278" s="37">
        <f>CG278+'Charging rates'!B$116*('Parameters'!B$21+J278)*100/'11'!B$16*IF('DNO totals'!B$323&lt;0,1,'935'!S278)</f>
        <v>0</v>
      </c>
      <c r="CI278" s="37">
        <f>'Charging rates'!B$97*(BV278+BZ278)*100/'11'!B$16</f>
        <v>0</v>
      </c>
      <c r="CJ278" s="36">
        <f>MAX(0-(BG278*J278*'11'!C$16/'11'!B$16),CH278+CI278)</f>
        <v>0</v>
      </c>
      <c r="CK278" s="37">
        <f>IF(AR278,IF(J278=0,BI278,MAX(0,MIN(BI278,BI278+(CJ278/'935'!Q278*('11'!B$16-'935'!X278)/('11'!C$16-'935'!Y278))))),0)</f>
        <v>0</v>
      </c>
      <c r="CL278" s="36">
        <f>IF(AR278,MAX(0,CJ278),0)</f>
        <v>0</v>
      </c>
      <c r="CM278" s="52">
        <f>CL278+CB278</f>
        <v>0</v>
      </c>
    </row>
    <row r="279" spans="1:91">
      <c r="A279" s="28">
        <v>179</v>
      </c>
      <c r="B279" s="48">
        <f>'935'!B279</f>
        <v>0</v>
      </c>
      <c r="C279" s="33">
        <f>OR('935'!E279&lt;&gt;"VOID",'935'!F279&lt;&gt;"VOID",'935'!G279&lt;&gt;"VOID")</f>
        <v>0</v>
      </c>
      <c r="D279" s="33">
        <f>IF('935'!C279="VOID",0,('935'!C279*(1-'935'!X279/'11'!B$16)))</f>
        <v>0</v>
      </c>
      <c r="E279" s="33">
        <f>IF('935'!D279="VOID",0,'935'!D279*(1-'935'!X279/'11'!B$16))</f>
        <v>0</v>
      </c>
      <c r="F279" s="33">
        <f>IF('935'!E279="VOID",0,'935'!E279*(1-'935'!X279/'11'!B$16))</f>
        <v>0</v>
      </c>
      <c r="G279" s="33">
        <f>IF('935'!F279="VOID",0,'935'!F279*(1-'935'!X279/'11'!B$16))</f>
        <v>0</v>
      </c>
      <c r="H279" s="33">
        <f>IF('935'!G279="VOID",0,'935'!G279*(1-'935'!X279/'11'!B$16))</f>
        <v>0</v>
      </c>
      <c r="I279" s="33">
        <f>F279+G279+H279</f>
        <v>0</v>
      </c>
      <c r="J279" s="37">
        <f>'935'!Q279*(1-'935'!Y279/'11'!C$16)/(1-'935'!X279/'11'!B$16)</f>
        <v>0</v>
      </c>
      <c r="K279" s="33">
        <f>IF(D279,'935'!H279*D279/(D279+E279+I279),0)</f>
        <v>0</v>
      </c>
      <c r="L279" s="33">
        <f>IF(I279,'935'!H279*I279/(D279+E279+I279),0)</f>
        <v>0</v>
      </c>
      <c r="M279" s="33">
        <f>K279*(1-'935'!X279/'11'!B$16)</f>
        <v>0</v>
      </c>
      <c r="N279" s="49">
        <f>L279*(1-'935'!X279/'11'!B$16)</f>
        <v>0</v>
      </c>
      <c r="O279" s="50">
        <f>MATCH('935'!J279,'911'!$B$6:$B$1205,0)</f>
        <v>0</v>
      </c>
      <c r="P279" s="50">
        <f>MATCH(INDEX('911'!$D$6:$D$1205,O279),'911'!$B$6:$B$1205,0)</f>
        <v>0</v>
      </c>
      <c r="Q279" s="50">
        <f>MATCH(INDEX('911'!$D$6:$D$1205,P279),'911'!$B$6:$B$1205,0)</f>
        <v>0</v>
      </c>
      <c r="R279" s="37">
        <f>IF(ISNUMBER(O279),MAX(0,INDEX('911'!$E$6:$E$1205,O279)),0)</f>
        <v>0</v>
      </c>
      <c r="S279" s="37">
        <f>IF(ISNUMBER(P279),MAX(0,INDEX('911'!$E$6:$E$1205,P279)),0)</f>
        <v>0</v>
      </c>
      <c r="T279" s="37">
        <f>IF(ISNUMBER(Q279),MAX(0,INDEX('911'!$E$6:$E$1205,Q279)),0)</f>
        <v>0</v>
      </c>
      <c r="U279" s="51">
        <f>-100*'935'!W279*(R279+S279+T279)/'11'!C$16</f>
        <v>0</v>
      </c>
      <c r="V279" s="37">
        <f>INDEX('DNO totals'!$B$52:$G$52,IF('935'!K279,IF(MOD('935'!K279,1000),IF(MOD('935'!K279,100),IF(MOD('935'!K279,10),IF(MOD('935'!K279,1000)=1,6,5),4),3),2),1))</f>
        <v>0</v>
      </c>
      <c r="W279" s="51">
        <f>J279*V279</f>
        <v>0</v>
      </c>
      <c r="X279" s="37">
        <f>V279*'Parameters'!B$11</f>
        <v>0</v>
      </c>
      <c r="Y279" s="37">
        <f>IF('935'!$K279=1000,'Charging rates'!$C$29*$X279/(1+'DNO totals'!$C$60)*'935'!$L279,0)</f>
        <v>0</v>
      </c>
      <c r="Z279" s="37">
        <f>IF(MOD('935'!$K279,1000)=100,'Charging rates'!$D$29*$X279/(1+'DNO totals'!$D$60)*'935'!$M279,0)</f>
        <v>0</v>
      </c>
      <c r="AA279" s="37">
        <f>IF(MOD('935'!$K279,100)=10,'Charging rates'!$E$29*$X279/(1+'DNO totals'!$E$60)*'935'!$N279,0)</f>
        <v>0</v>
      </c>
      <c r="AB279" s="37">
        <f>IF(AND(MOD('935'!$K279,10)&gt;0,MOD('935'!$K279,1000)&gt;1),'Charging rates'!$F$29*$X279/(1+'DNO totals'!$F$60)*'935'!$O279,0)</f>
        <v>0</v>
      </c>
      <c r="AC279" s="37">
        <f>IF(MOD('935'!$K279,1000)=1,'Charging rates'!$G$29*$X279/(1+'DNO totals'!$G$60)*'935'!$P279,0)</f>
        <v>0</v>
      </c>
      <c r="AD279" s="37">
        <f>IF('935'!$K279&gt;1000,'Charging rates'!$C$29*$W279*'935'!$L279,0)</f>
        <v>0</v>
      </c>
      <c r="AE279" s="37">
        <f>IF(MOD('935'!$K279,1000)&gt;100,'Charging rates'!$D$29*$W279*'935'!$M279,0)</f>
        <v>0</v>
      </c>
      <c r="AF279" s="37">
        <f>IF(MOD('935'!$K279,100)&gt;10,'Charging rates'!$E$29*$W279*'935'!$N279,0)</f>
        <v>0</v>
      </c>
      <c r="AG279" s="37">
        <f>$Y279+$Z279+$AA279+$AB279+$AC279</f>
        <v>0</v>
      </c>
      <c r="AH279" s="51">
        <f>$AD279+$AE279+$AF279</f>
        <v>0</v>
      </c>
      <c r="AI279" s="37">
        <f>U279*(1+'Charging rates'!B$42+0.6*'Charging rates'!B$67+'Charging rates'!B$54)-100*'Charging rates'!B$76/'11'!C$16*'935'!W279</f>
        <v>0</v>
      </c>
      <c r="AJ279" s="37">
        <f>IF(I279,AI279*I279/(I279+E279),0)</f>
        <v>0</v>
      </c>
      <c r="AK279" s="51">
        <f>ROUND(AJ279,3)</f>
        <v>0</v>
      </c>
      <c r="AL279" s="33">
        <f>IF('935'!V279="VOID",0,'935'!V279*(1-'935'!X279/'11'!B$16))</f>
        <v>0</v>
      </c>
      <c r="AM279" s="36">
        <f>IF(I279,-100*'Charging rates'!B$76/'11'!B$16*AL279/I279,0)</f>
        <v>0</v>
      </c>
      <c r="AN279" s="36">
        <f>IF(C279,'DNO totals'!B$171,0)</f>
        <v>0</v>
      </c>
      <c r="AO279" s="36">
        <f>ROUND(AN279,2)</f>
        <v>0</v>
      </c>
      <c r="AP279" s="36">
        <f>IF(C279,(AN279+AM279),0)</f>
        <v>0</v>
      </c>
      <c r="AQ279" s="52">
        <f>ROUND(AP279,2)</f>
        <v>0</v>
      </c>
      <c r="AR279" s="33">
        <f>'935'!C279&lt;&gt;"VOID"</f>
        <v>0</v>
      </c>
      <c r="AS279" s="36">
        <f>IF(AR279,(100/'11'!B$16*K279*((1-'935'!I279)*'Charging rates'!B$42+'Charging rates'!B$54)),0)</f>
        <v>0</v>
      </c>
      <c r="AT279" s="36">
        <f>100/'11'!B$16*N279*('Charging rates'!B$42+'Charging rates'!B$54)</f>
        <v>0</v>
      </c>
      <c r="AU279" s="36">
        <f>100/'11'!B$16*L279*('Charging rates'!B$42+'Charging rates'!B$54)</f>
        <v>0</v>
      </c>
      <c r="AV279" s="52">
        <f>ROUND(AU279,2)</f>
        <v>0</v>
      </c>
      <c r="AW279" s="33">
        <f>D279-('935'!T279*(1-'935'!X279/'11'!B$16))</f>
        <v>0</v>
      </c>
      <c r="AX279" s="37">
        <f>MAX(MIN(SQRT(1-MIN(1,'935'!Q279)^2),0+'935'!R279),0-SQRT(1-MIN(1,'935'!Q279)^2))</f>
        <v>0</v>
      </c>
      <c r="AY279" s="33">
        <f>IF(ISNUMBER(P279),SQRT((INDEX('911'!$G$6:$G$1205,P279)+INDEX('911'!$I$6:$I$1205,P279))^2+(INDEX('911'!$H$6:$H$1205,P279)+INDEX('911'!$J$6:$J$1205,P279))^2),0)</f>
        <v>0</v>
      </c>
      <c r="AZ279" s="37">
        <f>IF(AY279,0-(INDEX('911'!$H$6:$H$1205,P279)+INDEX('911'!$J$6:$J$1205,P279))/AY279,0)</f>
        <v>0</v>
      </c>
      <c r="BA279" s="33">
        <f>IF(ISNUMBER(Q279),SQRT((INDEX('911'!$G$6:$G$1205,Q279)+INDEX('911'!$I$6:$I$1205,Q279))^2+(INDEX('911'!$H$6:$H$1205,Q279)+INDEX('911'!$J$6:$J$1205,Q279))^2),0)</f>
        <v>0</v>
      </c>
      <c r="BB279" s="37">
        <f>IF(BA279,0-(INDEX('911'!$H$6:$H$1205,Q279)+INDEX('911'!$J$6:$J$1205,Q279))/BA279,0)</f>
        <v>0</v>
      </c>
      <c r="BC279" s="37">
        <f>SQRT(1-AZ279^2)</f>
        <v>0</v>
      </c>
      <c r="BD279" s="51">
        <f>SQRT(1-BB279^2)</f>
        <v>0</v>
      </c>
      <c r="BE279" s="36">
        <f>100*(S279*MAX(0,'935'!Q279*BC279+AX279*AZ279)+T279*MAX(0,'935'!Q279*BD279+AX279*BB279))/'11'!B$16</f>
        <v>0</v>
      </c>
      <c r="BF279" s="36">
        <f>100*R279/'11'!B$16</f>
        <v>0</v>
      </c>
      <c r="BG279" s="37">
        <f>100*(S279*IF('935'!Q279=0,BC279,MAX(0,BC279+AX279*AZ279/'935'!Q279))+T279*IF('935'!Q279=0,BD279,MAX(0,BD279+AX279*BB279/'935'!Q279)))/'11'!C$16</f>
        <v>0</v>
      </c>
      <c r="BH279" s="36">
        <f>IF('935'!Q279=0,BF279+BE279,BF279)</f>
        <v>0</v>
      </c>
      <c r="BI279" s="37">
        <f>IF(D279=0,1,AW279/D279)*BG279</f>
        <v>0</v>
      </c>
      <c r="BJ279" s="36">
        <f>IF(D279=0,1,AW279/D279)*BH279</f>
        <v>0</v>
      </c>
      <c r="BK279" s="53">
        <f>'11'!C$16-'935'!Y279</f>
        <v>0</v>
      </c>
      <c r="BL279" s="37">
        <f>MAX('DNO totals'!B$312+0,MIN('935'!L279+0,'DNO totals'!B$304+0))</f>
        <v>0</v>
      </c>
      <c r="BM279" s="37">
        <f>MAX('DNO totals'!C$312+0,MIN('935'!M279+0,'DNO totals'!C$304+0))</f>
        <v>0</v>
      </c>
      <c r="BN279" s="37">
        <f>MAX('DNO totals'!D$312+0,MIN('935'!N279+0,'DNO totals'!D$304+0))</f>
        <v>0</v>
      </c>
      <c r="BO279" s="37">
        <f>MAX('DNO totals'!E$312+0,MIN('935'!O279+0,'DNO totals'!E$304+0))</f>
        <v>0</v>
      </c>
      <c r="BP279" s="51">
        <f>MAX('DNO totals'!F$312+0,MIN('935'!P279+0,'DNO totals'!F$304+0))</f>
        <v>0</v>
      </c>
      <c r="BQ279" s="37">
        <f>IF('935'!$K279=1000,'Charging rates'!$C$29*$X279/(1+'DNO totals'!$C$60)*$BL279,0)</f>
        <v>0</v>
      </c>
      <c r="BR279" s="37">
        <f>IF(MOD('935'!$K279,1000)=100,'Charging rates'!$D$29*$X279/(1+'DNO totals'!$D$60)*$BM279,0)</f>
        <v>0</v>
      </c>
      <c r="BS279" s="37">
        <f>IF(MOD('935'!$K279,100)=10,'Charging rates'!$E$29*$X279/(1+'DNO totals'!$E$60)*$BN279,0)</f>
        <v>0</v>
      </c>
      <c r="BT279" s="37">
        <f>IF(AND(MOD('935'!$K279,10)&gt;0,MOD('935'!$K279,1000)&gt;1),'Charging rates'!$F$29*$X279/(1+'DNO totals'!$F$60)*$BO279,0)</f>
        <v>0</v>
      </c>
      <c r="BU279" s="37">
        <f>IF(MOD('935'!$K279,1000)=1,'Charging rates'!$G$29*$X279/(1+'DNO totals'!$G$60)*$BP279,0)</f>
        <v>0</v>
      </c>
      <c r="BV279" s="51">
        <f>$BQ279+$BR279+$BS279+$BT279+$BU279</f>
        <v>0</v>
      </c>
      <c r="BW279" s="37">
        <f>IF('935'!$K279&gt;1000,'Charging rates'!$C$29*$W279*$BL279,0)</f>
        <v>0</v>
      </c>
      <c r="BX279" s="37">
        <f>IF(MOD('935'!$K279,1000)&gt;100,'Charging rates'!$D$29*$W279*$BM279,0)</f>
        <v>0</v>
      </c>
      <c r="BY279" s="37">
        <f>IF(MOD('935'!$K279,100)&gt;10,'Charging rates'!$E$29*$W279*$BN279,0)</f>
        <v>0</v>
      </c>
      <c r="BZ279" s="51">
        <f>$BW279+$BX279+$BY279</f>
        <v>0</v>
      </c>
      <c r="CA279" s="36">
        <f>100/'11'!B$16*'Charging rates'!B$76*W279</f>
        <v>0</v>
      </c>
      <c r="CB279" s="36">
        <f>IF(D279=0,0,(1-AW279/D279)*(BH279+IF('935'!Q279=0,0,(BG279*'935'!Q279*('11'!C$16-'935'!Y279)/('11'!B$16-'935'!X279)))))</f>
        <v>0</v>
      </c>
      <c r="CC279" s="36">
        <f>CA279+BJ279</f>
        <v>0</v>
      </c>
      <c r="CD279" s="49">
        <f>(BV279+BZ279)*D279</f>
        <v>0</v>
      </c>
      <c r="CE279" s="33">
        <f>D279*('Parameters'!B$21+J279)*IF('DNO totals'!B$323&lt;0,1,'935'!S279)</f>
        <v>0</v>
      </c>
      <c r="CF279" s="51">
        <f>IF('DNO totals'!B$323&lt;0,1,'935'!S279)*('Parameters'!B$21+J279)</f>
        <v>0</v>
      </c>
      <c r="CG279" s="37">
        <f>CC279+'Charging rates'!B$106*CF279*100/'11'!B$16</f>
        <v>0</v>
      </c>
      <c r="CH279" s="37">
        <f>CG279+'Charging rates'!B$116*('Parameters'!B$21+J279)*100/'11'!B$16*IF('DNO totals'!B$323&lt;0,1,'935'!S279)</f>
        <v>0</v>
      </c>
      <c r="CI279" s="37">
        <f>'Charging rates'!B$97*(BV279+BZ279)*100/'11'!B$16</f>
        <v>0</v>
      </c>
      <c r="CJ279" s="36">
        <f>MAX(0-(BG279*J279*'11'!C$16/'11'!B$16),CH279+CI279)</f>
        <v>0</v>
      </c>
      <c r="CK279" s="37">
        <f>IF(AR279,IF(J279=0,BI279,MAX(0,MIN(BI279,BI279+(CJ279/'935'!Q279*('11'!B$16-'935'!X279)/('11'!C$16-'935'!Y279))))),0)</f>
        <v>0</v>
      </c>
      <c r="CL279" s="36">
        <f>IF(AR279,MAX(0,CJ279),0)</f>
        <v>0</v>
      </c>
      <c r="CM279" s="52">
        <f>CL279+CB279</f>
        <v>0</v>
      </c>
    </row>
    <row r="280" spans="1:91">
      <c r="A280" s="28">
        <v>180</v>
      </c>
      <c r="B280" s="48">
        <f>'935'!B280</f>
        <v>0</v>
      </c>
      <c r="C280" s="33">
        <f>OR('935'!E280&lt;&gt;"VOID",'935'!F280&lt;&gt;"VOID",'935'!G280&lt;&gt;"VOID")</f>
        <v>0</v>
      </c>
      <c r="D280" s="33">
        <f>IF('935'!C280="VOID",0,('935'!C280*(1-'935'!X280/'11'!B$16)))</f>
        <v>0</v>
      </c>
      <c r="E280" s="33">
        <f>IF('935'!D280="VOID",0,'935'!D280*(1-'935'!X280/'11'!B$16))</f>
        <v>0</v>
      </c>
      <c r="F280" s="33">
        <f>IF('935'!E280="VOID",0,'935'!E280*(1-'935'!X280/'11'!B$16))</f>
        <v>0</v>
      </c>
      <c r="G280" s="33">
        <f>IF('935'!F280="VOID",0,'935'!F280*(1-'935'!X280/'11'!B$16))</f>
        <v>0</v>
      </c>
      <c r="H280" s="33">
        <f>IF('935'!G280="VOID",0,'935'!G280*(1-'935'!X280/'11'!B$16))</f>
        <v>0</v>
      </c>
      <c r="I280" s="33">
        <f>F280+G280+H280</f>
        <v>0</v>
      </c>
      <c r="J280" s="37">
        <f>'935'!Q280*(1-'935'!Y280/'11'!C$16)/(1-'935'!X280/'11'!B$16)</f>
        <v>0</v>
      </c>
      <c r="K280" s="33">
        <f>IF(D280,'935'!H280*D280/(D280+E280+I280),0)</f>
        <v>0</v>
      </c>
      <c r="L280" s="33">
        <f>IF(I280,'935'!H280*I280/(D280+E280+I280),0)</f>
        <v>0</v>
      </c>
      <c r="M280" s="33">
        <f>K280*(1-'935'!X280/'11'!B$16)</f>
        <v>0</v>
      </c>
      <c r="N280" s="49">
        <f>L280*(1-'935'!X280/'11'!B$16)</f>
        <v>0</v>
      </c>
      <c r="O280" s="50">
        <f>MATCH('935'!J280,'911'!$B$6:$B$1205,0)</f>
        <v>0</v>
      </c>
      <c r="P280" s="50">
        <f>MATCH(INDEX('911'!$D$6:$D$1205,O280),'911'!$B$6:$B$1205,0)</f>
        <v>0</v>
      </c>
      <c r="Q280" s="50">
        <f>MATCH(INDEX('911'!$D$6:$D$1205,P280),'911'!$B$6:$B$1205,0)</f>
        <v>0</v>
      </c>
      <c r="R280" s="37">
        <f>IF(ISNUMBER(O280),MAX(0,INDEX('911'!$E$6:$E$1205,O280)),0)</f>
        <v>0</v>
      </c>
      <c r="S280" s="37">
        <f>IF(ISNUMBER(P280),MAX(0,INDEX('911'!$E$6:$E$1205,P280)),0)</f>
        <v>0</v>
      </c>
      <c r="T280" s="37">
        <f>IF(ISNUMBER(Q280),MAX(0,INDEX('911'!$E$6:$E$1205,Q280)),0)</f>
        <v>0</v>
      </c>
      <c r="U280" s="51">
        <f>-100*'935'!W280*(R280+S280+T280)/'11'!C$16</f>
        <v>0</v>
      </c>
      <c r="V280" s="37">
        <f>INDEX('DNO totals'!$B$52:$G$52,IF('935'!K280,IF(MOD('935'!K280,1000),IF(MOD('935'!K280,100),IF(MOD('935'!K280,10),IF(MOD('935'!K280,1000)=1,6,5),4),3),2),1))</f>
        <v>0</v>
      </c>
      <c r="W280" s="51">
        <f>J280*V280</f>
        <v>0</v>
      </c>
      <c r="X280" s="37">
        <f>V280*'Parameters'!B$11</f>
        <v>0</v>
      </c>
      <c r="Y280" s="37">
        <f>IF('935'!$K280=1000,'Charging rates'!$C$29*$X280/(1+'DNO totals'!$C$60)*'935'!$L280,0)</f>
        <v>0</v>
      </c>
      <c r="Z280" s="37">
        <f>IF(MOD('935'!$K280,1000)=100,'Charging rates'!$D$29*$X280/(1+'DNO totals'!$D$60)*'935'!$M280,0)</f>
        <v>0</v>
      </c>
      <c r="AA280" s="37">
        <f>IF(MOD('935'!$K280,100)=10,'Charging rates'!$E$29*$X280/(1+'DNO totals'!$E$60)*'935'!$N280,0)</f>
        <v>0</v>
      </c>
      <c r="AB280" s="37">
        <f>IF(AND(MOD('935'!$K280,10)&gt;0,MOD('935'!$K280,1000)&gt;1),'Charging rates'!$F$29*$X280/(1+'DNO totals'!$F$60)*'935'!$O280,0)</f>
        <v>0</v>
      </c>
      <c r="AC280" s="37">
        <f>IF(MOD('935'!$K280,1000)=1,'Charging rates'!$G$29*$X280/(1+'DNO totals'!$G$60)*'935'!$P280,0)</f>
        <v>0</v>
      </c>
      <c r="AD280" s="37">
        <f>IF('935'!$K280&gt;1000,'Charging rates'!$C$29*$W280*'935'!$L280,0)</f>
        <v>0</v>
      </c>
      <c r="AE280" s="37">
        <f>IF(MOD('935'!$K280,1000)&gt;100,'Charging rates'!$D$29*$W280*'935'!$M280,0)</f>
        <v>0</v>
      </c>
      <c r="AF280" s="37">
        <f>IF(MOD('935'!$K280,100)&gt;10,'Charging rates'!$E$29*$W280*'935'!$N280,0)</f>
        <v>0</v>
      </c>
      <c r="AG280" s="37">
        <f>$Y280+$Z280+$AA280+$AB280+$AC280</f>
        <v>0</v>
      </c>
      <c r="AH280" s="51">
        <f>$AD280+$AE280+$AF280</f>
        <v>0</v>
      </c>
      <c r="AI280" s="37">
        <f>U280*(1+'Charging rates'!B$42+0.6*'Charging rates'!B$67+'Charging rates'!B$54)-100*'Charging rates'!B$76/'11'!C$16*'935'!W280</f>
        <v>0</v>
      </c>
      <c r="AJ280" s="37">
        <f>IF(I280,AI280*I280/(I280+E280),0)</f>
        <v>0</v>
      </c>
      <c r="AK280" s="51">
        <f>ROUND(AJ280,3)</f>
        <v>0</v>
      </c>
      <c r="AL280" s="33">
        <f>IF('935'!V280="VOID",0,'935'!V280*(1-'935'!X280/'11'!B$16))</f>
        <v>0</v>
      </c>
      <c r="AM280" s="36">
        <f>IF(I280,-100*'Charging rates'!B$76/'11'!B$16*AL280/I280,0)</f>
        <v>0</v>
      </c>
      <c r="AN280" s="36">
        <f>IF(C280,'DNO totals'!B$171,0)</f>
        <v>0</v>
      </c>
      <c r="AO280" s="36">
        <f>ROUND(AN280,2)</f>
        <v>0</v>
      </c>
      <c r="AP280" s="36">
        <f>IF(C280,(AN280+AM280),0)</f>
        <v>0</v>
      </c>
      <c r="AQ280" s="52">
        <f>ROUND(AP280,2)</f>
        <v>0</v>
      </c>
      <c r="AR280" s="33">
        <f>'935'!C280&lt;&gt;"VOID"</f>
        <v>0</v>
      </c>
      <c r="AS280" s="36">
        <f>IF(AR280,(100/'11'!B$16*K280*((1-'935'!I280)*'Charging rates'!B$42+'Charging rates'!B$54)),0)</f>
        <v>0</v>
      </c>
      <c r="AT280" s="36">
        <f>100/'11'!B$16*N280*('Charging rates'!B$42+'Charging rates'!B$54)</f>
        <v>0</v>
      </c>
      <c r="AU280" s="36">
        <f>100/'11'!B$16*L280*('Charging rates'!B$42+'Charging rates'!B$54)</f>
        <v>0</v>
      </c>
      <c r="AV280" s="52">
        <f>ROUND(AU280,2)</f>
        <v>0</v>
      </c>
      <c r="AW280" s="33">
        <f>D280-('935'!T280*(1-'935'!X280/'11'!B$16))</f>
        <v>0</v>
      </c>
      <c r="AX280" s="37">
        <f>MAX(MIN(SQRT(1-MIN(1,'935'!Q280)^2),0+'935'!R280),0-SQRT(1-MIN(1,'935'!Q280)^2))</f>
        <v>0</v>
      </c>
      <c r="AY280" s="33">
        <f>IF(ISNUMBER(P280),SQRT((INDEX('911'!$G$6:$G$1205,P280)+INDEX('911'!$I$6:$I$1205,P280))^2+(INDEX('911'!$H$6:$H$1205,P280)+INDEX('911'!$J$6:$J$1205,P280))^2),0)</f>
        <v>0</v>
      </c>
      <c r="AZ280" s="37">
        <f>IF(AY280,0-(INDEX('911'!$H$6:$H$1205,P280)+INDEX('911'!$J$6:$J$1205,P280))/AY280,0)</f>
        <v>0</v>
      </c>
      <c r="BA280" s="33">
        <f>IF(ISNUMBER(Q280),SQRT((INDEX('911'!$G$6:$G$1205,Q280)+INDEX('911'!$I$6:$I$1205,Q280))^2+(INDEX('911'!$H$6:$H$1205,Q280)+INDEX('911'!$J$6:$J$1205,Q280))^2),0)</f>
        <v>0</v>
      </c>
      <c r="BB280" s="37">
        <f>IF(BA280,0-(INDEX('911'!$H$6:$H$1205,Q280)+INDEX('911'!$J$6:$J$1205,Q280))/BA280,0)</f>
        <v>0</v>
      </c>
      <c r="BC280" s="37">
        <f>SQRT(1-AZ280^2)</f>
        <v>0</v>
      </c>
      <c r="BD280" s="51">
        <f>SQRT(1-BB280^2)</f>
        <v>0</v>
      </c>
      <c r="BE280" s="36">
        <f>100*(S280*MAX(0,'935'!Q280*BC280+AX280*AZ280)+T280*MAX(0,'935'!Q280*BD280+AX280*BB280))/'11'!B$16</f>
        <v>0</v>
      </c>
      <c r="BF280" s="36">
        <f>100*R280/'11'!B$16</f>
        <v>0</v>
      </c>
      <c r="BG280" s="37">
        <f>100*(S280*IF('935'!Q280=0,BC280,MAX(0,BC280+AX280*AZ280/'935'!Q280))+T280*IF('935'!Q280=0,BD280,MAX(0,BD280+AX280*BB280/'935'!Q280)))/'11'!C$16</f>
        <v>0</v>
      </c>
      <c r="BH280" s="36">
        <f>IF('935'!Q280=0,BF280+BE280,BF280)</f>
        <v>0</v>
      </c>
      <c r="BI280" s="37">
        <f>IF(D280=0,1,AW280/D280)*BG280</f>
        <v>0</v>
      </c>
      <c r="BJ280" s="36">
        <f>IF(D280=0,1,AW280/D280)*BH280</f>
        <v>0</v>
      </c>
      <c r="BK280" s="53">
        <f>'11'!C$16-'935'!Y280</f>
        <v>0</v>
      </c>
      <c r="BL280" s="37">
        <f>MAX('DNO totals'!B$312+0,MIN('935'!L280+0,'DNO totals'!B$304+0))</f>
        <v>0</v>
      </c>
      <c r="BM280" s="37">
        <f>MAX('DNO totals'!C$312+0,MIN('935'!M280+0,'DNO totals'!C$304+0))</f>
        <v>0</v>
      </c>
      <c r="BN280" s="37">
        <f>MAX('DNO totals'!D$312+0,MIN('935'!N280+0,'DNO totals'!D$304+0))</f>
        <v>0</v>
      </c>
      <c r="BO280" s="37">
        <f>MAX('DNO totals'!E$312+0,MIN('935'!O280+0,'DNO totals'!E$304+0))</f>
        <v>0</v>
      </c>
      <c r="BP280" s="51">
        <f>MAX('DNO totals'!F$312+0,MIN('935'!P280+0,'DNO totals'!F$304+0))</f>
        <v>0</v>
      </c>
      <c r="BQ280" s="37">
        <f>IF('935'!$K280=1000,'Charging rates'!$C$29*$X280/(1+'DNO totals'!$C$60)*$BL280,0)</f>
        <v>0</v>
      </c>
      <c r="BR280" s="37">
        <f>IF(MOD('935'!$K280,1000)=100,'Charging rates'!$D$29*$X280/(1+'DNO totals'!$D$60)*$BM280,0)</f>
        <v>0</v>
      </c>
      <c r="BS280" s="37">
        <f>IF(MOD('935'!$K280,100)=10,'Charging rates'!$E$29*$X280/(1+'DNO totals'!$E$60)*$BN280,0)</f>
        <v>0</v>
      </c>
      <c r="BT280" s="37">
        <f>IF(AND(MOD('935'!$K280,10)&gt;0,MOD('935'!$K280,1000)&gt;1),'Charging rates'!$F$29*$X280/(1+'DNO totals'!$F$60)*$BO280,0)</f>
        <v>0</v>
      </c>
      <c r="BU280" s="37">
        <f>IF(MOD('935'!$K280,1000)=1,'Charging rates'!$G$29*$X280/(1+'DNO totals'!$G$60)*$BP280,0)</f>
        <v>0</v>
      </c>
      <c r="BV280" s="51">
        <f>$BQ280+$BR280+$BS280+$BT280+$BU280</f>
        <v>0</v>
      </c>
      <c r="BW280" s="37">
        <f>IF('935'!$K280&gt;1000,'Charging rates'!$C$29*$W280*$BL280,0)</f>
        <v>0</v>
      </c>
      <c r="BX280" s="37">
        <f>IF(MOD('935'!$K280,1000)&gt;100,'Charging rates'!$D$29*$W280*$BM280,0)</f>
        <v>0</v>
      </c>
      <c r="BY280" s="37">
        <f>IF(MOD('935'!$K280,100)&gt;10,'Charging rates'!$E$29*$W280*$BN280,0)</f>
        <v>0</v>
      </c>
      <c r="BZ280" s="51">
        <f>$BW280+$BX280+$BY280</f>
        <v>0</v>
      </c>
      <c r="CA280" s="36">
        <f>100/'11'!B$16*'Charging rates'!B$76*W280</f>
        <v>0</v>
      </c>
      <c r="CB280" s="36">
        <f>IF(D280=0,0,(1-AW280/D280)*(BH280+IF('935'!Q280=0,0,(BG280*'935'!Q280*('11'!C$16-'935'!Y280)/('11'!B$16-'935'!X280)))))</f>
        <v>0</v>
      </c>
      <c r="CC280" s="36">
        <f>CA280+BJ280</f>
        <v>0</v>
      </c>
      <c r="CD280" s="49">
        <f>(BV280+BZ280)*D280</f>
        <v>0</v>
      </c>
      <c r="CE280" s="33">
        <f>D280*('Parameters'!B$21+J280)*IF('DNO totals'!B$323&lt;0,1,'935'!S280)</f>
        <v>0</v>
      </c>
      <c r="CF280" s="51">
        <f>IF('DNO totals'!B$323&lt;0,1,'935'!S280)*('Parameters'!B$21+J280)</f>
        <v>0</v>
      </c>
      <c r="CG280" s="37">
        <f>CC280+'Charging rates'!B$106*CF280*100/'11'!B$16</f>
        <v>0</v>
      </c>
      <c r="CH280" s="37">
        <f>CG280+'Charging rates'!B$116*('Parameters'!B$21+J280)*100/'11'!B$16*IF('DNO totals'!B$323&lt;0,1,'935'!S280)</f>
        <v>0</v>
      </c>
      <c r="CI280" s="37">
        <f>'Charging rates'!B$97*(BV280+BZ280)*100/'11'!B$16</f>
        <v>0</v>
      </c>
      <c r="CJ280" s="36">
        <f>MAX(0-(BG280*J280*'11'!C$16/'11'!B$16),CH280+CI280)</f>
        <v>0</v>
      </c>
      <c r="CK280" s="37">
        <f>IF(AR280,IF(J280=0,BI280,MAX(0,MIN(BI280,BI280+(CJ280/'935'!Q280*('11'!B$16-'935'!X280)/('11'!C$16-'935'!Y280))))),0)</f>
        <v>0</v>
      </c>
      <c r="CL280" s="36">
        <f>IF(AR280,MAX(0,CJ280),0)</f>
        <v>0</v>
      </c>
      <c r="CM280" s="52">
        <f>CL280+CB280</f>
        <v>0</v>
      </c>
    </row>
    <row r="281" spans="1:91">
      <c r="A281" s="28">
        <v>181</v>
      </c>
      <c r="B281" s="48">
        <f>'935'!B281</f>
        <v>0</v>
      </c>
      <c r="C281" s="33">
        <f>OR('935'!E281&lt;&gt;"VOID",'935'!F281&lt;&gt;"VOID",'935'!G281&lt;&gt;"VOID")</f>
        <v>0</v>
      </c>
      <c r="D281" s="33">
        <f>IF('935'!C281="VOID",0,('935'!C281*(1-'935'!X281/'11'!B$16)))</f>
        <v>0</v>
      </c>
      <c r="E281" s="33">
        <f>IF('935'!D281="VOID",0,'935'!D281*(1-'935'!X281/'11'!B$16))</f>
        <v>0</v>
      </c>
      <c r="F281" s="33">
        <f>IF('935'!E281="VOID",0,'935'!E281*(1-'935'!X281/'11'!B$16))</f>
        <v>0</v>
      </c>
      <c r="G281" s="33">
        <f>IF('935'!F281="VOID",0,'935'!F281*(1-'935'!X281/'11'!B$16))</f>
        <v>0</v>
      </c>
      <c r="H281" s="33">
        <f>IF('935'!G281="VOID",0,'935'!G281*(1-'935'!X281/'11'!B$16))</f>
        <v>0</v>
      </c>
      <c r="I281" s="33">
        <f>F281+G281+H281</f>
        <v>0</v>
      </c>
      <c r="J281" s="37">
        <f>'935'!Q281*(1-'935'!Y281/'11'!C$16)/(1-'935'!X281/'11'!B$16)</f>
        <v>0</v>
      </c>
      <c r="K281" s="33">
        <f>IF(D281,'935'!H281*D281/(D281+E281+I281),0)</f>
        <v>0</v>
      </c>
      <c r="L281" s="33">
        <f>IF(I281,'935'!H281*I281/(D281+E281+I281),0)</f>
        <v>0</v>
      </c>
      <c r="M281" s="33">
        <f>K281*(1-'935'!X281/'11'!B$16)</f>
        <v>0</v>
      </c>
      <c r="N281" s="49">
        <f>L281*(1-'935'!X281/'11'!B$16)</f>
        <v>0</v>
      </c>
      <c r="O281" s="50">
        <f>MATCH('935'!J281,'911'!$B$6:$B$1205,0)</f>
        <v>0</v>
      </c>
      <c r="P281" s="50">
        <f>MATCH(INDEX('911'!$D$6:$D$1205,O281),'911'!$B$6:$B$1205,0)</f>
        <v>0</v>
      </c>
      <c r="Q281" s="50">
        <f>MATCH(INDEX('911'!$D$6:$D$1205,P281),'911'!$B$6:$B$1205,0)</f>
        <v>0</v>
      </c>
      <c r="R281" s="37">
        <f>IF(ISNUMBER(O281),MAX(0,INDEX('911'!$E$6:$E$1205,O281)),0)</f>
        <v>0</v>
      </c>
      <c r="S281" s="37">
        <f>IF(ISNUMBER(P281),MAX(0,INDEX('911'!$E$6:$E$1205,P281)),0)</f>
        <v>0</v>
      </c>
      <c r="T281" s="37">
        <f>IF(ISNUMBER(Q281),MAX(0,INDEX('911'!$E$6:$E$1205,Q281)),0)</f>
        <v>0</v>
      </c>
      <c r="U281" s="51">
        <f>-100*'935'!W281*(R281+S281+T281)/'11'!C$16</f>
        <v>0</v>
      </c>
      <c r="V281" s="37">
        <f>INDEX('DNO totals'!$B$52:$G$52,IF('935'!K281,IF(MOD('935'!K281,1000),IF(MOD('935'!K281,100),IF(MOD('935'!K281,10),IF(MOD('935'!K281,1000)=1,6,5),4),3),2),1))</f>
        <v>0</v>
      </c>
      <c r="W281" s="51">
        <f>J281*V281</f>
        <v>0</v>
      </c>
      <c r="X281" s="37">
        <f>V281*'Parameters'!B$11</f>
        <v>0</v>
      </c>
      <c r="Y281" s="37">
        <f>IF('935'!$K281=1000,'Charging rates'!$C$29*$X281/(1+'DNO totals'!$C$60)*'935'!$L281,0)</f>
        <v>0</v>
      </c>
      <c r="Z281" s="37">
        <f>IF(MOD('935'!$K281,1000)=100,'Charging rates'!$D$29*$X281/(1+'DNO totals'!$D$60)*'935'!$M281,0)</f>
        <v>0</v>
      </c>
      <c r="AA281" s="37">
        <f>IF(MOD('935'!$K281,100)=10,'Charging rates'!$E$29*$X281/(1+'DNO totals'!$E$60)*'935'!$N281,0)</f>
        <v>0</v>
      </c>
      <c r="AB281" s="37">
        <f>IF(AND(MOD('935'!$K281,10)&gt;0,MOD('935'!$K281,1000)&gt;1),'Charging rates'!$F$29*$X281/(1+'DNO totals'!$F$60)*'935'!$O281,0)</f>
        <v>0</v>
      </c>
      <c r="AC281" s="37">
        <f>IF(MOD('935'!$K281,1000)=1,'Charging rates'!$G$29*$X281/(1+'DNO totals'!$G$60)*'935'!$P281,0)</f>
        <v>0</v>
      </c>
      <c r="AD281" s="37">
        <f>IF('935'!$K281&gt;1000,'Charging rates'!$C$29*$W281*'935'!$L281,0)</f>
        <v>0</v>
      </c>
      <c r="AE281" s="37">
        <f>IF(MOD('935'!$K281,1000)&gt;100,'Charging rates'!$D$29*$W281*'935'!$M281,0)</f>
        <v>0</v>
      </c>
      <c r="AF281" s="37">
        <f>IF(MOD('935'!$K281,100)&gt;10,'Charging rates'!$E$29*$W281*'935'!$N281,0)</f>
        <v>0</v>
      </c>
      <c r="AG281" s="37">
        <f>$Y281+$Z281+$AA281+$AB281+$AC281</f>
        <v>0</v>
      </c>
      <c r="AH281" s="51">
        <f>$AD281+$AE281+$AF281</f>
        <v>0</v>
      </c>
      <c r="AI281" s="37">
        <f>U281*(1+'Charging rates'!B$42+0.6*'Charging rates'!B$67+'Charging rates'!B$54)-100*'Charging rates'!B$76/'11'!C$16*'935'!W281</f>
        <v>0</v>
      </c>
      <c r="AJ281" s="37">
        <f>IF(I281,AI281*I281/(I281+E281),0)</f>
        <v>0</v>
      </c>
      <c r="AK281" s="51">
        <f>ROUND(AJ281,3)</f>
        <v>0</v>
      </c>
      <c r="AL281" s="33">
        <f>IF('935'!V281="VOID",0,'935'!V281*(1-'935'!X281/'11'!B$16))</f>
        <v>0</v>
      </c>
      <c r="AM281" s="36">
        <f>IF(I281,-100*'Charging rates'!B$76/'11'!B$16*AL281/I281,0)</f>
        <v>0</v>
      </c>
      <c r="AN281" s="36">
        <f>IF(C281,'DNO totals'!B$171,0)</f>
        <v>0</v>
      </c>
      <c r="AO281" s="36">
        <f>ROUND(AN281,2)</f>
        <v>0</v>
      </c>
      <c r="AP281" s="36">
        <f>IF(C281,(AN281+AM281),0)</f>
        <v>0</v>
      </c>
      <c r="AQ281" s="52">
        <f>ROUND(AP281,2)</f>
        <v>0</v>
      </c>
      <c r="AR281" s="33">
        <f>'935'!C281&lt;&gt;"VOID"</f>
        <v>0</v>
      </c>
      <c r="AS281" s="36">
        <f>IF(AR281,(100/'11'!B$16*K281*((1-'935'!I281)*'Charging rates'!B$42+'Charging rates'!B$54)),0)</f>
        <v>0</v>
      </c>
      <c r="AT281" s="36">
        <f>100/'11'!B$16*N281*('Charging rates'!B$42+'Charging rates'!B$54)</f>
        <v>0</v>
      </c>
      <c r="AU281" s="36">
        <f>100/'11'!B$16*L281*('Charging rates'!B$42+'Charging rates'!B$54)</f>
        <v>0</v>
      </c>
      <c r="AV281" s="52">
        <f>ROUND(AU281,2)</f>
        <v>0</v>
      </c>
      <c r="AW281" s="33">
        <f>D281-('935'!T281*(1-'935'!X281/'11'!B$16))</f>
        <v>0</v>
      </c>
      <c r="AX281" s="37">
        <f>MAX(MIN(SQRT(1-MIN(1,'935'!Q281)^2),0+'935'!R281),0-SQRT(1-MIN(1,'935'!Q281)^2))</f>
        <v>0</v>
      </c>
      <c r="AY281" s="33">
        <f>IF(ISNUMBER(P281),SQRT((INDEX('911'!$G$6:$G$1205,P281)+INDEX('911'!$I$6:$I$1205,P281))^2+(INDEX('911'!$H$6:$H$1205,P281)+INDEX('911'!$J$6:$J$1205,P281))^2),0)</f>
        <v>0</v>
      </c>
      <c r="AZ281" s="37">
        <f>IF(AY281,0-(INDEX('911'!$H$6:$H$1205,P281)+INDEX('911'!$J$6:$J$1205,P281))/AY281,0)</f>
        <v>0</v>
      </c>
      <c r="BA281" s="33">
        <f>IF(ISNUMBER(Q281),SQRT((INDEX('911'!$G$6:$G$1205,Q281)+INDEX('911'!$I$6:$I$1205,Q281))^2+(INDEX('911'!$H$6:$H$1205,Q281)+INDEX('911'!$J$6:$J$1205,Q281))^2),0)</f>
        <v>0</v>
      </c>
      <c r="BB281" s="37">
        <f>IF(BA281,0-(INDEX('911'!$H$6:$H$1205,Q281)+INDEX('911'!$J$6:$J$1205,Q281))/BA281,0)</f>
        <v>0</v>
      </c>
      <c r="BC281" s="37">
        <f>SQRT(1-AZ281^2)</f>
        <v>0</v>
      </c>
      <c r="BD281" s="51">
        <f>SQRT(1-BB281^2)</f>
        <v>0</v>
      </c>
      <c r="BE281" s="36">
        <f>100*(S281*MAX(0,'935'!Q281*BC281+AX281*AZ281)+T281*MAX(0,'935'!Q281*BD281+AX281*BB281))/'11'!B$16</f>
        <v>0</v>
      </c>
      <c r="BF281" s="36">
        <f>100*R281/'11'!B$16</f>
        <v>0</v>
      </c>
      <c r="BG281" s="37">
        <f>100*(S281*IF('935'!Q281=0,BC281,MAX(0,BC281+AX281*AZ281/'935'!Q281))+T281*IF('935'!Q281=0,BD281,MAX(0,BD281+AX281*BB281/'935'!Q281)))/'11'!C$16</f>
        <v>0</v>
      </c>
      <c r="BH281" s="36">
        <f>IF('935'!Q281=0,BF281+BE281,BF281)</f>
        <v>0</v>
      </c>
      <c r="BI281" s="37">
        <f>IF(D281=0,1,AW281/D281)*BG281</f>
        <v>0</v>
      </c>
      <c r="BJ281" s="36">
        <f>IF(D281=0,1,AW281/D281)*BH281</f>
        <v>0</v>
      </c>
      <c r="BK281" s="53">
        <f>'11'!C$16-'935'!Y281</f>
        <v>0</v>
      </c>
      <c r="BL281" s="37">
        <f>MAX('DNO totals'!B$312+0,MIN('935'!L281+0,'DNO totals'!B$304+0))</f>
        <v>0</v>
      </c>
      <c r="BM281" s="37">
        <f>MAX('DNO totals'!C$312+0,MIN('935'!M281+0,'DNO totals'!C$304+0))</f>
        <v>0</v>
      </c>
      <c r="BN281" s="37">
        <f>MAX('DNO totals'!D$312+0,MIN('935'!N281+0,'DNO totals'!D$304+0))</f>
        <v>0</v>
      </c>
      <c r="BO281" s="37">
        <f>MAX('DNO totals'!E$312+0,MIN('935'!O281+0,'DNO totals'!E$304+0))</f>
        <v>0</v>
      </c>
      <c r="BP281" s="51">
        <f>MAX('DNO totals'!F$312+0,MIN('935'!P281+0,'DNO totals'!F$304+0))</f>
        <v>0</v>
      </c>
      <c r="BQ281" s="37">
        <f>IF('935'!$K281=1000,'Charging rates'!$C$29*$X281/(1+'DNO totals'!$C$60)*$BL281,0)</f>
        <v>0</v>
      </c>
      <c r="BR281" s="37">
        <f>IF(MOD('935'!$K281,1000)=100,'Charging rates'!$D$29*$X281/(1+'DNO totals'!$D$60)*$BM281,0)</f>
        <v>0</v>
      </c>
      <c r="BS281" s="37">
        <f>IF(MOD('935'!$K281,100)=10,'Charging rates'!$E$29*$X281/(1+'DNO totals'!$E$60)*$BN281,0)</f>
        <v>0</v>
      </c>
      <c r="BT281" s="37">
        <f>IF(AND(MOD('935'!$K281,10)&gt;0,MOD('935'!$K281,1000)&gt;1),'Charging rates'!$F$29*$X281/(1+'DNO totals'!$F$60)*$BO281,0)</f>
        <v>0</v>
      </c>
      <c r="BU281" s="37">
        <f>IF(MOD('935'!$K281,1000)=1,'Charging rates'!$G$29*$X281/(1+'DNO totals'!$G$60)*$BP281,0)</f>
        <v>0</v>
      </c>
      <c r="BV281" s="51">
        <f>$BQ281+$BR281+$BS281+$BT281+$BU281</f>
        <v>0</v>
      </c>
      <c r="BW281" s="37">
        <f>IF('935'!$K281&gt;1000,'Charging rates'!$C$29*$W281*$BL281,0)</f>
        <v>0</v>
      </c>
      <c r="BX281" s="37">
        <f>IF(MOD('935'!$K281,1000)&gt;100,'Charging rates'!$D$29*$W281*$BM281,0)</f>
        <v>0</v>
      </c>
      <c r="BY281" s="37">
        <f>IF(MOD('935'!$K281,100)&gt;10,'Charging rates'!$E$29*$W281*$BN281,0)</f>
        <v>0</v>
      </c>
      <c r="BZ281" s="51">
        <f>$BW281+$BX281+$BY281</f>
        <v>0</v>
      </c>
      <c r="CA281" s="36">
        <f>100/'11'!B$16*'Charging rates'!B$76*W281</f>
        <v>0</v>
      </c>
      <c r="CB281" s="36">
        <f>IF(D281=0,0,(1-AW281/D281)*(BH281+IF('935'!Q281=0,0,(BG281*'935'!Q281*('11'!C$16-'935'!Y281)/('11'!B$16-'935'!X281)))))</f>
        <v>0</v>
      </c>
      <c r="CC281" s="36">
        <f>CA281+BJ281</f>
        <v>0</v>
      </c>
      <c r="CD281" s="49">
        <f>(BV281+BZ281)*D281</f>
        <v>0</v>
      </c>
      <c r="CE281" s="33">
        <f>D281*('Parameters'!B$21+J281)*IF('DNO totals'!B$323&lt;0,1,'935'!S281)</f>
        <v>0</v>
      </c>
      <c r="CF281" s="51">
        <f>IF('DNO totals'!B$323&lt;0,1,'935'!S281)*('Parameters'!B$21+J281)</f>
        <v>0</v>
      </c>
      <c r="CG281" s="37">
        <f>CC281+'Charging rates'!B$106*CF281*100/'11'!B$16</f>
        <v>0</v>
      </c>
      <c r="CH281" s="37">
        <f>CG281+'Charging rates'!B$116*('Parameters'!B$21+J281)*100/'11'!B$16*IF('DNO totals'!B$323&lt;0,1,'935'!S281)</f>
        <v>0</v>
      </c>
      <c r="CI281" s="37">
        <f>'Charging rates'!B$97*(BV281+BZ281)*100/'11'!B$16</f>
        <v>0</v>
      </c>
      <c r="CJ281" s="36">
        <f>MAX(0-(BG281*J281*'11'!C$16/'11'!B$16),CH281+CI281)</f>
        <v>0</v>
      </c>
      <c r="CK281" s="37">
        <f>IF(AR281,IF(J281=0,BI281,MAX(0,MIN(BI281,BI281+(CJ281/'935'!Q281*('11'!B$16-'935'!X281)/('11'!C$16-'935'!Y281))))),0)</f>
        <v>0</v>
      </c>
      <c r="CL281" s="36">
        <f>IF(AR281,MAX(0,CJ281),0)</f>
        <v>0</v>
      </c>
      <c r="CM281" s="52">
        <f>CL281+CB281</f>
        <v>0</v>
      </c>
    </row>
    <row r="282" spans="1:91">
      <c r="A282" s="28">
        <v>182</v>
      </c>
      <c r="B282" s="48">
        <f>'935'!B282</f>
        <v>0</v>
      </c>
      <c r="C282" s="33">
        <f>OR('935'!E282&lt;&gt;"VOID",'935'!F282&lt;&gt;"VOID",'935'!G282&lt;&gt;"VOID")</f>
        <v>0</v>
      </c>
      <c r="D282" s="33">
        <f>IF('935'!C282="VOID",0,('935'!C282*(1-'935'!X282/'11'!B$16)))</f>
        <v>0</v>
      </c>
      <c r="E282" s="33">
        <f>IF('935'!D282="VOID",0,'935'!D282*(1-'935'!X282/'11'!B$16))</f>
        <v>0</v>
      </c>
      <c r="F282" s="33">
        <f>IF('935'!E282="VOID",0,'935'!E282*(1-'935'!X282/'11'!B$16))</f>
        <v>0</v>
      </c>
      <c r="G282" s="33">
        <f>IF('935'!F282="VOID",0,'935'!F282*(1-'935'!X282/'11'!B$16))</f>
        <v>0</v>
      </c>
      <c r="H282" s="33">
        <f>IF('935'!G282="VOID",0,'935'!G282*(1-'935'!X282/'11'!B$16))</f>
        <v>0</v>
      </c>
      <c r="I282" s="33">
        <f>F282+G282+H282</f>
        <v>0</v>
      </c>
      <c r="J282" s="37">
        <f>'935'!Q282*(1-'935'!Y282/'11'!C$16)/(1-'935'!X282/'11'!B$16)</f>
        <v>0</v>
      </c>
      <c r="K282" s="33">
        <f>IF(D282,'935'!H282*D282/(D282+E282+I282),0)</f>
        <v>0</v>
      </c>
      <c r="L282" s="33">
        <f>IF(I282,'935'!H282*I282/(D282+E282+I282),0)</f>
        <v>0</v>
      </c>
      <c r="M282" s="33">
        <f>K282*(1-'935'!X282/'11'!B$16)</f>
        <v>0</v>
      </c>
      <c r="N282" s="49">
        <f>L282*(1-'935'!X282/'11'!B$16)</f>
        <v>0</v>
      </c>
      <c r="O282" s="50">
        <f>MATCH('935'!J282,'911'!$B$6:$B$1205,0)</f>
        <v>0</v>
      </c>
      <c r="P282" s="50">
        <f>MATCH(INDEX('911'!$D$6:$D$1205,O282),'911'!$B$6:$B$1205,0)</f>
        <v>0</v>
      </c>
      <c r="Q282" s="50">
        <f>MATCH(INDEX('911'!$D$6:$D$1205,P282),'911'!$B$6:$B$1205,0)</f>
        <v>0</v>
      </c>
      <c r="R282" s="37">
        <f>IF(ISNUMBER(O282),MAX(0,INDEX('911'!$E$6:$E$1205,O282)),0)</f>
        <v>0</v>
      </c>
      <c r="S282" s="37">
        <f>IF(ISNUMBER(P282),MAX(0,INDEX('911'!$E$6:$E$1205,P282)),0)</f>
        <v>0</v>
      </c>
      <c r="T282" s="37">
        <f>IF(ISNUMBER(Q282),MAX(0,INDEX('911'!$E$6:$E$1205,Q282)),0)</f>
        <v>0</v>
      </c>
      <c r="U282" s="51">
        <f>-100*'935'!W282*(R282+S282+T282)/'11'!C$16</f>
        <v>0</v>
      </c>
      <c r="V282" s="37">
        <f>INDEX('DNO totals'!$B$52:$G$52,IF('935'!K282,IF(MOD('935'!K282,1000),IF(MOD('935'!K282,100),IF(MOD('935'!K282,10),IF(MOD('935'!K282,1000)=1,6,5),4),3),2),1))</f>
        <v>0</v>
      </c>
      <c r="W282" s="51">
        <f>J282*V282</f>
        <v>0</v>
      </c>
      <c r="X282" s="37">
        <f>V282*'Parameters'!B$11</f>
        <v>0</v>
      </c>
      <c r="Y282" s="37">
        <f>IF('935'!$K282=1000,'Charging rates'!$C$29*$X282/(1+'DNO totals'!$C$60)*'935'!$L282,0)</f>
        <v>0</v>
      </c>
      <c r="Z282" s="37">
        <f>IF(MOD('935'!$K282,1000)=100,'Charging rates'!$D$29*$X282/(1+'DNO totals'!$D$60)*'935'!$M282,0)</f>
        <v>0</v>
      </c>
      <c r="AA282" s="37">
        <f>IF(MOD('935'!$K282,100)=10,'Charging rates'!$E$29*$X282/(1+'DNO totals'!$E$60)*'935'!$N282,0)</f>
        <v>0</v>
      </c>
      <c r="AB282" s="37">
        <f>IF(AND(MOD('935'!$K282,10)&gt;0,MOD('935'!$K282,1000)&gt;1),'Charging rates'!$F$29*$X282/(1+'DNO totals'!$F$60)*'935'!$O282,0)</f>
        <v>0</v>
      </c>
      <c r="AC282" s="37">
        <f>IF(MOD('935'!$K282,1000)=1,'Charging rates'!$G$29*$X282/(1+'DNO totals'!$G$60)*'935'!$P282,0)</f>
        <v>0</v>
      </c>
      <c r="AD282" s="37">
        <f>IF('935'!$K282&gt;1000,'Charging rates'!$C$29*$W282*'935'!$L282,0)</f>
        <v>0</v>
      </c>
      <c r="AE282" s="37">
        <f>IF(MOD('935'!$K282,1000)&gt;100,'Charging rates'!$D$29*$W282*'935'!$M282,0)</f>
        <v>0</v>
      </c>
      <c r="AF282" s="37">
        <f>IF(MOD('935'!$K282,100)&gt;10,'Charging rates'!$E$29*$W282*'935'!$N282,0)</f>
        <v>0</v>
      </c>
      <c r="AG282" s="37">
        <f>$Y282+$Z282+$AA282+$AB282+$AC282</f>
        <v>0</v>
      </c>
      <c r="AH282" s="51">
        <f>$AD282+$AE282+$AF282</f>
        <v>0</v>
      </c>
      <c r="AI282" s="37">
        <f>U282*(1+'Charging rates'!B$42+0.6*'Charging rates'!B$67+'Charging rates'!B$54)-100*'Charging rates'!B$76/'11'!C$16*'935'!W282</f>
        <v>0</v>
      </c>
      <c r="AJ282" s="37">
        <f>IF(I282,AI282*I282/(I282+E282),0)</f>
        <v>0</v>
      </c>
      <c r="AK282" s="51">
        <f>ROUND(AJ282,3)</f>
        <v>0</v>
      </c>
      <c r="AL282" s="33">
        <f>IF('935'!V282="VOID",0,'935'!V282*(1-'935'!X282/'11'!B$16))</f>
        <v>0</v>
      </c>
      <c r="AM282" s="36">
        <f>IF(I282,-100*'Charging rates'!B$76/'11'!B$16*AL282/I282,0)</f>
        <v>0</v>
      </c>
      <c r="AN282" s="36">
        <f>IF(C282,'DNO totals'!B$171,0)</f>
        <v>0</v>
      </c>
      <c r="AO282" s="36">
        <f>ROUND(AN282,2)</f>
        <v>0</v>
      </c>
      <c r="AP282" s="36">
        <f>IF(C282,(AN282+AM282),0)</f>
        <v>0</v>
      </c>
      <c r="AQ282" s="52">
        <f>ROUND(AP282,2)</f>
        <v>0</v>
      </c>
      <c r="AR282" s="33">
        <f>'935'!C282&lt;&gt;"VOID"</f>
        <v>0</v>
      </c>
      <c r="AS282" s="36">
        <f>IF(AR282,(100/'11'!B$16*K282*((1-'935'!I282)*'Charging rates'!B$42+'Charging rates'!B$54)),0)</f>
        <v>0</v>
      </c>
      <c r="AT282" s="36">
        <f>100/'11'!B$16*N282*('Charging rates'!B$42+'Charging rates'!B$54)</f>
        <v>0</v>
      </c>
      <c r="AU282" s="36">
        <f>100/'11'!B$16*L282*('Charging rates'!B$42+'Charging rates'!B$54)</f>
        <v>0</v>
      </c>
      <c r="AV282" s="52">
        <f>ROUND(AU282,2)</f>
        <v>0</v>
      </c>
      <c r="AW282" s="33">
        <f>D282-('935'!T282*(1-'935'!X282/'11'!B$16))</f>
        <v>0</v>
      </c>
      <c r="AX282" s="37">
        <f>MAX(MIN(SQRT(1-MIN(1,'935'!Q282)^2),0+'935'!R282),0-SQRT(1-MIN(1,'935'!Q282)^2))</f>
        <v>0</v>
      </c>
      <c r="AY282" s="33">
        <f>IF(ISNUMBER(P282),SQRT((INDEX('911'!$G$6:$G$1205,P282)+INDEX('911'!$I$6:$I$1205,P282))^2+(INDEX('911'!$H$6:$H$1205,P282)+INDEX('911'!$J$6:$J$1205,P282))^2),0)</f>
        <v>0</v>
      </c>
      <c r="AZ282" s="37">
        <f>IF(AY282,0-(INDEX('911'!$H$6:$H$1205,P282)+INDEX('911'!$J$6:$J$1205,P282))/AY282,0)</f>
        <v>0</v>
      </c>
      <c r="BA282" s="33">
        <f>IF(ISNUMBER(Q282),SQRT((INDEX('911'!$G$6:$G$1205,Q282)+INDEX('911'!$I$6:$I$1205,Q282))^2+(INDEX('911'!$H$6:$H$1205,Q282)+INDEX('911'!$J$6:$J$1205,Q282))^2),0)</f>
        <v>0</v>
      </c>
      <c r="BB282" s="37">
        <f>IF(BA282,0-(INDEX('911'!$H$6:$H$1205,Q282)+INDEX('911'!$J$6:$J$1205,Q282))/BA282,0)</f>
        <v>0</v>
      </c>
      <c r="BC282" s="37">
        <f>SQRT(1-AZ282^2)</f>
        <v>0</v>
      </c>
      <c r="BD282" s="51">
        <f>SQRT(1-BB282^2)</f>
        <v>0</v>
      </c>
      <c r="BE282" s="36">
        <f>100*(S282*MAX(0,'935'!Q282*BC282+AX282*AZ282)+T282*MAX(0,'935'!Q282*BD282+AX282*BB282))/'11'!B$16</f>
        <v>0</v>
      </c>
      <c r="BF282" s="36">
        <f>100*R282/'11'!B$16</f>
        <v>0</v>
      </c>
      <c r="BG282" s="37">
        <f>100*(S282*IF('935'!Q282=0,BC282,MAX(0,BC282+AX282*AZ282/'935'!Q282))+T282*IF('935'!Q282=0,BD282,MAX(0,BD282+AX282*BB282/'935'!Q282)))/'11'!C$16</f>
        <v>0</v>
      </c>
      <c r="BH282" s="36">
        <f>IF('935'!Q282=0,BF282+BE282,BF282)</f>
        <v>0</v>
      </c>
      <c r="BI282" s="37">
        <f>IF(D282=0,1,AW282/D282)*BG282</f>
        <v>0</v>
      </c>
      <c r="BJ282" s="36">
        <f>IF(D282=0,1,AW282/D282)*BH282</f>
        <v>0</v>
      </c>
      <c r="BK282" s="53">
        <f>'11'!C$16-'935'!Y282</f>
        <v>0</v>
      </c>
      <c r="BL282" s="37">
        <f>MAX('DNO totals'!B$312+0,MIN('935'!L282+0,'DNO totals'!B$304+0))</f>
        <v>0</v>
      </c>
      <c r="BM282" s="37">
        <f>MAX('DNO totals'!C$312+0,MIN('935'!M282+0,'DNO totals'!C$304+0))</f>
        <v>0</v>
      </c>
      <c r="BN282" s="37">
        <f>MAX('DNO totals'!D$312+0,MIN('935'!N282+0,'DNO totals'!D$304+0))</f>
        <v>0</v>
      </c>
      <c r="BO282" s="37">
        <f>MAX('DNO totals'!E$312+0,MIN('935'!O282+0,'DNO totals'!E$304+0))</f>
        <v>0</v>
      </c>
      <c r="BP282" s="51">
        <f>MAX('DNO totals'!F$312+0,MIN('935'!P282+0,'DNO totals'!F$304+0))</f>
        <v>0</v>
      </c>
      <c r="BQ282" s="37">
        <f>IF('935'!$K282=1000,'Charging rates'!$C$29*$X282/(1+'DNO totals'!$C$60)*$BL282,0)</f>
        <v>0</v>
      </c>
      <c r="BR282" s="37">
        <f>IF(MOD('935'!$K282,1000)=100,'Charging rates'!$D$29*$X282/(1+'DNO totals'!$D$60)*$BM282,0)</f>
        <v>0</v>
      </c>
      <c r="BS282" s="37">
        <f>IF(MOD('935'!$K282,100)=10,'Charging rates'!$E$29*$X282/(1+'DNO totals'!$E$60)*$BN282,0)</f>
        <v>0</v>
      </c>
      <c r="BT282" s="37">
        <f>IF(AND(MOD('935'!$K282,10)&gt;0,MOD('935'!$K282,1000)&gt;1),'Charging rates'!$F$29*$X282/(1+'DNO totals'!$F$60)*$BO282,0)</f>
        <v>0</v>
      </c>
      <c r="BU282" s="37">
        <f>IF(MOD('935'!$K282,1000)=1,'Charging rates'!$G$29*$X282/(1+'DNO totals'!$G$60)*$BP282,0)</f>
        <v>0</v>
      </c>
      <c r="BV282" s="51">
        <f>$BQ282+$BR282+$BS282+$BT282+$BU282</f>
        <v>0</v>
      </c>
      <c r="BW282" s="37">
        <f>IF('935'!$K282&gt;1000,'Charging rates'!$C$29*$W282*$BL282,0)</f>
        <v>0</v>
      </c>
      <c r="BX282" s="37">
        <f>IF(MOD('935'!$K282,1000)&gt;100,'Charging rates'!$D$29*$W282*$BM282,0)</f>
        <v>0</v>
      </c>
      <c r="BY282" s="37">
        <f>IF(MOD('935'!$K282,100)&gt;10,'Charging rates'!$E$29*$W282*$BN282,0)</f>
        <v>0</v>
      </c>
      <c r="BZ282" s="51">
        <f>$BW282+$BX282+$BY282</f>
        <v>0</v>
      </c>
      <c r="CA282" s="36">
        <f>100/'11'!B$16*'Charging rates'!B$76*W282</f>
        <v>0</v>
      </c>
      <c r="CB282" s="36">
        <f>IF(D282=0,0,(1-AW282/D282)*(BH282+IF('935'!Q282=0,0,(BG282*'935'!Q282*('11'!C$16-'935'!Y282)/('11'!B$16-'935'!X282)))))</f>
        <v>0</v>
      </c>
      <c r="CC282" s="36">
        <f>CA282+BJ282</f>
        <v>0</v>
      </c>
      <c r="CD282" s="49">
        <f>(BV282+BZ282)*D282</f>
        <v>0</v>
      </c>
      <c r="CE282" s="33">
        <f>D282*('Parameters'!B$21+J282)*IF('DNO totals'!B$323&lt;0,1,'935'!S282)</f>
        <v>0</v>
      </c>
      <c r="CF282" s="51">
        <f>IF('DNO totals'!B$323&lt;0,1,'935'!S282)*('Parameters'!B$21+J282)</f>
        <v>0</v>
      </c>
      <c r="CG282" s="37">
        <f>CC282+'Charging rates'!B$106*CF282*100/'11'!B$16</f>
        <v>0</v>
      </c>
      <c r="CH282" s="37">
        <f>CG282+'Charging rates'!B$116*('Parameters'!B$21+J282)*100/'11'!B$16*IF('DNO totals'!B$323&lt;0,1,'935'!S282)</f>
        <v>0</v>
      </c>
      <c r="CI282" s="37">
        <f>'Charging rates'!B$97*(BV282+BZ282)*100/'11'!B$16</f>
        <v>0</v>
      </c>
      <c r="CJ282" s="36">
        <f>MAX(0-(BG282*J282*'11'!C$16/'11'!B$16),CH282+CI282)</f>
        <v>0</v>
      </c>
      <c r="CK282" s="37">
        <f>IF(AR282,IF(J282=0,BI282,MAX(0,MIN(BI282,BI282+(CJ282/'935'!Q282*('11'!B$16-'935'!X282)/('11'!C$16-'935'!Y282))))),0)</f>
        <v>0</v>
      </c>
      <c r="CL282" s="36">
        <f>IF(AR282,MAX(0,CJ282),0)</f>
        <v>0</v>
      </c>
      <c r="CM282" s="52">
        <f>CL282+CB282</f>
        <v>0</v>
      </c>
    </row>
    <row r="283" spans="1:91">
      <c r="A283" s="28">
        <v>183</v>
      </c>
      <c r="B283" s="48">
        <f>'935'!B283</f>
        <v>0</v>
      </c>
      <c r="C283" s="33">
        <f>OR('935'!E283&lt;&gt;"VOID",'935'!F283&lt;&gt;"VOID",'935'!G283&lt;&gt;"VOID")</f>
        <v>0</v>
      </c>
      <c r="D283" s="33">
        <f>IF('935'!C283="VOID",0,('935'!C283*(1-'935'!X283/'11'!B$16)))</f>
        <v>0</v>
      </c>
      <c r="E283" s="33">
        <f>IF('935'!D283="VOID",0,'935'!D283*(1-'935'!X283/'11'!B$16))</f>
        <v>0</v>
      </c>
      <c r="F283" s="33">
        <f>IF('935'!E283="VOID",0,'935'!E283*(1-'935'!X283/'11'!B$16))</f>
        <v>0</v>
      </c>
      <c r="G283" s="33">
        <f>IF('935'!F283="VOID",0,'935'!F283*(1-'935'!X283/'11'!B$16))</f>
        <v>0</v>
      </c>
      <c r="H283" s="33">
        <f>IF('935'!G283="VOID",0,'935'!G283*(1-'935'!X283/'11'!B$16))</f>
        <v>0</v>
      </c>
      <c r="I283" s="33">
        <f>F283+G283+H283</f>
        <v>0</v>
      </c>
      <c r="J283" s="37">
        <f>'935'!Q283*(1-'935'!Y283/'11'!C$16)/(1-'935'!X283/'11'!B$16)</f>
        <v>0</v>
      </c>
      <c r="K283" s="33">
        <f>IF(D283,'935'!H283*D283/(D283+E283+I283),0)</f>
        <v>0</v>
      </c>
      <c r="L283" s="33">
        <f>IF(I283,'935'!H283*I283/(D283+E283+I283),0)</f>
        <v>0</v>
      </c>
      <c r="M283" s="33">
        <f>K283*(1-'935'!X283/'11'!B$16)</f>
        <v>0</v>
      </c>
      <c r="N283" s="49">
        <f>L283*(1-'935'!X283/'11'!B$16)</f>
        <v>0</v>
      </c>
      <c r="O283" s="50">
        <f>MATCH('935'!J283,'911'!$B$6:$B$1205,0)</f>
        <v>0</v>
      </c>
      <c r="P283" s="50">
        <f>MATCH(INDEX('911'!$D$6:$D$1205,O283),'911'!$B$6:$B$1205,0)</f>
        <v>0</v>
      </c>
      <c r="Q283" s="50">
        <f>MATCH(INDEX('911'!$D$6:$D$1205,P283),'911'!$B$6:$B$1205,0)</f>
        <v>0</v>
      </c>
      <c r="R283" s="37">
        <f>IF(ISNUMBER(O283),MAX(0,INDEX('911'!$E$6:$E$1205,O283)),0)</f>
        <v>0</v>
      </c>
      <c r="S283" s="37">
        <f>IF(ISNUMBER(P283),MAX(0,INDEX('911'!$E$6:$E$1205,P283)),0)</f>
        <v>0</v>
      </c>
      <c r="T283" s="37">
        <f>IF(ISNUMBER(Q283),MAX(0,INDEX('911'!$E$6:$E$1205,Q283)),0)</f>
        <v>0</v>
      </c>
      <c r="U283" s="51">
        <f>-100*'935'!W283*(R283+S283+T283)/'11'!C$16</f>
        <v>0</v>
      </c>
      <c r="V283" s="37">
        <f>INDEX('DNO totals'!$B$52:$G$52,IF('935'!K283,IF(MOD('935'!K283,1000),IF(MOD('935'!K283,100),IF(MOD('935'!K283,10),IF(MOD('935'!K283,1000)=1,6,5),4),3),2),1))</f>
        <v>0</v>
      </c>
      <c r="W283" s="51">
        <f>J283*V283</f>
        <v>0</v>
      </c>
      <c r="X283" s="37">
        <f>V283*'Parameters'!B$11</f>
        <v>0</v>
      </c>
      <c r="Y283" s="37">
        <f>IF('935'!$K283=1000,'Charging rates'!$C$29*$X283/(1+'DNO totals'!$C$60)*'935'!$L283,0)</f>
        <v>0</v>
      </c>
      <c r="Z283" s="37">
        <f>IF(MOD('935'!$K283,1000)=100,'Charging rates'!$D$29*$X283/(1+'DNO totals'!$D$60)*'935'!$M283,0)</f>
        <v>0</v>
      </c>
      <c r="AA283" s="37">
        <f>IF(MOD('935'!$K283,100)=10,'Charging rates'!$E$29*$X283/(1+'DNO totals'!$E$60)*'935'!$N283,0)</f>
        <v>0</v>
      </c>
      <c r="AB283" s="37">
        <f>IF(AND(MOD('935'!$K283,10)&gt;0,MOD('935'!$K283,1000)&gt;1),'Charging rates'!$F$29*$X283/(1+'DNO totals'!$F$60)*'935'!$O283,0)</f>
        <v>0</v>
      </c>
      <c r="AC283" s="37">
        <f>IF(MOD('935'!$K283,1000)=1,'Charging rates'!$G$29*$X283/(1+'DNO totals'!$G$60)*'935'!$P283,0)</f>
        <v>0</v>
      </c>
      <c r="AD283" s="37">
        <f>IF('935'!$K283&gt;1000,'Charging rates'!$C$29*$W283*'935'!$L283,0)</f>
        <v>0</v>
      </c>
      <c r="AE283" s="37">
        <f>IF(MOD('935'!$K283,1000)&gt;100,'Charging rates'!$D$29*$W283*'935'!$M283,0)</f>
        <v>0</v>
      </c>
      <c r="AF283" s="37">
        <f>IF(MOD('935'!$K283,100)&gt;10,'Charging rates'!$E$29*$W283*'935'!$N283,0)</f>
        <v>0</v>
      </c>
      <c r="AG283" s="37">
        <f>$Y283+$Z283+$AA283+$AB283+$AC283</f>
        <v>0</v>
      </c>
      <c r="AH283" s="51">
        <f>$AD283+$AE283+$AF283</f>
        <v>0</v>
      </c>
      <c r="AI283" s="37">
        <f>U283*(1+'Charging rates'!B$42+0.6*'Charging rates'!B$67+'Charging rates'!B$54)-100*'Charging rates'!B$76/'11'!C$16*'935'!W283</f>
        <v>0</v>
      </c>
      <c r="AJ283" s="37">
        <f>IF(I283,AI283*I283/(I283+E283),0)</f>
        <v>0</v>
      </c>
      <c r="AK283" s="51">
        <f>ROUND(AJ283,3)</f>
        <v>0</v>
      </c>
      <c r="AL283" s="33">
        <f>IF('935'!V283="VOID",0,'935'!V283*(1-'935'!X283/'11'!B$16))</f>
        <v>0</v>
      </c>
      <c r="AM283" s="36">
        <f>IF(I283,-100*'Charging rates'!B$76/'11'!B$16*AL283/I283,0)</f>
        <v>0</v>
      </c>
      <c r="AN283" s="36">
        <f>IF(C283,'DNO totals'!B$171,0)</f>
        <v>0</v>
      </c>
      <c r="AO283" s="36">
        <f>ROUND(AN283,2)</f>
        <v>0</v>
      </c>
      <c r="AP283" s="36">
        <f>IF(C283,(AN283+AM283),0)</f>
        <v>0</v>
      </c>
      <c r="AQ283" s="52">
        <f>ROUND(AP283,2)</f>
        <v>0</v>
      </c>
      <c r="AR283" s="33">
        <f>'935'!C283&lt;&gt;"VOID"</f>
        <v>0</v>
      </c>
      <c r="AS283" s="36">
        <f>IF(AR283,(100/'11'!B$16*K283*((1-'935'!I283)*'Charging rates'!B$42+'Charging rates'!B$54)),0)</f>
        <v>0</v>
      </c>
      <c r="AT283" s="36">
        <f>100/'11'!B$16*N283*('Charging rates'!B$42+'Charging rates'!B$54)</f>
        <v>0</v>
      </c>
      <c r="AU283" s="36">
        <f>100/'11'!B$16*L283*('Charging rates'!B$42+'Charging rates'!B$54)</f>
        <v>0</v>
      </c>
      <c r="AV283" s="52">
        <f>ROUND(AU283,2)</f>
        <v>0</v>
      </c>
      <c r="AW283" s="33">
        <f>D283-('935'!T283*(1-'935'!X283/'11'!B$16))</f>
        <v>0</v>
      </c>
      <c r="AX283" s="37">
        <f>MAX(MIN(SQRT(1-MIN(1,'935'!Q283)^2),0+'935'!R283),0-SQRT(1-MIN(1,'935'!Q283)^2))</f>
        <v>0</v>
      </c>
      <c r="AY283" s="33">
        <f>IF(ISNUMBER(P283),SQRT((INDEX('911'!$G$6:$G$1205,P283)+INDEX('911'!$I$6:$I$1205,P283))^2+(INDEX('911'!$H$6:$H$1205,P283)+INDEX('911'!$J$6:$J$1205,P283))^2),0)</f>
        <v>0</v>
      </c>
      <c r="AZ283" s="37">
        <f>IF(AY283,0-(INDEX('911'!$H$6:$H$1205,P283)+INDEX('911'!$J$6:$J$1205,P283))/AY283,0)</f>
        <v>0</v>
      </c>
      <c r="BA283" s="33">
        <f>IF(ISNUMBER(Q283),SQRT((INDEX('911'!$G$6:$G$1205,Q283)+INDEX('911'!$I$6:$I$1205,Q283))^2+(INDEX('911'!$H$6:$H$1205,Q283)+INDEX('911'!$J$6:$J$1205,Q283))^2),0)</f>
        <v>0</v>
      </c>
      <c r="BB283" s="37">
        <f>IF(BA283,0-(INDEX('911'!$H$6:$H$1205,Q283)+INDEX('911'!$J$6:$J$1205,Q283))/BA283,0)</f>
        <v>0</v>
      </c>
      <c r="BC283" s="37">
        <f>SQRT(1-AZ283^2)</f>
        <v>0</v>
      </c>
      <c r="BD283" s="51">
        <f>SQRT(1-BB283^2)</f>
        <v>0</v>
      </c>
      <c r="BE283" s="36">
        <f>100*(S283*MAX(0,'935'!Q283*BC283+AX283*AZ283)+T283*MAX(0,'935'!Q283*BD283+AX283*BB283))/'11'!B$16</f>
        <v>0</v>
      </c>
      <c r="BF283" s="36">
        <f>100*R283/'11'!B$16</f>
        <v>0</v>
      </c>
      <c r="BG283" s="37">
        <f>100*(S283*IF('935'!Q283=0,BC283,MAX(0,BC283+AX283*AZ283/'935'!Q283))+T283*IF('935'!Q283=0,BD283,MAX(0,BD283+AX283*BB283/'935'!Q283)))/'11'!C$16</f>
        <v>0</v>
      </c>
      <c r="BH283" s="36">
        <f>IF('935'!Q283=0,BF283+BE283,BF283)</f>
        <v>0</v>
      </c>
      <c r="BI283" s="37">
        <f>IF(D283=0,1,AW283/D283)*BG283</f>
        <v>0</v>
      </c>
      <c r="BJ283" s="36">
        <f>IF(D283=0,1,AW283/D283)*BH283</f>
        <v>0</v>
      </c>
      <c r="BK283" s="53">
        <f>'11'!C$16-'935'!Y283</f>
        <v>0</v>
      </c>
      <c r="BL283" s="37">
        <f>MAX('DNO totals'!B$312+0,MIN('935'!L283+0,'DNO totals'!B$304+0))</f>
        <v>0</v>
      </c>
      <c r="BM283" s="37">
        <f>MAX('DNO totals'!C$312+0,MIN('935'!M283+0,'DNO totals'!C$304+0))</f>
        <v>0</v>
      </c>
      <c r="BN283" s="37">
        <f>MAX('DNO totals'!D$312+0,MIN('935'!N283+0,'DNO totals'!D$304+0))</f>
        <v>0</v>
      </c>
      <c r="BO283" s="37">
        <f>MAX('DNO totals'!E$312+0,MIN('935'!O283+0,'DNO totals'!E$304+0))</f>
        <v>0</v>
      </c>
      <c r="BP283" s="51">
        <f>MAX('DNO totals'!F$312+0,MIN('935'!P283+0,'DNO totals'!F$304+0))</f>
        <v>0</v>
      </c>
      <c r="BQ283" s="37">
        <f>IF('935'!$K283=1000,'Charging rates'!$C$29*$X283/(1+'DNO totals'!$C$60)*$BL283,0)</f>
        <v>0</v>
      </c>
      <c r="BR283" s="37">
        <f>IF(MOD('935'!$K283,1000)=100,'Charging rates'!$D$29*$X283/(1+'DNO totals'!$D$60)*$BM283,0)</f>
        <v>0</v>
      </c>
      <c r="BS283" s="37">
        <f>IF(MOD('935'!$K283,100)=10,'Charging rates'!$E$29*$X283/(1+'DNO totals'!$E$60)*$BN283,0)</f>
        <v>0</v>
      </c>
      <c r="BT283" s="37">
        <f>IF(AND(MOD('935'!$K283,10)&gt;0,MOD('935'!$K283,1000)&gt;1),'Charging rates'!$F$29*$X283/(1+'DNO totals'!$F$60)*$BO283,0)</f>
        <v>0</v>
      </c>
      <c r="BU283" s="37">
        <f>IF(MOD('935'!$K283,1000)=1,'Charging rates'!$G$29*$X283/(1+'DNO totals'!$G$60)*$BP283,0)</f>
        <v>0</v>
      </c>
      <c r="BV283" s="51">
        <f>$BQ283+$BR283+$BS283+$BT283+$BU283</f>
        <v>0</v>
      </c>
      <c r="BW283" s="37">
        <f>IF('935'!$K283&gt;1000,'Charging rates'!$C$29*$W283*$BL283,0)</f>
        <v>0</v>
      </c>
      <c r="BX283" s="37">
        <f>IF(MOD('935'!$K283,1000)&gt;100,'Charging rates'!$D$29*$W283*$BM283,0)</f>
        <v>0</v>
      </c>
      <c r="BY283" s="37">
        <f>IF(MOD('935'!$K283,100)&gt;10,'Charging rates'!$E$29*$W283*$BN283,0)</f>
        <v>0</v>
      </c>
      <c r="BZ283" s="51">
        <f>$BW283+$BX283+$BY283</f>
        <v>0</v>
      </c>
      <c r="CA283" s="36">
        <f>100/'11'!B$16*'Charging rates'!B$76*W283</f>
        <v>0</v>
      </c>
      <c r="CB283" s="36">
        <f>IF(D283=0,0,(1-AW283/D283)*(BH283+IF('935'!Q283=0,0,(BG283*'935'!Q283*('11'!C$16-'935'!Y283)/('11'!B$16-'935'!X283)))))</f>
        <v>0</v>
      </c>
      <c r="CC283" s="36">
        <f>CA283+BJ283</f>
        <v>0</v>
      </c>
      <c r="CD283" s="49">
        <f>(BV283+BZ283)*D283</f>
        <v>0</v>
      </c>
      <c r="CE283" s="33">
        <f>D283*('Parameters'!B$21+J283)*IF('DNO totals'!B$323&lt;0,1,'935'!S283)</f>
        <v>0</v>
      </c>
      <c r="CF283" s="51">
        <f>IF('DNO totals'!B$323&lt;0,1,'935'!S283)*('Parameters'!B$21+J283)</f>
        <v>0</v>
      </c>
      <c r="CG283" s="37">
        <f>CC283+'Charging rates'!B$106*CF283*100/'11'!B$16</f>
        <v>0</v>
      </c>
      <c r="CH283" s="37">
        <f>CG283+'Charging rates'!B$116*('Parameters'!B$21+J283)*100/'11'!B$16*IF('DNO totals'!B$323&lt;0,1,'935'!S283)</f>
        <v>0</v>
      </c>
      <c r="CI283" s="37">
        <f>'Charging rates'!B$97*(BV283+BZ283)*100/'11'!B$16</f>
        <v>0</v>
      </c>
      <c r="CJ283" s="36">
        <f>MAX(0-(BG283*J283*'11'!C$16/'11'!B$16),CH283+CI283)</f>
        <v>0</v>
      </c>
      <c r="CK283" s="37">
        <f>IF(AR283,IF(J283=0,BI283,MAX(0,MIN(BI283,BI283+(CJ283/'935'!Q283*('11'!B$16-'935'!X283)/('11'!C$16-'935'!Y283))))),0)</f>
        <v>0</v>
      </c>
      <c r="CL283" s="36">
        <f>IF(AR283,MAX(0,CJ283),0)</f>
        <v>0</v>
      </c>
      <c r="CM283" s="52">
        <f>CL283+CB283</f>
        <v>0</v>
      </c>
    </row>
    <row r="284" spans="1:91">
      <c r="A284" s="28">
        <v>184</v>
      </c>
      <c r="B284" s="48">
        <f>'935'!B284</f>
        <v>0</v>
      </c>
      <c r="C284" s="33">
        <f>OR('935'!E284&lt;&gt;"VOID",'935'!F284&lt;&gt;"VOID",'935'!G284&lt;&gt;"VOID")</f>
        <v>0</v>
      </c>
      <c r="D284" s="33">
        <f>IF('935'!C284="VOID",0,('935'!C284*(1-'935'!X284/'11'!B$16)))</f>
        <v>0</v>
      </c>
      <c r="E284" s="33">
        <f>IF('935'!D284="VOID",0,'935'!D284*(1-'935'!X284/'11'!B$16))</f>
        <v>0</v>
      </c>
      <c r="F284" s="33">
        <f>IF('935'!E284="VOID",0,'935'!E284*(1-'935'!X284/'11'!B$16))</f>
        <v>0</v>
      </c>
      <c r="G284" s="33">
        <f>IF('935'!F284="VOID",0,'935'!F284*(1-'935'!X284/'11'!B$16))</f>
        <v>0</v>
      </c>
      <c r="H284" s="33">
        <f>IF('935'!G284="VOID",0,'935'!G284*(1-'935'!X284/'11'!B$16))</f>
        <v>0</v>
      </c>
      <c r="I284" s="33">
        <f>F284+G284+H284</f>
        <v>0</v>
      </c>
      <c r="J284" s="37">
        <f>'935'!Q284*(1-'935'!Y284/'11'!C$16)/(1-'935'!X284/'11'!B$16)</f>
        <v>0</v>
      </c>
      <c r="K284" s="33">
        <f>IF(D284,'935'!H284*D284/(D284+E284+I284),0)</f>
        <v>0</v>
      </c>
      <c r="L284" s="33">
        <f>IF(I284,'935'!H284*I284/(D284+E284+I284),0)</f>
        <v>0</v>
      </c>
      <c r="M284" s="33">
        <f>K284*(1-'935'!X284/'11'!B$16)</f>
        <v>0</v>
      </c>
      <c r="N284" s="49">
        <f>L284*(1-'935'!X284/'11'!B$16)</f>
        <v>0</v>
      </c>
      <c r="O284" s="50">
        <f>MATCH('935'!J284,'911'!$B$6:$B$1205,0)</f>
        <v>0</v>
      </c>
      <c r="P284" s="50">
        <f>MATCH(INDEX('911'!$D$6:$D$1205,O284),'911'!$B$6:$B$1205,0)</f>
        <v>0</v>
      </c>
      <c r="Q284" s="50">
        <f>MATCH(INDEX('911'!$D$6:$D$1205,P284),'911'!$B$6:$B$1205,0)</f>
        <v>0</v>
      </c>
      <c r="R284" s="37">
        <f>IF(ISNUMBER(O284),MAX(0,INDEX('911'!$E$6:$E$1205,O284)),0)</f>
        <v>0</v>
      </c>
      <c r="S284" s="37">
        <f>IF(ISNUMBER(P284),MAX(0,INDEX('911'!$E$6:$E$1205,P284)),0)</f>
        <v>0</v>
      </c>
      <c r="T284" s="37">
        <f>IF(ISNUMBER(Q284),MAX(0,INDEX('911'!$E$6:$E$1205,Q284)),0)</f>
        <v>0</v>
      </c>
      <c r="U284" s="51">
        <f>-100*'935'!W284*(R284+S284+T284)/'11'!C$16</f>
        <v>0</v>
      </c>
      <c r="V284" s="37">
        <f>INDEX('DNO totals'!$B$52:$G$52,IF('935'!K284,IF(MOD('935'!K284,1000),IF(MOD('935'!K284,100),IF(MOD('935'!K284,10),IF(MOD('935'!K284,1000)=1,6,5),4),3),2),1))</f>
        <v>0</v>
      </c>
      <c r="W284" s="51">
        <f>J284*V284</f>
        <v>0</v>
      </c>
      <c r="X284" s="37">
        <f>V284*'Parameters'!B$11</f>
        <v>0</v>
      </c>
      <c r="Y284" s="37">
        <f>IF('935'!$K284=1000,'Charging rates'!$C$29*$X284/(1+'DNO totals'!$C$60)*'935'!$L284,0)</f>
        <v>0</v>
      </c>
      <c r="Z284" s="37">
        <f>IF(MOD('935'!$K284,1000)=100,'Charging rates'!$D$29*$X284/(1+'DNO totals'!$D$60)*'935'!$M284,0)</f>
        <v>0</v>
      </c>
      <c r="AA284" s="37">
        <f>IF(MOD('935'!$K284,100)=10,'Charging rates'!$E$29*$X284/(1+'DNO totals'!$E$60)*'935'!$N284,0)</f>
        <v>0</v>
      </c>
      <c r="AB284" s="37">
        <f>IF(AND(MOD('935'!$K284,10)&gt;0,MOD('935'!$K284,1000)&gt;1),'Charging rates'!$F$29*$X284/(1+'DNO totals'!$F$60)*'935'!$O284,0)</f>
        <v>0</v>
      </c>
      <c r="AC284" s="37">
        <f>IF(MOD('935'!$K284,1000)=1,'Charging rates'!$G$29*$X284/(1+'DNO totals'!$G$60)*'935'!$P284,0)</f>
        <v>0</v>
      </c>
      <c r="AD284" s="37">
        <f>IF('935'!$K284&gt;1000,'Charging rates'!$C$29*$W284*'935'!$L284,0)</f>
        <v>0</v>
      </c>
      <c r="AE284" s="37">
        <f>IF(MOD('935'!$K284,1000)&gt;100,'Charging rates'!$D$29*$W284*'935'!$M284,0)</f>
        <v>0</v>
      </c>
      <c r="AF284" s="37">
        <f>IF(MOD('935'!$K284,100)&gt;10,'Charging rates'!$E$29*$W284*'935'!$N284,0)</f>
        <v>0</v>
      </c>
      <c r="AG284" s="37">
        <f>$Y284+$Z284+$AA284+$AB284+$AC284</f>
        <v>0</v>
      </c>
      <c r="AH284" s="51">
        <f>$AD284+$AE284+$AF284</f>
        <v>0</v>
      </c>
      <c r="AI284" s="37">
        <f>U284*(1+'Charging rates'!B$42+0.6*'Charging rates'!B$67+'Charging rates'!B$54)-100*'Charging rates'!B$76/'11'!C$16*'935'!W284</f>
        <v>0</v>
      </c>
      <c r="AJ284" s="37">
        <f>IF(I284,AI284*I284/(I284+E284),0)</f>
        <v>0</v>
      </c>
      <c r="AK284" s="51">
        <f>ROUND(AJ284,3)</f>
        <v>0</v>
      </c>
      <c r="AL284" s="33">
        <f>IF('935'!V284="VOID",0,'935'!V284*(1-'935'!X284/'11'!B$16))</f>
        <v>0</v>
      </c>
      <c r="AM284" s="36">
        <f>IF(I284,-100*'Charging rates'!B$76/'11'!B$16*AL284/I284,0)</f>
        <v>0</v>
      </c>
      <c r="AN284" s="36">
        <f>IF(C284,'DNO totals'!B$171,0)</f>
        <v>0</v>
      </c>
      <c r="AO284" s="36">
        <f>ROUND(AN284,2)</f>
        <v>0</v>
      </c>
      <c r="AP284" s="36">
        <f>IF(C284,(AN284+AM284),0)</f>
        <v>0</v>
      </c>
      <c r="AQ284" s="52">
        <f>ROUND(AP284,2)</f>
        <v>0</v>
      </c>
      <c r="AR284" s="33">
        <f>'935'!C284&lt;&gt;"VOID"</f>
        <v>0</v>
      </c>
      <c r="AS284" s="36">
        <f>IF(AR284,(100/'11'!B$16*K284*((1-'935'!I284)*'Charging rates'!B$42+'Charging rates'!B$54)),0)</f>
        <v>0</v>
      </c>
      <c r="AT284" s="36">
        <f>100/'11'!B$16*N284*('Charging rates'!B$42+'Charging rates'!B$54)</f>
        <v>0</v>
      </c>
      <c r="AU284" s="36">
        <f>100/'11'!B$16*L284*('Charging rates'!B$42+'Charging rates'!B$54)</f>
        <v>0</v>
      </c>
      <c r="AV284" s="52">
        <f>ROUND(AU284,2)</f>
        <v>0</v>
      </c>
      <c r="AW284" s="33">
        <f>D284-('935'!T284*(1-'935'!X284/'11'!B$16))</f>
        <v>0</v>
      </c>
      <c r="AX284" s="37">
        <f>MAX(MIN(SQRT(1-MIN(1,'935'!Q284)^2),0+'935'!R284),0-SQRT(1-MIN(1,'935'!Q284)^2))</f>
        <v>0</v>
      </c>
      <c r="AY284" s="33">
        <f>IF(ISNUMBER(P284),SQRT((INDEX('911'!$G$6:$G$1205,P284)+INDEX('911'!$I$6:$I$1205,P284))^2+(INDEX('911'!$H$6:$H$1205,P284)+INDEX('911'!$J$6:$J$1205,P284))^2),0)</f>
        <v>0</v>
      </c>
      <c r="AZ284" s="37">
        <f>IF(AY284,0-(INDEX('911'!$H$6:$H$1205,P284)+INDEX('911'!$J$6:$J$1205,P284))/AY284,0)</f>
        <v>0</v>
      </c>
      <c r="BA284" s="33">
        <f>IF(ISNUMBER(Q284),SQRT((INDEX('911'!$G$6:$G$1205,Q284)+INDEX('911'!$I$6:$I$1205,Q284))^2+(INDEX('911'!$H$6:$H$1205,Q284)+INDEX('911'!$J$6:$J$1205,Q284))^2),0)</f>
        <v>0</v>
      </c>
      <c r="BB284" s="37">
        <f>IF(BA284,0-(INDEX('911'!$H$6:$H$1205,Q284)+INDEX('911'!$J$6:$J$1205,Q284))/BA284,0)</f>
        <v>0</v>
      </c>
      <c r="BC284" s="37">
        <f>SQRT(1-AZ284^2)</f>
        <v>0</v>
      </c>
      <c r="BD284" s="51">
        <f>SQRT(1-BB284^2)</f>
        <v>0</v>
      </c>
      <c r="BE284" s="36">
        <f>100*(S284*MAX(0,'935'!Q284*BC284+AX284*AZ284)+T284*MAX(0,'935'!Q284*BD284+AX284*BB284))/'11'!B$16</f>
        <v>0</v>
      </c>
      <c r="BF284" s="36">
        <f>100*R284/'11'!B$16</f>
        <v>0</v>
      </c>
      <c r="BG284" s="37">
        <f>100*(S284*IF('935'!Q284=0,BC284,MAX(0,BC284+AX284*AZ284/'935'!Q284))+T284*IF('935'!Q284=0,BD284,MAX(0,BD284+AX284*BB284/'935'!Q284)))/'11'!C$16</f>
        <v>0</v>
      </c>
      <c r="BH284" s="36">
        <f>IF('935'!Q284=0,BF284+BE284,BF284)</f>
        <v>0</v>
      </c>
      <c r="BI284" s="37">
        <f>IF(D284=0,1,AW284/D284)*BG284</f>
        <v>0</v>
      </c>
      <c r="BJ284" s="36">
        <f>IF(D284=0,1,AW284/D284)*BH284</f>
        <v>0</v>
      </c>
      <c r="BK284" s="53">
        <f>'11'!C$16-'935'!Y284</f>
        <v>0</v>
      </c>
      <c r="BL284" s="37">
        <f>MAX('DNO totals'!B$312+0,MIN('935'!L284+0,'DNO totals'!B$304+0))</f>
        <v>0</v>
      </c>
      <c r="BM284" s="37">
        <f>MAX('DNO totals'!C$312+0,MIN('935'!M284+0,'DNO totals'!C$304+0))</f>
        <v>0</v>
      </c>
      <c r="BN284" s="37">
        <f>MAX('DNO totals'!D$312+0,MIN('935'!N284+0,'DNO totals'!D$304+0))</f>
        <v>0</v>
      </c>
      <c r="BO284" s="37">
        <f>MAX('DNO totals'!E$312+0,MIN('935'!O284+0,'DNO totals'!E$304+0))</f>
        <v>0</v>
      </c>
      <c r="BP284" s="51">
        <f>MAX('DNO totals'!F$312+0,MIN('935'!P284+0,'DNO totals'!F$304+0))</f>
        <v>0</v>
      </c>
      <c r="BQ284" s="37">
        <f>IF('935'!$K284=1000,'Charging rates'!$C$29*$X284/(1+'DNO totals'!$C$60)*$BL284,0)</f>
        <v>0</v>
      </c>
      <c r="BR284" s="37">
        <f>IF(MOD('935'!$K284,1000)=100,'Charging rates'!$D$29*$X284/(1+'DNO totals'!$D$60)*$BM284,0)</f>
        <v>0</v>
      </c>
      <c r="BS284" s="37">
        <f>IF(MOD('935'!$K284,100)=10,'Charging rates'!$E$29*$X284/(1+'DNO totals'!$E$60)*$BN284,0)</f>
        <v>0</v>
      </c>
      <c r="BT284" s="37">
        <f>IF(AND(MOD('935'!$K284,10)&gt;0,MOD('935'!$K284,1000)&gt;1),'Charging rates'!$F$29*$X284/(1+'DNO totals'!$F$60)*$BO284,0)</f>
        <v>0</v>
      </c>
      <c r="BU284" s="37">
        <f>IF(MOD('935'!$K284,1000)=1,'Charging rates'!$G$29*$X284/(1+'DNO totals'!$G$60)*$BP284,0)</f>
        <v>0</v>
      </c>
      <c r="BV284" s="51">
        <f>$BQ284+$BR284+$BS284+$BT284+$BU284</f>
        <v>0</v>
      </c>
      <c r="BW284" s="37">
        <f>IF('935'!$K284&gt;1000,'Charging rates'!$C$29*$W284*$BL284,0)</f>
        <v>0</v>
      </c>
      <c r="BX284" s="37">
        <f>IF(MOD('935'!$K284,1000)&gt;100,'Charging rates'!$D$29*$W284*$BM284,0)</f>
        <v>0</v>
      </c>
      <c r="BY284" s="37">
        <f>IF(MOD('935'!$K284,100)&gt;10,'Charging rates'!$E$29*$W284*$BN284,0)</f>
        <v>0</v>
      </c>
      <c r="BZ284" s="51">
        <f>$BW284+$BX284+$BY284</f>
        <v>0</v>
      </c>
      <c r="CA284" s="36">
        <f>100/'11'!B$16*'Charging rates'!B$76*W284</f>
        <v>0</v>
      </c>
      <c r="CB284" s="36">
        <f>IF(D284=0,0,(1-AW284/D284)*(BH284+IF('935'!Q284=0,0,(BG284*'935'!Q284*('11'!C$16-'935'!Y284)/('11'!B$16-'935'!X284)))))</f>
        <v>0</v>
      </c>
      <c r="CC284" s="36">
        <f>CA284+BJ284</f>
        <v>0</v>
      </c>
      <c r="CD284" s="49">
        <f>(BV284+BZ284)*D284</f>
        <v>0</v>
      </c>
      <c r="CE284" s="33">
        <f>D284*('Parameters'!B$21+J284)*IF('DNO totals'!B$323&lt;0,1,'935'!S284)</f>
        <v>0</v>
      </c>
      <c r="CF284" s="51">
        <f>IF('DNO totals'!B$323&lt;0,1,'935'!S284)*('Parameters'!B$21+J284)</f>
        <v>0</v>
      </c>
      <c r="CG284" s="37">
        <f>CC284+'Charging rates'!B$106*CF284*100/'11'!B$16</f>
        <v>0</v>
      </c>
      <c r="CH284" s="37">
        <f>CG284+'Charging rates'!B$116*('Parameters'!B$21+J284)*100/'11'!B$16*IF('DNO totals'!B$323&lt;0,1,'935'!S284)</f>
        <v>0</v>
      </c>
      <c r="CI284" s="37">
        <f>'Charging rates'!B$97*(BV284+BZ284)*100/'11'!B$16</f>
        <v>0</v>
      </c>
      <c r="CJ284" s="36">
        <f>MAX(0-(BG284*J284*'11'!C$16/'11'!B$16),CH284+CI284)</f>
        <v>0</v>
      </c>
      <c r="CK284" s="37">
        <f>IF(AR284,IF(J284=0,BI284,MAX(0,MIN(BI284,BI284+(CJ284/'935'!Q284*('11'!B$16-'935'!X284)/('11'!C$16-'935'!Y284))))),0)</f>
        <v>0</v>
      </c>
      <c r="CL284" s="36">
        <f>IF(AR284,MAX(0,CJ284),0)</f>
        <v>0</v>
      </c>
      <c r="CM284" s="52">
        <f>CL284+CB284</f>
        <v>0</v>
      </c>
    </row>
    <row r="285" spans="1:91">
      <c r="A285" s="28">
        <v>185</v>
      </c>
      <c r="B285" s="48">
        <f>'935'!B285</f>
        <v>0</v>
      </c>
      <c r="C285" s="33">
        <f>OR('935'!E285&lt;&gt;"VOID",'935'!F285&lt;&gt;"VOID",'935'!G285&lt;&gt;"VOID")</f>
        <v>0</v>
      </c>
      <c r="D285" s="33">
        <f>IF('935'!C285="VOID",0,('935'!C285*(1-'935'!X285/'11'!B$16)))</f>
        <v>0</v>
      </c>
      <c r="E285" s="33">
        <f>IF('935'!D285="VOID",0,'935'!D285*(1-'935'!X285/'11'!B$16))</f>
        <v>0</v>
      </c>
      <c r="F285" s="33">
        <f>IF('935'!E285="VOID",0,'935'!E285*(1-'935'!X285/'11'!B$16))</f>
        <v>0</v>
      </c>
      <c r="G285" s="33">
        <f>IF('935'!F285="VOID",0,'935'!F285*(1-'935'!X285/'11'!B$16))</f>
        <v>0</v>
      </c>
      <c r="H285" s="33">
        <f>IF('935'!G285="VOID",0,'935'!G285*(1-'935'!X285/'11'!B$16))</f>
        <v>0</v>
      </c>
      <c r="I285" s="33">
        <f>F285+G285+H285</f>
        <v>0</v>
      </c>
      <c r="J285" s="37">
        <f>'935'!Q285*(1-'935'!Y285/'11'!C$16)/(1-'935'!X285/'11'!B$16)</f>
        <v>0</v>
      </c>
      <c r="K285" s="33">
        <f>IF(D285,'935'!H285*D285/(D285+E285+I285),0)</f>
        <v>0</v>
      </c>
      <c r="L285" s="33">
        <f>IF(I285,'935'!H285*I285/(D285+E285+I285),0)</f>
        <v>0</v>
      </c>
      <c r="M285" s="33">
        <f>K285*(1-'935'!X285/'11'!B$16)</f>
        <v>0</v>
      </c>
      <c r="N285" s="49">
        <f>L285*(1-'935'!X285/'11'!B$16)</f>
        <v>0</v>
      </c>
      <c r="O285" s="50">
        <f>MATCH('935'!J285,'911'!$B$6:$B$1205,0)</f>
        <v>0</v>
      </c>
      <c r="P285" s="50">
        <f>MATCH(INDEX('911'!$D$6:$D$1205,O285),'911'!$B$6:$B$1205,0)</f>
        <v>0</v>
      </c>
      <c r="Q285" s="50">
        <f>MATCH(INDEX('911'!$D$6:$D$1205,P285),'911'!$B$6:$B$1205,0)</f>
        <v>0</v>
      </c>
      <c r="R285" s="37">
        <f>IF(ISNUMBER(O285),MAX(0,INDEX('911'!$E$6:$E$1205,O285)),0)</f>
        <v>0</v>
      </c>
      <c r="S285" s="37">
        <f>IF(ISNUMBER(P285),MAX(0,INDEX('911'!$E$6:$E$1205,P285)),0)</f>
        <v>0</v>
      </c>
      <c r="T285" s="37">
        <f>IF(ISNUMBER(Q285),MAX(0,INDEX('911'!$E$6:$E$1205,Q285)),0)</f>
        <v>0</v>
      </c>
      <c r="U285" s="51">
        <f>-100*'935'!W285*(R285+S285+T285)/'11'!C$16</f>
        <v>0</v>
      </c>
      <c r="V285" s="37">
        <f>INDEX('DNO totals'!$B$52:$G$52,IF('935'!K285,IF(MOD('935'!K285,1000),IF(MOD('935'!K285,100),IF(MOD('935'!K285,10),IF(MOD('935'!K285,1000)=1,6,5),4),3),2),1))</f>
        <v>0</v>
      </c>
      <c r="W285" s="51">
        <f>J285*V285</f>
        <v>0</v>
      </c>
      <c r="X285" s="37">
        <f>V285*'Parameters'!B$11</f>
        <v>0</v>
      </c>
      <c r="Y285" s="37">
        <f>IF('935'!$K285=1000,'Charging rates'!$C$29*$X285/(1+'DNO totals'!$C$60)*'935'!$L285,0)</f>
        <v>0</v>
      </c>
      <c r="Z285" s="37">
        <f>IF(MOD('935'!$K285,1000)=100,'Charging rates'!$D$29*$X285/(1+'DNO totals'!$D$60)*'935'!$M285,0)</f>
        <v>0</v>
      </c>
      <c r="AA285" s="37">
        <f>IF(MOD('935'!$K285,100)=10,'Charging rates'!$E$29*$X285/(1+'DNO totals'!$E$60)*'935'!$N285,0)</f>
        <v>0</v>
      </c>
      <c r="AB285" s="37">
        <f>IF(AND(MOD('935'!$K285,10)&gt;0,MOD('935'!$K285,1000)&gt;1),'Charging rates'!$F$29*$X285/(1+'DNO totals'!$F$60)*'935'!$O285,0)</f>
        <v>0</v>
      </c>
      <c r="AC285" s="37">
        <f>IF(MOD('935'!$K285,1000)=1,'Charging rates'!$G$29*$X285/(1+'DNO totals'!$G$60)*'935'!$P285,0)</f>
        <v>0</v>
      </c>
      <c r="AD285" s="37">
        <f>IF('935'!$K285&gt;1000,'Charging rates'!$C$29*$W285*'935'!$L285,0)</f>
        <v>0</v>
      </c>
      <c r="AE285" s="37">
        <f>IF(MOD('935'!$K285,1000)&gt;100,'Charging rates'!$D$29*$W285*'935'!$M285,0)</f>
        <v>0</v>
      </c>
      <c r="AF285" s="37">
        <f>IF(MOD('935'!$K285,100)&gt;10,'Charging rates'!$E$29*$W285*'935'!$N285,0)</f>
        <v>0</v>
      </c>
      <c r="AG285" s="37">
        <f>$Y285+$Z285+$AA285+$AB285+$AC285</f>
        <v>0</v>
      </c>
      <c r="AH285" s="51">
        <f>$AD285+$AE285+$AF285</f>
        <v>0</v>
      </c>
      <c r="AI285" s="37">
        <f>U285*(1+'Charging rates'!B$42+0.6*'Charging rates'!B$67+'Charging rates'!B$54)-100*'Charging rates'!B$76/'11'!C$16*'935'!W285</f>
        <v>0</v>
      </c>
      <c r="AJ285" s="37">
        <f>IF(I285,AI285*I285/(I285+E285),0)</f>
        <v>0</v>
      </c>
      <c r="AK285" s="51">
        <f>ROUND(AJ285,3)</f>
        <v>0</v>
      </c>
      <c r="AL285" s="33">
        <f>IF('935'!V285="VOID",0,'935'!V285*(1-'935'!X285/'11'!B$16))</f>
        <v>0</v>
      </c>
      <c r="AM285" s="36">
        <f>IF(I285,-100*'Charging rates'!B$76/'11'!B$16*AL285/I285,0)</f>
        <v>0</v>
      </c>
      <c r="AN285" s="36">
        <f>IF(C285,'DNO totals'!B$171,0)</f>
        <v>0</v>
      </c>
      <c r="AO285" s="36">
        <f>ROUND(AN285,2)</f>
        <v>0</v>
      </c>
      <c r="AP285" s="36">
        <f>IF(C285,(AN285+AM285),0)</f>
        <v>0</v>
      </c>
      <c r="AQ285" s="52">
        <f>ROUND(AP285,2)</f>
        <v>0</v>
      </c>
      <c r="AR285" s="33">
        <f>'935'!C285&lt;&gt;"VOID"</f>
        <v>0</v>
      </c>
      <c r="AS285" s="36">
        <f>IF(AR285,(100/'11'!B$16*K285*((1-'935'!I285)*'Charging rates'!B$42+'Charging rates'!B$54)),0)</f>
        <v>0</v>
      </c>
      <c r="AT285" s="36">
        <f>100/'11'!B$16*N285*('Charging rates'!B$42+'Charging rates'!B$54)</f>
        <v>0</v>
      </c>
      <c r="AU285" s="36">
        <f>100/'11'!B$16*L285*('Charging rates'!B$42+'Charging rates'!B$54)</f>
        <v>0</v>
      </c>
      <c r="AV285" s="52">
        <f>ROUND(AU285,2)</f>
        <v>0</v>
      </c>
      <c r="AW285" s="33">
        <f>D285-('935'!T285*(1-'935'!X285/'11'!B$16))</f>
        <v>0</v>
      </c>
      <c r="AX285" s="37">
        <f>MAX(MIN(SQRT(1-MIN(1,'935'!Q285)^2),0+'935'!R285),0-SQRT(1-MIN(1,'935'!Q285)^2))</f>
        <v>0</v>
      </c>
      <c r="AY285" s="33">
        <f>IF(ISNUMBER(P285),SQRT((INDEX('911'!$G$6:$G$1205,P285)+INDEX('911'!$I$6:$I$1205,P285))^2+(INDEX('911'!$H$6:$H$1205,P285)+INDEX('911'!$J$6:$J$1205,P285))^2),0)</f>
        <v>0</v>
      </c>
      <c r="AZ285" s="37">
        <f>IF(AY285,0-(INDEX('911'!$H$6:$H$1205,P285)+INDEX('911'!$J$6:$J$1205,P285))/AY285,0)</f>
        <v>0</v>
      </c>
      <c r="BA285" s="33">
        <f>IF(ISNUMBER(Q285),SQRT((INDEX('911'!$G$6:$G$1205,Q285)+INDEX('911'!$I$6:$I$1205,Q285))^2+(INDEX('911'!$H$6:$H$1205,Q285)+INDEX('911'!$J$6:$J$1205,Q285))^2),0)</f>
        <v>0</v>
      </c>
      <c r="BB285" s="37">
        <f>IF(BA285,0-(INDEX('911'!$H$6:$H$1205,Q285)+INDEX('911'!$J$6:$J$1205,Q285))/BA285,0)</f>
        <v>0</v>
      </c>
      <c r="BC285" s="37">
        <f>SQRT(1-AZ285^2)</f>
        <v>0</v>
      </c>
      <c r="BD285" s="51">
        <f>SQRT(1-BB285^2)</f>
        <v>0</v>
      </c>
      <c r="BE285" s="36">
        <f>100*(S285*MAX(0,'935'!Q285*BC285+AX285*AZ285)+T285*MAX(0,'935'!Q285*BD285+AX285*BB285))/'11'!B$16</f>
        <v>0</v>
      </c>
      <c r="BF285" s="36">
        <f>100*R285/'11'!B$16</f>
        <v>0</v>
      </c>
      <c r="BG285" s="37">
        <f>100*(S285*IF('935'!Q285=0,BC285,MAX(0,BC285+AX285*AZ285/'935'!Q285))+T285*IF('935'!Q285=0,BD285,MAX(0,BD285+AX285*BB285/'935'!Q285)))/'11'!C$16</f>
        <v>0</v>
      </c>
      <c r="BH285" s="36">
        <f>IF('935'!Q285=0,BF285+BE285,BF285)</f>
        <v>0</v>
      </c>
      <c r="BI285" s="37">
        <f>IF(D285=0,1,AW285/D285)*BG285</f>
        <v>0</v>
      </c>
      <c r="BJ285" s="36">
        <f>IF(D285=0,1,AW285/D285)*BH285</f>
        <v>0</v>
      </c>
      <c r="BK285" s="53">
        <f>'11'!C$16-'935'!Y285</f>
        <v>0</v>
      </c>
      <c r="BL285" s="37">
        <f>MAX('DNO totals'!B$312+0,MIN('935'!L285+0,'DNO totals'!B$304+0))</f>
        <v>0</v>
      </c>
      <c r="BM285" s="37">
        <f>MAX('DNO totals'!C$312+0,MIN('935'!M285+0,'DNO totals'!C$304+0))</f>
        <v>0</v>
      </c>
      <c r="BN285" s="37">
        <f>MAX('DNO totals'!D$312+0,MIN('935'!N285+0,'DNO totals'!D$304+0))</f>
        <v>0</v>
      </c>
      <c r="BO285" s="37">
        <f>MAX('DNO totals'!E$312+0,MIN('935'!O285+0,'DNO totals'!E$304+0))</f>
        <v>0</v>
      </c>
      <c r="BP285" s="51">
        <f>MAX('DNO totals'!F$312+0,MIN('935'!P285+0,'DNO totals'!F$304+0))</f>
        <v>0</v>
      </c>
      <c r="BQ285" s="37">
        <f>IF('935'!$K285=1000,'Charging rates'!$C$29*$X285/(1+'DNO totals'!$C$60)*$BL285,0)</f>
        <v>0</v>
      </c>
      <c r="BR285" s="37">
        <f>IF(MOD('935'!$K285,1000)=100,'Charging rates'!$D$29*$X285/(1+'DNO totals'!$D$60)*$BM285,0)</f>
        <v>0</v>
      </c>
      <c r="BS285" s="37">
        <f>IF(MOD('935'!$K285,100)=10,'Charging rates'!$E$29*$X285/(1+'DNO totals'!$E$60)*$BN285,0)</f>
        <v>0</v>
      </c>
      <c r="BT285" s="37">
        <f>IF(AND(MOD('935'!$K285,10)&gt;0,MOD('935'!$K285,1000)&gt;1),'Charging rates'!$F$29*$X285/(1+'DNO totals'!$F$60)*$BO285,0)</f>
        <v>0</v>
      </c>
      <c r="BU285" s="37">
        <f>IF(MOD('935'!$K285,1000)=1,'Charging rates'!$G$29*$X285/(1+'DNO totals'!$G$60)*$BP285,0)</f>
        <v>0</v>
      </c>
      <c r="BV285" s="51">
        <f>$BQ285+$BR285+$BS285+$BT285+$BU285</f>
        <v>0</v>
      </c>
      <c r="BW285" s="37">
        <f>IF('935'!$K285&gt;1000,'Charging rates'!$C$29*$W285*$BL285,0)</f>
        <v>0</v>
      </c>
      <c r="BX285" s="37">
        <f>IF(MOD('935'!$K285,1000)&gt;100,'Charging rates'!$D$29*$W285*$BM285,0)</f>
        <v>0</v>
      </c>
      <c r="BY285" s="37">
        <f>IF(MOD('935'!$K285,100)&gt;10,'Charging rates'!$E$29*$W285*$BN285,0)</f>
        <v>0</v>
      </c>
      <c r="BZ285" s="51">
        <f>$BW285+$BX285+$BY285</f>
        <v>0</v>
      </c>
      <c r="CA285" s="36">
        <f>100/'11'!B$16*'Charging rates'!B$76*W285</f>
        <v>0</v>
      </c>
      <c r="CB285" s="36">
        <f>IF(D285=0,0,(1-AW285/D285)*(BH285+IF('935'!Q285=0,0,(BG285*'935'!Q285*('11'!C$16-'935'!Y285)/('11'!B$16-'935'!X285)))))</f>
        <v>0</v>
      </c>
      <c r="CC285" s="36">
        <f>CA285+BJ285</f>
        <v>0</v>
      </c>
      <c r="CD285" s="49">
        <f>(BV285+BZ285)*D285</f>
        <v>0</v>
      </c>
      <c r="CE285" s="33">
        <f>D285*('Parameters'!B$21+J285)*IF('DNO totals'!B$323&lt;0,1,'935'!S285)</f>
        <v>0</v>
      </c>
      <c r="CF285" s="51">
        <f>IF('DNO totals'!B$323&lt;0,1,'935'!S285)*('Parameters'!B$21+J285)</f>
        <v>0</v>
      </c>
      <c r="CG285" s="37">
        <f>CC285+'Charging rates'!B$106*CF285*100/'11'!B$16</f>
        <v>0</v>
      </c>
      <c r="CH285" s="37">
        <f>CG285+'Charging rates'!B$116*('Parameters'!B$21+J285)*100/'11'!B$16*IF('DNO totals'!B$323&lt;0,1,'935'!S285)</f>
        <v>0</v>
      </c>
      <c r="CI285" s="37">
        <f>'Charging rates'!B$97*(BV285+BZ285)*100/'11'!B$16</f>
        <v>0</v>
      </c>
      <c r="CJ285" s="36">
        <f>MAX(0-(BG285*J285*'11'!C$16/'11'!B$16),CH285+CI285)</f>
        <v>0</v>
      </c>
      <c r="CK285" s="37">
        <f>IF(AR285,IF(J285=0,BI285,MAX(0,MIN(BI285,BI285+(CJ285/'935'!Q285*('11'!B$16-'935'!X285)/('11'!C$16-'935'!Y285))))),0)</f>
        <v>0</v>
      </c>
      <c r="CL285" s="36">
        <f>IF(AR285,MAX(0,CJ285),0)</f>
        <v>0</v>
      </c>
      <c r="CM285" s="52">
        <f>CL285+CB285</f>
        <v>0</v>
      </c>
    </row>
    <row r="286" spans="1:91">
      <c r="A286" s="28">
        <v>186</v>
      </c>
      <c r="B286" s="48">
        <f>'935'!B286</f>
        <v>0</v>
      </c>
      <c r="C286" s="33">
        <f>OR('935'!E286&lt;&gt;"VOID",'935'!F286&lt;&gt;"VOID",'935'!G286&lt;&gt;"VOID")</f>
        <v>0</v>
      </c>
      <c r="D286" s="33">
        <f>IF('935'!C286="VOID",0,('935'!C286*(1-'935'!X286/'11'!B$16)))</f>
        <v>0</v>
      </c>
      <c r="E286" s="33">
        <f>IF('935'!D286="VOID",0,'935'!D286*(1-'935'!X286/'11'!B$16))</f>
        <v>0</v>
      </c>
      <c r="F286" s="33">
        <f>IF('935'!E286="VOID",0,'935'!E286*(1-'935'!X286/'11'!B$16))</f>
        <v>0</v>
      </c>
      <c r="G286" s="33">
        <f>IF('935'!F286="VOID",0,'935'!F286*(1-'935'!X286/'11'!B$16))</f>
        <v>0</v>
      </c>
      <c r="H286" s="33">
        <f>IF('935'!G286="VOID",0,'935'!G286*(1-'935'!X286/'11'!B$16))</f>
        <v>0</v>
      </c>
      <c r="I286" s="33">
        <f>F286+G286+H286</f>
        <v>0</v>
      </c>
      <c r="J286" s="37">
        <f>'935'!Q286*(1-'935'!Y286/'11'!C$16)/(1-'935'!X286/'11'!B$16)</f>
        <v>0</v>
      </c>
      <c r="K286" s="33">
        <f>IF(D286,'935'!H286*D286/(D286+E286+I286),0)</f>
        <v>0</v>
      </c>
      <c r="L286" s="33">
        <f>IF(I286,'935'!H286*I286/(D286+E286+I286),0)</f>
        <v>0</v>
      </c>
      <c r="M286" s="33">
        <f>K286*(1-'935'!X286/'11'!B$16)</f>
        <v>0</v>
      </c>
      <c r="N286" s="49">
        <f>L286*(1-'935'!X286/'11'!B$16)</f>
        <v>0</v>
      </c>
      <c r="O286" s="50">
        <f>MATCH('935'!J286,'911'!$B$6:$B$1205,0)</f>
        <v>0</v>
      </c>
      <c r="P286" s="50">
        <f>MATCH(INDEX('911'!$D$6:$D$1205,O286),'911'!$B$6:$B$1205,0)</f>
        <v>0</v>
      </c>
      <c r="Q286" s="50">
        <f>MATCH(INDEX('911'!$D$6:$D$1205,P286),'911'!$B$6:$B$1205,0)</f>
        <v>0</v>
      </c>
      <c r="R286" s="37">
        <f>IF(ISNUMBER(O286),MAX(0,INDEX('911'!$E$6:$E$1205,O286)),0)</f>
        <v>0</v>
      </c>
      <c r="S286" s="37">
        <f>IF(ISNUMBER(P286),MAX(0,INDEX('911'!$E$6:$E$1205,P286)),0)</f>
        <v>0</v>
      </c>
      <c r="T286" s="37">
        <f>IF(ISNUMBER(Q286),MAX(0,INDEX('911'!$E$6:$E$1205,Q286)),0)</f>
        <v>0</v>
      </c>
      <c r="U286" s="51">
        <f>-100*'935'!W286*(R286+S286+T286)/'11'!C$16</f>
        <v>0</v>
      </c>
      <c r="V286" s="37">
        <f>INDEX('DNO totals'!$B$52:$G$52,IF('935'!K286,IF(MOD('935'!K286,1000),IF(MOD('935'!K286,100),IF(MOD('935'!K286,10),IF(MOD('935'!K286,1000)=1,6,5),4),3),2),1))</f>
        <v>0</v>
      </c>
      <c r="W286" s="51">
        <f>J286*V286</f>
        <v>0</v>
      </c>
      <c r="X286" s="37">
        <f>V286*'Parameters'!B$11</f>
        <v>0</v>
      </c>
      <c r="Y286" s="37">
        <f>IF('935'!$K286=1000,'Charging rates'!$C$29*$X286/(1+'DNO totals'!$C$60)*'935'!$L286,0)</f>
        <v>0</v>
      </c>
      <c r="Z286" s="37">
        <f>IF(MOD('935'!$K286,1000)=100,'Charging rates'!$D$29*$X286/(1+'DNO totals'!$D$60)*'935'!$M286,0)</f>
        <v>0</v>
      </c>
      <c r="AA286" s="37">
        <f>IF(MOD('935'!$K286,100)=10,'Charging rates'!$E$29*$X286/(1+'DNO totals'!$E$60)*'935'!$N286,0)</f>
        <v>0</v>
      </c>
      <c r="AB286" s="37">
        <f>IF(AND(MOD('935'!$K286,10)&gt;0,MOD('935'!$K286,1000)&gt;1),'Charging rates'!$F$29*$X286/(1+'DNO totals'!$F$60)*'935'!$O286,0)</f>
        <v>0</v>
      </c>
      <c r="AC286" s="37">
        <f>IF(MOD('935'!$K286,1000)=1,'Charging rates'!$G$29*$X286/(1+'DNO totals'!$G$60)*'935'!$P286,0)</f>
        <v>0</v>
      </c>
      <c r="AD286" s="37">
        <f>IF('935'!$K286&gt;1000,'Charging rates'!$C$29*$W286*'935'!$L286,0)</f>
        <v>0</v>
      </c>
      <c r="AE286" s="37">
        <f>IF(MOD('935'!$K286,1000)&gt;100,'Charging rates'!$D$29*$W286*'935'!$M286,0)</f>
        <v>0</v>
      </c>
      <c r="AF286" s="37">
        <f>IF(MOD('935'!$K286,100)&gt;10,'Charging rates'!$E$29*$W286*'935'!$N286,0)</f>
        <v>0</v>
      </c>
      <c r="AG286" s="37">
        <f>$Y286+$Z286+$AA286+$AB286+$AC286</f>
        <v>0</v>
      </c>
      <c r="AH286" s="51">
        <f>$AD286+$AE286+$AF286</f>
        <v>0</v>
      </c>
      <c r="AI286" s="37">
        <f>U286*(1+'Charging rates'!B$42+0.6*'Charging rates'!B$67+'Charging rates'!B$54)-100*'Charging rates'!B$76/'11'!C$16*'935'!W286</f>
        <v>0</v>
      </c>
      <c r="AJ286" s="37">
        <f>IF(I286,AI286*I286/(I286+E286),0)</f>
        <v>0</v>
      </c>
      <c r="AK286" s="51">
        <f>ROUND(AJ286,3)</f>
        <v>0</v>
      </c>
      <c r="AL286" s="33">
        <f>IF('935'!V286="VOID",0,'935'!V286*(1-'935'!X286/'11'!B$16))</f>
        <v>0</v>
      </c>
      <c r="AM286" s="36">
        <f>IF(I286,-100*'Charging rates'!B$76/'11'!B$16*AL286/I286,0)</f>
        <v>0</v>
      </c>
      <c r="AN286" s="36">
        <f>IF(C286,'DNO totals'!B$171,0)</f>
        <v>0</v>
      </c>
      <c r="AO286" s="36">
        <f>ROUND(AN286,2)</f>
        <v>0</v>
      </c>
      <c r="AP286" s="36">
        <f>IF(C286,(AN286+AM286),0)</f>
        <v>0</v>
      </c>
      <c r="AQ286" s="52">
        <f>ROUND(AP286,2)</f>
        <v>0</v>
      </c>
      <c r="AR286" s="33">
        <f>'935'!C286&lt;&gt;"VOID"</f>
        <v>0</v>
      </c>
      <c r="AS286" s="36">
        <f>IF(AR286,(100/'11'!B$16*K286*((1-'935'!I286)*'Charging rates'!B$42+'Charging rates'!B$54)),0)</f>
        <v>0</v>
      </c>
      <c r="AT286" s="36">
        <f>100/'11'!B$16*N286*('Charging rates'!B$42+'Charging rates'!B$54)</f>
        <v>0</v>
      </c>
      <c r="AU286" s="36">
        <f>100/'11'!B$16*L286*('Charging rates'!B$42+'Charging rates'!B$54)</f>
        <v>0</v>
      </c>
      <c r="AV286" s="52">
        <f>ROUND(AU286,2)</f>
        <v>0</v>
      </c>
      <c r="AW286" s="33">
        <f>D286-('935'!T286*(1-'935'!X286/'11'!B$16))</f>
        <v>0</v>
      </c>
      <c r="AX286" s="37">
        <f>MAX(MIN(SQRT(1-MIN(1,'935'!Q286)^2),0+'935'!R286),0-SQRT(1-MIN(1,'935'!Q286)^2))</f>
        <v>0</v>
      </c>
      <c r="AY286" s="33">
        <f>IF(ISNUMBER(P286),SQRT((INDEX('911'!$G$6:$G$1205,P286)+INDEX('911'!$I$6:$I$1205,P286))^2+(INDEX('911'!$H$6:$H$1205,P286)+INDEX('911'!$J$6:$J$1205,P286))^2),0)</f>
        <v>0</v>
      </c>
      <c r="AZ286" s="37">
        <f>IF(AY286,0-(INDEX('911'!$H$6:$H$1205,P286)+INDEX('911'!$J$6:$J$1205,P286))/AY286,0)</f>
        <v>0</v>
      </c>
      <c r="BA286" s="33">
        <f>IF(ISNUMBER(Q286),SQRT((INDEX('911'!$G$6:$G$1205,Q286)+INDEX('911'!$I$6:$I$1205,Q286))^2+(INDEX('911'!$H$6:$H$1205,Q286)+INDEX('911'!$J$6:$J$1205,Q286))^2),0)</f>
        <v>0</v>
      </c>
      <c r="BB286" s="37">
        <f>IF(BA286,0-(INDEX('911'!$H$6:$H$1205,Q286)+INDEX('911'!$J$6:$J$1205,Q286))/BA286,0)</f>
        <v>0</v>
      </c>
      <c r="BC286" s="37">
        <f>SQRT(1-AZ286^2)</f>
        <v>0</v>
      </c>
      <c r="BD286" s="51">
        <f>SQRT(1-BB286^2)</f>
        <v>0</v>
      </c>
      <c r="BE286" s="36">
        <f>100*(S286*MAX(0,'935'!Q286*BC286+AX286*AZ286)+T286*MAX(0,'935'!Q286*BD286+AX286*BB286))/'11'!B$16</f>
        <v>0</v>
      </c>
      <c r="BF286" s="36">
        <f>100*R286/'11'!B$16</f>
        <v>0</v>
      </c>
      <c r="BG286" s="37">
        <f>100*(S286*IF('935'!Q286=0,BC286,MAX(0,BC286+AX286*AZ286/'935'!Q286))+T286*IF('935'!Q286=0,BD286,MAX(0,BD286+AX286*BB286/'935'!Q286)))/'11'!C$16</f>
        <v>0</v>
      </c>
      <c r="BH286" s="36">
        <f>IF('935'!Q286=0,BF286+BE286,BF286)</f>
        <v>0</v>
      </c>
      <c r="BI286" s="37">
        <f>IF(D286=0,1,AW286/D286)*BG286</f>
        <v>0</v>
      </c>
      <c r="BJ286" s="36">
        <f>IF(D286=0,1,AW286/D286)*BH286</f>
        <v>0</v>
      </c>
      <c r="BK286" s="53">
        <f>'11'!C$16-'935'!Y286</f>
        <v>0</v>
      </c>
      <c r="BL286" s="37">
        <f>MAX('DNO totals'!B$312+0,MIN('935'!L286+0,'DNO totals'!B$304+0))</f>
        <v>0</v>
      </c>
      <c r="BM286" s="37">
        <f>MAX('DNO totals'!C$312+0,MIN('935'!M286+0,'DNO totals'!C$304+0))</f>
        <v>0</v>
      </c>
      <c r="BN286" s="37">
        <f>MAX('DNO totals'!D$312+0,MIN('935'!N286+0,'DNO totals'!D$304+0))</f>
        <v>0</v>
      </c>
      <c r="BO286" s="37">
        <f>MAX('DNO totals'!E$312+0,MIN('935'!O286+0,'DNO totals'!E$304+0))</f>
        <v>0</v>
      </c>
      <c r="BP286" s="51">
        <f>MAX('DNO totals'!F$312+0,MIN('935'!P286+0,'DNO totals'!F$304+0))</f>
        <v>0</v>
      </c>
      <c r="BQ286" s="37">
        <f>IF('935'!$K286=1000,'Charging rates'!$C$29*$X286/(1+'DNO totals'!$C$60)*$BL286,0)</f>
        <v>0</v>
      </c>
      <c r="BR286" s="37">
        <f>IF(MOD('935'!$K286,1000)=100,'Charging rates'!$D$29*$X286/(1+'DNO totals'!$D$60)*$BM286,0)</f>
        <v>0</v>
      </c>
      <c r="BS286" s="37">
        <f>IF(MOD('935'!$K286,100)=10,'Charging rates'!$E$29*$X286/(1+'DNO totals'!$E$60)*$BN286,0)</f>
        <v>0</v>
      </c>
      <c r="BT286" s="37">
        <f>IF(AND(MOD('935'!$K286,10)&gt;0,MOD('935'!$K286,1000)&gt;1),'Charging rates'!$F$29*$X286/(1+'DNO totals'!$F$60)*$BO286,0)</f>
        <v>0</v>
      </c>
      <c r="BU286" s="37">
        <f>IF(MOD('935'!$K286,1000)=1,'Charging rates'!$G$29*$X286/(1+'DNO totals'!$G$60)*$BP286,0)</f>
        <v>0</v>
      </c>
      <c r="BV286" s="51">
        <f>$BQ286+$BR286+$BS286+$BT286+$BU286</f>
        <v>0</v>
      </c>
      <c r="BW286" s="37">
        <f>IF('935'!$K286&gt;1000,'Charging rates'!$C$29*$W286*$BL286,0)</f>
        <v>0</v>
      </c>
      <c r="BX286" s="37">
        <f>IF(MOD('935'!$K286,1000)&gt;100,'Charging rates'!$D$29*$W286*$BM286,0)</f>
        <v>0</v>
      </c>
      <c r="BY286" s="37">
        <f>IF(MOD('935'!$K286,100)&gt;10,'Charging rates'!$E$29*$W286*$BN286,0)</f>
        <v>0</v>
      </c>
      <c r="BZ286" s="51">
        <f>$BW286+$BX286+$BY286</f>
        <v>0</v>
      </c>
      <c r="CA286" s="36">
        <f>100/'11'!B$16*'Charging rates'!B$76*W286</f>
        <v>0</v>
      </c>
      <c r="CB286" s="36">
        <f>IF(D286=0,0,(1-AW286/D286)*(BH286+IF('935'!Q286=0,0,(BG286*'935'!Q286*('11'!C$16-'935'!Y286)/('11'!B$16-'935'!X286)))))</f>
        <v>0</v>
      </c>
      <c r="CC286" s="36">
        <f>CA286+BJ286</f>
        <v>0</v>
      </c>
      <c r="CD286" s="49">
        <f>(BV286+BZ286)*D286</f>
        <v>0</v>
      </c>
      <c r="CE286" s="33">
        <f>D286*('Parameters'!B$21+J286)*IF('DNO totals'!B$323&lt;0,1,'935'!S286)</f>
        <v>0</v>
      </c>
      <c r="CF286" s="51">
        <f>IF('DNO totals'!B$323&lt;0,1,'935'!S286)*('Parameters'!B$21+J286)</f>
        <v>0</v>
      </c>
      <c r="CG286" s="37">
        <f>CC286+'Charging rates'!B$106*CF286*100/'11'!B$16</f>
        <v>0</v>
      </c>
      <c r="CH286" s="37">
        <f>CG286+'Charging rates'!B$116*('Parameters'!B$21+J286)*100/'11'!B$16*IF('DNO totals'!B$323&lt;0,1,'935'!S286)</f>
        <v>0</v>
      </c>
      <c r="CI286" s="37">
        <f>'Charging rates'!B$97*(BV286+BZ286)*100/'11'!B$16</f>
        <v>0</v>
      </c>
      <c r="CJ286" s="36">
        <f>MAX(0-(BG286*J286*'11'!C$16/'11'!B$16),CH286+CI286)</f>
        <v>0</v>
      </c>
      <c r="CK286" s="37">
        <f>IF(AR286,IF(J286=0,BI286,MAX(0,MIN(BI286,BI286+(CJ286/'935'!Q286*('11'!B$16-'935'!X286)/('11'!C$16-'935'!Y286))))),0)</f>
        <v>0</v>
      </c>
      <c r="CL286" s="36">
        <f>IF(AR286,MAX(0,CJ286),0)</f>
        <v>0</v>
      </c>
      <c r="CM286" s="52">
        <f>CL286+CB286</f>
        <v>0</v>
      </c>
    </row>
    <row r="287" spans="1:91">
      <c r="A287" s="28">
        <v>187</v>
      </c>
      <c r="B287" s="48">
        <f>'935'!B287</f>
        <v>0</v>
      </c>
      <c r="C287" s="33">
        <f>OR('935'!E287&lt;&gt;"VOID",'935'!F287&lt;&gt;"VOID",'935'!G287&lt;&gt;"VOID")</f>
        <v>0</v>
      </c>
      <c r="D287" s="33">
        <f>IF('935'!C287="VOID",0,('935'!C287*(1-'935'!X287/'11'!B$16)))</f>
        <v>0</v>
      </c>
      <c r="E287" s="33">
        <f>IF('935'!D287="VOID",0,'935'!D287*(1-'935'!X287/'11'!B$16))</f>
        <v>0</v>
      </c>
      <c r="F287" s="33">
        <f>IF('935'!E287="VOID",0,'935'!E287*(1-'935'!X287/'11'!B$16))</f>
        <v>0</v>
      </c>
      <c r="G287" s="33">
        <f>IF('935'!F287="VOID",0,'935'!F287*(1-'935'!X287/'11'!B$16))</f>
        <v>0</v>
      </c>
      <c r="H287" s="33">
        <f>IF('935'!G287="VOID",0,'935'!G287*(1-'935'!X287/'11'!B$16))</f>
        <v>0</v>
      </c>
      <c r="I287" s="33">
        <f>F287+G287+H287</f>
        <v>0</v>
      </c>
      <c r="J287" s="37">
        <f>'935'!Q287*(1-'935'!Y287/'11'!C$16)/(1-'935'!X287/'11'!B$16)</f>
        <v>0</v>
      </c>
      <c r="K287" s="33">
        <f>IF(D287,'935'!H287*D287/(D287+E287+I287),0)</f>
        <v>0</v>
      </c>
      <c r="L287" s="33">
        <f>IF(I287,'935'!H287*I287/(D287+E287+I287),0)</f>
        <v>0</v>
      </c>
      <c r="M287" s="33">
        <f>K287*(1-'935'!X287/'11'!B$16)</f>
        <v>0</v>
      </c>
      <c r="N287" s="49">
        <f>L287*(1-'935'!X287/'11'!B$16)</f>
        <v>0</v>
      </c>
      <c r="O287" s="50">
        <f>MATCH('935'!J287,'911'!$B$6:$B$1205,0)</f>
        <v>0</v>
      </c>
      <c r="P287" s="50">
        <f>MATCH(INDEX('911'!$D$6:$D$1205,O287),'911'!$B$6:$B$1205,0)</f>
        <v>0</v>
      </c>
      <c r="Q287" s="50">
        <f>MATCH(INDEX('911'!$D$6:$D$1205,P287),'911'!$B$6:$B$1205,0)</f>
        <v>0</v>
      </c>
      <c r="R287" s="37">
        <f>IF(ISNUMBER(O287),MAX(0,INDEX('911'!$E$6:$E$1205,O287)),0)</f>
        <v>0</v>
      </c>
      <c r="S287" s="37">
        <f>IF(ISNUMBER(P287),MAX(0,INDEX('911'!$E$6:$E$1205,P287)),0)</f>
        <v>0</v>
      </c>
      <c r="T287" s="37">
        <f>IF(ISNUMBER(Q287),MAX(0,INDEX('911'!$E$6:$E$1205,Q287)),0)</f>
        <v>0</v>
      </c>
      <c r="U287" s="51">
        <f>-100*'935'!W287*(R287+S287+T287)/'11'!C$16</f>
        <v>0</v>
      </c>
      <c r="V287" s="37">
        <f>INDEX('DNO totals'!$B$52:$G$52,IF('935'!K287,IF(MOD('935'!K287,1000),IF(MOD('935'!K287,100),IF(MOD('935'!K287,10),IF(MOD('935'!K287,1000)=1,6,5),4),3),2),1))</f>
        <v>0</v>
      </c>
      <c r="W287" s="51">
        <f>J287*V287</f>
        <v>0</v>
      </c>
      <c r="X287" s="37">
        <f>V287*'Parameters'!B$11</f>
        <v>0</v>
      </c>
      <c r="Y287" s="37">
        <f>IF('935'!$K287=1000,'Charging rates'!$C$29*$X287/(1+'DNO totals'!$C$60)*'935'!$L287,0)</f>
        <v>0</v>
      </c>
      <c r="Z287" s="37">
        <f>IF(MOD('935'!$K287,1000)=100,'Charging rates'!$D$29*$X287/(1+'DNO totals'!$D$60)*'935'!$M287,0)</f>
        <v>0</v>
      </c>
      <c r="AA287" s="37">
        <f>IF(MOD('935'!$K287,100)=10,'Charging rates'!$E$29*$X287/(1+'DNO totals'!$E$60)*'935'!$N287,0)</f>
        <v>0</v>
      </c>
      <c r="AB287" s="37">
        <f>IF(AND(MOD('935'!$K287,10)&gt;0,MOD('935'!$K287,1000)&gt;1),'Charging rates'!$F$29*$X287/(1+'DNO totals'!$F$60)*'935'!$O287,0)</f>
        <v>0</v>
      </c>
      <c r="AC287" s="37">
        <f>IF(MOD('935'!$K287,1000)=1,'Charging rates'!$G$29*$X287/(1+'DNO totals'!$G$60)*'935'!$P287,0)</f>
        <v>0</v>
      </c>
      <c r="AD287" s="37">
        <f>IF('935'!$K287&gt;1000,'Charging rates'!$C$29*$W287*'935'!$L287,0)</f>
        <v>0</v>
      </c>
      <c r="AE287" s="37">
        <f>IF(MOD('935'!$K287,1000)&gt;100,'Charging rates'!$D$29*$W287*'935'!$M287,0)</f>
        <v>0</v>
      </c>
      <c r="AF287" s="37">
        <f>IF(MOD('935'!$K287,100)&gt;10,'Charging rates'!$E$29*$W287*'935'!$N287,0)</f>
        <v>0</v>
      </c>
      <c r="AG287" s="37">
        <f>$Y287+$Z287+$AA287+$AB287+$AC287</f>
        <v>0</v>
      </c>
      <c r="AH287" s="51">
        <f>$AD287+$AE287+$AF287</f>
        <v>0</v>
      </c>
      <c r="AI287" s="37">
        <f>U287*(1+'Charging rates'!B$42+0.6*'Charging rates'!B$67+'Charging rates'!B$54)-100*'Charging rates'!B$76/'11'!C$16*'935'!W287</f>
        <v>0</v>
      </c>
      <c r="AJ287" s="37">
        <f>IF(I287,AI287*I287/(I287+E287),0)</f>
        <v>0</v>
      </c>
      <c r="AK287" s="51">
        <f>ROUND(AJ287,3)</f>
        <v>0</v>
      </c>
      <c r="AL287" s="33">
        <f>IF('935'!V287="VOID",0,'935'!V287*(1-'935'!X287/'11'!B$16))</f>
        <v>0</v>
      </c>
      <c r="AM287" s="36">
        <f>IF(I287,-100*'Charging rates'!B$76/'11'!B$16*AL287/I287,0)</f>
        <v>0</v>
      </c>
      <c r="AN287" s="36">
        <f>IF(C287,'DNO totals'!B$171,0)</f>
        <v>0</v>
      </c>
      <c r="AO287" s="36">
        <f>ROUND(AN287,2)</f>
        <v>0</v>
      </c>
      <c r="AP287" s="36">
        <f>IF(C287,(AN287+AM287),0)</f>
        <v>0</v>
      </c>
      <c r="AQ287" s="52">
        <f>ROUND(AP287,2)</f>
        <v>0</v>
      </c>
      <c r="AR287" s="33">
        <f>'935'!C287&lt;&gt;"VOID"</f>
        <v>0</v>
      </c>
      <c r="AS287" s="36">
        <f>IF(AR287,(100/'11'!B$16*K287*((1-'935'!I287)*'Charging rates'!B$42+'Charging rates'!B$54)),0)</f>
        <v>0</v>
      </c>
      <c r="AT287" s="36">
        <f>100/'11'!B$16*N287*('Charging rates'!B$42+'Charging rates'!B$54)</f>
        <v>0</v>
      </c>
      <c r="AU287" s="36">
        <f>100/'11'!B$16*L287*('Charging rates'!B$42+'Charging rates'!B$54)</f>
        <v>0</v>
      </c>
      <c r="AV287" s="52">
        <f>ROUND(AU287,2)</f>
        <v>0</v>
      </c>
      <c r="AW287" s="33">
        <f>D287-('935'!T287*(1-'935'!X287/'11'!B$16))</f>
        <v>0</v>
      </c>
      <c r="AX287" s="37">
        <f>MAX(MIN(SQRT(1-MIN(1,'935'!Q287)^2),0+'935'!R287),0-SQRT(1-MIN(1,'935'!Q287)^2))</f>
        <v>0</v>
      </c>
      <c r="AY287" s="33">
        <f>IF(ISNUMBER(P287),SQRT((INDEX('911'!$G$6:$G$1205,P287)+INDEX('911'!$I$6:$I$1205,P287))^2+(INDEX('911'!$H$6:$H$1205,P287)+INDEX('911'!$J$6:$J$1205,P287))^2),0)</f>
        <v>0</v>
      </c>
      <c r="AZ287" s="37">
        <f>IF(AY287,0-(INDEX('911'!$H$6:$H$1205,P287)+INDEX('911'!$J$6:$J$1205,P287))/AY287,0)</f>
        <v>0</v>
      </c>
      <c r="BA287" s="33">
        <f>IF(ISNUMBER(Q287),SQRT((INDEX('911'!$G$6:$G$1205,Q287)+INDEX('911'!$I$6:$I$1205,Q287))^2+(INDEX('911'!$H$6:$H$1205,Q287)+INDEX('911'!$J$6:$J$1205,Q287))^2),0)</f>
        <v>0</v>
      </c>
      <c r="BB287" s="37">
        <f>IF(BA287,0-(INDEX('911'!$H$6:$H$1205,Q287)+INDEX('911'!$J$6:$J$1205,Q287))/BA287,0)</f>
        <v>0</v>
      </c>
      <c r="BC287" s="37">
        <f>SQRT(1-AZ287^2)</f>
        <v>0</v>
      </c>
      <c r="BD287" s="51">
        <f>SQRT(1-BB287^2)</f>
        <v>0</v>
      </c>
      <c r="BE287" s="36">
        <f>100*(S287*MAX(0,'935'!Q287*BC287+AX287*AZ287)+T287*MAX(0,'935'!Q287*BD287+AX287*BB287))/'11'!B$16</f>
        <v>0</v>
      </c>
      <c r="BF287" s="36">
        <f>100*R287/'11'!B$16</f>
        <v>0</v>
      </c>
      <c r="BG287" s="37">
        <f>100*(S287*IF('935'!Q287=0,BC287,MAX(0,BC287+AX287*AZ287/'935'!Q287))+T287*IF('935'!Q287=0,BD287,MAX(0,BD287+AX287*BB287/'935'!Q287)))/'11'!C$16</f>
        <v>0</v>
      </c>
      <c r="BH287" s="36">
        <f>IF('935'!Q287=0,BF287+BE287,BF287)</f>
        <v>0</v>
      </c>
      <c r="BI287" s="37">
        <f>IF(D287=0,1,AW287/D287)*BG287</f>
        <v>0</v>
      </c>
      <c r="BJ287" s="36">
        <f>IF(D287=0,1,AW287/D287)*BH287</f>
        <v>0</v>
      </c>
      <c r="BK287" s="53">
        <f>'11'!C$16-'935'!Y287</f>
        <v>0</v>
      </c>
      <c r="BL287" s="37">
        <f>MAX('DNO totals'!B$312+0,MIN('935'!L287+0,'DNO totals'!B$304+0))</f>
        <v>0</v>
      </c>
      <c r="BM287" s="37">
        <f>MAX('DNO totals'!C$312+0,MIN('935'!M287+0,'DNO totals'!C$304+0))</f>
        <v>0</v>
      </c>
      <c r="BN287" s="37">
        <f>MAX('DNO totals'!D$312+0,MIN('935'!N287+0,'DNO totals'!D$304+0))</f>
        <v>0</v>
      </c>
      <c r="BO287" s="37">
        <f>MAX('DNO totals'!E$312+0,MIN('935'!O287+0,'DNO totals'!E$304+0))</f>
        <v>0</v>
      </c>
      <c r="BP287" s="51">
        <f>MAX('DNO totals'!F$312+0,MIN('935'!P287+0,'DNO totals'!F$304+0))</f>
        <v>0</v>
      </c>
      <c r="BQ287" s="37">
        <f>IF('935'!$K287=1000,'Charging rates'!$C$29*$X287/(1+'DNO totals'!$C$60)*$BL287,0)</f>
        <v>0</v>
      </c>
      <c r="BR287" s="37">
        <f>IF(MOD('935'!$K287,1000)=100,'Charging rates'!$D$29*$X287/(1+'DNO totals'!$D$60)*$BM287,0)</f>
        <v>0</v>
      </c>
      <c r="BS287" s="37">
        <f>IF(MOD('935'!$K287,100)=10,'Charging rates'!$E$29*$X287/(1+'DNO totals'!$E$60)*$BN287,0)</f>
        <v>0</v>
      </c>
      <c r="BT287" s="37">
        <f>IF(AND(MOD('935'!$K287,10)&gt;0,MOD('935'!$K287,1000)&gt;1),'Charging rates'!$F$29*$X287/(1+'DNO totals'!$F$60)*$BO287,0)</f>
        <v>0</v>
      </c>
      <c r="BU287" s="37">
        <f>IF(MOD('935'!$K287,1000)=1,'Charging rates'!$G$29*$X287/(1+'DNO totals'!$G$60)*$BP287,0)</f>
        <v>0</v>
      </c>
      <c r="BV287" s="51">
        <f>$BQ287+$BR287+$BS287+$BT287+$BU287</f>
        <v>0</v>
      </c>
      <c r="BW287" s="37">
        <f>IF('935'!$K287&gt;1000,'Charging rates'!$C$29*$W287*$BL287,0)</f>
        <v>0</v>
      </c>
      <c r="BX287" s="37">
        <f>IF(MOD('935'!$K287,1000)&gt;100,'Charging rates'!$D$29*$W287*$BM287,0)</f>
        <v>0</v>
      </c>
      <c r="BY287" s="37">
        <f>IF(MOD('935'!$K287,100)&gt;10,'Charging rates'!$E$29*$W287*$BN287,0)</f>
        <v>0</v>
      </c>
      <c r="BZ287" s="51">
        <f>$BW287+$BX287+$BY287</f>
        <v>0</v>
      </c>
      <c r="CA287" s="36">
        <f>100/'11'!B$16*'Charging rates'!B$76*W287</f>
        <v>0</v>
      </c>
      <c r="CB287" s="36">
        <f>IF(D287=0,0,(1-AW287/D287)*(BH287+IF('935'!Q287=0,0,(BG287*'935'!Q287*('11'!C$16-'935'!Y287)/('11'!B$16-'935'!X287)))))</f>
        <v>0</v>
      </c>
      <c r="CC287" s="36">
        <f>CA287+BJ287</f>
        <v>0</v>
      </c>
      <c r="CD287" s="49">
        <f>(BV287+BZ287)*D287</f>
        <v>0</v>
      </c>
      <c r="CE287" s="33">
        <f>D287*('Parameters'!B$21+J287)*IF('DNO totals'!B$323&lt;0,1,'935'!S287)</f>
        <v>0</v>
      </c>
      <c r="CF287" s="51">
        <f>IF('DNO totals'!B$323&lt;0,1,'935'!S287)*('Parameters'!B$21+J287)</f>
        <v>0</v>
      </c>
      <c r="CG287" s="37">
        <f>CC287+'Charging rates'!B$106*CF287*100/'11'!B$16</f>
        <v>0</v>
      </c>
      <c r="CH287" s="37">
        <f>CG287+'Charging rates'!B$116*('Parameters'!B$21+J287)*100/'11'!B$16*IF('DNO totals'!B$323&lt;0,1,'935'!S287)</f>
        <v>0</v>
      </c>
      <c r="CI287" s="37">
        <f>'Charging rates'!B$97*(BV287+BZ287)*100/'11'!B$16</f>
        <v>0</v>
      </c>
      <c r="CJ287" s="36">
        <f>MAX(0-(BG287*J287*'11'!C$16/'11'!B$16),CH287+CI287)</f>
        <v>0</v>
      </c>
      <c r="CK287" s="37">
        <f>IF(AR287,IF(J287=0,BI287,MAX(0,MIN(BI287,BI287+(CJ287/'935'!Q287*('11'!B$16-'935'!X287)/('11'!C$16-'935'!Y287))))),0)</f>
        <v>0</v>
      </c>
      <c r="CL287" s="36">
        <f>IF(AR287,MAX(0,CJ287),0)</f>
        <v>0</v>
      </c>
      <c r="CM287" s="52">
        <f>CL287+CB287</f>
        <v>0</v>
      </c>
    </row>
    <row r="288" spans="1:91">
      <c r="A288" s="28">
        <v>188</v>
      </c>
      <c r="B288" s="48">
        <f>'935'!B288</f>
        <v>0</v>
      </c>
      <c r="C288" s="33">
        <f>OR('935'!E288&lt;&gt;"VOID",'935'!F288&lt;&gt;"VOID",'935'!G288&lt;&gt;"VOID")</f>
        <v>0</v>
      </c>
      <c r="D288" s="33">
        <f>IF('935'!C288="VOID",0,('935'!C288*(1-'935'!X288/'11'!B$16)))</f>
        <v>0</v>
      </c>
      <c r="E288" s="33">
        <f>IF('935'!D288="VOID",0,'935'!D288*(1-'935'!X288/'11'!B$16))</f>
        <v>0</v>
      </c>
      <c r="F288" s="33">
        <f>IF('935'!E288="VOID",0,'935'!E288*(1-'935'!X288/'11'!B$16))</f>
        <v>0</v>
      </c>
      <c r="G288" s="33">
        <f>IF('935'!F288="VOID",0,'935'!F288*(1-'935'!X288/'11'!B$16))</f>
        <v>0</v>
      </c>
      <c r="H288" s="33">
        <f>IF('935'!G288="VOID",0,'935'!G288*(1-'935'!X288/'11'!B$16))</f>
        <v>0</v>
      </c>
      <c r="I288" s="33">
        <f>F288+G288+H288</f>
        <v>0</v>
      </c>
      <c r="J288" s="37">
        <f>'935'!Q288*(1-'935'!Y288/'11'!C$16)/(1-'935'!X288/'11'!B$16)</f>
        <v>0</v>
      </c>
      <c r="K288" s="33">
        <f>IF(D288,'935'!H288*D288/(D288+E288+I288),0)</f>
        <v>0</v>
      </c>
      <c r="L288" s="33">
        <f>IF(I288,'935'!H288*I288/(D288+E288+I288),0)</f>
        <v>0</v>
      </c>
      <c r="M288" s="33">
        <f>K288*(1-'935'!X288/'11'!B$16)</f>
        <v>0</v>
      </c>
      <c r="N288" s="49">
        <f>L288*(1-'935'!X288/'11'!B$16)</f>
        <v>0</v>
      </c>
      <c r="O288" s="50">
        <f>MATCH('935'!J288,'911'!$B$6:$B$1205,0)</f>
        <v>0</v>
      </c>
      <c r="P288" s="50">
        <f>MATCH(INDEX('911'!$D$6:$D$1205,O288),'911'!$B$6:$B$1205,0)</f>
        <v>0</v>
      </c>
      <c r="Q288" s="50">
        <f>MATCH(INDEX('911'!$D$6:$D$1205,P288),'911'!$B$6:$B$1205,0)</f>
        <v>0</v>
      </c>
      <c r="R288" s="37">
        <f>IF(ISNUMBER(O288),MAX(0,INDEX('911'!$E$6:$E$1205,O288)),0)</f>
        <v>0</v>
      </c>
      <c r="S288" s="37">
        <f>IF(ISNUMBER(P288),MAX(0,INDEX('911'!$E$6:$E$1205,P288)),0)</f>
        <v>0</v>
      </c>
      <c r="T288" s="37">
        <f>IF(ISNUMBER(Q288),MAX(0,INDEX('911'!$E$6:$E$1205,Q288)),0)</f>
        <v>0</v>
      </c>
      <c r="U288" s="51">
        <f>-100*'935'!W288*(R288+S288+T288)/'11'!C$16</f>
        <v>0</v>
      </c>
      <c r="V288" s="37">
        <f>INDEX('DNO totals'!$B$52:$G$52,IF('935'!K288,IF(MOD('935'!K288,1000),IF(MOD('935'!K288,100),IF(MOD('935'!K288,10),IF(MOD('935'!K288,1000)=1,6,5),4),3),2),1))</f>
        <v>0</v>
      </c>
      <c r="W288" s="51">
        <f>J288*V288</f>
        <v>0</v>
      </c>
      <c r="X288" s="37">
        <f>V288*'Parameters'!B$11</f>
        <v>0</v>
      </c>
      <c r="Y288" s="37">
        <f>IF('935'!$K288=1000,'Charging rates'!$C$29*$X288/(1+'DNO totals'!$C$60)*'935'!$L288,0)</f>
        <v>0</v>
      </c>
      <c r="Z288" s="37">
        <f>IF(MOD('935'!$K288,1000)=100,'Charging rates'!$D$29*$X288/(1+'DNO totals'!$D$60)*'935'!$M288,0)</f>
        <v>0</v>
      </c>
      <c r="AA288" s="37">
        <f>IF(MOD('935'!$K288,100)=10,'Charging rates'!$E$29*$X288/(1+'DNO totals'!$E$60)*'935'!$N288,0)</f>
        <v>0</v>
      </c>
      <c r="AB288" s="37">
        <f>IF(AND(MOD('935'!$K288,10)&gt;0,MOD('935'!$K288,1000)&gt;1),'Charging rates'!$F$29*$X288/(1+'DNO totals'!$F$60)*'935'!$O288,0)</f>
        <v>0</v>
      </c>
      <c r="AC288" s="37">
        <f>IF(MOD('935'!$K288,1000)=1,'Charging rates'!$G$29*$X288/(1+'DNO totals'!$G$60)*'935'!$P288,0)</f>
        <v>0</v>
      </c>
      <c r="AD288" s="37">
        <f>IF('935'!$K288&gt;1000,'Charging rates'!$C$29*$W288*'935'!$L288,0)</f>
        <v>0</v>
      </c>
      <c r="AE288" s="37">
        <f>IF(MOD('935'!$K288,1000)&gt;100,'Charging rates'!$D$29*$W288*'935'!$M288,0)</f>
        <v>0</v>
      </c>
      <c r="AF288" s="37">
        <f>IF(MOD('935'!$K288,100)&gt;10,'Charging rates'!$E$29*$W288*'935'!$N288,0)</f>
        <v>0</v>
      </c>
      <c r="AG288" s="37">
        <f>$Y288+$Z288+$AA288+$AB288+$AC288</f>
        <v>0</v>
      </c>
      <c r="AH288" s="51">
        <f>$AD288+$AE288+$AF288</f>
        <v>0</v>
      </c>
      <c r="AI288" s="37">
        <f>U288*(1+'Charging rates'!B$42+0.6*'Charging rates'!B$67+'Charging rates'!B$54)-100*'Charging rates'!B$76/'11'!C$16*'935'!W288</f>
        <v>0</v>
      </c>
      <c r="AJ288" s="37">
        <f>IF(I288,AI288*I288/(I288+E288),0)</f>
        <v>0</v>
      </c>
      <c r="AK288" s="51">
        <f>ROUND(AJ288,3)</f>
        <v>0</v>
      </c>
      <c r="AL288" s="33">
        <f>IF('935'!V288="VOID",0,'935'!V288*(1-'935'!X288/'11'!B$16))</f>
        <v>0</v>
      </c>
      <c r="AM288" s="36">
        <f>IF(I288,-100*'Charging rates'!B$76/'11'!B$16*AL288/I288,0)</f>
        <v>0</v>
      </c>
      <c r="AN288" s="36">
        <f>IF(C288,'DNO totals'!B$171,0)</f>
        <v>0</v>
      </c>
      <c r="AO288" s="36">
        <f>ROUND(AN288,2)</f>
        <v>0</v>
      </c>
      <c r="AP288" s="36">
        <f>IF(C288,(AN288+AM288),0)</f>
        <v>0</v>
      </c>
      <c r="AQ288" s="52">
        <f>ROUND(AP288,2)</f>
        <v>0</v>
      </c>
      <c r="AR288" s="33">
        <f>'935'!C288&lt;&gt;"VOID"</f>
        <v>0</v>
      </c>
      <c r="AS288" s="36">
        <f>IF(AR288,(100/'11'!B$16*K288*((1-'935'!I288)*'Charging rates'!B$42+'Charging rates'!B$54)),0)</f>
        <v>0</v>
      </c>
      <c r="AT288" s="36">
        <f>100/'11'!B$16*N288*('Charging rates'!B$42+'Charging rates'!B$54)</f>
        <v>0</v>
      </c>
      <c r="AU288" s="36">
        <f>100/'11'!B$16*L288*('Charging rates'!B$42+'Charging rates'!B$54)</f>
        <v>0</v>
      </c>
      <c r="AV288" s="52">
        <f>ROUND(AU288,2)</f>
        <v>0</v>
      </c>
      <c r="AW288" s="33">
        <f>D288-('935'!T288*(1-'935'!X288/'11'!B$16))</f>
        <v>0</v>
      </c>
      <c r="AX288" s="37">
        <f>MAX(MIN(SQRT(1-MIN(1,'935'!Q288)^2),0+'935'!R288),0-SQRT(1-MIN(1,'935'!Q288)^2))</f>
        <v>0</v>
      </c>
      <c r="AY288" s="33">
        <f>IF(ISNUMBER(P288),SQRT((INDEX('911'!$G$6:$G$1205,P288)+INDEX('911'!$I$6:$I$1205,P288))^2+(INDEX('911'!$H$6:$H$1205,P288)+INDEX('911'!$J$6:$J$1205,P288))^2),0)</f>
        <v>0</v>
      </c>
      <c r="AZ288" s="37">
        <f>IF(AY288,0-(INDEX('911'!$H$6:$H$1205,P288)+INDEX('911'!$J$6:$J$1205,P288))/AY288,0)</f>
        <v>0</v>
      </c>
      <c r="BA288" s="33">
        <f>IF(ISNUMBER(Q288),SQRT((INDEX('911'!$G$6:$G$1205,Q288)+INDEX('911'!$I$6:$I$1205,Q288))^2+(INDEX('911'!$H$6:$H$1205,Q288)+INDEX('911'!$J$6:$J$1205,Q288))^2),0)</f>
        <v>0</v>
      </c>
      <c r="BB288" s="37">
        <f>IF(BA288,0-(INDEX('911'!$H$6:$H$1205,Q288)+INDEX('911'!$J$6:$J$1205,Q288))/BA288,0)</f>
        <v>0</v>
      </c>
      <c r="BC288" s="37">
        <f>SQRT(1-AZ288^2)</f>
        <v>0</v>
      </c>
      <c r="BD288" s="51">
        <f>SQRT(1-BB288^2)</f>
        <v>0</v>
      </c>
      <c r="BE288" s="36">
        <f>100*(S288*MAX(0,'935'!Q288*BC288+AX288*AZ288)+T288*MAX(0,'935'!Q288*BD288+AX288*BB288))/'11'!B$16</f>
        <v>0</v>
      </c>
      <c r="BF288" s="36">
        <f>100*R288/'11'!B$16</f>
        <v>0</v>
      </c>
      <c r="BG288" s="37">
        <f>100*(S288*IF('935'!Q288=0,BC288,MAX(0,BC288+AX288*AZ288/'935'!Q288))+T288*IF('935'!Q288=0,BD288,MAX(0,BD288+AX288*BB288/'935'!Q288)))/'11'!C$16</f>
        <v>0</v>
      </c>
      <c r="BH288" s="36">
        <f>IF('935'!Q288=0,BF288+BE288,BF288)</f>
        <v>0</v>
      </c>
      <c r="BI288" s="37">
        <f>IF(D288=0,1,AW288/D288)*BG288</f>
        <v>0</v>
      </c>
      <c r="BJ288" s="36">
        <f>IF(D288=0,1,AW288/D288)*BH288</f>
        <v>0</v>
      </c>
      <c r="BK288" s="53">
        <f>'11'!C$16-'935'!Y288</f>
        <v>0</v>
      </c>
      <c r="BL288" s="37">
        <f>MAX('DNO totals'!B$312+0,MIN('935'!L288+0,'DNO totals'!B$304+0))</f>
        <v>0</v>
      </c>
      <c r="BM288" s="37">
        <f>MAX('DNO totals'!C$312+0,MIN('935'!M288+0,'DNO totals'!C$304+0))</f>
        <v>0</v>
      </c>
      <c r="BN288" s="37">
        <f>MAX('DNO totals'!D$312+0,MIN('935'!N288+0,'DNO totals'!D$304+0))</f>
        <v>0</v>
      </c>
      <c r="BO288" s="37">
        <f>MAX('DNO totals'!E$312+0,MIN('935'!O288+0,'DNO totals'!E$304+0))</f>
        <v>0</v>
      </c>
      <c r="BP288" s="51">
        <f>MAX('DNO totals'!F$312+0,MIN('935'!P288+0,'DNO totals'!F$304+0))</f>
        <v>0</v>
      </c>
      <c r="BQ288" s="37">
        <f>IF('935'!$K288=1000,'Charging rates'!$C$29*$X288/(1+'DNO totals'!$C$60)*$BL288,0)</f>
        <v>0</v>
      </c>
      <c r="BR288" s="37">
        <f>IF(MOD('935'!$K288,1000)=100,'Charging rates'!$D$29*$X288/(1+'DNO totals'!$D$60)*$BM288,0)</f>
        <v>0</v>
      </c>
      <c r="BS288" s="37">
        <f>IF(MOD('935'!$K288,100)=10,'Charging rates'!$E$29*$X288/(1+'DNO totals'!$E$60)*$BN288,0)</f>
        <v>0</v>
      </c>
      <c r="BT288" s="37">
        <f>IF(AND(MOD('935'!$K288,10)&gt;0,MOD('935'!$K288,1000)&gt;1),'Charging rates'!$F$29*$X288/(1+'DNO totals'!$F$60)*$BO288,0)</f>
        <v>0</v>
      </c>
      <c r="BU288" s="37">
        <f>IF(MOD('935'!$K288,1000)=1,'Charging rates'!$G$29*$X288/(1+'DNO totals'!$G$60)*$BP288,0)</f>
        <v>0</v>
      </c>
      <c r="BV288" s="51">
        <f>$BQ288+$BR288+$BS288+$BT288+$BU288</f>
        <v>0</v>
      </c>
      <c r="BW288" s="37">
        <f>IF('935'!$K288&gt;1000,'Charging rates'!$C$29*$W288*$BL288,0)</f>
        <v>0</v>
      </c>
      <c r="BX288" s="37">
        <f>IF(MOD('935'!$K288,1000)&gt;100,'Charging rates'!$D$29*$W288*$BM288,0)</f>
        <v>0</v>
      </c>
      <c r="BY288" s="37">
        <f>IF(MOD('935'!$K288,100)&gt;10,'Charging rates'!$E$29*$W288*$BN288,0)</f>
        <v>0</v>
      </c>
      <c r="BZ288" s="51">
        <f>$BW288+$BX288+$BY288</f>
        <v>0</v>
      </c>
      <c r="CA288" s="36">
        <f>100/'11'!B$16*'Charging rates'!B$76*W288</f>
        <v>0</v>
      </c>
      <c r="CB288" s="36">
        <f>IF(D288=0,0,(1-AW288/D288)*(BH288+IF('935'!Q288=0,0,(BG288*'935'!Q288*('11'!C$16-'935'!Y288)/('11'!B$16-'935'!X288)))))</f>
        <v>0</v>
      </c>
      <c r="CC288" s="36">
        <f>CA288+BJ288</f>
        <v>0</v>
      </c>
      <c r="CD288" s="49">
        <f>(BV288+BZ288)*D288</f>
        <v>0</v>
      </c>
      <c r="CE288" s="33">
        <f>D288*('Parameters'!B$21+J288)*IF('DNO totals'!B$323&lt;0,1,'935'!S288)</f>
        <v>0</v>
      </c>
      <c r="CF288" s="51">
        <f>IF('DNO totals'!B$323&lt;0,1,'935'!S288)*('Parameters'!B$21+J288)</f>
        <v>0</v>
      </c>
      <c r="CG288" s="37">
        <f>CC288+'Charging rates'!B$106*CF288*100/'11'!B$16</f>
        <v>0</v>
      </c>
      <c r="CH288" s="37">
        <f>CG288+'Charging rates'!B$116*('Parameters'!B$21+J288)*100/'11'!B$16*IF('DNO totals'!B$323&lt;0,1,'935'!S288)</f>
        <v>0</v>
      </c>
      <c r="CI288" s="37">
        <f>'Charging rates'!B$97*(BV288+BZ288)*100/'11'!B$16</f>
        <v>0</v>
      </c>
      <c r="CJ288" s="36">
        <f>MAX(0-(BG288*J288*'11'!C$16/'11'!B$16),CH288+CI288)</f>
        <v>0</v>
      </c>
      <c r="CK288" s="37">
        <f>IF(AR288,IF(J288=0,BI288,MAX(0,MIN(BI288,BI288+(CJ288/'935'!Q288*('11'!B$16-'935'!X288)/('11'!C$16-'935'!Y288))))),0)</f>
        <v>0</v>
      </c>
      <c r="CL288" s="36">
        <f>IF(AR288,MAX(0,CJ288),0)</f>
        <v>0</v>
      </c>
      <c r="CM288" s="52">
        <f>CL288+CB288</f>
        <v>0</v>
      </c>
    </row>
    <row r="289" spans="1:91">
      <c r="A289" s="28">
        <v>189</v>
      </c>
      <c r="B289" s="48">
        <f>'935'!B289</f>
        <v>0</v>
      </c>
      <c r="C289" s="33">
        <f>OR('935'!E289&lt;&gt;"VOID",'935'!F289&lt;&gt;"VOID",'935'!G289&lt;&gt;"VOID")</f>
        <v>0</v>
      </c>
      <c r="D289" s="33">
        <f>IF('935'!C289="VOID",0,('935'!C289*(1-'935'!X289/'11'!B$16)))</f>
        <v>0</v>
      </c>
      <c r="E289" s="33">
        <f>IF('935'!D289="VOID",0,'935'!D289*(1-'935'!X289/'11'!B$16))</f>
        <v>0</v>
      </c>
      <c r="F289" s="33">
        <f>IF('935'!E289="VOID",0,'935'!E289*(1-'935'!X289/'11'!B$16))</f>
        <v>0</v>
      </c>
      <c r="G289" s="33">
        <f>IF('935'!F289="VOID",0,'935'!F289*(1-'935'!X289/'11'!B$16))</f>
        <v>0</v>
      </c>
      <c r="H289" s="33">
        <f>IF('935'!G289="VOID",0,'935'!G289*(1-'935'!X289/'11'!B$16))</f>
        <v>0</v>
      </c>
      <c r="I289" s="33">
        <f>F289+G289+H289</f>
        <v>0</v>
      </c>
      <c r="J289" s="37">
        <f>'935'!Q289*(1-'935'!Y289/'11'!C$16)/(1-'935'!X289/'11'!B$16)</f>
        <v>0</v>
      </c>
      <c r="K289" s="33">
        <f>IF(D289,'935'!H289*D289/(D289+E289+I289),0)</f>
        <v>0</v>
      </c>
      <c r="L289" s="33">
        <f>IF(I289,'935'!H289*I289/(D289+E289+I289),0)</f>
        <v>0</v>
      </c>
      <c r="M289" s="33">
        <f>K289*(1-'935'!X289/'11'!B$16)</f>
        <v>0</v>
      </c>
      <c r="N289" s="49">
        <f>L289*(1-'935'!X289/'11'!B$16)</f>
        <v>0</v>
      </c>
      <c r="O289" s="50">
        <f>MATCH('935'!J289,'911'!$B$6:$B$1205,0)</f>
        <v>0</v>
      </c>
      <c r="P289" s="50">
        <f>MATCH(INDEX('911'!$D$6:$D$1205,O289),'911'!$B$6:$B$1205,0)</f>
        <v>0</v>
      </c>
      <c r="Q289" s="50">
        <f>MATCH(INDEX('911'!$D$6:$D$1205,P289),'911'!$B$6:$B$1205,0)</f>
        <v>0</v>
      </c>
      <c r="R289" s="37">
        <f>IF(ISNUMBER(O289),MAX(0,INDEX('911'!$E$6:$E$1205,O289)),0)</f>
        <v>0</v>
      </c>
      <c r="S289" s="37">
        <f>IF(ISNUMBER(P289),MAX(0,INDEX('911'!$E$6:$E$1205,P289)),0)</f>
        <v>0</v>
      </c>
      <c r="T289" s="37">
        <f>IF(ISNUMBER(Q289),MAX(0,INDEX('911'!$E$6:$E$1205,Q289)),0)</f>
        <v>0</v>
      </c>
      <c r="U289" s="51">
        <f>-100*'935'!W289*(R289+S289+T289)/'11'!C$16</f>
        <v>0</v>
      </c>
      <c r="V289" s="37">
        <f>INDEX('DNO totals'!$B$52:$G$52,IF('935'!K289,IF(MOD('935'!K289,1000),IF(MOD('935'!K289,100),IF(MOD('935'!K289,10),IF(MOD('935'!K289,1000)=1,6,5),4),3),2),1))</f>
        <v>0</v>
      </c>
      <c r="W289" s="51">
        <f>J289*V289</f>
        <v>0</v>
      </c>
      <c r="X289" s="37">
        <f>V289*'Parameters'!B$11</f>
        <v>0</v>
      </c>
      <c r="Y289" s="37">
        <f>IF('935'!$K289=1000,'Charging rates'!$C$29*$X289/(1+'DNO totals'!$C$60)*'935'!$L289,0)</f>
        <v>0</v>
      </c>
      <c r="Z289" s="37">
        <f>IF(MOD('935'!$K289,1000)=100,'Charging rates'!$D$29*$X289/(1+'DNO totals'!$D$60)*'935'!$M289,0)</f>
        <v>0</v>
      </c>
      <c r="AA289" s="37">
        <f>IF(MOD('935'!$K289,100)=10,'Charging rates'!$E$29*$X289/(1+'DNO totals'!$E$60)*'935'!$N289,0)</f>
        <v>0</v>
      </c>
      <c r="AB289" s="37">
        <f>IF(AND(MOD('935'!$K289,10)&gt;0,MOD('935'!$K289,1000)&gt;1),'Charging rates'!$F$29*$X289/(1+'DNO totals'!$F$60)*'935'!$O289,0)</f>
        <v>0</v>
      </c>
      <c r="AC289" s="37">
        <f>IF(MOD('935'!$K289,1000)=1,'Charging rates'!$G$29*$X289/(1+'DNO totals'!$G$60)*'935'!$P289,0)</f>
        <v>0</v>
      </c>
      <c r="AD289" s="37">
        <f>IF('935'!$K289&gt;1000,'Charging rates'!$C$29*$W289*'935'!$L289,0)</f>
        <v>0</v>
      </c>
      <c r="AE289" s="37">
        <f>IF(MOD('935'!$K289,1000)&gt;100,'Charging rates'!$D$29*$W289*'935'!$M289,0)</f>
        <v>0</v>
      </c>
      <c r="AF289" s="37">
        <f>IF(MOD('935'!$K289,100)&gt;10,'Charging rates'!$E$29*$W289*'935'!$N289,0)</f>
        <v>0</v>
      </c>
      <c r="AG289" s="37">
        <f>$Y289+$Z289+$AA289+$AB289+$AC289</f>
        <v>0</v>
      </c>
      <c r="AH289" s="51">
        <f>$AD289+$AE289+$AF289</f>
        <v>0</v>
      </c>
      <c r="AI289" s="37">
        <f>U289*(1+'Charging rates'!B$42+0.6*'Charging rates'!B$67+'Charging rates'!B$54)-100*'Charging rates'!B$76/'11'!C$16*'935'!W289</f>
        <v>0</v>
      </c>
      <c r="AJ289" s="37">
        <f>IF(I289,AI289*I289/(I289+E289),0)</f>
        <v>0</v>
      </c>
      <c r="AK289" s="51">
        <f>ROUND(AJ289,3)</f>
        <v>0</v>
      </c>
      <c r="AL289" s="33">
        <f>IF('935'!V289="VOID",0,'935'!V289*(1-'935'!X289/'11'!B$16))</f>
        <v>0</v>
      </c>
      <c r="AM289" s="36">
        <f>IF(I289,-100*'Charging rates'!B$76/'11'!B$16*AL289/I289,0)</f>
        <v>0</v>
      </c>
      <c r="AN289" s="36">
        <f>IF(C289,'DNO totals'!B$171,0)</f>
        <v>0</v>
      </c>
      <c r="AO289" s="36">
        <f>ROUND(AN289,2)</f>
        <v>0</v>
      </c>
      <c r="AP289" s="36">
        <f>IF(C289,(AN289+AM289),0)</f>
        <v>0</v>
      </c>
      <c r="AQ289" s="52">
        <f>ROUND(AP289,2)</f>
        <v>0</v>
      </c>
      <c r="AR289" s="33">
        <f>'935'!C289&lt;&gt;"VOID"</f>
        <v>0</v>
      </c>
      <c r="AS289" s="36">
        <f>IF(AR289,(100/'11'!B$16*K289*((1-'935'!I289)*'Charging rates'!B$42+'Charging rates'!B$54)),0)</f>
        <v>0</v>
      </c>
      <c r="AT289" s="36">
        <f>100/'11'!B$16*N289*('Charging rates'!B$42+'Charging rates'!B$54)</f>
        <v>0</v>
      </c>
      <c r="AU289" s="36">
        <f>100/'11'!B$16*L289*('Charging rates'!B$42+'Charging rates'!B$54)</f>
        <v>0</v>
      </c>
      <c r="AV289" s="52">
        <f>ROUND(AU289,2)</f>
        <v>0</v>
      </c>
      <c r="AW289" s="33">
        <f>D289-('935'!T289*(1-'935'!X289/'11'!B$16))</f>
        <v>0</v>
      </c>
      <c r="AX289" s="37">
        <f>MAX(MIN(SQRT(1-MIN(1,'935'!Q289)^2),0+'935'!R289),0-SQRT(1-MIN(1,'935'!Q289)^2))</f>
        <v>0</v>
      </c>
      <c r="AY289" s="33">
        <f>IF(ISNUMBER(P289),SQRT((INDEX('911'!$G$6:$G$1205,P289)+INDEX('911'!$I$6:$I$1205,P289))^2+(INDEX('911'!$H$6:$H$1205,P289)+INDEX('911'!$J$6:$J$1205,P289))^2),0)</f>
        <v>0</v>
      </c>
      <c r="AZ289" s="37">
        <f>IF(AY289,0-(INDEX('911'!$H$6:$H$1205,P289)+INDEX('911'!$J$6:$J$1205,P289))/AY289,0)</f>
        <v>0</v>
      </c>
      <c r="BA289" s="33">
        <f>IF(ISNUMBER(Q289),SQRT((INDEX('911'!$G$6:$G$1205,Q289)+INDEX('911'!$I$6:$I$1205,Q289))^2+(INDEX('911'!$H$6:$H$1205,Q289)+INDEX('911'!$J$6:$J$1205,Q289))^2),0)</f>
        <v>0</v>
      </c>
      <c r="BB289" s="37">
        <f>IF(BA289,0-(INDEX('911'!$H$6:$H$1205,Q289)+INDEX('911'!$J$6:$J$1205,Q289))/BA289,0)</f>
        <v>0</v>
      </c>
      <c r="BC289" s="37">
        <f>SQRT(1-AZ289^2)</f>
        <v>0</v>
      </c>
      <c r="BD289" s="51">
        <f>SQRT(1-BB289^2)</f>
        <v>0</v>
      </c>
      <c r="BE289" s="36">
        <f>100*(S289*MAX(0,'935'!Q289*BC289+AX289*AZ289)+T289*MAX(0,'935'!Q289*BD289+AX289*BB289))/'11'!B$16</f>
        <v>0</v>
      </c>
      <c r="BF289" s="36">
        <f>100*R289/'11'!B$16</f>
        <v>0</v>
      </c>
      <c r="BG289" s="37">
        <f>100*(S289*IF('935'!Q289=0,BC289,MAX(0,BC289+AX289*AZ289/'935'!Q289))+T289*IF('935'!Q289=0,BD289,MAX(0,BD289+AX289*BB289/'935'!Q289)))/'11'!C$16</f>
        <v>0</v>
      </c>
      <c r="BH289" s="36">
        <f>IF('935'!Q289=0,BF289+BE289,BF289)</f>
        <v>0</v>
      </c>
      <c r="BI289" s="37">
        <f>IF(D289=0,1,AW289/D289)*BG289</f>
        <v>0</v>
      </c>
      <c r="BJ289" s="36">
        <f>IF(D289=0,1,AW289/D289)*BH289</f>
        <v>0</v>
      </c>
      <c r="BK289" s="53">
        <f>'11'!C$16-'935'!Y289</f>
        <v>0</v>
      </c>
      <c r="BL289" s="37">
        <f>MAX('DNO totals'!B$312+0,MIN('935'!L289+0,'DNO totals'!B$304+0))</f>
        <v>0</v>
      </c>
      <c r="BM289" s="37">
        <f>MAX('DNO totals'!C$312+0,MIN('935'!M289+0,'DNO totals'!C$304+0))</f>
        <v>0</v>
      </c>
      <c r="BN289" s="37">
        <f>MAX('DNO totals'!D$312+0,MIN('935'!N289+0,'DNO totals'!D$304+0))</f>
        <v>0</v>
      </c>
      <c r="BO289" s="37">
        <f>MAX('DNO totals'!E$312+0,MIN('935'!O289+0,'DNO totals'!E$304+0))</f>
        <v>0</v>
      </c>
      <c r="BP289" s="51">
        <f>MAX('DNO totals'!F$312+0,MIN('935'!P289+0,'DNO totals'!F$304+0))</f>
        <v>0</v>
      </c>
      <c r="BQ289" s="37">
        <f>IF('935'!$K289=1000,'Charging rates'!$C$29*$X289/(1+'DNO totals'!$C$60)*$BL289,0)</f>
        <v>0</v>
      </c>
      <c r="BR289" s="37">
        <f>IF(MOD('935'!$K289,1000)=100,'Charging rates'!$D$29*$X289/(1+'DNO totals'!$D$60)*$BM289,0)</f>
        <v>0</v>
      </c>
      <c r="BS289" s="37">
        <f>IF(MOD('935'!$K289,100)=10,'Charging rates'!$E$29*$X289/(1+'DNO totals'!$E$60)*$BN289,0)</f>
        <v>0</v>
      </c>
      <c r="BT289" s="37">
        <f>IF(AND(MOD('935'!$K289,10)&gt;0,MOD('935'!$K289,1000)&gt;1),'Charging rates'!$F$29*$X289/(1+'DNO totals'!$F$60)*$BO289,0)</f>
        <v>0</v>
      </c>
      <c r="BU289" s="37">
        <f>IF(MOD('935'!$K289,1000)=1,'Charging rates'!$G$29*$X289/(1+'DNO totals'!$G$60)*$BP289,0)</f>
        <v>0</v>
      </c>
      <c r="BV289" s="51">
        <f>$BQ289+$BR289+$BS289+$BT289+$BU289</f>
        <v>0</v>
      </c>
      <c r="BW289" s="37">
        <f>IF('935'!$K289&gt;1000,'Charging rates'!$C$29*$W289*$BL289,0)</f>
        <v>0</v>
      </c>
      <c r="BX289" s="37">
        <f>IF(MOD('935'!$K289,1000)&gt;100,'Charging rates'!$D$29*$W289*$BM289,0)</f>
        <v>0</v>
      </c>
      <c r="BY289" s="37">
        <f>IF(MOD('935'!$K289,100)&gt;10,'Charging rates'!$E$29*$W289*$BN289,0)</f>
        <v>0</v>
      </c>
      <c r="BZ289" s="51">
        <f>$BW289+$BX289+$BY289</f>
        <v>0</v>
      </c>
      <c r="CA289" s="36">
        <f>100/'11'!B$16*'Charging rates'!B$76*W289</f>
        <v>0</v>
      </c>
      <c r="CB289" s="36">
        <f>IF(D289=0,0,(1-AW289/D289)*(BH289+IF('935'!Q289=0,0,(BG289*'935'!Q289*('11'!C$16-'935'!Y289)/('11'!B$16-'935'!X289)))))</f>
        <v>0</v>
      </c>
      <c r="CC289" s="36">
        <f>CA289+BJ289</f>
        <v>0</v>
      </c>
      <c r="CD289" s="49">
        <f>(BV289+BZ289)*D289</f>
        <v>0</v>
      </c>
      <c r="CE289" s="33">
        <f>D289*('Parameters'!B$21+J289)*IF('DNO totals'!B$323&lt;0,1,'935'!S289)</f>
        <v>0</v>
      </c>
      <c r="CF289" s="51">
        <f>IF('DNO totals'!B$323&lt;0,1,'935'!S289)*('Parameters'!B$21+J289)</f>
        <v>0</v>
      </c>
      <c r="CG289" s="37">
        <f>CC289+'Charging rates'!B$106*CF289*100/'11'!B$16</f>
        <v>0</v>
      </c>
      <c r="CH289" s="37">
        <f>CG289+'Charging rates'!B$116*('Parameters'!B$21+J289)*100/'11'!B$16*IF('DNO totals'!B$323&lt;0,1,'935'!S289)</f>
        <v>0</v>
      </c>
      <c r="CI289" s="37">
        <f>'Charging rates'!B$97*(BV289+BZ289)*100/'11'!B$16</f>
        <v>0</v>
      </c>
      <c r="CJ289" s="36">
        <f>MAX(0-(BG289*J289*'11'!C$16/'11'!B$16),CH289+CI289)</f>
        <v>0</v>
      </c>
      <c r="CK289" s="37">
        <f>IF(AR289,IF(J289=0,BI289,MAX(0,MIN(BI289,BI289+(CJ289/'935'!Q289*('11'!B$16-'935'!X289)/('11'!C$16-'935'!Y289))))),0)</f>
        <v>0</v>
      </c>
      <c r="CL289" s="36">
        <f>IF(AR289,MAX(0,CJ289),0)</f>
        <v>0</v>
      </c>
      <c r="CM289" s="52">
        <f>CL289+CB289</f>
        <v>0</v>
      </c>
    </row>
    <row r="290" spans="1:91">
      <c r="A290" s="28">
        <v>190</v>
      </c>
      <c r="B290" s="48">
        <f>'935'!B290</f>
        <v>0</v>
      </c>
      <c r="C290" s="33">
        <f>OR('935'!E290&lt;&gt;"VOID",'935'!F290&lt;&gt;"VOID",'935'!G290&lt;&gt;"VOID")</f>
        <v>0</v>
      </c>
      <c r="D290" s="33">
        <f>IF('935'!C290="VOID",0,('935'!C290*(1-'935'!X290/'11'!B$16)))</f>
        <v>0</v>
      </c>
      <c r="E290" s="33">
        <f>IF('935'!D290="VOID",0,'935'!D290*(1-'935'!X290/'11'!B$16))</f>
        <v>0</v>
      </c>
      <c r="F290" s="33">
        <f>IF('935'!E290="VOID",0,'935'!E290*(1-'935'!X290/'11'!B$16))</f>
        <v>0</v>
      </c>
      <c r="G290" s="33">
        <f>IF('935'!F290="VOID",0,'935'!F290*(1-'935'!X290/'11'!B$16))</f>
        <v>0</v>
      </c>
      <c r="H290" s="33">
        <f>IF('935'!G290="VOID",0,'935'!G290*(1-'935'!X290/'11'!B$16))</f>
        <v>0</v>
      </c>
      <c r="I290" s="33">
        <f>F290+G290+H290</f>
        <v>0</v>
      </c>
      <c r="J290" s="37">
        <f>'935'!Q290*(1-'935'!Y290/'11'!C$16)/(1-'935'!X290/'11'!B$16)</f>
        <v>0</v>
      </c>
      <c r="K290" s="33">
        <f>IF(D290,'935'!H290*D290/(D290+E290+I290),0)</f>
        <v>0</v>
      </c>
      <c r="L290" s="33">
        <f>IF(I290,'935'!H290*I290/(D290+E290+I290),0)</f>
        <v>0</v>
      </c>
      <c r="M290" s="33">
        <f>K290*(1-'935'!X290/'11'!B$16)</f>
        <v>0</v>
      </c>
      <c r="N290" s="49">
        <f>L290*(1-'935'!X290/'11'!B$16)</f>
        <v>0</v>
      </c>
      <c r="O290" s="50">
        <f>MATCH('935'!J290,'911'!$B$6:$B$1205,0)</f>
        <v>0</v>
      </c>
      <c r="P290" s="50">
        <f>MATCH(INDEX('911'!$D$6:$D$1205,O290),'911'!$B$6:$B$1205,0)</f>
        <v>0</v>
      </c>
      <c r="Q290" s="50">
        <f>MATCH(INDEX('911'!$D$6:$D$1205,P290),'911'!$B$6:$B$1205,0)</f>
        <v>0</v>
      </c>
      <c r="R290" s="37">
        <f>IF(ISNUMBER(O290),MAX(0,INDEX('911'!$E$6:$E$1205,O290)),0)</f>
        <v>0</v>
      </c>
      <c r="S290" s="37">
        <f>IF(ISNUMBER(P290),MAX(0,INDEX('911'!$E$6:$E$1205,P290)),0)</f>
        <v>0</v>
      </c>
      <c r="T290" s="37">
        <f>IF(ISNUMBER(Q290),MAX(0,INDEX('911'!$E$6:$E$1205,Q290)),0)</f>
        <v>0</v>
      </c>
      <c r="U290" s="51">
        <f>-100*'935'!W290*(R290+S290+T290)/'11'!C$16</f>
        <v>0</v>
      </c>
      <c r="V290" s="37">
        <f>INDEX('DNO totals'!$B$52:$G$52,IF('935'!K290,IF(MOD('935'!K290,1000),IF(MOD('935'!K290,100),IF(MOD('935'!K290,10),IF(MOD('935'!K290,1000)=1,6,5),4),3),2),1))</f>
        <v>0</v>
      </c>
      <c r="W290" s="51">
        <f>J290*V290</f>
        <v>0</v>
      </c>
      <c r="X290" s="37">
        <f>V290*'Parameters'!B$11</f>
        <v>0</v>
      </c>
      <c r="Y290" s="37">
        <f>IF('935'!$K290=1000,'Charging rates'!$C$29*$X290/(1+'DNO totals'!$C$60)*'935'!$L290,0)</f>
        <v>0</v>
      </c>
      <c r="Z290" s="37">
        <f>IF(MOD('935'!$K290,1000)=100,'Charging rates'!$D$29*$X290/(1+'DNO totals'!$D$60)*'935'!$M290,0)</f>
        <v>0</v>
      </c>
      <c r="AA290" s="37">
        <f>IF(MOD('935'!$K290,100)=10,'Charging rates'!$E$29*$X290/(1+'DNO totals'!$E$60)*'935'!$N290,0)</f>
        <v>0</v>
      </c>
      <c r="AB290" s="37">
        <f>IF(AND(MOD('935'!$K290,10)&gt;0,MOD('935'!$K290,1000)&gt;1),'Charging rates'!$F$29*$X290/(1+'DNO totals'!$F$60)*'935'!$O290,0)</f>
        <v>0</v>
      </c>
      <c r="AC290" s="37">
        <f>IF(MOD('935'!$K290,1000)=1,'Charging rates'!$G$29*$X290/(1+'DNO totals'!$G$60)*'935'!$P290,0)</f>
        <v>0</v>
      </c>
      <c r="AD290" s="37">
        <f>IF('935'!$K290&gt;1000,'Charging rates'!$C$29*$W290*'935'!$L290,0)</f>
        <v>0</v>
      </c>
      <c r="AE290" s="37">
        <f>IF(MOD('935'!$K290,1000)&gt;100,'Charging rates'!$D$29*$W290*'935'!$M290,0)</f>
        <v>0</v>
      </c>
      <c r="AF290" s="37">
        <f>IF(MOD('935'!$K290,100)&gt;10,'Charging rates'!$E$29*$W290*'935'!$N290,0)</f>
        <v>0</v>
      </c>
      <c r="AG290" s="37">
        <f>$Y290+$Z290+$AA290+$AB290+$AC290</f>
        <v>0</v>
      </c>
      <c r="AH290" s="51">
        <f>$AD290+$AE290+$AF290</f>
        <v>0</v>
      </c>
      <c r="AI290" s="37">
        <f>U290*(1+'Charging rates'!B$42+0.6*'Charging rates'!B$67+'Charging rates'!B$54)-100*'Charging rates'!B$76/'11'!C$16*'935'!W290</f>
        <v>0</v>
      </c>
      <c r="AJ290" s="37">
        <f>IF(I290,AI290*I290/(I290+E290),0)</f>
        <v>0</v>
      </c>
      <c r="AK290" s="51">
        <f>ROUND(AJ290,3)</f>
        <v>0</v>
      </c>
      <c r="AL290" s="33">
        <f>IF('935'!V290="VOID",0,'935'!V290*(1-'935'!X290/'11'!B$16))</f>
        <v>0</v>
      </c>
      <c r="AM290" s="36">
        <f>IF(I290,-100*'Charging rates'!B$76/'11'!B$16*AL290/I290,0)</f>
        <v>0</v>
      </c>
      <c r="AN290" s="36">
        <f>IF(C290,'DNO totals'!B$171,0)</f>
        <v>0</v>
      </c>
      <c r="AO290" s="36">
        <f>ROUND(AN290,2)</f>
        <v>0</v>
      </c>
      <c r="AP290" s="36">
        <f>IF(C290,(AN290+AM290),0)</f>
        <v>0</v>
      </c>
      <c r="AQ290" s="52">
        <f>ROUND(AP290,2)</f>
        <v>0</v>
      </c>
      <c r="AR290" s="33">
        <f>'935'!C290&lt;&gt;"VOID"</f>
        <v>0</v>
      </c>
      <c r="AS290" s="36">
        <f>IF(AR290,(100/'11'!B$16*K290*((1-'935'!I290)*'Charging rates'!B$42+'Charging rates'!B$54)),0)</f>
        <v>0</v>
      </c>
      <c r="AT290" s="36">
        <f>100/'11'!B$16*N290*('Charging rates'!B$42+'Charging rates'!B$54)</f>
        <v>0</v>
      </c>
      <c r="AU290" s="36">
        <f>100/'11'!B$16*L290*('Charging rates'!B$42+'Charging rates'!B$54)</f>
        <v>0</v>
      </c>
      <c r="AV290" s="52">
        <f>ROUND(AU290,2)</f>
        <v>0</v>
      </c>
      <c r="AW290" s="33">
        <f>D290-('935'!T290*(1-'935'!X290/'11'!B$16))</f>
        <v>0</v>
      </c>
      <c r="AX290" s="37">
        <f>MAX(MIN(SQRT(1-MIN(1,'935'!Q290)^2),0+'935'!R290),0-SQRT(1-MIN(1,'935'!Q290)^2))</f>
        <v>0</v>
      </c>
      <c r="AY290" s="33">
        <f>IF(ISNUMBER(P290),SQRT((INDEX('911'!$G$6:$G$1205,P290)+INDEX('911'!$I$6:$I$1205,P290))^2+(INDEX('911'!$H$6:$H$1205,P290)+INDEX('911'!$J$6:$J$1205,P290))^2),0)</f>
        <v>0</v>
      </c>
      <c r="AZ290" s="37">
        <f>IF(AY290,0-(INDEX('911'!$H$6:$H$1205,P290)+INDEX('911'!$J$6:$J$1205,P290))/AY290,0)</f>
        <v>0</v>
      </c>
      <c r="BA290" s="33">
        <f>IF(ISNUMBER(Q290),SQRT((INDEX('911'!$G$6:$G$1205,Q290)+INDEX('911'!$I$6:$I$1205,Q290))^2+(INDEX('911'!$H$6:$H$1205,Q290)+INDEX('911'!$J$6:$J$1205,Q290))^2),0)</f>
        <v>0</v>
      </c>
      <c r="BB290" s="37">
        <f>IF(BA290,0-(INDEX('911'!$H$6:$H$1205,Q290)+INDEX('911'!$J$6:$J$1205,Q290))/BA290,0)</f>
        <v>0</v>
      </c>
      <c r="BC290" s="37">
        <f>SQRT(1-AZ290^2)</f>
        <v>0</v>
      </c>
      <c r="BD290" s="51">
        <f>SQRT(1-BB290^2)</f>
        <v>0</v>
      </c>
      <c r="BE290" s="36">
        <f>100*(S290*MAX(0,'935'!Q290*BC290+AX290*AZ290)+T290*MAX(0,'935'!Q290*BD290+AX290*BB290))/'11'!B$16</f>
        <v>0</v>
      </c>
      <c r="BF290" s="36">
        <f>100*R290/'11'!B$16</f>
        <v>0</v>
      </c>
      <c r="BG290" s="37">
        <f>100*(S290*IF('935'!Q290=0,BC290,MAX(0,BC290+AX290*AZ290/'935'!Q290))+T290*IF('935'!Q290=0,BD290,MAX(0,BD290+AX290*BB290/'935'!Q290)))/'11'!C$16</f>
        <v>0</v>
      </c>
      <c r="BH290" s="36">
        <f>IF('935'!Q290=0,BF290+BE290,BF290)</f>
        <v>0</v>
      </c>
      <c r="BI290" s="37">
        <f>IF(D290=0,1,AW290/D290)*BG290</f>
        <v>0</v>
      </c>
      <c r="BJ290" s="36">
        <f>IF(D290=0,1,AW290/D290)*BH290</f>
        <v>0</v>
      </c>
      <c r="BK290" s="53">
        <f>'11'!C$16-'935'!Y290</f>
        <v>0</v>
      </c>
      <c r="BL290" s="37">
        <f>MAX('DNO totals'!B$312+0,MIN('935'!L290+0,'DNO totals'!B$304+0))</f>
        <v>0</v>
      </c>
      <c r="BM290" s="37">
        <f>MAX('DNO totals'!C$312+0,MIN('935'!M290+0,'DNO totals'!C$304+0))</f>
        <v>0</v>
      </c>
      <c r="BN290" s="37">
        <f>MAX('DNO totals'!D$312+0,MIN('935'!N290+0,'DNO totals'!D$304+0))</f>
        <v>0</v>
      </c>
      <c r="BO290" s="37">
        <f>MAX('DNO totals'!E$312+0,MIN('935'!O290+0,'DNO totals'!E$304+0))</f>
        <v>0</v>
      </c>
      <c r="BP290" s="51">
        <f>MAX('DNO totals'!F$312+0,MIN('935'!P290+0,'DNO totals'!F$304+0))</f>
        <v>0</v>
      </c>
      <c r="BQ290" s="37">
        <f>IF('935'!$K290=1000,'Charging rates'!$C$29*$X290/(1+'DNO totals'!$C$60)*$BL290,0)</f>
        <v>0</v>
      </c>
      <c r="BR290" s="37">
        <f>IF(MOD('935'!$K290,1000)=100,'Charging rates'!$D$29*$X290/(1+'DNO totals'!$D$60)*$BM290,0)</f>
        <v>0</v>
      </c>
      <c r="BS290" s="37">
        <f>IF(MOD('935'!$K290,100)=10,'Charging rates'!$E$29*$X290/(1+'DNO totals'!$E$60)*$BN290,0)</f>
        <v>0</v>
      </c>
      <c r="BT290" s="37">
        <f>IF(AND(MOD('935'!$K290,10)&gt;0,MOD('935'!$K290,1000)&gt;1),'Charging rates'!$F$29*$X290/(1+'DNO totals'!$F$60)*$BO290,0)</f>
        <v>0</v>
      </c>
      <c r="BU290" s="37">
        <f>IF(MOD('935'!$K290,1000)=1,'Charging rates'!$G$29*$X290/(1+'DNO totals'!$G$60)*$BP290,0)</f>
        <v>0</v>
      </c>
      <c r="BV290" s="51">
        <f>$BQ290+$BR290+$BS290+$BT290+$BU290</f>
        <v>0</v>
      </c>
      <c r="BW290" s="37">
        <f>IF('935'!$K290&gt;1000,'Charging rates'!$C$29*$W290*$BL290,0)</f>
        <v>0</v>
      </c>
      <c r="BX290" s="37">
        <f>IF(MOD('935'!$K290,1000)&gt;100,'Charging rates'!$D$29*$W290*$BM290,0)</f>
        <v>0</v>
      </c>
      <c r="BY290" s="37">
        <f>IF(MOD('935'!$K290,100)&gt;10,'Charging rates'!$E$29*$W290*$BN290,0)</f>
        <v>0</v>
      </c>
      <c r="BZ290" s="51">
        <f>$BW290+$BX290+$BY290</f>
        <v>0</v>
      </c>
      <c r="CA290" s="36">
        <f>100/'11'!B$16*'Charging rates'!B$76*W290</f>
        <v>0</v>
      </c>
      <c r="CB290" s="36">
        <f>IF(D290=0,0,(1-AW290/D290)*(BH290+IF('935'!Q290=0,0,(BG290*'935'!Q290*('11'!C$16-'935'!Y290)/('11'!B$16-'935'!X290)))))</f>
        <v>0</v>
      </c>
      <c r="CC290" s="36">
        <f>CA290+BJ290</f>
        <v>0</v>
      </c>
      <c r="CD290" s="49">
        <f>(BV290+BZ290)*D290</f>
        <v>0</v>
      </c>
      <c r="CE290" s="33">
        <f>D290*('Parameters'!B$21+J290)*IF('DNO totals'!B$323&lt;0,1,'935'!S290)</f>
        <v>0</v>
      </c>
      <c r="CF290" s="51">
        <f>IF('DNO totals'!B$323&lt;0,1,'935'!S290)*('Parameters'!B$21+J290)</f>
        <v>0</v>
      </c>
      <c r="CG290" s="37">
        <f>CC290+'Charging rates'!B$106*CF290*100/'11'!B$16</f>
        <v>0</v>
      </c>
      <c r="CH290" s="37">
        <f>CG290+'Charging rates'!B$116*('Parameters'!B$21+J290)*100/'11'!B$16*IF('DNO totals'!B$323&lt;0,1,'935'!S290)</f>
        <v>0</v>
      </c>
      <c r="CI290" s="37">
        <f>'Charging rates'!B$97*(BV290+BZ290)*100/'11'!B$16</f>
        <v>0</v>
      </c>
      <c r="CJ290" s="36">
        <f>MAX(0-(BG290*J290*'11'!C$16/'11'!B$16),CH290+CI290)</f>
        <v>0</v>
      </c>
      <c r="CK290" s="37">
        <f>IF(AR290,IF(J290=0,BI290,MAX(0,MIN(BI290,BI290+(CJ290/'935'!Q290*('11'!B$16-'935'!X290)/('11'!C$16-'935'!Y290))))),0)</f>
        <v>0</v>
      </c>
      <c r="CL290" s="36">
        <f>IF(AR290,MAX(0,CJ290),0)</f>
        <v>0</v>
      </c>
      <c r="CM290" s="52">
        <f>CL290+CB290</f>
        <v>0</v>
      </c>
    </row>
    <row r="291" spans="1:91">
      <c r="A291" s="28">
        <v>191</v>
      </c>
      <c r="B291" s="48">
        <f>'935'!B291</f>
        <v>0</v>
      </c>
      <c r="C291" s="33">
        <f>OR('935'!E291&lt;&gt;"VOID",'935'!F291&lt;&gt;"VOID",'935'!G291&lt;&gt;"VOID")</f>
        <v>0</v>
      </c>
      <c r="D291" s="33">
        <f>IF('935'!C291="VOID",0,('935'!C291*(1-'935'!X291/'11'!B$16)))</f>
        <v>0</v>
      </c>
      <c r="E291" s="33">
        <f>IF('935'!D291="VOID",0,'935'!D291*(1-'935'!X291/'11'!B$16))</f>
        <v>0</v>
      </c>
      <c r="F291" s="33">
        <f>IF('935'!E291="VOID",0,'935'!E291*(1-'935'!X291/'11'!B$16))</f>
        <v>0</v>
      </c>
      <c r="G291" s="33">
        <f>IF('935'!F291="VOID",0,'935'!F291*(1-'935'!X291/'11'!B$16))</f>
        <v>0</v>
      </c>
      <c r="H291" s="33">
        <f>IF('935'!G291="VOID",0,'935'!G291*(1-'935'!X291/'11'!B$16))</f>
        <v>0</v>
      </c>
      <c r="I291" s="33">
        <f>F291+G291+H291</f>
        <v>0</v>
      </c>
      <c r="J291" s="37">
        <f>'935'!Q291*(1-'935'!Y291/'11'!C$16)/(1-'935'!X291/'11'!B$16)</f>
        <v>0</v>
      </c>
      <c r="K291" s="33">
        <f>IF(D291,'935'!H291*D291/(D291+E291+I291),0)</f>
        <v>0</v>
      </c>
      <c r="L291" s="33">
        <f>IF(I291,'935'!H291*I291/(D291+E291+I291),0)</f>
        <v>0</v>
      </c>
      <c r="M291" s="33">
        <f>K291*(1-'935'!X291/'11'!B$16)</f>
        <v>0</v>
      </c>
      <c r="N291" s="49">
        <f>L291*(1-'935'!X291/'11'!B$16)</f>
        <v>0</v>
      </c>
      <c r="O291" s="50">
        <f>MATCH('935'!J291,'911'!$B$6:$B$1205,0)</f>
        <v>0</v>
      </c>
      <c r="P291" s="50">
        <f>MATCH(INDEX('911'!$D$6:$D$1205,O291),'911'!$B$6:$B$1205,0)</f>
        <v>0</v>
      </c>
      <c r="Q291" s="50">
        <f>MATCH(INDEX('911'!$D$6:$D$1205,P291),'911'!$B$6:$B$1205,0)</f>
        <v>0</v>
      </c>
      <c r="R291" s="37">
        <f>IF(ISNUMBER(O291),MAX(0,INDEX('911'!$E$6:$E$1205,O291)),0)</f>
        <v>0</v>
      </c>
      <c r="S291" s="37">
        <f>IF(ISNUMBER(P291),MAX(0,INDEX('911'!$E$6:$E$1205,P291)),0)</f>
        <v>0</v>
      </c>
      <c r="T291" s="37">
        <f>IF(ISNUMBER(Q291),MAX(0,INDEX('911'!$E$6:$E$1205,Q291)),0)</f>
        <v>0</v>
      </c>
      <c r="U291" s="51">
        <f>-100*'935'!W291*(R291+S291+T291)/'11'!C$16</f>
        <v>0</v>
      </c>
      <c r="V291" s="37">
        <f>INDEX('DNO totals'!$B$52:$G$52,IF('935'!K291,IF(MOD('935'!K291,1000),IF(MOD('935'!K291,100),IF(MOD('935'!K291,10),IF(MOD('935'!K291,1000)=1,6,5),4),3),2),1))</f>
        <v>0</v>
      </c>
      <c r="W291" s="51">
        <f>J291*V291</f>
        <v>0</v>
      </c>
      <c r="X291" s="37">
        <f>V291*'Parameters'!B$11</f>
        <v>0</v>
      </c>
      <c r="Y291" s="37">
        <f>IF('935'!$K291=1000,'Charging rates'!$C$29*$X291/(1+'DNO totals'!$C$60)*'935'!$L291,0)</f>
        <v>0</v>
      </c>
      <c r="Z291" s="37">
        <f>IF(MOD('935'!$K291,1000)=100,'Charging rates'!$D$29*$X291/(1+'DNO totals'!$D$60)*'935'!$M291,0)</f>
        <v>0</v>
      </c>
      <c r="AA291" s="37">
        <f>IF(MOD('935'!$K291,100)=10,'Charging rates'!$E$29*$X291/(1+'DNO totals'!$E$60)*'935'!$N291,0)</f>
        <v>0</v>
      </c>
      <c r="AB291" s="37">
        <f>IF(AND(MOD('935'!$K291,10)&gt;0,MOD('935'!$K291,1000)&gt;1),'Charging rates'!$F$29*$X291/(1+'DNO totals'!$F$60)*'935'!$O291,0)</f>
        <v>0</v>
      </c>
      <c r="AC291" s="37">
        <f>IF(MOD('935'!$K291,1000)=1,'Charging rates'!$G$29*$X291/(1+'DNO totals'!$G$60)*'935'!$P291,0)</f>
        <v>0</v>
      </c>
      <c r="AD291" s="37">
        <f>IF('935'!$K291&gt;1000,'Charging rates'!$C$29*$W291*'935'!$L291,0)</f>
        <v>0</v>
      </c>
      <c r="AE291" s="37">
        <f>IF(MOD('935'!$K291,1000)&gt;100,'Charging rates'!$D$29*$W291*'935'!$M291,0)</f>
        <v>0</v>
      </c>
      <c r="AF291" s="37">
        <f>IF(MOD('935'!$K291,100)&gt;10,'Charging rates'!$E$29*$W291*'935'!$N291,0)</f>
        <v>0</v>
      </c>
      <c r="AG291" s="37">
        <f>$Y291+$Z291+$AA291+$AB291+$AC291</f>
        <v>0</v>
      </c>
      <c r="AH291" s="51">
        <f>$AD291+$AE291+$AF291</f>
        <v>0</v>
      </c>
      <c r="AI291" s="37">
        <f>U291*(1+'Charging rates'!B$42+0.6*'Charging rates'!B$67+'Charging rates'!B$54)-100*'Charging rates'!B$76/'11'!C$16*'935'!W291</f>
        <v>0</v>
      </c>
      <c r="AJ291" s="37">
        <f>IF(I291,AI291*I291/(I291+E291),0)</f>
        <v>0</v>
      </c>
      <c r="AK291" s="51">
        <f>ROUND(AJ291,3)</f>
        <v>0</v>
      </c>
      <c r="AL291" s="33">
        <f>IF('935'!V291="VOID",0,'935'!V291*(1-'935'!X291/'11'!B$16))</f>
        <v>0</v>
      </c>
      <c r="AM291" s="36">
        <f>IF(I291,-100*'Charging rates'!B$76/'11'!B$16*AL291/I291,0)</f>
        <v>0</v>
      </c>
      <c r="AN291" s="36">
        <f>IF(C291,'DNO totals'!B$171,0)</f>
        <v>0</v>
      </c>
      <c r="AO291" s="36">
        <f>ROUND(AN291,2)</f>
        <v>0</v>
      </c>
      <c r="AP291" s="36">
        <f>IF(C291,(AN291+AM291),0)</f>
        <v>0</v>
      </c>
      <c r="AQ291" s="52">
        <f>ROUND(AP291,2)</f>
        <v>0</v>
      </c>
      <c r="AR291" s="33">
        <f>'935'!C291&lt;&gt;"VOID"</f>
        <v>0</v>
      </c>
      <c r="AS291" s="36">
        <f>IF(AR291,(100/'11'!B$16*K291*((1-'935'!I291)*'Charging rates'!B$42+'Charging rates'!B$54)),0)</f>
        <v>0</v>
      </c>
      <c r="AT291" s="36">
        <f>100/'11'!B$16*N291*('Charging rates'!B$42+'Charging rates'!B$54)</f>
        <v>0</v>
      </c>
      <c r="AU291" s="36">
        <f>100/'11'!B$16*L291*('Charging rates'!B$42+'Charging rates'!B$54)</f>
        <v>0</v>
      </c>
      <c r="AV291" s="52">
        <f>ROUND(AU291,2)</f>
        <v>0</v>
      </c>
      <c r="AW291" s="33">
        <f>D291-('935'!T291*(1-'935'!X291/'11'!B$16))</f>
        <v>0</v>
      </c>
      <c r="AX291" s="37">
        <f>MAX(MIN(SQRT(1-MIN(1,'935'!Q291)^2),0+'935'!R291),0-SQRT(1-MIN(1,'935'!Q291)^2))</f>
        <v>0</v>
      </c>
      <c r="AY291" s="33">
        <f>IF(ISNUMBER(P291),SQRT((INDEX('911'!$G$6:$G$1205,P291)+INDEX('911'!$I$6:$I$1205,P291))^2+(INDEX('911'!$H$6:$H$1205,P291)+INDEX('911'!$J$6:$J$1205,P291))^2),0)</f>
        <v>0</v>
      </c>
      <c r="AZ291" s="37">
        <f>IF(AY291,0-(INDEX('911'!$H$6:$H$1205,P291)+INDEX('911'!$J$6:$J$1205,P291))/AY291,0)</f>
        <v>0</v>
      </c>
      <c r="BA291" s="33">
        <f>IF(ISNUMBER(Q291),SQRT((INDEX('911'!$G$6:$G$1205,Q291)+INDEX('911'!$I$6:$I$1205,Q291))^2+(INDEX('911'!$H$6:$H$1205,Q291)+INDEX('911'!$J$6:$J$1205,Q291))^2),0)</f>
        <v>0</v>
      </c>
      <c r="BB291" s="37">
        <f>IF(BA291,0-(INDEX('911'!$H$6:$H$1205,Q291)+INDEX('911'!$J$6:$J$1205,Q291))/BA291,0)</f>
        <v>0</v>
      </c>
      <c r="BC291" s="37">
        <f>SQRT(1-AZ291^2)</f>
        <v>0</v>
      </c>
      <c r="BD291" s="51">
        <f>SQRT(1-BB291^2)</f>
        <v>0</v>
      </c>
      <c r="BE291" s="36">
        <f>100*(S291*MAX(0,'935'!Q291*BC291+AX291*AZ291)+T291*MAX(0,'935'!Q291*BD291+AX291*BB291))/'11'!B$16</f>
        <v>0</v>
      </c>
      <c r="BF291" s="36">
        <f>100*R291/'11'!B$16</f>
        <v>0</v>
      </c>
      <c r="BG291" s="37">
        <f>100*(S291*IF('935'!Q291=0,BC291,MAX(0,BC291+AX291*AZ291/'935'!Q291))+T291*IF('935'!Q291=0,BD291,MAX(0,BD291+AX291*BB291/'935'!Q291)))/'11'!C$16</f>
        <v>0</v>
      </c>
      <c r="BH291" s="36">
        <f>IF('935'!Q291=0,BF291+BE291,BF291)</f>
        <v>0</v>
      </c>
      <c r="BI291" s="37">
        <f>IF(D291=0,1,AW291/D291)*BG291</f>
        <v>0</v>
      </c>
      <c r="BJ291" s="36">
        <f>IF(D291=0,1,AW291/D291)*BH291</f>
        <v>0</v>
      </c>
      <c r="BK291" s="53">
        <f>'11'!C$16-'935'!Y291</f>
        <v>0</v>
      </c>
      <c r="BL291" s="37">
        <f>MAX('DNO totals'!B$312+0,MIN('935'!L291+0,'DNO totals'!B$304+0))</f>
        <v>0</v>
      </c>
      <c r="BM291" s="37">
        <f>MAX('DNO totals'!C$312+0,MIN('935'!M291+0,'DNO totals'!C$304+0))</f>
        <v>0</v>
      </c>
      <c r="BN291" s="37">
        <f>MAX('DNO totals'!D$312+0,MIN('935'!N291+0,'DNO totals'!D$304+0))</f>
        <v>0</v>
      </c>
      <c r="BO291" s="37">
        <f>MAX('DNO totals'!E$312+0,MIN('935'!O291+0,'DNO totals'!E$304+0))</f>
        <v>0</v>
      </c>
      <c r="BP291" s="51">
        <f>MAX('DNO totals'!F$312+0,MIN('935'!P291+0,'DNO totals'!F$304+0))</f>
        <v>0</v>
      </c>
      <c r="BQ291" s="37">
        <f>IF('935'!$K291=1000,'Charging rates'!$C$29*$X291/(1+'DNO totals'!$C$60)*$BL291,0)</f>
        <v>0</v>
      </c>
      <c r="BR291" s="37">
        <f>IF(MOD('935'!$K291,1000)=100,'Charging rates'!$D$29*$X291/(1+'DNO totals'!$D$60)*$BM291,0)</f>
        <v>0</v>
      </c>
      <c r="BS291" s="37">
        <f>IF(MOD('935'!$K291,100)=10,'Charging rates'!$E$29*$X291/(1+'DNO totals'!$E$60)*$BN291,0)</f>
        <v>0</v>
      </c>
      <c r="BT291" s="37">
        <f>IF(AND(MOD('935'!$K291,10)&gt;0,MOD('935'!$K291,1000)&gt;1),'Charging rates'!$F$29*$X291/(1+'DNO totals'!$F$60)*$BO291,0)</f>
        <v>0</v>
      </c>
      <c r="BU291" s="37">
        <f>IF(MOD('935'!$K291,1000)=1,'Charging rates'!$G$29*$X291/(1+'DNO totals'!$G$60)*$BP291,0)</f>
        <v>0</v>
      </c>
      <c r="BV291" s="51">
        <f>$BQ291+$BR291+$BS291+$BT291+$BU291</f>
        <v>0</v>
      </c>
      <c r="BW291" s="37">
        <f>IF('935'!$K291&gt;1000,'Charging rates'!$C$29*$W291*$BL291,0)</f>
        <v>0</v>
      </c>
      <c r="BX291" s="37">
        <f>IF(MOD('935'!$K291,1000)&gt;100,'Charging rates'!$D$29*$W291*$BM291,0)</f>
        <v>0</v>
      </c>
      <c r="BY291" s="37">
        <f>IF(MOD('935'!$K291,100)&gt;10,'Charging rates'!$E$29*$W291*$BN291,0)</f>
        <v>0</v>
      </c>
      <c r="BZ291" s="51">
        <f>$BW291+$BX291+$BY291</f>
        <v>0</v>
      </c>
      <c r="CA291" s="36">
        <f>100/'11'!B$16*'Charging rates'!B$76*W291</f>
        <v>0</v>
      </c>
      <c r="CB291" s="36">
        <f>IF(D291=0,0,(1-AW291/D291)*(BH291+IF('935'!Q291=0,0,(BG291*'935'!Q291*('11'!C$16-'935'!Y291)/('11'!B$16-'935'!X291)))))</f>
        <v>0</v>
      </c>
      <c r="CC291" s="36">
        <f>CA291+BJ291</f>
        <v>0</v>
      </c>
      <c r="CD291" s="49">
        <f>(BV291+BZ291)*D291</f>
        <v>0</v>
      </c>
      <c r="CE291" s="33">
        <f>D291*('Parameters'!B$21+J291)*IF('DNO totals'!B$323&lt;0,1,'935'!S291)</f>
        <v>0</v>
      </c>
      <c r="CF291" s="51">
        <f>IF('DNO totals'!B$323&lt;0,1,'935'!S291)*('Parameters'!B$21+J291)</f>
        <v>0</v>
      </c>
      <c r="CG291" s="37">
        <f>CC291+'Charging rates'!B$106*CF291*100/'11'!B$16</f>
        <v>0</v>
      </c>
      <c r="CH291" s="37">
        <f>CG291+'Charging rates'!B$116*('Parameters'!B$21+J291)*100/'11'!B$16*IF('DNO totals'!B$323&lt;0,1,'935'!S291)</f>
        <v>0</v>
      </c>
      <c r="CI291" s="37">
        <f>'Charging rates'!B$97*(BV291+BZ291)*100/'11'!B$16</f>
        <v>0</v>
      </c>
      <c r="CJ291" s="36">
        <f>MAX(0-(BG291*J291*'11'!C$16/'11'!B$16),CH291+CI291)</f>
        <v>0</v>
      </c>
      <c r="CK291" s="37">
        <f>IF(AR291,IF(J291=0,BI291,MAX(0,MIN(BI291,BI291+(CJ291/'935'!Q291*('11'!B$16-'935'!X291)/('11'!C$16-'935'!Y291))))),0)</f>
        <v>0</v>
      </c>
      <c r="CL291" s="36">
        <f>IF(AR291,MAX(0,CJ291),0)</f>
        <v>0</v>
      </c>
      <c r="CM291" s="52">
        <f>CL291+CB291</f>
        <v>0</v>
      </c>
    </row>
    <row r="292" spans="1:91">
      <c r="A292" s="28">
        <v>192</v>
      </c>
      <c r="B292" s="48">
        <f>'935'!B292</f>
        <v>0</v>
      </c>
      <c r="C292" s="33">
        <f>OR('935'!E292&lt;&gt;"VOID",'935'!F292&lt;&gt;"VOID",'935'!G292&lt;&gt;"VOID")</f>
        <v>0</v>
      </c>
      <c r="D292" s="33">
        <f>IF('935'!C292="VOID",0,('935'!C292*(1-'935'!X292/'11'!B$16)))</f>
        <v>0</v>
      </c>
      <c r="E292" s="33">
        <f>IF('935'!D292="VOID",0,'935'!D292*(1-'935'!X292/'11'!B$16))</f>
        <v>0</v>
      </c>
      <c r="F292" s="33">
        <f>IF('935'!E292="VOID",0,'935'!E292*(1-'935'!X292/'11'!B$16))</f>
        <v>0</v>
      </c>
      <c r="G292" s="33">
        <f>IF('935'!F292="VOID",0,'935'!F292*(1-'935'!X292/'11'!B$16))</f>
        <v>0</v>
      </c>
      <c r="H292" s="33">
        <f>IF('935'!G292="VOID",0,'935'!G292*(1-'935'!X292/'11'!B$16))</f>
        <v>0</v>
      </c>
      <c r="I292" s="33">
        <f>F292+G292+H292</f>
        <v>0</v>
      </c>
      <c r="J292" s="37">
        <f>'935'!Q292*(1-'935'!Y292/'11'!C$16)/(1-'935'!X292/'11'!B$16)</f>
        <v>0</v>
      </c>
      <c r="K292" s="33">
        <f>IF(D292,'935'!H292*D292/(D292+E292+I292),0)</f>
        <v>0</v>
      </c>
      <c r="L292" s="33">
        <f>IF(I292,'935'!H292*I292/(D292+E292+I292),0)</f>
        <v>0</v>
      </c>
      <c r="M292" s="33">
        <f>K292*(1-'935'!X292/'11'!B$16)</f>
        <v>0</v>
      </c>
      <c r="N292" s="49">
        <f>L292*(1-'935'!X292/'11'!B$16)</f>
        <v>0</v>
      </c>
      <c r="O292" s="50">
        <f>MATCH('935'!J292,'911'!$B$6:$B$1205,0)</f>
        <v>0</v>
      </c>
      <c r="P292" s="50">
        <f>MATCH(INDEX('911'!$D$6:$D$1205,O292),'911'!$B$6:$B$1205,0)</f>
        <v>0</v>
      </c>
      <c r="Q292" s="50">
        <f>MATCH(INDEX('911'!$D$6:$D$1205,P292),'911'!$B$6:$B$1205,0)</f>
        <v>0</v>
      </c>
      <c r="R292" s="37">
        <f>IF(ISNUMBER(O292),MAX(0,INDEX('911'!$E$6:$E$1205,O292)),0)</f>
        <v>0</v>
      </c>
      <c r="S292" s="37">
        <f>IF(ISNUMBER(P292),MAX(0,INDEX('911'!$E$6:$E$1205,P292)),0)</f>
        <v>0</v>
      </c>
      <c r="T292" s="37">
        <f>IF(ISNUMBER(Q292),MAX(0,INDEX('911'!$E$6:$E$1205,Q292)),0)</f>
        <v>0</v>
      </c>
      <c r="U292" s="51">
        <f>-100*'935'!W292*(R292+S292+T292)/'11'!C$16</f>
        <v>0</v>
      </c>
      <c r="V292" s="37">
        <f>INDEX('DNO totals'!$B$52:$G$52,IF('935'!K292,IF(MOD('935'!K292,1000),IF(MOD('935'!K292,100),IF(MOD('935'!K292,10),IF(MOD('935'!K292,1000)=1,6,5),4),3),2),1))</f>
        <v>0</v>
      </c>
      <c r="W292" s="51">
        <f>J292*V292</f>
        <v>0</v>
      </c>
      <c r="X292" s="37">
        <f>V292*'Parameters'!B$11</f>
        <v>0</v>
      </c>
      <c r="Y292" s="37">
        <f>IF('935'!$K292=1000,'Charging rates'!$C$29*$X292/(1+'DNO totals'!$C$60)*'935'!$L292,0)</f>
        <v>0</v>
      </c>
      <c r="Z292" s="37">
        <f>IF(MOD('935'!$K292,1000)=100,'Charging rates'!$D$29*$X292/(1+'DNO totals'!$D$60)*'935'!$M292,0)</f>
        <v>0</v>
      </c>
      <c r="AA292" s="37">
        <f>IF(MOD('935'!$K292,100)=10,'Charging rates'!$E$29*$X292/(1+'DNO totals'!$E$60)*'935'!$N292,0)</f>
        <v>0</v>
      </c>
      <c r="AB292" s="37">
        <f>IF(AND(MOD('935'!$K292,10)&gt;0,MOD('935'!$K292,1000)&gt;1),'Charging rates'!$F$29*$X292/(1+'DNO totals'!$F$60)*'935'!$O292,0)</f>
        <v>0</v>
      </c>
      <c r="AC292" s="37">
        <f>IF(MOD('935'!$K292,1000)=1,'Charging rates'!$G$29*$X292/(1+'DNO totals'!$G$60)*'935'!$P292,0)</f>
        <v>0</v>
      </c>
      <c r="AD292" s="37">
        <f>IF('935'!$K292&gt;1000,'Charging rates'!$C$29*$W292*'935'!$L292,0)</f>
        <v>0</v>
      </c>
      <c r="AE292" s="37">
        <f>IF(MOD('935'!$K292,1000)&gt;100,'Charging rates'!$D$29*$W292*'935'!$M292,0)</f>
        <v>0</v>
      </c>
      <c r="AF292" s="37">
        <f>IF(MOD('935'!$K292,100)&gt;10,'Charging rates'!$E$29*$W292*'935'!$N292,0)</f>
        <v>0</v>
      </c>
      <c r="AG292" s="37">
        <f>$Y292+$Z292+$AA292+$AB292+$AC292</f>
        <v>0</v>
      </c>
      <c r="AH292" s="51">
        <f>$AD292+$AE292+$AF292</f>
        <v>0</v>
      </c>
      <c r="AI292" s="37">
        <f>U292*(1+'Charging rates'!B$42+0.6*'Charging rates'!B$67+'Charging rates'!B$54)-100*'Charging rates'!B$76/'11'!C$16*'935'!W292</f>
        <v>0</v>
      </c>
      <c r="AJ292" s="37">
        <f>IF(I292,AI292*I292/(I292+E292),0)</f>
        <v>0</v>
      </c>
      <c r="AK292" s="51">
        <f>ROUND(AJ292,3)</f>
        <v>0</v>
      </c>
      <c r="AL292" s="33">
        <f>IF('935'!V292="VOID",0,'935'!V292*(1-'935'!X292/'11'!B$16))</f>
        <v>0</v>
      </c>
      <c r="AM292" s="36">
        <f>IF(I292,-100*'Charging rates'!B$76/'11'!B$16*AL292/I292,0)</f>
        <v>0</v>
      </c>
      <c r="AN292" s="36">
        <f>IF(C292,'DNO totals'!B$171,0)</f>
        <v>0</v>
      </c>
      <c r="AO292" s="36">
        <f>ROUND(AN292,2)</f>
        <v>0</v>
      </c>
      <c r="AP292" s="36">
        <f>IF(C292,(AN292+AM292),0)</f>
        <v>0</v>
      </c>
      <c r="AQ292" s="52">
        <f>ROUND(AP292,2)</f>
        <v>0</v>
      </c>
      <c r="AR292" s="33">
        <f>'935'!C292&lt;&gt;"VOID"</f>
        <v>0</v>
      </c>
      <c r="AS292" s="36">
        <f>IF(AR292,(100/'11'!B$16*K292*((1-'935'!I292)*'Charging rates'!B$42+'Charging rates'!B$54)),0)</f>
        <v>0</v>
      </c>
      <c r="AT292" s="36">
        <f>100/'11'!B$16*N292*('Charging rates'!B$42+'Charging rates'!B$54)</f>
        <v>0</v>
      </c>
      <c r="AU292" s="36">
        <f>100/'11'!B$16*L292*('Charging rates'!B$42+'Charging rates'!B$54)</f>
        <v>0</v>
      </c>
      <c r="AV292" s="52">
        <f>ROUND(AU292,2)</f>
        <v>0</v>
      </c>
      <c r="AW292" s="33">
        <f>D292-('935'!T292*(1-'935'!X292/'11'!B$16))</f>
        <v>0</v>
      </c>
      <c r="AX292" s="37">
        <f>MAX(MIN(SQRT(1-MIN(1,'935'!Q292)^2),0+'935'!R292),0-SQRT(1-MIN(1,'935'!Q292)^2))</f>
        <v>0</v>
      </c>
      <c r="AY292" s="33">
        <f>IF(ISNUMBER(P292),SQRT((INDEX('911'!$G$6:$G$1205,P292)+INDEX('911'!$I$6:$I$1205,P292))^2+(INDEX('911'!$H$6:$H$1205,P292)+INDEX('911'!$J$6:$J$1205,P292))^2),0)</f>
        <v>0</v>
      </c>
      <c r="AZ292" s="37">
        <f>IF(AY292,0-(INDEX('911'!$H$6:$H$1205,P292)+INDEX('911'!$J$6:$J$1205,P292))/AY292,0)</f>
        <v>0</v>
      </c>
      <c r="BA292" s="33">
        <f>IF(ISNUMBER(Q292),SQRT((INDEX('911'!$G$6:$G$1205,Q292)+INDEX('911'!$I$6:$I$1205,Q292))^2+(INDEX('911'!$H$6:$H$1205,Q292)+INDEX('911'!$J$6:$J$1205,Q292))^2),0)</f>
        <v>0</v>
      </c>
      <c r="BB292" s="37">
        <f>IF(BA292,0-(INDEX('911'!$H$6:$H$1205,Q292)+INDEX('911'!$J$6:$J$1205,Q292))/BA292,0)</f>
        <v>0</v>
      </c>
      <c r="BC292" s="37">
        <f>SQRT(1-AZ292^2)</f>
        <v>0</v>
      </c>
      <c r="BD292" s="51">
        <f>SQRT(1-BB292^2)</f>
        <v>0</v>
      </c>
      <c r="BE292" s="36">
        <f>100*(S292*MAX(0,'935'!Q292*BC292+AX292*AZ292)+T292*MAX(0,'935'!Q292*BD292+AX292*BB292))/'11'!B$16</f>
        <v>0</v>
      </c>
      <c r="BF292" s="36">
        <f>100*R292/'11'!B$16</f>
        <v>0</v>
      </c>
      <c r="BG292" s="37">
        <f>100*(S292*IF('935'!Q292=0,BC292,MAX(0,BC292+AX292*AZ292/'935'!Q292))+T292*IF('935'!Q292=0,BD292,MAX(0,BD292+AX292*BB292/'935'!Q292)))/'11'!C$16</f>
        <v>0</v>
      </c>
      <c r="BH292" s="36">
        <f>IF('935'!Q292=0,BF292+BE292,BF292)</f>
        <v>0</v>
      </c>
      <c r="BI292" s="37">
        <f>IF(D292=0,1,AW292/D292)*BG292</f>
        <v>0</v>
      </c>
      <c r="BJ292" s="36">
        <f>IF(D292=0,1,AW292/D292)*BH292</f>
        <v>0</v>
      </c>
      <c r="BK292" s="53">
        <f>'11'!C$16-'935'!Y292</f>
        <v>0</v>
      </c>
      <c r="BL292" s="37">
        <f>MAX('DNO totals'!B$312+0,MIN('935'!L292+0,'DNO totals'!B$304+0))</f>
        <v>0</v>
      </c>
      <c r="BM292" s="37">
        <f>MAX('DNO totals'!C$312+0,MIN('935'!M292+0,'DNO totals'!C$304+0))</f>
        <v>0</v>
      </c>
      <c r="BN292" s="37">
        <f>MAX('DNO totals'!D$312+0,MIN('935'!N292+0,'DNO totals'!D$304+0))</f>
        <v>0</v>
      </c>
      <c r="BO292" s="37">
        <f>MAX('DNO totals'!E$312+0,MIN('935'!O292+0,'DNO totals'!E$304+0))</f>
        <v>0</v>
      </c>
      <c r="BP292" s="51">
        <f>MAX('DNO totals'!F$312+0,MIN('935'!P292+0,'DNO totals'!F$304+0))</f>
        <v>0</v>
      </c>
      <c r="BQ292" s="37">
        <f>IF('935'!$K292=1000,'Charging rates'!$C$29*$X292/(1+'DNO totals'!$C$60)*$BL292,0)</f>
        <v>0</v>
      </c>
      <c r="BR292" s="37">
        <f>IF(MOD('935'!$K292,1000)=100,'Charging rates'!$D$29*$X292/(1+'DNO totals'!$D$60)*$BM292,0)</f>
        <v>0</v>
      </c>
      <c r="BS292" s="37">
        <f>IF(MOD('935'!$K292,100)=10,'Charging rates'!$E$29*$X292/(1+'DNO totals'!$E$60)*$BN292,0)</f>
        <v>0</v>
      </c>
      <c r="BT292" s="37">
        <f>IF(AND(MOD('935'!$K292,10)&gt;0,MOD('935'!$K292,1000)&gt;1),'Charging rates'!$F$29*$X292/(1+'DNO totals'!$F$60)*$BO292,0)</f>
        <v>0</v>
      </c>
      <c r="BU292" s="37">
        <f>IF(MOD('935'!$K292,1000)=1,'Charging rates'!$G$29*$X292/(1+'DNO totals'!$G$60)*$BP292,0)</f>
        <v>0</v>
      </c>
      <c r="BV292" s="51">
        <f>$BQ292+$BR292+$BS292+$BT292+$BU292</f>
        <v>0</v>
      </c>
      <c r="BW292" s="37">
        <f>IF('935'!$K292&gt;1000,'Charging rates'!$C$29*$W292*$BL292,0)</f>
        <v>0</v>
      </c>
      <c r="BX292" s="37">
        <f>IF(MOD('935'!$K292,1000)&gt;100,'Charging rates'!$D$29*$W292*$BM292,0)</f>
        <v>0</v>
      </c>
      <c r="BY292" s="37">
        <f>IF(MOD('935'!$K292,100)&gt;10,'Charging rates'!$E$29*$W292*$BN292,0)</f>
        <v>0</v>
      </c>
      <c r="BZ292" s="51">
        <f>$BW292+$BX292+$BY292</f>
        <v>0</v>
      </c>
      <c r="CA292" s="36">
        <f>100/'11'!B$16*'Charging rates'!B$76*W292</f>
        <v>0</v>
      </c>
      <c r="CB292" s="36">
        <f>IF(D292=0,0,(1-AW292/D292)*(BH292+IF('935'!Q292=0,0,(BG292*'935'!Q292*('11'!C$16-'935'!Y292)/('11'!B$16-'935'!X292)))))</f>
        <v>0</v>
      </c>
      <c r="CC292" s="36">
        <f>CA292+BJ292</f>
        <v>0</v>
      </c>
      <c r="CD292" s="49">
        <f>(BV292+BZ292)*D292</f>
        <v>0</v>
      </c>
      <c r="CE292" s="33">
        <f>D292*('Parameters'!B$21+J292)*IF('DNO totals'!B$323&lt;0,1,'935'!S292)</f>
        <v>0</v>
      </c>
      <c r="CF292" s="51">
        <f>IF('DNO totals'!B$323&lt;0,1,'935'!S292)*('Parameters'!B$21+J292)</f>
        <v>0</v>
      </c>
      <c r="CG292" s="37">
        <f>CC292+'Charging rates'!B$106*CF292*100/'11'!B$16</f>
        <v>0</v>
      </c>
      <c r="CH292" s="37">
        <f>CG292+'Charging rates'!B$116*('Parameters'!B$21+J292)*100/'11'!B$16*IF('DNO totals'!B$323&lt;0,1,'935'!S292)</f>
        <v>0</v>
      </c>
      <c r="CI292" s="37">
        <f>'Charging rates'!B$97*(BV292+BZ292)*100/'11'!B$16</f>
        <v>0</v>
      </c>
      <c r="CJ292" s="36">
        <f>MAX(0-(BG292*J292*'11'!C$16/'11'!B$16),CH292+CI292)</f>
        <v>0</v>
      </c>
      <c r="CK292" s="37">
        <f>IF(AR292,IF(J292=0,BI292,MAX(0,MIN(BI292,BI292+(CJ292/'935'!Q292*('11'!B$16-'935'!X292)/('11'!C$16-'935'!Y292))))),0)</f>
        <v>0</v>
      </c>
      <c r="CL292" s="36">
        <f>IF(AR292,MAX(0,CJ292),0)</f>
        <v>0</v>
      </c>
      <c r="CM292" s="52">
        <f>CL292+CB292</f>
        <v>0</v>
      </c>
    </row>
    <row r="293" spans="1:91">
      <c r="A293" s="28">
        <v>193</v>
      </c>
      <c r="B293" s="48">
        <f>'935'!B293</f>
        <v>0</v>
      </c>
      <c r="C293" s="33">
        <f>OR('935'!E293&lt;&gt;"VOID",'935'!F293&lt;&gt;"VOID",'935'!G293&lt;&gt;"VOID")</f>
        <v>0</v>
      </c>
      <c r="D293" s="33">
        <f>IF('935'!C293="VOID",0,('935'!C293*(1-'935'!X293/'11'!B$16)))</f>
        <v>0</v>
      </c>
      <c r="E293" s="33">
        <f>IF('935'!D293="VOID",0,'935'!D293*(1-'935'!X293/'11'!B$16))</f>
        <v>0</v>
      </c>
      <c r="F293" s="33">
        <f>IF('935'!E293="VOID",0,'935'!E293*(1-'935'!X293/'11'!B$16))</f>
        <v>0</v>
      </c>
      <c r="G293" s="33">
        <f>IF('935'!F293="VOID",0,'935'!F293*(1-'935'!X293/'11'!B$16))</f>
        <v>0</v>
      </c>
      <c r="H293" s="33">
        <f>IF('935'!G293="VOID",0,'935'!G293*(1-'935'!X293/'11'!B$16))</f>
        <v>0</v>
      </c>
      <c r="I293" s="33">
        <f>F293+G293+H293</f>
        <v>0</v>
      </c>
      <c r="J293" s="37">
        <f>'935'!Q293*(1-'935'!Y293/'11'!C$16)/(1-'935'!X293/'11'!B$16)</f>
        <v>0</v>
      </c>
      <c r="K293" s="33">
        <f>IF(D293,'935'!H293*D293/(D293+E293+I293),0)</f>
        <v>0</v>
      </c>
      <c r="L293" s="33">
        <f>IF(I293,'935'!H293*I293/(D293+E293+I293),0)</f>
        <v>0</v>
      </c>
      <c r="M293" s="33">
        <f>K293*(1-'935'!X293/'11'!B$16)</f>
        <v>0</v>
      </c>
      <c r="N293" s="49">
        <f>L293*(1-'935'!X293/'11'!B$16)</f>
        <v>0</v>
      </c>
      <c r="O293" s="50">
        <f>MATCH('935'!J293,'911'!$B$6:$B$1205,0)</f>
        <v>0</v>
      </c>
      <c r="P293" s="50">
        <f>MATCH(INDEX('911'!$D$6:$D$1205,O293),'911'!$B$6:$B$1205,0)</f>
        <v>0</v>
      </c>
      <c r="Q293" s="50">
        <f>MATCH(INDEX('911'!$D$6:$D$1205,P293),'911'!$B$6:$B$1205,0)</f>
        <v>0</v>
      </c>
      <c r="R293" s="37">
        <f>IF(ISNUMBER(O293),MAX(0,INDEX('911'!$E$6:$E$1205,O293)),0)</f>
        <v>0</v>
      </c>
      <c r="S293" s="37">
        <f>IF(ISNUMBER(P293),MAX(0,INDEX('911'!$E$6:$E$1205,P293)),0)</f>
        <v>0</v>
      </c>
      <c r="T293" s="37">
        <f>IF(ISNUMBER(Q293),MAX(0,INDEX('911'!$E$6:$E$1205,Q293)),0)</f>
        <v>0</v>
      </c>
      <c r="U293" s="51">
        <f>-100*'935'!W293*(R293+S293+T293)/'11'!C$16</f>
        <v>0</v>
      </c>
      <c r="V293" s="37">
        <f>INDEX('DNO totals'!$B$52:$G$52,IF('935'!K293,IF(MOD('935'!K293,1000),IF(MOD('935'!K293,100),IF(MOD('935'!K293,10),IF(MOD('935'!K293,1000)=1,6,5),4),3),2),1))</f>
        <v>0</v>
      </c>
      <c r="W293" s="51">
        <f>J293*V293</f>
        <v>0</v>
      </c>
      <c r="X293" s="37">
        <f>V293*'Parameters'!B$11</f>
        <v>0</v>
      </c>
      <c r="Y293" s="37">
        <f>IF('935'!$K293=1000,'Charging rates'!$C$29*$X293/(1+'DNO totals'!$C$60)*'935'!$L293,0)</f>
        <v>0</v>
      </c>
      <c r="Z293" s="37">
        <f>IF(MOD('935'!$K293,1000)=100,'Charging rates'!$D$29*$X293/(1+'DNO totals'!$D$60)*'935'!$M293,0)</f>
        <v>0</v>
      </c>
      <c r="AA293" s="37">
        <f>IF(MOD('935'!$K293,100)=10,'Charging rates'!$E$29*$X293/(1+'DNO totals'!$E$60)*'935'!$N293,0)</f>
        <v>0</v>
      </c>
      <c r="AB293" s="37">
        <f>IF(AND(MOD('935'!$K293,10)&gt;0,MOD('935'!$K293,1000)&gt;1),'Charging rates'!$F$29*$X293/(1+'DNO totals'!$F$60)*'935'!$O293,0)</f>
        <v>0</v>
      </c>
      <c r="AC293" s="37">
        <f>IF(MOD('935'!$K293,1000)=1,'Charging rates'!$G$29*$X293/(1+'DNO totals'!$G$60)*'935'!$P293,0)</f>
        <v>0</v>
      </c>
      <c r="AD293" s="37">
        <f>IF('935'!$K293&gt;1000,'Charging rates'!$C$29*$W293*'935'!$L293,0)</f>
        <v>0</v>
      </c>
      <c r="AE293" s="37">
        <f>IF(MOD('935'!$K293,1000)&gt;100,'Charging rates'!$D$29*$W293*'935'!$M293,0)</f>
        <v>0</v>
      </c>
      <c r="AF293" s="37">
        <f>IF(MOD('935'!$K293,100)&gt;10,'Charging rates'!$E$29*$W293*'935'!$N293,0)</f>
        <v>0</v>
      </c>
      <c r="AG293" s="37">
        <f>$Y293+$Z293+$AA293+$AB293+$AC293</f>
        <v>0</v>
      </c>
      <c r="AH293" s="51">
        <f>$AD293+$AE293+$AF293</f>
        <v>0</v>
      </c>
      <c r="AI293" s="37">
        <f>U293*(1+'Charging rates'!B$42+0.6*'Charging rates'!B$67+'Charging rates'!B$54)-100*'Charging rates'!B$76/'11'!C$16*'935'!W293</f>
        <v>0</v>
      </c>
      <c r="AJ293" s="37">
        <f>IF(I293,AI293*I293/(I293+E293),0)</f>
        <v>0</v>
      </c>
      <c r="AK293" s="51">
        <f>ROUND(AJ293,3)</f>
        <v>0</v>
      </c>
      <c r="AL293" s="33">
        <f>IF('935'!V293="VOID",0,'935'!V293*(1-'935'!X293/'11'!B$16))</f>
        <v>0</v>
      </c>
      <c r="AM293" s="36">
        <f>IF(I293,-100*'Charging rates'!B$76/'11'!B$16*AL293/I293,0)</f>
        <v>0</v>
      </c>
      <c r="AN293" s="36">
        <f>IF(C293,'DNO totals'!B$171,0)</f>
        <v>0</v>
      </c>
      <c r="AO293" s="36">
        <f>ROUND(AN293,2)</f>
        <v>0</v>
      </c>
      <c r="AP293" s="36">
        <f>IF(C293,(AN293+AM293),0)</f>
        <v>0</v>
      </c>
      <c r="AQ293" s="52">
        <f>ROUND(AP293,2)</f>
        <v>0</v>
      </c>
      <c r="AR293" s="33">
        <f>'935'!C293&lt;&gt;"VOID"</f>
        <v>0</v>
      </c>
      <c r="AS293" s="36">
        <f>IF(AR293,(100/'11'!B$16*K293*((1-'935'!I293)*'Charging rates'!B$42+'Charging rates'!B$54)),0)</f>
        <v>0</v>
      </c>
      <c r="AT293" s="36">
        <f>100/'11'!B$16*N293*('Charging rates'!B$42+'Charging rates'!B$54)</f>
        <v>0</v>
      </c>
      <c r="AU293" s="36">
        <f>100/'11'!B$16*L293*('Charging rates'!B$42+'Charging rates'!B$54)</f>
        <v>0</v>
      </c>
      <c r="AV293" s="52">
        <f>ROUND(AU293,2)</f>
        <v>0</v>
      </c>
      <c r="AW293" s="33">
        <f>D293-('935'!T293*(1-'935'!X293/'11'!B$16))</f>
        <v>0</v>
      </c>
      <c r="AX293" s="37">
        <f>MAX(MIN(SQRT(1-MIN(1,'935'!Q293)^2),0+'935'!R293),0-SQRT(1-MIN(1,'935'!Q293)^2))</f>
        <v>0</v>
      </c>
      <c r="AY293" s="33">
        <f>IF(ISNUMBER(P293),SQRT((INDEX('911'!$G$6:$G$1205,P293)+INDEX('911'!$I$6:$I$1205,P293))^2+(INDEX('911'!$H$6:$H$1205,P293)+INDEX('911'!$J$6:$J$1205,P293))^2),0)</f>
        <v>0</v>
      </c>
      <c r="AZ293" s="37">
        <f>IF(AY293,0-(INDEX('911'!$H$6:$H$1205,P293)+INDEX('911'!$J$6:$J$1205,P293))/AY293,0)</f>
        <v>0</v>
      </c>
      <c r="BA293" s="33">
        <f>IF(ISNUMBER(Q293),SQRT((INDEX('911'!$G$6:$G$1205,Q293)+INDEX('911'!$I$6:$I$1205,Q293))^2+(INDEX('911'!$H$6:$H$1205,Q293)+INDEX('911'!$J$6:$J$1205,Q293))^2),0)</f>
        <v>0</v>
      </c>
      <c r="BB293" s="37">
        <f>IF(BA293,0-(INDEX('911'!$H$6:$H$1205,Q293)+INDEX('911'!$J$6:$J$1205,Q293))/BA293,0)</f>
        <v>0</v>
      </c>
      <c r="BC293" s="37">
        <f>SQRT(1-AZ293^2)</f>
        <v>0</v>
      </c>
      <c r="BD293" s="51">
        <f>SQRT(1-BB293^2)</f>
        <v>0</v>
      </c>
      <c r="BE293" s="36">
        <f>100*(S293*MAX(0,'935'!Q293*BC293+AX293*AZ293)+T293*MAX(0,'935'!Q293*BD293+AX293*BB293))/'11'!B$16</f>
        <v>0</v>
      </c>
      <c r="BF293" s="36">
        <f>100*R293/'11'!B$16</f>
        <v>0</v>
      </c>
      <c r="BG293" s="37">
        <f>100*(S293*IF('935'!Q293=0,BC293,MAX(0,BC293+AX293*AZ293/'935'!Q293))+T293*IF('935'!Q293=0,BD293,MAX(0,BD293+AX293*BB293/'935'!Q293)))/'11'!C$16</f>
        <v>0</v>
      </c>
      <c r="BH293" s="36">
        <f>IF('935'!Q293=0,BF293+BE293,BF293)</f>
        <v>0</v>
      </c>
      <c r="BI293" s="37">
        <f>IF(D293=0,1,AW293/D293)*BG293</f>
        <v>0</v>
      </c>
      <c r="BJ293" s="36">
        <f>IF(D293=0,1,AW293/D293)*BH293</f>
        <v>0</v>
      </c>
      <c r="BK293" s="53">
        <f>'11'!C$16-'935'!Y293</f>
        <v>0</v>
      </c>
      <c r="BL293" s="37">
        <f>MAX('DNO totals'!B$312+0,MIN('935'!L293+0,'DNO totals'!B$304+0))</f>
        <v>0</v>
      </c>
      <c r="BM293" s="37">
        <f>MAX('DNO totals'!C$312+0,MIN('935'!M293+0,'DNO totals'!C$304+0))</f>
        <v>0</v>
      </c>
      <c r="BN293" s="37">
        <f>MAX('DNO totals'!D$312+0,MIN('935'!N293+0,'DNO totals'!D$304+0))</f>
        <v>0</v>
      </c>
      <c r="BO293" s="37">
        <f>MAX('DNO totals'!E$312+0,MIN('935'!O293+0,'DNO totals'!E$304+0))</f>
        <v>0</v>
      </c>
      <c r="BP293" s="51">
        <f>MAX('DNO totals'!F$312+0,MIN('935'!P293+0,'DNO totals'!F$304+0))</f>
        <v>0</v>
      </c>
      <c r="BQ293" s="37">
        <f>IF('935'!$K293=1000,'Charging rates'!$C$29*$X293/(1+'DNO totals'!$C$60)*$BL293,0)</f>
        <v>0</v>
      </c>
      <c r="BR293" s="37">
        <f>IF(MOD('935'!$K293,1000)=100,'Charging rates'!$D$29*$X293/(1+'DNO totals'!$D$60)*$BM293,0)</f>
        <v>0</v>
      </c>
      <c r="BS293" s="37">
        <f>IF(MOD('935'!$K293,100)=10,'Charging rates'!$E$29*$X293/(1+'DNO totals'!$E$60)*$BN293,0)</f>
        <v>0</v>
      </c>
      <c r="BT293" s="37">
        <f>IF(AND(MOD('935'!$K293,10)&gt;0,MOD('935'!$K293,1000)&gt;1),'Charging rates'!$F$29*$X293/(1+'DNO totals'!$F$60)*$BO293,0)</f>
        <v>0</v>
      </c>
      <c r="BU293" s="37">
        <f>IF(MOD('935'!$K293,1000)=1,'Charging rates'!$G$29*$X293/(1+'DNO totals'!$G$60)*$BP293,0)</f>
        <v>0</v>
      </c>
      <c r="BV293" s="51">
        <f>$BQ293+$BR293+$BS293+$BT293+$BU293</f>
        <v>0</v>
      </c>
      <c r="BW293" s="37">
        <f>IF('935'!$K293&gt;1000,'Charging rates'!$C$29*$W293*$BL293,0)</f>
        <v>0</v>
      </c>
      <c r="BX293" s="37">
        <f>IF(MOD('935'!$K293,1000)&gt;100,'Charging rates'!$D$29*$W293*$BM293,0)</f>
        <v>0</v>
      </c>
      <c r="BY293" s="37">
        <f>IF(MOD('935'!$K293,100)&gt;10,'Charging rates'!$E$29*$W293*$BN293,0)</f>
        <v>0</v>
      </c>
      <c r="BZ293" s="51">
        <f>$BW293+$BX293+$BY293</f>
        <v>0</v>
      </c>
      <c r="CA293" s="36">
        <f>100/'11'!B$16*'Charging rates'!B$76*W293</f>
        <v>0</v>
      </c>
      <c r="CB293" s="36">
        <f>IF(D293=0,0,(1-AW293/D293)*(BH293+IF('935'!Q293=0,0,(BG293*'935'!Q293*('11'!C$16-'935'!Y293)/('11'!B$16-'935'!X293)))))</f>
        <v>0</v>
      </c>
      <c r="CC293" s="36">
        <f>CA293+BJ293</f>
        <v>0</v>
      </c>
      <c r="CD293" s="49">
        <f>(BV293+BZ293)*D293</f>
        <v>0</v>
      </c>
      <c r="CE293" s="33">
        <f>D293*('Parameters'!B$21+J293)*IF('DNO totals'!B$323&lt;0,1,'935'!S293)</f>
        <v>0</v>
      </c>
      <c r="CF293" s="51">
        <f>IF('DNO totals'!B$323&lt;0,1,'935'!S293)*('Parameters'!B$21+J293)</f>
        <v>0</v>
      </c>
      <c r="CG293" s="37">
        <f>CC293+'Charging rates'!B$106*CF293*100/'11'!B$16</f>
        <v>0</v>
      </c>
      <c r="CH293" s="37">
        <f>CG293+'Charging rates'!B$116*('Parameters'!B$21+J293)*100/'11'!B$16*IF('DNO totals'!B$323&lt;0,1,'935'!S293)</f>
        <v>0</v>
      </c>
      <c r="CI293" s="37">
        <f>'Charging rates'!B$97*(BV293+BZ293)*100/'11'!B$16</f>
        <v>0</v>
      </c>
      <c r="CJ293" s="36">
        <f>MAX(0-(BG293*J293*'11'!C$16/'11'!B$16),CH293+CI293)</f>
        <v>0</v>
      </c>
      <c r="CK293" s="37">
        <f>IF(AR293,IF(J293=0,BI293,MAX(0,MIN(BI293,BI293+(CJ293/'935'!Q293*('11'!B$16-'935'!X293)/('11'!C$16-'935'!Y293))))),0)</f>
        <v>0</v>
      </c>
      <c r="CL293" s="36">
        <f>IF(AR293,MAX(0,CJ293),0)</f>
        <v>0</v>
      </c>
      <c r="CM293" s="52">
        <f>CL293+CB293</f>
        <v>0</v>
      </c>
    </row>
    <row r="294" spans="1:91">
      <c r="A294" s="28">
        <v>194</v>
      </c>
      <c r="B294" s="48">
        <f>'935'!B294</f>
        <v>0</v>
      </c>
      <c r="C294" s="33">
        <f>OR('935'!E294&lt;&gt;"VOID",'935'!F294&lt;&gt;"VOID",'935'!G294&lt;&gt;"VOID")</f>
        <v>0</v>
      </c>
      <c r="D294" s="33">
        <f>IF('935'!C294="VOID",0,('935'!C294*(1-'935'!X294/'11'!B$16)))</f>
        <v>0</v>
      </c>
      <c r="E294" s="33">
        <f>IF('935'!D294="VOID",0,'935'!D294*(1-'935'!X294/'11'!B$16))</f>
        <v>0</v>
      </c>
      <c r="F294" s="33">
        <f>IF('935'!E294="VOID",0,'935'!E294*(1-'935'!X294/'11'!B$16))</f>
        <v>0</v>
      </c>
      <c r="G294" s="33">
        <f>IF('935'!F294="VOID",0,'935'!F294*(1-'935'!X294/'11'!B$16))</f>
        <v>0</v>
      </c>
      <c r="H294" s="33">
        <f>IF('935'!G294="VOID",0,'935'!G294*(1-'935'!X294/'11'!B$16))</f>
        <v>0</v>
      </c>
      <c r="I294" s="33">
        <f>F294+G294+H294</f>
        <v>0</v>
      </c>
      <c r="J294" s="37">
        <f>'935'!Q294*(1-'935'!Y294/'11'!C$16)/(1-'935'!X294/'11'!B$16)</f>
        <v>0</v>
      </c>
      <c r="K294" s="33">
        <f>IF(D294,'935'!H294*D294/(D294+E294+I294),0)</f>
        <v>0</v>
      </c>
      <c r="L294" s="33">
        <f>IF(I294,'935'!H294*I294/(D294+E294+I294),0)</f>
        <v>0</v>
      </c>
      <c r="M294" s="33">
        <f>K294*(1-'935'!X294/'11'!B$16)</f>
        <v>0</v>
      </c>
      <c r="N294" s="49">
        <f>L294*(1-'935'!X294/'11'!B$16)</f>
        <v>0</v>
      </c>
      <c r="O294" s="50">
        <f>MATCH('935'!J294,'911'!$B$6:$B$1205,0)</f>
        <v>0</v>
      </c>
      <c r="P294" s="50">
        <f>MATCH(INDEX('911'!$D$6:$D$1205,O294),'911'!$B$6:$B$1205,0)</f>
        <v>0</v>
      </c>
      <c r="Q294" s="50">
        <f>MATCH(INDEX('911'!$D$6:$D$1205,P294),'911'!$B$6:$B$1205,0)</f>
        <v>0</v>
      </c>
      <c r="R294" s="37">
        <f>IF(ISNUMBER(O294),MAX(0,INDEX('911'!$E$6:$E$1205,O294)),0)</f>
        <v>0</v>
      </c>
      <c r="S294" s="37">
        <f>IF(ISNUMBER(P294),MAX(0,INDEX('911'!$E$6:$E$1205,P294)),0)</f>
        <v>0</v>
      </c>
      <c r="T294" s="37">
        <f>IF(ISNUMBER(Q294),MAX(0,INDEX('911'!$E$6:$E$1205,Q294)),0)</f>
        <v>0</v>
      </c>
      <c r="U294" s="51">
        <f>-100*'935'!W294*(R294+S294+T294)/'11'!C$16</f>
        <v>0</v>
      </c>
      <c r="V294" s="37">
        <f>INDEX('DNO totals'!$B$52:$G$52,IF('935'!K294,IF(MOD('935'!K294,1000),IF(MOD('935'!K294,100),IF(MOD('935'!K294,10),IF(MOD('935'!K294,1000)=1,6,5),4),3),2),1))</f>
        <v>0</v>
      </c>
      <c r="W294" s="51">
        <f>J294*V294</f>
        <v>0</v>
      </c>
      <c r="X294" s="37">
        <f>V294*'Parameters'!B$11</f>
        <v>0</v>
      </c>
      <c r="Y294" s="37">
        <f>IF('935'!$K294=1000,'Charging rates'!$C$29*$X294/(1+'DNO totals'!$C$60)*'935'!$L294,0)</f>
        <v>0</v>
      </c>
      <c r="Z294" s="37">
        <f>IF(MOD('935'!$K294,1000)=100,'Charging rates'!$D$29*$X294/(1+'DNO totals'!$D$60)*'935'!$M294,0)</f>
        <v>0</v>
      </c>
      <c r="AA294" s="37">
        <f>IF(MOD('935'!$K294,100)=10,'Charging rates'!$E$29*$X294/(1+'DNO totals'!$E$60)*'935'!$N294,0)</f>
        <v>0</v>
      </c>
      <c r="AB294" s="37">
        <f>IF(AND(MOD('935'!$K294,10)&gt;0,MOD('935'!$K294,1000)&gt;1),'Charging rates'!$F$29*$X294/(1+'DNO totals'!$F$60)*'935'!$O294,0)</f>
        <v>0</v>
      </c>
      <c r="AC294" s="37">
        <f>IF(MOD('935'!$K294,1000)=1,'Charging rates'!$G$29*$X294/(1+'DNO totals'!$G$60)*'935'!$P294,0)</f>
        <v>0</v>
      </c>
      <c r="AD294" s="37">
        <f>IF('935'!$K294&gt;1000,'Charging rates'!$C$29*$W294*'935'!$L294,0)</f>
        <v>0</v>
      </c>
      <c r="AE294" s="37">
        <f>IF(MOD('935'!$K294,1000)&gt;100,'Charging rates'!$D$29*$W294*'935'!$M294,0)</f>
        <v>0</v>
      </c>
      <c r="AF294" s="37">
        <f>IF(MOD('935'!$K294,100)&gt;10,'Charging rates'!$E$29*$W294*'935'!$N294,0)</f>
        <v>0</v>
      </c>
      <c r="AG294" s="37">
        <f>$Y294+$Z294+$AA294+$AB294+$AC294</f>
        <v>0</v>
      </c>
      <c r="AH294" s="51">
        <f>$AD294+$AE294+$AF294</f>
        <v>0</v>
      </c>
      <c r="AI294" s="37">
        <f>U294*(1+'Charging rates'!B$42+0.6*'Charging rates'!B$67+'Charging rates'!B$54)-100*'Charging rates'!B$76/'11'!C$16*'935'!W294</f>
        <v>0</v>
      </c>
      <c r="AJ294" s="37">
        <f>IF(I294,AI294*I294/(I294+E294),0)</f>
        <v>0</v>
      </c>
      <c r="AK294" s="51">
        <f>ROUND(AJ294,3)</f>
        <v>0</v>
      </c>
      <c r="AL294" s="33">
        <f>IF('935'!V294="VOID",0,'935'!V294*(1-'935'!X294/'11'!B$16))</f>
        <v>0</v>
      </c>
      <c r="AM294" s="36">
        <f>IF(I294,-100*'Charging rates'!B$76/'11'!B$16*AL294/I294,0)</f>
        <v>0</v>
      </c>
      <c r="AN294" s="36">
        <f>IF(C294,'DNO totals'!B$171,0)</f>
        <v>0</v>
      </c>
      <c r="AO294" s="36">
        <f>ROUND(AN294,2)</f>
        <v>0</v>
      </c>
      <c r="AP294" s="36">
        <f>IF(C294,(AN294+AM294),0)</f>
        <v>0</v>
      </c>
      <c r="AQ294" s="52">
        <f>ROUND(AP294,2)</f>
        <v>0</v>
      </c>
      <c r="AR294" s="33">
        <f>'935'!C294&lt;&gt;"VOID"</f>
        <v>0</v>
      </c>
      <c r="AS294" s="36">
        <f>IF(AR294,(100/'11'!B$16*K294*((1-'935'!I294)*'Charging rates'!B$42+'Charging rates'!B$54)),0)</f>
        <v>0</v>
      </c>
      <c r="AT294" s="36">
        <f>100/'11'!B$16*N294*('Charging rates'!B$42+'Charging rates'!B$54)</f>
        <v>0</v>
      </c>
      <c r="AU294" s="36">
        <f>100/'11'!B$16*L294*('Charging rates'!B$42+'Charging rates'!B$54)</f>
        <v>0</v>
      </c>
      <c r="AV294" s="52">
        <f>ROUND(AU294,2)</f>
        <v>0</v>
      </c>
      <c r="AW294" s="33">
        <f>D294-('935'!T294*(1-'935'!X294/'11'!B$16))</f>
        <v>0</v>
      </c>
      <c r="AX294" s="37">
        <f>MAX(MIN(SQRT(1-MIN(1,'935'!Q294)^2),0+'935'!R294),0-SQRT(1-MIN(1,'935'!Q294)^2))</f>
        <v>0</v>
      </c>
      <c r="AY294" s="33">
        <f>IF(ISNUMBER(P294),SQRT((INDEX('911'!$G$6:$G$1205,P294)+INDEX('911'!$I$6:$I$1205,P294))^2+(INDEX('911'!$H$6:$H$1205,P294)+INDEX('911'!$J$6:$J$1205,P294))^2),0)</f>
        <v>0</v>
      </c>
      <c r="AZ294" s="37">
        <f>IF(AY294,0-(INDEX('911'!$H$6:$H$1205,P294)+INDEX('911'!$J$6:$J$1205,P294))/AY294,0)</f>
        <v>0</v>
      </c>
      <c r="BA294" s="33">
        <f>IF(ISNUMBER(Q294),SQRT((INDEX('911'!$G$6:$G$1205,Q294)+INDEX('911'!$I$6:$I$1205,Q294))^2+(INDEX('911'!$H$6:$H$1205,Q294)+INDEX('911'!$J$6:$J$1205,Q294))^2),0)</f>
        <v>0</v>
      </c>
      <c r="BB294" s="37">
        <f>IF(BA294,0-(INDEX('911'!$H$6:$H$1205,Q294)+INDEX('911'!$J$6:$J$1205,Q294))/BA294,0)</f>
        <v>0</v>
      </c>
      <c r="BC294" s="37">
        <f>SQRT(1-AZ294^2)</f>
        <v>0</v>
      </c>
      <c r="BD294" s="51">
        <f>SQRT(1-BB294^2)</f>
        <v>0</v>
      </c>
      <c r="BE294" s="36">
        <f>100*(S294*MAX(0,'935'!Q294*BC294+AX294*AZ294)+T294*MAX(0,'935'!Q294*BD294+AX294*BB294))/'11'!B$16</f>
        <v>0</v>
      </c>
      <c r="BF294" s="36">
        <f>100*R294/'11'!B$16</f>
        <v>0</v>
      </c>
      <c r="BG294" s="37">
        <f>100*(S294*IF('935'!Q294=0,BC294,MAX(0,BC294+AX294*AZ294/'935'!Q294))+T294*IF('935'!Q294=0,BD294,MAX(0,BD294+AX294*BB294/'935'!Q294)))/'11'!C$16</f>
        <v>0</v>
      </c>
      <c r="BH294" s="36">
        <f>IF('935'!Q294=0,BF294+BE294,BF294)</f>
        <v>0</v>
      </c>
      <c r="BI294" s="37">
        <f>IF(D294=0,1,AW294/D294)*BG294</f>
        <v>0</v>
      </c>
      <c r="BJ294" s="36">
        <f>IF(D294=0,1,AW294/D294)*BH294</f>
        <v>0</v>
      </c>
      <c r="BK294" s="53">
        <f>'11'!C$16-'935'!Y294</f>
        <v>0</v>
      </c>
      <c r="BL294" s="37">
        <f>MAX('DNO totals'!B$312+0,MIN('935'!L294+0,'DNO totals'!B$304+0))</f>
        <v>0</v>
      </c>
      <c r="BM294" s="37">
        <f>MAX('DNO totals'!C$312+0,MIN('935'!M294+0,'DNO totals'!C$304+0))</f>
        <v>0</v>
      </c>
      <c r="BN294" s="37">
        <f>MAX('DNO totals'!D$312+0,MIN('935'!N294+0,'DNO totals'!D$304+0))</f>
        <v>0</v>
      </c>
      <c r="BO294" s="37">
        <f>MAX('DNO totals'!E$312+0,MIN('935'!O294+0,'DNO totals'!E$304+0))</f>
        <v>0</v>
      </c>
      <c r="BP294" s="51">
        <f>MAX('DNO totals'!F$312+0,MIN('935'!P294+0,'DNO totals'!F$304+0))</f>
        <v>0</v>
      </c>
      <c r="BQ294" s="37">
        <f>IF('935'!$K294=1000,'Charging rates'!$C$29*$X294/(1+'DNO totals'!$C$60)*$BL294,0)</f>
        <v>0</v>
      </c>
      <c r="BR294" s="37">
        <f>IF(MOD('935'!$K294,1000)=100,'Charging rates'!$D$29*$X294/(1+'DNO totals'!$D$60)*$BM294,0)</f>
        <v>0</v>
      </c>
      <c r="BS294" s="37">
        <f>IF(MOD('935'!$K294,100)=10,'Charging rates'!$E$29*$X294/(1+'DNO totals'!$E$60)*$BN294,0)</f>
        <v>0</v>
      </c>
      <c r="BT294" s="37">
        <f>IF(AND(MOD('935'!$K294,10)&gt;0,MOD('935'!$K294,1000)&gt;1),'Charging rates'!$F$29*$X294/(1+'DNO totals'!$F$60)*$BO294,0)</f>
        <v>0</v>
      </c>
      <c r="BU294" s="37">
        <f>IF(MOD('935'!$K294,1000)=1,'Charging rates'!$G$29*$X294/(1+'DNO totals'!$G$60)*$BP294,0)</f>
        <v>0</v>
      </c>
      <c r="BV294" s="51">
        <f>$BQ294+$BR294+$BS294+$BT294+$BU294</f>
        <v>0</v>
      </c>
      <c r="BW294" s="37">
        <f>IF('935'!$K294&gt;1000,'Charging rates'!$C$29*$W294*$BL294,0)</f>
        <v>0</v>
      </c>
      <c r="BX294" s="37">
        <f>IF(MOD('935'!$K294,1000)&gt;100,'Charging rates'!$D$29*$W294*$BM294,0)</f>
        <v>0</v>
      </c>
      <c r="BY294" s="37">
        <f>IF(MOD('935'!$K294,100)&gt;10,'Charging rates'!$E$29*$W294*$BN294,0)</f>
        <v>0</v>
      </c>
      <c r="BZ294" s="51">
        <f>$BW294+$BX294+$BY294</f>
        <v>0</v>
      </c>
      <c r="CA294" s="36">
        <f>100/'11'!B$16*'Charging rates'!B$76*W294</f>
        <v>0</v>
      </c>
      <c r="CB294" s="36">
        <f>IF(D294=0,0,(1-AW294/D294)*(BH294+IF('935'!Q294=0,0,(BG294*'935'!Q294*('11'!C$16-'935'!Y294)/('11'!B$16-'935'!X294)))))</f>
        <v>0</v>
      </c>
      <c r="CC294" s="36">
        <f>CA294+BJ294</f>
        <v>0</v>
      </c>
      <c r="CD294" s="49">
        <f>(BV294+BZ294)*D294</f>
        <v>0</v>
      </c>
      <c r="CE294" s="33">
        <f>D294*('Parameters'!B$21+J294)*IF('DNO totals'!B$323&lt;0,1,'935'!S294)</f>
        <v>0</v>
      </c>
      <c r="CF294" s="51">
        <f>IF('DNO totals'!B$323&lt;0,1,'935'!S294)*('Parameters'!B$21+J294)</f>
        <v>0</v>
      </c>
      <c r="CG294" s="37">
        <f>CC294+'Charging rates'!B$106*CF294*100/'11'!B$16</f>
        <v>0</v>
      </c>
      <c r="CH294" s="37">
        <f>CG294+'Charging rates'!B$116*('Parameters'!B$21+J294)*100/'11'!B$16*IF('DNO totals'!B$323&lt;0,1,'935'!S294)</f>
        <v>0</v>
      </c>
      <c r="CI294" s="37">
        <f>'Charging rates'!B$97*(BV294+BZ294)*100/'11'!B$16</f>
        <v>0</v>
      </c>
      <c r="CJ294" s="36">
        <f>MAX(0-(BG294*J294*'11'!C$16/'11'!B$16),CH294+CI294)</f>
        <v>0</v>
      </c>
      <c r="CK294" s="37">
        <f>IF(AR294,IF(J294=0,BI294,MAX(0,MIN(BI294,BI294+(CJ294/'935'!Q294*('11'!B$16-'935'!X294)/('11'!C$16-'935'!Y294))))),0)</f>
        <v>0</v>
      </c>
      <c r="CL294" s="36">
        <f>IF(AR294,MAX(0,CJ294),0)</f>
        <v>0</v>
      </c>
      <c r="CM294" s="52">
        <f>CL294+CB294</f>
        <v>0</v>
      </c>
    </row>
    <row r="295" spans="1:91">
      <c r="A295" s="28">
        <v>195</v>
      </c>
      <c r="B295" s="48">
        <f>'935'!B295</f>
        <v>0</v>
      </c>
      <c r="C295" s="33">
        <f>OR('935'!E295&lt;&gt;"VOID",'935'!F295&lt;&gt;"VOID",'935'!G295&lt;&gt;"VOID")</f>
        <v>0</v>
      </c>
      <c r="D295" s="33">
        <f>IF('935'!C295="VOID",0,('935'!C295*(1-'935'!X295/'11'!B$16)))</f>
        <v>0</v>
      </c>
      <c r="E295" s="33">
        <f>IF('935'!D295="VOID",0,'935'!D295*(1-'935'!X295/'11'!B$16))</f>
        <v>0</v>
      </c>
      <c r="F295" s="33">
        <f>IF('935'!E295="VOID",0,'935'!E295*(1-'935'!X295/'11'!B$16))</f>
        <v>0</v>
      </c>
      <c r="G295" s="33">
        <f>IF('935'!F295="VOID",0,'935'!F295*(1-'935'!X295/'11'!B$16))</f>
        <v>0</v>
      </c>
      <c r="H295" s="33">
        <f>IF('935'!G295="VOID",0,'935'!G295*(1-'935'!X295/'11'!B$16))</f>
        <v>0</v>
      </c>
      <c r="I295" s="33">
        <f>F295+G295+H295</f>
        <v>0</v>
      </c>
      <c r="J295" s="37">
        <f>'935'!Q295*(1-'935'!Y295/'11'!C$16)/(1-'935'!X295/'11'!B$16)</f>
        <v>0</v>
      </c>
      <c r="K295" s="33">
        <f>IF(D295,'935'!H295*D295/(D295+E295+I295),0)</f>
        <v>0</v>
      </c>
      <c r="L295" s="33">
        <f>IF(I295,'935'!H295*I295/(D295+E295+I295),0)</f>
        <v>0</v>
      </c>
      <c r="M295" s="33">
        <f>K295*(1-'935'!X295/'11'!B$16)</f>
        <v>0</v>
      </c>
      <c r="N295" s="49">
        <f>L295*(1-'935'!X295/'11'!B$16)</f>
        <v>0</v>
      </c>
      <c r="O295" s="50">
        <f>MATCH('935'!J295,'911'!$B$6:$B$1205,0)</f>
        <v>0</v>
      </c>
      <c r="P295" s="50">
        <f>MATCH(INDEX('911'!$D$6:$D$1205,O295),'911'!$B$6:$B$1205,0)</f>
        <v>0</v>
      </c>
      <c r="Q295" s="50">
        <f>MATCH(INDEX('911'!$D$6:$D$1205,P295),'911'!$B$6:$B$1205,0)</f>
        <v>0</v>
      </c>
      <c r="R295" s="37">
        <f>IF(ISNUMBER(O295),MAX(0,INDEX('911'!$E$6:$E$1205,O295)),0)</f>
        <v>0</v>
      </c>
      <c r="S295" s="37">
        <f>IF(ISNUMBER(P295),MAX(0,INDEX('911'!$E$6:$E$1205,P295)),0)</f>
        <v>0</v>
      </c>
      <c r="T295" s="37">
        <f>IF(ISNUMBER(Q295),MAX(0,INDEX('911'!$E$6:$E$1205,Q295)),0)</f>
        <v>0</v>
      </c>
      <c r="U295" s="51">
        <f>-100*'935'!W295*(R295+S295+T295)/'11'!C$16</f>
        <v>0</v>
      </c>
      <c r="V295" s="37">
        <f>INDEX('DNO totals'!$B$52:$G$52,IF('935'!K295,IF(MOD('935'!K295,1000),IF(MOD('935'!K295,100),IF(MOD('935'!K295,10),IF(MOD('935'!K295,1000)=1,6,5),4),3),2),1))</f>
        <v>0</v>
      </c>
      <c r="W295" s="51">
        <f>J295*V295</f>
        <v>0</v>
      </c>
      <c r="X295" s="37">
        <f>V295*'Parameters'!B$11</f>
        <v>0</v>
      </c>
      <c r="Y295" s="37">
        <f>IF('935'!$K295=1000,'Charging rates'!$C$29*$X295/(1+'DNO totals'!$C$60)*'935'!$L295,0)</f>
        <v>0</v>
      </c>
      <c r="Z295" s="37">
        <f>IF(MOD('935'!$K295,1000)=100,'Charging rates'!$D$29*$X295/(1+'DNO totals'!$D$60)*'935'!$M295,0)</f>
        <v>0</v>
      </c>
      <c r="AA295" s="37">
        <f>IF(MOD('935'!$K295,100)=10,'Charging rates'!$E$29*$X295/(1+'DNO totals'!$E$60)*'935'!$N295,0)</f>
        <v>0</v>
      </c>
      <c r="AB295" s="37">
        <f>IF(AND(MOD('935'!$K295,10)&gt;0,MOD('935'!$K295,1000)&gt;1),'Charging rates'!$F$29*$X295/(1+'DNO totals'!$F$60)*'935'!$O295,0)</f>
        <v>0</v>
      </c>
      <c r="AC295" s="37">
        <f>IF(MOD('935'!$K295,1000)=1,'Charging rates'!$G$29*$X295/(1+'DNO totals'!$G$60)*'935'!$P295,0)</f>
        <v>0</v>
      </c>
      <c r="AD295" s="37">
        <f>IF('935'!$K295&gt;1000,'Charging rates'!$C$29*$W295*'935'!$L295,0)</f>
        <v>0</v>
      </c>
      <c r="AE295" s="37">
        <f>IF(MOD('935'!$K295,1000)&gt;100,'Charging rates'!$D$29*$W295*'935'!$M295,0)</f>
        <v>0</v>
      </c>
      <c r="AF295" s="37">
        <f>IF(MOD('935'!$K295,100)&gt;10,'Charging rates'!$E$29*$W295*'935'!$N295,0)</f>
        <v>0</v>
      </c>
      <c r="AG295" s="37">
        <f>$Y295+$Z295+$AA295+$AB295+$AC295</f>
        <v>0</v>
      </c>
      <c r="AH295" s="51">
        <f>$AD295+$AE295+$AF295</f>
        <v>0</v>
      </c>
      <c r="AI295" s="37">
        <f>U295*(1+'Charging rates'!B$42+0.6*'Charging rates'!B$67+'Charging rates'!B$54)-100*'Charging rates'!B$76/'11'!C$16*'935'!W295</f>
        <v>0</v>
      </c>
      <c r="AJ295" s="37">
        <f>IF(I295,AI295*I295/(I295+E295),0)</f>
        <v>0</v>
      </c>
      <c r="AK295" s="51">
        <f>ROUND(AJ295,3)</f>
        <v>0</v>
      </c>
      <c r="AL295" s="33">
        <f>IF('935'!V295="VOID",0,'935'!V295*(1-'935'!X295/'11'!B$16))</f>
        <v>0</v>
      </c>
      <c r="AM295" s="36">
        <f>IF(I295,-100*'Charging rates'!B$76/'11'!B$16*AL295/I295,0)</f>
        <v>0</v>
      </c>
      <c r="AN295" s="36">
        <f>IF(C295,'DNO totals'!B$171,0)</f>
        <v>0</v>
      </c>
      <c r="AO295" s="36">
        <f>ROUND(AN295,2)</f>
        <v>0</v>
      </c>
      <c r="AP295" s="36">
        <f>IF(C295,(AN295+AM295),0)</f>
        <v>0</v>
      </c>
      <c r="AQ295" s="52">
        <f>ROUND(AP295,2)</f>
        <v>0</v>
      </c>
      <c r="AR295" s="33">
        <f>'935'!C295&lt;&gt;"VOID"</f>
        <v>0</v>
      </c>
      <c r="AS295" s="36">
        <f>IF(AR295,(100/'11'!B$16*K295*((1-'935'!I295)*'Charging rates'!B$42+'Charging rates'!B$54)),0)</f>
        <v>0</v>
      </c>
      <c r="AT295" s="36">
        <f>100/'11'!B$16*N295*('Charging rates'!B$42+'Charging rates'!B$54)</f>
        <v>0</v>
      </c>
      <c r="AU295" s="36">
        <f>100/'11'!B$16*L295*('Charging rates'!B$42+'Charging rates'!B$54)</f>
        <v>0</v>
      </c>
      <c r="AV295" s="52">
        <f>ROUND(AU295,2)</f>
        <v>0</v>
      </c>
      <c r="AW295" s="33">
        <f>D295-('935'!T295*(1-'935'!X295/'11'!B$16))</f>
        <v>0</v>
      </c>
      <c r="AX295" s="37">
        <f>MAX(MIN(SQRT(1-MIN(1,'935'!Q295)^2),0+'935'!R295),0-SQRT(1-MIN(1,'935'!Q295)^2))</f>
        <v>0</v>
      </c>
      <c r="AY295" s="33">
        <f>IF(ISNUMBER(P295),SQRT((INDEX('911'!$G$6:$G$1205,P295)+INDEX('911'!$I$6:$I$1205,P295))^2+(INDEX('911'!$H$6:$H$1205,P295)+INDEX('911'!$J$6:$J$1205,P295))^2),0)</f>
        <v>0</v>
      </c>
      <c r="AZ295" s="37">
        <f>IF(AY295,0-(INDEX('911'!$H$6:$H$1205,P295)+INDEX('911'!$J$6:$J$1205,P295))/AY295,0)</f>
        <v>0</v>
      </c>
      <c r="BA295" s="33">
        <f>IF(ISNUMBER(Q295),SQRT((INDEX('911'!$G$6:$G$1205,Q295)+INDEX('911'!$I$6:$I$1205,Q295))^2+(INDEX('911'!$H$6:$H$1205,Q295)+INDEX('911'!$J$6:$J$1205,Q295))^2),0)</f>
        <v>0</v>
      </c>
      <c r="BB295" s="37">
        <f>IF(BA295,0-(INDEX('911'!$H$6:$H$1205,Q295)+INDEX('911'!$J$6:$J$1205,Q295))/BA295,0)</f>
        <v>0</v>
      </c>
      <c r="BC295" s="37">
        <f>SQRT(1-AZ295^2)</f>
        <v>0</v>
      </c>
      <c r="BD295" s="51">
        <f>SQRT(1-BB295^2)</f>
        <v>0</v>
      </c>
      <c r="BE295" s="36">
        <f>100*(S295*MAX(0,'935'!Q295*BC295+AX295*AZ295)+T295*MAX(0,'935'!Q295*BD295+AX295*BB295))/'11'!B$16</f>
        <v>0</v>
      </c>
      <c r="BF295" s="36">
        <f>100*R295/'11'!B$16</f>
        <v>0</v>
      </c>
      <c r="BG295" s="37">
        <f>100*(S295*IF('935'!Q295=0,BC295,MAX(0,BC295+AX295*AZ295/'935'!Q295))+T295*IF('935'!Q295=0,BD295,MAX(0,BD295+AX295*BB295/'935'!Q295)))/'11'!C$16</f>
        <v>0</v>
      </c>
      <c r="BH295" s="36">
        <f>IF('935'!Q295=0,BF295+BE295,BF295)</f>
        <v>0</v>
      </c>
      <c r="BI295" s="37">
        <f>IF(D295=0,1,AW295/D295)*BG295</f>
        <v>0</v>
      </c>
      <c r="BJ295" s="36">
        <f>IF(D295=0,1,AW295/D295)*BH295</f>
        <v>0</v>
      </c>
      <c r="BK295" s="53">
        <f>'11'!C$16-'935'!Y295</f>
        <v>0</v>
      </c>
      <c r="BL295" s="37">
        <f>MAX('DNO totals'!B$312+0,MIN('935'!L295+0,'DNO totals'!B$304+0))</f>
        <v>0</v>
      </c>
      <c r="BM295" s="37">
        <f>MAX('DNO totals'!C$312+0,MIN('935'!M295+0,'DNO totals'!C$304+0))</f>
        <v>0</v>
      </c>
      <c r="BN295" s="37">
        <f>MAX('DNO totals'!D$312+0,MIN('935'!N295+0,'DNO totals'!D$304+0))</f>
        <v>0</v>
      </c>
      <c r="BO295" s="37">
        <f>MAX('DNO totals'!E$312+0,MIN('935'!O295+0,'DNO totals'!E$304+0))</f>
        <v>0</v>
      </c>
      <c r="BP295" s="51">
        <f>MAX('DNO totals'!F$312+0,MIN('935'!P295+0,'DNO totals'!F$304+0))</f>
        <v>0</v>
      </c>
      <c r="BQ295" s="37">
        <f>IF('935'!$K295=1000,'Charging rates'!$C$29*$X295/(1+'DNO totals'!$C$60)*$BL295,0)</f>
        <v>0</v>
      </c>
      <c r="BR295" s="37">
        <f>IF(MOD('935'!$K295,1000)=100,'Charging rates'!$D$29*$X295/(1+'DNO totals'!$D$60)*$BM295,0)</f>
        <v>0</v>
      </c>
      <c r="BS295" s="37">
        <f>IF(MOD('935'!$K295,100)=10,'Charging rates'!$E$29*$X295/(1+'DNO totals'!$E$60)*$BN295,0)</f>
        <v>0</v>
      </c>
      <c r="BT295" s="37">
        <f>IF(AND(MOD('935'!$K295,10)&gt;0,MOD('935'!$K295,1000)&gt;1),'Charging rates'!$F$29*$X295/(1+'DNO totals'!$F$60)*$BO295,0)</f>
        <v>0</v>
      </c>
      <c r="BU295" s="37">
        <f>IF(MOD('935'!$K295,1000)=1,'Charging rates'!$G$29*$X295/(1+'DNO totals'!$G$60)*$BP295,0)</f>
        <v>0</v>
      </c>
      <c r="BV295" s="51">
        <f>$BQ295+$BR295+$BS295+$BT295+$BU295</f>
        <v>0</v>
      </c>
      <c r="BW295" s="37">
        <f>IF('935'!$K295&gt;1000,'Charging rates'!$C$29*$W295*$BL295,0)</f>
        <v>0</v>
      </c>
      <c r="BX295" s="37">
        <f>IF(MOD('935'!$K295,1000)&gt;100,'Charging rates'!$D$29*$W295*$BM295,0)</f>
        <v>0</v>
      </c>
      <c r="BY295" s="37">
        <f>IF(MOD('935'!$K295,100)&gt;10,'Charging rates'!$E$29*$W295*$BN295,0)</f>
        <v>0</v>
      </c>
      <c r="BZ295" s="51">
        <f>$BW295+$BX295+$BY295</f>
        <v>0</v>
      </c>
      <c r="CA295" s="36">
        <f>100/'11'!B$16*'Charging rates'!B$76*W295</f>
        <v>0</v>
      </c>
      <c r="CB295" s="36">
        <f>IF(D295=0,0,(1-AW295/D295)*(BH295+IF('935'!Q295=0,0,(BG295*'935'!Q295*('11'!C$16-'935'!Y295)/('11'!B$16-'935'!X295)))))</f>
        <v>0</v>
      </c>
      <c r="CC295" s="36">
        <f>CA295+BJ295</f>
        <v>0</v>
      </c>
      <c r="CD295" s="49">
        <f>(BV295+BZ295)*D295</f>
        <v>0</v>
      </c>
      <c r="CE295" s="33">
        <f>D295*('Parameters'!B$21+J295)*IF('DNO totals'!B$323&lt;0,1,'935'!S295)</f>
        <v>0</v>
      </c>
      <c r="CF295" s="51">
        <f>IF('DNO totals'!B$323&lt;0,1,'935'!S295)*('Parameters'!B$21+J295)</f>
        <v>0</v>
      </c>
      <c r="CG295" s="37">
        <f>CC295+'Charging rates'!B$106*CF295*100/'11'!B$16</f>
        <v>0</v>
      </c>
      <c r="CH295" s="37">
        <f>CG295+'Charging rates'!B$116*('Parameters'!B$21+J295)*100/'11'!B$16*IF('DNO totals'!B$323&lt;0,1,'935'!S295)</f>
        <v>0</v>
      </c>
      <c r="CI295" s="37">
        <f>'Charging rates'!B$97*(BV295+BZ295)*100/'11'!B$16</f>
        <v>0</v>
      </c>
      <c r="CJ295" s="36">
        <f>MAX(0-(BG295*J295*'11'!C$16/'11'!B$16),CH295+CI295)</f>
        <v>0</v>
      </c>
      <c r="CK295" s="37">
        <f>IF(AR295,IF(J295=0,BI295,MAX(0,MIN(BI295,BI295+(CJ295/'935'!Q295*('11'!B$16-'935'!X295)/('11'!C$16-'935'!Y295))))),0)</f>
        <v>0</v>
      </c>
      <c r="CL295" s="36">
        <f>IF(AR295,MAX(0,CJ295),0)</f>
        <v>0</v>
      </c>
      <c r="CM295" s="52">
        <f>CL295+CB295</f>
        <v>0</v>
      </c>
    </row>
    <row r="296" spans="1:91">
      <c r="A296" s="28">
        <v>196</v>
      </c>
      <c r="B296" s="48">
        <f>'935'!B296</f>
        <v>0</v>
      </c>
      <c r="C296" s="33">
        <f>OR('935'!E296&lt;&gt;"VOID",'935'!F296&lt;&gt;"VOID",'935'!G296&lt;&gt;"VOID")</f>
        <v>0</v>
      </c>
      <c r="D296" s="33">
        <f>IF('935'!C296="VOID",0,('935'!C296*(1-'935'!X296/'11'!B$16)))</f>
        <v>0</v>
      </c>
      <c r="E296" s="33">
        <f>IF('935'!D296="VOID",0,'935'!D296*(1-'935'!X296/'11'!B$16))</f>
        <v>0</v>
      </c>
      <c r="F296" s="33">
        <f>IF('935'!E296="VOID",0,'935'!E296*(1-'935'!X296/'11'!B$16))</f>
        <v>0</v>
      </c>
      <c r="G296" s="33">
        <f>IF('935'!F296="VOID",0,'935'!F296*(1-'935'!X296/'11'!B$16))</f>
        <v>0</v>
      </c>
      <c r="H296" s="33">
        <f>IF('935'!G296="VOID",0,'935'!G296*(1-'935'!X296/'11'!B$16))</f>
        <v>0</v>
      </c>
      <c r="I296" s="33">
        <f>F296+G296+H296</f>
        <v>0</v>
      </c>
      <c r="J296" s="37">
        <f>'935'!Q296*(1-'935'!Y296/'11'!C$16)/(1-'935'!X296/'11'!B$16)</f>
        <v>0</v>
      </c>
      <c r="K296" s="33">
        <f>IF(D296,'935'!H296*D296/(D296+E296+I296),0)</f>
        <v>0</v>
      </c>
      <c r="L296" s="33">
        <f>IF(I296,'935'!H296*I296/(D296+E296+I296),0)</f>
        <v>0</v>
      </c>
      <c r="M296" s="33">
        <f>K296*(1-'935'!X296/'11'!B$16)</f>
        <v>0</v>
      </c>
      <c r="N296" s="49">
        <f>L296*(1-'935'!X296/'11'!B$16)</f>
        <v>0</v>
      </c>
      <c r="O296" s="50">
        <f>MATCH('935'!J296,'911'!$B$6:$B$1205,0)</f>
        <v>0</v>
      </c>
      <c r="P296" s="50">
        <f>MATCH(INDEX('911'!$D$6:$D$1205,O296),'911'!$B$6:$B$1205,0)</f>
        <v>0</v>
      </c>
      <c r="Q296" s="50">
        <f>MATCH(INDEX('911'!$D$6:$D$1205,P296),'911'!$B$6:$B$1205,0)</f>
        <v>0</v>
      </c>
      <c r="R296" s="37">
        <f>IF(ISNUMBER(O296),MAX(0,INDEX('911'!$E$6:$E$1205,O296)),0)</f>
        <v>0</v>
      </c>
      <c r="S296" s="37">
        <f>IF(ISNUMBER(P296),MAX(0,INDEX('911'!$E$6:$E$1205,P296)),0)</f>
        <v>0</v>
      </c>
      <c r="T296" s="37">
        <f>IF(ISNUMBER(Q296),MAX(0,INDEX('911'!$E$6:$E$1205,Q296)),0)</f>
        <v>0</v>
      </c>
      <c r="U296" s="51">
        <f>-100*'935'!W296*(R296+S296+T296)/'11'!C$16</f>
        <v>0</v>
      </c>
      <c r="V296" s="37">
        <f>INDEX('DNO totals'!$B$52:$G$52,IF('935'!K296,IF(MOD('935'!K296,1000),IF(MOD('935'!K296,100),IF(MOD('935'!K296,10),IF(MOD('935'!K296,1000)=1,6,5),4),3),2),1))</f>
        <v>0</v>
      </c>
      <c r="W296" s="51">
        <f>J296*V296</f>
        <v>0</v>
      </c>
      <c r="X296" s="37">
        <f>V296*'Parameters'!B$11</f>
        <v>0</v>
      </c>
      <c r="Y296" s="37">
        <f>IF('935'!$K296=1000,'Charging rates'!$C$29*$X296/(1+'DNO totals'!$C$60)*'935'!$L296,0)</f>
        <v>0</v>
      </c>
      <c r="Z296" s="37">
        <f>IF(MOD('935'!$K296,1000)=100,'Charging rates'!$D$29*$X296/(1+'DNO totals'!$D$60)*'935'!$M296,0)</f>
        <v>0</v>
      </c>
      <c r="AA296" s="37">
        <f>IF(MOD('935'!$K296,100)=10,'Charging rates'!$E$29*$X296/(1+'DNO totals'!$E$60)*'935'!$N296,0)</f>
        <v>0</v>
      </c>
      <c r="AB296" s="37">
        <f>IF(AND(MOD('935'!$K296,10)&gt;0,MOD('935'!$K296,1000)&gt;1),'Charging rates'!$F$29*$X296/(1+'DNO totals'!$F$60)*'935'!$O296,0)</f>
        <v>0</v>
      </c>
      <c r="AC296" s="37">
        <f>IF(MOD('935'!$K296,1000)=1,'Charging rates'!$G$29*$X296/(1+'DNO totals'!$G$60)*'935'!$P296,0)</f>
        <v>0</v>
      </c>
      <c r="AD296" s="37">
        <f>IF('935'!$K296&gt;1000,'Charging rates'!$C$29*$W296*'935'!$L296,0)</f>
        <v>0</v>
      </c>
      <c r="AE296" s="37">
        <f>IF(MOD('935'!$K296,1000)&gt;100,'Charging rates'!$D$29*$W296*'935'!$M296,0)</f>
        <v>0</v>
      </c>
      <c r="AF296" s="37">
        <f>IF(MOD('935'!$K296,100)&gt;10,'Charging rates'!$E$29*$W296*'935'!$N296,0)</f>
        <v>0</v>
      </c>
      <c r="AG296" s="37">
        <f>$Y296+$Z296+$AA296+$AB296+$AC296</f>
        <v>0</v>
      </c>
      <c r="AH296" s="51">
        <f>$AD296+$AE296+$AF296</f>
        <v>0</v>
      </c>
      <c r="AI296" s="37">
        <f>U296*(1+'Charging rates'!B$42+0.6*'Charging rates'!B$67+'Charging rates'!B$54)-100*'Charging rates'!B$76/'11'!C$16*'935'!W296</f>
        <v>0</v>
      </c>
      <c r="AJ296" s="37">
        <f>IF(I296,AI296*I296/(I296+E296),0)</f>
        <v>0</v>
      </c>
      <c r="AK296" s="51">
        <f>ROUND(AJ296,3)</f>
        <v>0</v>
      </c>
      <c r="AL296" s="33">
        <f>IF('935'!V296="VOID",0,'935'!V296*(1-'935'!X296/'11'!B$16))</f>
        <v>0</v>
      </c>
      <c r="AM296" s="36">
        <f>IF(I296,-100*'Charging rates'!B$76/'11'!B$16*AL296/I296,0)</f>
        <v>0</v>
      </c>
      <c r="AN296" s="36">
        <f>IF(C296,'DNO totals'!B$171,0)</f>
        <v>0</v>
      </c>
      <c r="AO296" s="36">
        <f>ROUND(AN296,2)</f>
        <v>0</v>
      </c>
      <c r="AP296" s="36">
        <f>IF(C296,(AN296+AM296),0)</f>
        <v>0</v>
      </c>
      <c r="AQ296" s="52">
        <f>ROUND(AP296,2)</f>
        <v>0</v>
      </c>
      <c r="AR296" s="33">
        <f>'935'!C296&lt;&gt;"VOID"</f>
        <v>0</v>
      </c>
      <c r="AS296" s="36">
        <f>IF(AR296,(100/'11'!B$16*K296*((1-'935'!I296)*'Charging rates'!B$42+'Charging rates'!B$54)),0)</f>
        <v>0</v>
      </c>
      <c r="AT296" s="36">
        <f>100/'11'!B$16*N296*('Charging rates'!B$42+'Charging rates'!B$54)</f>
        <v>0</v>
      </c>
      <c r="AU296" s="36">
        <f>100/'11'!B$16*L296*('Charging rates'!B$42+'Charging rates'!B$54)</f>
        <v>0</v>
      </c>
      <c r="AV296" s="52">
        <f>ROUND(AU296,2)</f>
        <v>0</v>
      </c>
      <c r="AW296" s="33">
        <f>D296-('935'!T296*(1-'935'!X296/'11'!B$16))</f>
        <v>0</v>
      </c>
      <c r="AX296" s="37">
        <f>MAX(MIN(SQRT(1-MIN(1,'935'!Q296)^2),0+'935'!R296),0-SQRT(1-MIN(1,'935'!Q296)^2))</f>
        <v>0</v>
      </c>
      <c r="AY296" s="33">
        <f>IF(ISNUMBER(P296),SQRT((INDEX('911'!$G$6:$G$1205,P296)+INDEX('911'!$I$6:$I$1205,P296))^2+(INDEX('911'!$H$6:$H$1205,P296)+INDEX('911'!$J$6:$J$1205,P296))^2),0)</f>
        <v>0</v>
      </c>
      <c r="AZ296" s="37">
        <f>IF(AY296,0-(INDEX('911'!$H$6:$H$1205,P296)+INDEX('911'!$J$6:$J$1205,P296))/AY296,0)</f>
        <v>0</v>
      </c>
      <c r="BA296" s="33">
        <f>IF(ISNUMBER(Q296),SQRT((INDEX('911'!$G$6:$G$1205,Q296)+INDEX('911'!$I$6:$I$1205,Q296))^2+(INDEX('911'!$H$6:$H$1205,Q296)+INDEX('911'!$J$6:$J$1205,Q296))^2),0)</f>
        <v>0</v>
      </c>
      <c r="BB296" s="37">
        <f>IF(BA296,0-(INDEX('911'!$H$6:$H$1205,Q296)+INDEX('911'!$J$6:$J$1205,Q296))/BA296,0)</f>
        <v>0</v>
      </c>
      <c r="BC296" s="37">
        <f>SQRT(1-AZ296^2)</f>
        <v>0</v>
      </c>
      <c r="BD296" s="51">
        <f>SQRT(1-BB296^2)</f>
        <v>0</v>
      </c>
      <c r="BE296" s="36">
        <f>100*(S296*MAX(0,'935'!Q296*BC296+AX296*AZ296)+T296*MAX(0,'935'!Q296*BD296+AX296*BB296))/'11'!B$16</f>
        <v>0</v>
      </c>
      <c r="BF296" s="36">
        <f>100*R296/'11'!B$16</f>
        <v>0</v>
      </c>
      <c r="BG296" s="37">
        <f>100*(S296*IF('935'!Q296=0,BC296,MAX(0,BC296+AX296*AZ296/'935'!Q296))+T296*IF('935'!Q296=0,BD296,MAX(0,BD296+AX296*BB296/'935'!Q296)))/'11'!C$16</f>
        <v>0</v>
      </c>
      <c r="BH296" s="36">
        <f>IF('935'!Q296=0,BF296+BE296,BF296)</f>
        <v>0</v>
      </c>
      <c r="BI296" s="37">
        <f>IF(D296=0,1,AW296/D296)*BG296</f>
        <v>0</v>
      </c>
      <c r="BJ296" s="36">
        <f>IF(D296=0,1,AW296/D296)*BH296</f>
        <v>0</v>
      </c>
      <c r="BK296" s="53">
        <f>'11'!C$16-'935'!Y296</f>
        <v>0</v>
      </c>
      <c r="BL296" s="37">
        <f>MAX('DNO totals'!B$312+0,MIN('935'!L296+0,'DNO totals'!B$304+0))</f>
        <v>0</v>
      </c>
      <c r="BM296" s="37">
        <f>MAX('DNO totals'!C$312+0,MIN('935'!M296+0,'DNO totals'!C$304+0))</f>
        <v>0</v>
      </c>
      <c r="BN296" s="37">
        <f>MAX('DNO totals'!D$312+0,MIN('935'!N296+0,'DNO totals'!D$304+0))</f>
        <v>0</v>
      </c>
      <c r="BO296" s="37">
        <f>MAX('DNO totals'!E$312+0,MIN('935'!O296+0,'DNO totals'!E$304+0))</f>
        <v>0</v>
      </c>
      <c r="BP296" s="51">
        <f>MAX('DNO totals'!F$312+0,MIN('935'!P296+0,'DNO totals'!F$304+0))</f>
        <v>0</v>
      </c>
      <c r="BQ296" s="37">
        <f>IF('935'!$K296=1000,'Charging rates'!$C$29*$X296/(1+'DNO totals'!$C$60)*$BL296,0)</f>
        <v>0</v>
      </c>
      <c r="BR296" s="37">
        <f>IF(MOD('935'!$K296,1000)=100,'Charging rates'!$D$29*$X296/(1+'DNO totals'!$D$60)*$BM296,0)</f>
        <v>0</v>
      </c>
      <c r="BS296" s="37">
        <f>IF(MOD('935'!$K296,100)=10,'Charging rates'!$E$29*$X296/(1+'DNO totals'!$E$60)*$BN296,0)</f>
        <v>0</v>
      </c>
      <c r="BT296" s="37">
        <f>IF(AND(MOD('935'!$K296,10)&gt;0,MOD('935'!$K296,1000)&gt;1),'Charging rates'!$F$29*$X296/(1+'DNO totals'!$F$60)*$BO296,0)</f>
        <v>0</v>
      </c>
      <c r="BU296" s="37">
        <f>IF(MOD('935'!$K296,1000)=1,'Charging rates'!$G$29*$X296/(1+'DNO totals'!$G$60)*$BP296,0)</f>
        <v>0</v>
      </c>
      <c r="BV296" s="51">
        <f>$BQ296+$BR296+$BS296+$BT296+$BU296</f>
        <v>0</v>
      </c>
      <c r="BW296" s="37">
        <f>IF('935'!$K296&gt;1000,'Charging rates'!$C$29*$W296*$BL296,0)</f>
        <v>0</v>
      </c>
      <c r="BX296" s="37">
        <f>IF(MOD('935'!$K296,1000)&gt;100,'Charging rates'!$D$29*$W296*$BM296,0)</f>
        <v>0</v>
      </c>
      <c r="BY296" s="37">
        <f>IF(MOD('935'!$K296,100)&gt;10,'Charging rates'!$E$29*$W296*$BN296,0)</f>
        <v>0</v>
      </c>
      <c r="BZ296" s="51">
        <f>$BW296+$BX296+$BY296</f>
        <v>0</v>
      </c>
      <c r="CA296" s="36">
        <f>100/'11'!B$16*'Charging rates'!B$76*W296</f>
        <v>0</v>
      </c>
      <c r="CB296" s="36">
        <f>IF(D296=0,0,(1-AW296/D296)*(BH296+IF('935'!Q296=0,0,(BG296*'935'!Q296*('11'!C$16-'935'!Y296)/('11'!B$16-'935'!X296)))))</f>
        <v>0</v>
      </c>
      <c r="CC296" s="36">
        <f>CA296+BJ296</f>
        <v>0</v>
      </c>
      <c r="CD296" s="49">
        <f>(BV296+BZ296)*D296</f>
        <v>0</v>
      </c>
      <c r="CE296" s="33">
        <f>D296*('Parameters'!B$21+J296)*IF('DNO totals'!B$323&lt;0,1,'935'!S296)</f>
        <v>0</v>
      </c>
      <c r="CF296" s="51">
        <f>IF('DNO totals'!B$323&lt;0,1,'935'!S296)*('Parameters'!B$21+J296)</f>
        <v>0</v>
      </c>
      <c r="CG296" s="37">
        <f>CC296+'Charging rates'!B$106*CF296*100/'11'!B$16</f>
        <v>0</v>
      </c>
      <c r="CH296" s="37">
        <f>CG296+'Charging rates'!B$116*('Parameters'!B$21+J296)*100/'11'!B$16*IF('DNO totals'!B$323&lt;0,1,'935'!S296)</f>
        <v>0</v>
      </c>
      <c r="CI296" s="37">
        <f>'Charging rates'!B$97*(BV296+BZ296)*100/'11'!B$16</f>
        <v>0</v>
      </c>
      <c r="CJ296" s="36">
        <f>MAX(0-(BG296*J296*'11'!C$16/'11'!B$16),CH296+CI296)</f>
        <v>0</v>
      </c>
      <c r="CK296" s="37">
        <f>IF(AR296,IF(J296=0,BI296,MAX(0,MIN(BI296,BI296+(CJ296/'935'!Q296*('11'!B$16-'935'!X296)/('11'!C$16-'935'!Y296))))),0)</f>
        <v>0</v>
      </c>
      <c r="CL296" s="36">
        <f>IF(AR296,MAX(0,CJ296),0)</f>
        <v>0</v>
      </c>
      <c r="CM296" s="52">
        <f>CL296+CB296</f>
        <v>0</v>
      </c>
    </row>
    <row r="297" spans="1:91">
      <c r="A297" s="28">
        <v>197</v>
      </c>
      <c r="B297" s="48">
        <f>'935'!B297</f>
        <v>0</v>
      </c>
      <c r="C297" s="33">
        <f>OR('935'!E297&lt;&gt;"VOID",'935'!F297&lt;&gt;"VOID",'935'!G297&lt;&gt;"VOID")</f>
        <v>0</v>
      </c>
      <c r="D297" s="33">
        <f>IF('935'!C297="VOID",0,('935'!C297*(1-'935'!X297/'11'!B$16)))</f>
        <v>0</v>
      </c>
      <c r="E297" s="33">
        <f>IF('935'!D297="VOID",0,'935'!D297*(1-'935'!X297/'11'!B$16))</f>
        <v>0</v>
      </c>
      <c r="F297" s="33">
        <f>IF('935'!E297="VOID",0,'935'!E297*(1-'935'!X297/'11'!B$16))</f>
        <v>0</v>
      </c>
      <c r="G297" s="33">
        <f>IF('935'!F297="VOID",0,'935'!F297*(1-'935'!X297/'11'!B$16))</f>
        <v>0</v>
      </c>
      <c r="H297" s="33">
        <f>IF('935'!G297="VOID",0,'935'!G297*(1-'935'!X297/'11'!B$16))</f>
        <v>0</v>
      </c>
      <c r="I297" s="33">
        <f>F297+G297+H297</f>
        <v>0</v>
      </c>
      <c r="J297" s="37">
        <f>'935'!Q297*(1-'935'!Y297/'11'!C$16)/(1-'935'!X297/'11'!B$16)</f>
        <v>0</v>
      </c>
      <c r="K297" s="33">
        <f>IF(D297,'935'!H297*D297/(D297+E297+I297),0)</f>
        <v>0</v>
      </c>
      <c r="L297" s="33">
        <f>IF(I297,'935'!H297*I297/(D297+E297+I297),0)</f>
        <v>0</v>
      </c>
      <c r="M297" s="33">
        <f>K297*(1-'935'!X297/'11'!B$16)</f>
        <v>0</v>
      </c>
      <c r="N297" s="49">
        <f>L297*(1-'935'!X297/'11'!B$16)</f>
        <v>0</v>
      </c>
      <c r="O297" s="50">
        <f>MATCH('935'!J297,'911'!$B$6:$B$1205,0)</f>
        <v>0</v>
      </c>
      <c r="P297" s="50">
        <f>MATCH(INDEX('911'!$D$6:$D$1205,O297),'911'!$B$6:$B$1205,0)</f>
        <v>0</v>
      </c>
      <c r="Q297" s="50">
        <f>MATCH(INDEX('911'!$D$6:$D$1205,P297),'911'!$B$6:$B$1205,0)</f>
        <v>0</v>
      </c>
      <c r="R297" s="37">
        <f>IF(ISNUMBER(O297),MAX(0,INDEX('911'!$E$6:$E$1205,O297)),0)</f>
        <v>0</v>
      </c>
      <c r="S297" s="37">
        <f>IF(ISNUMBER(P297),MAX(0,INDEX('911'!$E$6:$E$1205,P297)),0)</f>
        <v>0</v>
      </c>
      <c r="T297" s="37">
        <f>IF(ISNUMBER(Q297),MAX(0,INDEX('911'!$E$6:$E$1205,Q297)),0)</f>
        <v>0</v>
      </c>
      <c r="U297" s="51">
        <f>-100*'935'!W297*(R297+S297+T297)/'11'!C$16</f>
        <v>0</v>
      </c>
      <c r="V297" s="37">
        <f>INDEX('DNO totals'!$B$52:$G$52,IF('935'!K297,IF(MOD('935'!K297,1000),IF(MOD('935'!K297,100),IF(MOD('935'!K297,10),IF(MOD('935'!K297,1000)=1,6,5),4),3),2),1))</f>
        <v>0</v>
      </c>
      <c r="W297" s="51">
        <f>J297*V297</f>
        <v>0</v>
      </c>
      <c r="X297" s="37">
        <f>V297*'Parameters'!B$11</f>
        <v>0</v>
      </c>
      <c r="Y297" s="37">
        <f>IF('935'!$K297=1000,'Charging rates'!$C$29*$X297/(1+'DNO totals'!$C$60)*'935'!$L297,0)</f>
        <v>0</v>
      </c>
      <c r="Z297" s="37">
        <f>IF(MOD('935'!$K297,1000)=100,'Charging rates'!$D$29*$X297/(1+'DNO totals'!$D$60)*'935'!$M297,0)</f>
        <v>0</v>
      </c>
      <c r="AA297" s="37">
        <f>IF(MOD('935'!$K297,100)=10,'Charging rates'!$E$29*$X297/(1+'DNO totals'!$E$60)*'935'!$N297,0)</f>
        <v>0</v>
      </c>
      <c r="AB297" s="37">
        <f>IF(AND(MOD('935'!$K297,10)&gt;0,MOD('935'!$K297,1000)&gt;1),'Charging rates'!$F$29*$X297/(1+'DNO totals'!$F$60)*'935'!$O297,0)</f>
        <v>0</v>
      </c>
      <c r="AC297" s="37">
        <f>IF(MOD('935'!$K297,1000)=1,'Charging rates'!$G$29*$X297/(1+'DNO totals'!$G$60)*'935'!$P297,0)</f>
        <v>0</v>
      </c>
      <c r="AD297" s="37">
        <f>IF('935'!$K297&gt;1000,'Charging rates'!$C$29*$W297*'935'!$L297,0)</f>
        <v>0</v>
      </c>
      <c r="AE297" s="37">
        <f>IF(MOD('935'!$K297,1000)&gt;100,'Charging rates'!$D$29*$W297*'935'!$M297,0)</f>
        <v>0</v>
      </c>
      <c r="AF297" s="37">
        <f>IF(MOD('935'!$K297,100)&gt;10,'Charging rates'!$E$29*$W297*'935'!$N297,0)</f>
        <v>0</v>
      </c>
      <c r="AG297" s="37">
        <f>$Y297+$Z297+$AA297+$AB297+$AC297</f>
        <v>0</v>
      </c>
      <c r="AH297" s="51">
        <f>$AD297+$AE297+$AF297</f>
        <v>0</v>
      </c>
      <c r="AI297" s="37">
        <f>U297*(1+'Charging rates'!B$42+0.6*'Charging rates'!B$67+'Charging rates'!B$54)-100*'Charging rates'!B$76/'11'!C$16*'935'!W297</f>
        <v>0</v>
      </c>
      <c r="AJ297" s="37">
        <f>IF(I297,AI297*I297/(I297+E297),0)</f>
        <v>0</v>
      </c>
      <c r="AK297" s="51">
        <f>ROUND(AJ297,3)</f>
        <v>0</v>
      </c>
      <c r="AL297" s="33">
        <f>IF('935'!V297="VOID",0,'935'!V297*(1-'935'!X297/'11'!B$16))</f>
        <v>0</v>
      </c>
      <c r="AM297" s="36">
        <f>IF(I297,-100*'Charging rates'!B$76/'11'!B$16*AL297/I297,0)</f>
        <v>0</v>
      </c>
      <c r="AN297" s="36">
        <f>IF(C297,'DNO totals'!B$171,0)</f>
        <v>0</v>
      </c>
      <c r="AO297" s="36">
        <f>ROUND(AN297,2)</f>
        <v>0</v>
      </c>
      <c r="AP297" s="36">
        <f>IF(C297,(AN297+AM297),0)</f>
        <v>0</v>
      </c>
      <c r="AQ297" s="52">
        <f>ROUND(AP297,2)</f>
        <v>0</v>
      </c>
      <c r="AR297" s="33">
        <f>'935'!C297&lt;&gt;"VOID"</f>
        <v>0</v>
      </c>
      <c r="AS297" s="36">
        <f>IF(AR297,(100/'11'!B$16*K297*((1-'935'!I297)*'Charging rates'!B$42+'Charging rates'!B$54)),0)</f>
        <v>0</v>
      </c>
      <c r="AT297" s="36">
        <f>100/'11'!B$16*N297*('Charging rates'!B$42+'Charging rates'!B$54)</f>
        <v>0</v>
      </c>
      <c r="AU297" s="36">
        <f>100/'11'!B$16*L297*('Charging rates'!B$42+'Charging rates'!B$54)</f>
        <v>0</v>
      </c>
      <c r="AV297" s="52">
        <f>ROUND(AU297,2)</f>
        <v>0</v>
      </c>
      <c r="AW297" s="33">
        <f>D297-('935'!T297*(1-'935'!X297/'11'!B$16))</f>
        <v>0</v>
      </c>
      <c r="AX297" s="37">
        <f>MAX(MIN(SQRT(1-MIN(1,'935'!Q297)^2),0+'935'!R297),0-SQRT(1-MIN(1,'935'!Q297)^2))</f>
        <v>0</v>
      </c>
      <c r="AY297" s="33">
        <f>IF(ISNUMBER(P297),SQRT((INDEX('911'!$G$6:$G$1205,P297)+INDEX('911'!$I$6:$I$1205,P297))^2+(INDEX('911'!$H$6:$H$1205,P297)+INDEX('911'!$J$6:$J$1205,P297))^2),0)</f>
        <v>0</v>
      </c>
      <c r="AZ297" s="37">
        <f>IF(AY297,0-(INDEX('911'!$H$6:$H$1205,P297)+INDEX('911'!$J$6:$J$1205,P297))/AY297,0)</f>
        <v>0</v>
      </c>
      <c r="BA297" s="33">
        <f>IF(ISNUMBER(Q297),SQRT((INDEX('911'!$G$6:$G$1205,Q297)+INDEX('911'!$I$6:$I$1205,Q297))^2+(INDEX('911'!$H$6:$H$1205,Q297)+INDEX('911'!$J$6:$J$1205,Q297))^2),0)</f>
        <v>0</v>
      </c>
      <c r="BB297" s="37">
        <f>IF(BA297,0-(INDEX('911'!$H$6:$H$1205,Q297)+INDEX('911'!$J$6:$J$1205,Q297))/BA297,0)</f>
        <v>0</v>
      </c>
      <c r="BC297" s="37">
        <f>SQRT(1-AZ297^2)</f>
        <v>0</v>
      </c>
      <c r="BD297" s="51">
        <f>SQRT(1-BB297^2)</f>
        <v>0</v>
      </c>
      <c r="BE297" s="36">
        <f>100*(S297*MAX(0,'935'!Q297*BC297+AX297*AZ297)+T297*MAX(0,'935'!Q297*BD297+AX297*BB297))/'11'!B$16</f>
        <v>0</v>
      </c>
      <c r="BF297" s="36">
        <f>100*R297/'11'!B$16</f>
        <v>0</v>
      </c>
      <c r="BG297" s="37">
        <f>100*(S297*IF('935'!Q297=0,BC297,MAX(0,BC297+AX297*AZ297/'935'!Q297))+T297*IF('935'!Q297=0,BD297,MAX(0,BD297+AX297*BB297/'935'!Q297)))/'11'!C$16</f>
        <v>0</v>
      </c>
      <c r="BH297" s="36">
        <f>IF('935'!Q297=0,BF297+BE297,BF297)</f>
        <v>0</v>
      </c>
      <c r="BI297" s="37">
        <f>IF(D297=0,1,AW297/D297)*BG297</f>
        <v>0</v>
      </c>
      <c r="BJ297" s="36">
        <f>IF(D297=0,1,AW297/D297)*BH297</f>
        <v>0</v>
      </c>
      <c r="BK297" s="53">
        <f>'11'!C$16-'935'!Y297</f>
        <v>0</v>
      </c>
      <c r="BL297" s="37">
        <f>MAX('DNO totals'!B$312+0,MIN('935'!L297+0,'DNO totals'!B$304+0))</f>
        <v>0</v>
      </c>
      <c r="BM297" s="37">
        <f>MAX('DNO totals'!C$312+0,MIN('935'!M297+0,'DNO totals'!C$304+0))</f>
        <v>0</v>
      </c>
      <c r="BN297" s="37">
        <f>MAX('DNO totals'!D$312+0,MIN('935'!N297+0,'DNO totals'!D$304+0))</f>
        <v>0</v>
      </c>
      <c r="BO297" s="37">
        <f>MAX('DNO totals'!E$312+0,MIN('935'!O297+0,'DNO totals'!E$304+0))</f>
        <v>0</v>
      </c>
      <c r="BP297" s="51">
        <f>MAX('DNO totals'!F$312+0,MIN('935'!P297+0,'DNO totals'!F$304+0))</f>
        <v>0</v>
      </c>
      <c r="BQ297" s="37">
        <f>IF('935'!$K297=1000,'Charging rates'!$C$29*$X297/(1+'DNO totals'!$C$60)*$BL297,0)</f>
        <v>0</v>
      </c>
      <c r="BR297" s="37">
        <f>IF(MOD('935'!$K297,1000)=100,'Charging rates'!$D$29*$X297/(1+'DNO totals'!$D$60)*$BM297,0)</f>
        <v>0</v>
      </c>
      <c r="BS297" s="37">
        <f>IF(MOD('935'!$K297,100)=10,'Charging rates'!$E$29*$X297/(1+'DNO totals'!$E$60)*$BN297,0)</f>
        <v>0</v>
      </c>
      <c r="BT297" s="37">
        <f>IF(AND(MOD('935'!$K297,10)&gt;0,MOD('935'!$K297,1000)&gt;1),'Charging rates'!$F$29*$X297/(1+'DNO totals'!$F$60)*$BO297,0)</f>
        <v>0</v>
      </c>
      <c r="BU297" s="37">
        <f>IF(MOD('935'!$K297,1000)=1,'Charging rates'!$G$29*$X297/(1+'DNO totals'!$G$60)*$BP297,0)</f>
        <v>0</v>
      </c>
      <c r="BV297" s="51">
        <f>$BQ297+$BR297+$BS297+$BT297+$BU297</f>
        <v>0</v>
      </c>
      <c r="BW297" s="37">
        <f>IF('935'!$K297&gt;1000,'Charging rates'!$C$29*$W297*$BL297,0)</f>
        <v>0</v>
      </c>
      <c r="BX297" s="37">
        <f>IF(MOD('935'!$K297,1000)&gt;100,'Charging rates'!$D$29*$W297*$BM297,0)</f>
        <v>0</v>
      </c>
      <c r="BY297" s="37">
        <f>IF(MOD('935'!$K297,100)&gt;10,'Charging rates'!$E$29*$W297*$BN297,0)</f>
        <v>0</v>
      </c>
      <c r="BZ297" s="51">
        <f>$BW297+$BX297+$BY297</f>
        <v>0</v>
      </c>
      <c r="CA297" s="36">
        <f>100/'11'!B$16*'Charging rates'!B$76*W297</f>
        <v>0</v>
      </c>
      <c r="CB297" s="36">
        <f>IF(D297=0,0,(1-AW297/D297)*(BH297+IF('935'!Q297=0,0,(BG297*'935'!Q297*('11'!C$16-'935'!Y297)/('11'!B$16-'935'!X297)))))</f>
        <v>0</v>
      </c>
      <c r="CC297" s="36">
        <f>CA297+BJ297</f>
        <v>0</v>
      </c>
      <c r="CD297" s="49">
        <f>(BV297+BZ297)*D297</f>
        <v>0</v>
      </c>
      <c r="CE297" s="33">
        <f>D297*('Parameters'!B$21+J297)*IF('DNO totals'!B$323&lt;0,1,'935'!S297)</f>
        <v>0</v>
      </c>
      <c r="CF297" s="51">
        <f>IF('DNO totals'!B$323&lt;0,1,'935'!S297)*('Parameters'!B$21+J297)</f>
        <v>0</v>
      </c>
      <c r="CG297" s="37">
        <f>CC297+'Charging rates'!B$106*CF297*100/'11'!B$16</f>
        <v>0</v>
      </c>
      <c r="CH297" s="37">
        <f>CG297+'Charging rates'!B$116*('Parameters'!B$21+J297)*100/'11'!B$16*IF('DNO totals'!B$323&lt;0,1,'935'!S297)</f>
        <v>0</v>
      </c>
      <c r="CI297" s="37">
        <f>'Charging rates'!B$97*(BV297+BZ297)*100/'11'!B$16</f>
        <v>0</v>
      </c>
      <c r="CJ297" s="36">
        <f>MAX(0-(BG297*J297*'11'!C$16/'11'!B$16),CH297+CI297)</f>
        <v>0</v>
      </c>
      <c r="CK297" s="37">
        <f>IF(AR297,IF(J297=0,BI297,MAX(0,MIN(BI297,BI297+(CJ297/'935'!Q297*('11'!B$16-'935'!X297)/('11'!C$16-'935'!Y297))))),0)</f>
        <v>0</v>
      </c>
      <c r="CL297" s="36">
        <f>IF(AR297,MAX(0,CJ297),0)</f>
        <v>0</v>
      </c>
      <c r="CM297" s="52">
        <f>CL297+CB297</f>
        <v>0</v>
      </c>
    </row>
    <row r="298" spans="1:91">
      <c r="A298" s="28">
        <v>198</v>
      </c>
      <c r="B298" s="48">
        <f>'935'!B298</f>
        <v>0</v>
      </c>
      <c r="C298" s="33">
        <f>OR('935'!E298&lt;&gt;"VOID",'935'!F298&lt;&gt;"VOID",'935'!G298&lt;&gt;"VOID")</f>
        <v>0</v>
      </c>
      <c r="D298" s="33">
        <f>IF('935'!C298="VOID",0,('935'!C298*(1-'935'!X298/'11'!B$16)))</f>
        <v>0</v>
      </c>
      <c r="E298" s="33">
        <f>IF('935'!D298="VOID",0,'935'!D298*(1-'935'!X298/'11'!B$16))</f>
        <v>0</v>
      </c>
      <c r="F298" s="33">
        <f>IF('935'!E298="VOID",0,'935'!E298*(1-'935'!X298/'11'!B$16))</f>
        <v>0</v>
      </c>
      <c r="G298" s="33">
        <f>IF('935'!F298="VOID",0,'935'!F298*(1-'935'!X298/'11'!B$16))</f>
        <v>0</v>
      </c>
      <c r="H298" s="33">
        <f>IF('935'!G298="VOID",0,'935'!G298*(1-'935'!X298/'11'!B$16))</f>
        <v>0</v>
      </c>
      <c r="I298" s="33">
        <f>F298+G298+H298</f>
        <v>0</v>
      </c>
      <c r="J298" s="37">
        <f>'935'!Q298*(1-'935'!Y298/'11'!C$16)/(1-'935'!X298/'11'!B$16)</f>
        <v>0</v>
      </c>
      <c r="K298" s="33">
        <f>IF(D298,'935'!H298*D298/(D298+E298+I298),0)</f>
        <v>0</v>
      </c>
      <c r="L298" s="33">
        <f>IF(I298,'935'!H298*I298/(D298+E298+I298),0)</f>
        <v>0</v>
      </c>
      <c r="M298" s="33">
        <f>K298*(1-'935'!X298/'11'!B$16)</f>
        <v>0</v>
      </c>
      <c r="N298" s="49">
        <f>L298*(1-'935'!X298/'11'!B$16)</f>
        <v>0</v>
      </c>
      <c r="O298" s="50">
        <f>MATCH('935'!J298,'911'!$B$6:$B$1205,0)</f>
        <v>0</v>
      </c>
      <c r="P298" s="50">
        <f>MATCH(INDEX('911'!$D$6:$D$1205,O298),'911'!$B$6:$B$1205,0)</f>
        <v>0</v>
      </c>
      <c r="Q298" s="50">
        <f>MATCH(INDEX('911'!$D$6:$D$1205,P298),'911'!$B$6:$B$1205,0)</f>
        <v>0</v>
      </c>
      <c r="R298" s="37">
        <f>IF(ISNUMBER(O298),MAX(0,INDEX('911'!$E$6:$E$1205,O298)),0)</f>
        <v>0</v>
      </c>
      <c r="S298" s="37">
        <f>IF(ISNUMBER(P298),MAX(0,INDEX('911'!$E$6:$E$1205,P298)),0)</f>
        <v>0</v>
      </c>
      <c r="T298" s="37">
        <f>IF(ISNUMBER(Q298),MAX(0,INDEX('911'!$E$6:$E$1205,Q298)),0)</f>
        <v>0</v>
      </c>
      <c r="U298" s="51">
        <f>-100*'935'!W298*(R298+S298+T298)/'11'!C$16</f>
        <v>0</v>
      </c>
      <c r="V298" s="37">
        <f>INDEX('DNO totals'!$B$52:$G$52,IF('935'!K298,IF(MOD('935'!K298,1000),IF(MOD('935'!K298,100),IF(MOD('935'!K298,10),IF(MOD('935'!K298,1000)=1,6,5),4),3),2),1))</f>
        <v>0</v>
      </c>
      <c r="W298" s="51">
        <f>J298*V298</f>
        <v>0</v>
      </c>
      <c r="X298" s="37">
        <f>V298*'Parameters'!B$11</f>
        <v>0</v>
      </c>
      <c r="Y298" s="37">
        <f>IF('935'!$K298=1000,'Charging rates'!$C$29*$X298/(1+'DNO totals'!$C$60)*'935'!$L298,0)</f>
        <v>0</v>
      </c>
      <c r="Z298" s="37">
        <f>IF(MOD('935'!$K298,1000)=100,'Charging rates'!$D$29*$X298/(1+'DNO totals'!$D$60)*'935'!$M298,0)</f>
        <v>0</v>
      </c>
      <c r="AA298" s="37">
        <f>IF(MOD('935'!$K298,100)=10,'Charging rates'!$E$29*$X298/(1+'DNO totals'!$E$60)*'935'!$N298,0)</f>
        <v>0</v>
      </c>
      <c r="AB298" s="37">
        <f>IF(AND(MOD('935'!$K298,10)&gt;0,MOD('935'!$K298,1000)&gt;1),'Charging rates'!$F$29*$X298/(1+'DNO totals'!$F$60)*'935'!$O298,0)</f>
        <v>0</v>
      </c>
      <c r="AC298" s="37">
        <f>IF(MOD('935'!$K298,1000)=1,'Charging rates'!$G$29*$X298/(1+'DNO totals'!$G$60)*'935'!$P298,0)</f>
        <v>0</v>
      </c>
      <c r="AD298" s="37">
        <f>IF('935'!$K298&gt;1000,'Charging rates'!$C$29*$W298*'935'!$L298,0)</f>
        <v>0</v>
      </c>
      <c r="AE298" s="37">
        <f>IF(MOD('935'!$K298,1000)&gt;100,'Charging rates'!$D$29*$W298*'935'!$M298,0)</f>
        <v>0</v>
      </c>
      <c r="AF298" s="37">
        <f>IF(MOD('935'!$K298,100)&gt;10,'Charging rates'!$E$29*$W298*'935'!$N298,0)</f>
        <v>0</v>
      </c>
      <c r="AG298" s="37">
        <f>$Y298+$Z298+$AA298+$AB298+$AC298</f>
        <v>0</v>
      </c>
      <c r="AH298" s="51">
        <f>$AD298+$AE298+$AF298</f>
        <v>0</v>
      </c>
      <c r="AI298" s="37">
        <f>U298*(1+'Charging rates'!B$42+0.6*'Charging rates'!B$67+'Charging rates'!B$54)-100*'Charging rates'!B$76/'11'!C$16*'935'!W298</f>
        <v>0</v>
      </c>
      <c r="AJ298" s="37">
        <f>IF(I298,AI298*I298/(I298+E298),0)</f>
        <v>0</v>
      </c>
      <c r="AK298" s="51">
        <f>ROUND(AJ298,3)</f>
        <v>0</v>
      </c>
      <c r="AL298" s="33">
        <f>IF('935'!V298="VOID",0,'935'!V298*(1-'935'!X298/'11'!B$16))</f>
        <v>0</v>
      </c>
      <c r="AM298" s="36">
        <f>IF(I298,-100*'Charging rates'!B$76/'11'!B$16*AL298/I298,0)</f>
        <v>0</v>
      </c>
      <c r="AN298" s="36">
        <f>IF(C298,'DNO totals'!B$171,0)</f>
        <v>0</v>
      </c>
      <c r="AO298" s="36">
        <f>ROUND(AN298,2)</f>
        <v>0</v>
      </c>
      <c r="AP298" s="36">
        <f>IF(C298,(AN298+AM298),0)</f>
        <v>0</v>
      </c>
      <c r="AQ298" s="52">
        <f>ROUND(AP298,2)</f>
        <v>0</v>
      </c>
      <c r="AR298" s="33">
        <f>'935'!C298&lt;&gt;"VOID"</f>
        <v>0</v>
      </c>
      <c r="AS298" s="36">
        <f>IF(AR298,(100/'11'!B$16*K298*((1-'935'!I298)*'Charging rates'!B$42+'Charging rates'!B$54)),0)</f>
        <v>0</v>
      </c>
      <c r="AT298" s="36">
        <f>100/'11'!B$16*N298*('Charging rates'!B$42+'Charging rates'!B$54)</f>
        <v>0</v>
      </c>
      <c r="AU298" s="36">
        <f>100/'11'!B$16*L298*('Charging rates'!B$42+'Charging rates'!B$54)</f>
        <v>0</v>
      </c>
      <c r="AV298" s="52">
        <f>ROUND(AU298,2)</f>
        <v>0</v>
      </c>
      <c r="AW298" s="33">
        <f>D298-('935'!T298*(1-'935'!X298/'11'!B$16))</f>
        <v>0</v>
      </c>
      <c r="AX298" s="37">
        <f>MAX(MIN(SQRT(1-MIN(1,'935'!Q298)^2),0+'935'!R298),0-SQRT(1-MIN(1,'935'!Q298)^2))</f>
        <v>0</v>
      </c>
      <c r="AY298" s="33">
        <f>IF(ISNUMBER(P298),SQRT((INDEX('911'!$G$6:$G$1205,P298)+INDEX('911'!$I$6:$I$1205,P298))^2+(INDEX('911'!$H$6:$H$1205,P298)+INDEX('911'!$J$6:$J$1205,P298))^2),0)</f>
        <v>0</v>
      </c>
      <c r="AZ298" s="37">
        <f>IF(AY298,0-(INDEX('911'!$H$6:$H$1205,P298)+INDEX('911'!$J$6:$J$1205,P298))/AY298,0)</f>
        <v>0</v>
      </c>
      <c r="BA298" s="33">
        <f>IF(ISNUMBER(Q298),SQRT((INDEX('911'!$G$6:$G$1205,Q298)+INDEX('911'!$I$6:$I$1205,Q298))^2+(INDEX('911'!$H$6:$H$1205,Q298)+INDEX('911'!$J$6:$J$1205,Q298))^2),0)</f>
        <v>0</v>
      </c>
      <c r="BB298" s="37">
        <f>IF(BA298,0-(INDEX('911'!$H$6:$H$1205,Q298)+INDEX('911'!$J$6:$J$1205,Q298))/BA298,0)</f>
        <v>0</v>
      </c>
      <c r="BC298" s="37">
        <f>SQRT(1-AZ298^2)</f>
        <v>0</v>
      </c>
      <c r="BD298" s="51">
        <f>SQRT(1-BB298^2)</f>
        <v>0</v>
      </c>
      <c r="BE298" s="36">
        <f>100*(S298*MAX(0,'935'!Q298*BC298+AX298*AZ298)+T298*MAX(0,'935'!Q298*BD298+AX298*BB298))/'11'!B$16</f>
        <v>0</v>
      </c>
      <c r="BF298" s="36">
        <f>100*R298/'11'!B$16</f>
        <v>0</v>
      </c>
      <c r="BG298" s="37">
        <f>100*(S298*IF('935'!Q298=0,BC298,MAX(0,BC298+AX298*AZ298/'935'!Q298))+T298*IF('935'!Q298=0,BD298,MAX(0,BD298+AX298*BB298/'935'!Q298)))/'11'!C$16</f>
        <v>0</v>
      </c>
      <c r="BH298" s="36">
        <f>IF('935'!Q298=0,BF298+BE298,BF298)</f>
        <v>0</v>
      </c>
      <c r="BI298" s="37">
        <f>IF(D298=0,1,AW298/D298)*BG298</f>
        <v>0</v>
      </c>
      <c r="BJ298" s="36">
        <f>IF(D298=0,1,AW298/D298)*BH298</f>
        <v>0</v>
      </c>
      <c r="BK298" s="53">
        <f>'11'!C$16-'935'!Y298</f>
        <v>0</v>
      </c>
      <c r="BL298" s="37">
        <f>MAX('DNO totals'!B$312+0,MIN('935'!L298+0,'DNO totals'!B$304+0))</f>
        <v>0</v>
      </c>
      <c r="BM298" s="37">
        <f>MAX('DNO totals'!C$312+0,MIN('935'!M298+0,'DNO totals'!C$304+0))</f>
        <v>0</v>
      </c>
      <c r="BN298" s="37">
        <f>MAX('DNO totals'!D$312+0,MIN('935'!N298+0,'DNO totals'!D$304+0))</f>
        <v>0</v>
      </c>
      <c r="BO298" s="37">
        <f>MAX('DNO totals'!E$312+0,MIN('935'!O298+0,'DNO totals'!E$304+0))</f>
        <v>0</v>
      </c>
      <c r="BP298" s="51">
        <f>MAX('DNO totals'!F$312+0,MIN('935'!P298+0,'DNO totals'!F$304+0))</f>
        <v>0</v>
      </c>
      <c r="BQ298" s="37">
        <f>IF('935'!$K298=1000,'Charging rates'!$C$29*$X298/(1+'DNO totals'!$C$60)*$BL298,0)</f>
        <v>0</v>
      </c>
      <c r="BR298" s="37">
        <f>IF(MOD('935'!$K298,1000)=100,'Charging rates'!$D$29*$X298/(1+'DNO totals'!$D$60)*$BM298,0)</f>
        <v>0</v>
      </c>
      <c r="BS298" s="37">
        <f>IF(MOD('935'!$K298,100)=10,'Charging rates'!$E$29*$X298/(1+'DNO totals'!$E$60)*$BN298,0)</f>
        <v>0</v>
      </c>
      <c r="BT298" s="37">
        <f>IF(AND(MOD('935'!$K298,10)&gt;0,MOD('935'!$K298,1000)&gt;1),'Charging rates'!$F$29*$X298/(1+'DNO totals'!$F$60)*$BO298,0)</f>
        <v>0</v>
      </c>
      <c r="BU298" s="37">
        <f>IF(MOD('935'!$K298,1000)=1,'Charging rates'!$G$29*$X298/(1+'DNO totals'!$G$60)*$BP298,0)</f>
        <v>0</v>
      </c>
      <c r="BV298" s="51">
        <f>$BQ298+$BR298+$BS298+$BT298+$BU298</f>
        <v>0</v>
      </c>
      <c r="BW298" s="37">
        <f>IF('935'!$K298&gt;1000,'Charging rates'!$C$29*$W298*$BL298,0)</f>
        <v>0</v>
      </c>
      <c r="BX298" s="37">
        <f>IF(MOD('935'!$K298,1000)&gt;100,'Charging rates'!$D$29*$W298*$BM298,0)</f>
        <v>0</v>
      </c>
      <c r="BY298" s="37">
        <f>IF(MOD('935'!$K298,100)&gt;10,'Charging rates'!$E$29*$W298*$BN298,0)</f>
        <v>0</v>
      </c>
      <c r="BZ298" s="51">
        <f>$BW298+$BX298+$BY298</f>
        <v>0</v>
      </c>
      <c r="CA298" s="36">
        <f>100/'11'!B$16*'Charging rates'!B$76*W298</f>
        <v>0</v>
      </c>
      <c r="CB298" s="36">
        <f>IF(D298=0,0,(1-AW298/D298)*(BH298+IF('935'!Q298=0,0,(BG298*'935'!Q298*('11'!C$16-'935'!Y298)/('11'!B$16-'935'!X298)))))</f>
        <v>0</v>
      </c>
      <c r="CC298" s="36">
        <f>CA298+BJ298</f>
        <v>0</v>
      </c>
      <c r="CD298" s="49">
        <f>(BV298+BZ298)*D298</f>
        <v>0</v>
      </c>
      <c r="CE298" s="33">
        <f>D298*('Parameters'!B$21+J298)*IF('DNO totals'!B$323&lt;0,1,'935'!S298)</f>
        <v>0</v>
      </c>
      <c r="CF298" s="51">
        <f>IF('DNO totals'!B$323&lt;0,1,'935'!S298)*('Parameters'!B$21+J298)</f>
        <v>0</v>
      </c>
      <c r="CG298" s="37">
        <f>CC298+'Charging rates'!B$106*CF298*100/'11'!B$16</f>
        <v>0</v>
      </c>
      <c r="CH298" s="37">
        <f>CG298+'Charging rates'!B$116*('Parameters'!B$21+J298)*100/'11'!B$16*IF('DNO totals'!B$323&lt;0,1,'935'!S298)</f>
        <v>0</v>
      </c>
      <c r="CI298" s="37">
        <f>'Charging rates'!B$97*(BV298+BZ298)*100/'11'!B$16</f>
        <v>0</v>
      </c>
      <c r="CJ298" s="36">
        <f>MAX(0-(BG298*J298*'11'!C$16/'11'!B$16),CH298+CI298)</f>
        <v>0</v>
      </c>
      <c r="CK298" s="37">
        <f>IF(AR298,IF(J298=0,BI298,MAX(0,MIN(BI298,BI298+(CJ298/'935'!Q298*('11'!B$16-'935'!X298)/('11'!C$16-'935'!Y298))))),0)</f>
        <v>0</v>
      </c>
      <c r="CL298" s="36">
        <f>IF(AR298,MAX(0,CJ298),0)</f>
        <v>0</v>
      </c>
      <c r="CM298" s="52">
        <f>CL298+CB298</f>
        <v>0</v>
      </c>
    </row>
    <row r="299" spans="1:91">
      <c r="A299" s="28">
        <v>199</v>
      </c>
      <c r="B299" s="48">
        <f>'935'!B299</f>
        <v>0</v>
      </c>
      <c r="C299" s="33">
        <f>OR('935'!E299&lt;&gt;"VOID",'935'!F299&lt;&gt;"VOID",'935'!G299&lt;&gt;"VOID")</f>
        <v>0</v>
      </c>
      <c r="D299" s="33">
        <f>IF('935'!C299="VOID",0,('935'!C299*(1-'935'!X299/'11'!B$16)))</f>
        <v>0</v>
      </c>
      <c r="E299" s="33">
        <f>IF('935'!D299="VOID",0,'935'!D299*(1-'935'!X299/'11'!B$16))</f>
        <v>0</v>
      </c>
      <c r="F299" s="33">
        <f>IF('935'!E299="VOID",0,'935'!E299*(1-'935'!X299/'11'!B$16))</f>
        <v>0</v>
      </c>
      <c r="G299" s="33">
        <f>IF('935'!F299="VOID",0,'935'!F299*(1-'935'!X299/'11'!B$16))</f>
        <v>0</v>
      </c>
      <c r="H299" s="33">
        <f>IF('935'!G299="VOID",0,'935'!G299*(1-'935'!X299/'11'!B$16))</f>
        <v>0</v>
      </c>
      <c r="I299" s="33">
        <f>F299+G299+H299</f>
        <v>0</v>
      </c>
      <c r="J299" s="37">
        <f>'935'!Q299*(1-'935'!Y299/'11'!C$16)/(1-'935'!X299/'11'!B$16)</f>
        <v>0</v>
      </c>
      <c r="K299" s="33">
        <f>IF(D299,'935'!H299*D299/(D299+E299+I299),0)</f>
        <v>0</v>
      </c>
      <c r="L299" s="33">
        <f>IF(I299,'935'!H299*I299/(D299+E299+I299),0)</f>
        <v>0</v>
      </c>
      <c r="M299" s="33">
        <f>K299*(1-'935'!X299/'11'!B$16)</f>
        <v>0</v>
      </c>
      <c r="N299" s="49">
        <f>L299*(1-'935'!X299/'11'!B$16)</f>
        <v>0</v>
      </c>
      <c r="O299" s="50">
        <f>MATCH('935'!J299,'911'!$B$6:$B$1205,0)</f>
        <v>0</v>
      </c>
      <c r="P299" s="50">
        <f>MATCH(INDEX('911'!$D$6:$D$1205,O299),'911'!$B$6:$B$1205,0)</f>
        <v>0</v>
      </c>
      <c r="Q299" s="50">
        <f>MATCH(INDEX('911'!$D$6:$D$1205,P299),'911'!$B$6:$B$1205,0)</f>
        <v>0</v>
      </c>
      <c r="R299" s="37">
        <f>IF(ISNUMBER(O299),MAX(0,INDEX('911'!$E$6:$E$1205,O299)),0)</f>
        <v>0</v>
      </c>
      <c r="S299" s="37">
        <f>IF(ISNUMBER(P299),MAX(0,INDEX('911'!$E$6:$E$1205,P299)),0)</f>
        <v>0</v>
      </c>
      <c r="T299" s="37">
        <f>IF(ISNUMBER(Q299),MAX(0,INDEX('911'!$E$6:$E$1205,Q299)),0)</f>
        <v>0</v>
      </c>
      <c r="U299" s="51">
        <f>-100*'935'!W299*(R299+S299+T299)/'11'!C$16</f>
        <v>0</v>
      </c>
      <c r="V299" s="37">
        <f>INDEX('DNO totals'!$B$52:$G$52,IF('935'!K299,IF(MOD('935'!K299,1000),IF(MOD('935'!K299,100),IF(MOD('935'!K299,10),IF(MOD('935'!K299,1000)=1,6,5),4),3),2),1))</f>
        <v>0</v>
      </c>
      <c r="W299" s="51">
        <f>J299*V299</f>
        <v>0</v>
      </c>
      <c r="X299" s="37">
        <f>V299*'Parameters'!B$11</f>
        <v>0</v>
      </c>
      <c r="Y299" s="37">
        <f>IF('935'!$K299=1000,'Charging rates'!$C$29*$X299/(1+'DNO totals'!$C$60)*'935'!$L299,0)</f>
        <v>0</v>
      </c>
      <c r="Z299" s="37">
        <f>IF(MOD('935'!$K299,1000)=100,'Charging rates'!$D$29*$X299/(1+'DNO totals'!$D$60)*'935'!$M299,0)</f>
        <v>0</v>
      </c>
      <c r="AA299" s="37">
        <f>IF(MOD('935'!$K299,100)=10,'Charging rates'!$E$29*$X299/(1+'DNO totals'!$E$60)*'935'!$N299,0)</f>
        <v>0</v>
      </c>
      <c r="AB299" s="37">
        <f>IF(AND(MOD('935'!$K299,10)&gt;0,MOD('935'!$K299,1000)&gt;1),'Charging rates'!$F$29*$X299/(1+'DNO totals'!$F$60)*'935'!$O299,0)</f>
        <v>0</v>
      </c>
      <c r="AC299" s="37">
        <f>IF(MOD('935'!$K299,1000)=1,'Charging rates'!$G$29*$X299/(1+'DNO totals'!$G$60)*'935'!$P299,0)</f>
        <v>0</v>
      </c>
      <c r="AD299" s="37">
        <f>IF('935'!$K299&gt;1000,'Charging rates'!$C$29*$W299*'935'!$L299,0)</f>
        <v>0</v>
      </c>
      <c r="AE299" s="37">
        <f>IF(MOD('935'!$K299,1000)&gt;100,'Charging rates'!$D$29*$W299*'935'!$M299,0)</f>
        <v>0</v>
      </c>
      <c r="AF299" s="37">
        <f>IF(MOD('935'!$K299,100)&gt;10,'Charging rates'!$E$29*$W299*'935'!$N299,0)</f>
        <v>0</v>
      </c>
      <c r="AG299" s="37">
        <f>$Y299+$Z299+$AA299+$AB299+$AC299</f>
        <v>0</v>
      </c>
      <c r="AH299" s="51">
        <f>$AD299+$AE299+$AF299</f>
        <v>0</v>
      </c>
      <c r="AI299" s="37">
        <f>U299*(1+'Charging rates'!B$42+0.6*'Charging rates'!B$67+'Charging rates'!B$54)-100*'Charging rates'!B$76/'11'!C$16*'935'!W299</f>
        <v>0</v>
      </c>
      <c r="AJ299" s="37">
        <f>IF(I299,AI299*I299/(I299+E299),0)</f>
        <v>0</v>
      </c>
      <c r="AK299" s="51">
        <f>ROUND(AJ299,3)</f>
        <v>0</v>
      </c>
      <c r="AL299" s="33">
        <f>IF('935'!V299="VOID",0,'935'!V299*(1-'935'!X299/'11'!B$16))</f>
        <v>0</v>
      </c>
      <c r="AM299" s="36">
        <f>IF(I299,-100*'Charging rates'!B$76/'11'!B$16*AL299/I299,0)</f>
        <v>0</v>
      </c>
      <c r="AN299" s="36">
        <f>IF(C299,'DNO totals'!B$171,0)</f>
        <v>0</v>
      </c>
      <c r="AO299" s="36">
        <f>ROUND(AN299,2)</f>
        <v>0</v>
      </c>
      <c r="AP299" s="36">
        <f>IF(C299,(AN299+AM299),0)</f>
        <v>0</v>
      </c>
      <c r="AQ299" s="52">
        <f>ROUND(AP299,2)</f>
        <v>0</v>
      </c>
      <c r="AR299" s="33">
        <f>'935'!C299&lt;&gt;"VOID"</f>
        <v>0</v>
      </c>
      <c r="AS299" s="36">
        <f>IF(AR299,(100/'11'!B$16*K299*((1-'935'!I299)*'Charging rates'!B$42+'Charging rates'!B$54)),0)</f>
        <v>0</v>
      </c>
      <c r="AT299" s="36">
        <f>100/'11'!B$16*N299*('Charging rates'!B$42+'Charging rates'!B$54)</f>
        <v>0</v>
      </c>
      <c r="AU299" s="36">
        <f>100/'11'!B$16*L299*('Charging rates'!B$42+'Charging rates'!B$54)</f>
        <v>0</v>
      </c>
      <c r="AV299" s="52">
        <f>ROUND(AU299,2)</f>
        <v>0</v>
      </c>
      <c r="AW299" s="33">
        <f>D299-('935'!T299*(1-'935'!X299/'11'!B$16))</f>
        <v>0</v>
      </c>
      <c r="AX299" s="37">
        <f>MAX(MIN(SQRT(1-MIN(1,'935'!Q299)^2),0+'935'!R299),0-SQRT(1-MIN(1,'935'!Q299)^2))</f>
        <v>0</v>
      </c>
      <c r="AY299" s="33">
        <f>IF(ISNUMBER(P299),SQRT((INDEX('911'!$G$6:$G$1205,P299)+INDEX('911'!$I$6:$I$1205,P299))^2+(INDEX('911'!$H$6:$H$1205,P299)+INDEX('911'!$J$6:$J$1205,P299))^2),0)</f>
        <v>0</v>
      </c>
      <c r="AZ299" s="37">
        <f>IF(AY299,0-(INDEX('911'!$H$6:$H$1205,P299)+INDEX('911'!$J$6:$J$1205,P299))/AY299,0)</f>
        <v>0</v>
      </c>
      <c r="BA299" s="33">
        <f>IF(ISNUMBER(Q299),SQRT((INDEX('911'!$G$6:$G$1205,Q299)+INDEX('911'!$I$6:$I$1205,Q299))^2+(INDEX('911'!$H$6:$H$1205,Q299)+INDEX('911'!$J$6:$J$1205,Q299))^2),0)</f>
        <v>0</v>
      </c>
      <c r="BB299" s="37">
        <f>IF(BA299,0-(INDEX('911'!$H$6:$H$1205,Q299)+INDEX('911'!$J$6:$J$1205,Q299))/BA299,0)</f>
        <v>0</v>
      </c>
      <c r="BC299" s="37">
        <f>SQRT(1-AZ299^2)</f>
        <v>0</v>
      </c>
      <c r="BD299" s="51">
        <f>SQRT(1-BB299^2)</f>
        <v>0</v>
      </c>
      <c r="BE299" s="36">
        <f>100*(S299*MAX(0,'935'!Q299*BC299+AX299*AZ299)+T299*MAX(0,'935'!Q299*BD299+AX299*BB299))/'11'!B$16</f>
        <v>0</v>
      </c>
      <c r="BF299" s="36">
        <f>100*R299/'11'!B$16</f>
        <v>0</v>
      </c>
      <c r="BG299" s="37">
        <f>100*(S299*IF('935'!Q299=0,BC299,MAX(0,BC299+AX299*AZ299/'935'!Q299))+T299*IF('935'!Q299=0,BD299,MAX(0,BD299+AX299*BB299/'935'!Q299)))/'11'!C$16</f>
        <v>0</v>
      </c>
      <c r="BH299" s="36">
        <f>IF('935'!Q299=0,BF299+BE299,BF299)</f>
        <v>0</v>
      </c>
      <c r="BI299" s="37">
        <f>IF(D299=0,1,AW299/D299)*BG299</f>
        <v>0</v>
      </c>
      <c r="BJ299" s="36">
        <f>IF(D299=0,1,AW299/D299)*BH299</f>
        <v>0</v>
      </c>
      <c r="BK299" s="53">
        <f>'11'!C$16-'935'!Y299</f>
        <v>0</v>
      </c>
      <c r="BL299" s="37">
        <f>MAX('DNO totals'!B$312+0,MIN('935'!L299+0,'DNO totals'!B$304+0))</f>
        <v>0</v>
      </c>
      <c r="BM299" s="37">
        <f>MAX('DNO totals'!C$312+0,MIN('935'!M299+0,'DNO totals'!C$304+0))</f>
        <v>0</v>
      </c>
      <c r="BN299" s="37">
        <f>MAX('DNO totals'!D$312+0,MIN('935'!N299+0,'DNO totals'!D$304+0))</f>
        <v>0</v>
      </c>
      <c r="BO299" s="37">
        <f>MAX('DNO totals'!E$312+0,MIN('935'!O299+0,'DNO totals'!E$304+0))</f>
        <v>0</v>
      </c>
      <c r="BP299" s="51">
        <f>MAX('DNO totals'!F$312+0,MIN('935'!P299+0,'DNO totals'!F$304+0))</f>
        <v>0</v>
      </c>
      <c r="BQ299" s="37">
        <f>IF('935'!$K299=1000,'Charging rates'!$C$29*$X299/(1+'DNO totals'!$C$60)*$BL299,0)</f>
        <v>0</v>
      </c>
      <c r="BR299" s="37">
        <f>IF(MOD('935'!$K299,1000)=100,'Charging rates'!$D$29*$X299/(1+'DNO totals'!$D$60)*$BM299,0)</f>
        <v>0</v>
      </c>
      <c r="BS299" s="37">
        <f>IF(MOD('935'!$K299,100)=10,'Charging rates'!$E$29*$X299/(1+'DNO totals'!$E$60)*$BN299,0)</f>
        <v>0</v>
      </c>
      <c r="BT299" s="37">
        <f>IF(AND(MOD('935'!$K299,10)&gt;0,MOD('935'!$K299,1000)&gt;1),'Charging rates'!$F$29*$X299/(1+'DNO totals'!$F$60)*$BO299,0)</f>
        <v>0</v>
      </c>
      <c r="BU299" s="37">
        <f>IF(MOD('935'!$K299,1000)=1,'Charging rates'!$G$29*$X299/(1+'DNO totals'!$G$60)*$BP299,0)</f>
        <v>0</v>
      </c>
      <c r="BV299" s="51">
        <f>$BQ299+$BR299+$BS299+$BT299+$BU299</f>
        <v>0</v>
      </c>
      <c r="BW299" s="37">
        <f>IF('935'!$K299&gt;1000,'Charging rates'!$C$29*$W299*$BL299,0)</f>
        <v>0</v>
      </c>
      <c r="BX299" s="37">
        <f>IF(MOD('935'!$K299,1000)&gt;100,'Charging rates'!$D$29*$W299*$BM299,0)</f>
        <v>0</v>
      </c>
      <c r="BY299" s="37">
        <f>IF(MOD('935'!$K299,100)&gt;10,'Charging rates'!$E$29*$W299*$BN299,0)</f>
        <v>0</v>
      </c>
      <c r="BZ299" s="51">
        <f>$BW299+$BX299+$BY299</f>
        <v>0</v>
      </c>
      <c r="CA299" s="36">
        <f>100/'11'!B$16*'Charging rates'!B$76*W299</f>
        <v>0</v>
      </c>
      <c r="CB299" s="36">
        <f>IF(D299=0,0,(1-AW299/D299)*(BH299+IF('935'!Q299=0,0,(BG299*'935'!Q299*('11'!C$16-'935'!Y299)/('11'!B$16-'935'!X299)))))</f>
        <v>0</v>
      </c>
      <c r="CC299" s="36">
        <f>CA299+BJ299</f>
        <v>0</v>
      </c>
      <c r="CD299" s="49">
        <f>(BV299+BZ299)*D299</f>
        <v>0</v>
      </c>
      <c r="CE299" s="33">
        <f>D299*('Parameters'!B$21+J299)*IF('DNO totals'!B$323&lt;0,1,'935'!S299)</f>
        <v>0</v>
      </c>
      <c r="CF299" s="51">
        <f>IF('DNO totals'!B$323&lt;0,1,'935'!S299)*('Parameters'!B$21+J299)</f>
        <v>0</v>
      </c>
      <c r="CG299" s="37">
        <f>CC299+'Charging rates'!B$106*CF299*100/'11'!B$16</f>
        <v>0</v>
      </c>
      <c r="CH299" s="37">
        <f>CG299+'Charging rates'!B$116*('Parameters'!B$21+J299)*100/'11'!B$16*IF('DNO totals'!B$323&lt;0,1,'935'!S299)</f>
        <v>0</v>
      </c>
      <c r="CI299" s="37">
        <f>'Charging rates'!B$97*(BV299+BZ299)*100/'11'!B$16</f>
        <v>0</v>
      </c>
      <c r="CJ299" s="36">
        <f>MAX(0-(BG299*J299*'11'!C$16/'11'!B$16),CH299+CI299)</f>
        <v>0</v>
      </c>
      <c r="CK299" s="37">
        <f>IF(AR299,IF(J299=0,BI299,MAX(0,MIN(BI299,BI299+(CJ299/'935'!Q299*('11'!B$16-'935'!X299)/('11'!C$16-'935'!Y299))))),0)</f>
        <v>0</v>
      </c>
      <c r="CL299" s="36">
        <f>IF(AR299,MAX(0,CJ299),0)</f>
        <v>0</v>
      </c>
      <c r="CM299" s="52">
        <f>CL299+CB299</f>
        <v>0</v>
      </c>
    </row>
    <row r="300" spans="1:91">
      <c r="A300" s="28">
        <v>200</v>
      </c>
      <c r="B300" s="48">
        <f>'935'!B300</f>
        <v>0</v>
      </c>
      <c r="C300" s="33">
        <f>OR('935'!E300&lt;&gt;"VOID",'935'!F300&lt;&gt;"VOID",'935'!G300&lt;&gt;"VOID")</f>
        <v>0</v>
      </c>
      <c r="D300" s="33">
        <f>IF('935'!C300="VOID",0,('935'!C300*(1-'935'!X300/'11'!B$16)))</f>
        <v>0</v>
      </c>
      <c r="E300" s="33">
        <f>IF('935'!D300="VOID",0,'935'!D300*(1-'935'!X300/'11'!B$16))</f>
        <v>0</v>
      </c>
      <c r="F300" s="33">
        <f>IF('935'!E300="VOID",0,'935'!E300*(1-'935'!X300/'11'!B$16))</f>
        <v>0</v>
      </c>
      <c r="G300" s="33">
        <f>IF('935'!F300="VOID",0,'935'!F300*(1-'935'!X300/'11'!B$16))</f>
        <v>0</v>
      </c>
      <c r="H300" s="33">
        <f>IF('935'!G300="VOID",0,'935'!G300*(1-'935'!X300/'11'!B$16))</f>
        <v>0</v>
      </c>
      <c r="I300" s="33">
        <f>F300+G300+H300</f>
        <v>0</v>
      </c>
      <c r="J300" s="37">
        <f>'935'!Q300*(1-'935'!Y300/'11'!C$16)/(1-'935'!X300/'11'!B$16)</f>
        <v>0</v>
      </c>
      <c r="K300" s="33">
        <f>IF(D300,'935'!H300*D300/(D300+E300+I300),0)</f>
        <v>0</v>
      </c>
      <c r="L300" s="33">
        <f>IF(I300,'935'!H300*I300/(D300+E300+I300),0)</f>
        <v>0</v>
      </c>
      <c r="M300" s="33">
        <f>K300*(1-'935'!X300/'11'!B$16)</f>
        <v>0</v>
      </c>
      <c r="N300" s="49">
        <f>L300*(1-'935'!X300/'11'!B$16)</f>
        <v>0</v>
      </c>
      <c r="O300" s="50">
        <f>MATCH('935'!J300,'911'!$B$6:$B$1205,0)</f>
        <v>0</v>
      </c>
      <c r="P300" s="50">
        <f>MATCH(INDEX('911'!$D$6:$D$1205,O300),'911'!$B$6:$B$1205,0)</f>
        <v>0</v>
      </c>
      <c r="Q300" s="50">
        <f>MATCH(INDEX('911'!$D$6:$D$1205,P300),'911'!$B$6:$B$1205,0)</f>
        <v>0</v>
      </c>
      <c r="R300" s="37">
        <f>IF(ISNUMBER(O300),MAX(0,INDEX('911'!$E$6:$E$1205,O300)),0)</f>
        <v>0</v>
      </c>
      <c r="S300" s="37">
        <f>IF(ISNUMBER(P300),MAX(0,INDEX('911'!$E$6:$E$1205,P300)),0)</f>
        <v>0</v>
      </c>
      <c r="T300" s="37">
        <f>IF(ISNUMBER(Q300),MAX(0,INDEX('911'!$E$6:$E$1205,Q300)),0)</f>
        <v>0</v>
      </c>
      <c r="U300" s="51">
        <f>-100*'935'!W300*(R300+S300+T300)/'11'!C$16</f>
        <v>0</v>
      </c>
      <c r="V300" s="37">
        <f>INDEX('DNO totals'!$B$52:$G$52,IF('935'!K300,IF(MOD('935'!K300,1000),IF(MOD('935'!K300,100),IF(MOD('935'!K300,10),IF(MOD('935'!K300,1000)=1,6,5),4),3),2),1))</f>
        <v>0</v>
      </c>
      <c r="W300" s="51">
        <f>J300*V300</f>
        <v>0</v>
      </c>
      <c r="X300" s="37">
        <f>V300*'Parameters'!B$11</f>
        <v>0</v>
      </c>
      <c r="Y300" s="37">
        <f>IF('935'!$K300=1000,'Charging rates'!$C$29*$X300/(1+'DNO totals'!$C$60)*'935'!$L300,0)</f>
        <v>0</v>
      </c>
      <c r="Z300" s="37">
        <f>IF(MOD('935'!$K300,1000)=100,'Charging rates'!$D$29*$X300/(1+'DNO totals'!$D$60)*'935'!$M300,0)</f>
        <v>0</v>
      </c>
      <c r="AA300" s="37">
        <f>IF(MOD('935'!$K300,100)=10,'Charging rates'!$E$29*$X300/(1+'DNO totals'!$E$60)*'935'!$N300,0)</f>
        <v>0</v>
      </c>
      <c r="AB300" s="37">
        <f>IF(AND(MOD('935'!$K300,10)&gt;0,MOD('935'!$K300,1000)&gt;1),'Charging rates'!$F$29*$X300/(1+'DNO totals'!$F$60)*'935'!$O300,0)</f>
        <v>0</v>
      </c>
      <c r="AC300" s="37">
        <f>IF(MOD('935'!$K300,1000)=1,'Charging rates'!$G$29*$X300/(1+'DNO totals'!$G$60)*'935'!$P300,0)</f>
        <v>0</v>
      </c>
      <c r="AD300" s="37">
        <f>IF('935'!$K300&gt;1000,'Charging rates'!$C$29*$W300*'935'!$L300,0)</f>
        <v>0</v>
      </c>
      <c r="AE300" s="37">
        <f>IF(MOD('935'!$K300,1000)&gt;100,'Charging rates'!$D$29*$W300*'935'!$M300,0)</f>
        <v>0</v>
      </c>
      <c r="AF300" s="37">
        <f>IF(MOD('935'!$K300,100)&gt;10,'Charging rates'!$E$29*$W300*'935'!$N300,0)</f>
        <v>0</v>
      </c>
      <c r="AG300" s="37">
        <f>$Y300+$Z300+$AA300+$AB300+$AC300</f>
        <v>0</v>
      </c>
      <c r="AH300" s="51">
        <f>$AD300+$AE300+$AF300</f>
        <v>0</v>
      </c>
      <c r="AI300" s="37">
        <f>U300*(1+'Charging rates'!B$42+0.6*'Charging rates'!B$67+'Charging rates'!B$54)-100*'Charging rates'!B$76/'11'!C$16*'935'!W300</f>
        <v>0</v>
      </c>
      <c r="AJ300" s="37">
        <f>IF(I300,AI300*I300/(I300+E300),0)</f>
        <v>0</v>
      </c>
      <c r="AK300" s="51">
        <f>ROUND(AJ300,3)</f>
        <v>0</v>
      </c>
      <c r="AL300" s="33">
        <f>IF('935'!V300="VOID",0,'935'!V300*(1-'935'!X300/'11'!B$16))</f>
        <v>0</v>
      </c>
      <c r="AM300" s="36">
        <f>IF(I300,-100*'Charging rates'!B$76/'11'!B$16*AL300/I300,0)</f>
        <v>0</v>
      </c>
      <c r="AN300" s="36">
        <f>IF(C300,'DNO totals'!B$171,0)</f>
        <v>0</v>
      </c>
      <c r="AO300" s="36">
        <f>ROUND(AN300,2)</f>
        <v>0</v>
      </c>
      <c r="AP300" s="36">
        <f>IF(C300,(AN300+AM300),0)</f>
        <v>0</v>
      </c>
      <c r="AQ300" s="52">
        <f>ROUND(AP300,2)</f>
        <v>0</v>
      </c>
      <c r="AR300" s="33">
        <f>'935'!C300&lt;&gt;"VOID"</f>
        <v>0</v>
      </c>
      <c r="AS300" s="36">
        <f>IF(AR300,(100/'11'!B$16*K300*((1-'935'!I300)*'Charging rates'!B$42+'Charging rates'!B$54)),0)</f>
        <v>0</v>
      </c>
      <c r="AT300" s="36">
        <f>100/'11'!B$16*N300*('Charging rates'!B$42+'Charging rates'!B$54)</f>
        <v>0</v>
      </c>
      <c r="AU300" s="36">
        <f>100/'11'!B$16*L300*('Charging rates'!B$42+'Charging rates'!B$54)</f>
        <v>0</v>
      </c>
      <c r="AV300" s="52">
        <f>ROUND(AU300,2)</f>
        <v>0</v>
      </c>
      <c r="AW300" s="33">
        <f>D300-('935'!T300*(1-'935'!X300/'11'!B$16))</f>
        <v>0</v>
      </c>
      <c r="AX300" s="37">
        <f>MAX(MIN(SQRT(1-MIN(1,'935'!Q300)^2),0+'935'!R300),0-SQRT(1-MIN(1,'935'!Q300)^2))</f>
        <v>0</v>
      </c>
      <c r="AY300" s="33">
        <f>IF(ISNUMBER(P300),SQRT((INDEX('911'!$G$6:$G$1205,P300)+INDEX('911'!$I$6:$I$1205,P300))^2+(INDEX('911'!$H$6:$H$1205,P300)+INDEX('911'!$J$6:$J$1205,P300))^2),0)</f>
        <v>0</v>
      </c>
      <c r="AZ300" s="37">
        <f>IF(AY300,0-(INDEX('911'!$H$6:$H$1205,P300)+INDEX('911'!$J$6:$J$1205,P300))/AY300,0)</f>
        <v>0</v>
      </c>
      <c r="BA300" s="33">
        <f>IF(ISNUMBER(Q300),SQRT((INDEX('911'!$G$6:$G$1205,Q300)+INDEX('911'!$I$6:$I$1205,Q300))^2+(INDEX('911'!$H$6:$H$1205,Q300)+INDEX('911'!$J$6:$J$1205,Q300))^2),0)</f>
        <v>0</v>
      </c>
      <c r="BB300" s="37">
        <f>IF(BA300,0-(INDEX('911'!$H$6:$H$1205,Q300)+INDEX('911'!$J$6:$J$1205,Q300))/BA300,0)</f>
        <v>0</v>
      </c>
      <c r="BC300" s="37">
        <f>SQRT(1-AZ300^2)</f>
        <v>0</v>
      </c>
      <c r="BD300" s="51">
        <f>SQRT(1-BB300^2)</f>
        <v>0</v>
      </c>
      <c r="BE300" s="36">
        <f>100*(S300*MAX(0,'935'!Q300*BC300+AX300*AZ300)+T300*MAX(0,'935'!Q300*BD300+AX300*BB300))/'11'!B$16</f>
        <v>0</v>
      </c>
      <c r="BF300" s="36">
        <f>100*R300/'11'!B$16</f>
        <v>0</v>
      </c>
      <c r="BG300" s="37">
        <f>100*(S300*IF('935'!Q300=0,BC300,MAX(0,BC300+AX300*AZ300/'935'!Q300))+T300*IF('935'!Q300=0,BD300,MAX(0,BD300+AX300*BB300/'935'!Q300)))/'11'!C$16</f>
        <v>0</v>
      </c>
      <c r="BH300" s="36">
        <f>IF('935'!Q300=0,BF300+BE300,BF300)</f>
        <v>0</v>
      </c>
      <c r="BI300" s="37">
        <f>IF(D300=0,1,AW300/D300)*BG300</f>
        <v>0</v>
      </c>
      <c r="BJ300" s="36">
        <f>IF(D300=0,1,AW300/D300)*BH300</f>
        <v>0</v>
      </c>
      <c r="BK300" s="53">
        <f>'11'!C$16-'935'!Y300</f>
        <v>0</v>
      </c>
      <c r="BL300" s="37">
        <f>MAX('DNO totals'!B$312+0,MIN('935'!L300+0,'DNO totals'!B$304+0))</f>
        <v>0</v>
      </c>
      <c r="BM300" s="37">
        <f>MAX('DNO totals'!C$312+0,MIN('935'!M300+0,'DNO totals'!C$304+0))</f>
        <v>0</v>
      </c>
      <c r="BN300" s="37">
        <f>MAX('DNO totals'!D$312+0,MIN('935'!N300+0,'DNO totals'!D$304+0))</f>
        <v>0</v>
      </c>
      <c r="BO300" s="37">
        <f>MAX('DNO totals'!E$312+0,MIN('935'!O300+0,'DNO totals'!E$304+0))</f>
        <v>0</v>
      </c>
      <c r="BP300" s="51">
        <f>MAX('DNO totals'!F$312+0,MIN('935'!P300+0,'DNO totals'!F$304+0))</f>
        <v>0</v>
      </c>
      <c r="BQ300" s="37">
        <f>IF('935'!$K300=1000,'Charging rates'!$C$29*$X300/(1+'DNO totals'!$C$60)*$BL300,0)</f>
        <v>0</v>
      </c>
      <c r="BR300" s="37">
        <f>IF(MOD('935'!$K300,1000)=100,'Charging rates'!$D$29*$X300/(1+'DNO totals'!$D$60)*$BM300,0)</f>
        <v>0</v>
      </c>
      <c r="BS300" s="37">
        <f>IF(MOD('935'!$K300,100)=10,'Charging rates'!$E$29*$X300/(1+'DNO totals'!$E$60)*$BN300,0)</f>
        <v>0</v>
      </c>
      <c r="BT300" s="37">
        <f>IF(AND(MOD('935'!$K300,10)&gt;0,MOD('935'!$K300,1000)&gt;1),'Charging rates'!$F$29*$X300/(1+'DNO totals'!$F$60)*$BO300,0)</f>
        <v>0</v>
      </c>
      <c r="BU300" s="37">
        <f>IF(MOD('935'!$K300,1000)=1,'Charging rates'!$G$29*$X300/(1+'DNO totals'!$G$60)*$BP300,0)</f>
        <v>0</v>
      </c>
      <c r="BV300" s="51">
        <f>$BQ300+$BR300+$BS300+$BT300+$BU300</f>
        <v>0</v>
      </c>
      <c r="BW300" s="37">
        <f>IF('935'!$K300&gt;1000,'Charging rates'!$C$29*$W300*$BL300,0)</f>
        <v>0</v>
      </c>
      <c r="BX300" s="37">
        <f>IF(MOD('935'!$K300,1000)&gt;100,'Charging rates'!$D$29*$W300*$BM300,0)</f>
        <v>0</v>
      </c>
      <c r="BY300" s="37">
        <f>IF(MOD('935'!$K300,100)&gt;10,'Charging rates'!$E$29*$W300*$BN300,0)</f>
        <v>0</v>
      </c>
      <c r="BZ300" s="51">
        <f>$BW300+$BX300+$BY300</f>
        <v>0</v>
      </c>
      <c r="CA300" s="36">
        <f>100/'11'!B$16*'Charging rates'!B$76*W300</f>
        <v>0</v>
      </c>
      <c r="CB300" s="36">
        <f>IF(D300=0,0,(1-AW300/D300)*(BH300+IF('935'!Q300=0,0,(BG300*'935'!Q300*('11'!C$16-'935'!Y300)/('11'!B$16-'935'!X300)))))</f>
        <v>0</v>
      </c>
      <c r="CC300" s="36">
        <f>CA300+BJ300</f>
        <v>0</v>
      </c>
      <c r="CD300" s="49">
        <f>(BV300+BZ300)*D300</f>
        <v>0</v>
      </c>
      <c r="CE300" s="33">
        <f>D300*('Parameters'!B$21+J300)*IF('DNO totals'!B$323&lt;0,1,'935'!S300)</f>
        <v>0</v>
      </c>
      <c r="CF300" s="51">
        <f>IF('DNO totals'!B$323&lt;0,1,'935'!S300)*('Parameters'!B$21+J300)</f>
        <v>0</v>
      </c>
      <c r="CG300" s="37">
        <f>CC300+'Charging rates'!B$106*CF300*100/'11'!B$16</f>
        <v>0</v>
      </c>
      <c r="CH300" s="37">
        <f>CG300+'Charging rates'!B$116*('Parameters'!B$21+J300)*100/'11'!B$16*IF('DNO totals'!B$323&lt;0,1,'935'!S300)</f>
        <v>0</v>
      </c>
      <c r="CI300" s="37">
        <f>'Charging rates'!B$97*(BV300+BZ300)*100/'11'!B$16</f>
        <v>0</v>
      </c>
      <c r="CJ300" s="36">
        <f>MAX(0-(BG300*J300*'11'!C$16/'11'!B$16),CH300+CI300)</f>
        <v>0</v>
      </c>
      <c r="CK300" s="37">
        <f>IF(AR300,IF(J300=0,BI300,MAX(0,MIN(BI300,BI300+(CJ300/'935'!Q300*('11'!B$16-'935'!X300)/('11'!C$16-'935'!Y300))))),0)</f>
        <v>0</v>
      </c>
      <c r="CL300" s="36">
        <f>IF(AR300,MAX(0,CJ300),0)</f>
        <v>0</v>
      </c>
      <c r="CM300" s="52">
        <f>CL300+CB300</f>
        <v>0</v>
      </c>
    </row>
    <row r="301" spans="1:91">
      <c r="A301" s="28">
        <v>201</v>
      </c>
      <c r="B301" s="48">
        <f>'935'!B301</f>
        <v>0</v>
      </c>
      <c r="C301" s="33">
        <f>OR('935'!E301&lt;&gt;"VOID",'935'!F301&lt;&gt;"VOID",'935'!G301&lt;&gt;"VOID")</f>
        <v>0</v>
      </c>
      <c r="D301" s="33">
        <f>IF('935'!C301="VOID",0,('935'!C301*(1-'935'!X301/'11'!B$16)))</f>
        <v>0</v>
      </c>
      <c r="E301" s="33">
        <f>IF('935'!D301="VOID",0,'935'!D301*(1-'935'!X301/'11'!B$16))</f>
        <v>0</v>
      </c>
      <c r="F301" s="33">
        <f>IF('935'!E301="VOID",0,'935'!E301*(1-'935'!X301/'11'!B$16))</f>
        <v>0</v>
      </c>
      <c r="G301" s="33">
        <f>IF('935'!F301="VOID",0,'935'!F301*(1-'935'!X301/'11'!B$16))</f>
        <v>0</v>
      </c>
      <c r="H301" s="33">
        <f>IF('935'!G301="VOID",0,'935'!G301*(1-'935'!X301/'11'!B$16))</f>
        <v>0</v>
      </c>
      <c r="I301" s="33">
        <f>F301+G301+H301</f>
        <v>0</v>
      </c>
      <c r="J301" s="37">
        <f>'935'!Q301*(1-'935'!Y301/'11'!C$16)/(1-'935'!X301/'11'!B$16)</f>
        <v>0</v>
      </c>
      <c r="K301" s="33">
        <f>IF(D301,'935'!H301*D301/(D301+E301+I301),0)</f>
        <v>0</v>
      </c>
      <c r="L301" s="33">
        <f>IF(I301,'935'!H301*I301/(D301+E301+I301),0)</f>
        <v>0</v>
      </c>
      <c r="M301" s="33">
        <f>K301*(1-'935'!X301/'11'!B$16)</f>
        <v>0</v>
      </c>
      <c r="N301" s="49">
        <f>L301*(1-'935'!X301/'11'!B$16)</f>
        <v>0</v>
      </c>
      <c r="O301" s="50">
        <f>MATCH('935'!J301,'911'!$B$6:$B$1205,0)</f>
        <v>0</v>
      </c>
      <c r="P301" s="50">
        <f>MATCH(INDEX('911'!$D$6:$D$1205,O301),'911'!$B$6:$B$1205,0)</f>
        <v>0</v>
      </c>
      <c r="Q301" s="50">
        <f>MATCH(INDEX('911'!$D$6:$D$1205,P301),'911'!$B$6:$B$1205,0)</f>
        <v>0</v>
      </c>
      <c r="R301" s="37">
        <f>IF(ISNUMBER(O301),MAX(0,INDEX('911'!$E$6:$E$1205,O301)),0)</f>
        <v>0</v>
      </c>
      <c r="S301" s="37">
        <f>IF(ISNUMBER(P301),MAX(0,INDEX('911'!$E$6:$E$1205,P301)),0)</f>
        <v>0</v>
      </c>
      <c r="T301" s="37">
        <f>IF(ISNUMBER(Q301),MAX(0,INDEX('911'!$E$6:$E$1205,Q301)),0)</f>
        <v>0</v>
      </c>
      <c r="U301" s="51">
        <f>-100*'935'!W301*(R301+S301+T301)/'11'!C$16</f>
        <v>0</v>
      </c>
      <c r="V301" s="37">
        <f>INDEX('DNO totals'!$B$52:$G$52,IF('935'!K301,IF(MOD('935'!K301,1000),IF(MOD('935'!K301,100),IF(MOD('935'!K301,10),IF(MOD('935'!K301,1000)=1,6,5),4),3),2),1))</f>
        <v>0</v>
      </c>
      <c r="W301" s="51">
        <f>J301*V301</f>
        <v>0</v>
      </c>
      <c r="X301" s="37">
        <f>V301*'Parameters'!B$11</f>
        <v>0</v>
      </c>
      <c r="Y301" s="37">
        <f>IF('935'!$K301=1000,'Charging rates'!$C$29*$X301/(1+'DNO totals'!$C$60)*'935'!$L301,0)</f>
        <v>0</v>
      </c>
      <c r="Z301" s="37">
        <f>IF(MOD('935'!$K301,1000)=100,'Charging rates'!$D$29*$X301/(1+'DNO totals'!$D$60)*'935'!$M301,0)</f>
        <v>0</v>
      </c>
      <c r="AA301" s="37">
        <f>IF(MOD('935'!$K301,100)=10,'Charging rates'!$E$29*$X301/(1+'DNO totals'!$E$60)*'935'!$N301,0)</f>
        <v>0</v>
      </c>
      <c r="AB301" s="37">
        <f>IF(AND(MOD('935'!$K301,10)&gt;0,MOD('935'!$K301,1000)&gt;1),'Charging rates'!$F$29*$X301/(1+'DNO totals'!$F$60)*'935'!$O301,0)</f>
        <v>0</v>
      </c>
      <c r="AC301" s="37">
        <f>IF(MOD('935'!$K301,1000)=1,'Charging rates'!$G$29*$X301/(1+'DNO totals'!$G$60)*'935'!$P301,0)</f>
        <v>0</v>
      </c>
      <c r="AD301" s="37">
        <f>IF('935'!$K301&gt;1000,'Charging rates'!$C$29*$W301*'935'!$L301,0)</f>
        <v>0</v>
      </c>
      <c r="AE301" s="37">
        <f>IF(MOD('935'!$K301,1000)&gt;100,'Charging rates'!$D$29*$W301*'935'!$M301,0)</f>
        <v>0</v>
      </c>
      <c r="AF301" s="37">
        <f>IF(MOD('935'!$K301,100)&gt;10,'Charging rates'!$E$29*$W301*'935'!$N301,0)</f>
        <v>0</v>
      </c>
      <c r="AG301" s="37">
        <f>$Y301+$Z301+$AA301+$AB301+$AC301</f>
        <v>0</v>
      </c>
      <c r="AH301" s="51">
        <f>$AD301+$AE301+$AF301</f>
        <v>0</v>
      </c>
      <c r="AI301" s="37">
        <f>U301*(1+'Charging rates'!B$42+0.6*'Charging rates'!B$67+'Charging rates'!B$54)-100*'Charging rates'!B$76/'11'!C$16*'935'!W301</f>
        <v>0</v>
      </c>
      <c r="AJ301" s="37">
        <f>IF(I301,AI301*I301/(I301+E301),0)</f>
        <v>0</v>
      </c>
      <c r="AK301" s="51">
        <f>ROUND(AJ301,3)</f>
        <v>0</v>
      </c>
      <c r="AL301" s="33">
        <f>IF('935'!V301="VOID",0,'935'!V301*(1-'935'!X301/'11'!B$16))</f>
        <v>0</v>
      </c>
      <c r="AM301" s="36">
        <f>IF(I301,-100*'Charging rates'!B$76/'11'!B$16*AL301/I301,0)</f>
        <v>0</v>
      </c>
      <c r="AN301" s="36">
        <f>IF(C301,'DNO totals'!B$171,0)</f>
        <v>0</v>
      </c>
      <c r="AO301" s="36">
        <f>ROUND(AN301,2)</f>
        <v>0</v>
      </c>
      <c r="AP301" s="36">
        <f>IF(C301,(AN301+AM301),0)</f>
        <v>0</v>
      </c>
      <c r="AQ301" s="52">
        <f>ROUND(AP301,2)</f>
        <v>0</v>
      </c>
      <c r="AR301" s="33">
        <f>'935'!C301&lt;&gt;"VOID"</f>
        <v>0</v>
      </c>
      <c r="AS301" s="36">
        <f>IF(AR301,(100/'11'!B$16*K301*((1-'935'!I301)*'Charging rates'!B$42+'Charging rates'!B$54)),0)</f>
        <v>0</v>
      </c>
      <c r="AT301" s="36">
        <f>100/'11'!B$16*N301*('Charging rates'!B$42+'Charging rates'!B$54)</f>
        <v>0</v>
      </c>
      <c r="AU301" s="36">
        <f>100/'11'!B$16*L301*('Charging rates'!B$42+'Charging rates'!B$54)</f>
        <v>0</v>
      </c>
      <c r="AV301" s="52">
        <f>ROUND(AU301,2)</f>
        <v>0</v>
      </c>
      <c r="AW301" s="33">
        <f>D301-('935'!T301*(1-'935'!X301/'11'!B$16))</f>
        <v>0</v>
      </c>
      <c r="AX301" s="37">
        <f>MAX(MIN(SQRT(1-MIN(1,'935'!Q301)^2),0+'935'!R301),0-SQRT(1-MIN(1,'935'!Q301)^2))</f>
        <v>0</v>
      </c>
      <c r="AY301" s="33">
        <f>IF(ISNUMBER(P301),SQRT((INDEX('911'!$G$6:$G$1205,P301)+INDEX('911'!$I$6:$I$1205,P301))^2+(INDEX('911'!$H$6:$H$1205,P301)+INDEX('911'!$J$6:$J$1205,P301))^2),0)</f>
        <v>0</v>
      </c>
      <c r="AZ301" s="37">
        <f>IF(AY301,0-(INDEX('911'!$H$6:$H$1205,P301)+INDEX('911'!$J$6:$J$1205,P301))/AY301,0)</f>
        <v>0</v>
      </c>
      <c r="BA301" s="33">
        <f>IF(ISNUMBER(Q301),SQRT((INDEX('911'!$G$6:$G$1205,Q301)+INDEX('911'!$I$6:$I$1205,Q301))^2+(INDEX('911'!$H$6:$H$1205,Q301)+INDEX('911'!$J$6:$J$1205,Q301))^2),0)</f>
        <v>0</v>
      </c>
      <c r="BB301" s="37">
        <f>IF(BA301,0-(INDEX('911'!$H$6:$H$1205,Q301)+INDEX('911'!$J$6:$J$1205,Q301))/BA301,0)</f>
        <v>0</v>
      </c>
      <c r="BC301" s="37">
        <f>SQRT(1-AZ301^2)</f>
        <v>0</v>
      </c>
      <c r="BD301" s="51">
        <f>SQRT(1-BB301^2)</f>
        <v>0</v>
      </c>
      <c r="BE301" s="36">
        <f>100*(S301*MAX(0,'935'!Q301*BC301+AX301*AZ301)+T301*MAX(0,'935'!Q301*BD301+AX301*BB301))/'11'!B$16</f>
        <v>0</v>
      </c>
      <c r="BF301" s="36">
        <f>100*R301/'11'!B$16</f>
        <v>0</v>
      </c>
      <c r="BG301" s="37">
        <f>100*(S301*IF('935'!Q301=0,BC301,MAX(0,BC301+AX301*AZ301/'935'!Q301))+T301*IF('935'!Q301=0,BD301,MAX(0,BD301+AX301*BB301/'935'!Q301)))/'11'!C$16</f>
        <v>0</v>
      </c>
      <c r="BH301" s="36">
        <f>IF('935'!Q301=0,BF301+BE301,BF301)</f>
        <v>0</v>
      </c>
      <c r="BI301" s="37">
        <f>IF(D301=0,1,AW301/D301)*BG301</f>
        <v>0</v>
      </c>
      <c r="BJ301" s="36">
        <f>IF(D301=0,1,AW301/D301)*BH301</f>
        <v>0</v>
      </c>
      <c r="BK301" s="53">
        <f>'11'!C$16-'935'!Y301</f>
        <v>0</v>
      </c>
      <c r="BL301" s="37">
        <f>MAX('DNO totals'!B$312+0,MIN('935'!L301+0,'DNO totals'!B$304+0))</f>
        <v>0</v>
      </c>
      <c r="BM301" s="37">
        <f>MAX('DNO totals'!C$312+0,MIN('935'!M301+0,'DNO totals'!C$304+0))</f>
        <v>0</v>
      </c>
      <c r="BN301" s="37">
        <f>MAX('DNO totals'!D$312+0,MIN('935'!N301+0,'DNO totals'!D$304+0))</f>
        <v>0</v>
      </c>
      <c r="BO301" s="37">
        <f>MAX('DNO totals'!E$312+0,MIN('935'!O301+0,'DNO totals'!E$304+0))</f>
        <v>0</v>
      </c>
      <c r="BP301" s="51">
        <f>MAX('DNO totals'!F$312+0,MIN('935'!P301+0,'DNO totals'!F$304+0))</f>
        <v>0</v>
      </c>
      <c r="BQ301" s="37">
        <f>IF('935'!$K301=1000,'Charging rates'!$C$29*$X301/(1+'DNO totals'!$C$60)*$BL301,0)</f>
        <v>0</v>
      </c>
      <c r="BR301" s="37">
        <f>IF(MOD('935'!$K301,1000)=100,'Charging rates'!$D$29*$X301/(1+'DNO totals'!$D$60)*$BM301,0)</f>
        <v>0</v>
      </c>
      <c r="BS301" s="37">
        <f>IF(MOD('935'!$K301,100)=10,'Charging rates'!$E$29*$X301/(1+'DNO totals'!$E$60)*$BN301,0)</f>
        <v>0</v>
      </c>
      <c r="BT301" s="37">
        <f>IF(AND(MOD('935'!$K301,10)&gt;0,MOD('935'!$K301,1000)&gt;1),'Charging rates'!$F$29*$X301/(1+'DNO totals'!$F$60)*$BO301,0)</f>
        <v>0</v>
      </c>
      <c r="BU301" s="37">
        <f>IF(MOD('935'!$K301,1000)=1,'Charging rates'!$G$29*$X301/(1+'DNO totals'!$G$60)*$BP301,0)</f>
        <v>0</v>
      </c>
      <c r="BV301" s="51">
        <f>$BQ301+$BR301+$BS301+$BT301+$BU301</f>
        <v>0</v>
      </c>
      <c r="BW301" s="37">
        <f>IF('935'!$K301&gt;1000,'Charging rates'!$C$29*$W301*$BL301,0)</f>
        <v>0</v>
      </c>
      <c r="BX301" s="37">
        <f>IF(MOD('935'!$K301,1000)&gt;100,'Charging rates'!$D$29*$W301*$BM301,0)</f>
        <v>0</v>
      </c>
      <c r="BY301" s="37">
        <f>IF(MOD('935'!$K301,100)&gt;10,'Charging rates'!$E$29*$W301*$BN301,0)</f>
        <v>0</v>
      </c>
      <c r="BZ301" s="51">
        <f>$BW301+$BX301+$BY301</f>
        <v>0</v>
      </c>
      <c r="CA301" s="36">
        <f>100/'11'!B$16*'Charging rates'!B$76*W301</f>
        <v>0</v>
      </c>
      <c r="CB301" s="36">
        <f>IF(D301=0,0,(1-AW301/D301)*(BH301+IF('935'!Q301=0,0,(BG301*'935'!Q301*('11'!C$16-'935'!Y301)/('11'!B$16-'935'!X301)))))</f>
        <v>0</v>
      </c>
      <c r="CC301" s="36">
        <f>CA301+BJ301</f>
        <v>0</v>
      </c>
      <c r="CD301" s="49">
        <f>(BV301+BZ301)*D301</f>
        <v>0</v>
      </c>
      <c r="CE301" s="33">
        <f>D301*('Parameters'!B$21+J301)*IF('DNO totals'!B$323&lt;0,1,'935'!S301)</f>
        <v>0</v>
      </c>
      <c r="CF301" s="51">
        <f>IF('DNO totals'!B$323&lt;0,1,'935'!S301)*('Parameters'!B$21+J301)</f>
        <v>0</v>
      </c>
      <c r="CG301" s="37">
        <f>CC301+'Charging rates'!B$106*CF301*100/'11'!B$16</f>
        <v>0</v>
      </c>
      <c r="CH301" s="37">
        <f>CG301+'Charging rates'!B$116*('Parameters'!B$21+J301)*100/'11'!B$16*IF('DNO totals'!B$323&lt;0,1,'935'!S301)</f>
        <v>0</v>
      </c>
      <c r="CI301" s="37">
        <f>'Charging rates'!B$97*(BV301+BZ301)*100/'11'!B$16</f>
        <v>0</v>
      </c>
      <c r="CJ301" s="36">
        <f>MAX(0-(BG301*J301*'11'!C$16/'11'!B$16),CH301+CI301)</f>
        <v>0</v>
      </c>
      <c r="CK301" s="37">
        <f>IF(AR301,IF(J301=0,BI301,MAX(0,MIN(BI301,BI301+(CJ301/'935'!Q301*('11'!B$16-'935'!X301)/('11'!C$16-'935'!Y301))))),0)</f>
        <v>0</v>
      </c>
      <c r="CL301" s="36">
        <f>IF(AR301,MAX(0,CJ301),0)</f>
        <v>0</v>
      </c>
      <c r="CM301" s="52">
        <f>CL301+CB301</f>
        <v>0</v>
      </c>
    </row>
    <row r="302" spans="1:91">
      <c r="A302" s="28">
        <v>202</v>
      </c>
      <c r="B302" s="48">
        <f>'935'!B302</f>
        <v>0</v>
      </c>
      <c r="C302" s="33">
        <f>OR('935'!E302&lt;&gt;"VOID",'935'!F302&lt;&gt;"VOID",'935'!G302&lt;&gt;"VOID")</f>
        <v>0</v>
      </c>
      <c r="D302" s="33">
        <f>IF('935'!C302="VOID",0,('935'!C302*(1-'935'!X302/'11'!B$16)))</f>
        <v>0</v>
      </c>
      <c r="E302" s="33">
        <f>IF('935'!D302="VOID",0,'935'!D302*(1-'935'!X302/'11'!B$16))</f>
        <v>0</v>
      </c>
      <c r="F302" s="33">
        <f>IF('935'!E302="VOID",0,'935'!E302*(1-'935'!X302/'11'!B$16))</f>
        <v>0</v>
      </c>
      <c r="G302" s="33">
        <f>IF('935'!F302="VOID",0,'935'!F302*(1-'935'!X302/'11'!B$16))</f>
        <v>0</v>
      </c>
      <c r="H302" s="33">
        <f>IF('935'!G302="VOID",0,'935'!G302*(1-'935'!X302/'11'!B$16))</f>
        <v>0</v>
      </c>
      <c r="I302" s="33">
        <f>F302+G302+H302</f>
        <v>0</v>
      </c>
      <c r="J302" s="37">
        <f>'935'!Q302*(1-'935'!Y302/'11'!C$16)/(1-'935'!X302/'11'!B$16)</f>
        <v>0</v>
      </c>
      <c r="K302" s="33">
        <f>IF(D302,'935'!H302*D302/(D302+E302+I302),0)</f>
        <v>0</v>
      </c>
      <c r="L302" s="33">
        <f>IF(I302,'935'!H302*I302/(D302+E302+I302),0)</f>
        <v>0</v>
      </c>
      <c r="M302" s="33">
        <f>K302*(1-'935'!X302/'11'!B$16)</f>
        <v>0</v>
      </c>
      <c r="N302" s="49">
        <f>L302*(1-'935'!X302/'11'!B$16)</f>
        <v>0</v>
      </c>
      <c r="O302" s="50">
        <f>MATCH('935'!J302,'911'!$B$6:$B$1205,0)</f>
        <v>0</v>
      </c>
      <c r="P302" s="50">
        <f>MATCH(INDEX('911'!$D$6:$D$1205,O302),'911'!$B$6:$B$1205,0)</f>
        <v>0</v>
      </c>
      <c r="Q302" s="50">
        <f>MATCH(INDEX('911'!$D$6:$D$1205,P302),'911'!$B$6:$B$1205,0)</f>
        <v>0</v>
      </c>
      <c r="R302" s="37">
        <f>IF(ISNUMBER(O302),MAX(0,INDEX('911'!$E$6:$E$1205,O302)),0)</f>
        <v>0</v>
      </c>
      <c r="S302" s="37">
        <f>IF(ISNUMBER(P302),MAX(0,INDEX('911'!$E$6:$E$1205,P302)),0)</f>
        <v>0</v>
      </c>
      <c r="T302" s="37">
        <f>IF(ISNUMBER(Q302),MAX(0,INDEX('911'!$E$6:$E$1205,Q302)),0)</f>
        <v>0</v>
      </c>
      <c r="U302" s="51">
        <f>-100*'935'!W302*(R302+S302+T302)/'11'!C$16</f>
        <v>0</v>
      </c>
      <c r="V302" s="37">
        <f>INDEX('DNO totals'!$B$52:$G$52,IF('935'!K302,IF(MOD('935'!K302,1000),IF(MOD('935'!K302,100),IF(MOD('935'!K302,10),IF(MOD('935'!K302,1000)=1,6,5),4),3),2),1))</f>
        <v>0</v>
      </c>
      <c r="W302" s="51">
        <f>J302*V302</f>
        <v>0</v>
      </c>
      <c r="X302" s="37">
        <f>V302*'Parameters'!B$11</f>
        <v>0</v>
      </c>
      <c r="Y302" s="37">
        <f>IF('935'!$K302=1000,'Charging rates'!$C$29*$X302/(1+'DNO totals'!$C$60)*'935'!$L302,0)</f>
        <v>0</v>
      </c>
      <c r="Z302" s="37">
        <f>IF(MOD('935'!$K302,1000)=100,'Charging rates'!$D$29*$X302/(1+'DNO totals'!$D$60)*'935'!$M302,0)</f>
        <v>0</v>
      </c>
      <c r="AA302" s="37">
        <f>IF(MOD('935'!$K302,100)=10,'Charging rates'!$E$29*$X302/(1+'DNO totals'!$E$60)*'935'!$N302,0)</f>
        <v>0</v>
      </c>
      <c r="AB302" s="37">
        <f>IF(AND(MOD('935'!$K302,10)&gt;0,MOD('935'!$K302,1000)&gt;1),'Charging rates'!$F$29*$X302/(1+'DNO totals'!$F$60)*'935'!$O302,0)</f>
        <v>0</v>
      </c>
      <c r="AC302" s="37">
        <f>IF(MOD('935'!$K302,1000)=1,'Charging rates'!$G$29*$X302/(1+'DNO totals'!$G$60)*'935'!$P302,0)</f>
        <v>0</v>
      </c>
      <c r="AD302" s="37">
        <f>IF('935'!$K302&gt;1000,'Charging rates'!$C$29*$W302*'935'!$L302,0)</f>
        <v>0</v>
      </c>
      <c r="AE302" s="37">
        <f>IF(MOD('935'!$K302,1000)&gt;100,'Charging rates'!$D$29*$W302*'935'!$M302,0)</f>
        <v>0</v>
      </c>
      <c r="AF302" s="37">
        <f>IF(MOD('935'!$K302,100)&gt;10,'Charging rates'!$E$29*$W302*'935'!$N302,0)</f>
        <v>0</v>
      </c>
      <c r="AG302" s="37">
        <f>$Y302+$Z302+$AA302+$AB302+$AC302</f>
        <v>0</v>
      </c>
      <c r="AH302" s="51">
        <f>$AD302+$AE302+$AF302</f>
        <v>0</v>
      </c>
      <c r="AI302" s="37">
        <f>U302*(1+'Charging rates'!B$42+0.6*'Charging rates'!B$67+'Charging rates'!B$54)-100*'Charging rates'!B$76/'11'!C$16*'935'!W302</f>
        <v>0</v>
      </c>
      <c r="AJ302" s="37">
        <f>IF(I302,AI302*I302/(I302+E302),0)</f>
        <v>0</v>
      </c>
      <c r="AK302" s="51">
        <f>ROUND(AJ302,3)</f>
        <v>0</v>
      </c>
      <c r="AL302" s="33">
        <f>IF('935'!V302="VOID",0,'935'!V302*(1-'935'!X302/'11'!B$16))</f>
        <v>0</v>
      </c>
      <c r="AM302" s="36">
        <f>IF(I302,-100*'Charging rates'!B$76/'11'!B$16*AL302/I302,0)</f>
        <v>0</v>
      </c>
      <c r="AN302" s="36">
        <f>IF(C302,'DNO totals'!B$171,0)</f>
        <v>0</v>
      </c>
      <c r="AO302" s="36">
        <f>ROUND(AN302,2)</f>
        <v>0</v>
      </c>
      <c r="AP302" s="36">
        <f>IF(C302,(AN302+AM302),0)</f>
        <v>0</v>
      </c>
      <c r="AQ302" s="52">
        <f>ROUND(AP302,2)</f>
        <v>0</v>
      </c>
      <c r="AR302" s="33">
        <f>'935'!C302&lt;&gt;"VOID"</f>
        <v>0</v>
      </c>
      <c r="AS302" s="36">
        <f>IF(AR302,(100/'11'!B$16*K302*((1-'935'!I302)*'Charging rates'!B$42+'Charging rates'!B$54)),0)</f>
        <v>0</v>
      </c>
      <c r="AT302" s="36">
        <f>100/'11'!B$16*N302*('Charging rates'!B$42+'Charging rates'!B$54)</f>
        <v>0</v>
      </c>
      <c r="AU302" s="36">
        <f>100/'11'!B$16*L302*('Charging rates'!B$42+'Charging rates'!B$54)</f>
        <v>0</v>
      </c>
      <c r="AV302" s="52">
        <f>ROUND(AU302,2)</f>
        <v>0</v>
      </c>
      <c r="AW302" s="33">
        <f>D302-('935'!T302*(1-'935'!X302/'11'!B$16))</f>
        <v>0</v>
      </c>
      <c r="AX302" s="37">
        <f>MAX(MIN(SQRT(1-MIN(1,'935'!Q302)^2),0+'935'!R302),0-SQRT(1-MIN(1,'935'!Q302)^2))</f>
        <v>0</v>
      </c>
      <c r="AY302" s="33">
        <f>IF(ISNUMBER(P302),SQRT((INDEX('911'!$G$6:$G$1205,P302)+INDEX('911'!$I$6:$I$1205,P302))^2+(INDEX('911'!$H$6:$H$1205,P302)+INDEX('911'!$J$6:$J$1205,P302))^2),0)</f>
        <v>0</v>
      </c>
      <c r="AZ302" s="37">
        <f>IF(AY302,0-(INDEX('911'!$H$6:$H$1205,P302)+INDEX('911'!$J$6:$J$1205,P302))/AY302,0)</f>
        <v>0</v>
      </c>
      <c r="BA302" s="33">
        <f>IF(ISNUMBER(Q302),SQRT((INDEX('911'!$G$6:$G$1205,Q302)+INDEX('911'!$I$6:$I$1205,Q302))^2+(INDEX('911'!$H$6:$H$1205,Q302)+INDEX('911'!$J$6:$J$1205,Q302))^2),0)</f>
        <v>0</v>
      </c>
      <c r="BB302" s="37">
        <f>IF(BA302,0-(INDEX('911'!$H$6:$H$1205,Q302)+INDEX('911'!$J$6:$J$1205,Q302))/BA302,0)</f>
        <v>0</v>
      </c>
      <c r="BC302" s="37">
        <f>SQRT(1-AZ302^2)</f>
        <v>0</v>
      </c>
      <c r="BD302" s="51">
        <f>SQRT(1-BB302^2)</f>
        <v>0</v>
      </c>
      <c r="BE302" s="36">
        <f>100*(S302*MAX(0,'935'!Q302*BC302+AX302*AZ302)+T302*MAX(0,'935'!Q302*BD302+AX302*BB302))/'11'!B$16</f>
        <v>0</v>
      </c>
      <c r="BF302" s="36">
        <f>100*R302/'11'!B$16</f>
        <v>0</v>
      </c>
      <c r="BG302" s="37">
        <f>100*(S302*IF('935'!Q302=0,BC302,MAX(0,BC302+AX302*AZ302/'935'!Q302))+T302*IF('935'!Q302=0,BD302,MAX(0,BD302+AX302*BB302/'935'!Q302)))/'11'!C$16</f>
        <v>0</v>
      </c>
      <c r="BH302" s="36">
        <f>IF('935'!Q302=0,BF302+BE302,BF302)</f>
        <v>0</v>
      </c>
      <c r="BI302" s="37">
        <f>IF(D302=0,1,AW302/D302)*BG302</f>
        <v>0</v>
      </c>
      <c r="BJ302" s="36">
        <f>IF(D302=0,1,AW302/D302)*BH302</f>
        <v>0</v>
      </c>
      <c r="BK302" s="53">
        <f>'11'!C$16-'935'!Y302</f>
        <v>0</v>
      </c>
      <c r="BL302" s="37">
        <f>MAX('DNO totals'!B$312+0,MIN('935'!L302+0,'DNO totals'!B$304+0))</f>
        <v>0</v>
      </c>
      <c r="BM302" s="37">
        <f>MAX('DNO totals'!C$312+0,MIN('935'!M302+0,'DNO totals'!C$304+0))</f>
        <v>0</v>
      </c>
      <c r="BN302" s="37">
        <f>MAX('DNO totals'!D$312+0,MIN('935'!N302+0,'DNO totals'!D$304+0))</f>
        <v>0</v>
      </c>
      <c r="BO302" s="37">
        <f>MAX('DNO totals'!E$312+0,MIN('935'!O302+0,'DNO totals'!E$304+0))</f>
        <v>0</v>
      </c>
      <c r="BP302" s="51">
        <f>MAX('DNO totals'!F$312+0,MIN('935'!P302+0,'DNO totals'!F$304+0))</f>
        <v>0</v>
      </c>
      <c r="BQ302" s="37">
        <f>IF('935'!$K302=1000,'Charging rates'!$C$29*$X302/(1+'DNO totals'!$C$60)*$BL302,0)</f>
        <v>0</v>
      </c>
      <c r="BR302" s="37">
        <f>IF(MOD('935'!$K302,1000)=100,'Charging rates'!$D$29*$X302/(1+'DNO totals'!$D$60)*$BM302,0)</f>
        <v>0</v>
      </c>
      <c r="BS302" s="37">
        <f>IF(MOD('935'!$K302,100)=10,'Charging rates'!$E$29*$X302/(1+'DNO totals'!$E$60)*$BN302,0)</f>
        <v>0</v>
      </c>
      <c r="BT302" s="37">
        <f>IF(AND(MOD('935'!$K302,10)&gt;0,MOD('935'!$K302,1000)&gt;1),'Charging rates'!$F$29*$X302/(1+'DNO totals'!$F$60)*$BO302,0)</f>
        <v>0</v>
      </c>
      <c r="BU302" s="37">
        <f>IF(MOD('935'!$K302,1000)=1,'Charging rates'!$G$29*$X302/(1+'DNO totals'!$G$60)*$BP302,0)</f>
        <v>0</v>
      </c>
      <c r="BV302" s="51">
        <f>$BQ302+$BR302+$BS302+$BT302+$BU302</f>
        <v>0</v>
      </c>
      <c r="BW302" s="37">
        <f>IF('935'!$K302&gt;1000,'Charging rates'!$C$29*$W302*$BL302,0)</f>
        <v>0</v>
      </c>
      <c r="BX302" s="37">
        <f>IF(MOD('935'!$K302,1000)&gt;100,'Charging rates'!$D$29*$W302*$BM302,0)</f>
        <v>0</v>
      </c>
      <c r="BY302" s="37">
        <f>IF(MOD('935'!$K302,100)&gt;10,'Charging rates'!$E$29*$W302*$BN302,0)</f>
        <v>0</v>
      </c>
      <c r="BZ302" s="51">
        <f>$BW302+$BX302+$BY302</f>
        <v>0</v>
      </c>
      <c r="CA302" s="36">
        <f>100/'11'!B$16*'Charging rates'!B$76*W302</f>
        <v>0</v>
      </c>
      <c r="CB302" s="36">
        <f>IF(D302=0,0,(1-AW302/D302)*(BH302+IF('935'!Q302=0,0,(BG302*'935'!Q302*('11'!C$16-'935'!Y302)/('11'!B$16-'935'!X302)))))</f>
        <v>0</v>
      </c>
      <c r="CC302" s="36">
        <f>CA302+BJ302</f>
        <v>0</v>
      </c>
      <c r="CD302" s="49">
        <f>(BV302+BZ302)*D302</f>
        <v>0</v>
      </c>
      <c r="CE302" s="33">
        <f>D302*('Parameters'!B$21+J302)*IF('DNO totals'!B$323&lt;0,1,'935'!S302)</f>
        <v>0</v>
      </c>
      <c r="CF302" s="51">
        <f>IF('DNO totals'!B$323&lt;0,1,'935'!S302)*('Parameters'!B$21+J302)</f>
        <v>0</v>
      </c>
      <c r="CG302" s="37">
        <f>CC302+'Charging rates'!B$106*CF302*100/'11'!B$16</f>
        <v>0</v>
      </c>
      <c r="CH302" s="37">
        <f>CG302+'Charging rates'!B$116*('Parameters'!B$21+J302)*100/'11'!B$16*IF('DNO totals'!B$323&lt;0,1,'935'!S302)</f>
        <v>0</v>
      </c>
      <c r="CI302" s="37">
        <f>'Charging rates'!B$97*(BV302+BZ302)*100/'11'!B$16</f>
        <v>0</v>
      </c>
      <c r="CJ302" s="36">
        <f>MAX(0-(BG302*J302*'11'!C$16/'11'!B$16),CH302+CI302)</f>
        <v>0</v>
      </c>
      <c r="CK302" s="37">
        <f>IF(AR302,IF(J302=0,BI302,MAX(0,MIN(BI302,BI302+(CJ302/'935'!Q302*('11'!B$16-'935'!X302)/('11'!C$16-'935'!Y302))))),0)</f>
        <v>0</v>
      </c>
      <c r="CL302" s="36">
        <f>IF(AR302,MAX(0,CJ302),0)</f>
        <v>0</v>
      </c>
      <c r="CM302" s="52">
        <f>CL302+CB302</f>
        <v>0</v>
      </c>
    </row>
    <row r="303" spans="1:91">
      <c r="A303" s="28">
        <v>203</v>
      </c>
      <c r="B303" s="48">
        <f>'935'!B303</f>
        <v>0</v>
      </c>
      <c r="C303" s="33">
        <f>OR('935'!E303&lt;&gt;"VOID",'935'!F303&lt;&gt;"VOID",'935'!G303&lt;&gt;"VOID")</f>
        <v>0</v>
      </c>
      <c r="D303" s="33">
        <f>IF('935'!C303="VOID",0,('935'!C303*(1-'935'!X303/'11'!B$16)))</f>
        <v>0</v>
      </c>
      <c r="E303" s="33">
        <f>IF('935'!D303="VOID",0,'935'!D303*(1-'935'!X303/'11'!B$16))</f>
        <v>0</v>
      </c>
      <c r="F303" s="33">
        <f>IF('935'!E303="VOID",0,'935'!E303*(1-'935'!X303/'11'!B$16))</f>
        <v>0</v>
      </c>
      <c r="G303" s="33">
        <f>IF('935'!F303="VOID",0,'935'!F303*(1-'935'!X303/'11'!B$16))</f>
        <v>0</v>
      </c>
      <c r="H303" s="33">
        <f>IF('935'!G303="VOID",0,'935'!G303*(1-'935'!X303/'11'!B$16))</f>
        <v>0</v>
      </c>
      <c r="I303" s="33">
        <f>F303+G303+H303</f>
        <v>0</v>
      </c>
      <c r="J303" s="37">
        <f>'935'!Q303*(1-'935'!Y303/'11'!C$16)/(1-'935'!X303/'11'!B$16)</f>
        <v>0</v>
      </c>
      <c r="K303" s="33">
        <f>IF(D303,'935'!H303*D303/(D303+E303+I303),0)</f>
        <v>0</v>
      </c>
      <c r="L303" s="33">
        <f>IF(I303,'935'!H303*I303/(D303+E303+I303),0)</f>
        <v>0</v>
      </c>
      <c r="M303" s="33">
        <f>K303*(1-'935'!X303/'11'!B$16)</f>
        <v>0</v>
      </c>
      <c r="N303" s="49">
        <f>L303*(1-'935'!X303/'11'!B$16)</f>
        <v>0</v>
      </c>
      <c r="O303" s="50">
        <f>MATCH('935'!J303,'911'!$B$6:$B$1205,0)</f>
        <v>0</v>
      </c>
      <c r="P303" s="50">
        <f>MATCH(INDEX('911'!$D$6:$D$1205,O303),'911'!$B$6:$B$1205,0)</f>
        <v>0</v>
      </c>
      <c r="Q303" s="50">
        <f>MATCH(INDEX('911'!$D$6:$D$1205,P303),'911'!$B$6:$B$1205,0)</f>
        <v>0</v>
      </c>
      <c r="R303" s="37">
        <f>IF(ISNUMBER(O303),MAX(0,INDEX('911'!$E$6:$E$1205,O303)),0)</f>
        <v>0</v>
      </c>
      <c r="S303" s="37">
        <f>IF(ISNUMBER(P303),MAX(0,INDEX('911'!$E$6:$E$1205,P303)),0)</f>
        <v>0</v>
      </c>
      <c r="T303" s="37">
        <f>IF(ISNUMBER(Q303),MAX(0,INDEX('911'!$E$6:$E$1205,Q303)),0)</f>
        <v>0</v>
      </c>
      <c r="U303" s="51">
        <f>-100*'935'!W303*(R303+S303+T303)/'11'!C$16</f>
        <v>0</v>
      </c>
      <c r="V303" s="37">
        <f>INDEX('DNO totals'!$B$52:$G$52,IF('935'!K303,IF(MOD('935'!K303,1000),IF(MOD('935'!K303,100),IF(MOD('935'!K303,10),IF(MOD('935'!K303,1000)=1,6,5),4),3),2),1))</f>
        <v>0</v>
      </c>
      <c r="W303" s="51">
        <f>J303*V303</f>
        <v>0</v>
      </c>
      <c r="X303" s="37">
        <f>V303*'Parameters'!B$11</f>
        <v>0</v>
      </c>
      <c r="Y303" s="37">
        <f>IF('935'!$K303=1000,'Charging rates'!$C$29*$X303/(1+'DNO totals'!$C$60)*'935'!$L303,0)</f>
        <v>0</v>
      </c>
      <c r="Z303" s="37">
        <f>IF(MOD('935'!$K303,1000)=100,'Charging rates'!$D$29*$X303/(1+'DNO totals'!$D$60)*'935'!$M303,0)</f>
        <v>0</v>
      </c>
      <c r="AA303" s="37">
        <f>IF(MOD('935'!$K303,100)=10,'Charging rates'!$E$29*$X303/(1+'DNO totals'!$E$60)*'935'!$N303,0)</f>
        <v>0</v>
      </c>
      <c r="AB303" s="37">
        <f>IF(AND(MOD('935'!$K303,10)&gt;0,MOD('935'!$K303,1000)&gt;1),'Charging rates'!$F$29*$X303/(1+'DNO totals'!$F$60)*'935'!$O303,0)</f>
        <v>0</v>
      </c>
      <c r="AC303" s="37">
        <f>IF(MOD('935'!$K303,1000)=1,'Charging rates'!$G$29*$X303/(1+'DNO totals'!$G$60)*'935'!$P303,0)</f>
        <v>0</v>
      </c>
      <c r="AD303" s="37">
        <f>IF('935'!$K303&gt;1000,'Charging rates'!$C$29*$W303*'935'!$L303,0)</f>
        <v>0</v>
      </c>
      <c r="AE303" s="37">
        <f>IF(MOD('935'!$K303,1000)&gt;100,'Charging rates'!$D$29*$W303*'935'!$M303,0)</f>
        <v>0</v>
      </c>
      <c r="AF303" s="37">
        <f>IF(MOD('935'!$K303,100)&gt;10,'Charging rates'!$E$29*$W303*'935'!$N303,0)</f>
        <v>0</v>
      </c>
      <c r="AG303" s="37">
        <f>$Y303+$Z303+$AA303+$AB303+$AC303</f>
        <v>0</v>
      </c>
      <c r="AH303" s="51">
        <f>$AD303+$AE303+$AF303</f>
        <v>0</v>
      </c>
      <c r="AI303" s="37">
        <f>U303*(1+'Charging rates'!B$42+0.6*'Charging rates'!B$67+'Charging rates'!B$54)-100*'Charging rates'!B$76/'11'!C$16*'935'!W303</f>
        <v>0</v>
      </c>
      <c r="AJ303" s="37">
        <f>IF(I303,AI303*I303/(I303+E303),0)</f>
        <v>0</v>
      </c>
      <c r="AK303" s="51">
        <f>ROUND(AJ303,3)</f>
        <v>0</v>
      </c>
      <c r="AL303" s="33">
        <f>IF('935'!V303="VOID",0,'935'!V303*(1-'935'!X303/'11'!B$16))</f>
        <v>0</v>
      </c>
      <c r="AM303" s="36">
        <f>IF(I303,-100*'Charging rates'!B$76/'11'!B$16*AL303/I303,0)</f>
        <v>0</v>
      </c>
      <c r="AN303" s="36">
        <f>IF(C303,'DNO totals'!B$171,0)</f>
        <v>0</v>
      </c>
      <c r="AO303" s="36">
        <f>ROUND(AN303,2)</f>
        <v>0</v>
      </c>
      <c r="AP303" s="36">
        <f>IF(C303,(AN303+AM303),0)</f>
        <v>0</v>
      </c>
      <c r="AQ303" s="52">
        <f>ROUND(AP303,2)</f>
        <v>0</v>
      </c>
      <c r="AR303" s="33">
        <f>'935'!C303&lt;&gt;"VOID"</f>
        <v>0</v>
      </c>
      <c r="AS303" s="36">
        <f>IF(AR303,(100/'11'!B$16*K303*((1-'935'!I303)*'Charging rates'!B$42+'Charging rates'!B$54)),0)</f>
        <v>0</v>
      </c>
      <c r="AT303" s="36">
        <f>100/'11'!B$16*N303*('Charging rates'!B$42+'Charging rates'!B$54)</f>
        <v>0</v>
      </c>
      <c r="AU303" s="36">
        <f>100/'11'!B$16*L303*('Charging rates'!B$42+'Charging rates'!B$54)</f>
        <v>0</v>
      </c>
      <c r="AV303" s="52">
        <f>ROUND(AU303,2)</f>
        <v>0</v>
      </c>
      <c r="AW303" s="33">
        <f>D303-('935'!T303*(1-'935'!X303/'11'!B$16))</f>
        <v>0</v>
      </c>
      <c r="AX303" s="37">
        <f>MAX(MIN(SQRT(1-MIN(1,'935'!Q303)^2),0+'935'!R303),0-SQRT(1-MIN(1,'935'!Q303)^2))</f>
        <v>0</v>
      </c>
      <c r="AY303" s="33">
        <f>IF(ISNUMBER(P303),SQRT((INDEX('911'!$G$6:$G$1205,P303)+INDEX('911'!$I$6:$I$1205,P303))^2+(INDEX('911'!$H$6:$H$1205,P303)+INDEX('911'!$J$6:$J$1205,P303))^2),0)</f>
        <v>0</v>
      </c>
      <c r="AZ303" s="37">
        <f>IF(AY303,0-(INDEX('911'!$H$6:$H$1205,P303)+INDEX('911'!$J$6:$J$1205,P303))/AY303,0)</f>
        <v>0</v>
      </c>
      <c r="BA303" s="33">
        <f>IF(ISNUMBER(Q303),SQRT((INDEX('911'!$G$6:$G$1205,Q303)+INDEX('911'!$I$6:$I$1205,Q303))^2+(INDEX('911'!$H$6:$H$1205,Q303)+INDEX('911'!$J$6:$J$1205,Q303))^2),0)</f>
        <v>0</v>
      </c>
      <c r="BB303" s="37">
        <f>IF(BA303,0-(INDEX('911'!$H$6:$H$1205,Q303)+INDEX('911'!$J$6:$J$1205,Q303))/BA303,0)</f>
        <v>0</v>
      </c>
      <c r="BC303" s="37">
        <f>SQRT(1-AZ303^2)</f>
        <v>0</v>
      </c>
      <c r="BD303" s="51">
        <f>SQRT(1-BB303^2)</f>
        <v>0</v>
      </c>
      <c r="BE303" s="36">
        <f>100*(S303*MAX(0,'935'!Q303*BC303+AX303*AZ303)+T303*MAX(0,'935'!Q303*BD303+AX303*BB303))/'11'!B$16</f>
        <v>0</v>
      </c>
      <c r="BF303" s="36">
        <f>100*R303/'11'!B$16</f>
        <v>0</v>
      </c>
      <c r="BG303" s="37">
        <f>100*(S303*IF('935'!Q303=0,BC303,MAX(0,BC303+AX303*AZ303/'935'!Q303))+T303*IF('935'!Q303=0,BD303,MAX(0,BD303+AX303*BB303/'935'!Q303)))/'11'!C$16</f>
        <v>0</v>
      </c>
      <c r="BH303" s="36">
        <f>IF('935'!Q303=0,BF303+BE303,BF303)</f>
        <v>0</v>
      </c>
      <c r="BI303" s="37">
        <f>IF(D303=0,1,AW303/D303)*BG303</f>
        <v>0</v>
      </c>
      <c r="BJ303" s="36">
        <f>IF(D303=0,1,AW303/D303)*BH303</f>
        <v>0</v>
      </c>
      <c r="BK303" s="53">
        <f>'11'!C$16-'935'!Y303</f>
        <v>0</v>
      </c>
      <c r="BL303" s="37">
        <f>MAX('DNO totals'!B$312+0,MIN('935'!L303+0,'DNO totals'!B$304+0))</f>
        <v>0</v>
      </c>
      <c r="BM303" s="37">
        <f>MAX('DNO totals'!C$312+0,MIN('935'!M303+0,'DNO totals'!C$304+0))</f>
        <v>0</v>
      </c>
      <c r="BN303" s="37">
        <f>MAX('DNO totals'!D$312+0,MIN('935'!N303+0,'DNO totals'!D$304+0))</f>
        <v>0</v>
      </c>
      <c r="BO303" s="37">
        <f>MAX('DNO totals'!E$312+0,MIN('935'!O303+0,'DNO totals'!E$304+0))</f>
        <v>0</v>
      </c>
      <c r="BP303" s="51">
        <f>MAX('DNO totals'!F$312+0,MIN('935'!P303+0,'DNO totals'!F$304+0))</f>
        <v>0</v>
      </c>
      <c r="BQ303" s="37">
        <f>IF('935'!$K303=1000,'Charging rates'!$C$29*$X303/(1+'DNO totals'!$C$60)*$BL303,0)</f>
        <v>0</v>
      </c>
      <c r="BR303" s="37">
        <f>IF(MOD('935'!$K303,1000)=100,'Charging rates'!$D$29*$X303/(1+'DNO totals'!$D$60)*$BM303,0)</f>
        <v>0</v>
      </c>
      <c r="BS303" s="37">
        <f>IF(MOD('935'!$K303,100)=10,'Charging rates'!$E$29*$X303/(1+'DNO totals'!$E$60)*$BN303,0)</f>
        <v>0</v>
      </c>
      <c r="BT303" s="37">
        <f>IF(AND(MOD('935'!$K303,10)&gt;0,MOD('935'!$K303,1000)&gt;1),'Charging rates'!$F$29*$X303/(1+'DNO totals'!$F$60)*$BO303,0)</f>
        <v>0</v>
      </c>
      <c r="BU303" s="37">
        <f>IF(MOD('935'!$K303,1000)=1,'Charging rates'!$G$29*$X303/(1+'DNO totals'!$G$60)*$BP303,0)</f>
        <v>0</v>
      </c>
      <c r="BV303" s="51">
        <f>$BQ303+$BR303+$BS303+$BT303+$BU303</f>
        <v>0</v>
      </c>
      <c r="BW303" s="37">
        <f>IF('935'!$K303&gt;1000,'Charging rates'!$C$29*$W303*$BL303,0)</f>
        <v>0</v>
      </c>
      <c r="BX303" s="37">
        <f>IF(MOD('935'!$K303,1000)&gt;100,'Charging rates'!$D$29*$W303*$BM303,0)</f>
        <v>0</v>
      </c>
      <c r="BY303" s="37">
        <f>IF(MOD('935'!$K303,100)&gt;10,'Charging rates'!$E$29*$W303*$BN303,0)</f>
        <v>0</v>
      </c>
      <c r="BZ303" s="51">
        <f>$BW303+$BX303+$BY303</f>
        <v>0</v>
      </c>
      <c r="CA303" s="36">
        <f>100/'11'!B$16*'Charging rates'!B$76*W303</f>
        <v>0</v>
      </c>
      <c r="CB303" s="36">
        <f>IF(D303=0,0,(1-AW303/D303)*(BH303+IF('935'!Q303=0,0,(BG303*'935'!Q303*('11'!C$16-'935'!Y303)/('11'!B$16-'935'!X303)))))</f>
        <v>0</v>
      </c>
      <c r="CC303" s="36">
        <f>CA303+BJ303</f>
        <v>0</v>
      </c>
      <c r="CD303" s="49">
        <f>(BV303+BZ303)*D303</f>
        <v>0</v>
      </c>
      <c r="CE303" s="33">
        <f>D303*('Parameters'!B$21+J303)*IF('DNO totals'!B$323&lt;0,1,'935'!S303)</f>
        <v>0</v>
      </c>
      <c r="CF303" s="51">
        <f>IF('DNO totals'!B$323&lt;0,1,'935'!S303)*('Parameters'!B$21+J303)</f>
        <v>0</v>
      </c>
      <c r="CG303" s="37">
        <f>CC303+'Charging rates'!B$106*CF303*100/'11'!B$16</f>
        <v>0</v>
      </c>
      <c r="CH303" s="37">
        <f>CG303+'Charging rates'!B$116*('Parameters'!B$21+J303)*100/'11'!B$16*IF('DNO totals'!B$323&lt;0,1,'935'!S303)</f>
        <v>0</v>
      </c>
      <c r="CI303" s="37">
        <f>'Charging rates'!B$97*(BV303+BZ303)*100/'11'!B$16</f>
        <v>0</v>
      </c>
      <c r="CJ303" s="36">
        <f>MAX(0-(BG303*J303*'11'!C$16/'11'!B$16),CH303+CI303)</f>
        <v>0</v>
      </c>
      <c r="CK303" s="37">
        <f>IF(AR303,IF(J303=0,BI303,MAX(0,MIN(BI303,BI303+(CJ303/'935'!Q303*('11'!B$16-'935'!X303)/('11'!C$16-'935'!Y303))))),0)</f>
        <v>0</v>
      </c>
      <c r="CL303" s="36">
        <f>IF(AR303,MAX(0,CJ303),0)</f>
        <v>0</v>
      </c>
      <c r="CM303" s="52">
        <f>CL303+CB303</f>
        <v>0</v>
      </c>
    </row>
    <row r="304" spans="1:91">
      <c r="A304" s="28">
        <v>204</v>
      </c>
      <c r="B304" s="48">
        <f>'935'!B304</f>
        <v>0</v>
      </c>
      <c r="C304" s="33">
        <f>OR('935'!E304&lt;&gt;"VOID",'935'!F304&lt;&gt;"VOID",'935'!G304&lt;&gt;"VOID")</f>
        <v>0</v>
      </c>
      <c r="D304" s="33">
        <f>IF('935'!C304="VOID",0,('935'!C304*(1-'935'!X304/'11'!B$16)))</f>
        <v>0</v>
      </c>
      <c r="E304" s="33">
        <f>IF('935'!D304="VOID",0,'935'!D304*(1-'935'!X304/'11'!B$16))</f>
        <v>0</v>
      </c>
      <c r="F304" s="33">
        <f>IF('935'!E304="VOID",0,'935'!E304*(1-'935'!X304/'11'!B$16))</f>
        <v>0</v>
      </c>
      <c r="G304" s="33">
        <f>IF('935'!F304="VOID",0,'935'!F304*(1-'935'!X304/'11'!B$16))</f>
        <v>0</v>
      </c>
      <c r="H304" s="33">
        <f>IF('935'!G304="VOID",0,'935'!G304*(1-'935'!X304/'11'!B$16))</f>
        <v>0</v>
      </c>
      <c r="I304" s="33">
        <f>F304+G304+H304</f>
        <v>0</v>
      </c>
      <c r="J304" s="37">
        <f>'935'!Q304*(1-'935'!Y304/'11'!C$16)/(1-'935'!X304/'11'!B$16)</f>
        <v>0</v>
      </c>
      <c r="K304" s="33">
        <f>IF(D304,'935'!H304*D304/(D304+E304+I304),0)</f>
        <v>0</v>
      </c>
      <c r="L304" s="33">
        <f>IF(I304,'935'!H304*I304/(D304+E304+I304),0)</f>
        <v>0</v>
      </c>
      <c r="M304" s="33">
        <f>K304*(1-'935'!X304/'11'!B$16)</f>
        <v>0</v>
      </c>
      <c r="N304" s="49">
        <f>L304*(1-'935'!X304/'11'!B$16)</f>
        <v>0</v>
      </c>
      <c r="O304" s="50">
        <f>MATCH('935'!J304,'911'!$B$6:$B$1205,0)</f>
        <v>0</v>
      </c>
      <c r="P304" s="50">
        <f>MATCH(INDEX('911'!$D$6:$D$1205,O304),'911'!$B$6:$B$1205,0)</f>
        <v>0</v>
      </c>
      <c r="Q304" s="50">
        <f>MATCH(INDEX('911'!$D$6:$D$1205,P304),'911'!$B$6:$B$1205,0)</f>
        <v>0</v>
      </c>
      <c r="R304" s="37">
        <f>IF(ISNUMBER(O304),MAX(0,INDEX('911'!$E$6:$E$1205,O304)),0)</f>
        <v>0</v>
      </c>
      <c r="S304" s="37">
        <f>IF(ISNUMBER(P304),MAX(0,INDEX('911'!$E$6:$E$1205,P304)),0)</f>
        <v>0</v>
      </c>
      <c r="T304" s="37">
        <f>IF(ISNUMBER(Q304),MAX(0,INDEX('911'!$E$6:$E$1205,Q304)),0)</f>
        <v>0</v>
      </c>
      <c r="U304" s="51">
        <f>-100*'935'!W304*(R304+S304+T304)/'11'!C$16</f>
        <v>0</v>
      </c>
      <c r="V304" s="37">
        <f>INDEX('DNO totals'!$B$52:$G$52,IF('935'!K304,IF(MOD('935'!K304,1000),IF(MOD('935'!K304,100),IF(MOD('935'!K304,10),IF(MOD('935'!K304,1000)=1,6,5),4),3),2),1))</f>
        <v>0</v>
      </c>
      <c r="W304" s="51">
        <f>J304*V304</f>
        <v>0</v>
      </c>
      <c r="X304" s="37">
        <f>V304*'Parameters'!B$11</f>
        <v>0</v>
      </c>
      <c r="Y304" s="37">
        <f>IF('935'!$K304=1000,'Charging rates'!$C$29*$X304/(1+'DNO totals'!$C$60)*'935'!$L304,0)</f>
        <v>0</v>
      </c>
      <c r="Z304" s="37">
        <f>IF(MOD('935'!$K304,1000)=100,'Charging rates'!$D$29*$X304/(1+'DNO totals'!$D$60)*'935'!$M304,0)</f>
        <v>0</v>
      </c>
      <c r="AA304" s="37">
        <f>IF(MOD('935'!$K304,100)=10,'Charging rates'!$E$29*$X304/(1+'DNO totals'!$E$60)*'935'!$N304,0)</f>
        <v>0</v>
      </c>
      <c r="AB304" s="37">
        <f>IF(AND(MOD('935'!$K304,10)&gt;0,MOD('935'!$K304,1000)&gt;1),'Charging rates'!$F$29*$X304/(1+'DNO totals'!$F$60)*'935'!$O304,0)</f>
        <v>0</v>
      </c>
      <c r="AC304" s="37">
        <f>IF(MOD('935'!$K304,1000)=1,'Charging rates'!$G$29*$X304/(1+'DNO totals'!$G$60)*'935'!$P304,0)</f>
        <v>0</v>
      </c>
      <c r="AD304" s="37">
        <f>IF('935'!$K304&gt;1000,'Charging rates'!$C$29*$W304*'935'!$L304,0)</f>
        <v>0</v>
      </c>
      <c r="AE304" s="37">
        <f>IF(MOD('935'!$K304,1000)&gt;100,'Charging rates'!$D$29*$W304*'935'!$M304,0)</f>
        <v>0</v>
      </c>
      <c r="AF304" s="37">
        <f>IF(MOD('935'!$K304,100)&gt;10,'Charging rates'!$E$29*$W304*'935'!$N304,0)</f>
        <v>0</v>
      </c>
      <c r="AG304" s="37">
        <f>$Y304+$Z304+$AA304+$AB304+$AC304</f>
        <v>0</v>
      </c>
      <c r="AH304" s="51">
        <f>$AD304+$AE304+$AF304</f>
        <v>0</v>
      </c>
      <c r="AI304" s="37">
        <f>U304*(1+'Charging rates'!B$42+0.6*'Charging rates'!B$67+'Charging rates'!B$54)-100*'Charging rates'!B$76/'11'!C$16*'935'!W304</f>
        <v>0</v>
      </c>
      <c r="AJ304" s="37">
        <f>IF(I304,AI304*I304/(I304+E304),0)</f>
        <v>0</v>
      </c>
      <c r="AK304" s="51">
        <f>ROUND(AJ304,3)</f>
        <v>0</v>
      </c>
      <c r="AL304" s="33">
        <f>IF('935'!V304="VOID",0,'935'!V304*(1-'935'!X304/'11'!B$16))</f>
        <v>0</v>
      </c>
      <c r="AM304" s="36">
        <f>IF(I304,-100*'Charging rates'!B$76/'11'!B$16*AL304/I304,0)</f>
        <v>0</v>
      </c>
      <c r="AN304" s="36">
        <f>IF(C304,'DNO totals'!B$171,0)</f>
        <v>0</v>
      </c>
      <c r="AO304" s="36">
        <f>ROUND(AN304,2)</f>
        <v>0</v>
      </c>
      <c r="AP304" s="36">
        <f>IF(C304,(AN304+AM304),0)</f>
        <v>0</v>
      </c>
      <c r="AQ304" s="52">
        <f>ROUND(AP304,2)</f>
        <v>0</v>
      </c>
      <c r="AR304" s="33">
        <f>'935'!C304&lt;&gt;"VOID"</f>
        <v>0</v>
      </c>
      <c r="AS304" s="36">
        <f>IF(AR304,(100/'11'!B$16*K304*((1-'935'!I304)*'Charging rates'!B$42+'Charging rates'!B$54)),0)</f>
        <v>0</v>
      </c>
      <c r="AT304" s="36">
        <f>100/'11'!B$16*N304*('Charging rates'!B$42+'Charging rates'!B$54)</f>
        <v>0</v>
      </c>
      <c r="AU304" s="36">
        <f>100/'11'!B$16*L304*('Charging rates'!B$42+'Charging rates'!B$54)</f>
        <v>0</v>
      </c>
      <c r="AV304" s="52">
        <f>ROUND(AU304,2)</f>
        <v>0</v>
      </c>
      <c r="AW304" s="33">
        <f>D304-('935'!T304*(1-'935'!X304/'11'!B$16))</f>
        <v>0</v>
      </c>
      <c r="AX304" s="37">
        <f>MAX(MIN(SQRT(1-MIN(1,'935'!Q304)^2),0+'935'!R304),0-SQRT(1-MIN(1,'935'!Q304)^2))</f>
        <v>0</v>
      </c>
      <c r="AY304" s="33">
        <f>IF(ISNUMBER(P304),SQRT((INDEX('911'!$G$6:$G$1205,P304)+INDEX('911'!$I$6:$I$1205,P304))^2+(INDEX('911'!$H$6:$H$1205,P304)+INDEX('911'!$J$6:$J$1205,P304))^2),0)</f>
        <v>0</v>
      </c>
      <c r="AZ304" s="37">
        <f>IF(AY304,0-(INDEX('911'!$H$6:$H$1205,P304)+INDEX('911'!$J$6:$J$1205,P304))/AY304,0)</f>
        <v>0</v>
      </c>
      <c r="BA304" s="33">
        <f>IF(ISNUMBER(Q304),SQRT((INDEX('911'!$G$6:$G$1205,Q304)+INDEX('911'!$I$6:$I$1205,Q304))^2+(INDEX('911'!$H$6:$H$1205,Q304)+INDEX('911'!$J$6:$J$1205,Q304))^2),0)</f>
        <v>0</v>
      </c>
      <c r="BB304" s="37">
        <f>IF(BA304,0-(INDEX('911'!$H$6:$H$1205,Q304)+INDEX('911'!$J$6:$J$1205,Q304))/BA304,0)</f>
        <v>0</v>
      </c>
      <c r="BC304" s="37">
        <f>SQRT(1-AZ304^2)</f>
        <v>0</v>
      </c>
      <c r="BD304" s="51">
        <f>SQRT(1-BB304^2)</f>
        <v>0</v>
      </c>
      <c r="BE304" s="36">
        <f>100*(S304*MAX(0,'935'!Q304*BC304+AX304*AZ304)+T304*MAX(0,'935'!Q304*BD304+AX304*BB304))/'11'!B$16</f>
        <v>0</v>
      </c>
      <c r="BF304" s="36">
        <f>100*R304/'11'!B$16</f>
        <v>0</v>
      </c>
      <c r="BG304" s="37">
        <f>100*(S304*IF('935'!Q304=0,BC304,MAX(0,BC304+AX304*AZ304/'935'!Q304))+T304*IF('935'!Q304=0,BD304,MAX(0,BD304+AX304*BB304/'935'!Q304)))/'11'!C$16</f>
        <v>0</v>
      </c>
      <c r="BH304" s="36">
        <f>IF('935'!Q304=0,BF304+BE304,BF304)</f>
        <v>0</v>
      </c>
      <c r="BI304" s="37">
        <f>IF(D304=0,1,AW304/D304)*BG304</f>
        <v>0</v>
      </c>
      <c r="BJ304" s="36">
        <f>IF(D304=0,1,AW304/D304)*BH304</f>
        <v>0</v>
      </c>
      <c r="BK304" s="53">
        <f>'11'!C$16-'935'!Y304</f>
        <v>0</v>
      </c>
      <c r="BL304" s="37">
        <f>MAX('DNO totals'!B$312+0,MIN('935'!L304+0,'DNO totals'!B$304+0))</f>
        <v>0</v>
      </c>
      <c r="BM304" s="37">
        <f>MAX('DNO totals'!C$312+0,MIN('935'!M304+0,'DNO totals'!C$304+0))</f>
        <v>0</v>
      </c>
      <c r="BN304" s="37">
        <f>MAX('DNO totals'!D$312+0,MIN('935'!N304+0,'DNO totals'!D$304+0))</f>
        <v>0</v>
      </c>
      <c r="BO304" s="37">
        <f>MAX('DNO totals'!E$312+0,MIN('935'!O304+0,'DNO totals'!E$304+0))</f>
        <v>0</v>
      </c>
      <c r="BP304" s="51">
        <f>MAX('DNO totals'!F$312+0,MIN('935'!P304+0,'DNO totals'!F$304+0))</f>
        <v>0</v>
      </c>
      <c r="BQ304" s="37">
        <f>IF('935'!$K304=1000,'Charging rates'!$C$29*$X304/(1+'DNO totals'!$C$60)*$BL304,0)</f>
        <v>0</v>
      </c>
      <c r="BR304" s="37">
        <f>IF(MOD('935'!$K304,1000)=100,'Charging rates'!$D$29*$X304/(1+'DNO totals'!$D$60)*$BM304,0)</f>
        <v>0</v>
      </c>
      <c r="BS304" s="37">
        <f>IF(MOD('935'!$K304,100)=10,'Charging rates'!$E$29*$X304/(1+'DNO totals'!$E$60)*$BN304,0)</f>
        <v>0</v>
      </c>
      <c r="BT304" s="37">
        <f>IF(AND(MOD('935'!$K304,10)&gt;0,MOD('935'!$K304,1000)&gt;1),'Charging rates'!$F$29*$X304/(1+'DNO totals'!$F$60)*$BO304,0)</f>
        <v>0</v>
      </c>
      <c r="BU304" s="37">
        <f>IF(MOD('935'!$K304,1000)=1,'Charging rates'!$G$29*$X304/(1+'DNO totals'!$G$60)*$BP304,0)</f>
        <v>0</v>
      </c>
      <c r="BV304" s="51">
        <f>$BQ304+$BR304+$BS304+$BT304+$BU304</f>
        <v>0</v>
      </c>
      <c r="BW304" s="37">
        <f>IF('935'!$K304&gt;1000,'Charging rates'!$C$29*$W304*$BL304,0)</f>
        <v>0</v>
      </c>
      <c r="BX304" s="37">
        <f>IF(MOD('935'!$K304,1000)&gt;100,'Charging rates'!$D$29*$W304*$BM304,0)</f>
        <v>0</v>
      </c>
      <c r="BY304" s="37">
        <f>IF(MOD('935'!$K304,100)&gt;10,'Charging rates'!$E$29*$W304*$BN304,0)</f>
        <v>0</v>
      </c>
      <c r="BZ304" s="51">
        <f>$BW304+$BX304+$BY304</f>
        <v>0</v>
      </c>
      <c r="CA304" s="36">
        <f>100/'11'!B$16*'Charging rates'!B$76*W304</f>
        <v>0</v>
      </c>
      <c r="CB304" s="36">
        <f>IF(D304=0,0,(1-AW304/D304)*(BH304+IF('935'!Q304=0,0,(BG304*'935'!Q304*('11'!C$16-'935'!Y304)/('11'!B$16-'935'!X304)))))</f>
        <v>0</v>
      </c>
      <c r="CC304" s="36">
        <f>CA304+BJ304</f>
        <v>0</v>
      </c>
      <c r="CD304" s="49">
        <f>(BV304+BZ304)*D304</f>
        <v>0</v>
      </c>
      <c r="CE304" s="33">
        <f>D304*('Parameters'!B$21+J304)*IF('DNO totals'!B$323&lt;0,1,'935'!S304)</f>
        <v>0</v>
      </c>
      <c r="CF304" s="51">
        <f>IF('DNO totals'!B$323&lt;0,1,'935'!S304)*('Parameters'!B$21+J304)</f>
        <v>0</v>
      </c>
      <c r="CG304" s="37">
        <f>CC304+'Charging rates'!B$106*CF304*100/'11'!B$16</f>
        <v>0</v>
      </c>
      <c r="CH304" s="37">
        <f>CG304+'Charging rates'!B$116*('Parameters'!B$21+J304)*100/'11'!B$16*IF('DNO totals'!B$323&lt;0,1,'935'!S304)</f>
        <v>0</v>
      </c>
      <c r="CI304" s="37">
        <f>'Charging rates'!B$97*(BV304+BZ304)*100/'11'!B$16</f>
        <v>0</v>
      </c>
      <c r="CJ304" s="36">
        <f>MAX(0-(BG304*J304*'11'!C$16/'11'!B$16),CH304+CI304)</f>
        <v>0</v>
      </c>
      <c r="CK304" s="37">
        <f>IF(AR304,IF(J304=0,BI304,MAX(0,MIN(BI304,BI304+(CJ304/'935'!Q304*('11'!B$16-'935'!X304)/('11'!C$16-'935'!Y304))))),0)</f>
        <v>0</v>
      </c>
      <c r="CL304" s="36">
        <f>IF(AR304,MAX(0,CJ304),0)</f>
        <v>0</v>
      </c>
      <c r="CM304" s="52">
        <f>CL304+CB304</f>
        <v>0</v>
      </c>
    </row>
    <row r="305" spans="1:91">
      <c r="A305" s="28">
        <v>205</v>
      </c>
      <c r="B305" s="48">
        <f>'935'!B305</f>
        <v>0</v>
      </c>
      <c r="C305" s="33">
        <f>OR('935'!E305&lt;&gt;"VOID",'935'!F305&lt;&gt;"VOID",'935'!G305&lt;&gt;"VOID")</f>
        <v>0</v>
      </c>
      <c r="D305" s="33">
        <f>IF('935'!C305="VOID",0,('935'!C305*(1-'935'!X305/'11'!B$16)))</f>
        <v>0</v>
      </c>
      <c r="E305" s="33">
        <f>IF('935'!D305="VOID",0,'935'!D305*(1-'935'!X305/'11'!B$16))</f>
        <v>0</v>
      </c>
      <c r="F305" s="33">
        <f>IF('935'!E305="VOID",0,'935'!E305*(1-'935'!X305/'11'!B$16))</f>
        <v>0</v>
      </c>
      <c r="G305" s="33">
        <f>IF('935'!F305="VOID",0,'935'!F305*(1-'935'!X305/'11'!B$16))</f>
        <v>0</v>
      </c>
      <c r="H305" s="33">
        <f>IF('935'!G305="VOID",0,'935'!G305*(1-'935'!X305/'11'!B$16))</f>
        <v>0</v>
      </c>
      <c r="I305" s="33">
        <f>F305+G305+H305</f>
        <v>0</v>
      </c>
      <c r="J305" s="37">
        <f>'935'!Q305*(1-'935'!Y305/'11'!C$16)/(1-'935'!X305/'11'!B$16)</f>
        <v>0</v>
      </c>
      <c r="K305" s="33">
        <f>IF(D305,'935'!H305*D305/(D305+E305+I305),0)</f>
        <v>0</v>
      </c>
      <c r="L305" s="33">
        <f>IF(I305,'935'!H305*I305/(D305+E305+I305),0)</f>
        <v>0</v>
      </c>
      <c r="M305" s="33">
        <f>K305*(1-'935'!X305/'11'!B$16)</f>
        <v>0</v>
      </c>
      <c r="N305" s="49">
        <f>L305*(1-'935'!X305/'11'!B$16)</f>
        <v>0</v>
      </c>
      <c r="O305" s="50">
        <f>MATCH('935'!J305,'911'!$B$6:$B$1205,0)</f>
        <v>0</v>
      </c>
      <c r="P305" s="50">
        <f>MATCH(INDEX('911'!$D$6:$D$1205,O305),'911'!$B$6:$B$1205,0)</f>
        <v>0</v>
      </c>
      <c r="Q305" s="50">
        <f>MATCH(INDEX('911'!$D$6:$D$1205,P305),'911'!$B$6:$B$1205,0)</f>
        <v>0</v>
      </c>
      <c r="R305" s="37">
        <f>IF(ISNUMBER(O305),MAX(0,INDEX('911'!$E$6:$E$1205,O305)),0)</f>
        <v>0</v>
      </c>
      <c r="S305" s="37">
        <f>IF(ISNUMBER(P305),MAX(0,INDEX('911'!$E$6:$E$1205,P305)),0)</f>
        <v>0</v>
      </c>
      <c r="T305" s="37">
        <f>IF(ISNUMBER(Q305),MAX(0,INDEX('911'!$E$6:$E$1205,Q305)),0)</f>
        <v>0</v>
      </c>
      <c r="U305" s="51">
        <f>-100*'935'!W305*(R305+S305+T305)/'11'!C$16</f>
        <v>0</v>
      </c>
      <c r="V305" s="37">
        <f>INDEX('DNO totals'!$B$52:$G$52,IF('935'!K305,IF(MOD('935'!K305,1000),IF(MOD('935'!K305,100),IF(MOD('935'!K305,10),IF(MOD('935'!K305,1000)=1,6,5),4),3),2),1))</f>
        <v>0</v>
      </c>
      <c r="W305" s="51">
        <f>J305*V305</f>
        <v>0</v>
      </c>
      <c r="X305" s="37">
        <f>V305*'Parameters'!B$11</f>
        <v>0</v>
      </c>
      <c r="Y305" s="37">
        <f>IF('935'!$K305=1000,'Charging rates'!$C$29*$X305/(1+'DNO totals'!$C$60)*'935'!$L305,0)</f>
        <v>0</v>
      </c>
      <c r="Z305" s="37">
        <f>IF(MOD('935'!$K305,1000)=100,'Charging rates'!$D$29*$X305/(1+'DNO totals'!$D$60)*'935'!$M305,0)</f>
        <v>0</v>
      </c>
      <c r="AA305" s="37">
        <f>IF(MOD('935'!$K305,100)=10,'Charging rates'!$E$29*$X305/(1+'DNO totals'!$E$60)*'935'!$N305,0)</f>
        <v>0</v>
      </c>
      <c r="AB305" s="37">
        <f>IF(AND(MOD('935'!$K305,10)&gt;0,MOD('935'!$K305,1000)&gt;1),'Charging rates'!$F$29*$X305/(1+'DNO totals'!$F$60)*'935'!$O305,0)</f>
        <v>0</v>
      </c>
      <c r="AC305" s="37">
        <f>IF(MOD('935'!$K305,1000)=1,'Charging rates'!$G$29*$X305/(1+'DNO totals'!$G$60)*'935'!$P305,0)</f>
        <v>0</v>
      </c>
      <c r="AD305" s="37">
        <f>IF('935'!$K305&gt;1000,'Charging rates'!$C$29*$W305*'935'!$L305,0)</f>
        <v>0</v>
      </c>
      <c r="AE305" s="37">
        <f>IF(MOD('935'!$K305,1000)&gt;100,'Charging rates'!$D$29*$W305*'935'!$M305,0)</f>
        <v>0</v>
      </c>
      <c r="AF305" s="37">
        <f>IF(MOD('935'!$K305,100)&gt;10,'Charging rates'!$E$29*$W305*'935'!$N305,0)</f>
        <v>0</v>
      </c>
      <c r="AG305" s="37">
        <f>$Y305+$Z305+$AA305+$AB305+$AC305</f>
        <v>0</v>
      </c>
      <c r="AH305" s="51">
        <f>$AD305+$AE305+$AF305</f>
        <v>0</v>
      </c>
      <c r="AI305" s="37">
        <f>U305*(1+'Charging rates'!B$42+0.6*'Charging rates'!B$67+'Charging rates'!B$54)-100*'Charging rates'!B$76/'11'!C$16*'935'!W305</f>
        <v>0</v>
      </c>
      <c r="AJ305" s="37">
        <f>IF(I305,AI305*I305/(I305+E305),0)</f>
        <v>0</v>
      </c>
      <c r="AK305" s="51">
        <f>ROUND(AJ305,3)</f>
        <v>0</v>
      </c>
      <c r="AL305" s="33">
        <f>IF('935'!V305="VOID",0,'935'!V305*(1-'935'!X305/'11'!B$16))</f>
        <v>0</v>
      </c>
      <c r="AM305" s="36">
        <f>IF(I305,-100*'Charging rates'!B$76/'11'!B$16*AL305/I305,0)</f>
        <v>0</v>
      </c>
      <c r="AN305" s="36">
        <f>IF(C305,'DNO totals'!B$171,0)</f>
        <v>0</v>
      </c>
      <c r="AO305" s="36">
        <f>ROUND(AN305,2)</f>
        <v>0</v>
      </c>
      <c r="AP305" s="36">
        <f>IF(C305,(AN305+AM305),0)</f>
        <v>0</v>
      </c>
      <c r="AQ305" s="52">
        <f>ROUND(AP305,2)</f>
        <v>0</v>
      </c>
      <c r="AR305" s="33">
        <f>'935'!C305&lt;&gt;"VOID"</f>
        <v>0</v>
      </c>
      <c r="AS305" s="36">
        <f>IF(AR305,(100/'11'!B$16*K305*((1-'935'!I305)*'Charging rates'!B$42+'Charging rates'!B$54)),0)</f>
        <v>0</v>
      </c>
      <c r="AT305" s="36">
        <f>100/'11'!B$16*N305*('Charging rates'!B$42+'Charging rates'!B$54)</f>
        <v>0</v>
      </c>
      <c r="AU305" s="36">
        <f>100/'11'!B$16*L305*('Charging rates'!B$42+'Charging rates'!B$54)</f>
        <v>0</v>
      </c>
      <c r="AV305" s="52">
        <f>ROUND(AU305,2)</f>
        <v>0</v>
      </c>
      <c r="AW305" s="33">
        <f>D305-('935'!T305*(1-'935'!X305/'11'!B$16))</f>
        <v>0</v>
      </c>
      <c r="AX305" s="37">
        <f>MAX(MIN(SQRT(1-MIN(1,'935'!Q305)^2),0+'935'!R305),0-SQRT(1-MIN(1,'935'!Q305)^2))</f>
        <v>0</v>
      </c>
      <c r="AY305" s="33">
        <f>IF(ISNUMBER(P305),SQRT((INDEX('911'!$G$6:$G$1205,P305)+INDEX('911'!$I$6:$I$1205,P305))^2+(INDEX('911'!$H$6:$H$1205,P305)+INDEX('911'!$J$6:$J$1205,P305))^2),0)</f>
        <v>0</v>
      </c>
      <c r="AZ305" s="37">
        <f>IF(AY305,0-(INDEX('911'!$H$6:$H$1205,P305)+INDEX('911'!$J$6:$J$1205,P305))/AY305,0)</f>
        <v>0</v>
      </c>
      <c r="BA305" s="33">
        <f>IF(ISNUMBER(Q305),SQRT((INDEX('911'!$G$6:$G$1205,Q305)+INDEX('911'!$I$6:$I$1205,Q305))^2+(INDEX('911'!$H$6:$H$1205,Q305)+INDEX('911'!$J$6:$J$1205,Q305))^2),0)</f>
        <v>0</v>
      </c>
      <c r="BB305" s="37">
        <f>IF(BA305,0-(INDEX('911'!$H$6:$H$1205,Q305)+INDEX('911'!$J$6:$J$1205,Q305))/BA305,0)</f>
        <v>0</v>
      </c>
      <c r="BC305" s="37">
        <f>SQRT(1-AZ305^2)</f>
        <v>0</v>
      </c>
      <c r="BD305" s="51">
        <f>SQRT(1-BB305^2)</f>
        <v>0</v>
      </c>
      <c r="BE305" s="36">
        <f>100*(S305*MAX(0,'935'!Q305*BC305+AX305*AZ305)+T305*MAX(0,'935'!Q305*BD305+AX305*BB305))/'11'!B$16</f>
        <v>0</v>
      </c>
      <c r="BF305" s="36">
        <f>100*R305/'11'!B$16</f>
        <v>0</v>
      </c>
      <c r="BG305" s="37">
        <f>100*(S305*IF('935'!Q305=0,BC305,MAX(0,BC305+AX305*AZ305/'935'!Q305))+T305*IF('935'!Q305=0,BD305,MAX(0,BD305+AX305*BB305/'935'!Q305)))/'11'!C$16</f>
        <v>0</v>
      </c>
      <c r="BH305" s="36">
        <f>IF('935'!Q305=0,BF305+BE305,BF305)</f>
        <v>0</v>
      </c>
      <c r="BI305" s="37">
        <f>IF(D305=0,1,AW305/D305)*BG305</f>
        <v>0</v>
      </c>
      <c r="BJ305" s="36">
        <f>IF(D305=0,1,AW305/D305)*BH305</f>
        <v>0</v>
      </c>
      <c r="BK305" s="53">
        <f>'11'!C$16-'935'!Y305</f>
        <v>0</v>
      </c>
      <c r="BL305" s="37">
        <f>MAX('DNO totals'!B$312+0,MIN('935'!L305+0,'DNO totals'!B$304+0))</f>
        <v>0</v>
      </c>
      <c r="BM305" s="37">
        <f>MAX('DNO totals'!C$312+0,MIN('935'!M305+0,'DNO totals'!C$304+0))</f>
        <v>0</v>
      </c>
      <c r="BN305" s="37">
        <f>MAX('DNO totals'!D$312+0,MIN('935'!N305+0,'DNO totals'!D$304+0))</f>
        <v>0</v>
      </c>
      <c r="BO305" s="37">
        <f>MAX('DNO totals'!E$312+0,MIN('935'!O305+0,'DNO totals'!E$304+0))</f>
        <v>0</v>
      </c>
      <c r="BP305" s="51">
        <f>MAX('DNO totals'!F$312+0,MIN('935'!P305+0,'DNO totals'!F$304+0))</f>
        <v>0</v>
      </c>
      <c r="BQ305" s="37">
        <f>IF('935'!$K305=1000,'Charging rates'!$C$29*$X305/(1+'DNO totals'!$C$60)*$BL305,0)</f>
        <v>0</v>
      </c>
      <c r="BR305" s="37">
        <f>IF(MOD('935'!$K305,1000)=100,'Charging rates'!$D$29*$X305/(1+'DNO totals'!$D$60)*$BM305,0)</f>
        <v>0</v>
      </c>
      <c r="BS305" s="37">
        <f>IF(MOD('935'!$K305,100)=10,'Charging rates'!$E$29*$X305/(1+'DNO totals'!$E$60)*$BN305,0)</f>
        <v>0</v>
      </c>
      <c r="BT305" s="37">
        <f>IF(AND(MOD('935'!$K305,10)&gt;0,MOD('935'!$K305,1000)&gt;1),'Charging rates'!$F$29*$X305/(1+'DNO totals'!$F$60)*$BO305,0)</f>
        <v>0</v>
      </c>
      <c r="BU305" s="37">
        <f>IF(MOD('935'!$K305,1000)=1,'Charging rates'!$G$29*$X305/(1+'DNO totals'!$G$60)*$BP305,0)</f>
        <v>0</v>
      </c>
      <c r="BV305" s="51">
        <f>$BQ305+$BR305+$BS305+$BT305+$BU305</f>
        <v>0</v>
      </c>
      <c r="BW305" s="37">
        <f>IF('935'!$K305&gt;1000,'Charging rates'!$C$29*$W305*$BL305,0)</f>
        <v>0</v>
      </c>
      <c r="BX305" s="37">
        <f>IF(MOD('935'!$K305,1000)&gt;100,'Charging rates'!$D$29*$W305*$BM305,0)</f>
        <v>0</v>
      </c>
      <c r="BY305" s="37">
        <f>IF(MOD('935'!$K305,100)&gt;10,'Charging rates'!$E$29*$W305*$BN305,0)</f>
        <v>0</v>
      </c>
      <c r="BZ305" s="51">
        <f>$BW305+$BX305+$BY305</f>
        <v>0</v>
      </c>
      <c r="CA305" s="36">
        <f>100/'11'!B$16*'Charging rates'!B$76*W305</f>
        <v>0</v>
      </c>
      <c r="CB305" s="36">
        <f>IF(D305=0,0,(1-AW305/D305)*(BH305+IF('935'!Q305=0,0,(BG305*'935'!Q305*('11'!C$16-'935'!Y305)/('11'!B$16-'935'!X305)))))</f>
        <v>0</v>
      </c>
      <c r="CC305" s="36">
        <f>CA305+BJ305</f>
        <v>0</v>
      </c>
      <c r="CD305" s="49">
        <f>(BV305+BZ305)*D305</f>
        <v>0</v>
      </c>
      <c r="CE305" s="33">
        <f>D305*('Parameters'!B$21+J305)*IF('DNO totals'!B$323&lt;0,1,'935'!S305)</f>
        <v>0</v>
      </c>
      <c r="CF305" s="51">
        <f>IF('DNO totals'!B$323&lt;0,1,'935'!S305)*('Parameters'!B$21+J305)</f>
        <v>0</v>
      </c>
      <c r="CG305" s="37">
        <f>CC305+'Charging rates'!B$106*CF305*100/'11'!B$16</f>
        <v>0</v>
      </c>
      <c r="CH305" s="37">
        <f>CG305+'Charging rates'!B$116*('Parameters'!B$21+J305)*100/'11'!B$16*IF('DNO totals'!B$323&lt;0,1,'935'!S305)</f>
        <v>0</v>
      </c>
      <c r="CI305" s="37">
        <f>'Charging rates'!B$97*(BV305+BZ305)*100/'11'!B$16</f>
        <v>0</v>
      </c>
      <c r="CJ305" s="36">
        <f>MAX(0-(BG305*J305*'11'!C$16/'11'!B$16),CH305+CI305)</f>
        <v>0</v>
      </c>
      <c r="CK305" s="37">
        <f>IF(AR305,IF(J305=0,BI305,MAX(0,MIN(BI305,BI305+(CJ305/'935'!Q305*('11'!B$16-'935'!X305)/('11'!C$16-'935'!Y305))))),0)</f>
        <v>0</v>
      </c>
      <c r="CL305" s="36">
        <f>IF(AR305,MAX(0,CJ305),0)</f>
        <v>0</v>
      </c>
      <c r="CM305" s="52">
        <f>CL305+CB305</f>
        <v>0</v>
      </c>
    </row>
    <row r="306" spans="1:91">
      <c r="A306" s="28">
        <v>206</v>
      </c>
      <c r="B306" s="48">
        <f>'935'!B306</f>
        <v>0</v>
      </c>
      <c r="C306" s="33">
        <f>OR('935'!E306&lt;&gt;"VOID",'935'!F306&lt;&gt;"VOID",'935'!G306&lt;&gt;"VOID")</f>
        <v>0</v>
      </c>
      <c r="D306" s="33">
        <f>IF('935'!C306="VOID",0,('935'!C306*(1-'935'!X306/'11'!B$16)))</f>
        <v>0</v>
      </c>
      <c r="E306" s="33">
        <f>IF('935'!D306="VOID",0,'935'!D306*(1-'935'!X306/'11'!B$16))</f>
        <v>0</v>
      </c>
      <c r="F306" s="33">
        <f>IF('935'!E306="VOID",0,'935'!E306*(1-'935'!X306/'11'!B$16))</f>
        <v>0</v>
      </c>
      <c r="G306" s="33">
        <f>IF('935'!F306="VOID",0,'935'!F306*(1-'935'!X306/'11'!B$16))</f>
        <v>0</v>
      </c>
      <c r="H306" s="33">
        <f>IF('935'!G306="VOID",0,'935'!G306*(1-'935'!X306/'11'!B$16))</f>
        <v>0</v>
      </c>
      <c r="I306" s="33">
        <f>F306+G306+H306</f>
        <v>0</v>
      </c>
      <c r="J306" s="37">
        <f>'935'!Q306*(1-'935'!Y306/'11'!C$16)/(1-'935'!X306/'11'!B$16)</f>
        <v>0</v>
      </c>
      <c r="K306" s="33">
        <f>IF(D306,'935'!H306*D306/(D306+E306+I306),0)</f>
        <v>0</v>
      </c>
      <c r="L306" s="33">
        <f>IF(I306,'935'!H306*I306/(D306+E306+I306),0)</f>
        <v>0</v>
      </c>
      <c r="M306" s="33">
        <f>K306*(1-'935'!X306/'11'!B$16)</f>
        <v>0</v>
      </c>
      <c r="N306" s="49">
        <f>L306*(1-'935'!X306/'11'!B$16)</f>
        <v>0</v>
      </c>
      <c r="O306" s="50">
        <f>MATCH('935'!J306,'911'!$B$6:$B$1205,0)</f>
        <v>0</v>
      </c>
      <c r="P306" s="50">
        <f>MATCH(INDEX('911'!$D$6:$D$1205,O306),'911'!$B$6:$B$1205,0)</f>
        <v>0</v>
      </c>
      <c r="Q306" s="50">
        <f>MATCH(INDEX('911'!$D$6:$D$1205,P306),'911'!$B$6:$B$1205,0)</f>
        <v>0</v>
      </c>
      <c r="R306" s="37">
        <f>IF(ISNUMBER(O306),MAX(0,INDEX('911'!$E$6:$E$1205,O306)),0)</f>
        <v>0</v>
      </c>
      <c r="S306" s="37">
        <f>IF(ISNUMBER(P306),MAX(0,INDEX('911'!$E$6:$E$1205,P306)),0)</f>
        <v>0</v>
      </c>
      <c r="T306" s="37">
        <f>IF(ISNUMBER(Q306),MAX(0,INDEX('911'!$E$6:$E$1205,Q306)),0)</f>
        <v>0</v>
      </c>
      <c r="U306" s="51">
        <f>-100*'935'!W306*(R306+S306+T306)/'11'!C$16</f>
        <v>0</v>
      </c>
      <c r="V306" s="37">
        <f>INDEX('DNO totals'!$B$52:$G$52,IF('935'!K306,IF(MOD('935'!K306,1000),IF(MOD('935'!K306,100),IF(MOD('935'!K306,10),IF(MOD('935'!K306,1000)=1,6,5),4),3),2),1))</f>
        <v>0</v>
      </c>
      <c r="W306" s="51">
        <f>J306*V306</f>
        <v>0</v>
      </c>
      <c r="X306" s="37">
        <f>V306*'Parameters'!B$11</f>
        <v>0</v>
      </c>
      <c r="Y306" s="37">
        <f>IF('935'!$K306=1000,'Charging rates'!$C$29*$X306/(1+'DNO totals'!$C$60)*'935'!$L306,0)</f>
        <v>0</v>
      </c>
      <c r="Z306" s="37">
        <f>IF(MOD('935'!$K306,1000)=100,'Charging rates'!$D$29*$X306/(1+'DNO totals'!$D$60)*'935'!$M306,0)</f>
        <v>0</v>
      </c>
      <c r="AA306" s="37">
        <f>IF(MOD('935'!$K306,100)=10,'Charging rates'!$E$29*$X306/(1+'DNO totals'!$E$60)*'935'!$N306,0)</f>
        <v>0</v>
      </c>
      <c r="AB306" s="37">
        <f>IF(AND(MOD('935'!$K306,10)&gt;0,MOD('935'!$K306,1000)&gt;1),'Charging rates'!$F$29*$X306/(1+'DNO totals'!$F$60)*'935'!$O306,0)</f>
        <v>0</v>
      </c>
      <c r="AC306" s="37">
        <f>IF(MOD('935'!$K306,1000)=1,'Charging rates'!$G$29*$X306/(1+'DNO totals'!$G$60)*'935'!$P306,0)</f>
        <v>0</v>
      </c>
      <c r="AD306" s="37">
        <f>IF('935'!$K306&gt;1000,'Charging rates'!$C$29*$W306*'935'!$L306,0)</f>
        <v>0</v>
      </c>
      <c r="AE306" s="37">
        <f>IF(MOD('935'!$K306,1000)&gt;100,'Charging rates'!$D$29*$W306*'935'!$M306,0)</f>
        <v>0</v>
      </c>
      <c r="AF306" s="37">
        <f>IF(MOD('935'!$K306,100)&gt;10,'Charging rates'!$E$29*$W306*'935'!$N306,0)</f>
        <v>0</v>
      </c>
      <c r="AG306" s="37">
        <f>$Y306+$Z306+$AA306+$AB306+$AC306</f>
        <v>0</v>
      </c>
      <c r="AH306" s="51">
        <f>$AD306+$AE306+$AF306</f>
        <v>0</v>
      </c>
      <c r="AI306" s="37">
        <f>U306*(1+'Charging rates'!B$42+0.6*'Charging rates'!B$67+'Charging rates'!B$54)-100*'Charging rates'!B$76/'11'!C$16*'935'!W306</f>
        <v>0</v>
      </c>
      <c r="AJ306" s="37">
        <f>IF(I306,AI306*I306/(I306+E306),0)</f>
        <v>0</v>
      </c>
      <c r="AK306" s="51">
        <f>ROUND(AJ306,3)</f>
        <v>0</v>
      </c>
      <c r="AL306" s="33">
        <f>IF('935'!V306="VOID",0,'935'!V306*(1-'935'!X306/'11'!B$16))</f>
        <v>0</v>
      </c>
      <c r="AM306" s="36">
        <f>IF(I306,-100*'Charging rates'!B$76/'11'!B$16*AL306/I306,0)</f>
        <v>0</v>
      </c>
      <c r="AN306" s="36">
        <f>IF(C306,'DNO totals'!B$171,0)</f>
        <v>0</v>
      </c>
      <c r="AO306" s="36">
        <f>ROUND(AN306,2)</f>
        <v>0</v>
      </c>
      <c r="AP306" s="36">
        <f>IF(C306,(AN306+AM306),0)</f>
        <v>0</v>
      </c>
      <c r="AQ306" s="52">
        <f>ROUND(AP306,2)</f>
        <v>0</v>
      </c>
      <c r="AR306" s="33">
        <f>'935'!C306&lt;&gt;"VOID"</f>
        <v>0</v>
      </c>
      <c r="AS306" s="36">
        <f>IF(AR306,(100/'11'!B$16*K306*((1-'935'!I306)*'Charging rates'!B$42+'Charging rates'!B$54)),0)</f>
        <v>0</v>
      </c>
      <c r="AT306" s="36">
        <f>100/'11'!B$16*N306*('Charging rates'!B$42+'Charging rates'!B$54)</f>
        <v>0</v>
      </c>
      <c r="AU306" s="36">
        <f>100/'11'!B$16*L306*('Charging rates'!B$42+'Charging rates'!B$54)</f>
        <v>0</v>
      </c>
      <c r="AV306" s="52">
        <f>ROUND(AU306,2)</f>
        <v>0</v>
      </c>
      <c r="AW306" s="33">
        <f>D306-('935'!T306*(1-'935'!X306/'11'!B$16))</f>
        <v>0</v>
      </c>
      <c r="AX306" s="37">
        <f>MAX(MIN(SQRT(1-MIN(1,'935'!Q306)^2),0+'935'!R306),0-SQRT(1-MIN(1,'935'!Q306)^2))</f>
        <v>0</v>
      </c>
      <c r="AY306" s="33">
        <f>IF(ISNUMBER(P306),SQRT((INDEX('911'!$G$6:$G$1205,P306)+INDEX('911'!$I$6:$I$1205,P306))^2+(INDEX('911'!$H$6:$H$1205,P306)+INDEX('911'!$J$6:$J$1205,P306))^2),0)</f>
        <v>0</v>
      </c>
      <c r="AZ306" s="37">
        <f>IF(AY306,0-(INDEX('911'!$H$6:$H$1205,P306)+INDEX('911'!$J$6:$J$1205,P306))/AY306,0)</f>
        <v>0</v>
      </c>
      <c r="BA306" s="33">
        <f>IF(ISNUMBER(Q306),SQRT((INDEX('911'!$G$6:$G$1205,Q306)+INDEX('911'!$I$6:$I$1205,Q306))^2+(INDEX('911'!$H$6:$H$1205,Q306)+INDEX('911'!$J$6:$J$1205,Q306))^2),0)</f>
        <v>0</v>
      </c>
      <c r="BB306" s="37">
        <f>IF(BA306,0-(INDEX('911'!$H$6:$H$1205,Q306)+INDEX('911'!$J$6:$J$1205,Q306))/BA306,0)</f>
        <v>0</v>
      </c>
      <c r="BC306" s="37">
        <f>SQRT(1-AZ306^2)</f>
        <v>0</v>
      </c>
      <c r="BD306" s="51">
        <f>SQRT(1-BB306^2)</f>
        <v>0</v>
      </c>
      <c r="BE306" s="36">
        <f>100*(S306*MAX(0,'935'!Q306*BC306+AX306*AZ306)+T306*MAX(0,'935'!Q306*BD306+AX306*BB306))/'11'!B$16</f>
        <v>0</v>
      </c>
      <c r="BF306" s="36">
        <f>100*R306/'11'!B$16</f>
        <v>0</v>
      </c>
      <c r="BG306" s="37">
        <f>100*(S306*IF('935'!Q306=0,BC306,MAX(0,BC306+AX306*AZ306/'935'!Q306))+T306*IF('935'!Q306=0,BD306,MAX(0,BD306+AX306*BB306/'935'!Q306)))/'11'!C$16</f>
        <v>0</v>
      </c>
      <c r="BH306" s="36">
        <f>IF('935'!Q306=0,BF306+BE306,BF306)</f>
        <v>0</v>
      </c>
      <c r="BI306" s="37">
        <f>IF(D306=0,1,AW306/D306)*BG306</f>
        <v>0</v>
      </c>
      <c r="BJ306" s="36">
        <f>IF(D306=0,1,AW306/D306)*BH306</f>
        <v>0</v>
      </c>
      <c r="BK306" s="53">
        <f>'11'!C$16-'935'!Y306</f>
        <v>0</v>
      </c>
      <c r="BL306" s="37">
        <f>MAX('DNO totals'!B$312+0,MIN('935'!L306+0,'DNO totals'!B$304+0))</f>
        <v>0</v>
      </c>
      <c r="BM306" s="37">
        <f>MAX('DNO totals'!C$312+0,MIN('935'!M306+0,'DNO totals'!C$304+0))</f>
        <v>0</v>
      </c>
      <c r="BN306" s="37">
        <f>MAX('DNO totals'!D$312+0,MIN('935'!N306+0,'DNO totals'!D$304+0))</f>
        <v>0</v>
      </c>
      <c r="BO306" s="37">
        <f>MAX('DNO totals'!E$312+0,MIN('935'!O306+0,'DNO totals'!E$304+0))</f>
        <v>0</v>
      </c>
      <c r="BP306" s="51">
        <f>MAX('DNO totals'!F$312+0,MIN('935'!P306+0,'DNO totals'!F$304+0))</f>
        <v>0</v>
      </c>
      <c r="BQ306" s="37">
        <f>IF('935'!$K306=1000,'Charging rates'!$C$29*$X306/(1+'DNO totals'!$C$60)*$BL306,0)</f>
        <v>0</v>
      </c>
      <c r="BR306" s="37">
        <f>IF(MOD('935'!$K306,1000)=100,'Charging rates'!$D$29*$X306/(1+'DNO totals'!$D$60)*$BM306,0)</f>
        <v>0</v>
      </c>
      <c r="BS306" s="37">
        <f>IF(MOD('935'!$K306,100)=10,'Charging rates'!$E$29*$X306/(1+'DNO totals'!$E$60)*$BN306,0)</f>
        <v>0</v>
      </c>
      <c r="BT306" s="37">
        <f>IF(AND(MOD('935'!$K306,10)&gt;0,MOD('935'!$K306,1000)&gt;1),'Charging rates'!$F$29*$X306/(1+'DNO totals'!$F$60)*$BO306,0)</f>
        <v>0</v>
      </c>
      <c r="BU306" s="37">
        <f>IF(MOD('935'!$K306,1000)=1,'Charging rates'!$G$29*$X306/(1+'DNO totals'!$G$60)*$BP306,0)</f>
        <v>0</v>
      </c>
      <c r="BV306" s="51">
        <f>$BQ306+$BR306+$BS306+$BT306+$BU306</f>
        <v>0</v>
      </c>
      <c r="BW306" s="37">
        <f>IF('935'!$K306&gt;1000,'Charging rates'!$C$29*$W306*$BL306,0)</f>
        <v>0</v>
      </c>
      <c r="BX306" s="37">
        <f>IF(MOD('935'!$K306,1000)&gt;100,'Charging rates'!$D$29*$W306*$BM306,0)</f>
        <v>0</v>
      </c>
      <c r="BY306" s="37">
        <f>IF(MOD('935'!$K306,100)&gt;10,'Charging rates'!$E$29*$W306*$BN306,0)</f>
        <v>0</v>
      </c>
      <c r="BZ306" s="51">
        <f>$BW306+$BX306+$BY306</f>
        <v>0</v>
      </c>
      <c r="CA306" s="36">
        <f>100/'11'!B$16*'Charging rates'!B$76*W306</f>
        <v>0</v>
      </c>
      <c r="CB306" s="36">
        <f>IF(D306=0,0,(1-AW306/D306)*(BH306+IF('935'!Q306=0,0,(BG306*'935'!Q306*('11'!C$16-'935'!Y306)/('11'!B$16-'935'!X306)))))</f>
        <v>0</v>
      </c>
      <c r="CC306" s="36">
        <f>CA306+BJ306</f>
        <v>0</v>
      </c>
      <c r="CD306" s="49">
        <f>(BV306+BZ306)*D306</f>
        <v>0</v>
      </c>
      <c r="CE306" s="33">
        <f>D306*('Parameters'!B$21+J306)*IF('DNO totals'!B$323&lt;0,1,'935'!S306)</f>
        <v>0</v>
      </c>
      <c r="CF306" s="51">
        <f>IF('DNO totals'!B$323&lt;0,1,'935'!S306)*('Parameters'!B$21+J306)</f>
        <v>0</v>
      </c>
      <c r="CG306" s="37">
        <f>CC306+'Charging rates'!B$106*CF306*100/'11'!B$16</f>
        <v>0</v>
      </c>
      <c r="CH306" s="37">
        <f>CG306+'Charging rates'!B$116*('Parameters'!B$21+J306)*100/'11'!B$16*IF('DNO totals'!B$323&lt;0,1,'935'!S306)</f>
        <v>0</v>
      </c>
      <c r="CI306" s="37">
        <f>'Charging rates'!B$97*(BV306+BZ306)*100/'11'!B$16</f>
        <v>0</v>
      </c>
      <c r="CJ306" s="36">
        <f>MAX(0-(BG306*J306*'11'!C$16/'11'!B$16),CH306+CI306)</f>
        <v>0</v>
      </c>
      <c r="CK306" s="37">
        <f>IF(AR306,IF(J306=0,BI306,MAX(0,MIN(BI306,BI306+(CJ306/'935'!Q306*('11'!B$16-'935'!X306)/('11'!C$16-'935'!Y306))))),0)</f>
        <v>0</v>
      </c>
      <c r="CL306" s="36">
        <f>IF(AR306,MAX(0,CJ306),0)</f>
        <v>0</v>
      </c>
      <c r="CM306" s="52">
        <f>CL306+CB306</f>
        <v>0</v>
      </c>
    </row>
    <row r="307" spans="1:91">
      <c r="A307" s="28">
        <v>207</v>
      </c>
      <c r="B307" s="48">
        <f>'935'!B307</f>
        <v>0</v>
      </c>
      <c r="C307" s="33">
        <f>OR('935'!E307&lt;&gt;"VOID",'935'!F307&lt;&gt;"VOID",'935'!G307&lt;&gt;"VOID")</f>
        <v>0</v>
      </c>
      <c r="D307" s="33">
        <f>IF('935'!C307="VOID",0,('935'!C307*(1-'935'!X307/'11'!B$16)))</f>
        <v>0</v>
      </c>
      <c r="E307" s="33">
        <f>IF('935'!D307="VOID",0,'935'!D307*(1-'935'!X307/'11'!B$16))</f>
        <v>0</v>
      </c>
      <c r="F307" s="33">
        <f>IF('935'!E307="VOID",0,'935'!E307*(1-'935'!X307/'11'!B$16))</f>
        <v>0</v>
      </c>
      <c r="G307" s="33">
        <f>IF('935'!F307="VOID",0,'935'!F307*(1-'935'!X307/'11'!B$16))</f>
        <v>0</v>
      </c>
      <c r="H307" s="33">
        <f>IF('935'!G307="VOID",0,'935'!G307*(1-'935'!X307/'11'!B$16))</f>
        <v>0</v>
      </c>
      <c r="I307" s="33">
        <f>F307+G307+H307</f>
        <v>0</v>
      </c>
      <c r="J307" s="37">
        <f>'935'!Q307*(1-'935'!Y307/'11'!C$16)/(1-'935'!X307/'11'!B$16)</f>
        <v>0</v>
      </c>
      <c r="K307" s="33">
        <f>IF(D307,'935'!H307*D307/(D307+E307+I307),0)</f>
        <v>0</v>
      </c>
      <c r="L307" s="33">
        <f>IF(I307,'935'!H307*I307/(D307+E307+I307),0)</f>
        <v>0</v>
      </c>
      <c r="M307" s="33">
        <f>K307*(1-'935'!X307/'11'!B$16)</f>
        <v>0</v>
      </c>
      <c r="N307" s="49">
        <f>L307*(1-'935'!X307/'11'!B$16)</f>
        <v>0</v>
      </c>
      <c r="O307" s="50">
        <f>MATCH('935'!J307,'911'!$B$6:$B$1205,0)</f>
        <v>0</v>
      </c>
      <c r="P307" s="50">
        <f>MATCH(INDEX('911'!$D$6:$D$1205,O307),'911'!$B$6:$B$1205,0)</f>
        <v>0</v>
      </c>
      <c r="Q307" s="50">
        <f>MATCH(INDEX('911'!$D$6:$D$1205,P307),'911'!$B$6:$B$1205,0)</f>
        <v>0</v>
      </c>
      <c r="R307" s="37">
        <f>IF(ISNUMBER(O307),MAX(0,INDEX('911'!$E$6:$E$1205,O307)),0)</f>
        <v>0</v>
      </c>
      <c r="S307" s="37">
        <f>IF(ISNUMBER(P307),MAX(0,INDEX('911'!$E$6:$E$1205,P307)),0)</f>
        <v>0</v>
      </c>
      <c r="T307" s="37">
        <f>IF(ISNUMBER(Q307),MAX(0,INDEX('911'!$E$6:$E$1205,Q307)),0)</f>
        <v>0</v>
      </c>
      <c r="U307" s="51">
        <f>-100*'935'!W307*(R307+S307+T307)/'11'!C$16</f>
        <v>0</v>
      </c>
      <c r="V307" s="37">
        <f>INDEX('DNO totals'!$B$52:$G$52,IF('935'!K307,IF(MOD('935'!K307,1000),IF(MOD('935'!K307,100),IF(MOD('935'!K307,10),IF(MOD('935'!K307,1000)=1,6,5),4),3),2),1))</f>
        <v>0</v>
      </c>
      <c r="W307" s="51">
        <f>J307*V307</f>
        <v>0</v>
      </c>
      <c r="X307" s="37">
        <f>V307*'Parameters'!B$11</f>
        <v>0</v>
      </c>
      <c r="Y307" s="37">
        <f>IF('935'!$K307=1000,'Charging rates'!$C$29*$X307/(1+'DNO totals'!$C$60)*'935'!$L307,0)</f>
        <v>0</v>
      </c>
      <c r="Z307" s="37">
        <f>IF(MOD('935'!$K307,1000)=100,'Charging rates'!$D$29*$X307/(1+'DNO totals'!$D$60)*'935'!$M307,0)</f>
        <v>0</v>
      </c>
      <c r="AA307" s="37">
        <f>IF(MOD('935'!$K307,100)=10,'Charging rates'!$E$29*$X307/(1+'DNO totals'!$E$60)*'935'!$N307,0)</f>
        <v>0</v>
      </c>
      <c r="AB307" s="37">
        <f>IF(AND(MOD('935'!$K307,10)&gt;0,MOD('935'!$K307,1000)&gt;1),'Charging rates'!$F$29*$X307/(1+'DNO totals'!$F$60)*'935'!$O307,0)</f>
        <v>0</v>
      </c>
      <c r="AC307" s="37">
        <f>IF(MOD('935'!$K307,1000)=1,'Charging rates'!$G$29*$X307/(1+'DNO totals'!$G$60)*'935'!$P307,0)</f>
        <v>0</v>
      </c>
      <c r="AD307" s="37">
        <f>IF('935'!$K307&gt;1000,'Charging rates'!$C$29*$W307*'935'!$L307,0)</f>
        <v>0</v>
      </c>
      <c r="AE307" s="37">
        <f>IF(MOD('935'!$K307,1000)&gt;100,'Charging rates'!$D$29*$W307*'935'!$M307,0)</f>
        <v>0</v>
      </c>
      <c r="AF307" s="37">
        <f>IF(MOD('935'!$K307,100)&gt;10,'Charging rates'!$E$29*$W307*'935'!$N307,0)</f>
        <v>0</v>
      </c>
      <c r="AG307" s="37">
        <f>$Y307+$Z307+$AA307+$AB307+$AC307</f>
        <v>0</v>
      </c>
      <c r="AH307" s="51">
        <f>$AD307+$AE307+$AF307</f>
        <v>0</v>
      </c>
      <c r="AI307" s="37">
        <f>U307*(1+'Charging rates'!B$42+0.6*'Charging rates'!B$67+'Charging rates'!B$54)-100*'Charging rates'!B$76/'11'!C$16*'935'!W307</f>
        <v>0</v>
      </c>
      <c r="AJ307" s="37">
        <f>IF(I307,AI307*I307/(I307+E307),0)</f>
        <v>0</v>
      </c>
      <c r="AK307" s="51">
        <f>ROUND(AJ307,3)</f>
        <v>0</v>
      </c>
      <c r="AL307" s="33">
        <f>IF('935'!V307="VOID",0,'935'!V307*(1-'935'!X307/'11'!B$16))</f>
        <v>0</v>
      </c>
      <c r="AM307" s="36">
        <f>IF(I307,-100*'Charging rates'!B$76/'11'!B$16*AL307/I307,0)</f>
        <v>0</v>
      </c>
      <c r="AN307" s="36">
        <f>IF(C307,'DNO totals'!B$171,0)</f>
        <v>0</v>
      </c>
      <c r="AO307" s="36">
        <f>ROUND(AN307,2)</f>
        <v>0</v>
      </c>
      <c r="AP307" s="36">
        <f>IF(C307,(AN307+AM307),0)</f>
        <v>0</v>
      </c>
      <c r="AQ307" s="52">
        <f>ROUND(AP307,2)</f>
        <v>0</v>
      </c>
      <c r="AR307" s="33">
        <f>'935'!C307&lt;&gt;"VOID"</f>
        <v>0</v>
      </c>
      <c r="AS307" s="36">
        <f>IF(AR307,(100/'11'!B$16*K307*((1-'935'!I307)*'Charging rates'!B$42+'Charging rates'!B$54)),0)</f>
        <v>0</v>
      </c>
      <c r="AT307" s="36">
        <f>100/'11'!B$16*N307*('Charging rates'!B$42+'Charging rates'!B$54)</f>
        <v>0</v>
      </c>
      <c r="AU307" s="36">
        <f>100/'11'!B$16*L307*('Charging rates'!B$42+'Charging rates'!B$54)</f>
        <v>0</v>
      </c>
      <c r="AV307" s="52">
        <f>ROUND(AU307,2)</f>
        <v>0</v>
      </c>
      <c r="AW307" s="33">
        <f>D307-('935'!T307*(1-'935'!X307/'11'!B$16))</f>
        <v>0</v>
      </c>
      <c r="AX307" s="37">
        <f>MAX(MIN(SQRT(1-MIN(1,'935'!Q307)^2),0+'935'!R307),0-SQRT(1-MIN(1,'935'!Q307)^2))</f>
        <v>0</v>
      </c>
      <c r="AY307" s="33">
        <f>IF(ISNUMBER(P307),SQRT((INDEX('911'!$G$6:$G$1205,P307)+INDEX('911'!$I$6:$I$1205,P307))^2+(INDEX('911'!$H$6:$H$1205,P307)+INDEX('911'!$J$6:$J$1205,P307))^2),0)</f>
        <v>0</v>
      </c>
      <c r="AZ307" s="37">
        <f>IF(AY307,0-(INDEX('911'!$H$6:$H$1205,P307)+INDEX('911'!$J$6:$J$1205,P307))/AY307,0)</f>
        <v>0</v>
      </c>
      <c r="BA307" s="33">
        <f>IF(ISNUMBER(Q307),SQRT((INDEX('911'!$G$6:$G$1205,Q307)+INDEX('911'!$I$6:$I$1205,Q307))^2+(INDEX('911'!$H$6:$H$1205,Q307)+INDEX('911'!$J$6:$J$1205,Q307))^2),0)</f>
        <v>0</v>
      </c>
      <c r="BB307" s="37">
        <f>IF(BA307,0-(INDEX('911'!$H$6:$H$1205,Q307)+INDEX('911'!$J$6:$J$1205,Q307))/BA307,0)</f>
        <v>0</v>
      </c>
      <c r="BC307" s="37">
        <f>SQRT(1-AZ307^2)</f>
        <v>0</v>
      </c>
      <c r="BD307" s="51">
        <f>SQRT(1-BB307^2)</f>
        <v>0</v>
      </c>
      <c r="BE307" s="36">
        <f>100*(S307*MAX(0,'935'!Q307*BC307+AX307*AZ307)+T307*MAX(0,'935'!Q307*BD307+AX307*BB307))/'11'!B$16</f>
        <v>0</v>
      </c>
      <c r="BF307" s="36">
        <f>100*R307/'11'!B$16</f>
        <v>0</v>
      </c>
      <c r="BG307" s="37">
        <f>100*(S307*IF('935'!Q307=0,BC307,MAX(0,BC307+AX307*AZ307/'935'!Q307))+T307*IF('935'!Q307=0,BD307,MAX(0,BD307+AX307*BB307/'935'!Q307)))/'11'!C$16</f>
        <v>0</v>
      </c>
      <c r="BH307" s="36">
        <f>IF('935'!Q307=0,BF307+BE307,BF307)</f>
        <v>0</v>
      </c>
      <c r="BI307" s="37">
        <f>IF(D307=0,1,AW307/D307)*BG307</f>
        <v>0</v>
      </c>
      <c r="BJ307" s="36">
        <f>IF(D307=0,1,AW307/D307)*BH307</f>
        <v>0</v>
      </c>
      <c r="BK307" s="53">
        <f>'11'!C$16-'935'!Y307</f>
        <v>0</v>
      </c>
      <c r="BL307" s="37">
        <f>MAX('DNO totals'!B$312+0,MIN('935'!L307+0,'DNO totals'!B$304+0))</f>
        <v>0</v>
      </c>
      <c r="BM307" s="37">
        <f>MAX('DNO totals'!C$312+0,MIN('935'!M307+0,'DNO totals'!C$304+0))</f>
        <v>0</v>
      </c>
      <c r="BN307" s="37">
        <f>MAX('DNO totals'!D$312+0,MIN('935'!N307+0,'DNO totals'!D$304+0))</f>
        <v>0</v>
      </c>
      <c r="BO307" s="37">
        <f>MAX('DNO totals'!E$312+0,MIN('935'!O307+0,'DNO totals'!E$304+0))</f>
        <v>0</v>
      </c>
      <c r="BP307" s="51">
        <f>MAX('DNO totals'!F$312+0,MIN('935'!P307+0,'DNO totals'!F$304+0))</f>
        <v>0</v>
      </c>
      <c r="BQ307" s="37">
        <f>IF('935'!$K307=1000,'Charging rates'!$C$29*$X307/(1+'DNO totals'!$C$60)*$BL307,0)</f>
        <v>0</v>
      </c>
      <c r="BR307" s="37">
        <f>IF(MOD('935'!$K307,1000)=100,'Charging rates'!$D$29*$X307/(1+'DNO totals'!$D$60)*$BM307,0)</f>
        <v>0</v>
      </c>
      <c r="BS307" s="37">
        <f>IF(MOD('935'!$K307,100)=10,'Charging rates'!$E$29*$X307/(1+'DNO totals'!$E$60)*$BN307,0)</f>
        <v>0</v>
      </c>
      <c r="BT307" s="37">
        <f>IF(AND(MOD('935'!$K307,10)&gt;0,MOD('935'!$K307,1000)&gt;1),'Charging rates'!$F$29*$X307/(1+'DNO totals'!$F$60)*$BO307,0)</f>
        <v>0</v>
      </c>
      <c r="BU307" s="37">
        <f>IF(MOD('935'!$K307,1000)=1,'Charging rates'!$G$29*$X307/(1+'DNO totals'!$G$60)*$BP307,0)</f>
        <v>0</v>
      </c>
      <c r="BV307" s="51">
        <f>$BQ307+$BR307+$BS307+$BT307+$BU307</f>
        <v>0</v>
      </c>
      <c r="BW307" s="37">
        <f>IF('935'!$K307&gt;1000,'Charging rates'!$C$29*$W307*$BL307,0)</f>
        <v>0</v>
      </c>
      <c r="BX307" s="37">
        <f>IF(MOD('935'!$K307,1000)&gt;100,'Charging rates'!$D$29*$W307*$BM307,0)</f>
        <v>0</v>
      </c>
      <c r="BY307" s="37">
        <f>IF(MOD('935'!$K307,100)&gt;10,'Charging rates'!$E$29*$W307*$BN307,0)</f>
        <v>0</v>
      </c>
      <c r="BZ307" s="51">
        <f>$BW307+$BX307+$BY307</f>
        <v>0</v>
      </c>
      <c r="CA307" s="36">
        <f>100/'11'!B$16*'Charging rates'!B$76*W307</f>
        <v>0</v>
      </c>
      <c r="CB307" s="36">
        <f>IF(D307=0,0,(1-AW307/D307)*(BH307+IF('935'!Q307=0,0,(BG307*'935'!Q307*('11'!C$16-'935'!Y307)/('11'!B$16-'935'!X307)))))</f>
        <v>0</v>
      </c>
      <c r="CC307" s="36">
        <f>CA307+BJ307</f>
        <v>0</v>
      </c>
      <c r="CD307" s="49">
        <f>(BV307+BZ307)*D307</f>
        <v>0</v>
      </c>
      <c r="CE307" s="33">
        <f>D307*('Parameters'!B$21+J307)*IF('DNO totals'!B$323&lt;0,1,'935'!S307)</f>
        <v>0</v>
      </c>
      <c r="CF307" s="51">
        <f>IF('DNO totals'!B$323&lt;0,1,'935'!S307)*('Parameters'!B$21+J307)</f>
        <v>0</v>
      </c>
      <c r="CG307" s="37">
        <f>CC307+'Charging rates'!B$106*CF307*100/'11'!B$16</f>
        <v>0</v>
      </c>
      <c r="CH307" s="37">
        <f>CG307+'Charging rates'!B$116*('Parameters'!B$21+J307)*100/'11'!B$16*IF('DNO totals'!B$323&lt;0,1,'935'!S307)</f>
        <v>0</v>
      </c>
      <c r="CI307" s="37">
        <f>'Charging rates'!B$97*(BV307+BZ307)*100/'11'!B$16</f>
        <v>0</v>
      </c>
      <c r="CJ307" s="36">
        <f>MAX(0-(BG307*J307*'11'!C$16/'11'!B$16),CH307+CI307)</f>
        <v>0</v>
      </c>
      <c r="CK307" s="37">
        <f>IF(AR307,IF(J307=0,BI307,MAX(0,MIN(BI307,BI307+(CJ307/'935'!Q307*('11'!B$16-'935'!X307)/('11'!C$16-'935'!Y307))))),0)</f>
        <v>0</v>
      </c>
      <c r="CL307" s="36">
        <f>IF(AR307,MAX(0,CJ307),0)</f>
        <v>0</v>
      </c>
      <c r="CM307" s="52">
        <f>CL307+CB307</f>
        <v>0</v>
      </c>
    </row>
    <row r="308" spans="1:91">
      <c r="A308" s="28">
        <v>208</v>
      </c>
      <c r="B308" s="48">
        <f>'935'!B308</f>
        <v>0</v>
      </c>
      <c r="C308" s="33">
        <f>OR('935'!E308&lt;&gt;"VOID",'935'!F308&lt;&gt;"VOID",'935'!G308&lt;&gt;"VOID")</f>
        <v>0</v>
      </c>
      <c r="D308" s="33">
        <f>IF('935'!C308="VOID",0,('935'!C308*(1-'935'!X308/'11'!B$16)))</f>
        <v>0</v>
      </c>
      <c r="E308" s="33">
        <f>IF('935'!D308="VOID",0,'935'!D308*(1-'935'!X308/'11'!B$16))</f>
        <v>0</v>
      </c>
      <c r="F308" s="33">
        <f>IF('935'!E308="VOID",0,'935'!E308*(1-'935'!X308/'11'!B$16))</f>
        <v>0</v>
      </c>
      <c r="G308" s="33">
        <f>IF('935'!F308="VOID",0,'935'!F308*(1-'935'!X308/'11'!B$16))</f>
        <v>0</v>
      </c>
      <c r="H308" s="33">
        <f>IF('935'!G308="VOID",0,'935'!G308*(1-'935'!X308/'11'!B$16))</f>
        <v>0</v>
      </c>
      <c r="I308" s="33">
        <f>F308+G308+H308</f>
        <v>0</v>
      </c>
      <c r="J308" s="37">
        <f>'935'!Q308*(1-'935'!Y308/'11'!C$16)/(1-'935'!X308/'11'!B$16)</f>
        <v>0</v>
      </c>
      <c r="K308" s="33">
        <f>IF(D308,'935'!H308*D308/(D308+E308+I308),0)</f>
        <v>0</v>
      </c>
      <c r="L308" s="33">
        <f>IF(I308,'935'!H308*I308/(D308+E308+I308),0)</f>
        <v>0</v>
      </c>
      <c r="M308" s="33">
        <f>K308*(1-'935'!X308/'11'!B$16)</f>
        <v>0</v>
      </c>
      <c r="N308" s="49">
        <f>L308*(1-'935'!X308/'11'!B$16)</f>
        <v>0</v>
      </c>
      <c r="O308" s="50">
        <f>MATCH('935'!J308,'911'!$B$6:$B$1205,0)</f>
        <v>0</v>
      </c>
      <c r="P308" s="50">
        <f>MATCH(INDEX('911'!$D$6:$D$1205,O308),'911'!$B$6:$B$1205,0)</f>
        <v>0</v>
      </c>
      <c r="Q308" s="50">
        <f>MATCH(INDEX('911'!$D$6:$D$1205,P308),'911'!$B$6:$B$1205,0)</f>
        <v>0</v>
      </c>
      <c r="R308" s="37">
        <f>IF(ISNUMBER(O308),MAX(0,INDEX('911'!$E$6:$E$1205,O308)),0)</f>
        <v>0</v>
      </c>
      <c r="S308" s="37">
        <f>IF(ISNUMBER(P308),MAX(0,INDEX('911'!$E$6:$E$1205,P308)),0)</f>
        <v>0</v>
      </c>
      <c r="T308" s="37">
        <f>IF(ISNUMBER(Q308),MAX(0,INDEX('911'!$E$6:$E$1205,Q308)),0)</f>
        <v>0</v>
      </c>
      <c r="U308" s="51">
        <f>-100*'935'!W308*(R308+S308+T308)/'11'!C$16</f>
        <v>0</v>
      </c>
      <c r="V308" s="37">
        <f>INDEX('DNO totals'!$B$52:$G$52,IF('935'!K308,IF(MOD('935'!K308,1000),IF(MOD('935'!K308,100),IF(MOD('935'!K308,10),IF(MOD('935'!K308,1000)=1,6,5),4),3),2),1))</f>
        <v>0</v>
      </c>
      <c r="W308" s="51">
        <f>J308*V308</f>
        <v>0</v>
      </c>
      <c r="X308" s="37">
        <f>V308*'Parameters'!B$11</f>
        <v>0</v>
      </c>
      <c r="Y308" s="37">
        <f>IF('935'!$K308=1000,'Charging rates'!$C$29*$X308/(1+'DNO totals'!$C$60)*'935'!$L308,0)</f>
        <v>0</v>
      </c>
      <c r="Z308" s="37">
        <f>IF(MOD('935'!$K308,1000)=100,'Charging rates'!$D$29*$X308/(1+'DNO totals'!$D$60)*'935'!$M308,0)</f>
        <v>0</v>
      </c>
      <c r="AA308" s="37">
        <f>IF(MOD('935'!$K308,100)=10,'Charging rates'!$E$29*$X308/(1+'DNO totals'!$E$60)*'935'!$N308,0)</f>
        <v>0</v>
      </c>
      <c r="AB308" s="37">
        <f>IF(AND(MOD('935'!$K308,10)&gt;0,MOD('935'!$K308,1000)&gt;1),'Charging rates'!$F$29*$X308/(1+'DNO totals'!$F$60)*'935'!$O308,0)</f>
        <v>0</v>
      </c>
      <c r="AC308" s="37">
        <f>IF(MOD('935'!$K308,1000)=1,'Charging rates'!$G$29*$X308/(1+'DNO totals'!$G$60)*'935'!$P308,0)</f>
        <v>0</v>
      </c>
      <c r="AD308" s="37">
        <f>IF('935'!$K308&gt;1000,'Charging rates'!$C$29*$W308*'935'!$L308,0)</f>
        <v>0</v>
      </c>
      <c r="AE308" s="37">
        <f>IF(MOD('935'!$K308,1000)&gt;100,'Charging rates'!$D$29*$W308*'935'!$M308,0)</f>
        <v>0</v>
      </c>
      <c r="AF308" s="37">
        <f>IF(MOD('935'!$K308,100)&gt;10,'Charging rates'!$E$29*$W308*'935'!$N308,0)</f>
        <v>0</v>
      </c>
      <c r="AG308" s="37">
        <f>$Y308+$Z308+$AA308+$AB308+$AC308</f>
        <v>0</v>
      </c>
      <c r="AH308" s="51">
        <f>$AD308+$AE308+$AF308</f>
        <v>0</v>
      </c>
      <c r="AI308" s="37">
        <f>U308*(1+'Charging rates'!B$42+0.6*'Charging rates'!B$67+'Charging rates'!B$54)-100*'Charging rates'!B$76/'11'!C$16*'935'!W308</f>
        <v>0</v>
      </c>
      <c r="AJ308" s="37">
        <f>IF(I308,AI308*I308/(I308+E308),0)</f>
        <v>0</v>
      </c>
      <c r="AK308" s="51">
        <f>ROUND(AJ308,3)</f>
        <v>0</v>
      </c>
      <c r="AL308" s="33">
        <f>IF('935'!V308="VOID",0,'935'!V308*(1-'935'!X308/'11'!B$16))</f>
        <v>0</v>
      </c>
      <c r="AM308" s="36">
        <f>IF(I308,-100*'Charging rates'!B$76/'11'!B$16*AL308/I308,0)</f>
        <v>0</v>
      </c>
      <c r="AN308" s="36">
        <f>IF(C308,'DNO totals'!B$171,0)</f>
        <v>0</v>
      </c>
      <c r="AO308" s="36">
        <f>ROUND(AN308,2)</f>
        <v>0</v>
      </c>
      <c r="AP308" s="36">
        <f>IF(C308,(AN308+AM308),0)</f>
        <v>0</v>
      </c>
      <c r="AQ308" s="52">
        <f>ROUND(AP308,2)</f>
        <v>0</v>
      </c>
      <c r="AR308" s="33">
        <f>'935'!C308&lt;&gt;"VOID"</f>
        <v>0</v>
      </c>
      <c r="AS308" s="36">
        <f>IF(AR308,(100/'11'!B$16*K308*((1-'935'!I308)*'Charging rates'!B$42+'Charging rates'!B$54)),0)</f>
        <v>0</v>
      </c>
      <c r="AT308" s="36">
        <f>100/'11'!B$16*N308*('Charging rates'!B$42+'Charging rates'!B$54)</f>
        <v>0</v>
      </c>
      <c r="AU308" s="36">
        <f>100/'11'!B$16*L308*('Charging rates'!B$42+'Charging rates'!B$54)</f>
        <v>0</v>
      </c>
      <c r="AV308" s="52">
        <f>ROUND(AU308,2)</f>
        <v>0</v>
      </c>
      <c r="AW308" s="33">
        <f>D308-('935'!T308*(1-'935'!X308/'11'!B$16))</f>
        <v>0</v>
      </c>
      <c r="AX308" s="37">
        <f>MAX(MIN(SQRT(1-MIN(1,'935'!Q308)^2),0+'935'!R308),0-SQRT(1-MIN(1,'935'!Q308)^2))</f>
        <v>0</v>
      </c>
      <c r="AY308" s="33">
        <f>IF(ISNUMBER(P308),SQRT((INDEX('911'!$G$6:$G$1205,P308)+INDEX('911'!$I$6:$I$1205,P308))^2+(INDEX('911'!$H$6:$H$1205,P308)+INDEX('911'!$J$6:$J$1205,P308))^2),0)</f>
        <v>0</v>
      </c>
      <c r="AZ308" s="37">
        <f>IF(AY308,0-(INDEX('911'!$H$6:$H$1205,P308)+INDEX('911'!$J$6:$J$1205,P308))/AY308,0)</f>
        <v>0</v>
      </c>
      <c r="BA308" s="33">
        <f>IF(ISNUMBER(Q308),SQRT((INDEX('911'!$G$6:$G$1205,Q308)+INDEX('911'!$I$6:$I$1205,Q308))^2+(INDEX('911'!$H$6:$H$1205,Q308)+INDEX('911'!$J$6:$J$1205,Q308))^2),0)</f>
        <v>0</v>
      </c>
      <c r="BB308" s="37">
        <f>IF(BA308,0-(INDEX('911'!$H$6:$H$1205,Q308)+INDEX('911'!$J$6:$J$1205,Q308))/BA308,0)</f>
        <v>0</v>
      </c>
      <c r="BC308" s="37">
        <f>SQRT(1-AZ308^2)</f>
        <v>0</v>
      </c>
      <c r="BD308" s="51">
        <f>SQRT(1-BB308^2)</f>
        <v>0</v>
      </c>
      <c r="BE308" s="36">
        <f>100*(S308*MAX(0,'935'!Q308*BC308+AX308*AZ308)+T308*MAX(0,'935'!Q308*BD308+AX308*BB308))/'11'!B$16</f>
        <v>0</v>
      </c>
      <c r="BF308" s="36">
        <f>100*R308/'11'!B$16</f>
        <v>0</v>
      </c>
      <c r="BG308" s="37">
        <f>100*(S308*IF('935'!Q308=0,BC308,MAX(0,BC308+AX308*AZ308/'935'!Q308))+T308*IF('935'!Q308=0,BD308,MAX(0,BD308+AX308*BB308/'935'!Q308)))/'11'!C$16</f>
        <v>0</v>
      </c>
      <c r="BH308" s="36">
        <f>IF('935'!Q308=0,BF308+BE308,BF308)</f>
        <v>0</v>
      </c>
      <c r="BI308" s="37">
        <f>IF(D308=0,1,AW308/D308)*BG308</f>
        <v>0</v>
      </c>
      <c r="BJ308" s="36">
        <f>IF(D308=0,1,AW308/D308)*BH308</f>
        <v>0</v>
      </c>
      <c r="BK308" s="53">
        <f>'11'!C$16-'935'!Y308</f>
        <v>0</v>
      </c>
      <c r="BL308" s="37">
        <f>MAX('DNO totals'!B$312+0,MIN('935'!L308+0,'DNO totals'!B$304+0))</f>
        <v>0</v>
      </c>
      <c r="BM308" s="37">
        <f>MAX('DNO totals'!C$312+0,MIN('935'!M308+0,'DNO totals'!C$304+0))</f>
        <v>0</v>
      </c>
      <c r="BN308" s="37">
        <f>MAX('DNO totals'!D$312+0,MIN('935'!N308+0,'DNO totals'!D$304+0))</f>
        <v>0</v>
      </c>
      <c r="BO308" s="37">
        <f>MAX('DNO totals'!E$312+0,MIN('935'!O308+0,'DNO totals'!E$304+0))</f>
        <v>0</v>
      </c>
      <c r="BP308" s="51">
        <f>MAX('DNO totals'!F$312+0,MIN('935'!P308+0,'DNO totals'!F$304+0))</f>
        <v>0</v>
      </c>
      <c r="BQ308" s="37">
        <f>IF('935'!$K308=1000,'Charging rates'!$C$29*$X308/(1+'DNO totals'!$C$60)*$BL308,0)</f>
        <v>0</v>
      </c>
      <c r="BR308" s="37">
        <f>IF(MOD('935'!$K308,1000)=100,'Charging rates'!$D$29*$X308/(1+'DNO totals'!$D$60)*$BM308,0)</f>
        <v>0</v>
      </c>
      <c r="BS308" s="37">
        <f>IF(MOD('935'!$K308,100)=10,'Charging rates'!$E$29*$X308/(1+'DNO totals'!$E$60)*$BN308,0)</f>
        <v>0</v>
      </c>
      <c r="BT308" s="37">
        <f>IF(AND(MOD('935'!$K308,10)&gt;0,MOD('935'!$K308,1000)&gt;1),'Charging rates'!$F$29*$X308/(1+'DNO totals'!$F$60)*$BO308,0)</f>
        <v>0</v>
      </c>
      <c r="BU308" s="37">
        <f>IF(MOD('935'!$K308,1000)=1,'Charging rates'!$G$29*$X308/(1+'DNO totals'!$G$60)*$BP308,0)</f>
        <v>0</v>
      </c>
      <c r="BV308" s="51">
        <f>$BQ308+$BR308+$BS308+$BT308+$BU308</f>
        <v>0</v>
      </c>
      <c r="BW308" s="37">
        <f>IF('935'!$K308&gt;1000,'Charging rates'!$C$29*$W308*$BL308,0)</f>
        <v>0</v>
      </c>
      <c r="BX308" s="37">
        <f>IF(MOD('935'!$K308,1000)&gt;100,'Charging rates'!$D$29*$W308*$BM308,0)</f>
        <v>0</v>
      </c>
      <c r="BY308" s="37">
        <f>IF(MOD('935'!$K308,100)&gt;10,'Charging rates'!$E$29*$W308*$BN308,0)</f>
        <v>0</v>
      </c>
      <c r="BZ308" s="51">
        <f>$BW308+$BX308+$BY308</f>
        <v>0</v>
      </c>
      <c r="CA308" s="36">
        <f>100/'11'!B$16*'Charging rates'!B$76*W308</f>
        <v>0</v>
      </c>
      <c r="CB308" s="36">
        <f>IF(D308=0,0,(1-AW308/D308)*(BH308+IF('935'!Q308=0,0,(BG308*'935'!Q308*('11'!C$16-'935'!Y308)/('11'!B$16-'935'!X308)))))</f>
        <v>0</v>
      </c>
      <c r="CC308" s="36">
        <f>CA308+BJ308</f>
        <v>0</v>
      </c>
      <c r="CD308" s="49">
        <f>(BV308+BZ308)*D308</f>
        <v>0</v>
      </c>
      <c r="CE308" s="33">
        <f>D308*('Parameters'!B$21+J308)*IF('DNO totals'!B$323&lt;0,1,'935'!S308)</f>
        <v>0</v>
      </c>
      <c r="CF308" s="51">
        <f>IF('DNO totals'!B$323&lt;0,1,'935'!S308)*('Parameters'!B$21+J308)</f>
        <v>0</v>
      </c>
      <c r="CG308" s="37">
        <f>CC308+'Charging rates'!B$106*CF308*100/'11'!B$16</f>
        <v>0</v>
      </c>
      <c r="CH308" s="37">
        <f>CG308+'Charging rates'!B$116*('Parameters'!B$21+J308)*100/'11'!B$16*IF('DNO totals'!B$323&lt;0,1,'935'!S308)</f>
        <v>0</v>
      </c>
      <c r="CI308" s="37">
        <f>'Charging rates'!B$97*(BV308+BZ308)*100/'11'!B$16</f>
        <v>0</v>
      </c>
      <c r="CJ308" s="36">
        <f>MAX(0-(BG308*J308*'11'!C$16/'11'!B$16),CH308+CI308)</f>
        <v>0</v>
      </c>
      <c r="CK308" s="37">
        <f>IF(AR308,IF(J308=0,BI308,MAX(0,MIN(BI308,BI308+(CJ308/'935'!Q308*('11'!B$16-'935'!X308)/('11'!C$16-'935'!Y308))))),0)</f>
        <v>0</v>
      </c>
      <c r="CL308" s="36">
        <f>IF(AR308,MAX(0,CJ308),0)</f>
        <v>0</v>
      </c>
      <c r="CM308" s="52">
        <f>CL308+CB308</f>
        <v>0</v>
      </c>
    </row>
    <row r="309" spans="1:91">
      <c r="A309" s="28">
        <v>209</v>
      </c>
      <c r="B309" s="48">
        <f>'935'!B309</f>
        <v>0</v>
      </c>
      <c r="C309" s="33">
        <f>OR('935'!E309&lt;&gt;"VOID",'935'!F309&lt;&gt;"VOID",'935'!G309&lt;&gt;"VOID")</f>
        <v>0</v>
      </c>
      <c r="D309" s="33">
        <f>IF('935'!C309="VOID",0,('935'!C309*(1-'935'!X309/'11'!B$16)))</f>
        <v>0</v>
      </c>
      <c r="E309" s="33">
        <f>IF('935'!D309="VOID",0,'935'!D309*(1-'935'!X309/'11'!B$16))</f>
        <v>0</v>
      </c>
      <c r="F309" s="33">
        <f>IF('935'!E309="VOID",0,'935'!E309*(1-'935'!X309/'11'!B$16))</f>
        <v>0</v>
      </c>
      <c r="G309" s="33">
        <f>IF('935'!F309="VOID",0,'935'!F309*(1-'935'!X309/'11'!B$16))</f>
        <v>0</v>
      </c>
      <c r="H309" s="33">
        <f>IF('935'!G309="VOID",0,'935'!G309*(1-'935'!X309/'11'!B$16))</f>
        <v>0</v>
      </c>
      <c r="I309" s="33">
        <f>F309+G309+H309</f>
        <v>0</v>
      </c>
      <c r="J309" s="37">
        <f>'935'!Q309*(1-'935'!Y309/'11'!C$16)/(1-'935'!X309/'11'!B$16)</f>
        <v>0</v>
      </c>
      <c r="K309" s="33">
        <f>IF(D309,'935'!H309*D309/(D309+E309+I309),0)</f>
        <v>0</v>
      </c>
      <c r="L309" s="33">
        <f>IF(I309,'935'!H309*I309/(D309+E309+I309),0)</f>
        <v>0</v>
      </c>
      <c r="M309" s="33">
        <f>K309*(1-'935'!X309/'11'!B$16)</f>
        <v>0</v>
      </c>
      <c r="N309" s="49">
        <f>L309*(1-'935'!X309/'11'!B$16)</f>
        <v>0</v>
      </c>
      <c r="O309" s="50">
        <f>MATCH('935'!J309,'911'!$B$6:$B$1205,0)</f>
        <v>0</v>
      </c>
      <c r="P309" s="50">
        <f>MATCH(INDEX('911'!$D$6:$D$1205,O309),'911'!$B$6:$B$1205,0)</f>
        <v>0</v>
      </c>
      <c r="Q309" s="50">
        <f>MATCH(INDEX('911'!$D$6:$D$1205,P309),'911'!$B$6:$B$1205,0)</f>
        <v>0</v>
      </c>
      <c r="R309" s="37">
        <f>IF(ISNUMBER(O309),MAX(0,INDEX('911'!$E$6:$E$1205,O309)),0)</f>
        <v>0</v>
      </c>
      <c r="S309" s="37">
        <f>IF(ISNUMBER(P309),MAX(0,INDEX('911'!$E$6:$E$1205,P309)),0)</f>
        <v>0</v>
      </c>
      <c r="T309" s="37">
        <f>IF(ISNUMBER(Q309),MAX(0,INDEX('911'!$E$6:$E$1205,Q309)),0)</f>
        <v>0</v>
      </c>
      <c r="U309" s="51">
        <f>-100*'935'!W309*(R309+S309+T309)/'11'!C$16</f>
        <v>0</v>
      </c>
      <c r="V309" s="37">
        <f>INDEX('DNO totals'!$B$52:$G$52,IF('935'!K309,IF(MOD('935'!K309,1000),IF(MOD('935'!K309,100),IF(MOD('935'!K309,10),IF(MOD('935'!K309,1000)=1,6,5),4),3),2),1))</f>
        <v>0</v>
      </c>
      <c r="W309" s="51">
        <f>J309*V309</f>
        <v>0</v>
      </c>
      <c r="X309" s="37">
        <f>V309*'Parameters'!B$11</f>
        <v>0</v>
      </c>
      <c r="Y309" s="37">
        <f>IF('935'!$K309=1000,'Charging rates'!$C$29*$X309/(1+'DNO totals'!$C$60)*'935'!$L309,0)</f>
        <v>0</v>
      </c>
      <c r="Z309" s="37">
        <f>IF(MOD('935'!$K309,1000)=100,'Charging rates'!$D$29*$X309/(1+'DNO totals'!$D$60)*'935'!$M309,0)</f>
        <v>0</v>
      </c>
      <c r="AA309" s="37">
        <f>IF(MOD('935'!$K309,100)=10,'Charging rates'!$E$29*$X309/(1+'DNO totals'!$E$60)*'935'!$N309,0)</f>
        <v>0</v>
      </c>
      <c r="AB309" s="37">
        <f>IF(AND(MOD('935'!$K309,10)&gt;0,MOD('935'!$K309,1000)&gt;1),'Charging rates'!$F$29*$X309/(1+'DNO totals'!$F$60)*'935'!$O309,0)</f>
        <v>0</v>
      </c>
      <c r="AC309" s="37">
        <f>IF(MOD('935'!$K309,1000)=1,'Charging rates'!$G$29*$X309/(1+'DNO totals'!$G$60)*'935'!$P309,0)</f>
        <v>0</v>
      </c>
      <c r="AD309" s="37">
        <f>IF('935'!$K309&gt;1000,'Charging rates'!$C$29*$W309*'935'!$L309,0)</f>
        <v>0</v>
      </c>
      <c r="AE309" s="37">
        <f>IF(MOD('935'!$K309,1000)&gt;100,'Charging rates'!$D$29*$W309*'935'!$M309,0)</f>
        <v>0</v>
      </c>
      <c r="AF309" s="37">
        <f>IF(MOD('935'!$K309,100)&gt;10,'Charging rates'!$E$29*$W309*'935'!$N309,0)</f>
        <v>0</v>
      </c>
      <c r="AG309" s="37">
        <f>$Y309+$Z309+$AA309+$AB309+$AC309</f>
        <v>0</v>
      </c>
      <c r="AH309" s="51">
        <f>$AD309+$AE309+$AF309</f>
        <v>0</v>
      </c>
      <c r="AI309" s="37">
        <f>U309*(1+'Charging rates'!B$42+0.6*'Charging rates'!B$67+'Charging rates'!B$54)-100*'Charging rates'!B$76/'11'!C$16*'935'!W309</f>
        <v>0</v>
      </c>
      <c r="AJ309" s="37">
        <f>IF(I309,AI309*I309/(I309+E309),0)</f>
        <v>0</v>
      </c>
      <c r="AK309" s="51">
        <f>ROUND(AJ309,3)</f>
        <v>0</v>
      </c>
      <c r="AL309" s="33">
        <f>IF('935'!V309="VOID",0,'935'!V309*(1-'935'!X309/'11'!B$16))</f>
        <v>0</v>
      </c>
      <c r="AM309" s="36">
        <f>IF(I309,-100*'Charging rates'!B$76/'11'!B$16*AL309/I309,0)</f>
        <v>0</v>
      </c>
      <c r="AN309" s="36">
        <f>IF(C309,'DNO totals'!B$171,0)</f>
        <v>0</v>
      </c>
      <c r="AO309" s="36">
        <f>ROUND(AN309,2)</f>
        <v>0</v>
      </c>
      <c r="AP309" s="36">
        <f>IF(C309,(AN309+AM309),0)</f>
        <v>0</v>
      </c>
      <c r="AQ309" s="52">
        <f>ROUND(AP309,2)</f>
        <v>0</v>
      </c>
      <c r="AR309" s="33">
        <f>'935'!C309&lt;&gt;"VOID"</f>
        <v>0</v>
      </c>
      <c r="AS309" s="36">
        <f>IF(AR309,(100/'11'!B$16*K309*((1-'935'!I309)*'Charging rates'!B$42+'Charging rates'!B$54)),0)</f>
        <v>0</v>
      </c>
      <c r="AT309" s="36">
        <f>100/'11'!B$16*N309*('Charging rates'!B$42+'Charging rates'!B$54)</f>
        <v>0</v>
      </c>
      <c r="AU309" s="36">
        <f>100/'11'!B$16*L309*('Charging rates'!B$42+'Charging rates'!B$54)</f>
        <v>0</v>
      </c>
      <c r="AV309" s="52">
        <f>ROUND(AU309,2)</f>
        <v>0</v>
      </c>
      <c r="AW309" s="33">
        <f>D309-('935'!T309*(1-'935'!X309/'11'!B$16))</f>
        <v>0</v>
      </c>
      <c r="AX309" s="37">
        <f>MAX(MIN(SQRT(1-MIN(1,'935'!Q309)^2),0+'935'!R309),0-SQRT(1-MIN(1,'935'!Q309)^2))</f>
        <v>0</v>
      </c>
      <c r="AY309" s="33">
        <f>IF(ISNUMBER(P309),SQRT((INDEX('911'!$G$6:$G$1205,P309)+INDEX('911'!$I$6:$I$1205,P309))^2+(INDEX('911'!$H$6:$H$1205,P309)+INDEX('911'!$J$6:$J$1205,P309))^2),0)</f>
        <v>0</v>
      </c>
      <c r="AZ309" s="37">
        <f>IF(AY309,0-(INDEX('911'!$H$6:$H$1205,P309)+INDEX('911'!$J$6:$J$1205,P309))/AY309,0)</f>
        <v>0</v>
      </c>
      <c r="BA309" s="33">
        <f>IF(ISNUMBER(Q309),SQRT((INDEX('911'!$G$6:$G$1205,Q309)+INDEX('911'!$I$6:$I$1205,Q309))^2+(INDEX('911'!$H$6:$H$1205,Q309)+INDEX('911'!$J$6:$J$1205,Q309))^2),0)</f>
        <v>0</v>
      </c>
      <c r="BB309" s="37">
        <f>IF(BA309,0-(INDEX('911'!$H$6:$H$1205,Q309)+INDEX('911'!$J$6:$J$1205,Q309))/BA309,0)</f>
        <v>0</v>
      </c>
      <c r="BC309" s="37">
        <f>SQRT(1-AZ309^2)</f>
        <v>0</v>
      </c>
      <c r="BD309" s="51">
        <f>SQRT(1-BB309^2)</f>
        <v>0</v>
      </c>
      <c r="BE309" s="36">
        <f>100*(S309*MAX(0,'935'!Q309*BC309+AX309*AZ309)+T309*MAX(0,'935'!Q309*BD309+AX309*BB309))/'11'!B$16</f>
        <v>0</v>
      </c>
      <c r="BF309" s="36">
        <f>100*R309/'11'!B$16</f>
        <v>0</v>
      </c>
      <c r="BG309" s="37">
        <f>100*(S309*IF('935'!Q309=0,BC309,MAX(0,BC309+AX309*AZ309/'935'!Q309))+T309*IF('935'!Q309=0,BD309,MAX(0,BD309+AX309*BB309/'935'!Q309)))/'11'!C$16</f>
        <v>0</v>
      </c>
      <c r="BH309" s="36">
        <f>IF('935'!Q309=0,BF309+BE309,BF309)</f>
        <v>0</v>
      </c>
      <c r="BI309" s="37">
        <f>IF(D309=0,1,AW309/D309)*BG309</f>
        <v>0</v>
      </c>
      <c r="BJ309" s="36">
        <f>IF(D309=0,1,AW309/D309)*BH309</f>
        <v>0</v>
      </c>
      <c r="BK309" s="53">
        <f>'11'!C$16-'935'!Y309</f>
        <v>0</v>
      </c>
      <c r="BL309" s="37">
        <f>MAX('DNO totals'!B$312+0,MIN('935'!L309+0,'DNO totals'!B$304+0))</f>
        <v>0</v>
      </c>
      <c r="BM309" s="37">
        <f>MAX('DNO totals'!C$312+0,MIN('935'!M309+0,'DNO totals'!C$304+0))</f>
        <v>0</v>
      </c>
      <c r="BN309" s="37">
        <f>MAX('DNO totals'!D$312+0,MIN('935'!N309+0,'DNO totals'!D$304+0))</f>
        <v>0</v>
      </c>
      <c r="BO309" s="37">
        <f>MAX('DNO totals'!E$312+0,MIN('935'!O309+0,'DNO totals'!E$304+0))</f>
        <v>0</v>
      </c>
      <c r="BP309" s="51">
        <f>MAX('DNO totals'!F$312+0,MIN('935'!P309+0,'DNO totals'!F$304+0))</f>
        <v>0</v>
      </c>
      <c r="BQ309" s="37">
        <f>IF('935'!$K309=1000,'Charging rates'!$C$29*$X309/(1+'DNO totals'!$C$60)*$BL309,0)</f>
        <v>0</v>
      </c>
      <c r="BR309" s="37">
        <f>IF(MOD('935'!$K309,1000)=100,'Charging rates'!$D$29*$X309/(1+'DNO totals'!$D$60)*$BM309,0)</f>
        <v>0</v>
      </c>
      <c r="BS309" s="37">
        <f>IF(MOD('935'!$K309,100)=10,'Charging rates'!$E$29*$X309/(1+'DNO totals'!$E$60)*$BN309,0)</f>
        <v>0</v>
      </c>
      <c r="BT309" s="37">
        <f>IF(AND(MOD('935'!$K309,10)&gt;0,MOD('935'!$K309,1000)&gt;1),'Charging rates'!$F$29*$X309/(1+'DNO totals'!$F$60)*$BO309,0)</f>
        <v>0</v>
      </c>
      <c r="BU309" s="37">
        <f>IF(MOD('935'!$K309,1000)=1,'Charging rates'!$G$29*$X309/(1+'DNO totals'!$G$60)*$BP309,0)</f>
        <v>0</v>
      </c>
      <c r="BV309" s="51">
        <f>$BQ309+$BR309+$BS309+$BT309+$BU309</f>
        <v>0</v>
      </c>
      <c r="BW309" s="37">
        <f>IF('935'!$K309&gt;1000,'Charging rates'!$C$29*$W309*$BL309,0)</f>
        <v>0</v>
      </c>
      <c r="BX309" s="37">
        <f>IF(MOD('935'!$K309,1000)&gt;100,'Charging rates'!$D$29*$W309*$BM309,0)</f>
        <v>0</v>
      </c>
      <c r="BY309" s="37">
        <f>IF(MOD('935'!$K309,100)&gt;10,'Charging rates'!$E$29*$W309*$BN309,0)</f>
        <v>0</v>
      </c>
      <c r="BZ309" s="51">
        <f>$BW309+$BX309+$BY309</f>
        <v>0</v>
      </c>
      <c r="CA309" s="36">
        <f>100/'11'!B$16*'Charging rates'!B$76*W309</f>
        <v>0</v>
      </c>
      <c r="CB309" s="36">
        <f>IF(D309=0,0,(1-AW309/D309)*(BH309+IF('935'!Q309=0,0,(BG309*'935'!Q309*('11'!C$16-'935'!Y309)/('11'!B$16-'935'!X309)))))</f>
        <v>0</v>
      </c>
      <c r="CC309" s="36">
        <f>CA309+BJ309</f>
        <v>0</v>
      </c>
      <c r="CD309" s="49">
        <f>(BV309+BZ309)*D309</f>
        <v>0</v>
      </c>
      <c r="CE309" s="33">
        <f>D309*('Parameters'!B$21+J309)*IF('DNO totals'!B$323&lt;0,1,'935'!S309)</f>
        <v>0</v>
      </c>
      <c r="CF309" s="51">
        <f>IF('DNO totals'!B$323&lt;0,1,'935'!S309)*('Parameters'!B$21+J309)</f>
        <v>0</v>
      </c>
      <c r="CG309" s="37">
        <f>CC309+'Charging rates'!B$106*CF309*100/'11'!B$16</f>
        <v>0</v>
      </c>
      <c r="CH309" s="37">
        <f>CG309+'Charging rates'!B$116*('Parameters'!B$21+J309)*100/'11'!B$16*IF('DNO totals'!B$323&lt;0,1,'935'!S309)</f>
        <v>0</v>
      </c>
      <c r="CI309" s="37">
        <f>'Charging rates'!B$97*(BV309+BZ309)*100/'11'!B$16</f>
        <v>0</v>
      </c>
      <c r="CJ309" s="36">
        <f>MAX(0-(BG309*J309*'11'!C$16/'11'!B$16),CH309+CI309)</f>
        <v>0</v>
      </c>
      <c r="CK309" s="37">
        <f>IF(AR309,IF(J309=0,BI309,MAX(0,MIN(BI309,BI309+(CJ309/'935'!Q309*('11'!B$16-'935'!X309)/('11'!C$16-'935'!Y309))))),0)</f>
        <v>0</v>
      </c>
      <c r="CL309" s="36">
        <f>IF(AR309,MAX(0,CJ309),0)</f>
        <v>0</v>
      </c>
      <c r="CM309" s="52">
        <f>CL309+CB309</f>
        <v>0</v>
      </c>
    </row>
    <row r="310" spans="1:91">
      <c r="A310" s="28">
        <v>210</v>
      </c>
      <c r="B310" s="48">
        <f>'935'!B310</f>
        <v>0</v>
      </c>
      <c r="C310" s="33">
        <f>OR('935'!E310&lt;&gt;"VOID",'935'!F310&lt;&gt;"VOID",'935'!G310&lt;&gt;"VOID")</f>
        <v>0</v>
      </c>
      <c r="D310" s="33">
        <f>IF('935'!C310="VOID",0,('935'!C310*(1-'935'!X310/'11'!B$16)))</f>
        <v>0</v>
      </c>
      <c r="E310" s="33">
        <f>IF('935'!D310="VOID",0,'935'!D310*(1-'935'!X310/'11'!B$16))</f>
        <v>0</v>
      </c>
      <c r="F310" s="33">
        <f>IF('935'!E310="VOID",0,'935'!E310*(1-'935'!X310/'11'!B$16))</f>
        <v>0</v>
      </c>
      <c r="G310" s="33">
        <f>IF('935'!F310="VOID",0,'935'!F310*(1-'935'!X310/'11'!B$16))</f>
        <v>0</v>
      </c>
      <c r="H310" s="33">
        <f>IF('935'!G310="VOID",0,'935'!G310*(1-'935'!X310/'11'!B$16))</f>
        <v>0</v>
      </c>
      <c r="I310" s="33">
        <f>F310+G310+H310</f>
        <v>0</v>
      </c>
      <c r="J310" s="37">
        <f>'935'!Q310*(1-'935'!Y310/'11'!C$16)/(1-'935'!X310/'11'!B$16)</f>
        <v>0</v>
      </c>
      <c r="K310" s="33">
        <f>IF(D310,'935'!H310*D310/(D310+E310+I310),0)</f>
        <v>0</v>
      </c>
      <c r="L310" s="33">
        <f>IF(I310,'935'!H310*I310/(D310+E310+I310),0)</f>
        <v>0</v>
      </c>
      <c r="M310" s="33">
        <f>K310*(1-'935'!X310/'11'!B$16)</f>
        <v>0</v>
      </c>
      <c r="N310" s="49">
        <f>L310*(1-'935'!X310/'11'!B$16)</f>
        <v>0</v>
      </c>
      <c r="O310" s="50">
        <f>MATCH('935'!J310,'911'!$B$6:$B$1205,0)</f>
        <v>0</v>
      </c>
      <c r="P310" s="50">
        <f>MATCH(INDEX('911'!$D$6:$D$1205,O310),'911'!$B$6:$B$1205,0)</f>
        <v>0</v>
      </c>
      <c r="Q310" s="50">
        <f>MATCH(INDEX('911'!$D$6:$D$1205,P310),'911'!$B$6:$B$1205,0)</f>
        <v>0</v>
      </c>
      <c r="R310" s="37">
        <f>IF(ISNUMBER(O310),MAX(0,INDEX('911'!$E$6:$E$1205,O310)),0)</f>
        <v>0</v>
      </c>
      <c r="S310" s="37">
        <f>IF(ISNUMBER(P310),MAX(0,INDEX('911'!$E$6:$E$1205,P310)),0)</f>
        <v>0</v>
      </c>
      <c r="T310" s="37">
        <f>IF(ISNUMBER(Q310),MAX(0,INDEX('911'!$E$6:$E$1205,Q310)),0)</f>
        <v>0</v>
      </c>
      <c r="U310" s="51">
        <f>-100*'935'!W310*(R310+S310+T310)/'11'!C$16</f>
        <v>0</v>
      </c>
      <c r="V310" s="37">
        <f>INDEX('DNO totals'!$B$52:$G$52,IF('935'!K310,IF(MOD('935'!K310,1000),IF(MOD('935'!K310,100),IF(MOD('935'!K310,10),IF(MOD('935'!K310,1000)=1,6,5),4),3),2),1))</f>
        <v>0</v>
      </c>
      <c r="W310" s="51">
        <f>J310*V310</f>
        <v>0</v>
      </c>
      <c r="X310" s="37">
        <f>V310*'Parameters'!B$11</f>
        <v>0</v>
      </c>
      <c r="Y310" s="37">
        <f>IF('935'!$K310=1000,'Charging rates'!$C$29*$X310/(1+'DNO totals'!$C$60)*'935'!$L310,0)</f>
        <v>0</v>
      </c>
      <c r="Z310" s="37">
        <f>IF(MOD('935'!$K310,1000)=100,'Charging rates'!$D$29*$X310/(1+'DNO totals'!$D$60)*'935'!$M310,0)</f>
        <v>0</v>
      </c>
      <c r="AA310" s="37">
        <f>IF(MOD('935'!$K310,100)=10,'Charging rates'!$E$29*$X310/(1+'DNO totals'!$E$60)*'935'!$N310,0)</f>
        <v>0</v>
      </c>
      <c r="AB310" s="37">
        <f>IF(AND(MOD('935'!$K310,10)&gt;0,MOD('935'!$K310,1000)&gt;1),'Charging rates'!$F$29*$X310/(1+'DNO totals'!$F$60)*'935'!$O310,0)</f>
        <v>0</v>
      </c>
      <c r="AC310" s="37">
        <f>IF(MOD('935'!$K310,1000)=1,'Charging rates'!$G$29*$X310/(1+'DNO totals'!$G$60)*'935'!$P310,0)</f>
        <v>0</v>
      </c>
      <c r="AD310" s="37">
        <f>IF('935'!$K310&gt;1000,'Charging rates'!$C$29*$W310*'935'!$L310,0)</f>
        <v>0</v>
      </c>
      <c r="AE310" s="37">
        <f>IF(MOD('935'!$K310,1000)&gt;100,'Charging rates'!$D$29*$W310*'935'!$M310,0)</f>
        <v>0</v>
      </c>
      <c r="AF310" s="37">
        <f>IF(MOD('935'!$K310,100)&gt;10,'Charging rates'!$E$29*$W310*'935'!$N310,0)</f>
        <v>0</v>
      </c>
      <c r="AG310" s="37">
        <f>$Y310+$Z310+$AA310+$AB310+$AC310</f>
        <v>0</v>
      </c>
      <c r="AH310" s="51">
        <f>$AD310+$AE310+$AF310</f>
        <v>0</v>
      </c>
      <c r="AI310" s="37">
        <f>U310*(1+'Charging rates'!B$42+0.6*'Charging rates'!B$67+'Charging rates'!B$54)-100*'Charging rates'!B$76/'11'!C$16*'935'!W310</f>
        <v>0</v>
      </c>
      <c r="AJ310" s="37">
        <f>IF(I310,AI310*I310/(I310+E310),0)</f>
        <v>0</v>
      </c>
      <c r="AK310" s="51">
        <f>ROUND(AJ310,3)</f>
        <v>0</v>
      </c>
      <c r="AL310" s="33">
        <f>IF('935'!V310="VOID",0,'935'!V310*(1-'935'!X310/'11'!B$16))</f>
        <v>0</v>
      </c>
      <c r="AM310" s="36">
        <f>IF(I310,-100*'Charging rates'!B$76/'11'!B$16*AL310/I310,0)</f>
        <v>0</v>
      </c>
      <c r="AN310" s="36">
        <f>IF(C310,'DNO totals'!B$171,0)</f>
        <v>0</v>
      </c>
      <c r="AO310" s="36">
        <f>ROUND(AN310,2)</f>
        <v>0</v>
      </c>
      <c r="AP310" s="36">
        <f>IF(C310,(AN310+AM310),0)</f>
        <v>0</v>
      </c>
      <c r="AQ310" s="52">
        <f>ROUND(AP310,2)</f>
        <v>0</v>
      </c>
      <c r="AR310" s="33">
        <f>'935'!C310&lt;&gt;"VOID"</f>
        <v>0</v>
      </c>
      <c r="AS310" s="36">
        <f>IF(AR310,(100/'11'!B$16*K310*((1-'935'!I310)*'Charging rates'!B$42+'Charging rates'!B$54)),0)</f>
        <v>0</v>
      </c>
      <c r="AT310" s="36">
        <f>100/'11'!B$16*N310*('Charging rates'!B$42+'Charging rates'!B$54)</f>
        <v>0</v>
      </c>
      <c r="AU310" s="36">
        <f>100/'11'!B$16*L310*('Charging rates'!B$42+'Charging rates'!B$54)</f>
        <v>0</v>
      </c>
      <c r="AV310" s="52">
        <f>ROUND(AU310,2)</f>
        <v>0</v>
      </c>
      <c r="AW310" s="33">
        <f>D310-('935'!T310*(1-'935'!X310/'11'!B$16))</f>
        <v>0</v>
      </c>
      <c r="AX310" s="37">
        <f>MAX(MIN(SQRT(1-MIN(1,'935'!Q310)^2),0+'935'!R310),0-SQRT(1-MIN(1,'935'!Q310)^2))</f>
        <v>0</v>
      </c>
      <c r="AY310" s="33">
        <f>IF(ISNUMBER(P310),SQRT((INDEX('911'!$G$6:$G$1205,P310)+INDEX('911'!$I$6:$I$1205,P310))^2+(INDEX('911'!$H$6:$H$1205,P310)+INDEX('911'!$J$6:$J$1205,P310))^2),0)</f>
        <v>0</v>
      </c>
      <c r="AZ310" s="37">
        <f>IF(AY310,0-(INDEX('911'!$H$6:$H$1205,P310)+INDEX('911'!$J$6:$J$1205,P310))/AY310,0)</f>
        <v>0</v>
      </c>
      <c r="BA310" s="33">
        <f>IF(ISNUMBER(Q310),SQRT((INDEX('911'!$G$6:$G$1205,Q310)+INDEX('911'!$I$6:$I$1205,Q310))^2+(INDEX('911'!$H$6:$H$1205,Q310)+INDEX('911'!$J$6:$J$1205,Q310))^2),0)</f>
        <v>0</v>
      </c>
      <c r="BB310" s="37">
        <f>IF(BA310,0-(INDEX('911'!$H$6:$H$1205,Q310)+INDEX('911'!$J$6:$J$1205,Q310))/BA310,0)</f>
        <v>0</v>
      </c>
      <c r="BC310" s="37">
        <f>SQRT(1-AZ310^2)</f>
        <v>0</v>
      </c>
      <c r="BD310" s="51">
        <f>SQRT(1-BB310^2)</f>
        <v>0</v>
      </c>
      <c r="BE310" s="36">
        <f>100*(S310*MAX(0,'935'!Q310*BC310+AX310*AZ310)+T310*MAX(0,'935'!Q310*BD310+AX310*BB310))/'11'!B$16</f>
        <v>0</v>
      </c>
      <c r="BF310" s="36">
        <f>100*R310/'11'!B$16</f>
        <v>0</v>
      </c>
      <c r="BG310" s="37">
        <f>100*(S310*IF('935'!Q310=0,BC310,MAX(0,BC310+AX310*AZ310/'935'!Q310))+T310*IF('935'!Q310=0,BD310,MAX(0,BD310+AX310*BB310/'935'!Q310)))/'11'!C$16</f>
        <v>0</v>
      </c>
      <c r="BH310" s="36">
        <f>IF('935'!Q310=0,BF310+BE310,BF310)</f>
        <v>0</v>
      </c>
      <c r="BI310" s="37">
        <f>IF(D310=0,1,AW310/D310)*BG310</f>
        <v>0</v>
      </c>
      <c r="BJ310" s="36">
        <f>IF(D310=0,1,AW310/D310)*BH310</f>
        <v>0</v>
      </c>
      <c r="BK310" s="53">
        <f>'11'!C$16-'935'!Y310</f>
        <v>0</v>
      </c>
      <c r="BL310" s="37">
        <f>MAX('DNO totals'!B$312+0,MIN('935'!L310+0,'DNO totals'!B$304+0))</f>
        <v>0</v>
      </c>
      <c r="BM310" s="37">
        <f>MAX('DNO totals'!C$312+0,MIN('935'!M310+0,'DNO totals'!C$304+0))</f>
        <v>0</v>
      </c>
      <c r="BN310" s="37">
        <f>MAX('DNO totals'!D$312+0,MIN('935'!N310+0,'DNO totals'!D$304+0))</f>
        <v>0</v>
      </c>
      <c r="BO310" s="37">
        <f>MAX('DNO totals'!E$312+0,MIN('935'!O310+0,'DNO totals'!E$304+0))</f>
        <v>0</v>
      </c>
      <c r="BP310" s="51">
        <f>MAX('DNO totals'!F$312+0,MIN('935'!P310+0,'DNO totals'!F$304+0))</f>
        <v>0</v>
      </c>
      <c r="BQ310" s="37">
        <f>IF('935'!$K310=1000,'Charging rates'!$C$29*$X310/(1+'DNO totals'!$C$60)*$BL310,0)</f>
        <v>0</v>
      </c>
      <c r="BR310" s="37">
        <f>IF(MOD('935'!$K310,1000)=100,'Charging rates'!$D$29*$X310/(1+'DNO totals'!$D$60)*$BM310,0)</f>
        <v>0</v>
      </c>
      <c r="BS310" s="37">
        <f>IF(MOD('935'!$K310,100)=10,'Charging rates'!$E$29*$X310/(1+'DNO totals'!$E$60)*$BN310,0)</f>
        <v>0</v>
      </c>
      <c r="BT310" s="37">
        <f>IF(AND(MOD('935'!$K310,10)&gt;0,MOD('935'!$K310,1000)&gt;1),'Charging rates'!$F$29*$X310/(1+'DNO totals'!$F$60)*$BO310,0)</f>
        <v>0</v>
      </c>
      <c r="BU310" s="37">
        <f>IF(MOD('935'!$K310,1000)=1,'Charging rates'!$G$29*$X310/(1+'DNO totals'!$G$60)*$BP310,0)</f>
        <v>0</v>
      </c>
      <c r="BV310" s="51">
        <f>$BQ310+$BR310+$BS310+$BT310+$BU310</f>
        <v>0</v>
      </c>
      <c r="BW310" s="37">
        <f>IF('935'!$K310&gt;1000,'Charging rates'!$C$29*$W310*$BL310,0)</f>
        <v>0</v>
      </c>
      <c r="BX310" s="37">
        <f>IF(MOD('935'!$K310,1000)&gt;100,'Charging rates'!$D$29*$W310*$BM310,0)</f>
        <v>0</v>
      </c>
      <c r="BY310" s="37">
        <f>IF(MOD('935'!$K310,100)&gt;10,'Charging rates'!$E$29*$W310*$BN310,0)</f>
        <v>0</v>
      </c>
      <c r="BZ310" s="51">
        <f>$BW310+$BX310+$BY310</f>
        <v>0</v>
      </c>
      <c r="CA310" s="36">
        <f>100/'11'!B$16*'Charging rates'!B$76*W310</f>
        <v>0</v>
      </c>
      <c r="CB310" s="36">
        <f>IF(D310=0,0,(1-AW310/D310)*(BH310+IF('935'!Q310=0,0,(BG310*'935'!Q310*('11'!C$16-'935'!Y310)/('11'!B$16-'935'!X310)))))</f>
        <v>0</v>
      </c>
      <c r="CC310" s="36">
        <f>CA310+BJ310</f>
        <v>0</v>
      </c>
      <c r="CD310" s="49">
        <f>(BV310+BZ310)*D310</f>
        <v>0</v>
      </c>
      <c r="CE310" s="33">
        <f>D310*('Parameters'!B$21+J310)*IF('DNO totals'!B$323&lt;0,1,'935'!S310)</f>
        <v>0</v>
      </c>
      <c r="CF310" s="51">
        <f>IF('DNO totals'!B$323&lt;0,1,'935'!S310)*('Parameters'!B$21+J310)</f>
        <v>0</v>
      </c>
      <c r="CG310" s="37">
        <f>CC310+'Charging rates'!B$106*CF310*100/'11'!B$16</f>
        <v>0</v>
      </c>
      <c r="CH310" s="37">
        <f>CG310+'Charging rates'!B$116*('Parameters'!B$21+J310)*100/'11'!B$16*IF('DNO totals'!B$323&lt;0,1,'935'!S310)</f>
        <v>0</v>
      </c>
      <c r="CI310" s="37">
        <f>'Charging rates'!B$97*(BV310+BZ310)*100/'11'!B$16</f>
        <v>0</v>
      </c>
      <c r="CJ310" s="36">
        <f>MAX(0-(BG310*J310*'11'!C$16/'11'!B$16),CH310+CI310)</f>
        <v>0</v>
      </c>
      <c r="CK310" s="37">
        <f>IF(AR310,IF(J310=0,BI310,MAX(0,MIN(BI310,BI310+(CJ310/'935'!Q310*('11'!B$16-'935'!X310)/('11'!C$16-'935'!Y310))))),0)</f>
        <v>0</v>
      </c>
      <c r="CL310" s="36">
        <f>IF(AR310,MAX(0,CJ310),0)</f>
        <v>0</v>
      </c>
      <c r="CM310" s="52">
        <f>CL310+CB310</f>
        <v>0</v>
      </c>
    </row>
    <row r="311" spans="1:91">
      <c r="A311" s="28">
        <v>211</v>
      </c>
      <c r="B311" s="48">
        <f>'935'!B311</f>
        <v>0</v>
      </c>
      <c r="C311" s="33">
        <f>OR('935'!E311&lt;&gt;"VOID",'935'!F311&lt;&gt;"VOID",'935'!G311&lt;&gt;"VOID")</f>
        <v>0</v>
      </c>
      <c r="D311" s="33">
        <f>IF('935'!C311="VOID",0,('935'!C311*(1-'935'!X311/'11'!B$16)))</f>
        <v>0</v>
      </c>
      <c r="E311" s="33">
        <f>IF('935'!D311="VOID",0,'935'!D311*(1-'935'!X311/'11'!B$16))</f>
        <v>0</v>
      </c>
      <c r="F311" s="33">
        <f>IF('935'!E311="VOID",0,'935'!E311*(1-'935'!X311/'11'!B$16))</f>
        <v>0</v>
      </c>
      <c r="G311" s="33">
        <f>IF('935'!F311="VOID",0,'935'!F311*(1-'935'!X311/'11'!B$16))</f>
        <v>0</v>
      </c>
      <c r="H311" s="33">
        <f>IF('935'!G311="VOID",0,'935'!G311*(1-'935'!X311/'11'!B$16))</f>
        <v>0</v>
      </c>
      <c r="I311" s="33">
        <f>F311+G311+H311</f>
        <v>0</v>
      </c>
      <c r="J311" s="37">
        <f>'935'!Q311*(1-'935'!Y311/'11'!C$16)/(1-'935'!X311/'11'!B$16)</f>
        <v>0</v>
      </c>
      <c r="K311" s="33">
        <f>IF(D311,'935'!H311*D311/(D311+E311+I311),0)</f>
        <v>0</v>
      </c>
      <c r="L311" s="33">
        <f>IF(I311,'935'!H311*I311/(D311+E311+I311),0)</f>
        <v>0</v>
      </c>
      <c r="M311" s="33">
        <f>K311*(1-'935'!X311/'11'!B$16)</f>
        <v>0</v>
      </c>
      <c r="N311" s="49">
        <f>L311*(1-'935'!X311/'11'!B$16)</f>
        <v>0</v>
      </c>
      <c r="O311" s="50">
        <f>MATCH('935'!J311,'911'!$B$6:$B$1205,0)</f>
        <v>0</v>
      </c>
      <c r="P311" s="50">
        <f>MATCH(INDEX('911'!$D$6:$D$1205,O311),'911'!$B$6:$B$1205,0)</f>
        <v>0</v>
      </c>
      <c r="Q311" s="50">
        <f>MATCH(INDEX('911'!$D$6:$D$1205,P311),'911'!$B$6:$B$1205,0)</f>
        <v>0</v>
      </c>
      <c r="R311" s="37">
        <f>IF(ISNUMBER(O311),MAX(0,INDEX('911'!$E$6:$E$1205,O311)),0)</f>
        <v>0</v>
      </c>
      <c r="S311" s="37">
        <f>IF(ISNUMBER(P311),MAX(0,INDEX('911'!$E$6:$E$1205,P311)),0)</f>
        <v>0</v>
      </c>
      <c r="T311" s="37">
        <f>IF(ISNUMBER(Q311),MAX(0,INDEX('911'!$E$6:$E$1205,Q311)),0)</f>
        <v>0</v>
      </c>
      <c r="U311" s="51">
        <f>-100*'935'!W311*(R311+S311+T311)/'11'!C$16</f>
        <v>0</v>
      </c>
      <c r="V311" s="37">
        <f>INDEX('DNO totals'!$B$52:$G$52,IF('935'!K311,IF(MOD('935'!K311,1000),IF(MOD('935'!K311,100),IF(MOD('935'!K311,10),IF(MOD('935'!K311,1000)=1,6,5),4),3),2),1))</f>
        <v>0</v>
      </c>
      <c r="W311" s="51">
        <f>J311*V311</f>
        <v>0</v>
      </c>
      <c r="X311" s="37">
        <f>V311*'Parameters'!B$11</f>
        <v>0</v>
      </c>
      <c r="Y311" s="37">
        <f>IF('935'!$K311=1000,'Charging rates'!$C$29*$X311/(1+'DNO totals'!$C$60)*'935'!$L311,0)</f>
        <v>0</v>
      </c>
      <c r="Z311" s="37">
        <f>IF(MOD('935'!$K311,1000)=100,'Charging rates'!$D$29*$X311/(1+'DNO totals'!$D$60)*'935'!$M311,0)</f>
        <v>0</v>
      </c>
      <c r="AA311" s="37">
        <f>IF(MOD('935'!$K311,100)=10,'Charging rates'!$E$29*$X311/(1+'DNO totals'!$E$60)*'935'!$N311,0)</f>
        <v>0</v>
      </c>
      <c r="AB311" s="37">
        <f>IF(AND(MOD('935'!$K311,10)&gt;0,MOD('935'!$K311,1000)&gt;1),'Charging rates'!$F$29*$X311/(1+'DNO totals'!$F$60)*'935'!$O311,0)</f>
        <v>0</v>
      </c>
      <c r="AC311" s="37">
        <f>IF(MOD('935'!$K311,1000)=1,'Charging rates'!$G$29*$X311/(1+'DNO totals'!$G$60)*'935'!$P311,0)</f>
        <v>0</v>
      </c>
      <c r="AD311" s="37">
        <f>IF('935'!$K311&gt;1000,'Charging rates'!$C$29*$W311*'935'!$L311,0)</f>
        <v>0</v>
      </c>
      <c r="AE311" s="37">
        <f>IF(MOD('935'!$K311,1000)&gt;100,'Charging rates'!$D$29*$W311*'935'!$M311,0)</f>
        <v>0</v>
      </c>
      <c r="AF311" s="37">
        <f>IF(MOD('935'!$K311,100)&gt;10,'Charging rates'!$E$29*$W311*'935'!$N311,0)</f>
        <v>0</v>
      </c>
      <c r="AG311" s="37">
        <f>$Y311+$Z311+$AA311+$AB311+$AC311</f>
        <v>0</v>
      </c>
      <c r="AH311" s="51">
        <f>$AD311+$AE311+$AF311</f>
        <v>0</v>
      </c>
      <c r="AI311" s="37">
        <f>U311*(1+'Charging rates'!B$42+0.6*'Charging rates'!B$67+'Charging rates'!B$54)-100*'Charging rates'!B$76/'11'!C$16*'935'!W311</f>
        <v>0</v>
      </c>
      <c r="AJ311" s="37">
        <f>IF(I311,AI311*I311/(I311+E311),0)</f>
        <v>0</v>
      </c>
      <c r="AK311" s="51">
        <f>ROUND(AJ311,3)</f>
        <v>0</v>
      </c>
      <c r="AL311" s="33">
        <f>IF('935'!V311="VOID",0,'935'!V311*(1-'935'!X311/'11'!B$16))</f>
        <v>0</v>
      </c>
      <c r="AM311" s="36">
        <f>IF(I311,-100*'Charging rates'!B$76/'11'!B$16*AL311/I311,0)</f>
        <v>0</v>
      </c>
      <c r="AN311" s="36">
        <f>IF(C311,'DNO totals'!B$171,0)</f>
        <v>0</v>
      </c>
      <c r="AO311" s="36">
        <f>ROUND(AN311,2)</f>
        <v>0</v>
      </c>
      <c r="AP311" s="36">
        <f>IF(C311,(AN311+AM311),0)</f>
        <v>0</v>
      </c>
      <c r="AQ311" s="52">
        <f>ROUND(AP311,2)</f>
        <v>0</v>
      </c>
      <c r="AR311" s="33">
        <f>'935'!C311&lt;&gt;"VOID"</f>
        <v>0</v>
      </c>
      <c r="AS311" s="36">
        <f>IF(AR311,(100/'11'!B$16*K311*((1-'935'!I311)*'Charging rates'!B$42+'Charging rates'!B$54)),0)</f>
        <v>0</v>
      </c>
      <c r="AT311" s="36">
        <f>100/'11'!B$16*N311*('Charging rates'!B$42+'Charging rates'!B$54)</f>
        <v>0</v>
      </c>
      <c r="AU311" s="36">
        <f>100/'11'!B$16*L311*('Charging rates'!B$42+'Charging rates'!B$54)</f>
        <v>0</v>
      </c>
      <c r="AV311" s="52">
        <f>ROUND(AU311,2)</f>
        <v>0</v>
      </c>
      <c r="AW311" s="33">
        <f>D311-('935'!T311*(1-'935'!X311/'11'!B$16))</f>
        <v>0</v>
      </c>
      <c r="AX311" s="37">
        <f>MAX(MIN(SQRT(1-MIN(1,'935'!Q311)^2),0+'935'!R311),0-SQRT(1-MIN(1,'935'!Q311)^2))</f>
        <v>0</v>
      </c>
      <c r="AY311" s="33">
        <f>IF(ISNUMBER(P311),SQRT((INDEX('911'!$G$6:$G$1205,P311)+INDEX('911'!$I$6:$I$1205,P311))^2+(INDEX('911'!$H$6:$H$1205,P311)+INDEX('911'!$J$6:$J$1205,P311))^2),0)</f>
        <v>0</v>
      </c>
      <c r="AZ311" s="37">
        <f>IF(AY311,0-(INDEX('911'!$H$6:$H$1205,P311)+INDEX('911'!$J$6:$J$1205,P311))/AY311,0)</f>
        <v>0</v>
      </c>
      <c r="BA311" s="33">
        <f>IF(ISNUMBER(Q311),SQRT((INDEX('911'!$G$6:$G$1205,Q311)+INDEX('911'!$I$6:$I$1205,Q311))^2+(INDEX('911'!$H$6:$H$1205,Q311)+INDEX('911'!$J$6:$J$1205,Q311))^2),0)</f>
        <v>0</v>
      </c>
      <c r="BB311" s="37">
        <f>IF(BA311,0-(INDEX('911'!$H$6:$H$1205,Q311)+INDEX('911'!$J$6:$J$1205,Q311))/BA311,0)</f>
        <v>0</v>
      </c>
      <c r="BC311" s="37">
        <f>SQRT(1-AZ311^2)</f>
        <v>0</v>
      </c>
      <c r="BD311" s="51">
        <f>SQRT(1-BB311^2)</f>
        <v>0</v>
      </c>
      <c r="BE311" s="36">
        <f>100*(S311*MAX(0,'935'!Q311*BC311+AX311*AZ311)+T311*MAX(0,'935'!Q311*BD311+AX311*BB311))/'11'!B$16</f>
        <v>0</v>
      </c>
      <c r="BF311" s="36">
        <f>100*R311/'11'!B$16</f>
        <v>0</v>
      </c>
      <c r="BG311" s="37">
        <f>100*(S311*IF('935'!Q311=0,BC311,MAX(0,BC311+AX311*AZ311/'935'!Q311))+T311*IF('935'!Q311=0,BD311,MAX(0,BD311+AX311*BB311/'935'!Q311)))/'11'!C$16</f>
        <v>0</v>
      </c>
      <c r="BH311" s="36">
        <f>IF('935'!Q311=0,BF311+BE311,BF311)</f>
        <v>0</v>
      </c>
      <c r="BI311" s="37">
        <f>IF(D311=0,1,AW311/D311)*BG311</f>
        <v>0</v>
      </c>
      <c r="BJ311" s="36">
        <f>IF(D311=0,1,AW311/D311)*BH311</f>
        <v>0</v>
      </c>
      <c r="BK311" s="53">
        <f>'11'!C$16-'935'!Y311</f>
        <v>0</v>
      </c>
      <c r="BL311" s="37">
        <f>MAX('DNO totals'!B$312+0,MIN('935'!L311+0,'DNO totals'!B$304+0))</f>
        <v>0</v>
      </c>
      <c r="BM311" s="37">
        <f>MAX('DNO totals'!C$312+0,MIN('935'!M311+0,'DNO totals'!C$304+0))</f>
        <v>0</v>
      </c>
      <c r="BN311" s="37">
        <f>MAX('DNO totals'!D$312+0,MIN('935'!N311+0,'DNO totals'!D$304+0))</f>
        <v>0</v>
      </c>
      <c r="BO311" s="37">
        <f>MAX('DNO totals'!E$312+0,MIN('935'!O311+0,'DNO totals'!E$304+0))</f>
        <v>0</v>
      </c>
      <c r="BP311" s="51">
        <f>MAX('DNO totals'!F$312+0,MIN('935'!P311+0,'DNO totals'!F$304+0))</f>
        <v>0</v>
      </c>
      <c r="BQ311" s="37">
        <f>IF('935'!$K311=1000,'Charging rates'!$C$29*$X311/(1+'DNO totals'!$C$60)*$BL311,0)</f>
        <v>0</v>
      </c>
      <c r="BR311" s="37">
        <f>IF(MOD('935'!$K311,1000)=100,'Charging rates'!$D$29*$X311/(1+'DNO totals'!$D$60)*$BM311,0)</f>
        <v>0</v>
      </c>
      <c r="BS311" s="37">
        <f>IF(MOD('935'!$K311,100)=10,'Charging rates'!$E$29*$X311/(1+'DNO totals'!$E$60)*$BN311,0)</f>
        <v>0</v>
      </c>
      <c r="BT311" s="37">
        <f>IF(AND(MOD('935'!$K311,10)&gt;0,MOD('935'!$K311,1000)&gt;1),'Charging rates'!$F$29*$X311/(1+'DNO totals'!$F$60)*$BO311,0)</f>
        <v>0</v>
      </c>
      <c r="BU311" s="37">
        <f>IF(MOD('935'!$K311,1000)=1,'Charging rates'!$G$29*$X311/(1+'DNO totals'!$G$60)*$BP311,0)</f>
        <v>0</v>
      </c>
      <c r="BV311" s="51">
        <f>$BQ311+$BR311+$BS311+$BT311+$BU311</f>
        <v>0</v>
      </c>
      <c r="BW311" s="37">
        <f>IF('935'!$K311&gt;1000,'Charging rates'!$C$29*$W311*$BL311,0)</f>
        <v>0</v>
      </c>
      <c r="BX311" s="37">
        <f>IF(MOD('935'!$K311,1000)&gt;100,'Charging rates'!$D$29*$W311*$BM311,0)</f>
        <v>0</v>
      </c>
      <c r="BY311" s="37">
        <f>IF(MOD('935'!$K311,100)&gt;10,'Charging rates'!$E$29*$W311*$BN311,0)</f>
        <v>0</v>
      </c>
      <c r="BZ311" s="51">
        <f>$BW311+$BX311+$BY311</f>
        <v>0</v>
      </c>
      <c r="CA311" s="36">
        <f>100/'11'!B$16*'Charging rates'!B$76*W311</f>
        <v>0</v>
      </c>
      <c r="CB311" s="36">
        <f>IF(D311=0,0,(1-AW311/D311)*(BH311+IF('935'!Q311=0,0,(BG311*'935'!Q311*('11'!C$16-'935'!Y311)/('11'!B$16-'935'!X311)))))</f>
        <v>0</v>
      </c>
      <c r="CC311" s="36">
        <f>CA311+BJ311</f>
        <v>0</v>
      </c>
      <c r="CD311" s="49">
        <f>(BV311+BZ311)*D311</f>
        <v>0</v>
      </c>
      <c r="CE311" s="33">
        <f>D311*('Parameters'!B$21+J311)*IF('DNO totals'!B$323&lt;0,1,'935'!S311)</f>
        <v>0</v>
      </c>
      <c r="CF311" s="51">
        <f>IF('DNO totals'!B$323&lt;0,1,'935'!S311)*('Parameters'!B$21+J311)</f>
        <v>0</v>
      </c>
      <c r="CG311" s="37">
        <f>CC311+'Charging rates'!B$106*CF311*100/'11'!B$16</f>
        <v>0</v>
      </c>
      <c r="CH311" s="37">
        <f>CG311+'Charging rates'!B$116*('Parameters'!B$21+J311)*100/'11'!B$16*IF('DNO totals'!B$323&lt;0,1,'935'!S311)</f>
        <v>0</v>
      </c>
      <c r="CI311" s="37">
        <f>'Charging rates'!B$97*(BV311+BZ311)*100/'11'!B$16</f>
        <v>0</v>
      </c>
      <c r="CJ311" s="36">
        <f>MAX(0-(BG311*J311*'11'!C$16/'11'!B$16),CH311+CI311)</f>
        <v>0</v>
      </c>
      <c r="CK311" s="37">
        <f>IF(AR311,IF(J311=0,BI311,MAX(0,MIN(BI311,BI311+(CJ311/'935'!Q311*('11'!B$16-'935'!X311)/('11'!C$16-'935'!Y311))))),0)</f>
        <v>0</v>
      </c>
      <c r="CL311" s="36">
        <f>IF(AR311,MAX(0,CJ311),0)</f>
        <v>0</v>
      </c>
      <c r="CM311" s="52">
        <f>CL311+CB311</f>
        <v>0</v>
      </c>
    </row>
    <row r="312" spans="1:91">
      <c r="A312" s="28">
        <v>212</v>
      </c>
      <c r="B312" s="48">
        <f>'935'!B312</f>
        <v>0</v>
      </c>
      <c r="C312" s="33">
        <f>OR('935'!E312&lt;&gt;"VOID",'935'!F312&lt;&gt;"VOID",'935'!G312&lt;&gt;"VOID")</f>
        <v>0</v>
      </c>
      <c r="D312" s="33">
        <f>IF('935'!C312="VOID",0,('935'!C312*(1-'935'!X312/'11'!B$16)))</f>
        <v>0</v>
      </c>
      <c r="E312" s="33">
        <f>IF('935'!D312="VOID",0,'935'!D312*(1-'935'!X312/'11'!B$16))</f>
        <v>0</v>
      </c>
      <c r="F312" s="33">
        <f>IF('935'!E312="VOID",0,'935'!E312*(1-'935'!X312/'11'!B$16))</f>
        <v>0</v>
      </c>
      <c r="G312" s="33">
        <f>IF('935'!F312="VOID",0,'935'!F312*(1-'935'!X312/'11'!B$16))</f>
        <v>0</v>
      </c>
      <c r="H312" s="33">
        <f>IF('935'!G312="VOID",0,'935'!G312*(1-'935'!X312/'11'!B$16))</f>
        <v>0</v>
      </c>
      <c r="I312" s="33">
        <f>F312+G312+H312</f>
        <v>0</v>
      </c>
      <c r="J312" s="37">
        <f>'935'!Q312*(1-'935'!Y312/'11'!C$16)/(1-'935'!X312/'11'!B$16)</f>
        <v>0</v>
      </c>
      <c r="K312" s="33">
        <f>IF(D312,'935'!H312*D312/(D312+E312+I312),0)</f>
        <v>0</v>
      </c>
      <c r="L312" s="33">
        <f>IF(I312,'935'!H312*I312/(D312+E312+I312),0)</f>
        <v>0</v>
      </c>
      <c r="M312" s="33">
        <f>K312*(1-'935'!X312/'11'!B$16)</f>
        <v>0</v>
      </c>
      <c r="N312" s="49">
        <f>L312*(1-'935'!X312/'11'!B$16)</f>
        <v>0</v>
      </c>
      <c r="O312" s="50">
        <f>MATCH('935'!J312,'911'!$B$6:$B$1205,0)</f>
        <v>0</v>
      </c>
      <c r="P312" s="50">
        <f>MATCH(INDEX('911'!$D$6:$D$1205,O312),'911'!$B$6:$B$1205,0)</f>
        <v>0</v>
      </c>
      <c r="Q312" s="50">
        <f>MATCH(INDEX('911'!$D$6:$D$1205,P312),'911'!$B$6:$B$1205,0)</f>
        <v>0</v>
      </c>
      <c r="R312" s="37">
        <f>IF(ISNUMBER(O312),MAX(0,INDEX('911'!$E$6:$E$1205,O312)),0)</f>
        <v>0</v>
      </c>
      <c r="S312" s="37">
        <f>IF(ISNUMBER(P312),MAX(0,INDEX('911'!$E$6:$E$1205,P312)),0)</f>
        <v>0</v>
      </c>
      <c r="T312" s="37">
        <f>IF(ISNUMBER(Q312),MAX(0,INDEX('911'!$E$6:$E$1205,Q312)),0)</f>
        <v>0</v>
      </c>
      <c r="U312" s="51">
        <f>-100*'935'!W312*(R312+S312+T312)/'11'!C$16</f>
        <v>0</v>
      </c>
      <c r="V312" s="37">
        <f>INDEX('DNO totals'!$B$52:$G$52,IF('935'!K312,IF(MOD('935'!K312,1000),IF(MOD('935'!K312,100),IF(MOD('935'!K312,10),IF(MOD('935'!K312,1000)=1,6,5),4),3),2),1))</f>
        <v>0</v>
      </c>
      <c r="W312" s="51">
        <f>J312*V312</f>
        <v>0</v>
      </c>
      <c r="X312" s="37">
        <f>V312*'Parameters'!B$11</f>
        <v>0</v>
      </c>
      <c r="Y312" s="37">
        <f>IF('935'!$K312=1000,'Charging rates'!$C$29*$X312/(1+'DNO totals'!$C$60)*'935'!$L312,0)</f>
        <v>0</v>
      </c>
      <c r="Z312" s="37">
        <f>IF(MOD('935'!$K312,1000)=100,'Charging rates'!$D$29*$X312/(1+'DNO totals'!$D$60)*'935'!$M312,0)</f>
        <v>0</v>
      </c>
      <c r="AA312" s="37">
        <f>IF(MOD('935'!$K312,100)=10,'Charging rates'!$E$29*$X312/(1+'DNO totals'!$E$60)*'935'!$N312,0)</f>
        <v>0</v>
      </c>
      <c r="AB312" s="37">
        <f>IF(AND(MOD('935'!$K312,10)&gt;0,MOD('935'!$K312,1000)&gt;1),'Charging rates'!$F$29*$X312/(1+'DNO totals'!$F$60)*'935'!$O312,0)</f>
        <v>0</v>
      </c>
      <c r="AC312" s="37">
        <f>IF(MOD('935'!$K312,1000)=1,'Charging rates'!$G$29*$X312/(1+'DNO totals'!$G$60)*'935'!$P312,0)</f>
        <v>0</v>
      </c>
      <c r="AD312" s="37">
        <f>IF('935'!$K312&gt;1000,'Charging rates'!$C$29*$W312*'935'!$L312,0)</f>
        <v>0</v>
      </c>
      <c r="AE312" s="37">
        <f>IF(MOD('935'!$K312,1000)&gt;100,'Charging rates'!$D$29*$W312*'935'!$M312,0)</f>
        <v>0</v>
      </c>
      <c r="AF312" s="37">
        <f>IF(MOD('935'!$K312,100)&gt;10,'Charging rates'!$E$29*$W312*'935'!$N312,0)</f>
        <v>0</v>
      </c>
      <c r="AG312" s="37">
        <f>$Y312+$Z312+$AA312+$AB312+$AC312</f>
        <v>0</v>
      </c>
      <c r="AH312" s="51">
        <f>$AD312+$AE312+$AF312</f>
        <v>0</v>
      </c>
      <c r="AI312" s="37">
        <f>U312*(1+'Charging rates'!B$42+0.6*'Charging rates'!B$67+'Charging rates'!B$54)-100*'Charging rates'!B$76/'11'!C$16*'935'!W312</f>
        <v>0</v>
      </c>
      <c r="AJ312" s="37">
        <f>IF(I312,AI312*I312/(I312+E312),0)</f>
        <v>0</v>
      </c>
      <c r="AK312" s="51">
        <f>ROUND(AJ312,3)</f>
        <v>0</v>
      </c>
      <c r="AL312" s="33">
        <f>IF('935'!V312="VOID",0,'935'!V312*(1-'935'!X312/'11'!B$16))</f>
        <v>0</v>
      </c>
      <c r="AM312" s="36">
        <f>IF(I312,-100*'Charging rates'!B$76/'11'!B$16*AL312/I312,0)</f>
        <v>0</v>
      </c>
      <c r="AN312" s="36">
        <f>IF(C312,'DNO totals'!B$171,0)</f>
        <v>0</v>
      </c>
      <c r="AO312" s="36">
        <f>ROUND(AN312,2)</f>
        <v>0</v>
      </c>
      <c r="AP312" s="36">
        <f>IF(C312,(AN312+AM312),0)</f>
        <v>0</v>
      </c>
      <c r="AQ312" s="52">
        <f>ROUND(AP312,2)</f>
        <v>0</v>
      </c>
      <c r="AR312" s="33">
        <f>'935'!C312&lt;&gt;"VOID"</f>
        <v>0</v>
      </c>
      <c r="AS312" s="36">
        <f>IF(AR312,(100/'11'!B$16*K312*((1-'935'!I312)*'Charging rates'!B$42+'Charging rates'!B$54)),0)</f>
        <v>0</v>
      </c>
      <c r="AT312" s="36">
        <f>100/'11'!B$16*N312*('Charging rates'!B$42+'Charging rates'!B$54)</f>
        <v>0</v>
      </c>
      <c r="AU312" s="36">
        <f>100/'11'!B$16*L312*('Charging rates'!B$42+'Charging rates'!B$54)</f>
        <v>0</v>
      </c>
      <c r="AV312" s="52">
        <f>ROUND(AU312,2)</f>
        <v>0</v>
      </c>
      <c r="AW312" s="33">
        <f>D312-('935'!T312*(1-'935'!X312/'11'!B$16))</f>
        <v>0</v>
      </c>
      <c r="AX312" s="37">
        <f>MAX(MIN(SQRT(1-MIN(1,'935'!Q312)^2),0+'935'!R312),0-SQRT(1-MIN(1,'935'!Q312)^2))</f>
        <v>0</v>
      </c>
      <c r="AY312" s="33">
        <f>IF(ISNUMBER(P312),SQRT((INDEX('911'!$G$6:$G$1205,P312)+INDEX('911'!$I$6:$I$1205,P312))^2+(INDEX('911'!$H$6:$H$1205,P312)+INDEX('911'!$J$6:$J$1205,P312))^2),0)</f>
        <v>0</v>
      </c>
      <c r="AZ312" s="37">
        <f>IF(AY312,0-(INDEX('911'!$H$6:$H$1205,P312)+INDEX('911'!$J$6:$J$1205,P312))/AY312,0)</f>
        <v>0</v>
      </c>
      <c r="BA312" s="33">
        <f>IF(ISNUMBER(Q312),SQRT((INDEX('911'!$G$6:$G$1205,Q312)+INDEX('911'!$I$6:$I$1205,Q312))^2+(INDEX('911'!$H$6:$H$1205,Q312)+INDEX('911'!$J$6:$J$1205,Q312))^2),0)</f>
        <v>0</v>
      </c>
      <c r="BB312" s="37">
        <f>IF(BA312,0-(INDEX('911'!$H$6:$H$1205,Q312)+INDEX('911'!$J$6:$J$1205,Q312))/BA312,0)</f>
        <v>0</v>
      </c>
      <c r="BC312" s="37">
        <f>SQRT(1-AZ312^2)</f>
        <v>0</v>
      </c>
      <c r="BD312" s="51">
        <f>SQRT(1-BB312^2)</f>
        <v>0</v>
      </c>
      <c r="BE312" s="36">
        <f>100*(S312*MAX(0,'935'!Q312*BC312+AX312*AZ312)+T312*MAX(0,'935'!Q312*BD312+AX312*BB312))/'11'!B$16</f>
        <v>0</v>
      </c>
      <c r="BF312" s="36">
        <f>100*R312/'11'!B$16</f>
        <v>0</v>
      </c>
      <c r="BG312" s="37">
        <f>100*(S312*IF('935'!Q312=0,BC312,MAX(0,BC312+AX312*AZ312/'935'!Q312))+T312*IF('935'!Q312=0,BD312,MAX(0,BD312+AX312*BB312/'935'!Q312)))/'11'!C$16</f>
        <v>0</v>
      </c>
      <c r="BH312" s="36">
        <f>IF('935'!Q312=0,BF312+BE312,BF312)</f>
        <v>0</v>
      </c>
      <c r="BI312" s="37">
        <f>IF(D312=0,1,AW312/D312)*BG312</f>
        <v>0</v>
      </c>
      <c r="BJ312" s="36">
        <f>IF(D312=0,1,AW312/D312)*BH312</f>
        <v>0</v>
      </c>
      <c r="BK312" s="53">
        <f>'11'!C$16-'935'!Y312</f>
        <v>0</v>
      </c>
      <c r="BL312" s="37">
        <f>MAX('DNO totals'!B$312+0,MIN('935'!L312+0,'DNO totals'!B$304+0))</f>
        <v>0</v>
      </c>
      <c r="BM312" s="37">
        <f>MAX('DNO totals'!C$312+0,MIN('935'!M312+0,'DNO totals'!C$304+0))</f>
        <v>0</v>
      </c>
      <c r="BN312" s="37">
        <f>MAX('DNO totals'!D$312+0,MIN('935'!N312+0,'DNO totals'!D$304+0))</f>
        <v>0</v>
      </c>
      <c r="BO312" s="37">
        <f>MAX('DNO totals'!E$312+0,MIN('935'!O312+0,'DNO totals'!E$304+0))</f>
        <v>0</v>
      </c>
      <c r="BP312" s="51">
        <f>MAX('DNO totals'!F$312+0,MIN('935'!P312+0,'DNO totals'!F$304+0))</f>
        <v>0</v>
      </c>
      <c r="BQ312" s="37">
        <f>IF('935'!$K312=1000,'Charging rates'!$C$29*$X312/(1+'DNO totals'!$C$60)*$BL312,0)</f>
        <v>0</v>
      </c>
      <c r="BR312" s="37">
        <f>IF(MOD('935'!$K312,1000)=100,'Charging rates'!$D$29*$X312/(1+'DNO totals'!$D$60)*$BM312,0)</f>
        <v>0</v>
      </c>
      <c r="BS312" s="37">
        <f>IF(MOD('935'!$K312,100)=10,'Charging rates'!$E$29*$X312/(1+'DNO totals'!$E$60)*$BN312,0)</f>
        <v>0</v>
      </c>
      <c r="BT312" s="37">
        <f>IF(AND(MOD('935'!$K312,10)&gt;0,MOD('935'!$K312,1000)&gt;1),'Charging rates'!$F$29*$X312/(1+'DNO totals'!$F$60)*$BO312,0)</f>
        <v>0</v>
      </c>
      <c r="BU312" s="37">
        <f>IF(MOD('935'!$K312,1000)=1,'Charging rates'!$G$29*$X312/(1+'DNO totals'!$G$60)*$BP312,0)</f>
        <v>0</v>
      </c>
      <c r="BV312" s="51">
        <f>$BQ312+$BR312+$BS312+$BT312+$BU312</f>
        <v>0</v>
      </c>
      <c r="BW312" s="37">
        <f>IF('935'!$K312&gt;1000,'Charging rates'!$C$29*$W312*$BL312,0)</f>
        <v>0</v>
      </c>
      <c r="BX312" s="37">
        <f>IF(MOD('935'!$K312,1000)&gt;100,'Charging rates'!$D$29*$W312*$BM312,0)</f>
        <v>0</v>
      </c>
      <c r="BY312" s="37">
        <f>IF(MOD('935'!$K312,100)&gt;10,'Charging rates'!$E$29*$W312*$BN312,0)</f>
        <v>0</v>
      </c>
      <c r="BZ312" s="51">
        <f>$BW312+$BX312+$BY312</f>
        <v>0</v>
      </c>
      <c r="CA312" s="36">
        <f>100/'11'!B$16*'Charging rates'!B$76*W312</f>
        <v>0</v>
      </c>
      <c r="CB312" s="36">
        <f>IF(D312=0,0,(1-AW312/D312)*(BH312+IF('935'!Q312=0,0,(BG312*'935'!Q312*('11'!C$16-'935'!Y312)/('11'!B$16-'935'!X312)))))</f>
        <v>0</v>
      </c>
      <c r="CC312" s="36">
        <f>CA312+BJ312</f>
        <v>0</v>
      </c>
      <c r="CD312" s="49">
        <f>(BV312+BZ312)*D312</f>
        <v>0</v>
      </c>
      <c r="CE312" s="33">
        <f>D312*('Parameters'!B$21+J312)*IF('DNO totals'!B$323&lt;0,1,'935'!S312)</f>
        <v>0</v>
      </c>
      <c r="CF312" s="51">
        <f>IF('DNO totals'!B$323&lt;0,1,'935'!S312)*('Parameters'!B$21+J312)</f>
        <v>0</v>
      </c>
      <c r="CG312" s="37">
        <f>CC312+'Charging rates'!B$106*CF312*100/'11'!B$16</f>
        <v>0</v>
      </c>
      <c r="CH312" s="37">
        <f>CG312+'Charging rates'!B$116*('Parameters'!B$21+J312)*100/'11'!B$16*IF('DNO totals'!B$323&lt;0,1,'935'!S312)</f>
        <v>0</v>
      </c>
      <c r="CI312" s="37">
        <f>'Charging rates'!B$97*(BV312+BZ312)*100/'11'!B$16</f>
        <v>0</v>
      </c>
      <c r="CJ312" s="36">
        <f>MAX(0-(BG312*J312*'11'!C$16/'11'!B$16),CH312+CI312)</f>
        <v>0</v>
      </c>
      <c r="CK312" s="37">
        <f>IF(AR312,IF(J312=0,BI312,MAX(0,MIN(BI312,BI312+(CJ312/'935'!Q312*('11'!B$16-'935'!X312)/('11'!C$16-'935'!Y312))))),0)</f>
        <v>0</v>
      </c>
      <c r="CL312" s="36">
        <f>IF(AR312,MAX(0,CJ312),0)</f>
        <v>0</v>
      </c>
      <c r="CM312" s="52">
        <f>CL312+CB312</f>
        <v>0</v>
      </c>
    </row>
    <row r="313" spans="1:91">
      <c r="A313" s="28">
        <v>213</v>
      </c>
      <c r="B313" s="48">
        <f>'935'!B313</f>
        <v>0</v>
      </c>
      <c r="C313" s="33">
        <f>OR('935'!E313&lt;&gt;"VOID",'935'!F313&lt;&gt;"VOID",'935'!G313&lt;&gt;"VOID")</f>
        <v>0</v>
      </c>
      <c r="D313" s="33">
        <f>IF('935'!C313="VOID",0,('935'!C313*(1-'935'!X313/'11'!B$16)))</f>
        <v>0</v>
      </c>
      <c r="E313" s="33">
        <f>IF('935'!D313="VOID",0,'935'!D313*(1-'935'!X313/'11'!B$16))</f>
        <v>0</v>
      </c>
      <c r="F313" s="33">
        <f>IF('935'!E313="VOID",0,'935'!E313*(1-'935'!X313/'11'!B$16))</f>
        <v>0</v>
      </c>
      <c r="G313" s="33">
        <f>IF('935'!F313="VOID",0,'935'!F313*(1-'935'!X313/'11'!B$16))</f>
        <v>0</v>
      </c>
      <c r="H313" s="33">
        <f>IF('935'!G313="VOID",0,'935'!G313*(1-'935'!X313/'11'!B$16))</f>
        <v>0</v>
      </c>
      <c r="I313" s="33">
        <f>F313+G313+H313</f>
        <v>0</v>
      </c>
      <c r="J313" s="37">
        <f>'935'!Q313*(1-'935'!Y313/'11'!C$16)/(1-'935'!X313/'11'!B$16)</f>
        <v>0</v>
      </c>
      <c r="K313" s="33">
        <f>IF(D313,'935'!H313*D313/(D313+E313+I313),0)</f>
        <v>0</v>
      </c>
      <c r="L313" s="33">
        <f>IF(I313,'935'!H313*I313/(D313+E313+I313),0)</f>
        <v>0</v>
      </c>
      <c r="M313" s="33">
        <f>K313*(1-'935'!X313/'11'!B$16)</f>
        <v>0</v>
      </c>
      <c r="N313" s="49">
        <f>L313*(1-'935'!X313/'11'!B$16)</f>
        <v>0</v>
      </c>
      <c r="O313" s="50">
        <f>MATCH('935'!J313,'911'!$B$6:$B$1205,0)</f>
        <v>0</v>
      </c>
      <c r="P313" s="50">
        <f>MATCH(INDEX('911'!$D$6:$D$1205,O313),'911'!$B$6:$B$1205,0)</f>
        <v>0</v>
      </c>
      <c r="Q313" s="50">
        <f>MATCH(INDEX('911'!$D$6:$D$1205,P313),'911'!$B$6:$B$1205,0)</f>
        <v>0</v>
      </c>
      <c r="R313" s="37">
        <f>IF(ISNUMBER(O313),MAX(0,INDEX('911'!$E$6:$E$1205,O313)),0)</f>
        <v>0</v>
      </c>
      <c r="S313" s="37">
        <f>IF(ISNUMBER(P313),MAX(0,INDEX('911'!$E$6:$E$1205,P313)),0)</f>
        <v>0</v>
      </c>
      <c r="T313" s="37">
        <f>IF(ISNUMBER(Q313),MAX(0,INDEX('911'!$E$6:$E$1205,Q313)),0)</f>
        <v>0</v>
      </c>
      <c r="U313" s="51">
        <f>-100*'935'!W313*(R313+S313+T313)/'11'!C$16</f>
        <v>0</v>
      </c>
      <c r="V313" s="37">
        <f>INDEX('DNO totals'!$B$52:$G$52,IF('935'!K313,IF(MOD('935'!K313,1000),IF(MOD('935'!K313,100),IF(MOD('935'!K313,10),IF(MOD('935'!K313,1000)=1,6,5),4),3),2),1))</f>
        <v>0</v>
      </c>
      <c r="W313" s="51">
        <f>J313*V313</f>
        <v>0</v>
      </c>
      <c r="X313" s="37">
        <f>V313*'Parameters'!B$11</f>
        <v>0</v>
      </c>
      <c r="Y313" s="37">
        <f>IF('935'!$K313=1000,'Charging rates'!$C$29*$X313/(1+'DNO totals'!$C$60)*'935'!$L313,0)</f>
        <v>0</v>
      </c>
      <c r="Z313" s="37">
        <f>IF(MOD('935'!$K313,1000)=100,'Charging rates'!$D$29*$X313/(1+'DNO totals'!$D$60)*'935'!$M313,0)</f>
        <v>0</v>
      </c>
      <c r="AA313" s="37">
        <f>IF(MOD('935'!$K313,100)=10,'Charging rates'!$E$29*$X313/(1+'DNO totals'!$E$60)*'935'!$N313,0)</f>
        <v>0</v>
      </c>
      <c r="AB313" s="37">
        <f>IF(AND(MOD('935'!$K313,10)&gt;0,MOD('935'!$K313,1000)&gt;1),'Charging rates'!$F$29*$X313/(1+'DNO totals'!$F$60)*'935'!$O313,0)</f>
        <v>0</v>
      </c>
      <c r="AC313" s="37">
        <f>IF(MOD('935'!$K313,1000)=1,'Charging rates'!$G$29*$X313/(1+'DNO totals'!$G$60)*'935'!$P313,0)</f>
        <v>0</v>
      </c>
      <c r="AD313" s="37">
        <f>IF('935'!$K313&gt;1000,'Charging rates'!$C$29*$W313*'935'!$L313,0)</f>
        <v>0</v>
      </c>
      <c r="AE313" s="37">
        <f>IF(MOD('935'!$K313,1000)&gt;100,'Charging rates'!$D$29*$W313*'935'!$M313,0)</f>
        <v>0</v>
      </c>
      <c r="AF313" s="37">
        <f>IF(MOD('935'!$K313,100)&gt;10,'Charging rates'!$E$29*$W313*'935'!$N313,0)</f>
        <v>0</v>
      </c>
      <c r="AG313" s="37">
        <f>$Y313+$Z313+$AA313+$AB313+$AC313</f>
        <v>0</v>
      </c>
      <c r="AH313" s="51">
        <f>$AD313+$AE313+$AF313</f>
        <v>0</v>
      </c>
      <c r="AI313" s="37">
        <f>U313*(1+'Charging rates'!B$42+0.6*'Charging rates'!B$67+'Charging rates'!B$54)-100*'Charging rates'!B$76/'11'!C$16*'935'!W313</f>
        <v>0</v>
      </c>
      <c r="AJ313" s="37">
        <f>IF(I313,AI313*I313/(I313+E313),0)</f>
        <v>0</v>
      </c>
      <c r="AK313" s="51">
        <f>ROUND(AJ313,3)</f>
        <v>0</v>
      </c>
      <c r="AL313" s="33">
        <f>IF('935'!V313="VOID",0,'935'!V313*(1-'935'!X313/'11'!B$16))</f>
        <v>0</v>
      </c>
      <c r="AM313" s="36">
        <f>IF(I313,-100*'Charging rates'!B$76/'11'!B$16*AL313/I313,0)</f>
        <v>0</v>
      </c>
      <c r="AN313" s="36">
        <f>IF(C313,'DNO totals'!B$171,0)</f>
        <v>0</v>
      </c>
      <c r="AO313" s="36">
        <f>ROUND(AN313,2)</f>
        <v>0</v>
      </c>
      <c r="AP313" s="36">
        <f>IF(C313,(AN313+AM313),0)</f>
        <v>0</v>
      </c>
      <c r="AQ313" s="52">
        <f>ROUND(AP313,2)</f>
        <v>0</v>
      </c>
      <c r="AR313" s="33">
        <f>'935'!C313&lt;&gt;"VOID"</f>
        <v>0</v>
      </c>
      <c r="AS313" s="36">
        <f>IF(AR313,(100/'11'!B$16*K313*((1-'935'!I313)*'Charging rates'!B$42+'Charging rates'!B$54)),0)</f>
        <v>0</v>
      </c>
      <c r="AT313" s="36">
        <f>100/'11'!B$16*N313*('Charging rates'!B$42+'Charging rates'!B$54)</f>
        <v>0</v>
      </c>
      <c r="AU313" s="36">
        <f>100/'11'!B$16*L313*('Charging rates'!B$42+'Charging rates'!B$54)</f>
        <v>0</v>
      </c>
      <c r="AV313" s="52">
        <f>ROUND(AU313,2)</f>
        <v>0</v>
      </c>
      <c r="AW313" s="33">
        <f>D313-('935'!T313*(1-'935'!X313/'11'!B$16))</f>
        <v>0</v>
      </c>
      <c r="AX313" s="37">
        <f>MAX(MIN(SQRT(1-MIN(1,'935'!Q313)^2),0+'935'!R313),0-SQRT(1-MIN(1,'935'!Q313)^2))</f>
        <v>0</v>
      </c>
      <c r="AY313" s="33">
        <f>IF(ISNUMBER(P313),SQRT((INDEX('911'!$G$6:$G$1205,P313)+INDEX('911'!$I$6:$I$1205,P313))^2+(INDEX('911'!$H$6:$H$1205,P313)+INDEX('911'!$J$6:$J$1205,P313))^2),0)</f>
        <v>0</v>
      </c>
      <c r="AZ313" s="37">
        <f>IF(AY313,0-(INDEX('911'!$H$6:$H$1205,P313)+INDEX('911'!$J$6:$J$1205,P313))/AY313,0)</f>
        <v>0</v>
      </c>
      <c r="BA313" s="33">
        <f>IF(ISNUMBER(Q313),SQRT((INDEX('911'!$G$6:$G$1205,Q313)+INDEX('911'!$I$6:$I$1205,Q313))^2+(INDEX('911'!$H$6:$H$1205,Q313)+INDEX('911'!$J$6:$J$1205,Q313))^2),0)</f>
        <v>0</v>
      </c>
      <c r="BB313" s="37">
        <f>IF(BA313,0-(INDEX('911'!$H$6:$H$1205,Q313)+INDEX('911'!$J$6:$J$1205,Q313))/BA313,0)</f>
        <v>0</v>
      </c>
      <c r="BC313" s="37">
        <f>SQRT(1-AZ313^2)</f>
        <v>0</v>
      </c>
      <c r="BD313" s="51">
        <f>SQRT(1-BB313^2)</f>
        <v>0</v>
      </c>
      <c r="BE313" s="36">
        <f>100*(S313*MAX(0,'935'!Q313*BC313+AX313*AZ313)+T313*MAX(0,'935'!Q313*BD313+AX313*BB313))/'11'!B$16</f>
        <v>0</v>
      </c>
      <c r="BF313" s="36">
        <f>100*R313/'11'!B$16</f>
        <v>0</v>
      </c>
      <c r="BG313" s="37">
        <f>100*(S313*IF('935'!Q313=0,BC313,MAX(0,BC313+AX313*AZ313/'935'!Q313))+T313*IF('935'!Q313=0,BD313,MAX(0,BD313+AX313*BB313/'935'!Q313)))/'11'!C$16</f>
        <v>0</v>
      </c>
      <c r="BH313" s="36">
        <f>IF('935'!Q313=0,BF313+BE313,BF313)</f>
        <v>0</v>
      </c>
      <c r="BI313" s="37">
        <f>IF(D313=0,1,AW313/D313)*BG313</f>
        <v>0</v>
      </c>
      <c r="BJ313" s="36">
        <f>IF(D313=0,1,AW313/D313)*BH313</f>
        <v>0</v>
      </c>
      <c r="BK313" s="53">
        <f>'11'!C$16-'935'!Y313</f>
        <v>0</v>
      </c>
      <c r="BL313" s="37">
        <f>MAX('DNO totals'!B$312+0,MIN('935'!L313+0,'DNO totals'!B$304+0))</f>
        <v>0</v>
      </c>
      <c r="BM313" s="37">
        <f>MAX('DNO totals'!C$312+0,MIN('935'!M313+0,'DNO totals'!C$304+0))</f>
        <v>0</v>
      </c>
      <c r="BN313" s="37">
        <f>MAX('DNO totals'!D$312+0,MIN('935'!N313+0,'DNO totals'!D$304+0))</f>
        <v>0</v>
      </c>
      <c r="BO313" s="37">
        <f>MAX('DNO totals'!E$312+0,MIN('935'!O313+0,'DNO totals'!E$304+0))</f>
        <v>0</v>
      </c>
      <c r="BP313" s="51">
        <f>MAX('DNO totals'!F$312+0,MIN('935'!P313+0,'DNO totals'!F$304+0))</f>
        <v>0</v>
      </c>
      <c r="BQ313" s="37">
        <f>IF('935'!$K313=1000,'Charging rates'!$C$29*$X313/(1+'DNO totals'!$C$60)*$BL313,0)</f>
        <v>0</v>
      </c>
      <c r="BR313" s="37">
        <f>IF(MOD('935'!$K313,1000)=100,'Charging rates'!$D$29*$X313/(1+'DNO totals'!$D$60)*$BM313,0)</f>
        <v>0</v>
      </c>
      <c r="BS313" s="37">
        <f>IF(MOD('935'!$K313,100)=10,'Charging rates'!$E$29*$X313/(1+'DNO totals'!$E$60)*$BN313,0)</f>
        <v>0</v>
      </c>
      <c r="BT313" s="37">
        <f>IF(AND(MOD('935'!$K313,10)&gt;0,MOD('935'!$K313,1000)&gt;1),'Charging rates'!$F$29*$X313/(1+'DNO totals'!$F$60)*$BO313,0)</f>
        <v>0</v>
      </c>
      <c r="BU313" s="37">
        <f>IF(MOD('935'!$K313,1000)=1,'Charging rates'!$G$29*$X313/(1+'DNO totals'!$G$60)*$BP313,0)</f>
        <v>0</v>
      </c>
      <c r="BV313" s="51">
        <f>$BQ313+$BR313+$BS313+$BT313+$BU313</f>
        <v>0</v>
      </c>
      <c r="BW313" s="37">
        <f>IF('935'!$K313&gt;1000,'Charging rates'!$C$29*$W313*$BL313,0)</f>
        <v>0</v>
      </c>
      <c r="BX313" s="37">
        <f>IF(MOD('935'!$K313,1000)&gt;100,'Charging rates'!$D$29*$W313*$BM313,0)</f>
        <v>0</v>
      </c>
      <c r="BY313" s="37">
        <f>IF(MOD('935'!$K313,100)&gt;10,'Charging rates'!$E$29*$W313*$BN313,0)</f>
        <v>0</v>
      </c>
      <c r="BZ313" s="51">
        <f>$BW313+$BX313+$BY313</f>
        <v>0</v>
      </c>
      <c r="CA313" s="36">
        <f>100/'11'!B$16*'Charging rates'!B$76*W313</f>
        <v>0</v>
      </c>
      <c r="CB313" s="36">
        <f>IF(D313=0,0,(1-AW313/D313)*(BH313+IF('935'!Q313=0,0,(BG313*'935'!Q313*('11'!C$16-'935'!Y313)/('11'!B$16-'935'!X313)))))</f>
        <v>0</v>
      </c>
      <c r="CC313" s="36">
        <f>CA313+BJ313</f>
        <v>0</v>
      </c>
      <c r="CD313" s="49">
        <f>(BV313+BZ313)*D313</f>
        <v>0</v>
      </c>
      <c r="CE313" s="33">
        <f>D313*('Parameters'!B$21+J313)*IF('DNO totals'!B$323&lt;0,1,'935'!S313)</f>
        <v>0</v>
      </c>
      <c r="CF313" s="51">
        <f>IF('DNO totals'!B$323&lt;0,1,'935'!S313)*('Parameters'!B$21+J313)</f>
        <v>0</v>
      </c>
      <c r="CG313" s="37">
        <f>CC313+'Charging rates'!B$106*CF313*100/'11'!B$16</f>
        <v>0</v>
      </c>
      <c r="CH313" s="37">
        <f>CG313+'Charging rates'!B$116*('Parameters'!B$21+J313)*100/'11'!B$16*IF('DNO totals'!B$323&lt;0,1,'935'!S313)</f>
        <v>0</v>
      </c>
      <c r="CI313" s="37">
        <f>'Charging rates'!B$97*(BV313+BZ313)*100/'11'!B$16</f>
        <v>0</v>
      </c>
      <c r="CJ313" s="36">
        <f>MAX(0-(BG313*J313*'11'!C$16/'11'!B$16),CH313+CI313)</f>
        <v>0</v>
      </c>
      <c r="CK313" s="37">
        <f>IF(AR313,IF(J313=0,BI313,MAX(0,MIN(BI313,BI313+(CJ313/'935'!Q313*('11'!B$16-'935'!X313)/('11'!C$16-'935'!Y313))))),0)</f>
        <v>0</v>
      </c>
      <c r="CL313" s="36">
        <f>IF(AR313,MAX(0,CJ313),0)</f>
        <v>0</v>
      </c>
      <c r="CM313" s="52">
        <f>CL313+CB313</f>
        <v>0</v>
      </c>
    </row>
    <row r="314" spans="1:91">
      <c r="A314" s="28">
        <v>214</v>
      </c>
      <c r="B314" s="48">
        <f>'935'!B314</f>
        <v>0</v>
      </c>
      <c r="C314" s="33">
        <f>OR('935'!E314&lt;&gt;"VOID",'935'!F314&lt;&gt;"VOID",'935'!G314&lt;&gt;"VOID")</f>
        <v>0</v>
      </c>
      <c r="D314" s="33">
        <f>IF('935'!C314="VOID",0,('935'!C314*(1-'935'!X314/'11'!B$16)))</f>
        <v>0</v>
      </c>
      <c r="E314" s="33">
        <f>IF('935'!D314="VOID",0,'935'!D314*(1-'935'!X314/'11'!B$16))</f>
        <v>0</v>
      </c>
      <c r="F314" s="33">
        <f>IF('935'!E314="VOID",0,'935'!E314*(1-'935'!X314/'11'!B$16))</f>
        <v>0</v>
      </c>
      <c r="G314" s="33">
        <f>IF('935'!F314="VOID",0,'935'!F314*(1-'935'!X314/'11'!B$16))</f>
        <v>0</v>
      </c>
      <c r="H314" s="33">
        <f>IF('935'!G314="VOID",0,'935'!G314*(1-'935'!X314/'11'!B$16))</f>
        <v>0</v>
      </c>
      <c r="I314" s="33">
        <f>F314+G314+H314</f>
        <v>0</v>
      </c>
      <c r="J314" s="37">
        <f>'935'!Q314*(1-'935'!Y314/'11'!C$16)/(1-'935'!X314/'11'!B$16)</f>
        <v>0</v>
      </c>
      <c r="K314" s="33">
        <f>IF(D314,'935'!H314*D314/(D314+E314+I314),0)</f>
        <v>0</v>
      </c>
      <c r="L314" s="33">
        <f>IF(I314,'935'!H314*I314/(D314+E314+I314),0)</f>
        <v>0</v>
      </c>
      <c r="M314" s="33">
        <f>K314*(1-'935'!X314/'11'!B$16)</f>
        <v>0</v>
      </c>
      <c r="N314" s="49">
        <f>L314*(1-'935'!X314/'11'!B$16)</f>
        <v>0</v>
      </c>
      <c r="O314" s="50">
        <f>MATCH('935'!J314,'911'!$B$6:$B$1205,0)</f>
        <v>0</v>
      </c>
      <c r="P314" s="50">
        <f>MATCH(INDEX('911'!$D$6:$D$1205,O314),'911'!$B$6:$B$1205,0)</f>
        <v>0</v>
      </c>
      <c r="Q314" s="50">
        <f>MATCH(INDEX('911'!$D$6:$D$1205,P314),'911'!$B$6:$B$1205,0)</f>
        <v>0</v>
      </c>
      <c r="R314" s="37">
        <f>IF(ISNUMBER(O314),MAX(0,INDEX('911'!$E$6:$E$1205,O314)),0)</f>
        <v>0</v>
      </c>
      <c r="S314" s="37">
        <f>IF(ISNUMBER(P314),MAX(0,INDEX('911'!$E$6:$E$1205,P314)),0)</f>
        <v>0</v>
      </c>
      <c r="T314" s="37">
        <f>IF(ISNUMBER(Q314),MAX(0,INDEX('911'!$E$6:$E$1205,Q314)),0)</f>
        <v>0</v>
      </c>
      <c r="U314" s="51">
        <f>-100*'935'!W314*(R314+S314+T314)/'11'!C$16</f>
        <v>0</v>
      </c>
      <c r="V314" s="37">
        <f>INDEX('DNO totals'!$B$52:$G$52,IF('935'!K314,IF(MOD('935'!K314,1000),IF(MOD('935'!K314,100),IF(MOD('935'!K314,10),IF(MOD('935'!K314,1000)=1,6,5),4),3),2),1))</f>
        <v>0</v>
      </c>
      <c r="W314" s="51">
        <f>J314*V314</f>
        <v>0</v>
      </c>
      <c r="X314" s="37">
        <f>V314*'Parameters'!B$11</f>
        <v>0</v>
      </c>
      <c r="Y314" s="37">
        <f>IF('935'!$K314=1000,'Charging rates'!$C$29*$X314/(1+'DNO totals'!$C$60)*'935'!$L314,0)</f>
        <v>0</v>
      </c>
      <c r="Z314" s="37">
        <f>IF(MOD('935'!$K314,1000)=100,'Charging rates'!$D$29*$X314/(1+'DNO totals'!$D$60)*'935'!$M314,0)</f>
        <v>0</v>
      </c>
      <c r="AA314" s="37">
        <f>IF(MOD('935'!$K314,100)=10,'Charging rates'!$E$29*$X314/(1+'DNO totals'!$E$60)*'935'!$N314,0)</f>
        <v>0</v>
      </c>
      <c r="AB314" s="37">
        <f>IF(AND(MOD('935'!$K314,10)&gt;0,MOD('935'!$K314,1000)&gt;1),'Charging rates'!$F$29*$X314/(1+'DNO totals'!$F$60)*'935'!$O314,0)</f>
        <v>0</v>
      </c>
      <c r="AC314" s="37">
        <f>IF(MOD('935'!$K314,1000)=1,'Charging rates'!$G$29*$X314/(1+'DNO totals'!$G$60)*'935'!$P314,0)</f>
        <v>0</v>
      </c>
      <c r="AD314" s="37">
        <f>IF('935'!$K314&gt;1000,'Charging rates'!$C$29*$W314*'935'!$L314,0)</f>
        <v>0</v>
      </c>
      <c r="AE314" s="37">
        <f>IF(MOD('935'!$K314,1000)&gt;100,'Charging rates'!$D$29*$W314*'935'!$M314,0)</f>
        <v>0</v>
      </c>
      <c r="AF314" s="37">
        <f>IF(MOD('935'!$K314,100)&gt;10,'Charging rates'!$E$29*$W314*'935'!$N314,0)</f>
        <v>0</v>
      </c>
      <c r="AG314" s="37">
        <f>$Y314+$Z314+$AA314+$AB314+$AC314</f>
        <v>0</v>
      </c>
      <c r="AH314" s="51">
        <f>$AD314+$AE314+$AF314</f>
        <v>0</v>
      </c>
      <c r="AI314" s="37">
        <f>U314*(1+'Charging rates'!B$42+0.6*'Charging rates'!B$67+'Charging rates'!B$54)-100*'Charging rates'!B$76/'11'!C$16*'935'!W314</f>
        <v>0</v>
      </c>
      <c r="AJ314" s="37">
        <f>IF(I314,AI314*I314/(I314+E314),0)</f>
        <v>0</v>
      </c>
      <c r="AK314" s="51">
        <f>ROUND(AJ314,3)</f>
        <v>0</v>
      </c>
      <c r="AL314" s="33">
        <f>IF('935'!V314="VOID",0,'935'!V314*(1-'935'!X314/'11'!B$16))</f>
        <v>0</v>
      </c>
      <c r="AM314" s="36">
        <f>IF(I314,-100*'Charging rates'!B$76/'11'!B$16*AL314/I314,0)</f>
        <v>0</v>
      </c>
      <c r="AN314" s="36">
        <f>IF(C314,'DNO totals'!B$171,0)</f>
        <v>0</v>
      </c>
      <c r="AO314" s="36">
        <f>ROUND(AN314,2)</f>
        <v>0</v>
      </c>
      <c r="AP314" s="36">
        <f>IF(C314,(AN314+AM314),0)</f>
        <v>0</v>
      </c>
      <c r="AQ314" s="52">
        <f>ROUND(AP314,2)</f>
        <v>0</v>
      </c>
      <c r="AR314" s="33">
        <f>'935'!C314&lt;&gt;"VOID"</f>
        <v>0</v>
      </c>
      <c r="AS314" s="36">
        <f>IF(AR314,(100/'11'!B$16*K314*((1-'935'!I314)*'Charging rates'!B$42+'Charging rates'!B$54)),0)</f>
        <v>0</v>
      </c>
      <c r="AT314" s="36">
        <f>100/'11'!B$16*N314*('Charging rates'!B$42+'Charging rates'!B$54)</f>
        <v>0</v>
      </c>
      <c r="AU314" s="36">
        <f>100/'11'!B$16*L314*('Charging rates'!B$42+'Charging rates'!B$54)</f>
        <v>0</v>
      </c>
      <c r="AV314" s="52">
        <f>ROUND(AU314,2)</f>
        <v>0</v>
      </c>
      <c r="AW314" s="33">
        <f>D314-('935'!T314*(1-'935'!X314/'11'!B$16))</f>
        <v>0</v>
      </c>
      <c r="AX314" s="37">
        <f>MAX(MIN(SQRT(1-MIN(1,'935'!Q314)^2),0+'935'!R314),0-SQRT(1-MIN(1,'935'!Q314)^2))</f>
        <v>0</v>
      </c>
      <c r="AY314" s="33">
        <f>IF(ISNUMBER(P314),SQRT((INDEX('911'!$G$6:$G$1205,P314)+INDEX('911'!$I$6:$I$1205,P314))^2+(INDEX('911'!$H$6:$H$1205,P314)+INDEX('911'!$J$6:$J$1205,P314))^2),0)</f>
        <v>0</v>
      </c>
      <c r="AZ314" s="37">
        <f>IF(AY314,0-(INDEX('911'!$H$6:$H$1205,P314)+INDEX('911'!$J$6:$J$1205,P314))/AY314,0)</f>
        <v>0</v>
      </c>
      <c r="BA314" s="33">
        <f>IF(ISNUMBER(Q314),SQRT((INDEX('911'!$G$6:$G$1205,Q314)+INDEX('911'!$I$6:$I$1205,Q314))^2+(INDEX('911'!$H$6:$H$1205,Q314)+INDEX('911'!$J$6:$J$1205,Q314))^2),0)</f>
        <v>0</v>
      </c>
      <c r="BB314" s="37">
        <f>IF(BA314,0-(INDEX('911'!$H$6:$H$1205,Q314)+INDEX('911'!$J$6:$J$1205,Q314))/BA314,0)</f>
        <v>0</v>
      </c>
      <c r="BC314" s="37">
        <f>SQRT(1-AZ314^2)</f>
        <v>0</v>
      </c>
      <c r="BD314" s="51">
        <f>SQRT(1-BB314^2)</f>
        <v>0</v>
      </c>
      <c r="BE314" s="36">
        <f>100*(S314*MAX(0,'935'!Q314*BC314+AX314*AZ314)+T314*MAX(0,'935'!Q314*BD314+AX314*BB314))/'11'!B$16</f>
        <v>0</v>
      </c>
      <c r="BF314" s="36">
        <f>100*R314/'11'!B$16</f>
        <v>0</v>
      </c>
      <c r="BG314" s="37">
        <f>100*(S314*IF('935'!Q314=0,BC314,MAX(0,BC314+AX314*AZ314/'935'!Q314))+T314*IF('935'!Q314=0,BD314,MAX(0,BD314+AX314*BB314/'935'!Q314)))/'11'!C$16</f>
        <v>0</v>
      </c>
      <c r="BH314" s="36">
        <f>IF('935'!Q314=0,BF314+BE314,BF314)</f>
        <v>0</v>
      </c>
      <c r="BI314" s="37">
        <f>IF(D314=0,1,AW314/D314)*BG314</f>
        <v>0</v>
      </c>
      <c r="BJ314" s="36">
        <f>IF(D314=0,1,AW314/D314)*BH314</f>
        <v>0</v>
      </c>
      <c r="BK314" s="53">
        <f>'11'!C$16-'935'!Y314</f>
        <v>0</v>
      </c>
      <c r="BL314" s="37">
        <f>MAX('DNO totals'!B$312+0,MIN('935'!L314+0,'DNO totals'!B$304+0))</f>
        <v>0</v>
      </c>
      <c r="BM314" s="37">
        <f>MAX('DNO totals'!C$312+0,MIN('935'!M314+0,'DNO totals'!C$304+0))</f>
        <v>0</v>
      </c>
      <c r="BN314" s="37">
        <f>MAX('DNO totals'!D$312+0,MIN('935'!N314+0,'DNO totals'!D$304+0))</f>
        <v>0</v>
      </c>
      <c r="BO314" s="37">
        <f>MAX('DNO totals'!E$312+0,MIN('935'!O314+0,'DNO totals'!E$304+0))</f>
        <v>0</v>
      </c>
      <c r="BP314" s="51">
        <f>MAX('DNO totals'!F$312+0,MIN('935'!P314+0,'DNO totals'!F$304+0))</f>
        <v>0</v>
      </c>
      <c r="BQ314" s="37">
        <f>IF('935'!$K314=1000,'Charging rates'!$C$29*$X314/(1+'DNO totals'!$C$60)*$BL314,0)</f>
        <v>0</v>
      </c>
      <c r="BR314" s="37">
        <f>IF(MOD('935'!$K314,1000)=100,'Charging rates'!$D$29*$X314/(1+'DNO totals'!$D$60)*$BM314,0)</f>
        <v>0</v>
      </c>
      <c r="BS314" s="37">
        <f>IF(MOD('935'!$K314,100)=10,'Charging rates'!$E$29*$X314/(1+'DNO totals'!$E$60)*$BN314,0)</f>
        <v>0</v>
      </c>
      <c r="BT314" s="37">
        <f>IF(AND(MOD('935'!$K314,10)&gt;0,MOD('935'!$K314,1000)&gt;1),'Charging rates'!$F$29*$X314/(1+'DNO totals'!$F$60)*$BO314,0)</f>
        <v>0</v>
      </c>
      <c r="BU314" s="37">
        <f>IF(MOD('935'!$K314,1000)=1,'Charging rates'!$G$29*$X314/(1+'DNO totals'!$G$60)*$BP314,0)</f>
        <v>0</v>
      </c>
      <c r="BV314" s="51">
        <f>$BQ314+$BR314+$BS314+$BT314+$BU314</f>
        <v>0</v>
      </c>
      <c r="BW314" s="37">
        <f>IF('935'!$K314&gt;1000,'Charging rates'!$C$29*$W314*$BL314,0)</f>
        <v>0</v>
      </c>
      <c r="BX314" s="37">
        <f>IF(MOD('935'!$K314,1000)&gt;100,'Charging rates'!$D$29*$W314*$BM314,0)</f>
        <v>0</v>
      </c>
      <c r="BY314" s="37">
        <f>IF(MOD('935'!$K314,100)&gt;10,'Charging rates'!$E$29*$W314*$BN314,0)</f>
        <v>0</v>
      </c>
      <c r="BZ314" s="51">
        <f>$BW314+$BX314+$BY314</f>
        <v>0</v>
      </c>
      <c r="CA314" s="36">
        <f>100/'11'!B$16*'Charging rates'!B$76*W314</f>
        <v>0</v>
      </c>
      <c r="CB314" s="36">
        <f>IF(D314=0,0,(1-AW314/D314)*(BH314+IF('935'!Q314=0,0,(BG314*'935'!Q314*('11'!C$16-'935'!Y314)/('11'!B$16-'935'!X314)))))</f>
        <v>0</v>
      </c>
      <c r="CC314" s="36">
        <f>CA314+BJ314</f>
        <v>0</v>
      </c>
      <c r="CD314" s="49">
        <f>(BV314+BZ314)*D314</f>
        <v>0</v>
      </c>
      <c r="CE314" s="33">
        <f>D314*('Parameters'!B$21+J314)*IF('DNO totals'!B$323&lt;0,1,'935'!S314)</f>
        <v>0</v>
      </c>
      <c r="CF314" s="51">
        <f>IF('DNO totals'!B$323&lt;0,1,'935'!S314)*('Parameters'!B$21+J314)</f>
        <v>0</v>
      </c>
      <c r="CG314" s="37">
        <f>CC314+'Charging rates'!B$106*CF314*100/'11'!B$16</f>
        <v>0</v>
      </c>
      <c r="CH314" s="37">
        <f>CG314+'Charging rates'!B$116*('Parameters'!B$21+J314)*100/'11'!B$16*IF('DNO totals'!B$323&lt;0,1,'935'!S314)</f>
        <v>0</v>
      </c>
      <c r="CI314" s="37">
        <f>'Charging rates'!B$97*(BV314+BZ314)*100/'11'!B$16</f>
        <v>0</v>
      </c>
      <c r="CJ314" s="36">
        <f>MAX(0-(BG314*J314*'11'!C$16/'11'!B$16),CH314+CI314)</f>
        <v>0</v>
      </c>
      <c r="CK314" s="37">
        <f>IF(AR314,IF(J314=0,BI314,MAX(0,MIN(BI314,BI314+(CJ314/'935'!Q314*('11'!B$16-'935'!X314)/('11'!C$16-'935'!Y314))))),0)</f>
        <v>0</v>
      </c>
      <c r="CL314" s="36">
        <f>IF(AR314,MAX(0,CJ314),0)</f>
        <v>0</v>
      </c>
      <c r="CM314" s="52">
        <f>CL314+CB314</f>
        <v>0</v>
      </c>
    </row>
    <row r="315" spans="1:91">
      <c r="A315" s="28">
        <v>215</v>
      </c>
      <c r="B315" s="48">
        <f>'935'!B315</f>
        <v>0</v>
      </c>
      <c r="C315" s="33">
        <f>OR('935'!E315&lt;&gt;"VOID",'935'!F315&lt;&gt;"VOID",'935'!G315&lt;&gt;"VOID")</f>
        <v>0</v>
      </c>
      <c r="D315" s="33">
        <f>IF('935'!C315="VOID",0,('935'!C315*(1-'935'!X315/'11'!B$16)))</f>
        <v>0</v>
      </c>
      <c r="E315" s="33">
        <f>IF('935'!D315="VOID",0,'935'!D315*(1-'935'!X315/'11'!B$16))</f>
        <v>0</v>
      </c>
      <c r="F315" s="33">
        <f>IF('935'!E315="VOID",0,'935'!E315*(1-'935'!X315/'11'!B$16))</f>
        <v>0</v>
      </c>
      <c r="G315" s="33">
        <f>IF('935'!F315="VOID",0,'935'!F315*(1-'935'!X315/'11'!B$16))</f>
        <v>0</v>
      </c>
      <c r="H315" s="33">
        <f>IF('935'!G315="VOID",0,'935'!G315*(1-'935'!X315/'11'!B$16))</f>
        <v>0</v>
      </c>
      <c r="I315" s="33">
        <f>F315+G315+H315</f>
        <v>0</v>
      </c>
      <c r="J315" s="37">
        <f>'935'!Q315*(1-'935'!Y315/'11'!C$16)/(1-'935'!X315/'11'!B$16)</f>
        <v>0</v>
      </c>
      <c r="K315" s="33">
        <f>IF(D315,'935'!H315*D315/(D315+E315+I315),0)</f>
        <v>0</v>
      </c>
      <c r="L315" s="33">
        <f>IF(I315,'935'!H315*I315/(D315+E315+I315),0)</f>
        <v>0</v>
      </c>
      <c r="M315" s="33">
        <f>K315*(1-'935'!X315/'11'!B$16)</f>
        <v>0</v>
      </c>
      <c r="N315" s="49">
        <f>L315*(1-'935'!X315/'11'!B$16)</f>
        <v>0</v>
      </c>
      <c r="O315" s="50">
        <f>MATCH('935'!J315,'911'!$B$6:$B$1205,0)</f>
        <v>0</v>
      </c>
      <c r="P315" s="50">
        <f>MATCH(INDEX('911'!$D$6:$D$1205,O315),'911'!$B$6:$B$1205,0)</f>
        <v>0</v>
      </c>
      <c r="Q315" s="50">
        <f>MATCH(INDEX('911'!$D$6:$D$1205,P315),'911'!$B$6:$B$1205,0)</f>
        <v>0</v>
      </c>
      <c r="R315" s="37">
        <f>IF(ISNUMBER(O315),MAX(0,INDEX('911'!$E$6:$E$1205,O315)),0)</f>
        <v>0</v>
      </c>
      <c r="S315" s="37">
        <f>IF(ISNUMBER(P315),MAX(0,INDEX('911'!$E$6:$E$1205,P315)),0)</f>
        <v>0</v>
      </c>
      <c r="T315" s="37">
        <f>IF(ISNUMBER(Q315),MAX(0,INDEX('911'!$E$6:$E$1205,Q315)),0)</f>
        <v>0</v>
      </c>
      <c r="U315" s="51">
        <f>-100*'935'!W315*(R315+S315+T315)/'11'!C$16</f>
        <v>0</v>
      </c>
      <c r="V315" s="37">
        <f>INDEX('DNO totals'!$B$52:$G$52,IF('935'!K315,IF(MOD('935'!K315,1000),IF(MOD('935'!K315,100),IF(MOD('935'!K315,10),IF(MOD('935'!K315,1000)=1,6,5),4),3),2),1))</f>
        <v>0</v>
      </c>
      <c r="W315" s="51">
        <f>J315*V315</f>
        <v>0</v>
      </c>
      <c r="X315" s="37">
        <f>V315*'Parameters'!B$11</f>
        <v>0</v>
      </c>
      <c r="Y315" s="37">
        <f>IF('935'!$K315=1000,'Charging rates'!$C$29*$X315/(1+'DNO totals'!$C$60)*'935'!$L315,0)</f>
        <v>0</v>
      </c>
      <c r="Z315" s="37">
        <f>IF(MOD('935'!$K315,1000)=100,'Charging rates'!$D$29*$X315/(1+'DNO totals'!$D$60)*'935'!$M315,0)</f>
        <v>0</v>
      </c>
      <c r="AA315" s="37">
        <f>IF(MOD('935'!$K315,100)=10,'Charging rates'!$E$29*$X315/(1+'DNO totals'!$E$60)*'935'!$N315,0)</f>
        <v>0</v>
      </c>
      <c r="AB315" s="37">
        <f>IF(AND(MOD('935'!$K315,10)&gt;0,MOD('935'!$K315,1000)&gt;1),'Charging rates'!$F$29*$X315/(1+'DNO totals'!$F$60)*'935'!$O315,0)</f>
        <v>0</v>
      </c>
      <c r="AC315" s="37">
        <f>IF(MOD('935'!$K315,1000)=1,'Charging rates'!$G$29*$X315/(1+'DNO totals'!$G$60)*'935'!$P315,0)</f>
        <v>0</v>
      </c>
      <c r="AD315" s="37">
        <f>IF('935'!$K315&gt;1000,'Charging rates'!$C$29*$W315*'935'!$L315,0)</f>
        <v>0</v>
      </c>
      <c r="AE315" s="37">
        <f>IF(MOD('935'!$K315,1000)&gt;100,'Charging rates'!$D$29*$W315*'935'!$M315,0)</f>
        <v>0</v>
      </c>
      <c r="AF315" s="37">
        <f>IF(MOD('935'!$K315,100)&gt;10,'Charging rates'!$E$29*$W315*'935'!$N315,0)</f>
        <v>0</v>
      </c>
      <c r="AG315" s="37">
        <f>$Y315+$Z315+$AA315+$AB315+$AC315</f>
        <v>0</v>
      </c>
      <c r="AH315" s="51">
        <f>$AD315+$AE315+$AF315</f>
        <v>0</v>
      </c>
      <c r="AI315" s="37">
        <f>U315*(1+'Charging rates'!B$42+0.6*'Charging rates'!B$67+'Charging rates'!B$54)-100*'Charging rates'!B$76/'11'!C$16*'935'!W315</f>
        <v>0</v>
      </c>
      <c r="AJ315" s="37">
        <f>IF(I315,AI315*I315/(I315+E315),0)</f>
        <v>0</v>
      </c>
      <c r="AK315" s="51">
        <f>ROUND(AJ315,3)</f>
        <v>0</v>
      </c>
      <c r="AL315" s="33">
        <f>IF('935'!V315="VOID",0,'935'!V315*(1-'935'!X315/'11'!B$16))</f>
        <v>0</v>
      </c>
      <c r="AM315" s="36">
        <f>IF(I315,-100*'Charging rates'!B$76/'11'!B$16*AL315/I315,0)</f>
        <v>0</v>
      </c>
      <c r="AN315" s="36">
        <f>IF(C315,'DNO totals'!B$171,0)</f>
        <v>0</v>
      </c>
      <c r="AO315" s="36">
        <f>ROUND(AN315,2)</f>
        <v>0</v>
      </c>
      <c r="AP315" s="36">
        <f>IF(C315,(AN315+AM315),0)</f>
        <v>0</v>
      </c>
      <c r="AQ315" s="52">
        <f>ROUND(AP315,2)</f>
        <v>0</v>
      </c>
      <c r="AR315" s="33">
        <f>'935'!C315&lt;&gt;"VOID"</f>
        <v>0</v>
      </c>
      <c r="AS315" s="36">
        <f>IF(AR315,(100/'11'!B$16*K315*((1-'935'!I315)*'Charging rates'!B$42+'Charging rates'!B$54)),0)</f>
        <v>0</v>
      </c>
      <c r="AT315" s="36">
        <f>100/'11'!B$16*N315*('Charging rates'!B$42+'Charging rates'!B$54)</f>
        <v>0</v>
      </c>
      <c r="AU315" s="36">
        <f>100/'11'!B$16*L315*('Charging rates'!B$42+'Charging rates'!B$54)</f>
        <v>0</v>
      </c>
      <c r="AV315" s="52">
        <f>ROUND(AU315,2)</f>
        <v>0</v>
      </c>
      <c r="AW315" s="33">
        <f>D315-('935'!T315*(1-'935'!X315/'11'!B$16))</f>
        <v>0</v>
      </c>
      <c r="AX315" s="37">
        <f>MAX(MIN(SQRT(1-MIN(1,'935'!Q315)^2),0+'935'!R315),0-SQRT(1-MIN(1,'935'!Q315)^2))</f>
        <v>0</v>
      </c>
      <c r="AY315" s="33">
        <f>IF(ISNUMBER(P315),SQRT((INDEX('911'!$G$6:$G$1205,P315)+INDEX('911'!$I$6:$I$1205,P315))^2+(INDEX('911'!$H$6:$H$1205,P315)+INDEX('911'!$J$6:$J$1205,P315))^2),0)</f>
        <v>0</v>
      </c>
      <c r="AZ315" s="37">
        <f>IF(AY315,0-(INDEX('911'!$H$6:$H$1205,P315)+INDEX('911'!$J$6:$J$1205,P315))/AY315,0)</f>
        <v>0</v>
      </c>
      <c r="BA315" s="33">
        <f>IF(ISNUMBER(Q315),SQRT((INDEX('911'!$G$6:$G$1205,Q315)+INDEX('911'!$I$6:$I$1205,Q315))^2+(INDEX('911'!$H$6:$H$1205,Q315)+INDEX('911'!$J$6:$J$1205,Q315))^2),0)</f>
        <v>0</v>
      </c>
      <c r="BB315" s="37">
        <f>IF(BA315,0-(INDEX('911'!$H$6:$H$1205,Q315)+INDEX('911'!$J$6:$J$1205,Q315))/BA315,0)</f>
        <v>0</v>
      </c>
      <c r="BC315" s="37">
        <f>SQRT(1-AZ315^2)</f>
        <v>0</v>
      </c>
      <c r="BD315" s="51">
        <f>SQRT(1-BB315^2)</f>
        <v>0</v>
      </c>
      <c r="BE315" s="36">
        <f>100*(S315*MAX(0,'935'!Q315*BC315+AX315*AZ315)+T315*MAX(0,'935'!Q315*BD315+AX315*BB315))/'11'!B$16</f>
        <v>0</v>
      </c>
      <c r="BF315" s="36">
        <f>100*R315/'11'!B$16</f>
        <v>0</v>
      </c>
      <c r="BG315" s="37">
        <f>100*(S315*IF('935'!Q315=0,BC315,MAX(0,BC315+AX315*AZ315/'935'!Q315))+T315*IF('935'!Q315=0,BD315,MAX(0,BD315+AX315*BB315/'935'!Q315)))/'11'!C$16</f>
        <v>0</v>
      </c>
      <c r="BH315" s="36">
        <f>IF('935'!Q315=0,BF315+BE315,BF315)</f>
        <v>0</v>
      </c>
      <c r="BI315" s="37">
        <f>IF(D315=0,1,AW315/D315)*BG315</f>
        <v>0</v>
      </c>
      <c r="BJ315" s="36">
        <f>IF(D315=0,1,AW315/D315)*BH315</f>
        <v>0</v>
      </c>
      <c r="BK315" s="53">
        <f>'11'!C$16-'935'!Y315</f>
        <v>0</v>
      </c>
      <c r="BL315" s="37">
        <f>MAX('DNO totals'!B$312+0,MIN('935'!L315+0,'DNO totals'!B$304+0))</f>
        <v>0</v>
      </c>
      <c r="BM315" s="37">
        <f>MAX('DNO totals'!C$312+0,MIN('935'!M315+0,'DNO totals'!C$304+0))</f>
        <v>0</v>
      </c>
      <c r="BN315" s="37">
        <f>MAX('DNO totals'!D$312+0,MIN('935'!N315+0,'DNO totals'!D$304+0))</f>
        <v>0</v>
      </c>
      <c r="BO315" s="37">
        <f>MAX('DNO totals'!E$312+0,MIN('935'!O315+0,'DNO totals'!E$304+0))</f>
        <v>0</v>
      </c>
      <c r="BP315" s="51">
        <f>MAX('DNO totals'!F$312+0,MIN('935'!P315+0,'DNO totals'!F$304+0))</f>
        <v>0</v>
      </c>
      <c r="BQ315" s="37">
        <f>IF('935'!$K315=1000,'Charging rates'!$C$29*$X315/(1+'DNO totals'!$C$60)*$BL315,0)</f>
        <v>0</v>
      </c>
      <c r="BR315" s="37">
        <f>IF(MOD('935'!$K315,1000)=100,'Charging rates'!$D$29*$X315/(1+'DNO totals'!$D$60)*$BM315,0)</f>
        <v>0</v>
      </c>
      <c r="BS315" s="37">
        <f>IF(MOD('935'!$K315,100)=10,'Charging rates'!$E$29*$X315/(1+'DNO totals'!$E$60)*$BN315,0)</f>
        <v>0</v>
      </c>
      <c r="BT315" s="37">
        <f>IF(AND(MOD('935'!$K315,10)&gt;0,MOD('935'!$K315,1000)&gt;1),'Charging rates'!$F$29*$X315/(1+'DNO totals'!$F$60)*$BO315,0)</f>
        <v>0</v>
      </c>
      <c r="BU315" s="37">
        <f>IF(MOD('935'!$K315,1000)=1,'Charging rates'!$G$29*$X315/(1+'DNO totals'!$G$60)*$BP315,0)</f>
        <v>0</v>
      </c>
      <c r="BV315" s="51">
        <f>$BQ315+$BR315+$BS315+$BT315+$BU315</f>
        <v>0</v>
      </c>
      <c r="BW315" s="37">
        <f>IF('935'!$K315&gt;1000,'Charging rates'!$C$29*$W315*$BL315,0)</f>
        <v>0</v>
      </c>
      <c r="BX315" s="37">
        <f>IF(MOD('935'!$K315,1000)&gt;100,'Charging rates'!$D$29*$W315*$BM315,0)</f>
        <v>0</v>
      </c>
      <c r="BY315" s="37">
        <f>IF(MOD('935'!$K315,100)&gt;10,'Charging rates'!$E$29*$W315*$BN315,0)</f>
        <v>0</v>
      </c>
      <c r="BZ315" s="51">
        <f>$BW315+$BX315+$BY315</f>
        <v>0</v>
      </c>
      <c r="CA315" s="36">
        <f>100/'11'!B$16*'Charging rates'!B$76*W315</f>
        <v>0</v>
      </c>
      <c r="CB315" s="36">
        <f>IF(D315=0,0,(1-AW315/D315)*(BH315+IF('935'!Q315=0,0,(BG315*'935'!Q315*('11'!C$16-'935'!Y315)/('11'!B$16-'935'!X315)))))</f>
        <v>0</v>
      </c>
      <c r="CC315" s="36">
        <f>CA315+BJ315</f>
        <v>0</v>
      </c>
      <c r="CD315" s="49">
        <f>(BV315+BZ315)*D315</f>
        <v>0</v>
      </c>
      <c r="CE315" s="33">
        <f>D315*('Parameters'!B$21+J315)*IF('DNO totals'!B$323&lt;0,1,'935'!S315)</f>
        <v>0</v>
      </c>
      <c r="CF315" s="51">
        <f>IF('DNO totals'!B$323&lt;0,1,'935'!S315)*('Parameters'!B$21+J315)</f>
        <v>0</v>
      </c>
      <c r="CG315" s="37">
        <f>CC315+'Charging rates'!B$106*CF315*100/'11'!B$16</f>
        <v>0</v>
      </c>
      <c r="CH315" s="37">
        <f>CG315+'Charging rates'!B$116*('Parameters'!B$21+J315)*100/'11'!B$16*IF('DNO totals'!B$323&lt;0,1,'935'!S315)</f>
        <v>0</v>
      </c>
      <c r="CI315" s="37">
        <f>'Charging rates'!B$97*(BV315+BZ315)*100/'11'!B$16</f>
        <v>0</v>
      </c>
      <c r="CJ315" s="36">
        <f>MAX(0-(BG315*J315*'11'!C$16/'11'!B$16),CH315+CI315)</f>
        <v>0</v>
      </c>
      <c r="CK315" s="37">
        <f>IF(AR315,IF(J315=0,BI315,MAX(0,MIN(BI315,BI315+(CJ315/'935'!Q315*('11'!B$16-'935'!X315)/('11'!C$16-'935'!Y315))))),0)</f>
        <v>0</v>
      </c>
      <c r="CL315" s="36">
        <f>IF(AR315,MAX(0,CJ315),0)</f>
        <v>0</v>
      </c>
      <c r="CM315" s="52">
        <f>CL315+CB315</f>
        <v>0</v>
      </c>
    </row>
    <row r="316" spans="1:91">
      <c r="A316" s="28">
        <v>216</v>
      </c>
      <c r="B316" s="48">
        <f>'935'!B316</f>
        <v>0</v>
      </c>
      <c r="C316" s="33">
        <f>OR('935'!E316&lt;&gt;"VOID",'935'!F316&lt;&gt;"VOID",'935'!G316&lt;&gt;"VOID")</f>
        <v>0</v>
      </c>
      <c r="D316" s="33">
        <f>IF('935'!C316="VOID",0,('935'!C316*(1-'935'!X316/'11'!B$16)))</f>
        <v>0</v>
      </c>
      <c r="E316" s="33">
        <f>IF('935'!D316="VOID",0,'935'!D316*(1-'935'!X316/'11'!B$16))</f>
        <v>0</v>
      </c>
      <c r="F316" s="33">
        <f>IF('935'!E316="VOID",0,'935'!E316*(1-'935'!X316/'11'!B$16))</f>
        <v>0</v>
      </c>
      <c r="G316" s="33">
        <f>IF('935'!F316="VOID",0,'935'!F316*(1-'935'!X316/'11'!B$16))</f>
        <v>0</v>
      </c>
      <c r="H316" s="33">
        <f>IF('935'!G316="VOID",0,'935'!G316*(1-'935'!X316/'11'!B$16))</f>
        <v>0</v>
      </c>
      <c r="I316" s="33">
        <f>F316+G316+H316</f>
        <v>0</v>
      </c>
      <c r="J316" s="37">
        <f>'935'!Q316*(1-'935'!Y316/'11'!C$16)/(1-'935'!X316/'11'!B$16)</f>
        <v>0</v>
      </c>
      <c r="K316" s="33">
        <f>IF(D316,'935'!H316*D316/(D316+E316+I316),0)</f>
        <v>0</v>
      </c>
      <c r="L316" s="33">
        <f>IF(I316,'935'!H316*I316/(D316+E316+I316),0)</f>
        <v>0</v>
      </c>
      <c r="M316" s="33">
        <f>K316*(1-'935'!X316/'11'!B$16)</f>
        <v>0</v>
      </c>
      <c r="N316" s="49">
        <f>L316*(1-'935'!X316/'11'!B$16)</f>
        <v>0</v>
      </c>
      <c r="O316" s="50">
        <f>MATCH('935'!J316,'911'!$B$6:$B$1205,0)</f>
        <v>0</v>
      </c>
      <c r="P316" s="50">
        <f>MATCH(INDEX('911'!$D$6:$D$1205,O316),'911'!$B$6:$B$1205,0)</f>
        <v>0</v>
      </c>
      <c r="Q316" s="50">
        <f>MATCH(INDEX('911'!$D$6:$D$1205,P316),'911'!$B$6:$B$1205,0)</f>
        <v>0</v>
      </c>
      <c r="R316" s="37">
        <f>IF(ISNUMBER(O316),MAX(0,INDEX('911'!$E$6:$E$1205,O316)),0)</f>
        <v>0</v>
      </c>
      <c r="S316" s="37">
        <f>IF(ISNUMBER(P316),MAX(0,INDEX('911'!$E$6:$E$1205,P316)),0)</f>
        <v>0</v>
      </c>
      <c r="T316" s="37">
        <f>IF(ISNUMBER(Q316),MAX(0,INDEX('911'!$E$6:$E$1205,Q316)),0)</f>
        <v>0</v>
      </c>
      <c r="U316" s="51">
        <f>-100*'935'!W316*(R316+S316+T316)/'11'!C$16</f>
        <v>0</v>
      </c>
      <c r="V316" s="37">
        <f>INDEX('DNO totals'!$B$52:$G$52,IF('935'!K316,IF(MOD('935'!K316,1000),IF(MOD('935'!K316,100),IF(MOD('935'!K316,10),IF(MOD('935'!K316,1000)=1,6,5),4),3),2),1))</f>
        <v>0</v>
      </c>
      <c r="W316" s="51">
        <f>J316*V316</f>
        <v>0</v>
      </c>
      <c r="X316" s="37">
        <f>V316*'Parameters'!B$11</f>
        <v>0</v>
      </c>
      <c r="Y316" s="37">
        <f>IF('935'!$K316=1000,'Charging rates'!$C$29*$X316/(1+'DNO totals'!$C$60)*'935'!$L316,0)</f>
        <v>0</v>
      </c>
      <c r="Z316" s="37">
        <f>IF(MOD('935'!$K316,1000)=100,'Charging rates'!$D$29*$X316/(1+'DNO totals'!$D$60)*'935'!$M316,0)</f>
        <v>0</v>
      </c>
      <c r="AA316" s="37">
        <f>IF(MOD('935'!$K316,100)=10,'Charging rates'!$E$29*$X316/(1+'DNO totals'!$E$60)*'935'!$N316,0)</f>
        <v>0</v>
      </c>
      <c r="AB316" s="37">
        <f>IF(AND(MOD('935'!$K316,10)&gt;0,MOD('935'!$K316,1000)&gt;1),'Charging rates'!$F$29*$X316/(1+'DNO totals'!$F$60)*'935'!$O316,0)</f>
        <v>0</v>
      </c>
      <c r="AC316" s="37">
        <f>IF(MOD('935'!$K316,1000)=1,'Charging rates'!$G$29*$X316/(1+'DNO totals'!$G$60)*'935'!$P316,0)</f>
        <v>0</v>
      </c>
      <c r="AD316" s="37">
        <f>IF('935'!$K316&gt;1000,'Charging rates'!$C$29*$W316*'935'!$L316,0)</f>
        <v>0</v>
      </c>
      <c r="AE316" s="37">
        <f>IF(MOD('935'!$K316,1000)&gt;100,'Charging rates'!$D$29*$W316*'935'!$M316,0)</f>
        <v>0</v>
      </c>
      <c r="AF316" s="37">
        <f>IF(MOD('935'!$K316,100)&gt;10,'Charging rates'!$E$29*$W316*'935'!$N316,0)</f>
        <v>0</v>
      </c>
      <c r="AG316" s="37">
        <f>$Y316+$Z316+$AA316+$AB316+$AC316</f>
        <v>0</v>
      </c>
      <c r="AH316" s="51">
        <f>$AD316+$AE316+$AF316</f>
        <v>0</v>
      </c>
      <c r="AI316" s="37">
        <f>U316*(1+'Charging rates'!B$42+0.6*'Charging rates'!B$67+'Charging rates'!B$54)-100*'Charging rates'!B$76/'11'!C$16*'935'!W316</f>
        <v>0</v>
      </c>
      <c r="AJ316" s="37">
        <f>IF(I316,AI316*I316/(I316+E316),0)</f>
        <v>0</v>
      </c>
      <c r="AK316" s="51">
        <f>ROUND(AJ316,3)</f>
        <v>0</v>
      </c>
      <c r="AL316" s="33">
        <f>IF('935'!V316="VOID",0,'935'!V316*(1-'935'!X316/'11'!B$16))</f>
        <v>0</v>
      </c>
      <c r="AM316" s="36">
        <f>IF(I316,-100*'Charging rates'!B$76/'11'!B$16*AL316/I316,0)</f>
        <v>0</v>
      </c>
      <c r="AN316" s="36">
        <f>IF(C316,'DNO totals'!B$171,0)</f>
        <v>0</v>
      </c>
      <c r="AO316" s="36">
        <f>ROUND(AN316,2)</f>
        <v>0</v>
      </c>
      <c r="AP316" s="36">
        <f>IF(C316,(AN316+AM316),0)</f>
        <v>0</v>
      </c>
      <c r="AQ316" s="52">
        <f>ROUND(AP316,2)</f>
        <v>0</v>
      </c>
      <c r="AR316" s="33">
        <f>'935'!C316&lt;&gt;"VOID"</f>
        <v>0</v>
      </c>
      <c r="AS316" s="36">
        <f>IF(AR316,(100/'11'!B$16*K316*((1-'935'!I316)*'Charging rates'!B$42+'Charging rates'!B$54)),0)</f>
        <v>0</v>
      </c>
      <c r="AT316" s="36">
        <f>100/'11'!B$16*N316*('Charging rates'!B$42+'Charging rates'!B$54)</f>
        <v>0</v>
      </c>
      <c r="AU316" s="36">
        <f>100/'11'!B$16*L316*('Charging rates'!B$42+'Charging rates'!B$54)</f>
        <v>0</v>
      </c>
      <c r="AV316" s="52">
        <f>ROUND(AU316,2)</f>
        <v>0</v>
      </c>
      <c r="AW316" s="33">
        <f>D316-('935'!T316*(1-'935'!X316/'11'!B$16))</f>
        <v>0</v>
      </c>
      <c r="AX316" s="37">
        <f>MAX(MIN(SQRT(1-MIN(1,'935'!Q316)^2),0+'935'!R316),0-SQRT(1-MIN(1,'935'!Q316)^2))</f>
        <v>0</v>
      </c>
      <c r="AY316" s="33">
        <f>IF(ISNUMBER(P316),SQRT((INDEX('911'!$G$6:$G$1205,P316)+INDEX('911'!$I$6:$I$1205,P316))^2+(INDEX('911'!$H$6:$H$1205,P316)+INDEX('911'!$J$6:$J$1205,P316))^2),0)</f>
        <v>0</v>
      </c>
      <c r="AZ316" s="37">
        <f>IF(AY316,0-(INDEX('911'!$H$6:$H$1205,P316)+INDEX('911'!$J$6:$J$1205,P316))/AY316,0)</f>
        <v>0</v>
      </c>
      <c r="BA316" s="33">
        <f>IF(ISNUMBER(Q316),SQRT((INDEX('911'!$G$6:$G$1205,Q316)+INDEX('911'!$I$6:$I$1205,Q316))^2+(INDEX('911'!$H$6:$H$1205,Q316)+INDEX('911'!$J$6:$J$1205,Q316))^2),0)</f>
        <v>0</v>
      </c>
      <c r="BB316" s="37">
        <f>IF(BA316,0-(INDEX('911'!$H$6:$H$1205,Q316)+INDEX('911'!$J$6:$J$1205,Q316))/BA316,0)</f>
        <v>0</v>
      </c>
      <c r="BC316" s="37">
        <f>SQRT(1-AZ316^2)</f>
        <v>0</v>
      </c>
      <c r="BD316" s="51">
        <f>SQRT(1-BB316^2)</f>
        <v>0</v>
      </c>
      <c r="BE316" s="36">
        <f>100*(S316*MAX(0,'935'!Q316*BC316+AX316*AZ316)+T316*MAX(0,'935'!Q316*BD316+AX316*BB316))/'11'!B$16</f>
        <v>0</v>
      </c>
      <c r="BF316" s="36">
        <f>100*R316/'11'!B$16</f>
        <v>0</v>
      </c>
      <c r="BG316" s="37">
        <f>100*(S316*IF('935'!Q316=0,BC316,MAX(0,BC316+AX316*AZ316/'935'!Q316))+T316*IF('935'!Q316=0,BD316,MAX(0,BD316+AX316*BB316/'935'!Q316)))/'11'!C$16</f>
        <v>0</v>
      </c>
      <c r="BH316" s="36">
        <f>IF('935'!Q316=0,BF316+BE316,BF316)</f>
        <v>0</v>
      </c>
      <c r="BI316" s="37">
        <f>IF(D316=0,1,AW316/D316)*BG316</f>
        <v>0</v>
      </c>
      <c r="BJ316" s="36">
        <f>IF(D316=0,1,AW316/D316)*BH316</f>
        <v>0</v>
      </c>
      <c r="BK316" s="53">
        <f>'11'!C$16-'935'!Y316</f>
        <v>0</v>
      </c>
      <c r="BL316" s="37">
        <f>MAX('DNO totals'!B$312+0,MIN('935'!L316+0,'DNO totals'!B$304+0))</f>
        <v>0</v>
      </c>
      <c r="BM316" s="37">
        <f>MAX('DNO totals'!C$312+0,MIN('935'!M316+0,'DNO totals'!C$304+0))</f>
        <v>0</v>
      </c>
      <c r="BN316" s="37">
        <f>MAX('DNO totals'!D$312+0,MIN('935'!N316+0,'DNO totals'!D$304+0))</f>
        <v>0</v>
      </c>
      <c r="BO316" s="37">
        <f>MAX('DNO totals'!E$312+0,MIN('935'!O316+0,'DNO totals'!E$304+0))</f>
        <v>0</v>
      </c>
      <c r="BP316" s="51">
        <f>MAX('DNO totals'!F$312+0,MIN('935'!P316+0,'DNO totals'!F$304+0))</f>
        <v>0</v>
      </c>
      <c r="BQ316" s="37">
        <f>IF('935'!$K316=1000,'Charging rates'!$C$29*$X316/(1+'DNO totals'!$C$60)*$BL316,0)</f>
        <v>0</v>
      </c>
      <c r="BR316" s="37">
        <f>IF(MOD('935'!$K316,1000)=100,'Charging rates'!$D$29*$X316/(1+'DNO totals'!$D$60)*$BM316,0)</f>
        <v>0</v>
      </c>
      <c r="BS316" s="37">
        <f>IF(MOD('935'!$K316,100)=10,'Charging rates'!$E$29*$X316/(1+'DNO totals'!$E$60)*$BN316,0)</f>
        <v>0</v>
      </c>
      <c r="BT316" s="37">
        <f>IF(AND(MOD('935'!$K316,10)&gt;0,MOD('935'!$K316,1000)&gt;1),'Charging rates'!$F$29*$X316/(1+'DNO totals'!$F$60)*$BO316,0)</f>
        <v>0</v>
      </c>
      <c r="BU316" s="37">
        <f>IF(MOD('935'!$K316,1000)=1,'Charging rates'!$G$29*$X316/(1+'DNO totals'!$G$60)*$BP316,0)</f>
        <v>0</v>
      </c>
      <c r="BV316" s="51">
        <f>$BQ316+$BR316+$BS316+$BT316+$BU316</f>
        <v>0</v>
      </c>
      <c r="BW316" s="37">
        <f>IF('935'!$K316&gt;1000,'Charging rates'!$C$29*$W316*$BL316,0)</f>
        <v>0</v>
      </c>
      <c r="BX316" s="37">
        <f>IF(MOD('935'!$K316,1000)&gt;100,'Charging rates'!$D$29*$W316*$BM316,0)</f>
        <v>0</v>
      </c>
      <c r="BY316" s="37">
        <f>IF(MOD('935'!$K316,100)&gt;10,'Charging rates'!$E$29*$W316*$BN316,0)</f>
        <v>0</v>
      </c>
      <c r="BZ316" s="51">
        <f>$BW316+$BX316+$BY316</f>
        <v>0</v>
      </c>
      <c r="CA316" s="36">
        <f>100/'11'!B$16*'Charging rates'!B$76*W316</f>
        <v>0</v>
      </c>
      <c r="CB316" s="36">
        <f>IF(D316=0,0,(1-AW316/D316)*(BH316+IF('935'!Q316=0,0,(BG316*'935'!Q316*('11'!C$16-'935'!Y316)/('11'!B$16-'935'!X316)))))</f>
        <v>0</v>
      </c>
      <c r="CC316" s="36">
        <f>CA316+BJ316</f>
        <v>0</v>
      </c>
      <c r="CD316" s="49">
        <f>(BV316+BZ316)*D316</f>
        <v>0</v>
      </c>
      <c r="CE316" s="33">
        <f>D316*('Parameters'!B$21+J316)*IF('DNO totals'!B$323&lt;0,1,'935'!S316)</f>
        <v>0</v>
      </c>
      <c r="CF316" s="51">
        <f>IF('DNO totals'!B$323&lt;0,1,'935'!S316)*('Parameters'!B$21+J316)</f>
        <v>0</v>
      </c>
      <c r="CG316" s="37">
        <f>CC316+'Charging rates'!B$106*CF316*100/'11'!B$16</f>
        <v>0</v>
      </c>
      <c r="CH316" s="37">
        <f>CG316+'Charging rates'!B$116*('Parameters'!B$21+J316)*100/'11'!B$16*IF('DNO totals'!B$323&lt;0,1,'935'!S316)</f>
        <v>0</v>
      </c>
      <c r="CI316" s="37">
        <f>'Charging rates'!B$97*(BV316+BZ316)*100/'11'!B$16</f>
        <v>0</v>
      </c>
      <c r="CJ316" s="36">
        <f>MAX(0-(BG316*J316*'11'!C$16/'11'!B$16),CH316+CI316)</f>
        <v>0</v>
      </c>
      <c r="CK316" s="37">
        <f>IF(AR316,IF(J316=0,BI316,MAX(0,MIN(BI316,BI316+(CJ316/'935'!Q316*('11'!B$16-'935'!X316)/('11'!C$16-'935'!Y316))))),0)</f>
        <v>0</v>
      </c>
      <c r="CL316" s="36">
        <f>IF(AR316,MAX(0,CJ316),0)</f>
        <v>0</v>
      </c>
      <c r="CM316" s="52">
        <f>CL316+CB316</f>
        <v>0</v>
      </c>
    </row>
    <row r="317" spans="1:91">
      <c r="A317" s="28">
        <v>217</v>
      </c>
      <c r="B317" s="48">
        <f>'935'!B317</f>
        <v>0</v>
      </c>
      <c r="C317" s="33">
        <f>OR('935'!E317&lt;&gt;"VOID",'935'!F317&lt;&gt;"VOID",'935'!G317&lt;&gt;"VOID")</f>
        <v>0</v>
      </c>
      <c r="D317" s="33">
        <f>IF('935'!C317="VOID",0,('935'!C317*(1-'935'!X317/'11'!B$16)))</f>
        <v>0</v>
      </c>
      <c r="E317" s="33">
        <f>IF('935'!D317="VOID",0,'935'!D317*(1-'935'!X317/'11'!B$16))</f>
        <v>0</v>
      </c>
      <c r="F317" s="33">
        <f>IF('935'!E317="VOID",0,'935'!E317*(1-'935'!X317/'11'!B$16))</f>
        <v>0</v>
      </c>
      <c r="G317" s="33">
        <f>IF('935'!F317="VOID",0,'935'!F317*(1-'935'!X317/'11'!B$16))</f>
        <v>0</v>
      </c>
      <c r="H317" s="33">
        <f>IF('935'!G317="VOID",0,'935'!G317*(1-'935'!X317/'11'!B$16))</f>
        <v>0</v>
      </c>
      <c r="I317" s="33">
        <f>F317+G317+H317</f>
        <v>0</v>
      </c>
      <c r="J317" s="37">
        <f>'935'!Q317*(1-'935'!Y317/'11'!C$16)/(1-'935'!X317/'11'!B$16)</f>
        <v>0</v>
      </c>
      <c r="K317" s="33">
        <f>IF(D317,'935'!H317*D317/(D317+E317+I317),0)</f>
        <v>0</v>
      </c>
      <c r="L317" s="33">
        <f>IF(I317,'935'!H317*I317/(D317+E317+I317),0)</f>
        <v>0</v>
      </c>
      <c r="M317" s="33">
        <f>K317*(1-'935'!X317/'11'!B$16)</f>
        <v>0</v>
      </c>
      <c r="N317" s="49">
        <f>L317*(1-'935'!X317/'11'!B$16)</f>
        <v>0</v>
      </c>
      <c r="O317" s="50">
        <f>MATCH('935'!J317,'911'!$B$6:$B$1205,0)</f>
        <v>0</v>
      </c>
      <c r="P317" s="50">
        <f>MATCH(INDEX('911'!$D$6:$D$1205,O317),'911'!$B$6:$B$1205,0)</f>
        <v>0</v>
      </c>
      <c r="Q317" s="50">
        <f>MATCH(INDEX('911'!$D$6:$D$1205,P317),'911'!$B$6:$B$1205,0)</f>
        <v>0</v>
      </c>
      <c r="R317" s="37">
        <f>IF(ISNUMBER(O317),MAX(0,INDEX('911'!$E$6:$E$1205,O317)),0)</f>
        <v>0</v>
      </c>
      <c r="S317" s="37">
        <f>IF(ISNUMBER(P317),MAX(0,INDEX('911'!$E$6:$E$1205,P317)),0)</f>
        <v>0</v>
      </c>
      <c r="T317" s="37">
        <f>IF(ISNUMBER(Q317),MAX(0,INDEX('911'!$E$6:$E$1205,Q317)),0)</f>
        <v>0</v>
      </c>
      <c r="U317" s="51">
        <f>-100*'935'!W317*(R317+S317+T317)/'11'!C$16</f>
        <v>0</v>
      </c>
      <c r="V317" s="37">
        <f>INDEX('DNO totals'!$B$52:$G$52,IF('935'!K317,IF(MOD('935'!K317,1000),IF(MOD('935'!K317,100),IF(MOD('935'!K317,10),IF(MOD('935'!K317,1000)=1,6,5),4),3),2),1))</f>
        <v>0</v>
      </c>
      <c r="W317" s="51">
        <f>J317*V317</f>
        <v>0</v>
      </c>
      <c r="X317" s="37">
        <f>V317*'Parameters'!B$11</f>
        <v>0</v>
      </c>
      <c r="Y317" s="37">
        <f>IF('935'!$K317=1000,'Charging rates'!$C$29*$X317/(1+'DNO totals'!$C$60)*'935'!$L317,0)</f>
        <v>0</v>
      </c>
      <c r="Z317" s="37">
        <f>IF(MOD('935'!$K317,1000)=100,'Charging rates'!$D$29*$X317/(1+'DNO totals'!$D$60)*'935'!$M317,0)</f>
        <v>0</v>
      </c>
      <c r="AA317" s="37">
        <f>IF(MOD('935'!$K317,100)=10,'Charging rates'!$E$29*$X317/(1+'DNO totals'!$E$60)*'935'!$N317,0)</f>
        <v>0</v>
      </c>
      <c r="AB317" s="37">
        <f>IF(AND(MOD('935'!$K317,10)&gt;0,MOD('935'!$K317,1000)&gt;1),'Charging rates'!$F$29*$X317/(1+'DNO totals'!$F$60)*'935'!$O317,0)</f>
        <v>0</v>
      </c>
      <c r="AC317" s="37">
        <f>IF(MOD('935'!$K317,1000)=1,'Charging rates'!$G$29*$X317/(1+'DNO totals'!$G$60)*'935'!$P317,0)</f>
        <v>0</v>
      </c>
      <c r="AD317" s="37">
        <f>IF('935'!$K317&gt;1000,'Charging rates'!$C$29*$W317*'935'!$L317,0)</f>
        <v>0</v>
      </c>
      <c r="AE317" s="37">
        <f>IF(MOD('935'!$K317,1000)&gt;100,'Charging rates'!$D$29*$W317*'935'!$M317,0)</f>
        <v>0</v>
      </c>
      <c r="AF317" s="37">
        <f>IF(MOD('935'!$K317,100)&gt;10,'Charging rates'!$E$29*$W317*'935'!$N317,0)</f>
        <v>0</v>
      </c>
      <c r="AG317" s="37">
        <f>$Y317+$Z317+$AA317+$AB317+$AC317</f>
        <v>0</v>
      </c>
      <c r="AH317" s="51">
        <f>$AD317+$AE317+$AF317</f>
        <v>0</v>
      </c>
      <c r="AI317" s="37">
        <f>U317*(1+'Charging rates'!B$42+0.6*'Charging rates'!B$67+'Charging rates'!B$54)-100*'Charging rates'!B$76/'11'!C$16*'935'!W317</f>
        <v>0</v>
      </c>
      <c r="AJ317" s="37">
        <f>IF(I317,AI317*I317/(I317+E317),0)</f>
        <v>0</v>
      </c>
      <c r="AK317" s="51">
        <f>ROUND(AJ317,3)</f>
        <v>0</v>
      </c>
      <c r="AL317" s="33">
        <f>IF('935'!V317="VOID",0,'935'!V317*(1-'935'!X317/'11'!B$16))</f>
        <v>0</v>
      </c>
      <c r="AM317" s="36">
        <f>IF(I317,-100*'Charging rates'!B$76/'11'!B$16*AL317/I317,0)</f>
        <v>0</v>
      </c>
      <c r="AN317" s="36">
        <f>IF(C317,'DNO totals'!B$171,0)</f>
        <v>0</v>
      </c>
      <c r="AO317" s="36">
        <f>ROUND(AN317,2)</f>
        <v>0</v>
      </c>
      <c r="AP317" s="36">
        <f>IF(C317,(AN317+AM317),0)</f>
        <v>0</v>
      </c>
      <c r="AQ317" s="52">
        <f>ROUND(AP317,2)</f>
        <v>0</v>
      </c>
      <c r="AR317" s="33">
        <f>'935'!C317&lt;&gt;"VOID"</f>
        <v>0</v>
      </c>
      <c r="AS317" s="36">
        <f>IF(AR317,(100/'11'!B$16*K317*((1-'935'!I317)*'Charging rates'!B$42+'Charging rates'!B$54)),0)</f>
        <v>0</v>
      </c>
      <c r="AT317" s="36">
        <f>100/'11'!B$16*N317*('Charging rates'!B$42+'Charging rates'!B$54)</f>
        <v>0</v>
      </c>
      <c r="AU317" s="36">
        <f>100/'11'!B$16*L317*('Charging rates'!B$42+'Charging rates'!B$54)</f>
        <v>0</v>
      </c>
      <c r="AV317" s="52">
        <f>ROUND(AU317,2)</f>
        <v>0</v>
      </c>
      <c r="AW317" s="33">
        <f>D317-('935'!T317*(1-'935'!X317/'11'!B$16))</f>
        <v>0</v>
      </c>
      <c r="AX317" s="37">
        <f>MAX(MIN(SQRT(1-MIN(1,'935'!Q317)^2),0+'935'!R317),0-SQRT(1-MIN(1,'935'!Q317)^2))</f>
        <v>0</v>
      </c>
      <c r="AY317" s="33">
        <f>IF(ISNUMBER(P317),SQRT((INDEX('911'!$G$6:$G$1205,P317)+INDEX('911'!$I$6:$I$1205,P317))^2+(INDEX('911'!$H$6:$H$1205,P317)+INDEX('911'!$J$6:$J$1205,P317))^2),0)</f>
        <v>0</v>
      </c>
      <c r="AZ317" s="37">
        <f>IF(AY317,0-(INDEX('911'!$H$6:$H$1205,P317)+INDEX('911'!$J$6:$J$1205,P317))/AY317,0)</f>
        <v>0</v>
      </c>
      <c r="BA317" s="33">
        <f>IF(ISNUMBER(Q317),SQRT((INDEX('911'!$G$6:$G$1205,Q317)+INDEX('911'!$I$6:$I$1205,Q317))^2+(INDEX('911'!$H$6:$H$1205,Q317)+INDEX('911'!$J$6:$J$1205,Q317))^2),0)</f>
        <v>0</v>
      </c>
      <c r="BB317" s="37">
        <f>IF(BA317,0-(INDEX('911'!$H$6:$H$1205,Q317)+INDEX('911'!$J$6:$J$1205,Q317))/BA317,0)</f>
        <v>0</v>
      </c>
      <c r="BC317" s="37">
        <f>SQRT(1-AZ317^2)</f>
        <v>0</v>
      </c>
      <c r="BD317" s="51">
        <f>SQRT(1-BB317^2)</f>
        <v>0</v>
      </c>
      <c r="BE317" s="36">
        <f>100*(S317*MAX(0,'935'!Q317*BC317+AX317*AZ317)+T317*MAX(0,'935'!Q317*BD317+AX317*BB317))/'11'!B$16</f>
        <v>0</v>
      </c>
      <c r="BF317" s="36">
        <f>100*R317/'11'!B$16</f>
        <v>0</v>
      </c>
      <c r="BG317" s="37">
        <f>100*(S317*IF('935'!Q317=0,BC317,MAX(0,BC317+AX317*AZ317/'935'!Q317))+T317*IF('935'!Q317=0,BD317,MAX(0,BD317+AX317*BB317/'935'!Q317)))/'11'!C$16</f>
        <v>0</v>
      </c>
      <c r="BH317" s="36">
        <f>IF('935'!Q317=0,BF317+BE317,BF317)</f>
        <v>0</v>
      </c>
      <c r="BI317" s="37">
        <f>IF(D317=0,1,AW317/D317)*BG317</f>
        <v>0</v>
      </c>
      <c r="BJ317" s="36">
        <f>IF(D317=0,1,AW317/D317)*BH317</f>
        <v>0</v>
      </c>
      <c r="BK317" s="53">
        <f>'11'!C$16-'935'!Y317</f>
        <v>0</v>
      </c>
      <c r="BL317" s="37">
        <f>MAX('DNO totals'!B$312+0,MIN('935'!L317+0,'DNO totals'!B$304+0))</f>
        <v>0</v>
      </c>
      <c r="BM317" s="37">
        <f>MAX('DNO totals'!C$312+0,MIN('935'!M317+0,'DNO totals'!C$304+0))</f>
        <v>0</v>
      </c>
      <c r="BN317" s="37">
        <f>MAX('DNO totals'!D$312+0,MIN('935'!N317+0,'DNO totals'!D$304+0))</f>
        <v>0</v>
      </c>
      <c r="BO317" s="37">
        <f>MAX('DNO totals'!E$312+0,MIN('935'!O317+0,'DNO totals'!E$304+0))</f>
        <v>0</v>
      </c>
      <c r="BP317" s="51">
        <f>MAX('DNO totals'!F$312+0,MIN('935'!P317+0,'DNO totals'!F$304+0))</f>
        <v>0</v>
      </c>
      <c r="BQ317" s="37">
        <f>IF('935'!$K317=1000,'Charging rates'!$C$29*$X317/(1+'DNO totals'!$C$60)*$BL317,0)</f>
        <v>0</v>
      </c>
      <c r="BR317" s="37">
        <f>IF(MOD('935'!$K317,1000)=100,'Charging rates'!$D$29*$X317/(1+'DNO totals'!$D$60)*$BM317,0)</f>
        <v>0</v>
      </c>
      <c r="BS317" s="37">
        <f>IF(MOD('935'!$K317,100)=10,'Charging rates'!$E$29*$X317/(1+'DNO totals'!$E$60)*$BN317,0)</f>
        <v>0</v>
      </c>
      <c r="BT317" s="37">
        <f>IF(AND(MOD('935'!$K317,10)&gt;0,MOD('935'!$K317,1000)&gt;1),'Charging rates'!$F$29*$X317/(1+'DNO totals'!$F$60)*$BO317,0)</f>
        <v>0</v>
      </c>
      <c r="BU317" s="37">
        <f>IF(MOD('935'!$K317,1000)=1,'Charging rates'!$G$29*$X317/(1+'DNO totals'!$G$60)*$BP317,0)</f>
        <v>0</v>
      </c>
      <c r="BV317" s="51">
        <f>$BQ317+$BR317+$BS317+$BT317+$BU317</f>
        <v>0</v>
      </c>
      <c r="BW317" s="37">
        <f>IF('935'!$K317&gt;1000,'Charging rates'!$C$29*$W317*$BL317,0)</f>
        <v>0</v>
      </c>
      <c r="BX317" s="37">
        <f>IF(MOD('935'!$K317,1000)&gt;100,'Charging rates'!$D$29*$W317*$BM317,0)</f>
        <v>0</v>
      </c>
      <c r="BY317" s="37">
        <f>IF(MOD('935'!$K317,100)&gt;10,'Charging rates'!$E$29*$W317*$BN317,0)</f>
        <v>0</v>
      </c>
      <c r="BZ317" s="51">
        <f>$BW317+$BX317+$BY317</f>
        <v>0</v>
      </c>
      <c r="CA317" s="36">
        <f>100/'11'!B$16*'Charging rates'!B$76*W317</f>
        <v>0</v>
      </c>
      <c r="CB317" s="36">
        <f>IF(D317=0,0,(1-AW317/D317)*(BH317+IF('935'!Q317=0,0,(BG317*'935'!Q317*('11'!C$16-'935'!Y317)/('11'!B$16-'935'!X317)))))</f>
        <v>0</v>
      </c>
      <c r="CC317" s="36">
        <f>CA317+BJ317</f>
        <v>0</v>
      </c>
      <c r="CD317" s="49">
        <f>(BV317+BZ317)*D317</f>
        <v>0</v>
      </c>
      <c r="CE317" s="33">
        <f>D317*('Parameters'!B$21+J317)*IF('DNO totals'!B$323&lt;0,1,'935'!S317)</f>
        <v>0</v>
      </c>
      <c r="CF317" s="51">
        <f>IF('DNO totals'!B$323&lt;0,1,'935'!S317)*('Parameters'!B$21+J317)</f>
        <v>0</v>
      </c>
      <c r="CG317" s="37">
        <f>CC317+'Charging rates'!B$106*CF317*100/'11'!B$16</f>
        <v>0</v>
      </c>
      <c r="CH317" s="37">
        <f>CG317+'Charging rates'!B$116*('Parameters'!B$21+J317)*100/'11'!B$16*IF('DNO totals'!B$323&lt;0,1,'935'!S317)</f>
        <v>0</v>
      </c>
      <c r="CI317" s="37">
        <f>'Charging rates'!B$97*(BV317+BZ317)*100/'11'!B$16</f>
        <v>0</v>
      </c>
      <c r="CJ317" s="36">
        <f>MAX(0-(BG317*J317*'11'!C$16/'11'!B$16),CH317+CI317)</f>
        <v>0</v>
      </c>
      <c r="CK317" s="37">
        <f>IF(AR317,IF(J317=0,BI317,MAX(0,MIN(BI317,BI317+(CJ317/'935'!Q317*('11'!B$16-'935'!X317)/('11'!C$16-'935'!Y317))))),0)</f>
        <v>0</v>
      </c>
      <c r="CL317" s="36">
        <f>IF(AR317,MAX(0,CJ317),0)</f>
        <v>0</v>
      </c>
      <c r="CM317" s="52">
        <f>CL317+CB317</f>
        <v>0</v>
      </c>
    </row>
    <row r="318" spans="1:91">
      <c r="A318" s="28">
        <v>218</v>
      </c>
      <c r="B318" s="48">
        <f>'935'!B318</f>
        <v>0</v>
      </c>
      <c r="C318" s="33">
        <f>OR('935'!E318&lt;&gt;"VOID",'935'!F318&lt;&gt;"VOID",'935'!G318&lt;&gt;"VOID")</f>
        <v>0</v>
      </c>
      <c r="D318" s="33">
        <f>IF('935'!C318="VOID",0,('935'!C318*(1-'935'!X318/'11'!B$16)))</f>
        <v>0</v>
      </c>
      <c r="E318" s="33">
        <f>IF('935'!D318="VOID",0,'935'!D318*(1-'935'!X318/'11'!B$16))</f>
        <v>0</v>
      </c>
      <c r="F318" s="33">
        <f>IF('935'!E318="VOID",0,'935'!E318*(1-'935'!X318/'11'!B$16))</f>
        <v>0</v>
      </c>
      <c r="G318" s="33">
        <f>IF('935'!F318="VOID",0,'935'!F318*(1-'935'!X318/'11'!B$16))</f>
        <v>0</v>
      </c>
      <c r="H318" s="33">
        <f>IF('935'!G318="VOID",0,'935'!G318*(1-'935'!X318/'11'!B$16))</f>
        <v>0</v>
      </c>
      <c r="I318" s="33">
        <f>F318+G318+H318</f>
        <v>0</v>
      </c>
      <c r="J318" s="37">
        <f>'935'!Q318*(1-'935'!Y318/'11'!C$16)/(1-'935'!X318/'11'!B$16)</f>
        <v>0</v>
      </c>
      <c r="K318" s="33">
        <f>IF(D318,'935'!H318*D318/(D318+E318+I318),0)</f>
        <v>0</v>
      </c>
      <c r="L318" s="33">
        <f>IF(I318,'935'!H318*I318/(D318+E318+I318),0)</f>
        <v>0</v>
      </c>
      <c r="M318" s="33">
        <f>K318*(1-'935'!X318/'11'!B$16)</f>
        <v>0</v>
      </c>
      <c r="N318" s="49">
        <f>L318*(1-'935'!X318/'11'!B$16)</f>
        <v>0</v>
      </c>
      <c r="O318" s="50">
        <f>MATCH('935'!J318,'911'!$B$6:$B$1205,0)</f>
        <v>0</v>
      </c>
      <c r="P318" s="50">
        <f>MATCH(INDEX('911'!$D$6:$D$1205,O318),'911'!$B$6:$B$1205,0)</f>
        <v>0</v>
      </c>
      <c r="Q318" s="50">
        <f>MATCH(INDEX('911'!$D$6:$D$1205,P318),'911'!$B$6:$B$1205,0)</f>
        <v>0</v>
      </c>
      <c r="R318" s="37">
        <f>IF(ISNUMBER(O318),MAX(0,INDEX('911'!$E$6:$E$1205,O318)),0)</f>
        <v>0</v>
      </c>
      <c r="S318" s="37">
        <f>IF(ISNUMBER(P318),MAX(0,INDEX('911'!$E$6:$E$1205,P318)),0)</f>
        <v>0</v>
      </c>
      <c r="T318" s="37">
        <f>IF(ISNUMBER(Q318),MAX(0,INDEX('911'!$E$6:$E$1205,Q318)),0)</f>
        <v>0</v>
      </c>
      <c r="U318" s="51">
        <f>-100*'935'!W318*(R318+S318+T318)/'11'!C$16</f>
        <v>0</v>
      </c>
      <c r="V318" s="37">
        <f>INDEX('DNO totals'!$B$52:$G$52,IF('935'!K318,IF(MOD('935'!K318,1000),IF(MOD('935'!K318,100),IF(MOD('935'!K318,10),IF(MOD('935'!K318,1000)=1,6,5),4),3),2),1))</f>
        <v>0</v>
      </c>
      <c r="W318" s="51">
        <f>J318*V318</f>
        <v>0</v>
      </c>
      <c r="X318" s="37">
        <f>V318*'Parameters'!B$11</f>
        <v>0</v>
      </c>
      <c r="Y318" s="37">
        <f>IF('935'!$K318=1000,'Charging rates'!$C$29*$X318/(1+'DNO totals'!$C$60)*'935'!$L318,0)</f>
        <v>0</v>
      </c>
      <c r="Z318" s="37">
        <f>IF(MOD('935'!$K318,1000)=100,'Charging rates'!$D$29*$X318/(1+'DNO totals'!$D$60)*'935'!$M318,0)</f>
        <v>0</v>
      </c>
      <c r="AA318" s="37">
        <f>IF(MOD('935'!$K318,100)=10,'Charging rates'!$E$29*$X318/(1+'DNO totals'!$E$60)*'935'!$N318,0)</f>
        <v>0</v>
      </c>
      <c r="AB318" s="37">
        <f>IF(AND(MOD('935'!$K318,10)&gt;0,MOD('935'!$K318,1000)&gt;1),'Charging rates'!$F$29*$X318/(1+'DNO totals'!$F$60)*'935'!$O318,0)</f>
        <v>0</v>
      </c>
      <c r="AC318" s="37">
        <f>IF(MOD('935'!$K318,1000)=1,'Charging rates'!$G$29*$X318/(1+'DNO totals'!$G$60)*'935'!$P318,0)</f>
        <v>0</v>
      </c>
      <c r="AD318" s="37">
        <f>IF('935'!$K318&gt;1000,'Charging rates'!$C$29*$W318*'935'!$L318,0)</f>
        <v>0</v>
      </c>
      <c r="AE318" s="37">
        <f>IF(MOD('935'!$K318,1000)&gt;100,'Charging rates'!$D$29*$W318*'935'!$M318,0)</f>
        <v>0</v>
      </c>
      <c r="AF318" s="37">
        <f>IF(MOD('935'!$K318,100)&gt;10,'Charging rates'!$E$29*$W318*'935'!$N318,0)</f>
        <v>0</v>
      </c>
      <c r="AG318" s="37">
        <f>$Y318+$Z318+$AA318+$AB318+$AC318</f>
        <v>0</v>
      </c>
      <c r="AH318" s="51">
        <f>$AD318+$AE318+$AF318</f>
        <v>0</v>
      </c>
      <c r="AI318" s="37">
        <f>U318*(1+'Charging rates'!B$42+0.6*'Charging rates'!B$67+'Charging rates'!B$54)-100*'Charging rates'!B$76/'11'!C$16*'935'!W318</f>
        <v>0</v>
      </c>
      <c r="AJ318" s="37">
        <f>IF(I318,AI318*I318/(I318+E318),0)</f>
        <v>0</v>
      </c>
      <c r="AK318" s="51">
        <f>ROUND(AJ318,3)</f>
        <v>0</v>
      </c>
      <c r="AL318" s="33">
        <f>IF('935'!V318="VOID",0,'935'!V318*(1-'935'!X318/'11'!B$16))</f>
        <v>0</v>
      </c>
      <c r="AM318" s="36">
        <f>IF(I318,-100*'Charging rates'!B$76/'11'!B$16*AL318/I318,0)</f>
        <v>0</v>
      </c>
      <c r="AN318" s="36">
        <f>IF(C318,'DNO totals'!B$171,0)</f>
        <v>0</v>
      </c>
      <c r="AO318" s="36">
        <f>ROUND(AN318,2)</f>
        <v>0</v>
      </c>
      <c r="AP318" s="36">
        <f>IF(C318,(AN318+AM318),0)</f>
        <v>0</v>
      </c>
      <c r="AQ318" s="52">
        <f>ROUND(AP318,2)</f>
        <v>0</v>
      </c>
      <c r="AR318" s="33">
        <f>'935'!C318&lt;&gt;"VOID"</f>
        <v>0</v>
      </c>
      <c r="AS318" s="36">
        <f>IF(AR318,(100/'11'!B$16*K318*((1-'935'!I318)*'Charging rates'!B$42+'Charging rates'!B$54)),0)</f>
        <v>0</v>
      </c>
      <c r="AT318" s="36">
        <f>100/'11'!B$16*N318*('Charging rates'!B$42+'Charging rates'!B$54)</f>
        <v>0</v>
      </c>
      <c r="AU318" s="36">
        <f>100/'11'!B$16*L318*('Charging rates'!B$42+'Charging rates'!B$54)</f>
        <v>0</v>
      </c>
      <c r="AV318" s="52">
        <f>ROUND(AU318,2)</f>
        <v>0</v>
      </c>
      <c r="AW318" s="33">
        <f>D318-('935'!T318*(1-'935'!X318/'11'!B$16))</f>
        <v>0</v>
      </c>
      <c r="AX318" s="37">
        <f>MAX(MIN(SQRT(1-MIN(1,'935'!Q318)^2),0+'935'!R318),0-SQRT(1-MIN(1,'935'!Q318)^2))</f>
        <v>0</v>
      </c>
      <c r="AY318" s="33">
        <f>IF(ISNUMBER(P318),SQRT((INDEX('911'!$G$6:$G$1205,P318)+INDEX('911'!$I$6:$I$1205,P318))^2+(INDEX('911'!$H$6:$H$1205,P318)+INDEX('911'!$J$6:$J$1205,P318))^2),0)</f>
        <v>0</v>
      </c>
      <c r="AZ318" s="37">
        <f>IF(AY318,0-(INDEX('911'!$H$6:$H$1205,P318)+INDEX('911'!$J$6:$J$1205,P318))/AY318,0)</f>
        <v>0</v>
      </c>
      <c r="BA318" s="33">
        <f>IF(ISNUMBER(Q318),SQRT((INDEX('911'!$G$6:$G$1205,Q318)+INDEX('911'!$I$6:$I$1205,Q318))^2+(INDEX('911'!$H$6:$H$1205,Q318)+INDEX('911'!$J$6:$J$1205,Q318))^2),0)</f>
        <v>0</v>
      </c>
      <c r="BB318" s="37">
        <f>IF(BA318,0-(INDEX('911'!$H$6:$H$1205,Q318)+INDEX('911'!$J$6:$J$1205,Q318))/BA318,0)</f>
        <v>0</v>
      </c>
      <c r="BC318" s="37">
        <f>SQRT(1-AZ318^2)</f>
        <v>0</v>
      </c>
      <c r="BD318" s="51">
        <f>SQRT(1-BB318^2)</f>
        <v>0</v>
      </c>
      <c r="BE318" s="36">
        <f>100*(S318*MAX(0,'935'!Q318*BC318+AX318*AZ318)+T318*MAX(0,'935'!Q318*BD318+AX318*BB318))/'11'!B$16</f>
        <v>0</v>
      </c>
      <c r="BF318" s="36">
        <f>100*R318/'11'!B$16</f>
        <v>0</v>
      </c>
      <c r="BG318" s="37">
        <f>100*(S318*IF('935'!Q318=0,BC318,MAX(0,BC318+AX318*AZ318/'935'!Q318))+T318*IF('935'!Q318=0,BD318,MAX(0,BD318+AX318*BB318/'935'!Q318)))/'11'!C$16</f>
        <v>0</v>
      </c>
      <c r="BH318" s="36">
        <f>IF('935'!Q318=0,BF318+BE318,BF318)</f>
        <v>0</v>
      </c>
      <c r="BI318" s="37">
        <f>IF(D318=0,1,AW318/D318)*BG318</f>
        <v>0</v>
      </c>
      <c r="BJ318" s="36">
        <f>IF(D318=0,1,AW318/D318)*BH318</f>
        <v>0</v>
      </c>
      <c r="BK318" s="53">
        <f>'11'!C$16-'935'!Y318</f>
        <v>0</v>
      </c>
      <c r="BL318" s="37">
        <f>MAX('DNO totals'!B$312+0,MIN('935'!L318+0,'DNO totals'!B$304+0))</f>
        <v>0</v>
      </c>
      <c r="BM318" s="37">
        <f>MAX('DNO totals'!C$312+0,MIN('935'!M318+0,'DNO totals'!C$304+0))</f>
        <v>0</v>
      </c>
      <c r="BN318" s="37">
        <f>MAX('DNO totals'!D$312+0,MIN('935'!N318+0,'DNO totals'!D$304+0))</f>
        <v>0</v>
      </c>
      <c r="BO318" s="37">
        <f>MAX('DNO totals'!E$312+0,MIN('935'!O318+0,'DNO totals'!E$304+0))</f>
        <v>0</v>
      </c>
      <c r="BP318" s="51">
        <f>MAX('DNO totals'!F$312+0,MIN('935'!P318+0,'DNO totals'!F$304+0))</f>
        <v>0</v>
      </c>
      <c r="BQ318" s="37">
        <f>IF('935'!$K318=1000,'Charging rates'!$C$29*$X318/(1+'DNO totals'!$C$60)*$BL318,0)</f>
        <v>0</v>
      </c>
      <c r="BR318" s="37">
        <f>IF(MOD('935'!$K318,1000)=100,'Charging rates'!$D$29*$X318/(1+'DNO totals'!$D$60)*$BM318,0)</f>
        <v>0</v>
      </c>
      <c r="BS318" s="37">
        <f>IF(MOD('935'!$K318,100)=10,'Charging rates'!$E$29*$X318/(1+'DNO totals'!$E$60)*$BN318,0)</f>
        <v>0</v>
      </c>
      <c r="BT318" s="37">
        <f>IF(AND(MOD('935'!$K318,10)&gt;0,MOD('935'!$K318,1000)&gt;1),'Charging rates'!$F$29*$X318/(1+'DNO totals'!$F$60)*$BO318,0)</f>
        <v>0</v>
      </c>
      <c r="BU318" s="37">
        <f>IF(MOD('935'!$K318,1000)=1,'Charging rates'!$G$29*$X318/(1+'DNO totals'!$G$60)*$BP318,0)</f>
        <v>0</v>
      </c>
      <c r="BV318" s="51">
        <f>$BQ318+$BR318+$BS318+$BT318+$BU318</f>
        <v>0</v>
      </c>
      <c r="BW318" s="37">
        <f>IF('935'!$K318&gt;1000,'Charging rates'!$C$29*$W318*$BL318,0)</f>
        <v>0</v>
      </c>
      <c r="BX318" s="37">
        <f>IF(MOD('935'!$K318,1000)&gt;100,'Charging rates'!$D$29*$W318*$BM318,0)</f>
        <v>0</v>
      </c>
      <c r="BY318" s="37">
        <f>IF(MOD('935'!$K318,100)&gt;10,'Charging rates'!$E$29*$W318*$BN318,0)</f>
        <v>0</v>
      </c>
      <c r="BZ318" s="51">
        <f>$BW318+$BX318+$BY318</f>
        <v>0</v>
      </c>
      <c r="CA318" s="36">
        <f>100/'11'!B$16*'Charging rates'!B$76*W318</f>
        <v>0</v>
      </c>
      <c r="CB318" s="36">
        <f>IF(D318=0,0,(1-AW318/D318)*(BH318+IF('935'!Q318=0,0,(BG318*'935'!Q318*('11'!C$16-'935'!Y318)/('11'!B$16-'935'!X318)))))</f>
        <v>0</v>
      </c>
      <c r="CC318" s="36">
        <f>CA318+BJ318</f>
        <v>0</v>
      </c>
      <c r="CD318" s="49">
        <f>(BV318+BZ318)*D318</f>
        <v>0</v>
      </c>
      <c r="CE318" s="33">
        <f>D318*('Parameters'!B$21+J318)*IF('DNO totals'!B$323&lt;0,1,'935'!S318)</f>
        <v>0</v>
      </c>
      <c r="CF318" s="51">
        <f>IF('DNO totals'!B$323&lt;0,1,'935'!S318)*('Parameters'!B$21+J318)</f>
        <v>0</v>
      </c>
      <c r="CG318" s="37">
        <f>CC318+'Charging rates'!B$106*CF318*100/'11'!B$16</f>
        <v>0</v>
      </c>
      <c r="CH318" s="37">
        <f>CG318+'Charging rates'!B$116*('Parameters'!B$21+J318)*100/'11'!B$16*IF('DNO totals'!B$323&lt;0,1,'935'!S318)</f>
        <v>0</v>
      </c>
      <c r="CI318" s="37">
        <f>'Charging rates'!B$97*(BV318+BZ318)*100/'11'!B$16</f>
        <v>0</v>
      </c>
      <c r="CJ318" s="36">
        <f>MAX(0-(BG318*J318*'11'!C$16/'11'!B$16),CH318+CI318)</f>
        <v>0</v>
      </c>
      <c r="CK318" s="37">
        <f>IF(AR318,IF(J318=0,BI318,MAX(0,MIN(BI318,BI318+(CJ318/'935'!Q318*('11'!B$16-'935'!X318)/('11'!C$16-'935'!Y318))))),0)</f>
        <v>0</v>
      </c>
      <c r="CL318" s="36">
        <f>IF(AR318,MAX(0,CJ318),0)</f>
        <v>0</v>
      </c>
      <c r="CM318" s="52">
        <f>CL318+CB318</f>
        <v>0</v>
      </c>
    </row>
    <row r="319" spans="1:91">
      <c r="A319" s="28">
        <v>219</v>
      </c>
      <c r="B319" s="48">
        <f>'935'!B319</f>
        <v>0</v>
      </c>
      <c r="C319" s="33">
        <f>OR('935'!E319&lt;&gt;"VOID",'935'!F319&lt;&gt;"VOID",'935'!G319&lt;&gt;"VOID")</f>
        <v>0</v>
      </c>
      <c r="D319" s="33">
        <f>IF('935'!C319="VOID",0,('935'!C319*(1-'935'!X319/'11'!B$16)))</f>
        <v>0</v>
      </c>
      <c r="E319" s="33">
        <f>IF('935'!D319="VOID",0,'935'!D319*(1-'935'!X319/'11'!B$16))</f>
        <v>0</v>
      </c>
      <c r="F319" s="33">
        <f>IF('935'!E319="VOID",0,'935'!E319*(1-'935'!X319/'11'!B$16))</f>
        <v>0</v>
      </c>
      <c r="G319" s="33">
        <f>IF('935'!F319="VOID",0,'935'!F319*(1-'935'!X319/'11'!B$16))</f>
        <v>0</v>
      </c>
      <c r="H319" s="33">
        <f>IF('935'!G319="VOID",0,'935'!G319*(1-'935'!X319/'11'!B$16))</f>
        <v>0</v>
      </c>
      <c r="I319" s="33">
        <f>F319+G319+H319</f>
        <v>0</v>
      </c>
      <c r="J319" s="37">
        <f>'935'!Q319*(1-'935'!Y319/'11'!C$16)/(1-'935'!X319/'11'!B$16)</f>
        <v>0</v>
      </c>
      <c r="K319" s="33">
        <f>IF(D319,'935'!H319*D319/(D319+E319+I319),0)</f>
        <v>0</v>
      </c>
      <c r="L319" s="33">
        <f>IF(I319,'935'!H319*I319/(D319+E319+I319),0)</f>
        <v>0</v>
      </c>
      <c r="M319" s="33">
        <f>K319*(1-'935'!X319/'11'!B$16)</f>
        <v>0</v>
      </c>
      <c r="N319" s="49">
        <f>L319*(1-'935'!X319/'11'!B$16)</f>
        <v>0</v>
      </c>
      <c r="O319" s="50">
        <f>MATCH('935'!J319,'911'!$B$6:$B$1205,0)</f>
        <v>0</v>
      </c>
      <c r="P319" s="50">
        <f>MATCH(INDEX('911'!$D$6:$D$1205,O319),'911'!$B$6:$B$1205,0)</f>
        <v>0</v>
      </c>
      <c r="Q319" s="50">
        <f>MATCH(INDEX('911'!$D$6:$D$1205,P319),'911'!$B$6:$B$1205,0)</f>
        <v>0</v>
      </c>
      <c r="R319" s="37">
        <f>IF(ISNUMBER(O319),MAX(0,INDEX('911'!$E$6:$E$1205,O319)),0)</f>
        <v>0</v>
      </c>
      <c r="S319" s="37">
        <f>IF(ISNUMBER(P319),MAX(0,INDEX('911'!$E$6:$E$1205,P319)),0)</f>
        <v>0</v>
      </c>
      <c r="T319" s="37">
        <f>IF(ISNUMBER(Q319),MAX(0,INDEX('911'!$E$6:$E$1205,Q319)),0)</f>
        <v>0</v>
      </c>
      <c r="U319" s="51">
        <f>-100*'935'!W319*(R319+S319+T319)/'11'!C$16</f>
        <v>0</v>
      </c>
      <c r="V319" s="37">
        <f>INDEX('DNO totals'!$B$52:$G$52,IF('935'!K319,IF(MOD('935'!K319,1000),IF(MOD('935'!K319,100),IF(MOD('935'!K319,10),IF(MOD('935'!K319,1000)=1,6,5),4),3),2),1))</f>
        <v>0</v>
      </c>
      <c r="W319" s="51">
        <f>J319*V319</f>
        <v>0</v>
      </c>
      <c r="X319" s="37">
        <f>V319*'Parameters'!B$11</f>
        <v>0</v>
      </c>
      <c r="Y319" s="37">
        <f>IF('935'!$K319=1000,'Charging rates'!$C$29*$X319/(1+'DNO totals'!$C$60)*'935'!$L319,0)</f>
        <v>0</v>
      </c>
      <c r="Z319" s="37">
        <f>IF(MOD('935'!$K319,1000)=100,'Charging rates'!$D$29*$X319/(1+'DNO totals'!$D$60)*'935'!$M319,0)</f>
        <v>0</v>
      </c>
      <c r="AA319" s="37">
        <f>IF(MOD('935'!$K319,100)=10,'Charging rates'!$E$29*$X319/(1+'DNO totals'!$E$60)*'935'!$N319,0)</f>
        <v>0</v>
      </c>
      <c r="AB319" s="37">
        <f>IF(AND(MOD('935'!$K319,10)&gt;0,MOD('935'!$K319,1000)&gt;1),'Charging rates'!$F$29*$X319/(1+'DNO totals'!$F$60)*'935'!$O319,0)</f>
        <v>0</v>
      </c>
      <c r="AC319" s="37">
        <f>IF(MOD('935'!$K319,1000)=1,'Charging rates'!$G$29*$X319/(1+'DNO totals'!$G$60)*'935'!$P319,0)</f>
        <v>0</v>
      </c>
      <c r="AD319" s="37">
        <f>IF('935'!$K319&gt;1000,'Charging rates'!$C$29*$W319*'935'!$L319,0)</f>
        <v>0</v>
      </c>
      <c r="AE319" s="37">
        <f>IF(MOD('935'!$K319,1000)&gt;100,'Charging rates'!$D$29*$W319*'935'!$M319,0)</f>
        <v>0</v>
      </c>
      <c r="AF319" s="37">
        <f>IF(MOD('935'!$K319,100)&gt;10,'Charging rates'!$E$29*$W319*'935'!$N319,0)</f>
        <v>0</v>
      </c>
      <c r="AG319" s="37">
        <f>$Y319+$Z319+$AA319+$AB319+$AC319</f>
        <v>0</v>
      </c>
      <c r="AH319" s="51">
        <f>$AD319+$AE319+$AF319</f>
        <v>0</v>
      </c>
      <c r="AI319" s="37">
        <f>U319*(1+'Charging rates'!B$42+0.6*'Charging rates'!B$67+'Charging rates'!B$54)-100*'Charging rates'!B$76/'11'!C$16*'935'!W319</f>
        <v>0</v>
      </c>
      <c r="AJ319" s="37">
        <f>IF(I319,AI319*I319/(I319+E319),0)</f>
        <v>0</v>
      </c>
      <c r="AK319" s="51">
        <f>ROUND(AJ319,3)</f>
        <v>0</v>
      </c>
      <c r="AL319" s="33">
        <f>IF('935'!V319="VOID",0,'935'!V319*(1-'935'!X319/'11'!B$16))</f>
        <v>0</v>
      </c>
      <c r="AM319" s="36">
        <f>IF(I319,-100*'Charging rates'!B$76/'11'!B$16*AL319/I319,0)</f>
        <v>0</v>
      </c>
      <c r="AN319" s="36">
        <f>IF(C319,'DNO totals'!B$171,0)</f>
        <v>0</v>
      </c>
      <c r="AO319" s="36">
        <f>ROUND(AN319,2)</f>
        <v>0</v>
      </c>
      <c r="AP319" s="36">
        <f>IF(C319,(AN319+AM319),0)</f>
        <v>0</v>
      </c>
      <c r="AQ319" s="52">
        <f>ROUND(AP319,2)</f>
        <v>0</v>
      </c>
      <c r="AR319" s="33">
        <f>'935'!C319&lt;&gt;"VOID"</f>
        <v>0</v>
      </c>
      <c r="AS319" s="36">
        <f>IF(AR319,(100/'11'!B$16*K319*((1-'935'!I319)*'Charging rates'!B$42+'Charging rates'!B$54)),0)</f>
        <v>0</v>
      </c>
      <c r="AT319" s="36">
        <f>100/'11'!B$16*N319*('Charging rates'!B$42+'Charging rates'!B$54)</f>
        <v>0</v>
      </c>
      <c r="AU319" s="36">
        <f>100/'11'!B$16*L319*('Charging rates'!B$42+'Charging rates'!B$54)</f>
        <v>0</v>
      </c>
      <c r="AV319" s="52">
        <f>ROUND(AU319,2)</f>
        <v>0</v>
      </c>
      <c r="AW319" s="33">
        <f>D319-('935'!T319*(1-'935'!X319/'11'!B$16))</f>
        <v>0</v>
      </c>
      <c r="AX319" s="37">
        <f>MAX(MIN(SQRT(1-MIN(1,'935'!Q319)^2),0+'935'!R319),0-SQRT(1-MIN(1,'935'!Q319)^2))</f>
        <v>0</v>
      </c>
      <c r="AY319" s="33">
        <f>IF(ISNUMBER(P319),SQRT((INDEX('911'!$G$6:$G$1205,P319)+INDEX('911'!$I$6:$I$1205,P319))^2+(INDEX('911'!$H$6:$H$1205,P319)+INDEX('911'!$J$6:$J$1205,P319))^2),0)</f>
        <v>0</v>
      </c>
      <c r="AZ319" s="37">
        <f>IF(AY319,0-(INDEX('911'!$H$6:$H$1205,P319)+INDEX('911'!$J$6:$J$1205,P319))/AY319,0)</f>
        <v>0</v>
      </c>
      <c r="BA319" s="33">
        <f>IF(ISNUMBER(Q319),SQRT((INDEX('911'!$G$6:$G$1205,Q319)+INDEX('911'!$I$6:$I$1205,Q319))^2+(INDEX('911'!$H$6:$H$1205,Q319)+INDEX('911'!$J$6:$J$1205,Q319))^2),0)</f>
        <v>0</v>
      </c>
      <c r="BB319" s="37">
        <f>IF(BA319,0-(INDEX('911'!$H$6:$H$1205,Q319)+INDEX('911'!$J$6:$J$1205,Q319))/BA319,0)</f>
        <v>0</v>
      </c>
      <c r="BC319" s="37">
        <f>SQRT(1-AZ319^2)</f>
        <v>0</v>
      </c>
      <c r="BD319" s="51">
        <f>SQRT(1-BB319^2)</f>
        <v>0</v>
      </c>
      <c r="BE319" s="36">
        <f>100*(S319*MAX(0,'935'!Q319*BC319+AX319*AZ319)+T319*MAX(0,'935'!Q319*BD319+AX319*BB319))/'11'!B$16</f>
        <v>0</v>
      </c>
      <c r="BF319" s="36">
        <f>100*R319/'11'!B$16</f>
        <v>0</v>
      </c>
      <c r="BG319" s="37">
        <f>100*(S319*IF('935'!Q319=0,BC319,MAX(0,BC319+AX319*AZ319/'935'!Q319))+T319*IF('935'!Q319=0,BD319,MAX(0,BD319+AX319*BB319/'935'!Q319)))/'11'!C$16</f>
        <v>0</v>
      </c>
      <c r="BH319" s="36">
        <f>IF('935'!Q319=0,BF319+BE319,BF319)</f>
        <v>0</v>
      </c>
      <c r="BI319" s="37">
        <f>IF(D319=0,1,AW319/D319)*BG319</f>
        <v>0</v>
      </c>
      <c r="BJ319" s="36">
        <f>IF(D319=0,1,AW319/D319)*BH319</f>
        <v>0</v>
      </c>
      <c r="BK319" s="53">
        <f>'11'!C$16-'935'!Y319</f>
        <v>0</v>
      </c>
      <c r="BL319" s="37">
        <f>MAX('DNO totals'!B$312+0,MIN('935'!L319+0,'DNO totals'!B$304+0))</f>
        <v>0</v>
      </c>
      <c r="BM319" s="37">
        <f>MAX('DNO totals'!C$312+0,MIN('935'!M319+0,'DNO totals'!C$304+0))</f>
        <v>0</v>
      </c>
      <c r="BN319" s="37">
        <f>MAX('DNO totals'!D$312+0,MIN('935'!N319+0,'DNO totals'!D$304+0))</f>
        <v>0</v>
      </c>
      <c r="BO319" s="37">
        <f>MAX('DNO totals'!E$312+0,MIN('935'!O319+0,'DNO totals'!E$304+0))</f>
        <v>0</v>
      </c>
      <c r="BP319" s="51">
        <f>MAX('DNO totals'!F$312+0,MIN('935'!P319+0,'DNO totals'!F$304+0))</f>
        <v>0</v>
      </c>
      <c r="BQ319" s="37">
        <f>IF('935'!$K319=1000,'Charging rates'!$C$29*$X319/(1+'DNO totals'!$C$60)*$BL319,0)</f>
        <v>0</v>
      </c>
      <c r="BR319" s="37">
        <f>IF(MOD('935'!$K319,1000)=100,'Charging rates'!$D$29*$X319/(1+'DNO totals'!$D$60)*$BM319,0)</f>
        <v>0</v>
      </c>
      <c r="BS319" s="37">
        <f>IF(MOD('935'!$K319,100)=10,'Charging rates'!$E$29*$X319/(1+'DNO totals'!$E$60)*$BN319,0)</f>
        <v>0</v>
      </c>
      <c r="BT319" s="37">
        <f>IF(AND(MOD('935'!$K319,10)&gt;0,MOD('935'!$K319,1000)&gt;1),'Charging rates'!$F$29*$X319/(1+'DNO totals'!$F$60)*$BO319,0)</f>
        <v>0</v>
      </c>
      <c r="BU319" s="37">
        <f>IF(MOD('935'!$K319,1000)=1,'Charging rates'!$G$29*$X319/(1+'DNO totals'!$G$60)*$BP319,0)</f>
        <v>0</v>
      </c>
      <c r="BV319" s="51">
        <f>$BQ319+$BR319+$BS319+$BT319+$BU319</f>
        <v>0</v>
      </c>
      <c r="BW319" s="37">
        <f>IF('935'!$K319&gt;1000,'Charging rates'!$C$29*$W319*$BL319,0)</f>
        <v>0</v>
      </c>
      <c r="BX319" s="37">
        <f>IF(MOD('935'!$K319,1000)&gt;100,'Charging rates'!$D$29*$W319*$BM319,0)</f>
        <v>0</v>
      </c>
      <c r="BY319" s="37">
        <f>IF(MOD('935'!$K319,100)&gt;10,'Charging rates'!$E$29*$W319*$BN319,0)</f>
        <v>0</v>
      </c>
      <c r="BZ319" s="51">
        <f>$BW319+$BX319+$BY319</f>
        <v>0</v>
      </c>
      <c r="CA319" s="36">
        <f>100/'11'!B$16*'Charging rates'!B$76*W319</f>
        <v>0</v>
      </c>
      <c r="CB319" s="36">
        <f>IF(D319=0,0,(1-AW319/D319)*(BH319+IF('935'!Q319=0,0,(BG319*'935'!Q319*('11'!C$16-'935'!Y319)/('11'!B$16-'935'!X319)))))</f>
        <v>0</v>
      </c>
      <c r="CC319" s="36">
        <f>CA319+BJ319</f>
        <v>0</v>
      </c>
      <c r="CD319" s="49">
        <f>(BV319+BZ319)*D319</f>
        <v>0</v>
      </c>
      <c r="CE319" s="33">
        <f>D319*('Parameters'!B$21+J319)*IF('DNO totals'!B$323&lt;0,1,'935'!S319)</f>
        <v>0</v>
      </c>
      <c r="CF319" s="51">
        <f>IF('DNO totals'!B$323&lt;0,1,'935'!S319)*('Parameters'!B$21+J319)</f>
        <v>0</v>
      </c>
      <c r="CG319" s="37">
        <f>CC319+'Charging rates'!B$106*CF319*100/'11'!B$16</f>
        <v>0</v>
      </c>
      <c r="CH319" s="37">
        <f>CG319+'Charging rates'!B$116*('Parameters'!B$21+J319)*100/'11'!B$16*IF('DNO totals'!B$323&lt;0,1,'935'!S319)</f>
        <v>0</v>
      </c>
      <c r="CI319" s="37">
        <f>'Charging rates'!B$97*(BV319+BZ319)*100/'11'!B$16</f>
        <v>0</v>
      </c>
      <c r="CJ319" s="36">
        <f>MAX(0-(BG319*J319*'11'!C$16/'11'!B$16),CH319+CI319)</f>
        <v>0</v>
      </c>
      <c r="CK319" s="37">
        <f>IF(AR319,IF(J319=0,BI319,MAX(0,MIN(BI319,BI319+(CJ319/'935'!Q319*('11'!B$16-'935'!X319)/('11'!C$16-'935'!Y319))))),0)</f>
        <v>0</v>
      </c>
      <c r="CL319" s="36">
        <f>IF(AR319,MAX(0,CJ319),0)</f>
        <v>0</v>
      </c>
      <c r="CM319" s="52">
        <f>CL319+CB319</f>
        <v>0</v>
      </c>
    </row>
    <row r="320" spans="1:91">
      <c r="A320" s="28">
        <v>220</v>
      </c>
      <c r="B320" s="48">
        <f>'935'!B320</f>
        <v>0</v>
      </c>
      <c r="C320" s="33">
        <f>OR('935'!E320&lt;&gt;"VOID",'935'!F320&lt;&gt;"VOID",'935'!G320&lt;&gt;"VOID")</f>
        <v>0</v>
      </c>
      <c r="D320" s="33">
        <f>IF('935'!C320="VOID",0,('935'!C320*(1-'935'!X320/'11'!B$16)))</f>
        <v>0</v>
      </c>
      <c r="E320" s="33">
        <f>IF('935'!D320="VOID",0,'935'!D320*(1-'935'!X320/'11'!B$16))</f>
        <v>0</v>
      </c>
      <c r="F320" s="33">
        <f>IF('935'!E320="VOID",0,'935'!E320*(1-'935'!X320/'11'!B$16))</f>
        <v>0</v>
      </c>
      <c r="G320" s="33">
        <f>IF('935'!F320="VOID",0,'935'!F320*(1-'935'!X320/'11'!B$16))</f>
        <v>0</v>
      </c>
      <c r="H320" s="33">
        <f>IF('935'!G320="VOID",0,'935'!G320*(1-'935'!X320/'11'!B$16))</f>
        <v>0</v>
      </c>
      <c r="I320" s="33">
        <f>F320+G320+H320</f>
        <v>0</v>
      </c>
      <c r="J320" s="37">
        <f>'935'!Q320*(1-'935'!Y320/'11'!C$16)/(1-'935'!X320/'11'!B$16)</f>
        <v>0</v>
      </c>
      <c r="K320" s="33">
        <f>IF(D320,'935'!H320*D320/(D320+E320+I320),0)</f>
        <v>0</v>
      </c>
      <c r="L320" s="33">
        <f>IF(I320,'935'!H320*I320/(D320+E320+I320),0)</f>
        <v>0</v>
      </c>
      <c r="M320" s="33">
        <f>K320*(1-'935'!X320/'11'!B$16)</f>
        <v>0</v>
      </c>
      <c r="N320" s="49">
        <f>L320*(1-'935'!X320/'11'!B$16)</f>
        <v>0</v>
      </c>
      <c r="O320" s="50">
        <f>MATCH('935'!J320,'911'!$B$6:$B$1205,0)</f>
        <v>0</v>
      </c>
      <c r="P320" s="50">
        <f>MATCH(INDEX('911'!$D$6:$D$1205,O320),'911'!$B$6:$B$1205,0)</f>
        <v>0</v>
      </c>
      <c r="Q320" s="50">
        <f>MATCH(INDEX('911'!$D$6:$D$1205,P320),'911'!$B$6:$B$1205,0)</f>
        <v>0</v>
      </c>
      <c r="R320" s="37">
        <f>IF(ISNUMBER(O320),MAX(0,INDEX('911'!$E$6:$E$1205,O320)),0)</f>
        <v>0</v>
      </c>
      <c r="S320" s="37">
        <f>IF(ISNUMBER(P320),MAX(0,INDEX('911'!$E$6:$E$1205,P320)),0)</f>
        <v>0</v>
      </c>
      <c r="T320" s="37">
        <f>IF(ISNUMBER(Q320),MAX(0,INDEX('911'!$E$6:$E$1205,Q320)),0)</f>
        <v>0</v>
      </c>
      <c r="U320" s="51">
        <f>-100*'935'!W320*(R320+S320+T320)/'11'!C$16</f>
        <v>0</v>
      </c>
      <c r="V320" s="37">
        <f>INDEX('DNO totals'!$B$52:$G$52,IF('935'!K320,IF(MOD('935'!K320,1000),IF(MOD('935'!K320,100),IF(MOD('935'!K320,10),IF(MOD('935'!K320,1000)=1,6,5),4),3),2),1))</f>
        <v>0</v>
      </c>
      <c r="W320" s="51">
        <f>J320*V320</f>
        <v>0</v>
      </c>
      <c r="X320" s="37">
        <f>V320*'Parameters'!B$11</f>
        <v>0</v>
      </c>
      <c r="Y320" s="37">
        <f>IF('935'!$K320=1000,'Charging rates'!$C$29*$X320/(1+'DNO totals'!$C$60)*'935'!$L320,0)</f>
        <v>0</v>
      </c>
      <c r="Z320" s="37">
        <f>IF(MOD('935'!$K320,1000)=100,'Charging rates'!$D$29*$X320/(1+'DNO totals'!$D$60)*'935'!$M320,0)</f>
        <v>0</v>
      </c>
      <c r="AA320" s="37">
        <f>IF(MOD('935'!$K320,100)=10,'Charging rates'!$E$29*$X320/(1+'DNO totals'!$E$60)*'935'!$N320,0)</f>
        <v>0</v>
      </c>
      <c r="AB320" s="37">
        <f>IF(AND(MOD('935'!$K320,10)&gt;0,MOD('935'!$K320,1000)&gt;1),'Charging rates'!$F$29*$X320/(1+'DNO totals'!$F$60)*'935'!$O320,0)</f>
        <v>0</v>
      </c>
      <c r="AC320" s="37">
        <f>IF(MOD('935'!$K320,1000)=1,'Charging rates'!$G$29*$X320/(1+'DNO totals'!$G$60)*'935'!$P320,0)</f>
        <v>0</v>
      </c>
      <c r="AD320" s="37">
        <f>IF('935'!$K320&gt;1000,'Charging rates'!$C$29*$W320*'935'!$L320,0)</f>
        <v>0</v>
      </c>
      <c r="AE320" s="37">
        <f>IF(MOD('935'!$K320,1000)&gt;100,'Charging rates'!$D$29*$W320*'935'!$M320,0)</f>
        <v>0</v>
      </c>
      <c r="AF320" s="37">
        <f>IF(MOD('935'!$K320,100)&gt;10,'Charging rates'!$E$29*$W320*'935'!$N320,0)</f>
        <v>0</v>
      </c>
      <c r="AG320" s="37">
        <f>$Y320+$Z320+$AA320+$AB320+$AC320</f>
        <v>0</v>
      </c>
      <c r="AH320" s="51">
        <f>$AD320+$AE320+$AF320</f>
        <v>0</v>
      </c>
      <c r="AI320" s="37">
        <f>U320*(1+'Charging rates'!B$42+0.6*'Charging rates'!B$67+'Charging rates'!B$54)-100*'Charging rates'!B$76/'11'!C$16*'935'!W320</f>
        <v>0</v>
      </c>
      <c r="AJ320" s="37">
        <f>IF(I320,AI320*I320/(I320+E320),0)</f>
        <v>0</v>
      </c>
      <c r="AK320" s="51">
        <f>ROUND(AJ320,3)</f>
        <v>0</v>
      </c>
      <c r="AL320" s="33">
        <f>IF('935'!V320="VOID",0,'935'!V320*(1-'935'!X320/'11'!B$16))</f>
        <v>0</v>
      </c>
      <c r="AM320" s="36">
        <f>IF(I320,-100*'Charging rates'!B$76/'11'!B$16*AL320/I320,0)</f>
        <v>0</v>
      </c>
      <c r="AN320" s="36">
        <f>IF(C320,'DNO totals'!B$171,0)</f>
        <v>0</v>
      </c>
      <c r="AO320" s="36">
        <f>ROUND(AN320,2)</f>
        <v>0</v>
      </c>
      <c r="AP320" s="36">
        <f>IF(C320,(AN320+AM320),0)</f>
        <v>0</v>
      </c>
      <c r="AQ320" s="52">
        <f>ROUND(AP320,2)</f>
        <v>0</v>
      </c>
      <c r="AR320" s="33">
        <f>'935'!C320&lt;&gt;"VOID"</f>
        <v>0</v>
      </c>
      <c r="AS320" s="36">
        <f>IF(AR320,(100/'11'!B$16*K320*((1-'935'!I320)*'Charging rates'!B$42+'Charging rates'!B$54)),0)</f>
        <v>0</v>
      </c>
      <c r="AT320" s="36">
        <f>100/'11'!B$16*N320*('Charging rates'!B$42+'Charging rates'!B$54)</f>
        <v>0</v>
      </c>
      <c r="AU320" s="36">
        <f>100/'11'!B$16*L320*('Charging rates'!B$42+'Charging rates'!B$54)</f>
        <v>0</v>
      </c>
      <c r="AV320" s="52">
        <f>ROUND(AU320,2)</f>
        <v>0</v>
      </c>
      <c r="AW320" s="33">
        <f>D320-('935'!T320*(1-'935'!X320/'11'!B$16))</f>
        <v>0</v>
      </c>
      <c r="AX320" s="37">
        <f>MAX(MIN(SQRT(1-MIN(1,'935'!Q320)^2),0+'935'!R320),0-SQRT(1-MIN(1,'935'!Q320)^2))</f>
        <v>0</v>
      </c>
      <c r="AY320" s="33">
        <f>IF(ISNUMBER(P320),SQRT((INDEX('911'!$G$6:$G$1205,P320)+INDEX('911'!$I$6:$I$1205,P320))^2+(INDEX('911'!$H$6:$H$1205,P320)+INDEX('911'!$J$6:$J$1205,P320))^2),0)</f>
        <v>0</v>
      </c>
      <c r="AZ320" s="37">
        <f>IF(AY320,0-(INDEX('911'!$H$6:$H$1205,P320)+INDEX('911'!$J$6:$J$1205,P320))/AY320,0)</f>
        <v>0</v>
      </c>
      <c r="BA320" s="33">
        <f>IF(ISNUMBER(Q320),SQRT((INDEX('911'!$G$6:$G$1205,Q320)+INDEX('911'!$I$6:$I$1205,Q320))^2+(INDEX('911'!$H$6:$H$1205,Q320)+INDEX('911'!$J$6:$J$1205,Q320))^2),0)</f>
        <v>0</v>
      </c>
      <c r="BB320" s="37">
        <f>IF(BA320,0-(INDEX('911'!$H$6:$H$1205,Q320)+INDEX('911'!$J$6:$J$1205,Q320))/BA320,0)</f>
        <v>0</v>
      </c>
      <c r="BC320" s="37">
        <f>SQRT(1-AZ320^2)</f>
        <v>0</v>
      </c>
      <c r="BD320" s="51">
        <f>SQRT(1-BB320^2)</f>
        <v>0</v>
      </c>
      <c r="BE320" s="36">
        <f>100*(S320*MAX(0,'935'!Q320*BC320+AX320*AZ320)+T320*MAX(0,'935'!Q320*BD320+AX320*BB320))/'11'!B$16</f>
        <v>0</v>
      </c>
      <c r="BF320" s="36">
        <f>100*R320/'11'!B$16</f>
        <v>0</v>
      </c>
      <c r="BG320" s="37">
        <f>100*(S320*IF('935'!Q320=0,BC320,MAX(0,BC320+AX320*AZ320/'935'!Q320))+T320*IF('935'!Q320=0,BD320,MAX(0,BD320+AX320*BB320/'935'!Q320)))/'11'!C$16</f>
        <v>0</v>
      </c>
      <c r="BH320" s="36">
        <f>IF('935'!Q320=0,BF320+BE320,BF320)</f>
        <v>0</v>
      </c>
      <c r="BI320" s="37">
        <f>IF(D320=0,1,AW320/D320)*BG320</f>
        <v>0</v>
      </c>
      <c r="BJ320" s="36">
        <f>IF(D320=0,1,AW320/D320)*BH320</f>
        <v>0</v>
      </c>
      <c r="BK320" s="53">
        <f>'11'!C$16-'935'!Y320</f>
        <v>0</v>
      </c>
      <c r="BL320" s="37">
        <f>MAX('DNO totals'!B$312+0,MIN('935'!L320+0,'DNO totals'!B$304+0))</f>
        <v>0</v>
      </c>
      <c r="BM320" s="37">
        <f>MAX('DNO totals'!C$312+0,MIN('935'!M320+0,'DNO totals'!C$304+0))</f>
        <v>0</v>
      </c>
      <c r="BN320" s="37">
        <f>MAX('DNO totals'!D$312+0,MIN('935'!N320+0,'DNO totals'!D$304+0))</f>
        <v>0</v>
      </c>
      <c r="BO320" s="37">
        <f>MAX('DNO totals'!E$312+0,MIN('935'!O320+0,'DNO totals'!E$304+0))</f>
        <v>0</v>
      </c>
      <c r="BP320" s="51">
        <f>MAX('DNO totals'!F$312+0,MIN('935'!P320+0,'DNO totals'!F$304+0))</f>
        <v>0</v>
      </c>
      <c r="BQ320" s="37">
        <f>IF('935'!$K320=1000,'Charging rates'!$C$29*$X320/(1+'DNO totals'!$C$60)*$BL320,0)</f>
        <v>0</v>
      </c>
      <c r="BR320" s="37">
        <f>IF(MOD('935'!$K320,1000)=100,'Charging rates'!$D$29*$X320/(1+'DNO totals'!$D$60)*$BM320,0)</f>
        <v>0</v>
      </c>
      <c r="BS320" s="37">
        <f>IF(MOD('935'!$K320,100)=10,'Charging rates'!$E$29*$X320/(1+'DNO totals'!$E$60)*$BN320,0)</f>
        <v>0</v>
      </c>
      <c r="BT320" s="37">
        <f>IF(AND(MOD('935'!$K320,10)&gt;0,MOD('935'!$K320,1000)&gt;1),'Charging rates'!$F$29*$X320/(1+'DNO totals'!$F$60)*$BO320,0)</f>
        <v>0</v>
      </c>
      <c r="BU320" s="37">
        <f>IF(MOD('935'!$K320,1000)=1,'Charging rates'!$G$29*$X320/(1+'DNO totals'!$G$60)*$BP320,0)</f>
        <v>0</v>
      </c>
      <c r="BV320" s="51">
        <f>$BQ320+$BR320+$BS320+$BT320+$BU320</f>
        <v>0</v>
      </c>
      <c r="BW320" s="37">
        <f>IF('935'!$K320&gt;1000,'Charging rates'!$C$29*$W320*$BL320,0)</f>
        <v>0</v>
      </c>
      <c r="BX320" s="37">
        <f>IF(MOD('935'!$K320,1000)&gt;100,'Charging rates'!$D$29*$W320*$BM320,0)</f>
        <v>0</v>
      </c>
      <c r="BY320" s="37">
        <f>IF(MOD('935'!$K320,100)&gt;10,'Charging rates'!$E$29*$W320*$BN320,0)</f>
        <v>0</v>
      </c>
      <c r="BZ320" s="51">
        <f>$BW320+$BX320+$BY320</f>
        <v>0</v>
      </c>
      <c r="CA320" s="36">
        <f>100/'11'!B$16*'Charging rates'!B$76*W320</f>
        <v>0</v>
      </c>
      <c r="CB320" s="36">
        <f>IF(D320=0,0,(1-AW320/D320)*(BH320+IF('935'!Q320=0,0,(BG320*'935'!Q320*('11'!C$16-'935'!Y320)/('11'!B$16-'935'!X320)))))</f>
        <v>0</v>
      </c>
      <c r="CC320" s="36">
        <f>CA320+BJ320</f>
        <v>0</v>
      </c>
      <c r="CD320" s="49">
        <f>(BV320+BZ320)*D320</f>
        <v>0</v>
      </c>
      <c r="CE320" s="33">
        <f>D320*('Parameters'!B$21+J320)*IF('DNO totals'!B$323&lt;0,1,'935'!S320)</f>
        <v>0</v>
      </c>
      <c r="CF320" s="51">
        <f>IF('DNO totals'!B$323&lt;0,1,'935'!S320)*('Parameters'!B$21+J320)</f>
        <v>0</v>
      </c>
      <c r="CG320" s="37">
        <f>CC320+'Charging rates'!B$106*CF320*100/'11'!B$16</f>
        <v>0</v>
      </c>
      <c r="CH320" s="37">
        <f>CG320+'Charging rates'!B$116*('Parameters'!B$21+J320)*100/'11'!B$16*IF('DNO totals'!B$323&lt;0,1,'935'!S320)</f>
        <v>0</v>
      </c>
      <c r="CI320" s="37">
        <f>'Charging rates'!B$97*(BV320+BZ320)*100/'11'!B$16</f>
        <v>0</v>
      </c>
      <c r="CJ320" s="36">
        <f>MAX(0-(BG320*J320*'11'!C$16/'11'!B$16),CH320+CI320)</f>
        <v>0</v>
      </c>
      <c r="CK320" s="37">
        <f>IF(AR320,IF(J320=0,BI320,MAX(0,MIN(BI320,BI320+(CJ320/'935'!Q320*('11'!B$16-'935'!X320)/('11'!C$16-'935'!Y320))))),0)</f>
        <v>0</v>
      </c>
      <c r="CL320" s="36">
        <f>IF(AR320,MAX(0,CJ320),0)</f>
        <v>0</v>
      </c>
      <c r="CM320" s="52">
        <f>CL320+CB320</f>
        <v>0</v>
      </c>
    </row>
    <row r="321" spans="1:91">
      <c r="A321" s="28">
        <v>221</v>
      </c>
      <c r="B321" s="48">
        <f>'935'!B321</f>
        <v>0</v>
      </c>
      <c r="C321" s="33">
        <f>OR('935'!E321&lt;&gt;"VOID",'935'!F321&lt;&gt;"VOID",'935'!G321&lt;&gt;"VOID")</f>
        <v>0</v>
      </c>
      <c r="D321" s="33">
        <f>IF('935'!C321="VOID",0,('935'!C321*(1-'935'!X321/'11'!B$16)))</f>
        <v>0</v>
      </c>
      <c r="E321" s="33">
        <f>IF('935'!D321="VOID",0,'935'!D321*(1-'935'!X321/'11'!B$16))</f>
        <v>0</v>
      </c>
      <c r="F321" s="33">
        <f>IF('935'!E321="VOID",0,'935'!E321*(1-'935'!X321/'11'!B$16))</f>
        <v>0</v>
      </c>
      <c r="G321" s="33">
        <f>IF('935'!F321="VOID",0,'935'!F321*(1-'935'!X321/'11'!B$16))</f>
        <v>0</v>
      </c>
      <c r="H321" s="33">
        <f>IF('935'!G321="VOID",0,'935'!G321*(1-'935'!X321/'11'!B$16))</f>
        <v>0</v>
      </c>
      <c r="I321" s="33">
        <f>F321+G321+H321</f>
        <v>0</v>
      </c>
      <c r="J321" s="37">
        <f>'935'!Q321*(1-'935'!Y321/'11'!C$16)/(1-'935'!X321/'11'!B$16)</f>
        <v>0</v>
      </c>
      <c r="K321" s="33">
        <f>IF(D321,'935'!H321*D321/(D321+E321+I321),0)</f>
        <v>0</v>
      </c>
      <c r="L321" s="33">
        <f>IF(I321,'935'!H321*I321/(D321+E321+I321),0)</f>
        <v>0</v>
      </c>
      <c r="M321" s="33">
        <f>K321*(1-'935'!X321/'11'!B$16)</f>
        <v>0</v>
      </c>
      <c r="N321" s="49">
        <f>L321*(1-'935'!X321/'11'!B$16)</f>
        <v>0</v>
      </c>
      <c r="O321" s="50">
        <f>MATCH('935'!J321,'911'!$B$6:$B$1205,0)</f>
        <v>0</v>
      </c>
      <c r="P321" s="50">
        <f>MATCH(INDEX('911'!$D$6:$D$1205,O321),'911'!$B$6:$B$1205,0)</f>
        <v>0</v>
      </c>
      <c r="Q321" s="50">
        <f>MATCH(INDEX('911'!$D$6:$D$1205,P321),'911'!$B$6:$B$1205,0)</f>
        <v>0</v>
      </c>
      <c r="R321" s="37">
        <f>IF(ISNUMBER(O321),MAX(0,INDEX('911'!$E$6:$E$1205,O321)),0)</f>
        <v>0</v>
      </c>
      <c r="S321" s="37">
        <f>IF(ISNUMBER(P321),MAX(0,INDEX('911'!$E$6:$E$1205,P321)),0)</f>
        <v>0</v>
      </c>
      <c r="T321" s="37">
        <f>IF(ISNUMBER(Q321),MAX(0,INDEX('911'!$E$6:$E$1205,Q321)),0)</f>
        <v>0</v>
      </c>
      <c r="U321" s="51">
        <f>-100*'935'!W321*(R321+S321+T321)/'11'!C$16</f>
        <v>0</v>
      </c>
      <c r="V321" s="37">
        <f>INDEX('DNO totals'!$B$52:$G$52,IF('935'!K321,IF(MOD('935'!K321,1000),IF(MOD('935'!K321,100),IF(MOD('935'!K321,10),IF(MOD('935'!K321,1000)=1,6,5),4),3),2),1))</f>
        <v>0</v>
      </c>
      <c r="W321" s="51">
        <f>J321*V321</f>
        <v>0</v>
      </c>
      <c r="X321" s="37">
        <f>V321*'Parameters'!B$11</f>
        <v>0</v>
      </c>
      <c r="Y321" s="37">
        <f>IF('935'!$K321=1000,'Charging rates'!$C$29*$X321/(1+'DNO totals'!$C$60)*'935'!$L321,0)</f>
        <v>0</v>
      </c>
      <c r="Z321" s="37">
        <f>IF(MOD('935'!$K321,1000)=100,'Charging rates'!$D$29*$X321/(1+'DNO totals'!$D$60)*'935'!$M321,0)</f>
        <v>0</v>
      </c>
      <c r="AA321" s="37">
        <f>IF(MOD('935'!$K321,100)=10,'Charging rates'!$E$29*$X321/(1+'DNO totals'!$E$60)*'935'!$N321,0)</f>
        <v>0</v>
      </c>
      <c r="AB321" s="37">
        <f>IF(AND(MOD('935'!$K321,10)&gt;0,MOD('935'!$K321,1000)&gt;1),'Charging rates'!$F$29*$X321/(1+'DNO totals'!$F$60)*'935'!$O321,0)</f>
        <v>0</v>
      </c>
      <c r="AC321" s="37">
        <f>IF(MOD('935'!$K321,1000)=1,'Charging rates'!$G$29*$X321/(1+'DNO totals'!$G$60)*'935'!$P321,0)</f>
        <v>0</v>
      </c>
      <c r="AD321" s="37">
        <f>IF('935'!$K321&gt;1000,'Charging rates'!$C$29*$W321*'935'!$L321,0)</f>
        <v>0</v>
      </c>
      <c r="AE321" s="37">
        <f>IF(MOD('935'!$K321,1000)&gt;100,'Charging rates'!$D$29*$W321*'935'!$M321,0)</f>
        <v>0</v>
      </c>
      <c r="AF321" s="37">
        <f>IF(MOD('935'!$K321,100)&gt;10,'Charging rates'!$E$29*$W321*'935'!$N321,0)</f>
        <v>0</v>
      </c>
      <c r="AG321" s="37">
        <f>$Y321+$Z321+$AA321+$AB321+$AC321</f>
        <v>0</v>
      </c>
      <c r="AH321" s="51">
        <f>$AD321+$AE321+$AF321</f>
        <v>0</v>
      </c>
      <c r="AI321" s="37">
        <f>U321*(1+'Charging rates'!B$42+0.6*'Charging rates'!B$67+'Charging rates'!B$54)-100*'Charging rates'!B$76/'11'!C$16*'935'!W321</f>
        <v>0</v>
      </c>
      <c r="AJ321" s="37">
        <f>IF(I321,AI321*I321/(I321+E321),0)</f>
        <v>0</v>
      </c>
      <c r="AK321" s="51">
        <f>ROUND(AJ321,3)</f>
        <v>0</v>
      </c>
      <c r="AL321" s="33">
        <f>IF('935'!V321="VOID",0,'935'!V321*(1-'935'!X321/'11'!B$16))</f>
        <v>0</v>
      </c>
      <c r="AM321" s="36">
        <f>IF(I321,-100*'Charging rates'!B$76/'11'!B$16*AL321/I321,0)</f>
        <v>0</v>
      </c>
      <c r="AN321" s="36">
        <f>IF(C321,'DNO totals'!B$171,0)</f>
        <v>0</v>
      </c>
      <c r="AO321" s="36">
        <f>ROUND(AN321,2)</f>
        <v>0</v>
      </c>
      <c r="AP321" s="36">
        <f>IF(C321,(AN321+AM321),0)</f>
        <v>0</v>
      </c>
      <c r="AQ321" s="52">
        <f>ROUND(AP321,2)</f>
        <v>0</v>
      </c>
      <c r="AR321" s="33">
        <f>'935'!C321&lt;&gt;"VOID"</f>
        <v>0</v>
      </c>
      <c r="AS321" s="36">
        <f>IF(AR321,(100/'11'!B$16*K321*((1-'935'!I321)*'Charging rates'!B$42+'Charging rates'!B$54)),0)</f>
        <v>0</v>
      </c>
      <c r="AT321" s="36">
        <f>100/'11'!B$16*N321*('Charging rates'!B$42+'Charging rates'!B$54)</f>
        <v>0</v>
      </c>
      <c r="AU321" s="36">
        <f>100/'11'!B$16*L321*('Charging rates'!B$42+'Charging rates'!B$54)</f>
        <v>0</v>
      </c>
      <c r="AV321" s="52">
        <f>ROUND(AU321,2)</f>
        <v>0</v>
      </c>
      <c r="AW321" s="33">
        <f>D321-('935'!T321*(1-'935'!X321/'11'!B$16))</f>
        <v>0</v>
      </c>
      <c r="AX321" s="37">
        <f>MAX(MIN(SQRT(1-MIN(1,'935'!Q321)^2),0+'935'!R321),0-SQRT(1-MIN(1,'935'!Q321)^2))</f>
        <v>0</v>
      </c>
      <c r="AY321" s="33">
        <f>IF(ISNUMBER(P321),SQRT((INDEX('911'!$G$6:$G$1205,P321)+INDEX('911'!$I$6:$I$1205,P321))^2+(INDEX('911'!$H$6:$H$1205,P321)+INDEX('911'!$J$6:$J$1205,P321))^2),0)</f>
        <v>0</v>
      </c>
      <c r="AZ321" s="37">
        <f>IF(AY321,0-(INDEX('911'!$H$6:$H$1205,P321)+INDEX('911'!$J$6:$J$1205,P321))/AY321,0)</f>
        <v>0</v>
      </c>
      <c r="BA321" s="33">
        <f>IF(ISNUMBER(Q321),SQRT((INDEX('911'!$G$6:$G$1205,Q321)+INDEX('911'!$I$6:$I$1205,Q321))^2+(INDEX('911'!$H$6:$H$1205,Q321)+INDEX('911'!$J$6:$J$1205,Q321))^2),0)</f>
        <v>0</v>
      </c>
      <c r="BB321" s="37">
        <f>IF(BA321,0-(INDEX('911'!$H$6:$H$1205,Q321)+INDEX('911'!$J$6:$J$1205,Q321))/BA321,0)</f>
        <v>0</v>
      </c>
      <c r="BC321" s="37">
        <f>SQRT(1-AZ321^2)</f>
        <v>0</v>
      </c>
      <c r="BD321" s="51">
        <f>SQRT(1-BB321^2)</f>
        <v>0</v>
      </c>
      <c r="BE321" s="36">
        <f>100*(S321*MAX(0,'935'!Q321*BC321+AX321*AZ321)+T321*MAX(0,'935'!Q321*BD321+AX321*BB321))/'11'!B$16</f>
        <v>0</v>
      </c>
      <c r="BF321" s="36">
        <f>100*R321/'11'!B$16</f>
        <v>0</v>
      </c>
      <c r="BG321" s="37">
        <f>100*(S321*IF('935'!Q321=0,BC321,MAX(0,BC321+AX321*AZ321/'935'!Q321))+T321*IF('935'!Q321=0,BD321,MAX(0,BD321+AX321*BB321/'935'!Q321)))/'11'!C$16</f>
        <v>0</v>
      </c>
      <c r="BH321" s="36">
        <f>IF('935'!Q321=0,BF321+BE321,BF321)</f>
        <v>0</v>
      </c>
      <c r="BI321" s="37">
        <f>IF(D321=0,1,AW321/D321)*BG321</f>
        <v>0</v>
      </c>
      <c r="BJ321" s="36">
        <f>IF(D321=0,1,AW321/D321)*BH321</f>
        <v>0</v>
      </c>
      <c r="BK321" s="53">
        <f>'11'!C$16-'935'!Y321</f>
        <v>0</v>
      </c>
      <c r="BL321" s="37">
        <f>MAX('DNO totals'!B$312+0,MIN('935'!L321+0,'DNO totals'!B$304+0))</f>
        <v>0</v>
      </c>
      <c r="BM321" s="37">
        <f>MAX('DNO totals'!C$312+0,MIN('935'!M321+0,'DNO totals'!C$304+0))</f>
        <v>0</v>
      </c>
      <c r="BN321" s="37">
        <f>MAX('DNO totals'!D$312+0,MIN('935'!N321+0,'DNO totals'!D$304+0))</f>
        <v>0</v>
      </c>
      <c r="BO321" s="37">
        <f>MAX('DNO totals'!E$312+0,MIN('935'!O321+0,'DNO totals'!E$304+0))</f>
        <v>0</v>
      </c>
      <c r="BP321" s="51">
        <f>MAX('DNO totals'!F$312+0,MIN('935'!P321+0,'DNO totals'!F$304+0))</f>
        <v>0</v>
      </c>
      <c r="BQ321" s="37">
        <f>IF('935'!$K321=1000,'Charging rates'!$C$29*$X321/(1+'DNO totals'!$C$60)*$BL321,0)</f>
        <v>0</v>
      </c>
      <c r="BR321" s="37">
        <f>IF(MOD('935'!$K321,1000)=100,'Charging rates'!$D$29*$X321/(1+'DNO totals'!$D$60)*$BM321,0)</f>
        <v>0</v>
      </c>
      <c r="BS321" s="37">
        <f>IF(MOD('935'!$K321,100)=10,'Charging rates'!$E$29*$X321/(1+'DNO totals'!$E$60)*$BN321,0)</f>
        <v>0</v>
      </c>
      <c r="BT321" s="37">
        <f>IF(AND(MOD('935'!$K321,10)&gt;0,MOD('935'!$K321,1000)&gt;1),'Charging rates'!$F$29*$X321/(1+'DNO totals'!$F$60)*$BO321,0)</f>
        <v>0</v>
      </c>
      <c r="BU321" s="37">
        <f>IF(MOD('935'!$K321,1000)=1,'Charging rates'!$G$29*$X321/(1+'DNO totals'!$G$60)*$BP321,0)</f>
        <v>0</v>
      </c>
      <c r="BV321" s="51">
        <f>$BQ321+$BR321+$BS321+$BT321+$BU321</f>
        <v>0</v>
      </c>
      <c r="BW321" s="37">
        <f>IF('935'!$K321&gt;1000,'Charging rates'!$C$29*$W321*$BL321,0)</f>
        <v>0</v>
      </c>
      <c r="BX321" s="37">
        <f>IF(MOD('935'!$K321,1000)&gt;100,'Charging rates'!$D$29*$W321*$BM321,0)</f>
        <v>0</v>
      </c>
      <c r="BY321" s="37">
        <f>IF(MOD('935'!$K321,100)&gt;10,'Charging rates'!$E$29*$W321*$BN321,0)</f>
        <v>0</v>
      </c>
      <c r="BZ321" s="51">
        <f>$BW321+$BX321+$BY321</f>
        <v>0</v>
      </c>
      <c r="CA321" s="36">
        <f>100/'11'!B$16*'Charging rates'!B$76*W321</f>
        <v>0</v>
      </c>
      <c r="CB321" s="36">
        <f>IF(D321=0,0,(1-AW321/D321)*(BH321+IF('935'!Q321=0,0,(BG321*'935'!Q321*('11'!C$16-'935'!Y321)/('11'!B$16-'935'!X321)))))</f>
        <v>0</v>
      </c>
      <c r="CC321" s="36">
        <f>CA321+BJ321</f>
        <v>0</v>
      </c>
      <c r="CD321" s="49">
        <f>(BV321+BZ321)*D321</f>
        <v>0</v>
      </c>
      <c r="CE321" s="33">
        <f>D321*('Parameters'!B$21+J321)*IF('DNO totals'!B$323&lt;0,1,'935'!S321)</f>
        <v>0</v>
      </c>
      <c r="CF321" s="51">
        <f>IF('DNO totals'!B$323&lt;0,1,'935'!S321)*('Parameters'!B$21+J321)</f>
        <v>0</v>
      </c>
      <c r="CG321" s="37">
        <f>CC321+'Charging rates'!B$106*CF321*100/'11'!B$16</f>
        <v>0</v>
      </c>
      <c r="CH321" s="37">
        <f>CG321+'Charging rates'!B$116*('Parameters'!B$21+J321)*100/'11'!B$16*IF('DNO totals'!B$323&lt;0,1,'935'!S321)</f>
        <v>0</v>
      </c>
      <c r="CI321" s="37">
        <f>'Charging rates'!B$97*(BV321+BZ321)*100/'11'!B$16</f>
        <v>0</v>
      </c>
      <c r="CJ321" s="36">
        <f>MAX(0-(BG321*J321*'11'!C$16/'11'!B$16),CH321+CI321)</f>
        <v>0</v>
      </c>
      <c r="CK321" s="37">
        <f>IF(AR321,IF(J321=0,BI321,MAX(0,MIN(BI321,BI321+(CJ321/'935'!Q321*('11'!B$16-'935'!X321)/('11'!C$16-'935'!Y321))))),0)</f>
        <v>0</v>
      </c>
      <c r="CL321" s="36">
        <f>IF(AR321,MAX(0,CJ321),0)</f>
        <v>0</v>
      </c>
      <c r="CM321" s="52">
        <f>CL321+CB321</f>
        <v>0</v>
      </c>
    </row>
    <row r="322" spans="1:91">
      <c r="A322" s="28">
        <v>222</v>
      </c>
      <c r="B322" s="48">
        <f>'935'!B322</f>
        <v>0</v>
      </c>
      <c r="C322" s="33">
        <f>OR('935'!E322&lt;&gt;"VOID",'935'!F322&lt;&gt;"VOID",'935'!G322&lt;&gt;"VOID")</f>
        <v>0</v>
      </c>
      <c r="D322" s="33">
        <f>IF('935'!C322="VOID",0,('935'!C322*(1-'935'!X322/'11'!B$16)))</f>
        <v>0</v>
      </c>
      <c r="E322" s="33">
        <f>IF('935'!D322="VOID",0,'935'!D322*(1-'935'!X322/'11'!B$16))</f>
        <v>0</v>
      </c>
      <c r="F322" s="33">
        <f>IF('935'!E322="VOID",0,'935'!E322*(1-'935'!X322/'11'!B$16))</f>
        <v>0</v>
      </c>
      <c r="G322" s="33">
        <f>IF('935'!F322="VOID",0,'935'!F322*(1-'935'!X322/'11'!B$16))</f>
        <v>0</v>
      </c>
      <c r="H322" s="33">
        <f>IF('935'!G322="VOID",0,'935'!G322*(1-'935'!X322/'11'!B$16))</f>
        <v>0</v>
      </c>
      <c r="I322" s="33">
        <f>F322+G322+H322</f>
        <v>0</v>
      </c>
      <c r="J322" s="37">
        <f>'935'!Q322*(1-'935'!Y322/'11'!C$16)/(1-'935'!X322/'11'!B$16)</f>
        <v>0</v>
      </c>
      <c r="K322" s="33">
        <f>IF(D322,'935'!H322*D322/(D322+E322+I322),0)</f>
        <v>0</v>
      </c>
      <c r="L322" s="33">
        <f>IF(I322,'935'!H322*I322/(D322+E322+I322),0)</f>
        <v>0</v>
      </c>
      <c r="M322" s="33">
        <f>K322*(1-'935'!X322/'11'!B$16)</f>
        <v>0</v>
      </c>
      <c r="N322" s="49">
        <f>L322*(1-'935'!X322/'11'!B$16)</f>
        <v>0</v>
      </c>
      <c r="O322" s="50">
        <f>MATCH('935'!J322,'911'!$B$6:$B$1205,0)</f>
        <v>0</v>
      </c>
      <c r="P322" s="50">
        <f>MATCH(INDEX('911'!$D$6:$D$1205,O322),'911'!$B$6:$B$1205,0)</f>
        <v>0</v>
      </c>
      <c r="Q322" s="50">
        <f>MATCH(INDEX('911'!$D$6:$D$1205,P322),'911'!$B$6:$B$1205,0)</f>
        <v>0</v>
      </c>
      <c r="R322" s="37">
        <f>IF(ISNUMBER(O322),MAX(0,INDEX('911'!$E$6:$E$1205,O322)),0)</f>
        <v>0</v>
      </c>
      <c r="S322" s="37">
        <f>IF(ISNUMBER(P322),MAX(0,INDEX('911'!$E$6:$E$1205,P322)),0)</f>
        <v>0</v>
      </c>
      <c r="T322" s="37">
        <f>IF(ISNUMBER(Q322),MAX(0,INDEX('911'!$E$6:$E$1205,Q322)),0)</f>
        <v>0</v>
      </c>
      <c r="U322" s="51">
        <f>-100*'935'!W322*(R322+S322+T322)/'11'!C$16</f>
        <v>0</v>
      </c>
      <c r="V322" s="37">
        <f>INDEX('DNO totals'!$B$52:$G$52,IF('935'!K322,IF(MOD('935'!K322,1000),IF(MOD('935'!K322,100),IF(MOD('935'!K322,10),IF(MOD('935'!K322,1000)=1,6,5),4),3),2),1))</f>
        <v>0</v>
      </c>
      <c r="W322" s="51">
        <f>J322*V322</f>
        <v>0</v>
      </c>
      <c r="X322" s="37">
        <f>V322*'Parameters'!B$11</f>
        <v>0</v>
      </c>
      <c r="Y322" s="37">
        <f>IF('935'!$K322=1000,'Charging rates'!$C$29*$X322/(1+'DNO totals'!$C$60)*'935'!$L322,0)</f>
        <v>0</v>
      </c>
      <c r="Z322" s="37">
        <f>IF(MOD('935'!$K322,1000)=100,'Charging rates'!$D$29*$X322/(1+'DNO totals'!$D$60)*'935'!$M322,0)</f>
        <v>0</v>
      </c>
      <c r="AA322" s="37">
        <f>IF(MOD('935'!$K322,100)=10,'Charging rates'!$E$29*$X322/(1+'DNO totals'!$E$60)*'935'!$N322,0)</f>
        <v>0</v>
      </c>
      <c r="AB322" s="37">
        <f>IF(AND(MOD('935'!$K322,10)&gt;0,MOD('935'!$K322,1000)&gt;1),'Charging rates'!$F$29*$X322/(1+'DNO totals'!$F$60)*'935'!$O322,0)</f>
        <v>0</v>
      </c>
      <c r="AC322" s="37">
        <f>IF(MOD('935'!$K322,1000)=1,'Charging rates'!$G$29*$X322/(1+'DNO totals'!$G$60)*'935'!$P322,0)</f>
        <v>0</v>
      </c>
      <c r="AD322" s="37">
        <f>IF('935'!$K322&gt;1000,'Charging rates'!$C$29*$W322*'935'!$L322,0)</f>
        <v>0</v>
      </c>
      <c r="AE322" s="37">
        <f>IF(MOD('935'!$K322,1000)&gt;100,'Charging rates'!$D$29*$W322*'935'!$M322,0)</f>
        <v>0</v>
      </c>
      <c r="AF322" s="37">
        <f>IF(MOD('935'!$K322,100)&gt;10,'Charging rates'!$E$29*$W322*'935'!$N322,0)</f>
        <v>0</v>
      </c>
      <c r="AG322" s="37">
        <f>$Y322+$Z322+$AA322+$AB322+$AC322</f>
        <v>0</v>
      </c>
      <c r="AH322" s="51">
        <f>$AD322+$AE322+$AF322</f>
        <v>0</v>
      </c>
      <c r="AI322" s="37">
        <f>U322*(1+'Charging rates'!B$42+0.6*'Charging rates'!B$67+'Charging rates'!B$54)-100*'Charging rates'!B$76/'11'!C$16*'935'!W322</f>
        <v>0</v>
      </c>
      <c r="AJ322" s="37">
        <f>IF(I322,AI322*I322/(I322+E322),0)</f>
        <v>0</v>
      </c>
      <c r="AK322" s="51">
        <f>ROUND(AJ322,3)</f>
        <v>0</v>
      </c>
      <c r="AL322" s="33">
        <f>IF('935'!V322="VOID",0,'935'!V322*(1-'935'!X322/'11'!B$16))</f>
        <v>0</v>
      </c>
      <c r="AM322" s="36">
        <f>IF(I322,-100*'Charging rates'!B$76/'11'!B$16*AL322/I322,0)</f>
        <v>0</v>
      </c>
      <c r="AN322" s="36">
        <f>IF(C322,'DNO totals'!B$171,0)</f>
        <v>0</v>
      </c>
      <c r="AO322" s="36">
        <f>ROUND(AN322,2)</f>
        <v>0</v>
      </c>
      <c r="AP322" s="36">
        <f>IF(C322,(AN322+AM322),0)</f>
        <v>0</v>
      </c>
      <c r="AQ322" s="52">
        <f>ROUND(AP322,2)</f>
        <v>0</v>
      </c>
      <c r="AR322" s="33">
        <f>'935'!C322&lt;&gt;"VOID"</f>
        <v>0</v>
      </c>
      <c r="AS322" s="36">
        <f>IF(AR322,(100/'11'!B$16*K322*((1-'935'!I322)*'Charging rates'!B$42+'Charging rates'!B$54)),0)</f>
        <v>0</v>
      </c>
      <c r="AT322" s="36">
        <f>100/'11'!B$16*N322*('Charging rates'!B$42+'Charging rates'!B$54)</f>
        <v>0</v>
      </c>
      <c r="AU322" s="36">
        <f>100/'11'!B$16*L322*('Charging rates'!B$42+'Charging rates'!B$54)</f>
        <v>0</v>
      </c>
      <c r="AV322" s="52">
        <f>ROUND(AU322,2)</f>
        <v>0</v>
      </c>
      <c r="AW322" s="33">
        <f>D322-('935'!T322*(1-'935'!X322/'11'!B$16))</f>
        <v>0</v>
      </c>
      <c r="AX322" s="37">
        <f>MAX(MIN(SQRT(1-MIN(1,'935'!Q322)^2),0+'935'!R322),0-SQRT(1-MIN(1,'935'!Q322)^2))</f>
        <v>0</v>
      </c>
      <c r="AY322" s="33">
        <f>IF(ISNUMBER(P322),SQRT((INDEX('911'!$G$6:$G$1205,P322)+INDEX('911'!$I$6:$I$1205,P322))^2+(INDEX('911'!$H$6:$H$1205,P322)+INDEX('911'!$J$6:$J$1205,P322))^2),0)</f>
        <v>0</v>
      </c>
      <c r="AZ322" s="37">
        <f>IF(AY322,0-(INDEX('911'!$H$6:$H$1205,P322)+INDEX('911'!$J$6:$J$1205,P322))/AY322,0)</f>
        <v>0</v>
      </c>
      <c r="BA322" s="33">
        <f>IF(ISNUMBER(Q322),SQRT((INDEX('911'!$G$6:$G$1205,Q322)+INDEX('911'!$I$6:$I$1205,Q322))^2+(INDEX('911'!$H$6:$H$1205,Q322)+INDEX('911'!$J$6:$J$1205,Q322))^2),0)</f>
        <v>0</v>
      </c>
      <c r="BB322" s="37">
        <f>IF(BA322,0-(INDEX('911'!$H$6:$H$1205,Q322)+INDEX('911'!$J$6:$J$1205,Q322))/BA322,0)</f>
        <v>0</v>
      </c>
      <c r="BC322" s="37">
        <f>SQRT(1-AZ322^2)</f>
        <v>0</v>
      </c>
      <c r="BD322" s="51">
        <f>SQRT(1-BB322^2)</f>
        <v>0</v>
      </c>
      <c r="BE322" s="36">
        <f>100*(S322*MAX(0,'935'!Q322*BC322+AX322*AZ322)+T322*MAX(0,'935'!Q322*BD322+AX322*BB322))/'11'!B$16</f>
        <v>0</v>
      </c>
      <c r="BF322" s="36">
        <f>100*R322/'11'!B$16</f>
        <v>0</v>
      </c>
      <c r="BG322" s="37">
        <f>100*(S322*IF('935'!Q322=0,BC322,MAX(0,BC322+AX322*AZ322/'935'!Q322))+T322*IF('935'!Q322=0,BD322,MAX(0,BD322+AX322*BB322/'935'!Q322)))/'11'!C$16</f>
        <v>0</v>
      </c>
      <c r="BH322" s="36">
        <f>IF('935'!Q322=0,BF322+BE322,BF322)</f>
        <v>0</v>
      </c>
      <c r="BI322" s="37">
        <f>IF(D322=0,1,AW322/D322)*BG322</f>
        <v>0</v>
      </c>
      <c r="BJ322" s="36">
        <f>IF(D322=0,1,AW322/D322)*BH322</f>
        <v>0</v>
      </c>
      <c r="BK322" s="53">
        <f>'11'!C$16-'935'!Y322</f>
        <v>0</v>
      </c>
      <c r="BL322" s="37">
        <f>MAX('DNO totals'!B$312+0,MIN('935'!L322+0,'DNO totals'!B$304+0))</f>
        <v>0</v>
      </c>
      <c r="BM322" s="37">
        <f>MAX('DNO totals'!C$312+0,MIN('935'!M322+0,'DNO totals'!C$304+0))</f>
        <v>0</v>
      </c>
      <c r="BN322" s="37">
        <f>MAX('DNO totals'!D$312+0,MIN('935'!N322+0,'DNO totals'!D$304+0))</f>
        <v>0</v>
      </c>
      <c r="BO322" s="37">
        <f>MAX('DNO totals'!E$312+0,MIN('935'!O322+0,'DNO totals'!E$304+0))</f>
        <v>0</v>
      </c>
      <c r="BP322" s="51">
        <f>MAX('DNO totals'!F$312+0,MIN('935'!P322+0,'DNO totals'!F$304+0))</f>
        <v>0</v>
      </c>
      <c r="BQ322" s="37">
        <f>IF('935'!$K322=1000,'Charging rates'!$C$29*$X322/(1+'DNO totals'!$C$60)*$BL322,0)</f>
        <v>0</v>
      </c>
      <c r="BR322" s="37">
        <f>IF(MOD('935'!$K322,1000)=100,'Charging rates'!$D$29*$X322/(1+'DNO totals'!$D$60)*$BM322,0)</f>
        <v>0</v>
      </c>
      <c r="BS322" s="37">
        <f>IF(MOD('935'!$K322,100)=10,'Charging rates'!$E$29*$X322/(1+'DNO totals'!$E$60)*$BN322,0)</f>
        <v>0</v>
      </c>
      <c r="BT322" s="37">
        <f>IF(AND(MOD('935'!$K322,10)&gt;0,MOD('935'!$K322,1000)&gt;1),'Charging rates'!$F$29*$X322/(1+'DNO totals'!$F$60)*$BO322,0)</f>
        <v>0</v>
      </c>
      <c r="BU322" s="37">
        <f>IF(MOD('935'!$K322,1000)=1,'Charging rates'!$G$29*$X322/(1+'DNO totals'!$G$60)*$BP322,0)</f>
        <v>0</v>
      </c>
      <c r="BV322" s="51">
        <f>$BQ322+$BR322+$BS322+$BT322+$BU322</f>
        <v>0</v>
      </c>
      <c r="BW322" s="37">
        <f>IF('935'!$K322&gt;1000,'Charging rates'!$C$29*$W322*$BL322,0)</f>
        <v>0</v>
      </c>
      <c r="BX322" s="37">
        <f>IF(MOD('935'!$K322,1000)&gt;100,'Charging rates'!$D$29*$W322*$BM322,0)</f>
        <v>0</v>
      </c>
      <c r="BY322" s="37">
        <f>IF(MOD('935'!$K322,100)&gt;10,'Charging rates'!$E$29*$W322*$BN322,0)</f>
        <v>0</v>
      </c>
      <c r="BZ322" s="51">
        <f>$BW322+$BX322+$BY322</f>
        <v>0</v>
      </c>
      <c r="CA322" s="36">
        <f>100/'11'!B$16*'Charging rates'!B$76*W322</f>
        <v>0</v>
      </c>
      <c r="CB322" s="36">
        <f>IF(D322=0,0,(1-AW322/D322)*(BH322+IF('935'!Q322=0,0,(BG322*'935'!Q322*('11'!C$16-'935'!Y322)/('11'!B$16-'935'!X322)))))</f>
        <v>0</v>
      </c>
      <c r="CC322" s="36">
        <f>CA322+BJ322</f>
        <v>0</v>
      </c>
      <c r="CD322" s="49">
        <f>(BV322+BZ322)*D322</f>
        <v>0</v>
      </c>
      <c r="CE322" s="33">
        <f>D322*('Parameters'!B$21+J322)*IF('DNO totals'!B$323&lt;0,1,'935'!S322)</f>
        <v>0</v>
      </c>
      <c r="CF322" s="51">
        <f>IF('DNO totals'!B$323&lt;0,1,'935'!S322)*('Parameters'!B$21+J322)</f>
        <v>0</v>
      </c>
      <c r="CG322" s="37">
        <f>CC322+'Charging rates'!B$106*CF322*100/'11'!B$16</f>
        <v>0</v>
      </c>
      <c r="CH322" s="37">
        <f>CG322+'Charging rates'!B$116*('Parameters'!B$21+J322)*100/'11'!B$16*IF('DNO totals'!B$323&lt;0,1,'935'!S322)</f>
        <v>0</v>
      </c>
      <c r="CI322" s="37">
        <f>'Charging rates'!B$97*(BV322+BZ322)*100/'11'!B$16</f>
        <v>0</v>
      </c>
      <c r="CJ322" s="36">
        <f>MAX(0-(BG322*J322*'11'!C$16/'11'!B$16),CH322+CI322)</f>
        <v>0</v>
      </c>
      <c r="CK322" s="37">
        <f>IF(AR322,IF(J322=0,BI322,MAX(0,MIN(BI322,BI322+(CJ322/'935'!Q322*('11'!B$16-'935'!X322)/('11'!C$16-'935'!Y322))))),0)</f>
        <v>0</v>
      </c>
      <c r="CL322" s="36">
        <f>IF(AR322,MAX(0,CJ322),0)</f>
        <v>0</v>
      </c>
      <c r="CM322" s="52">
        <f>CL322+CB322</f>
        <v>0</v>
      </c>
    </row>
    <row r="323" spans="1:91">
      <c r="A323" s="28">
        <v>223</v>
      </c>
      <c r="B323" s="48">
        <f>'935'!B323</f>
        <v>0</v>
      </c>
      <c r="C323" s="33">
        <f>OR('935'!E323&lt;&gt;"VOID",'935'!F323&lt;&gt;"VOID",'935'!G323&lt;&gt;"VOID")</f>
        <v>0</v>
      </c>
      <c r="D323" s="33">
        <f>IF('935'!C323="VOID",0,('935'!C323*(1-'935'!X323/'11'!B$16)))</f>
        <v>0</v>
      </c>
      <c r="E323" s="33">
        <f>IF('935'!D323="VOID",0,'935'!D323*(1-'935'!X323/'11'!B$16))</f>
        <v>0</v>
      </c>
      <c r="F323" s="33">
        <f>IF('935'!E323="VOID",0,'935'!E323*(1-'935'!X323/'11'!B$16))</f>
        <v>0</v>
      </c>
      <c r="G323" s="33">
        <f>IF('935'!F323="VOID",0,'935'!F323*(1-'935'!X323/'11'!B$16))</f>
        <v>0</v>
      </c>
      <c r="H323" s="33">
        <f>IF('935'!G323="VOID",0,'935'!G323*(1-'935'!X323/'11'!B$16))</f>
        <v>0</v>
      </c>
      <c r="I323" s="33">
        <f>F323+G323+H323</f>
        <v>0</v>
      </c>
      <c r="J323" s="37">
        <f>'935'!Q323*(1-'935'!Y323/'11'!C$16)/(1-'935'!X323/'11'!B$16)</f>
        <v>0</v>
      </c>
      <c r="K323" s="33">
        <f>IF(D323,'935'!H323*D323/(D323+E323+I323),0)</f>
        <v>0</v>
      </c>
      <c r="L323" s="33">
        <f>IF(I323,'935'!H323*I323/(D323+E323+I323),0)</f>
        <v>0</v>
      </c>
      <c r="M323" s="33">
        <f>K323*(1-'935'!X323/'11'!B$16)</f>
        <v>0</v>
      </c>
      <c r="N323" s="49">
        <f>L323*(1-'935'!X323/'11'!B$16)</f>
        <v>0</v>
      </c>
      <c r="O323" s="50">
        <f>MATCH('935'!J323,'911'!$B$6:$B$1205,0)</f>
        <v>0</v>
      </c>
      <c r="P323" s="50">
        <f>MATCH(INDEX('911'!$D$6:$D$1205,O323),'911'!$B$6:$B$1205,0)</f>
        <v>0</v>
      </c>
      <c r="Q323" s="50">
        <f>MATCH(INDEX('911'!$D$6:$D$1205,P323),'911'!$B$6:$B$1205,0)</f>
        <v>0</v>
      </c>
      <c r="R323" s="37">
        <f>IF(ISNUMBER(O323),MAX(0,INDEX('911'!$E$6:$E$1205,O323)),0)</f>
        <v>0</v>
      </c>
      <c r="S323" s="37">
        <f>IF(ISNUMBER(P323),MAX(0,INDEX('911'!$E$6:$E$1205,P323)),0)</f>
        <v>0</v>
      </c>
      <c r="T323" s="37">
        <f>IF(ISNUMBER(Q323),MAX(0,INDEX('911'!$E$6:$E$1205,Q323)),0)</f>
        <v>0</v>
      </c>
      <c r="U323" s="51">
        <f>-100*'935'!W323*(R323+S323+T323)/'11'!C$16</f>
        <v>0</v>
      </c>
      <c r="V323" s="37">
        <f>INDEX('DNO totals'!$B$52:$G$52,IF('935'!K323,IF(MOD('935'!K323,1000),IF(MOD('935'!K323,100),IF(MOD('935'!K323,10),IF(MOD('935'!K323,1000)=1,6,5),4),3),2),1))</f>
        <v>0</v>
      </c>
      <c r="W323" s="51">
        <f>J323*V323</f>
        <v>0</v>
      </c>
      <c r="X323" s="37">
        <f>V323*'Parameters'!B$11</f>
        <v>0</v>
      </c>
      <c r="Y323" s="37">
        <f>IF('935'!$K323=1000,'Charging rates'!$C$29*$X323/(1+'DNO totals'!$C$60)*'935'!$L323,0)</f>
        <v>0</v>
      </c>
      <c r="Z323" s="37">
        <f>IF(MOD('935'!$K323,1000)=100,'Charging rates'!$D$29*$X323/(1+'DNO totals'!$D$60)*'935'!$M323,0)</f>
        <v>0</v>
      </c>
      <c r="AA323" s="37">
        <f>IF(MOD('935'!$K323,100)=10,'Charging rates'!$E$29*$X323/(1+'DNO totals'!$E$60)*'935'!$N323,0)</f>
        <v>0</v>
      </c>
      <c r="AB323" s="37">
        <f>IF(AND(MOD('935'!$K323,10)&gt;0,MOD('935'!$K323,1000)&gt;1),'Charging rates'!$F$29*$X323/(1+'DNO totals'!$F$60)*'935'!$O323,0)</f>
        <v>0</v>
      </c>
      <c r="AC323" s="37">
        <f>IF(MOD('935'!$K323,1000)=1,'Charging rates'!$G$29*$X323/(1+'DNO totals'!$G$60)*'935'!$P323,0)</f>
        <v>0</v>
      </c>
      <c r="AD323" s="37">
        <f>IF('935'!$K323&gt;1000,'Charging rates'!$C$29*$W323*'935'!$L323,0)</f>
        <v>0</v>
      </c>
      <c r="AE323" s="37">
        <f>IF(MOD('935'!$K323,1000)&gt;100,'Charging rates'!$D$29*$W323*'935'!$M323,0)</f>
        <v>0</v>
      </c>
      <c r="AF323" s="37">
        <f>IF(MOD('935'!$K323,100)&gt;10,'Charging rates'!$E$29*$W323*'935'!$N323,0)</f>
        <v>0</v>
      </c>
      <c r="AG323" s="37">
        <f>$Y323+$Z323+$AA323+$AB323+$AC323</f>
        <v>0</v>
      </c>
      <c r="AH323" s="51">
        <f>$AD323+$AE323+$AF323</f>
        <v>0</v>
      </c>
      <c r="AI323" s="37">
        <f>U323*(1+'Charging rates'!B$42+0.6*'Charging rates'!B$67+'Charging rates'!B$54)-100*'Charging rates'!B$76/'11'!C$16*'935'!W323</f>
        <v>0</v>
      </c>
      <c r="AJ323" s="37">
        <f>IF(I323,AI323*I323/(I323+E323),0)</f>
        <v>0</v>
      </c>
      <c r="AK323" s="51">
        <f>ROUND(AJ323,3)</f>
        <v>0</v>
      </c>
      <c r="AL323" s="33">
        <f>IF('935'!V323="VOID",0,'935'!V323*(1-'935'!X323/'11'!B$16))</f>
        <v>0</v>
      </c>
      <c r="AM323" s="36">
        <f>IF(I323,-100*'Charging rates'!B$76/'11'!B$16*AL323/I323,0)</f>
        <v>0</v>
      </c>
      <c r="AN323" s="36">
        <f>IF(C323,'DNO totals'!B$171,0)</f>
        <v>0</v>
      </c>
      <c r="AO323" s="36">
        <f>ROUND(AN323,2)</f>
        <v>0</v>
      </c>
      <c r="AP323" s="36">
        <f>IF(C323,(AN323+AM323),0)</f>
        <v>0</v>
      </c>
      <c r="AQ323" s="52">
        <f>ROUND(AP323,2)</f>
        <v>0</v>
      </c>
      <c r="AR323" s="33">
        <f>'935'!C323&lt;&gt;"VOID"</f>
        <v>0</v>
      </c>
      <c r="AS323" s="36">
        <f>IF(AR323,(100/'11'!B$16*K323*((1-'935'!I323)*'Charging rates'!B$42+'Charging rates'!B$54)),0)</f>
        <v>0</v>
      </c>
      <c r="AT323" s="36">
        <f>100/'11'!B$16*N323*('Charging rates'!B$42+'Charging rates'!B$54)</f>
        <v>0</v>
      </c>
      <c r="AU323" s="36">
        <f>100/'11'!B$16*L323*('Charging rates'!B$42+'Charging rates'!B$54)</f>
        <v>0</v>
      </c>
      <c r="AV323" s="52">
        <f>ROUND(AU323,2)</f>
        <v>0</v>
      </c>
      <c r="AW323" s="33">
        <f>D323-('935'!T323*(1-'935'!X323/'11'!B$16))</f>
        <v>0</v>
      </c>
      <c r="AX323" s="37">
        <f>MAX(MIN(SQRT(1-MIN(1,'935'!Q323)^2),0+'935'!R323),0-SQRT(1-MIN(1,'935'!Q323)^2))</f>
        <v>0</v>
      </c>
      <c r="AY323" s="33">
        <f>IF(ISNUMBER(P323),SQRT((INDEX('911'!$G$6:$G$1205,P323)+INDEX('911'!$I$6:$I$1205,P323))^2+(INDEX('911'!$H$6:$H$1205,P323)+INDEX('911'!$J$6:$J$1205,P323))^2),0)</f>
        <v>0</v>
      </c>
      <c r="AZ323" s="37">
        <f>IF(AY323,0-(INDEX('911'!$H$6:$H$1205,P323)+INDEX('911'!$J$6:$J$1205,P323))/AY323,0)</f>
        <v>0</v>
      </c>
      <c r="BA323" s="33">
        <f>IF(ISNUMBER(Q323),SQRT((INDEX('911'!$G$6:$G$1205,Q323)+INDEX('911'!$I$6:$I$1205,Q323))^2+(INDEX('911'!$H$6:$H$1205,Q323)+INDEX('911'!$J$6:$J$1205,Q323))^2),0)</f>
        <v>0</v>
      </c>
      <c r="BB323" s="37">
        <f>IF(BA323,0-(INDEX('911'!$H$6:$H$1205,Q323)+INDEX('911'!$J$6:$J$1205,Q323))/BA323,0)</f>
        <v>0</v>
      </c>
      <c r="BC323" s="37">
        <f>SQRT(1-AZ323^2)</f>
        <v>0</v>
      </c>
      <c r="BD323" s="51">
        <f>SQRT(1-BB323^2)</f>
        <v>0</v>
      </c>
      <c r="BE323" s="36">
        <f>100*(S323*MAX(0,'935'!Q323*BC323+AX323*AZ323)+T323*MAX(0,'935'!Q323*BD323+AX323*BB323))/'11'!B$16</f>
        <v>0</v>
      </c>
      <c r="BF323" s="36">
        <f>100*R323/'11'!B$16</f>
        <v>0</v>
      </c>
      <c r="BG323" s="37">
        <f>100*(S323*IF('935'!Q323=0,BC323,MAX(0,BC323+AX323*AZ323/'935'!Q323))+T323*IF('935'!Q323=0,BD323,MAX(0,BD323+AX323*BB323/'935'!Q323)))/'11'!C$16</f>
        <v>0</v>
      </c>
      <c r="BH323" s="36">
        <f>IF('935'!Q323=0,BF323+BE323,BF323)</f>
        <v>0</v>
      </c>
      <c r="BI323" s="37">
        <f>IF(D323=0,1,AW323/D323)*BG323</f>
        <v>0</v>
      </c>
      <c r="BJ323" s="36">
        <f>IF(D323=0,1,AW323/D323)*BH323</f>
        <v>0</v>
      </c>
      <c r="BK323" s="53">
        <f>'11'!C$16-'935'!Y323</f>
        <v>0</v>
      </c>
      <c r="BL323" s="37">
        <f>MAX('DNO totals'!B$312+0,MIN('935'!L323+0,'DNO totals'!B$304+0))</f>
        <v>0</v>
      </c>
      <c r="BM323" s="37">
        <f>MAX('DNO totals'!C$312+0,MIN('935'!M323+0,'DNO totals'!C$304+0))</f>
        <v>0</v>
      </c>
      <c r="BN323" s="37">
        <f>MAX('DNO totals'!D$312+0,MIN('935'!N323+0,'DNO totals'!D$304+0))</f>
        <v>0</v>
      </c>
      <c r="BO323" s="37">
        <f>MAX('DNO totals'!E$312+0,MIN('935'!O323+0,'DNO totals'!E$304+0))</f>
        <v>0</v>
      </c>
      <c r="BP323" s="51">
        <f>MAX('DNO totals'!F$312+0,MIN('935'!P323+0,'DNO totals'!F$304+0))</f>
        <v>0</v>
      </c>
      <c r="BQ323" s="37">
        <f>IF('935'!$K323=1000,'Charging rates'!$C$29*$X323/(1+'DNO totals'!$C$60)*$BL323,0)</f>
        <v>0</v>
      </c>
      <c r="BR323" s="37">
        <f>IF(MOD('935'!$K323,1000)=100,'Charging rates'!$D$29*$X323/(1+'DNO totals'!$D$60)*$BM323,0)</f>
        <v>0</v>
      </c>
      <c r="BS323" s="37">
        <f>IF(MOD('935'!$K323,100)=10,'Charging rates'!$E$29*$X323/(1+'DNO totals'!$E$60)*$BN323,0)</f>
        <v>0</v>
      </c>
      <c r="BT323" s="37">
        <f>IF(AND(MOD('935'!$K323,10)&gt;0,MOD('935'!$K323,1000)&gt;1),'Charging rates'!$F$29*$X323/(1+'DNO totals'!$F$60)*$BO323,0)</f>
        <v>0</v>
      </c>
      <c r="BU323" s="37">
        <f>IF(MOD('935'!$K323,1000)=1,'Charging rates'!$G$29*$X323/(1+'DNO totals'!$G$60)*$BP323,0)</f>
        <v>0</v>
      </c>
      <c r="BV323" s="51">
        <f>$BQ323+$BR323+$BS323+$BT323+$BU323</f>
        <v>0</v>
      </c>
      <c r="BW323" s="37">
        <f>IF('935'!$K323&gt;1000,'Charging rates'!$C$29*$W323*$BL323,0)</f>
        <v>0</v>
      </c>
      <c r="BX323" s="37">
        <f>IF(MOD('935'!$K323,1000)&gt;100,'Charging rates'!$D$29*$W323*$BM323,0)</f>
        <v>0</v>
      </c>
      <c r="BY323" s="37">
        <f>IF(MOD('935'!$K323,100)&gt;10,'Charging rates'!$E$29*$W323*$BN323,0)</f>
        <v>0</v>
      </c>
      <c r="BZ323" s="51">
        <f>$BW323+$BX323+$BY323</f>
        <v>0</v>
      </c>
      <c r="CA323" s="36">
        <f>100/'11'!B$16*'Charging rates'!B$76*W323</f>
        <v>0</v>
      </c>
      <c r="CB323" s="36">
        <f>IF(D323=0,0,(1-AW323/D323)*(BH323+IF('935'!Q323=0,0,(BG323*'935'!Q323*('11'!C$16-'935'!Y323)/('11'!B$16-'935'!X323)))))</f>
        <v>0</v>
      </c>
      <c r="CC323" s="36">
        <f>CA323+BJ323</f>
        <v>0</v>
      </c>
      <c r="CD323" s="49">
        <f>(BV323+BZ323)*D323</f>
        <v>0</v>
      </c>
      <c r="CE323" s="33">
        <f>D323*('Parameters'!B$21+J323)*IF('DNO totals'!B$323&lt;0,1,'935'!S323)</f>
        <v>0</v>
      </c>
      <c r="CF323" s="51">
        <f>IF('DNO totals'!B$323&lt;0,1,'935'!S323)*('Parameters'!B$21+J323)</f>
        <v>0</v>
      </c>
      <c r="CG323" s="37">
        <f>CC323+'Charging rates'!B$106*CF323*100/'11'!B$16</f>
        <v>0</v>
      </c>
      <c r="CH323" s="37">
        <f>CG323+'Charging rates'!B$116*('Parameters'!B$21+J323)*100/'11'!B$16*IF('DNO totals'!B$323&lt;0,1,'935'!S323)</f>
        <v>0</v>
      </c>
      <c r="CI323" s="37">
        <f>'Charging rates'!B$97*(BV323+BZ323)*100/'11'!B$16</f>
        <v>0</v>
      </c>
      <c r="CJ323" s="36">
        <f>MAX(0-(BG323*J323*'11'!C$16/'11'!B$16),CH323+CI323)</f>
        <v>0</v>
      </c>
      <c r="CK323" s="37">
        <f>IF(AR323,IF(J323=0,BI323,MAX(0,MIN(BI323,BI323+(CJ323/'935'!Q323*('11'!B$16-'935'!X323)/('11'!C$16-'935'!Y323))))),0)</f>
        <v>0</v>
      </c>
      <c r="CL323" s="36">
        <f>IF(AR323,MAX(0,CJ323),0)</f>
        <v>0</v>
      </c>
      <c r="CM323" s="52">
        <f>CL323+CB323</f>
        <v>0</v>
      </c>
    </row>
    <row r="324" spans="1:91">
      <c r="A324" s="28">
        <v>224</v>
      </c>
      <c r="B324" s="48">
        <f>'935'!B324</f>
        <v>0</v>
      </c>
      <c r="C324" s="33">
        <f>OR('935'!E324&lt;&gt;"VOID",'935'!F324&lt;&gt;"VOID",'935'!G324&lt;&gt;"VOID")</f>
        <v>0</v>
      </c>
      <c r="D324" s="33">
        <f>IF('935'!C324="VOID",0,('935'!C324*(1-'935'!X324/'11'!B$16)))</f>
        <v>0</v>
      </c>
      <c r="E324" s="33">
        <f>IF('935'!D324="VOID",0,'935'!D324*(1-'935'!X324/'11'!B$16))</f>
        <v>0</v>
      </c>
      <c r="F324" s="33">
        <f>IF('935'!E324="VOID",0,'935'!E324*(1-'935'!X324/'11'!B$16))</f>
        <v>0</v>
      </c>
      <c r="G324" s="33">
        <f>IF('935'!F324="VOID",0,'935'!F324*(1-'935'!X324/'11'!B$16))</f>
        <v>0</v>
      </c>
      <c r="H324" s="33">
        <f>IF('935'!G324="VOID",0,'935'!G324*(1-'935'!X324/'11'!B$16))</f>
        <v>0</v>
      </c>
      <c r="I324" s="33">
        <f>F324+G324+H324</f>
        <v>0</v>
      </c>
      <c r="J324" s="37">
        <f>'935'!Q324*(1-'935'!Y324/'11'!C$16)/(1-'935'!X324/'11'!B$16)</f>
        <v>0</v>
      </c>
      <c r="K324" s="33">
        <f>IF(D324,'935'!H324*D324/(D324+E324+I324),0)</f>
        <v>0</v>
      </c>
      <c r="L324" s="33">
        <f>IF(I324,'935'!H324*I324/(D324+E324+I324),0)</f>
        <v>0</v>
      </c>
      <c r="M324" s="33">
        <f>K324*(1-'935'!X324/'11'!B$16)</f>
        <v>0</v>
      </c>
      <c r="N324" s="49">
        <f>L324*(1-'935'!X324/'11'!B$16)</f>
        <v>0</v>
      </c>
      <c r="O324" s="50">
        <f>MATCH('935'!J324,'911'!$B$6:$B$1205,0)</f>
        <v>0</v>
      </c>
      <c r="P324" s="50">
        <f>MATCH(INDEX('911'!$D$6:$D$1205,O324),'911'!$B$6:$B$1205,0)</f>
        <v>0</v>
      </c>
      <c r="Q324" s="50">
        <f>MATCH(INDEX('911'!$D$6:$D$1205,P324),'911'!$B$6:$B$1205,0)</f>
        <v>0</v>
      </c>
      <c r="R324" s="37">
        <f>IF(ISNUMBER(O324),MAX(0,INDEX('911'!$E$6:$E$1205,O324)),0)</f>
        <v>0</v>
      </c>
      <c r="S324" s="37">
        <f>IF(ISNUMBER(P324),MAX(0,INDEX('911'!$E$6:$E$1205,P324)),0)</f>
        <v>0</v>
      </c>
      <c r="T324" s="37">
        <f>IF(ISNUMBER(Q324),MAX(0,INDEX('911'!$E$6:$E$1205,Q324)),0)</f>
        <v>0</v>
      </c>
      <c r="U324" s="51">
        <f>-100*'935'!W324*(R324+S324+T324)/'11'!C$16</f>
        <v>0</v>
      </c>
      <c r="V324" s="37">
        <f>INDEX('DNO totals'!$B$52:$G$52,IF('935'!K324,IF(MOD('935'!K324,1000),IF(MOD('935'!K324,100),IF(MOD('935'!K324,10),IF(MOD('935'!K324,1000)=1,6,5),4),3),2),1))</f>
        <v>0</v>
      </c>
      <c r="W324" s="51">
        <f>J324*V324</f>
        <v>0</v>
      </c>
      <c r="X324" s="37">
        <f>V324*'Parameters'!B$11</f>
        <v>0</v>
      </c>
      <c r="Y324" s="37">
        <f>IF('935'!$K324=1000,'Charging rates'!$C$29*$X324/(1+'DNO totals'!$C$60)*'935'!$L324,0)</f>
        <v>0</v>
      </c>
      <c r="Z324" s="37">
        <f>IF(MOD('935'!$K324,1000)=100,'Charging rates'!$D$29*$X324/(1+'DNO totals'!$D$60)*'935'!$M324,0)</f>
        <v>0</v>
      </c>
      <c r="AA324" s="37">
        <f>IF(MOD('935'!$K324,100)=10,'Charging rates'!$E$29*$X324/(1+'DNO totals'!$E$60)*'935'!$N324,0)</f>
        <v>0</v>
      </c>
      <c r="AB324" s="37">
        <f>IF(AND(MOD('935'!$K324,10)&gt;0,MOD('935'!$K324,1000)&gt;1),'Charging rates'!$F$29*$X324/(1+'DNO totals'!$F$60)*'935'!$O324,0)</f>
        <v>0</v>
      </c>
      <c r="AC324" s="37">
        <f>IF(MOD('935'!$K324,1000)=1,'Charging rates'!$G$29*$X324/(1+'DNO totals'!$G$60)*'935'!$P324,0)</f>
        <v>0</v>
      </c>
      <c r="AD324" s="37">
        <f>IF('935'!$K324&gt;1000,'Charging rates'!$C$29*$W324*'935'!$L324,0)</f>
        <v>0</v>
      </c>
      <c r="AE324" s="37">
        <f>IF(MOD('935'!$K324,1000)&gt;100,'Charging rates'!$D$29*$W324*'935'!$M324,0)</f>
        <v>0</v>
      </c>
      <c r="AF324" s="37">
        <f>IF(MOD('935'!$K324,100)&gt;10,'Charging rates'!$E$29*$W324*'935'!$N324,0)</f>
        <v>0</v>
      </c>
      <c r="AG324" s="37">
        <f>$Y324+$Z324+$AA324+$AB324+$AC324</f>
        <v>0</v>
      </c>
      <c r="AH324" s="51">
        <f>$AD324+$AE324+$AF324</f>
        <v>0</v>
      </c>
      <c r="AI324" s="37">
        <f>U324*(1+'Charging rates'!B$42+0.6*'Charging rates'!B$67+'Charging rates'!B$54)-100*'Charging rates'!B$76/'11'!C$16*'935'!W324</f>
        <v>0</v>
      </c>
      <c r="AJ324" s="37">
        <f>IF(I324,AI324*I324/(I324+E324),0)</f>
        <v>0</v>
      </c>
      <c r="AK324" s="51">
        <f>ROUND(AJ324,3)</f>
        <v>0</v>
      </c>
      <c r="AL324" s="33">
        <f>IF('935'!V324="VOID",0,'935'!V324*(1-'935'!X324/'11'!B$16))</f>
        <v>0</v>
      </c>
      <c r="AM324" s="36">
        <f>IF(I324,-100*'Charging rates'!B$76/'11'!B$16*AL324/I324,0)</f>
        <v>0</v>
      </c>
      <c r="AN324" s="36">
        <f>IF(C324,'DNO totals'!B$171,0)</f>
        <v>0</v>
      </c>
      <c r="AO324" s="36">
        <f>ROUND(AN324,2)</f>
        <v>0</v>
      </c>
      <c r="AP324" s="36">
        <f>IF(C324,(AN324+AM324),0)</f>
        <v>0</v>
      </c>
      <c r="AQ324" s="52">
        <f>ROUND(AP324,2)</f>
        <v>0</v>
      </c>
      <c r="AR324" s="33">
        <f>'935'!C324&lt;&gt;"VOID"</f>
        <v>0</v>
      </c>
      <c r="AS324" s="36">
        <f>IF(AR324,(100/'11'!B$16*K324*((1-'935'!I324)*'Charging rates'!B$42+'Charging rates'!B$54)),0)</f>
        <v>0</v>
      </c>
      <c r="AT324" s="36">
        <f>100/'11'!B$16*N324*('Charging rates'!B$42+'Charging rates'!B$54)</f>
        <v>0</v>
      </c>
      <c r="AU324" s="36">
        <f>100/'11'!B$16*L324*('Charging rates'!B$42+'Charging rates'!B$54)</f>
        <v>0</v>
      </c>
      <c r="AV324" s="52">
        <f>ROUND(AU324,2)</f>
        <v>0</v>
      </c>
      <c r="AW324" s="33">
        <f>D324-('935'!T324*(1-'935'!X324/'11'!B$16))</f>
        <v>0</v>
      </c>
      <c r="AX324" s="37">
        <f>MAX(MIN(SQRT(1-MIN(1,'935'!Q324)^2),0+'935'!R324),0-SQRT(1-MIN(1,'935'!Q324)^2))</f>
        <v>0</v>
      </c>
      <c r="AY324" s="33">
        <f>IF(ISNUMBER(P324),SQRT((INDEX('911'!$G$6:$G$1205,P324)+INDEX('911'!$I$6:$I$1205,P324))^2+(INDEX('911'!$H$6:$H$1205,P324)+INDEX('911'!$J$6:$J$1205,P324))^2),0)</f>
        <v>0</v>
      </c>
      <c r="AZ324" s="37">
        <f>IF(AY324,0-(INDEX('911'!$H$6:$H$1205,P324)+INDEX('911'!$J$6:$J$1205,P324))/AY324,0)</f>
        <v>0</v>
      </c>
      <c r="BA324" s="33">
        <f>IF(ISNUMBER(Q324),SQRT((INDEX('911'!$G$6:$G$1205,Q324)+INDEX('911'!$I$6:$I$1205,Q324))^2+(INDEX('911'!$H$6:$H$1205,Q324)+INDEX('911'!$J$6:$J$1205,Q324))^2),0)</f>
        <v>0</v>
      </c>
      <c r="BB324" s="37">
        <f>IF(BA324,0-(INDEX('911'!$H$6:$H$1205,Q324)+INDEX('911'!$J$6:$J$1205,Q324))/BA324,0)</f>
        <v>0</v>
      </c>
      <c r="BC324" s="37">
        <f>SQRT(1-AZ324^2)</f>
        <v>0</v>
      </c>
      <c r="BD324" s="51">
        <f>SQRT(1-BB324^2)</f>
        <v>0</v>
      </c>
      <c r="BE324" s="36">
        <f>100*(S324*MAX(0,'935'!Q324*BC324+AX324*AZ324)+T324*MAX(0,'935'!Q324*BD324+AX324*BB324))/'11'!B$16</f>
        <v>0</v>
      </c>
      <c r="BF324" s="36">
        <f>100*R324/'11'!B$16</f>
        <v>0</v>
      </c>
      <c r="BG324" s="37">
        <f>100*(S324*IF('935'!Q324=0,BC324,MAX(0,BC324+AX324*AZ324/'935'!Q324))+T324*IF('935'!Q324=0,BD324,MAX(0,BD324+AX324*BB324/'935'!Q324)))/'11'!C$16</f>
        <v>0</v>
      </c>
      <c r="BH324" s="36">
        <f>IF('935'!Q324=0,BF324+BE324,BF324)</f>
        <v>0</v>
      </c>
      <c r="BI324" s="37">
        <f>IF(D324=0,1,AW324/D324)*BG324</f>
        <v>0</v>
      </c>
      <c r="BJ324" s="36">
        <f>IF(D324=0,1,AW324/D324)*BH324</f>
        <v>0</v>
      </c>
      <c r="BK324" s="53">
        <f>'11'!C$16-'935'!Y324</f>
        <v>0</v>
      </c>
      <c r="BL324" s="37">
        <f>MAX('DNO totals'!B$312+0,MIN('935'!L324+0,'DNO totals'!B$304+0))</f>
        <v>0</v>
      </c>
      <c r="BM324" s="37">
        <f>MAX('DNO totals'!C$312+0,MIN('935'!M324+0,'DNO totals'!C$304+0))</f>
        <v>0</v>
      </c>
      <c r="BN324" s="37">
        <f>MAX('DNO totals'!D$312+0,MIN('935'!N324+0,'DNO totals'!D$304+0))</f>
        <v>0</v>
      </c>
      <c r="BO324" s="37">
        <f>MAX('DNO totals'!E$312+0,MIN('935'!O324+0,'DNO totals'!E$304+0))</f>
        <v>0</v>
      </c>
      <c r="BP324" s="51">
        <f>MAX('DNO totals'!F$312+0,MIN('935'!P324+0,'DNO totals'!F$304+0))</f>
        <v>0</v>
      </c>
      <c r="BQ324" s="37">
        <f>IF('935'!$K324=1000,'Charging rates'!$C$29*$X324/(1+'DNO totals'!$C$60)*$BL324,0)</f>
        <v>0</v>
      </c>
      <c r="BR324" s="37">
        <f>IF(MOD('935'!$K324,1000)=100,'Charging rates'!$D$29*$X324/(1+'DNO totals'!$D$60)*$BM324,0)</f>
        <v>0</v>
      </c>
      <c r="BS324" s="37">
        <f>IF(MOD('935'!$K324,100)=10,'Charging rates'!$E$29*$X324/(1+'DNO totals'!$E$60)*$BN324,0)</f>
        <v>0</v>
      </c>
      <c r="BT324" s="37">
        <f>IF(AND(MOD('935'!$K324,10)&gt;0,MOD('935'!$K324,1000)&gt;1),'Charging rates'!$F$29*$X324/(1+'DNO totals'!$F$60)*$BO324,0)</f>
        <v>0</v>
      </c>
      <c r="BU324" s="37">
        <f>IF(MOD('935'!$K324,1000)=1,'Charging rates'!$G$29*$X324/(1+'DNO totals'!$G$60)*$BP324,0)</f>
        <v>0</v>
      </c>
      <c r="BV324" s="51">
        <f>$BQ324+$BR324+$BS324+$BT324+$BU324</f>
        <v>0</v>
      </c>
      <c r="BW324" s="37">
        <f>IF('935'!$K324&gt;1000,'Charging rates'!$C$29*$W324*$BL324,0)</f>
        <v>0</v>
      </c>
      <c r="BX324" s="37">
        <f>IF(MOD('935'!$K324,1000)&gt;100,'Charging rates'!$D$29*$W324*$BM324,0)</f>
        <v>0</v>
      </c>
      <c r="BY324" s="37">
        <f>IF(MOD('935'!$K324,100)&gt;10,'Charging rates'!$E$29*$W324*$BN324,0)</f>
        <v>0</v>
      </c>
      <c r="BZ324" s="51">
        <f>$BW324+$BX324+$BY324</f>
        <v>0</v>
      </c>
      <c r="CA324" s="36">
        <f>100/'11'!B$16*'Charging rates'!B$76*W324</f>
        <v>0</v>
      </c>
      <c r="CB324" s="36">
        <f>IF(D324=0,0,(1-AW324/D324)*(BH324+IF('935'!Q324=0,0,(BG324*'935'!Q324*('11'!C$16-'935'!Y324)/('11'!B$16-'935'!X324)))))</f>
        <v>0</v>
      </c>
      <c r="CC324" s="36">
        <f>CA324+BJ324</f>
        <v>0</v>
      </c>
      <c r="CD324" s="49">
        <f>(BV324+BZ324)*D324</f>
        <v>0</v>
      </c>
      <c r="CE324" s="33">
        <f>D324*('Parameters'!B$21+J324)*IF('DNO totals'!B$323&lt;0,1,'935'!S324)</f>
        <v>0</v>
      </c>
      <c r="CF324" s="51">
        <f>IF('DNO totals'!B$323&lt;0,1,'935'!S324)*('Parameters'!B$21+J324)</f>
        <v>0</v>
      </c>
      <c r="CG324" s="37">
        <f>CC324+'Charging rates'!B$106*CF324*100/'11'!B$16</f>
        <v>0</v>
      </c>
      <c r="CH324" s="37">
        <f>CG324+'Charging rates'!B$116*('Parameters'!B$21+J324)*100/'11'!B$16*IF('DNO totals'!B$323&lt;0,1,'935'!S324)</f>
        <v>0</v>
      </c>
      <c r="CI324" s="37">
        <f>'Charging rates'!B$97*(BV324+BZ324)*100/'11'!B$16</f>
        <v>0</v>
      </c>
      <c r="CJ324" s="36">
        <f>MAX(0-(BG324*J324*'11'!C$16/'11'!B$16),CH324+CI324)</f>
        <v>0</v>
      </c>
      <c r="CK324" s="37">
        <f>IF(AR324,IF(J324=0,BI324,MAX(0,MIN(BI324,BI324+(CJ324/'935'!Q324*('11'!B$16-'935'!X324)/('11'!C$16-'935'!Y324))))),0)</f>
        <v>0</v>
      </c>
      <c r="CL324" s="36">
        <f>IF(AR324,MAX(0,CJ324),0)</f>
        <v>0</v>
      </c>
      <c r="CM324" s="52">
        <f>CL324+CB324</f>
        <v>0</v>
      </c>
    </row>
    <row r="325" spans="1:91">
      <c r="A325" s="28">
        <v>225</v>
      </c>
      <c r="B325" s="48">
        <f>'935'!B325</f>
        <v>0</v>
      </c>
      <c r="C325" s="33">
        <f>OR('935'!E325&lt;&gt;"VOID",'935'!F325&lt;&gt;"VOID",'935'!G325&lt;&gt;"VOID")</f>
        <v>0</v>
      </c>
      <c r="D325" s="33">
        <f>IF('935'!C325="VOID",0,('935'!C325*(1-'935'!X325/'11'!B$16)))</f>
        <v>0</v>
      </c>
      <c r="E325" s="33">
        <f>IF('935'!D325="VOID",0,'935'!D325*(1-'935'!X325/'11'!B$16))</f>
        <v>0</v>
      </c>
      <c r="F325" s="33">
        <f>IF('935'!E325="VOID",0,'935'!E325*(1-'935'!X325/'11'!B$16))</f>
        <v>0</v>
      </c>
      <c r="G325" s="33">
        <f>IF('935'!F325="VOID",0,'935'!F325*(1-'935'!X325/'11'!B$16))</f>
        <v>0</v>
      </c>
      <c r="H325" s="33">
        <f>IF('935'!G325="VOID",0,'935'!G325*(1-'935'!X325/'11'!B$16))</f>
        <v>0</v>
      </c>
      <c r="I325" s="33">
        <f>F325+G325+H325</f>
        <v>0</v>
      </c>
      <c r="J325" s="37">
        <f>'935'!Q325*(1-'935'!Y325/'11'!C$16)/(1-'935'!X325/'11'!B$16)</f>
        <v>0</v>
      </c>
      <c r="K325" s="33">
        <f>IF(D325,'935'!H325*D325/(D325+E325+I325),0)</f>
        <v>0</v>
      </c>
      <c r="L325" s="33">
        <f>IF(I325,'935'!H325*I325/(D325+E325+I325),0)</f>
        <v>0</v>
      </c>
      <c r="M325" s="33">
        <f>K325*(1-'935'!X325/'11'!B$16)</f>
        <v>0</v>
      </c>
      <c r="N325" s="49">
        <f>L325*(1-'935'!X325/'11'!B$16)</f>
        <v>0</v>
      </c>
      <c r="O325" s="50">
        <f>MATCH('935'!J325,'911'!$B$6:$B$1205,0)</f>
        <v>0</v>
      </c>
      <c r="P325" s="50">
        <f>MATCH(INDEX('911'!$D$6:$D$1205,O325),'911'!$B$6:$B$1205,0)</f>
        <v>0</v>
      </c>
      <c r="Q325" s="50">
        <f>MATCH(INDEX('911'!$D$6:$D$1205,P325),'911'!$B$6:$B$1205,0)</f>
        <v>0</v>
      </c>
      <c r="R325" s="37">
        <f>IF(ISNUMBER(O325),MAX(0,INDEX('911'!$E$6:$E$1205,O325)),0)</f>
        <v>0</v>
      </c>
      <c r="S325" s="37">
        <f>IF(ISNUMBER(P325),MAX(0,INDEX('911'!$E$6:$E$1205,P325)),0)</f>
        <v>0</v>
      </c>
      <c r="T325" s="37">
        <f>IF(ISNUMBER(Q325),MAX(0,INDEX('911'!$E$6:$E$1205,Q325)),0)</f>
        <v>0</v>
      </c>
      <c r="U325" s="51">
        <f>-100*'935'!W325*(R325+S325+T325)/'11'!C$16</f>
        <v>0</v>
      </c>
      <c r="V325" s="37">
        <f>INDEX('DNO totals'!$B$52:$G$52,IF('935'!K325,IF(MOD('935'!K325,1000),IF(MOD('935'!K325,100),IF(MOD('935'!K325,10),IF(MOD('935'!K325,1000)=1,6,5),4),3),2),1))</f>
        <v>0</v>
      </c>
      <c r="W325" s="51">
        <f>J325*V325</f>
        <v>0</v>
      </c>
      <c r="X325" s="37">
        <f>V325*'Parameters'!B$11</f>
        <v>0</v>
      </c>
      <c r="Y325" s="37">
        <f>IF('935'!$K325=1000,'Charging rates'!$C$29*$X325/(1+'DNO totals'!$C$60)*'935'!$L325,0)</f>
        <v>0</v>
      </c>
      <c r="Z325" s="37">
        <f>IF(MOD('935'!$K325,1000)=100,'Charging rates'!$D$29*$X325/(1+'DNO totals'!$D$60)*'935'!$M325,0)</f>
        <v>0</v>
      </c>
      <c r="AA325" s="37">
        <f>IF(MOD('935'!$K325,100)=10,'Charging rates'!$E$29*$X325/(1+'DNO totals'!$E$60)*'935'!$N325,0)</f>
        <v>0</v>
      </c>
      <c r="AB325" s="37">
        <f>IF(AND(MOD('935'!$K325,10)&gt;0,MOD('935'!$K325,1000)&gt;1),'Charging rates'!$F$29*$X325/(1+'DNO totals'!$F$60)*'935'!$O325,0)</f>
        <v>0</v>
      </c>
      <c r="AC325" s="37">
        <f>IF(MOD('935'!$K325,1000)=1,'Charging rates'!$G$29*$X325/(1+'DNO totals'!$G$60)*'935'!$P325,0)</f>
        <v>0</v>
      </c>
      <c r="AD325" s="37">
        <f>IF('935'!$K325&gt;1000,'Charging rates'!$C$29*$W325*'935'!$L325,0)</f>
        <v>0</v>
      </c>
      <c r="AE325" s="37">
        <f>IF(MOD('935'!$K325,1000)&gt;100,'Charging rates'!$D$29*$W325*'935'!$M325,0)</f>
        <v>0</v>
      </c>
      <c r="AF325" s="37">
        <f>IF(MOD('935'!$K325,100)&gt;10,'Charging rates'!$E$29*$W325*'935'!$N325,0)</f>
        <v>0</v>
      </c>
      <c r="AG325" s="37">
        <f>$Y325+$Z325+$AA325+$AB325+$AC325</f>
        <v>0</v>
      </c>
      <c r="AH325" s="51">
        <f>$AD325+$AE325+$AF325</f>
        <v>0</v>
      </c>
      <c r="AI325" s="37">
        <f>U325*(1+'Charging rates'!B$42+0.6*'Charging rates'!B$67+'Charging rates'!B$54)-100*'Charging rates'!B$76/'11'!C$16*'935'!W325</f>
        <v>0</v>
      </c>
      <c r="AJ325" s="37">
        <f>IF(I325,AI325*I325/(I325+E325),0)</f>
        <v>0</v>
      </c>
      <c r="AK325" s="51">
        <f>ROUND(AJ325,3)</f>
        <v>0</v>
      </c>
      <c r="AL325" s="33">
        <f>IF('935'!V325="VOID",0,'935'!V325*(1-'935'!X325/'11'!B$16))</f>
        <v>0</v>
      </c>
      <c r="AM325" s="36">
        <f>IF(I325,-100*'Charging rates'!B$76/'11'!B$16*AL325/I325,0)</f>
        <v>0</v>
      </c>
      <c r="AN325" s="36">
        <f>IF(C325,'DNO totals'!B$171,0)</f>
        <v>0</v>
      </c>
      <c r="AO325" s="36">
        <f>ROUND(AN325,2)</f>
        <v>0</v>
      </c>
      <c r="AP325" s="36">
        <f>IF(C325,(AN325+AM325),0)</f>
        <v>0</v>
      </c>
      <c r="AQ325" s="52">
        <f>ROUND(AP325,2)</f>
        <v>0</v>
      </c>
      <c r="AR325" s="33">
        <f>'935'!C325&lt;&gt;"VOID"</f>
        <v>0</v>
      </c>
      <c r="AS325" s="36">
        <f>IF(AR325,(100/'11'!B$16*K325*((1-'935'!I325)*'Charging rates'!B$42+'Charging rates'!B$54)),0)</f>
        <v>0</v>
      </c>
      <c r="AT325" s="36">
        <f>100/'11'!B$16*N325*('Charging rates'!B$42+'Charging rates'!B$54)</f>
        <v>0</v>
      </c>
      <c r="AU325" s="36">
        <f>100/'11'!B$16*L325*('Charging rates'!B$42+'Charging rates'!B$54)</f>
        <v>0</v>
      </c>
      <c r="AV325" s="52">
        <f>ROUND(AU325,2)</f>
        <v>0</v>
      </c>
      <c r="AW325" s="33">
        <f>D325-('935'!T325*(1-'935'!X325/'11'!B$16))</f>
        <v>0</v>
      </c>
      <c r="AX325" s="37">
        <f>MAX(MIN(SQRT(1-MIN(1,'935'!Q325)^2),0+'935'!R325),0-SQRT(1-MIN(1,'935'!Q325)^2))</f>
        <v>0</v>
      </c>
      <c r="AY325" s="33">
        <f>IF(ISNUMBER(P325),SQRT((INDEX('911'!$G$6:$G$1205,P325)+INDEX('911'!$I$6:$I$1205,P325))^2+(INDEX('911'!$H$6:$H$1205,P325)+INDEX('911'!$J$6:$J$1205,P325))^2),0)</f>
        <v>0</v>
      </c>
      <c r="AZ325" s="37">
        <f>IF(AY325,0-(INDEX('911'!$H$6:$H$1205,P325)+INDEX('911'!$J$6:$J$1205,P325))/AY325,0)</f>
        <v>0</v>
      </c>
      <c r="BA325" s="33">
        <f>IF(ISNUMBER(Q325),SQRT((INDEX('911'!$G$6:$G$1205,Q325)+INDEX('911'!$I$6:$I$1205,Q325))^2+(INDEX('911'!$H$6:$H$1205,Q325)+INDEX('911'!$J$6:$J$1205,Q325))^2),0)</f>
        <v>0</v>
      </c>
      <c r="BB325" s="37">
        <f>IF(BA325,0-(INDEX('911'!$H$6:$H$1205,Q325)+INDEX('911'!$J$6:$J$1205,Q325))/BA325,0)</f>
        <v>0</v>
      </c>
      <c r="BC325" s="37">
        <f>SQRT(1-AZ325^2)</f>
        <v>0</v>
      </c>
      <c r="BD325" s="51">
        <f>SQRT(1-BB325^2)</f>
        <v>0</v>
      </c>
      <c r="BE325" s="36">
        <f>100*(S325*MAX(0,'935'!Q325*BC325+AX325*AZ325)+T325*MAX(0,'935'!Q325*BD325+AX325*BB325))/'11'!B$16</f>
        <v>0</v>
      </c>
      <c r="BF325" s="36">
        <f>100*R325/'11'!B$16</f>
        <v>0</v>
      </c>
      <c r="BG325" s="37">
        <f>100*(S325*IF('935'!Q325=0,BC325,MAX(0,BC325+AX325*AZ325/'935'!Q325))+T325*IF('935'!Q325=0,BD325,MAX(0,BD325+AX325*BB325/'935'!Q325)))/'11'!C$16</f>
        <v>0</v>
      </c>
      <c r="BH325" s="36">
        <f>IF('935'!Q325=0,BF325+BE325,BF325)</f>
        <v>0</v>
      </c>
      <c r="BI325" s="37">
        <f>IF(D325=0,1,AW325/D325)*BG325</f>
        <v>0</v>
      </c>
      <c r="BJ325" s="36">
        <f>IF(D325=0,1,AW325/D325)*BH325</f>
        <v>0</v>
      </c>
      <c r="BK325" s="53">
        <f>'11'!C$16-'935'!Y325</f>
        <v>0</v>
      </c>
      <c r="BL325" s="37">
        <f>MAX('DNO totals'!B$312+0,MIN('935'!L325+0,'DNO totals'!B$304+0))</f>
        <v>0</v>
      </c>
      <c r="BM325" s="37">
        <f>MAX('DNO totals'!C$312+0,MIN('935'!M325+0,'DNO totals'!C$304+0))</f>
        <v>0</v>
      </c>
      <c r="BN325" s="37">
        <f>MAX('DNO totals'!D$312+0,MIN('935'!N325+0,'DNO totals'!D$304+0))</f>
        <v>0</v>
      </c>
      <c r="BO325" s="37">
        <f>MAX('DNO totals'!E$312+0,MIN('935'!O325+0,'DNO totals'!E$304+0))</f>
        <v>0</v>
      </c>
      <c r="BP325" s="51">
        <f>MAX('DNO totals'!F$312+0,MIN('935'!P325+0,'DNO totals'!F$304+0))</f>
        <v>0</v>
      </c>
      <c r="BQ325" s="37">
        <f>IF('935'!$K325=1000,'Charging rates'!$C$29*$X325/(1+'DNO totals'!$C$60)*$BL325,0)</f>
        <v>0</v>
      </c>
      <c r="BR325" s="37">
        <f>IF(MOD('935'!$K325,1000)=100,'Charging rates'!$D$29*$X325/(1+'DNO totals'!$D$60)*$BM325,0)</f>
        <v>0</v>
      </c>
      <c r="BS325" s="37">
        <f>IF(MOD('935'!$K325,100)=10,'Charging rates'!$E$29*$X325/(1+'DNO totals'!$E$60)*$BN325,0)</f>
        <v>0</v>
      </c>
      <c r="BT325" s="37">
        <f>IF(AND(MOD('935'!$K325,10)&gt;0,MOD('935'!$K325,1000)&gt;1),'Charging rates'!$F$29*$X325/(1+'DNO totals'!$F$60)*$BO325,0)</f>
        <v>0</v>
      </c>
      <c r="BU325" s="37">
        <f>IF(MOD('935'!$K325,1000)=1,'Charging rates'!$G$29*$X325/(1+'DNO totals'!$G$60)*$BP325,0)</f>
        <v>0</v>
      </c>
      <c r="BV325" s="51">
        <f>$BQ325+$BR325+$BS325+$BT325+$BU325</f>
        <v>0</v>
      </c>
      <c r="BW325" s="37">
        <f>IF('935'!$K325&gt;1000,'Charging rates'!$C$29*$W325*$BL325,0)</f>
        <v>0</v>
      </c>
      <c r="BX325" s="37">
        <f>IF(MOD('935'!$K325,1000)&gt;100,'Charging rates'!$D$29*$W325*$BM325,0)</f>
        <v>0</v>
      </c>
      <c r="BY325" s="37">
        <f>IF(MOD('935'!$K325,100)&gt;10,'Charging rates'!$E$29*$W325*$BN325,0)</f>
        <v>0</v>
      </c>
      <c r="BZ325" s="51">
        <f>$BW325+$BX325+$BY325</f>
        <v>0</v>
      </c>
      <c r="CA325" s="36">
        <f>100/'11'!B$16*'Charging rates'!B$76*W325</f>
        <v>0</v>
      </c>
      <c r="CB325" s="36">
        <f>IF(D325=0,0,(1-AW325/D325)*(BH325+IF('935'!Q325=0,0,(BG325*'935'!Q325*('11'!C$16-'935'!Y325)/('11'!B$16-'935'!X325)))))</f>
        <v>0</v>
      </c>
      <c r="CC325" s="36">
        <f>CA325+BJ325</f>
        <v>0</v>
      </c>
      <c r="CD325" s="49">
        <f>(BV325+BZ325)*D325</f>
        <v>0</v>
      </c>
      <c r="CE325" s="33">
        <f>D325*('Parameters'!B$21+J325)*IF('DNO totals'!B$323&lt;0,1,'935'!S325)</f>
        <v>0</v>
      </c>
      <c r="CF325" s="51">
        <f>IF('DNO totals'!B$323&lt;0,1,'935'!S325)*('Parameters'!B$21+J325)</f>
        <v>0</v>
      </c>
      <c r="CG325" s="37">
        <f>CC325+'Charging rates'!B$106*CF325*100/'11'!B$16</f>
        <v>0</v>
      </c>
      <c r="CH325" s="37">
        <f>CG325+'Charging rates'!B$116*('Parameters'!B$21+J325)*100/'11'!B$16*IF('DNO totals'!B$323&lt;0,1,'935'!S325)</f>
        <v>0</v>
      </c>
      <c r="CI325" s="37">
        <f>'Charging rates'!B$97*(BV325+BZ325)*100/'11'!B$16</f>
        <v>0</v>
      </c>
      <c r="CJ325" s="36">
        <f>MAX(0-(BG325*J325*'11'!C$16/'11'!B$16),CH325+CI325)</f>
        <v>0</v>
      </c>
      <c r="CK325" s="37">
        <f>IF(AR325,IF(J325=0,BI325,MAX(0,MIN(BI325,BI325+(CJ325/'935'!Q325*('11'!B$16-'935'!X325)/('11'!C$16-'935'!Y325))))),0)</f>
        <v>0</v>
      </c>
      <c r="CL325" s="36">
        <f>IF(AR325,MAX(0,CJ325),0)</f>
        <v>0</v>
      </c>
      <c r="CM325" s="52">
        <f>CL325+CB325</f>
        <v>0</v>
      </c>
    </row>
    <row r="326" spans="1:91">
      <c r="A326" s="28">
        <v>226</v>
      </c>
      <c r="B326" s="48">
        <f>'935'!B326</f>
        <v>0</v>
      </c>
      <c r="C326" s="33">
        <f>OR('935'!E326&lt;&gt;"VOID",'935'!F326&lt;&gt;"VOID",'935'!G326&lt;&gt;"VOID")</f>
        <v>0</v>
      </c>
      <c r="D326" s="33">
        <f>IF('935'!C326="VOID",0,('935'!C326*(1-'935'!X326/'11'!B$16)))</f>
        <v>0</v>
      </c>
      <c r="E326" s="33">
        <f>IF('935'!D326="VOID",0,'935'!D326*(1-'935'!X326/'11'!B$16))</f>
        <v>0</v>
      </c>
      <c r="F326" s="33">
        <f>IF('935'!E326="VOID",0,'935'!E326*(1-'935'!X326/'11'!B$16))</f>
        <v>0</v>
      </c>
      <c r="G326" s="33">
        <f>IF('935'!F326="VOID",0,'935'!F326*(1-'935'!X326/'11'!B$16))</f>
        <v>0</v>
      </c>
      <c r="H326" s="33">
        <f>IF('935'!G326="VOID",0,'935'!G326*(1-'935'!X326/'11'!B$16))</f>
        <v>0</v>
      </c>
      <c r="I326" s="33">
        <f>F326+G326+H326</f>
        <v>0</v>
      </c>
      <c r="J326" s="37">
        <f>'935'!Q326*(1-'935'!Y326/'11'!C$16)/(1-'935'!X326/'11'!B$16)</f>
        <v>0</v>
      </c>
      <c r="K326" s="33">
        <f>IF(D326,'935'!H326*D326/(D326+E326+I326),0)</f>
        <v>0</v>
      </c>
      <c r="L326" s="33">
        <f>IF(I326,'935'!H326*I326/(D326+E326+I326),0)</f>
        <v>0</v>
      </c>
      <c r="M326" s="33">
        <f>K326*(1-'935'!X326/'11'!B$16)</f>
        <v>0</v>
      </c>
      <c r="N326" s="49">
        <f>L326*(1-'935'!X326/'11'!B$16)</f>
        <v>0</v>
      </c>
      <c r="O326" s="50">
        <f>MATCH('935'!J326,'911'!$B$6:$B$1205,0)</f>
        <v>0</v>
      </c>
      <c r="P326" s="50">
        <f>MATCH(INDEX('911'!$D$6:$D$1205,O326),'911'!$B$6:$B$1205,0)</f>
        <v>0</v>
      </c>
      <c r="Q326" s="50">
        <f>MATCH(INDEX('911'!$D$6:$D$1205,P326),'911'!$B$6:$B$1205,0)</f>
        <v>0</v>
      </c>
      <c r="R326" s="37">
        <f>IF(ISNUMBER(O326),MAX(0,INDEX('911'!$E$6:$E$1205,O326)),0)</f>
        <v>0</v>
      </c>
      <c r="S326" s="37">
        <f>IF(ISNUMBER(P326),MAX(0,INDEX('911'!$E$6:$E$1205,P326)),0)</f>
        <v>0</v>
      </c>
      <c r="T326" s="37">
        <f>IF(ISNUMBER(Q326),MAX(0,INDEX('911'!$E$6:$E$1205,Q326)),0)</f>
        <v>0</v>
      </c>
      <c r="U326" s="51">
        <f>-100*'935'!W326*(R326+S326+T326)/'11'!C$16</f>
        <v>0</v>
      </c>
      <c r="V326" s="37">
        <f>INDEX('DNO totals'!$B$52:$G$52,IF('935'!K326,IF(MOD('935'!K326,1000),IF(MOD('935'!K326,100),IF(MOD('935'!K326,10),IF(MOD('935'!K326,1000)=1,6,5),4),3),2),1))</f>
        <v>0</v>
      </c>
      <c r="W326" s="51">
        <f>J326*V326</f>
        <v>0</v>
      </c>
      <c r="X326" s="37">
        <f>V326*'Parameters'!B$11</f>
        <v>0</v>
      </c>
      <c r="Y326" s="37">
        <f>IF('935'!$K326=1000,'Charging rates'!$C$29*$X326/(1+'DNO totals'!$C$60)*'935'!$L326,0)</f>
        <v>0</v>
      </c>
      <c r="Z326" s="37">
        <f>IF(MOD('935'!$K326,1000)=100,'Charging rates'!$D$29*$X326/(1+'DNO totals'!$D$60)*'935'!$M326,0)</f>
        <v>0</v>
      </c>
      <c r="AA326" s="37">
        <f>IF(MOD('935'!$K326,100)=10,'Charging rates'!$E$29*$X326/(1+'DNO totals'!$E$60)*'935'!$N326,0)</f>
        <v>0</v>
      </c>
      <c r="AB326" s="37">
        <f>IF(AND(MOD('935'!$K326,10)&gt;0,MOD('935'!$K326,1000)&gt;1),'Charging rates'!$F$29*$X326/(1+'DNO totals'!$F$60)*'935'!$O326,0)</f>
        <v>0</v>
      </c>
      <c r="AC326" s="37">
        <f>IF(MOD('935'!$K326,1000)=1,'Charging rates'!$G$29*$X326/(1+'DNO totals'!$G$60)*'935'!$P326,0)</f>
        <v>0</v>
      </c>
      <c r="AD326" s="37">
        <f>IF('935'!$K326&gt;1000,'Charging rates'!$C$29*$W326*'935'!$L326,0)</f>
        <v>0</v>
      </c>
      <c r="AE326" s="37">
        <f>IF(MOD('935'!$K326,1000)&gt;100,'Charging rates'!$D$29*$W326*'935'!$M326,0)</f>
        <v>0</v>
      </c>
      <c r="AF326" s="37">
        <f>IF(MOD('935'!$K326,100)&gt;10,'Charging rates'!$E$29*$W326*'935'!$N326,0)</f>
        <v>0</v>
      </c>
      <c r="AG326" s="37">
        <f>$Y326+$Z326+$AA326+$AB326+$AC326</f>
        <v>0</v>
      </c>
      <c r="AH326" s="51">
        <f>$AD326+$AE326+$AF326</f>
        <v>0</v>
      </c>
      <c r="AI326" s="37">
        <f>U326*(1+'Charging rates'!B$42+0.6*'Charging rates'!B$67+'Charging rates'!B$54)-100*'Charging rates'!B$76/'11'!C$16*'935'!W326</f>
        <v>0</v>
      </c>
      <c r="AJ326" s="37">
        <f>IF(I326,AI326*I326/(I326+E326),0)</f>
        <v>0</v>
      </c>
      <c r="AK326" s="51">
        <f>ROUND(AJ326,3)</f>
        <v>0</v>
      </c>
      <c r="AL326" s="33">
        <f>IF('935'!V326="VOID",0,'935'!V326*(1-'935'!X326/'11'!B$16))</f>
        <v>0</v>
      </c>
      <c r="AM326" s="36">
        <f>IF(I326,-100*'Charging rates'!B$76/'11'!B$16*AL326/I326,0)</f>
        <v>0</v>
      </c>
      <c r="AN326" s="36">
        <f>IF(C326,'DNO totals'!B$171,0)</f>
        <v>0</v>
      </c>
      <c r="AO326" s="36">
        <f>ROUND(AN326,2)</f>
        <v>0</v>
      </c>
      <c r="AP326" s="36">
        <f>IF(C326,(AN326+AM326),0)</f>
        <v>0</v>
      </c>
      <c r="AQ326" s="52">
        <f>ROUND(AP326,2)</f>
        <v>0</v>
      </c>
      <c r="AR326" s="33">
        <f>'935'!C326&lt;&gt;"VOID"</f>
        <v>0</v>
      </c>
      <c r="AS326" s="36">
        <f>IF(AR326,(100/'11'!B$16*K326*((1-'935'!I326)*'Charging rates'!B$42+'Charging rates'!B$54)),0)</f>
        <v>0</v>
      </c>
      <c r="AT326" s="36">
        <f>100/'11'!B$16*N326*('Charging rates'!B$42+'Charging rates'!B$54)</f>
        <v>0</v>
      </c>
      <c r="AU326" s="36">
        <f>100/'11'!B$16*L326*('Charging rates'!B$42+'Charging rates'!B$54)</f>
        <v>0</v>
      </c>
      <c r="AV326" s="52">
        <f>ROUND(AU326,2)</f>
        <v>0</v>
      </c>
      <c r="AW326" s="33">
        <f>D326-('935'!T326*(1-'935'!X326/'11'!B$16))</f>
        <v>0</v>
      </c>
      <c r="AX326" s="37">
        <f>MAX(MIN(SQRT(1-MIN(1,'935'!Q326)^2),0+'935'!R326),0-SQRT(1-MIN(1,'935'!Q326)^2))</f>
        <v>0</v>
      </c>
      <c r="AY326" s="33">
        <f>IF(ISNUMBER(P326),SQRT((INDEX('911'!$G$6:$G$1205,P326)+INDEX('911'!$I$6:$I$1205,P326))^2+(INDEX('911'!$H$6:$H$1205,P326)+INDEX('911'!$J$6:$J$1205,P326))^2),0)</f>
        <v>0</v>
      </c>
      <c r="AZ326" s="37">
        <f>IF(AY326,0-(INDEX('911'!$H$6:$H$1205,P326)+INDEX('911'!$J$6:$J$1205,P326))/AY326,0)</f>
        <v>0</v>
      </c>
      <c r="BA326" s="33">
        <f>IF(ISNUMBER(Q326),SQRT((INDEX('911'!$G$6:$G$1205,Q326)+INDEX('911'!$I$6:$I$1205,Q326))^2+(INDEX('911'!$H$6:$H$1205,Q326)+INDEX('911'!$J$6:$J$1205,Q326))^2),0)</f>
        <v>0</v>
      </c>
      <c r="BB326" s="37">
        <f>IF(BA326,0-(INDEX('911'!$H$6:$H$1205,Q326)+INDEX('911'!$J$6:$J$1205,Q326))/BA326,0)</f>
        <v>0</v>
      </c>
      <c r="BC326" s="37">
        <f>SQRT(1-AZ326^2)</f>
        <v>0</v>
      </c>
      <c r="BD326" s="51">
        <f>SQRT(1-BB326^2)</f>
        <v>0</v>
      </c>
      <c r="BE326" s="36">
        <f>100*(S326*MAX(0,'935'!Q326*BC326+AX326*AZ326)+T326*MAX(0,'935'!Q326*BD326+AX326*BB326))/'11'!B$16</f>
        <v>0</v>
      </c>
      <c r="BF326" s="36">
        <f>100*R326/'11'!B$16</f>
        <v>0</v>
      </c>
      <c r="BG326" s="37">
        <f>100*(S326*IF('935'!Q326=0,BC326,MAX(0,BC326+AX326*AZ326/'935'!Q326))+T326*IF('935'!Q326=0,BD326,MAX(0,BD326+AX326*BB326/'935'!Q326)))/'11'!C$16</f>
        <v>0</v>
      </c>
      <c r="BH326" s="36">
        <f>IF('935'!Q326=0,BF326+BE326,BF326)</f>
        <v>0</v>
      </c>
      <c r="BI326" s="37">
        <f>IF(D326=0,1,AW326/D326)*BG326</f>
        <v>0</v>
      </c>
      <c r="BJ326" s="36">
        <f>IF(D326=0,1,AW326/D326)*BH326</f>
        <v>0</v>
      </c>
      <c r="BK326" s="53">
        <f>'11'!C$16-'935'!Y326</f>
        <v>0</v>
      </c>
      <c r="BL326" s="37">
        <f>MAX('DNO totals'!B$312+0,MIN('935'!L326+0,'DNO totals'!B$304+0))</f>
        <v>0</v>
      </c>
      <c r="BM326" s="37">
        <f>MAX('DNO totals'!C$312+0,MIN('935'!M326+0,'DNO totals'!C$304+0))</f>
        <v>0</v>
      </c>
      <c r="BN326" s="37">
        <f>MAX('DNO totals'!D$312+0,MIN('935'!N326+0,'DNO totals'!D$304+0))</f>
        <v>0</v>
      </c>
      <c r="BO326" s="37">
        <f>MAX('DNO totals'!E$312+0,MIN('935'!O326+0,'DNO totals'!E$304+0))</f>
        <v>0</v>
      </c>
      <c r="BP326" s="51">
        <f>MAX('DNO totals'!F$312+0,MIN('935'!P326+0,'DNO totals'!F$304+0))</f>
        <v>0</v>
      </c>
      <c r="BQ326" s="37">
        <f>IF('935'!$K326=1000,'Charging rates'!$C$29*$X326/(1+'DNO totals'!$C$60)*$BL326,0)</f>
        <v>0</v>
      </c>
      <c r="BR326" s="37">
        <f>IF(MOD('935'!$K326,1000)=100,'Charging rates'!$D$29*$X326/(1+'DNO totals'!$D$60)*$BM326,0)</f>
        <v>0</v>
      </c>
      <c r="BS326" s="37">
        <f>IF(MOD('935'!$K326,100)=10,'Charging rates'!$E$29*$X326/(1+'DNO totals'!$E$60)*$BN326,0)</f>
        <v>0</v>
      </c>
      <c r="BT326" s="37">
        <f>IF(AND(MOD('935'!$K326,10)&gt;0,MOD('935'!$K326,1000)&gt;1),'Charging rates'!$F$29*$X326/(1+'DNO totals'!$F$60)*$BO326,0)</f>
        <v>0</v>
      </c>
      <c r="BU326" s="37">
        <f>IF(MOD('935'!$K326,1000)=1,'Charging rates'!$G$29*$X326/(1+'DNO totals'!$G$60)*$BP326,0)</f>
        <v>0</v>
      </c>
      <c r="BV326" s="51">
        <f>$BQ326+$BR326+$BS326+$BT326+$BU326</f>
        <v>0</v>
      </c>
      <c r="BW326" s="37">
        <f>IF('935'!$K326&gt;1000,'Charging rates'!$C$29*$W326*$BL326,0)</f>
        <v>0</v>
      </c>
      <c r="BX326" s="37">
        <f>IF(MOD('935'!$K326,1000)&gt;100,'Charging rates'!$D$29*$W326*$BM326,0)</f>
        <v>0</v>
      </c>
      <c r="BY326" s="37">
        <f>IF(MOD('935'!$K326,100)&gt;10,'Charging rates'!$E$29*$W326*$BN326,0)</f>
        <v>0</v>
      </c>
      <c r="BZ326" s="51">
        <f>$BW326+$BX326+$BY326</f>
        <v>0</v>
      </c>
      <c r="CA326" s="36">
        <f>100/'11'!B$16*'Charging rates'!B$76*W326</f>
        <v>0</v>
      </c>
      <c r="CB326" s="36">
        <f>IF(D326=0,0,(1-AW326/D326)*(BH326+IF('935'!Q326=0,0,(BG326*'935'!Q326*('11'!C$16-'935'!Y326)/('11'!B$16-'935'!X326)))))</f>
        <v>0</v>
      </c>
      <c r="CC326" s="36">
        <f>CA326+BJ326</f>
        <v>0</v>
      </c>
      <c r="CD326" s="49">
        <f>(BV326+BZ326)*D326</f>
        <v>0</v>
      </c>
      <c r="CE326" s="33">
        <f>D326*('Parameters'!B$21+J326)*IF('DNO totals'!B$323&lt;0,1,'935'!S326)</f>
        <v>0</v>
      </c>
      <c r="CF326" s="51">
        <f>IF('DNO totals'!B$323&lt;0,1,'935'!S326)*('Parameters'!B$21+J326)</f>
        <v>0</v>
      </c>
      <c r="CG326" s="37">
        <f>CC326+'Charging rates'!B$106*CF326*100/'11'!B$16</f>
        <v>0</v>
      </c>
      <c r="CH326" s="37">
        <f>CG326+'Charging rates'!B$116*('Parameters'!B$21+J326)*100/'11'!B$16*IF('DNO totals'!B$323&lt;0,1,'935'!S326)</f>
        <v>0</v>
      </c>
      <c r="CI326" s="37">
        <f>'Charging rates'!B$97*(BV326+BZ326)*100/'11'!B$16</f>
        <v>0</v>
      </c>
      <c r="CJ326" s="36">
        <f>MAX(0-(BG326*J326*'11'!C$16/'11'!B$16),CH326+CI326)</f>
        <v>0</v>
      </c>
      <c r="CK326" s="37">
        <f>IF(AR326,IF(J326=0,BI326,MAX(0,MIN(BI326,BI326+(CJ326/'935'!Q326*('11'!B$16-'935'!X326)/('11'!C$16-'935'!Y326))))),0)</f>
        <v>0</v>
      </c>
      <c r="CL326" s="36">
        <f>IF(AR326,MAX(0,CJ326),0)</f>
        <v>0</v>
      </c>
      <c r="CM326" s="52">
        <f>CL326+CB326</f>
        <v>0</v>
      </c>
    </row>
    <row r="327" spans="1:91">
      <c r="A327" s="28">
        <v>227</v>
      </c>
      <c r="B327" s="48">
        <f>'935'!B327</f>
        <v>0</v>
      </c>
      <c r="C327" s="33">
        <f>OR('935'!E327&lt;&gt;"VOID",'935'!F327&lt;&gt;"VOID",'935'!G327&lt;&gt;"VOID")</f>
        <v>0</v>
      </c>
      <c r="D327" s="33">
        <f>IF('935'!C327="VOID",0,('935'!C327*(1-'935'!X327/'11'!B$16)))</f>
        <v>0</v>
      </c>
      <c r="E327" s="33">
        <f>IF('935'!D327="VOID",0,'935'!D327*(1-'935'!X327/'11'!B$16))</f>
        <v>0</v>
      </c>
      <c r="F327" s="33">
        <f>IF('935'!E327="VOID",0,'935'!E327*(1-'935'!X327/'11'!B$16))</f>
        <v>0</v>
      </c>
      <c r="G327" s="33">
        <f>IF('935'!F327="VOID",0,'935'!F327*(1-'935'!X327/'11'!B$16))</f>
        <v>0</v>
      </c>
      <c r="H327" s="33">
        <f>IF('935'!G327="VOID",0,'935'!G327*(1-'935'!X327/'11'!B$16))</f>
        <v>0</v>
      </c>
      <c r="I327" s="33">
        <f>F327+G327+H327</f>
        <v>0</v>
      </c>
      <c r="J327" s="37">
        <f>'935'!Q327*(1-'935'!Y327/'11'!C$16)/(1-'935'!X327/'11'!B$16)</f>
        <v>0</v>
      </c>
      <c r="K327" s="33">
        <f>IF(D327,'935'!H327*D327/(D327+E327+I327),0)</f>
        <v>0</v>
      </c>
      <c r="L327" s="33">
        <f>IF(I327,'935'!H327*I327/(D327+E327+I327),0)</f>
        <v>0</v>
      </c>
      <c r="M327" s="33">
        <f>K327*(1-'935'!X327/'11'!B$16)</f>
        <v>0</v>
      </c>
      <c r="N327" s="49">
        <f>L327*(1-'935'!X327/'11'!B$16)</f>
        <v>0</v>
      </c>
      <c r="O327" s="50">
        <f>MATCH('935'!J327,'911'!$B$6:$B$1205,0)</f>
        <v>0</v>
      </c>
      <c r="P327" s="50">
        <f>MATCH(INDEX('911'!$D$6:$D$1205,O327),'911'!$B$6:$B$1205,0)</f>
        <v>0</v>
      </c>
      <c r="Q327" s="50">
        <f>MATCH(INDEX('911'!$D$6:$D$1205,P327),'911'!$B$6:$B$1205,0)</f>
        <v>0</v>
      </c>
      <c r="R327" s="37">
        <f>IF(ISNUMBER(O327),MAX(0,INDEX('911'!$E$6:$E$1205,O327)),0)</f>
        <v>0</v>
      </c>
      <c r="S327" s="37">
        <f>IF(ISNUMBER(P327),MAX(0,INDEX('911'!$E$6:$E$1205,P327)),0)</f>
        <v>0</v>
      </c>
      <c r="T327" s="37">
        <f>IF(ISNUMBER(Q327),MAX(0,INDEX('911'!$E$6:$E$1205,Q327)),0)</f>
        <v>0</v>
      </c>
      <c r="U327" s="51">
        <f>-100*'935'!W327*(R327+S327+T327)/'11'!C$16</f>
        <v>0</v>
      </c>
      <c r="V327" s="37">
        <f>INDEX('DNO totals'!$B$52:$G$52,IF('935'!K327,IF(MOD('935'!K327,1000),IF(MOD('935'!K327,100),IF(MOD('935'!K327,10),IF(MOD('935'!K327,1000)=1,6,5),4),3),2),1))</f>
        <v>0</v>
      </c>
      <c r="W327" s="51">
        <f>J327*V327</f>
        <v>0</v>
      </c>
      <c r="X327" s="37">
        <f>V327*'Parameters'!B$11</f>
        <v>0</v>
      </c>
      <c r="Y327" s="37">
        <f>IF('935'!$K327=1000,'Charging rates'!$C$29*$X327/(1+'DNO totals'!$C$60)*'935'!$L327,0)</f>
        <v>0</v>
      </c>
      <c r="Z327" s="37">
        <f>IF(MOD('935'!$K327,1000)=100,'Charging rates'!$D$29*$X327/(1+'DNO totals'!$D$60)*'935'!$M327,0)</f>
        <v>0</v>
      </c>
      <c r="AA327" s="37">
        <f>IF(MOD('935'!$K327,100)=10,'Charging rates'!$E$29*$X327/(1+'DNO totals'!$E$60)*'935'!$N327,0)</f>
        <v>0</v>
      </c>
      <c r="AB327" s="37">
        <f>IF(AND(MOD('935'!$K327,10)&gt;0,MOD('935'!$K327,1000)&gt;1),'Charging rates'!$F$29*$X327/(1+'DNO totals'!$F$60)*'935'!$O327,0)</f>
        <v>0</v>
      </c>
      <c r="AC327" s="37">
        <f>IF(MOD('935'!$K327,1000)=1,'Charging rates'!$G$29*$X327/(1+'DNO totals'!$G$60)*'935'!$P327,0)</f>
        <v>0</v>
      </c>
      <c r="AD327" s="37">
        <f>IF('935'!$K327&gt;1000,'Charging rates'!$C$29*$W327*'935'!$L327,0)</f>
        <v>0</v>
      </c>
      <c r="AE327" s="37">
        <f>IF(MOD('935'!$K327,1000)&gt;100,'Charging rates'!$D$29*$W327*'935'!$M327,0)</f>
        <v>0</v>
      </c>
      <c r="AF327" s="37">
        <f>IF(MOD('935'!$K327,100)&gt;10,'Charging rates'!$E$29*$W327*'935'!$N327,0)</f>
        <v>0</v>
      </c>
      <c r="AG327" s="37">
        <f>$Y327+$Z327+$AA327+$AB327+$AC327</f>
        <v>0</v>
      </c>
      <c r="AH327" s="51">
        <f>$AD327+$AE327+$AF327</f>
        <v>0</v>
      </c>
      <c r="AI327" s="37">
        <f>U327*(1+'Charging rates'!B$42+0.6*'Charging rates'!B$67+'Charging rates'!B$54)-100*'Charging rates'!B$76/'11'!C$16*'935'!W327</f>
        <v>0</v>
      </c>
      <c r="AJ327" s="37">
        <f>IF(I327,AI327*I327/(I327+E327),0)</f>
        <v>0</v>
      </c>
      <c r="AK327" s="51">
        <f>ROUND(AJ327,3)</f>
        <v>0</v>
      </c>
      <c r="AL327" s="33">
        <f>IF('935'!V327="VOID",0,'935'!V327*(1-'935'!X327/'11'!B$16))</f>
        <v>0</v>
      </c>
      <c r="AM327" s="36">
        <f>IF(I327,-100*'Charging rates'!B$76/'11'!B$16*AL327/I327,0)</f>
        <v>0</v>
      </c>
      <c r="AN327" s="36">
        <f>IF(C327,'DNO totals'!B$171,0)</f>
        <v>0</v>
      </c>
      <c r="AO327" s="36">
        <f>ROUND(AN327,2)</f>
        <v>0</v>
      </c>
      <c r="AP327" s="36">
        <f>IF(C327,(AN327+AM327),0)</f>
        <v>0</v>
      </c>
      <c r="AQ327" s="52">
        <f>ROUND(AP327,2)</f>
        <v>0</v>
      </c>
      <c r="AR327" s="33">
        <f>'935'!C327&lt;&gt;"VOID"</f>
        <v>0</v>
      </c>
      <c r="AS327" s="36">
        <f>IF(AR327,(100/'11'!B$16*K327*((1-'935'!I327)*'Charging rates'!B$42+'Charging rates'!B$54)),0)</f>
        <v>0</v>
      </c>
      <c r="AT327" s="36">
        <f>100/'11'!B$16*N327*('Charging rates'!B$42+'Charging rates'!B$54)</f>
        <v>0</v>
      </c>
      <c r="AU327" s="36">
        <f>100/'11'!B$16*L327*('Charging rates'!B$42+'Charging rates'!B$54)</f>
        <v>0</v>
      </c>
      <c r="AV327" s="52">
        <f>ROUND(AU327,2)</f>
        <v>0</v>
      </c>
      <c r="AW327" s="33">
        <f>D327-('935'!T327*(1-'935'!X327/'11'!B$16))</f>
        <v>0</v>
      </c>
      <c r="AX327" s="37">
        <f>MAX(MIN(SQRT(1-MIN(1,'935'!Q327)^2),0+'935'!R327),0-SQRT(1-MIN(1,'935'!Q327)^2))</f>
        <v>0</v>
      </c>
      <c r="AY327" s="33">
        <f>IF(ISNUMBER(P327),SQRT((INDEX('911'!$G$6:$G$1205,P327)+INDEX('911'!$I$6:$I$1205,P327))^2+(INDEX('911'!$H$6:$H$1205,P327)+INDEX('911'!$J$6:$J$1205,P327))^2),0)</f>
        <v>0</v>
      </c>
      <c r="AZ327" s="37">
        <f>IF(AY327,0-(INDEX('911'!$H$6:$H$1205,P327)+INDEX('911'!$J$6:$J$1205,P327))/AY327,0)</f>
        <v>0</v>
      </c>
      <c r="BA327" s="33">
        <f>IF(ISNUMBER(Q327),SQRT((INDEX('911'!$G$6:$G$1205,Q327)+INDEX('911'!$I$6:$I$1205,Q327))^2+(INDEX('911'!$H$6:$H$1205,Q327)+INDEX('911'!$J$6:$J$1205,Q327))^2),0)</f>
        <v>0</v>
      </c>
      <c r="BB327" s="37">
        <f>IF(BA327,0-(INDEX('911'!$H$6:$H$1205,Q327)+INDEX('911'!$J$6:$J$1205,Q327))/BA327,0)</f>
        <v>0</v>
      </c>
      <c r="BC327" s="37">
        <f>SQRT(1-AZ327^2)</f>
        <v>0</v>
      </c>
      <c r="BD327" s="51">
        <f>SQRT(1-BB327^2)</f>
        <v>0</v>
      </c>
      <c r="BE327" s="36">
        <f>100*(S327*MAX(0,'935'!Q327*BC327+AX327*AZ327)+T327*MAX(0,'935'!Q327*BD327+AX327*BB327))/'11'!B$16</f>
        <v>0</v>
      </c>
      <c r="BF327" s="36">
        <f>100*R327/'11'!B$16</f>
        <v>0</v>
      </c>
      <c r="BG327" s="37">
        <f>100*(S327*IF('935'!Q327=0,BC327,MAX(0,BC327+AX327*AZ327/'935'!Q327))+T327*IF('935'!Q327=0,BD327,MAX(0,BD327+AX327*BB327/'935'!Q327)))/'11'!C$16</f>
        <v>0</v>
      </c>
      <c r="BH327" s="36">
        <f>IF('935'!Q327=0,BF327+BE327,BF327)</f>
        <v>0</v>
      </c>
      <c r="BI327" s="37">
        <f>IF(D327=0,1,AW327/D327)*BG327</f>
        <v>0</v>
      </c>
      <c r="BJ327" s="36">
        <f>IF(D327=0,1,AW327/D327)*BH327</f>
        <v>0</v>
      </c>
      <c r="BK327" s="53">
        <f>'11'!C$16-'935'!Y327</f>
        <v>0</v>
      </c>
      <c r="BL327" s="37">
        <f>MAX('DNO totals'!B$312+0,MIN('935'!L327+0,'DNO totals'!B$304+0))</f>
        <v>0</v>
      </c>
      <c r="BM327" s="37">
        <f>MAX('DNO totals'!C$312+0,MIN('935'!M327+0,'DNO totals'!C$304+0))</f>
        <v>0</v>
      </c>
      <c r="BN327" s="37">
        <f>MAX('DNO totals'!D$312+0,MIN('935'!N327+0,'DNO totals'!D$304+0))</f>
        <v>0</v>
      </c>
      <c r="BO327" s="37">
        <f>MAX('DNO totals'!E$312+0,MIN('935'!O327+0,'DNO totals'!E$304+0))</f>
        <v>0</v>
      </c>
      <c r="BP327" s="51">
        <f>MAX('DNO totals'!F$312+0,MIN('935'!P327+0,'DNO totals'!F$304+0))</f>
        <v>0</v>
      </c>
      <c r="BQ327" s="37">
        <f>IF('935'!$K327=1000,'Charging rates'!$C$29*$X327/(1+'DNO totals'!$C$60)*$BL327,0)</f>
        <v>0</v>
      </c>
      <c r="BR327" s="37">
        <f>IF(MOD('935'!$K327,1000)=100,'Charging rates'!$D$29*$X327/(1+'DNO totals'!$D$60)*$BM327,0)</f>
        <v>0</v>
      </c>
      <c r="BS327" s="37">
        <f>IF(MOD('935'!$K327,100)=10,'Charging rates'!$E$29*$X327/(1+'DNO totals'!$E$60)*$BN327,0)</f>
        <v>0</v>
      </c>
      <c r="BT327" s="37">
        <f>IF(AND(MOD('935'!$K327,10)&gt;0,MOD('935'!$K327,1000)&gt;1),'Charging rates'!$F$29*$X327/(1+'DNO totals'!$F$60)*$BO327,0)</f>
        <v>0</v>
      </c>
      <c r="BU327" s="37">
        <f>IF(MOD('935'!$K327,1000)=1,'Charging rates'!$G$29*$X327/(1+'DNO totals'!$G$60)*$BP327,0)</f>
        <v>0</v>
      </c>
      <c r="BV327" s="51">
        <f>$BQ327+$BR327+$BS327+$BT327+$BU327</f>
        <v>0</v>
      </c>
      <c r="BW327" s="37">
        <f>IF('935'!$K327&gt;1000,'Charging rates'!$C$29*$W327*$BL327,0)</f>
        <v>0</v>
      </c>
      <c r="BX327" s="37">
        <f>IF(MOD('935'!$K327,1000)&gt;100,'Charging rates'!$D$29*$W327*$BM327,0)</f>
        <v>0</v>
      </c>
      <c r="BY327" s="37">
        <f>IF(MOD('935'!$K327,100)&gt;10,'Charging rates'!$E$29*$W327*$BN327,0)</f>
        <v>0</v>
      </c>
      <c r="BZ327" s="51">
        <f>$BW327+$BX327+$BY327</f>
        <v>0</v>
      </c>
      <c r="CA327" s="36">
        <f>100/'11'!B$16*'Charging rates'!B$76*W327</f>
        <v>0</v>
      </c>
      <c r="CB327" s="36">
        <f>IF(D327=0,0,(1-AW327/D327)*(BH327+IF('935'!Q327=0,0,(BG327*'935'!Q327*('11'!C$16-'935'!Y327)/('11'!B$16-'935'!X327)))))</f>
        <v>0</v>
      </c>
      <c r="CC327" s="36">
        <f>CA327+BJ327</f>
        <v>0</v>
      </c>
      <c r="CD327" s="49">
        <f>(BV327+BZ327)*D327</f>
        <v>0</v>
      </c>
      <c r="CE327" s="33">
        <f>D327*('Parameters'!B$21+J327)*IF('DNO totals'!B$323&lt;0,1,'935'!S327)</f>
        <v>0</v>
      </c>
      <c r="CF327" s="51">
        <f>IF('DNO totals'!B$323&lt;0,1,'935'!S327)*('Parameters'!B$21+J327)</f>
        <v>0</v>
      </c>
      <c r="CG327" s="37">
        <f>CC327+'Charging rates'!B$106*CF327*100/'11'!B$16</f>
        <v>0</v>
      </c>
      <c r="CH327" s="37">
        <f>CG327+'Charging rates'!B$116*('Parameters'!B$21+J327)*100/'11'!B$16*IF('DNO totals'!B$323&lt;0,1,'935'!S327)</f>
        <v>0</v>
      </c>
      <c r="CI327" s="37">
        <f>'Charging rates'!B$97*(BV327+BZ327)*100/'11'!B$16</f>
        <v>0</v>
      </c>
      <c r="CJ327" s="36">
        <f>MAX(0-(BG327*J327*'11'!C$16/'11'!B$16),CH327+CI327)</f>
        <v>0</v>
      </c>
      <c r="CK327" s="37">
        <f>IF(AR327,IF(J327=0,BI327,MAX(0,MIN(BI327,BI327+(CJ327/'935'!Q327*('11'!B$16-'935'!X327)/('11'!C$16-'935'!Y327))))),0)</f>
        <v>0</v>
      </c>
      <c r="CL327" s="36">
        <f>IF(AR327,MAX(0,CJ327),0)</f>
        <v>0</v>
      </c>
      <c r="CM327" s="52">
        <f>CL327+CB327</f>
        <v>0</v>
      </c>
    </row>
    <row r="328" spans="1:91">
      <c r="A328" s="28">
        <v>228</v>
      </c>
      <c r="B328" s="48">
        <f>'935'!B328</f>
        <v>0</v>
      </c>
      <c r="C328" s="33">
        <f>OR('935'!E328&lt;&gt;"VOID",'935'!F328&lt;&gt;"VOID",'935'!G328&lt;&gt;"VOID")</f>
        <v>0</v>
      </c>
      <c r="D328" s="33">
        <f>IF('935'!C328="VOID",0,('935'!C328*(1-'935'!X328/'11'!B$16)))</f>
        <v>0</v>
      </c>
      <c r="E328" s="33">
        <f>IF('935'!D328="VOID",0,'935'!D328*(1-'935'!X328/'11'!B$16))</f>
        <v>0</v>
      </c>
      <c r="F328" s="33">
        <f>IF('935'!E328="VOID",0,'935'!E328*(1-'935'!X328/'11'!B$16))</f>
        <v>0</v>
      </c>
      <c r="G328" s="33">
        <f>IF('935'!F328="VOID",0,'935'!F328*(1-'935'!X328/'11'!B$16))</f>
        <v>0</v>
      </c>
      <c r="H328" s="33">
        <f>IF('935'!G328="VOID",0,'935'!G328*(1-'935'!X328/'11'!B$16))</f>
        <v>0</v>
      </c>
      <c r="I328" s="33">
        <f>F328+G328+H328</f>
        <v>0</v>
      </c>
      <c r="J328" s="37">
        <f>'935'!Q328*(1-'935'!Y328/'11'!C$16)/(1-'935'!X328/'11'!B$16)</f>
        <v>0</v>
      </c>
      <c r="K328" s="33">
        <f>IF(D328,'935'!H328*D328/(D328+E328+I328),0)</f>
        <v>0</v>
      </c>
      <c r="L328" s="33">
        <f>IF(I328,'935'!H328*I328/(D328+E328+I328),0)</f>
        <v>0</v>
      </c>
      <c r="M328" s="33">
        <f>K328*(1-'935'!X328/'11'!B$16)</f>
        <v>0</v>
      </c>
      <c r="N328" s="49">
        <f>L328*(1-'935'!X328/'11'!B$16)</f>
        <v>0</v>
      </c>
      <c r="O328" s="50">
        <f>MATCH('935'!J328,'911'!$B$6:$B$1205,0)</f>
        <v>0</v>
      </c>
      <c r="P328" s="50">
        <f>MATCH(INDEX('911'!$D$6:$D$1205,O328),'911'!$B$6:$B$1205,0)</f>
        <v>0</v>
      </c>
      <c r="Q328" s="50">
        <f>MATCH(INDEX('911'!$D$6:$D$1205,P328),'911'!$B$6:$B$1205,0)</f>
        <v>0</v>
      </c>
      <c r="R328" s="37">
        <f>IF(ISNUMBER(O328),MAX(0,INDEX('911'!$E$6:$E$1205,O328)),0)</f>
        <v>0</v>
      </c>
      <c r="S328" s="37">
        <f>IF(ISNUMBER(P328),MAX(0,INDEX('911'!$E$6:$E$1205,P328)),0)</f>
        <v>0</v>
      </c>
      <c r="T328" s="37">
        <f>IF(ISNUMBER(Q328),MAX(0,INDEX('911'!$E$6:$E$1205,Q328)),0)</f>
        <v>0</v>
      </c>
      <c r="U328" s="51">
        <f>-100*'935'!W328*(R328+S328+T328)/'11'!C$16</f>
        <v>0</v>
      </c>
      <c r="V328" s="37">
        <f>INDEX('DNO totals'!$B$52:$G$52,IF('935'!K328,IF(MOD('935'!K328,1000),IF(MOD('935'!K328,100),IF(MOD('935'!K328,10),IF(MOD('935'!K328,1000)=1,6,5),4),3),2),1))</f>
        <v>0</v>
      </c>
      <c r="W328" s="51">
        <f>J328*V328</f>
        <v>0</v>
      </c>
      <c r="X328" s="37">
        <f>V328*'Parameters'!B$11</f>
        <v>0</v>
      </c>
      <c r="Y328" s="37">
        <f>IF('935'!$K328=1000,'Charging rates'!$C$29*$X328/(1+'DNO totals'!$C$60)*'935'!$L328,0)</f>
        <v>0</v>
      </c>
      <c r="Z328" s="37">
        <f>IF(MOD('935'!$K328,1000)=100,'Charging rates'!$D$29*$X328/(1+'DNO totals'!$D$60)*'935'!$M328,0)</f>
        <v>0</v>
      </c>
      <c r="AA328" s="37">
        <f>IF(MOD('935'!$K328,100)=10,'Charging rates'!$E$29*$X328/(1+'DNO totals'!$E$60)*'935'!$N328,0)</f>
        <v>0</v>
      </c>
      <c r="AB328" s="37">
        <f>IF(AND(MOD('935'!$K328,10)&gt;0,MOD('935'!$K328,1000)&gt;1),'Charging rates'!$F$29*$X328/(1+'DNO totals'!$F$60)*'935'!$O328,0)</f>
        <v>0</v>
      </c>
      <c r="AC328" s="37">
        <f>IF(MOD('935'!$K328,1000)=1,'Charging rates'!$G$29*$X328/(1+'DNO totals'!$G$60)*'935'!$P328,0)</f>
        <v>0</v>
      </c>
      <c r="AD328" s="37">
        <f>IF('935'!$K328&gt;1000,'Charging rates'!$C$29*$W328*'935'!$L328,0)</f>
        <v>0</v>
      </c>
      <c r="AE328" s="37">
        <f>IF(MOD('935'!$K328,1000)&gt;100,'Charging rates'!$D$29*$W328*'935'!$M328,0)</f>
        <v>0</v>
      </c>
      <c r="AF328" s="37">
        <f>IF(MOD('935'!$K328,100)&gt;10,'Charging rates'!$E$29*$W328*'935'!$N328,0)</f>
        <v>0</v>
      </c>
      <c r="AG328" s="37">
        <f>$Y328+$Z328+$AA328+$AB328+$AC328</f>
        <v>0</v>
      </c>
      <c r="AH328" s="51">
        <f>$AD328+$AE328+$AF328</f>
        <v>0</v>
      </c>
      <c r="AI328" s="37">
        <f>U328*(1+'Charging rates'!B$42+0.6*'Charging rates'!B$67+'Charging rates'!B$54)-100*'Charging rates'!B$76/'11'!C$16*'935'!W328</f>
        <v>0</v>
      </c>
      <c r="AJ328" s="37">
        <f>IF(I328,AI328*I328/(I328+E328),0)</f>
        <v>0</v>
      </c>
      <c r="AK328" s="51">
        <f>ROUND(AJ328,3)</f>
        <v>0</v>
      </c>
      <c r="AL328" s="33">
        <f>IF('935'!V328="VOID",0,'935'!V328*(1-'935'!X328/'11'!B$16))</f>
        <v>0</v>
      </c>
      <c r="AM328" s="36">
        <f>IF(I328,-100*'Charging rates'!B$76/'11'!B$16*AL328/I328,0)</f>
        <v>0</v>
      </c>
      <c r="AN328" s="36">
        <f>IF(C328,'DNO totals'!B$171,0)</f>
        <v>0</v>
      </c>
      <c r="AO328" s="36">
        <f>ROUND(AN328,2)</f>
        <v>0</v>
      </c>
      <c r="AP328" s="36">
        <f>IF(C328,(AN328+AM328),0)</f>
        <v>0</v>
      </c>
      <c r="AQ328" s="52">
        <f>ROUND(AP328,2)</f>
        <v>0</v>
      </c>
      <c r="AR328" s="33">
        <f>'935'!C328&lt;&gt;"VOID"</f>
        <v>0</v>
      </c>
      <c r="AS328" s="36">
        <f>IF(AR328,(100/'11'!B$16*K328*((1-'935'!I328)*'Charging rates'!B$42+'Charging rates'!B$54)),0)</f>
        <v>0</v>
      </c>
      <c r="AT328" s="36">
        <f>100/'11'!B$16*N328*('Charging rates'!B$42+'Charging rates'!B$54)</f>
        <v>0</v>
      </c>
      <c r="AU328" s="36">
        <f>100/'11'!B$16*L328*('Charging rates'!B$42+'Charging rates'!B$54)</f>
        <v>0</v>
      </c>
      <c r="AV328" s="52">
        <f>ROUND(AU328,2)</f>
        <v>0</v>
      </c>
      <c r="AW328" s="33">
        <f>D328-('935'!T328*(1-'935'!X328/'11'!B$16))</f>
        <v>0</v>
      </c>
      <c r="AX328" s="37">
        <f>MAX(MIN(SQRT(1-MIN(1,'935'!Q328)^2),0+'935'!R328),0-SQRT(1-MIN(1,'935'!Q328)^2))</f>
        <v>0</v>
      </c>
      <c r="AY328" s="33">
        <f>IF(ISNUMBER(P328),SQRT((INDEX('911'!$G$6:$G$1205,P328)+INDEX('911'!$I$6:$I$1205,P328))^2+(INDEX('911'!$H$6:$H$1205,P328)+INDEX('911'!$J$6:$J$1205,P328))^2),0)</f>
        <v>0</v>
      </c>
      <c r="AZ328" s="37">
        <f>IF(AY328,0-(INDEX('911'!$H$6:$H$1205,P328)+INDEX('911'!$J$6:$J$1205,P328))/AY328,0)</f>
        <v>0</v>
      </c>
      <c r="BA328" s="33">
        <f>IF(ISNUMBER(Q328),SQRT((INDEX('911'!$G$6:$G$1205,Q328)+INDEX('911'!$I$6:$I$1205,Q328))^2+(INDEX('911'!$H$6:$H$1205,Q328)+INDEX('911'!$J$6:$J$1205,Q328))^2),0)</f>
        <v>0</v>
      </c>
      <c r="BB328" s="37">
        <f>IF(BA328,0-(INDEX('911'!$H$6:$H$1205,Q328)+INDEX('911'!$J$6:$J$1205,Q328))/BA328,0)</f>
        <v>0</v>
      </c>
      <c r="BC328" s="37">
        <f>SQRT(1-AZ328^2)</f>
        <v>0</v>
      </c>
      <c r="BD328" s="51">
        <f>SQRT(1-BB328^2)</f>
        <v>0</v>
      </c>
      <c r="BE328" s="36">
        <f>100*(S328*MAX(0,'935'!Q328*BC328+AX328*AZ328)+T328*MAX(0,'935'!Q328*BD328+AX328*BB328))/'11'!B$16</f>
        <v>0</v>
      </c>
      <c r="BF328" s="36">
        <f>100*R328/'11'!B$16</f>
        <v>0</v>
      </c>
      <c r="BG328" s="37">
        <f>100*(S328*IF('935'!Q328=0,BC328,MAX(0,BC328+AX328*AZ328/'935'!Q328))+T328*IF('935'!Q328=0,BD328,MAX(0,BD328+AX328*BB328/'935'!Q328)))/'11'!C$16</f>
        <v>0</v>
      </c>
      <c r="BH328" s="36">
        <f>IF('935'!Q328=0,BF328+BE328,BF328)</f>
        <v>0</v>
      </c>
      <c r="BI328" s="37">
        <f>IF(D328=0,1,AW328/D328)*BG328</f>
        <v>0</v>
      </c>
      <c r="BJ328" s="36">
        <f>IF(D328=0,1,AW328/D328)*BH328</f>
        <v>0</v>
      </c>
      <c r="BK328" s="53">
        <f>'11'!C$16-'935'!Y328</f>
        <v>0</v>
      </c>
      <c r="BL328" s="37">
        <f>MAX('DNO totals'!B$312+0,MIN('935'!L328+0,'DNO totals'!B$304+0))</f>
        <v>0</v>
      </c>
      <c r="BM328" s="37">
        <f>MAX('DNO totals'!C$312+0,MIN('935'!M328+0,'DNO totals'!C$304+0))</f>
        <v>0</v>
      </c>
      <c r="BN328" s="37">
        <f>MAX('DNO totals'!D$312+0,MIN('935'!N328+0,'DNO totals'!D$304+0))</f>
        <v>0</v>
      </c>
      <c r="BO328" s="37">
        <f>MAX('DNO totals'!E$312+0,MIN('935'!O328+0,'DNO totals'!E$304+0))</f>
        <v>0</v>
      </c>
      <c r="BP328" s="51">
        <f>MAX('DNO totals'!F$312+0,MIN('935'!P328+0,'DNO totals'!F$304+0))</f>
        <v>0</v>
      </c>
      <c r="BQ328" s="37">
        <f>IF('935'!$K328=1000,'Charging rates'!$C$29*$X328/(1+'DNO totals'!$C$60)*$BL328,0)</f>
        <v>0</v>
      </c>
      <c r="BR328" s="37">
        <f>IF(MOD('935'!$K328,1000)=100,'Charging rates'!$D$29*$X328/(1+'DNO totals'!$D$60)*$BM328,0)</f>
        <v>0</v>
      </c>
      <c r="BS328" s="37">
        <f>IF(MOD('935'!$K328,100)=10,'Charging rates'!$E$29*$X328/(1+'DNO totals'!$E$60)*$BN328,0)</f>
        <v>0</v>
      </c>
      <c r="BT328" s="37">
        <f>IF(AND(MOD('935'!$K328,10)&gt;0,MOD('935'!$K328,1000)&gt;1),'Charging rates'!$F$29*$X328/(1+'DNO totals'!$F$60)*$BO328,0)</f>
        <v>0</v>
      </c>
      <c r="BU328" s="37">
        <f>IF(MOD('935'!$K328,1000)=1,'Charging rates'!$G$29*$X328/(1+'DNO totals'!$G$60)*$BP328,0)</f>
        <v>0</v>
      </c>
      <c r="BV328" s="51">
        <f>$BQ328+$BR328+$BS328+$BT328+$BU328</f>
        <v>0</v>
      </c>
      <c r="BW328" s="37">
        <f>IF('935'!$K328&gt;1000,'Charging rates'!$C$29*$W328*$BL328,0)</f>
        <v>0</v>
      </c>
      <c r="BX328" s="37">
        <f>IF(MOD('935'!$K328,1000)&gt;100,'Charging rates'!$D$29*$W328*$BM328,0)</f>
        <v>0</v>
      </c>
      <c r="BY328" s="37">
        <f>IF(MOD('935'!$K328,100)&gt;10,'Charging rates'!$E$29*$W328*$BN328,0)</f>
        <v>0</v>
      </c>
      <c r="BZ328" s="51">
        <f>$BW328+$BX328+$BY328</f>
        <v>0</v>
      </c>
      <c r="CA328" s="36">
        <f>100/'11'!B$16*'Charging rates'!B$76*W328</f>
        <v>0</v>
      </c>
      <c r="CB328" s="36">
        <f>IF(D328=0,0,(1-AW328/D328)*(BH328+IF('935'!Q328=0,0,(BG328*'935'!Q328*('11'!C$16-'935'!Y328)/('11'!B$16-'935'!X328)))))</f>
        <v>0</v>
      </c>
      <c r="CC328" s="36">
        <f>CA328+BJ328</f>
        <v>0</v>
      </c>
      <c r="CD328" s="49">
        <f>(BV328+BZ328)*D328</f>
        <v>0</v>
      </c>
      <c r="CE328" s="33">
        <f>D328*('Parameters'!B$21+J328)*IF('DNO totals'!B$323&lt;0,1,'935'!S328)</f>
        <v>0</v>
      </c>
      <c r="CF328" s="51">
        <f>IF('DNO totals'!B$323&lt;0,1,'935'!S328)*('Parameters'!B$21+J328)</f>
        <v>0</v>
      </c>
      <c r="CG328" s="37">
        <f>CC328+'Charging rates'!B$106*CF328*100/'11'!B$16</f>
        <v>0</v>
      </c>
      <c r="CH328" s="37">
        <f>CG328+'Charging rates'!B$116*('Parameters'!B$21+J328)*100/'11'!B$16*IF('DNO totals'!B$323&lt;0,1,'935'!S328)</f>
        <v>0</v>
      </c>
      <c r="CI328" s="37">
        <f>'Charging rates'!B$97*(BV328+BZ328)*100/'11'!B$16</f>
        <v>0</v>
      </c>
      <c r="CJ328" s="36">
        <f>MAX(0-(BG328*J328*'11'!C$16/'11'!B$16),CH328+CI328)</f>
        <v>0</v>
      </c>
      <c r="CK328" s="37">
        <f>IF(AR328,IF(J328=0,BI328,MAX(0,MIN(BI328,BI328+(CJ328/'935'!Q328*('11'!B$16-'935'!X328)/('11'!C$16-'935'!Y328))))),0)</f>
        <v>0</v>
      </c>
      <c r="CL328" s="36">
        <f>IF(AR328,MAX(0,CJ328),0)</f>
        <v>0</v>
      </c>
      <c r="CM328" s="52">
        <f>CL328+CB328</f>
        <v>0</v>
      </c>
    </row>
    <row r="329" spans="1:91">
      <c r="A329" s="28">
        <v>229</v>
      </c>
      <c r="B329" s="48">
        <f>'935'!B329</f>
        <v>0</v>
      </c>
      <c r="C329" s="33">
        <f>OR('935'!E329&lt;&gt;"VOID",'935'!F329&lt;&gt;"VOID",'935'!G329&lt;&gt;"VOID")</f>
        <v>0</v>
      </c>
      <c r="D329" s="33">
        <f>IF('935'!C329="VOID",0,('935'!C329*(1-'935'!X329/'11'!B$16)))</f>
        <v>0</v>
      </c>
      <c r="E329" s="33">
        <f>IF('935'!D329="VOID",0,'935'!D329*(1-'935'!X329/'11'!B$16))</f>
        <v>0</v>
      </c>
      <c r="F329" s="33">
        <f>IF('935'!E329="VOID",0,'935'!E329*(1-'935'!X329/'11'!B$16))</f>
        <v>0</v>
      </c>
      <c r="G329" s="33">
        <f>IF('935'!F329="VOID",0,'935'!F329*(1-'935'!X329/'11'!B$16))</f>
        <v>0</v>
      </c>
      <c r="H329" s="33">
        <f>IF('935'!G329="VOID",0,'935'!G329*(1-'935'!X329/'11'!B$16))</f>
        <v>0</v>
      </c>
      <c r="I329" s="33">
        <f>F329+G329+H329</f>
        <v>0</v>
      </c>
      <c r="J329" s="37">
        <f>'935'!Q329*(1-'935'!Y329/'11'!C$16)/(1-'935'!X329/'11'!B$16)</f>
        <v>0</v>
      </c>
      <c r="K329" s="33">
        <f>IF(D329,'935'!H329*D329/(D329+E329+I329),0)</f>
        <v>0</v>
      </c>
      <c r="L329" s="33">
        <f>IF(I329,'935'!H329*I329/(D329+E329+I329),0)</f>
        <v>0</v>
      </c>
      <c r="M329" s="33">
        <f>K329*(1-'935'!X329/'11'!B$16)</f>
        <v>0</v>
      </c>
      <c r="N329" s="49">
        <f>L329*(1-'935'!X329/'11'!B$16)</f>
        <v>0</v>
      </c>
      <c r="O329" s="50">
        <f>MATCH('935'!J329,'911'!$B$6:$B$1205,0)</f>
        <v>0</v>
      </c>
      <c r="P329" s="50">
        <f>MATCH(INDEX('911'!$D$6:$D$1205,O329),'911'!$B$6:$B$1205,0)</f>
        <v>0</v>
      </c>
      <c r="Q329" s="50">
        <f>MATCH(INDEX('911'!$D$6:$D$1205,P329),'911'!$B$6:$B$1205,0)</f>
        <v>0</v>
      </c>
      <c r="R329" s="37">
        <f>IF(ISNUMBER(O329),MAX(0,INDEX('911'!$E$6:$E$1205,O329)),0)</f>
        <v>0</v>
      </c>
      <c r="S329" s="37">
        <f>IF(ISNUMBER(P329),MAX(0,INDEX('911'!$E$6:$E$1205,P329)),0)</f>
        <v>0</v>
      </c>
      <c r="T329" s="37">
        <f>IF(ISNUMBER(Q329),MAX(0,INDEX('911'!$E$6:$E$1205,Q329)),0)</f>
        <v>0</v>
      </c>
      <c r="U329" s="51">
        <f>-100*'935'!W329*(R329+S329+T329)/'11'!C$16</f>
        <v>0</v>
      </c>
      <c r="V329" s="37">
        <f>INDEX('DNO totals'!$B$52:$G$52,IF('935'!K329,IF(MOD('935'!K329,1000),IF(MOD('935'!K329,100),IF(MOD('935'!K329,10),IF(MOD('935'!K329,1000)=1,6,5),4),3),2),1))</f>
        <v>0</v>
      </c>
      <c r="W329" s="51">
        <f>J329*V329</f>
        <v>0</v>
      </c>
      <c r="X329" s="37">
        <f>V329*'Parameters'!B$11</f>
        <v>0</v>
      </c>
      <c r="Y329" s="37">
        <f>IF('935'!$K329=1000,'Charging rates'!$C$29*$X329/(1+'DNO totals'!$C$60)*'935'!$L329,0)</f>
        <v>0</v>
      </c>
      <c r="Z329" s="37">
        <f>IF(MOD('935'!$K329,1000)=100,'Charging rates'!$D$29*$X329/(1+'DNO totals'!$D$60)*'935'!$M329,0)</f>
        <v>0</v>
      </c>
      <c r="AA329" s="37">
        <f>IF(MOD('935'!$K329,100)=10,'Charging rates'!$E$29*$X329/(1+'DNO totals'!$E$60)*'935'!$N329,0)</f>
        <v>0</v>
      </c>
      <c r="AB329" s="37">
        <f>IF(AND(MOD('935'!$K329,10)&gt;0,MOD('935'!$K329,1000)&gt;1),'Charging rates'!$F$29*$X329/(1+'DNO totals'!$F$60)*'935'!$O329,0)</f>
        <v>0</v>
      </c>
      <c r="AC329" s="37">
        <f>IF(MOD('935'!$K329,1000)=1,'Charging rates'!$G$29*$X329/(1+'DNO totals'!$G$60)*'935'!$P329,0)</f>
        <v>0</v>
      </c>
      <c r="AD329" s="37">
        <f>IF('935'!$K329&gt;1000,'Charging rates'!$C$29*$W329*'935'!$L329,0)</f>
        <v>0</v>
      </c>
      <c r="AE329" s="37">
        <f>IF(MOD('935'!$K329,1000)&gt;100,'Charging rates'!$D$29*$W329*'935'!$M329,0)</f>
        <v>0</v>
      </c>
      <c r="AF329" s="37">
        <f>IF(MOD('935'!$K329,100)&gt;10,'Charging rates'!$E$29*$W329*'935'!$N329,0)</f>
        <v>0</v>
      </c>
      <c r="AG329" s="37">
        <f>$Y329+$Z329+$AA329+$AB329+$AC329</f>
        <v>0</v>
      </c>
      <c r="AH329" s="51">
        <f>$AD329+$AE329+$AF329</f>
        <v>0</v>
      </c>
      <c r="AI329" s="37">
        <f>U329*(1+'Charging rates'!B$42+0.6*'Charging rates'!B$67+'Charging rates'!B$54)-100*'Charging rates'!B$76/'11'!C$16*'935'!W329</f>
        <v>0</v>
      </c>
      <c r="AJ329" s="37">
        <f>IF(I329,AI329*I329/(I329+E329),0)</f>
        <v>0</v>
      </c>
      <c r="AK329" s="51">
        <f>ROUND(AJ329,3)</f>
        <v>0</v>
      </c>
      <c r="AL329" s="33">
        <f>IF('935'!V329="VOID",0,'935'!V329*(1-'935'!X329/'11'!B$16))</f>
        <v>0</v>
      </c>
      <c r="AM329" s="36">
        <f>IF(I329,-100*'Charging rates'!B$76/'11'!B$16*AL329/I329,0)</f>
        <v>0</v>
      </c>
      <c r="AN329" s="36">
        <f>IF(C329,'DNO totals'!B$171,0)</f>
        <v>0</v>
      </c>
      <c r="AO329" s="36">
        <f>ROUND(AN329,2)</f>
        <v>0</v>
      </c>
      <c r="AP329" s="36">
        <f>IF(C329,(AN329+AM329),0)</f>
        <v>0</v>
      </c>
      <c r="AQ329" s="52">
        <f>ROUND(AP329,2)</f>
        <v>0</v>
      </c>
      <c r="AR329" s="33">
        <f>'935'!C329&lt;&gt;"VOID"</f>
        <v>0</v>
      </c>
      <c r="AS329" s="36">
        <f>IF(AR329,(100/'11'!B$16*K329*((1-'935'!I329)*'Charging rates'!B$42+'Charging rates'!B$54)),0)</f>
        <v>0</v>
      </c>
      <c r="AT329" s="36">
        <f>100/'11'!B$16*N329*('Charging rates'!B$42+'Charging rates'!B$54)</f>
        <v>0</v>
      </c>
      <c r="AU329" s="36">
        <f>100/'11'!B$16*L329*('Charging rates'!B$42+'Charging rates'!B$54)</f>
        <v>0</v>
      </c>
      <c r="AV329" s="52">
        <f>ROUND(AU329,2)</f>
        <v>0</v>
      </c>
      <c r="AW329" s="33">
        <f>D329-('935'!T329*(1-'935'!X329/'11'!B$16))</f>
        <v>0</v>
      </c>
      <c r="AX329" s="37">
        <f>MAX(MIN(SQRT(1-MIN(1,'935'!Q329)^2),0+'935'!R329),0-SQRT(1-MIN(1,'935'!Q329)^2))</f>
        <v>0</v>
      </c>
      <c r="AY329" s="33">
        <f>IF(ISNUMBER(P329),SQRT((INDEX('911'!$G$6:$G$1205,P329)+INDEX('911'!$I$6:$I$1205,P329))^2+(INDEX('911'!$H$6:$H$1205,P329)+INDEX('911'!$J$6:$J$1205,P329))^2),0)</f>
        <v>0</v>
      </c>
      <c r="AZ329" s="37">
        <f>IF(AY329,0-(INDEX('911'!$H$6:$H$1205,P329)+INDEX('911'!$J$6:$J$1205,P329))/AY329,0)</f>
        <v>0</v>
      </c>
      <c r="BA329" s="33">
        <f>IF(ISNUMBER(Q329),SQRT((INDEX('911'!$G$6:$G$1205,Q329)+INDEX('911'!$I$6:$I$1205,Q329))^2+(INDEX('911'!$H$6:$H$1205,Q329)+INDEX('911'!$J$6:$J$1205,Q329))^2),0)</f>
        <v>0</v>
      </c>
      <c r="BB329" s="37">
        <f>IF(BA329,0-(INDEX('911'!$H$6:$H$1205,Q329)+INDEX('911'!$J$6:$J$1205,Q329))/BA329,0)</f>
        <v>0</v>
      </c>
      <c r="BC329" s="37">
        <f>SQRT(1-AZ329^2)</f>
        <v>0</v>
      </c>
      <c r="BD329" s="51">
        <f>SQRT(1-BB329^2)</f>
        <v>0</v>
      </c>
      <c r="BE329" s="36">
        <f>100*(S329*MAX(0,'935'!Q329*BC329+AX329*AZ329)+T329*MAX(0,'935'!Q329*BD329+AX329*BB329))/'11'!B$16</f>
        <v>0</v>
      </c>
      <c r="BF329" s="36">
        <f>100*R329/'11'!B$16</f>
        <v>0</v>
      </c>
      <c r="BG329" s="37">
        <f>100*(S329*IF('935'!Q329=0,BC329,MAX(0,BC329+AX329*AZ329/'935'!Q329))+T329*IF('935'!Q329=0,BD329,MAX(0,BD329+AX329*BB329/'935'!Q329)))/'11'!C$16</f>
        <v>0</v>
      </c>
      <c r="BH329" s="36">
        <f>IF('935'!Q329=0,BF329+BE329,BF329)</f>
        <v>0</v>
      </c>
      <c r="BI329" s="37">
        <f>IF(D329=0,1,AW329/D329)*BG329</f>
        <v>0</v>
      </c>
      <c r="BJ329" s="36">
        <f>IF(D329=0,1,AW329/D329)*BH329</f>
        <v>0</v>
      </c>
      <c r="BK329" s="53">
        <f>'11'!C$16-'935'!Y329</f>
        <v>0</v>
      </c>
      <c r="BL329" s="37">
        <f>MAX('DNO totals'!B$312+0,MIN('935'!L329+0,'DNO totals'!B$304+0))</f>
        <v>0</v>
      </c>
      <c r="BM329" s="37">
        <f>MAX('DNO totals'!C$312+0,MIN('935'!M329+0,'DNO totals'!C$304+0))</f>
        <v>0</v>
      </c>
      <c r="BN329" s="37">
        <f>MAX('DNO totals'!D$312+0,MIN('935'!N329+0,'DNO totals'!D$304+0))</f>
        <v>0</v>
      </c>
      <c r="BO329" s="37">
        <f>MAX('DNO totals'!E$312+0,MIN('935'!O329+0,'DNO totals'!E$304+0))</f>
        <v>0</v>
      </c>
      <c r="BP329" s="51">
        <f>MAX('DNO totals'!F$312+0,MIN('935'!P329+0,'DNO totals'!F$304+0))</f>
        <v>0</v>
      </c>
      <c r="BQ329" s="37">
        <f>IF('935'!$K329=1000,'Charging rates'!$C$29*$X329/(1+'DNO totals'!$C$60)*$BL329,0)</f>
        <v>0</v>
      </c>
      <c r="BR329" s="37">
        <f>IF(MOD('935'!$K329,1000)=100,'Charging rates'!$D$29*$X329/(1+'DNO totals'!$D$60)*$BM329,0)</f>
        <v>0</v>
      </c>
      <c r="BS329" s="37">
        <f>IF(MOD('935'!$K329,100)=10,'Charging rates'!$E$29*$X329/(1+'DNO totals'!$E$60)*$BN329,0)</f>
        <v>0</v>
      </c>
      <c r="BT329" s="37">
        <f>IF(AND(MOD('935'!$K329,10)&gt;0,MOD('935'!$K329,1000)&gt;1),'Charging rates'!$F$29*$X329/(1+'DNO totals'!$F$60)*$BO329,0)</f>
        <v>0</v>
      </c>
      <c r="BU329" s="37">
        <f>IF(MOD('935'!$K329,1000)=1,'Charging rates'!$G$29*$X329/(1+'DNO totals'!$G$60)*$BP329,0)</f>
        <v>0</v>
      </c>
      <c r="BV329" s="51">
        <f>$BQ329+$BR329+$BS329+$BT329+$BU329</f>
        <v>0</v>
      </c>
      <c r="BW329" s="37">
        <f>IF('935'!$K329&gt;1000,'Charging rates'!$C$29*$W329*$BL329,0)</f>
        <v>0</v>
      </c>
      <c r="BX329" s="37">
        <f>IF(MOD('935'!$K329,1000)&gt;100,'Charging rates'!$D$29*$W329*$BM329,0)</f>
        <v>0</v>
      </c>
      <c r="BY329" s="37">
        <f>IF(MOD('935'!$K329,100)&gt;10,'Charging rates'!$E$29*$W329*$BN329,0)</f>
        <v>0</v>
      </c>
      <c r="BZ329" s="51">
        <f>$BW329+$BX329+$BY329</f>
        <v>0</v>
      </c>
      <c r="CA329" s="36">
        <f>100/'11'!B$16*'Charging rates'!B$76*W329</f>
        <v>0</v>
      </c>
      <c r="CB329" s="36">
        <f>IF(D329=0,0,(1-AW329/D329)*(BH329+IF('935'!Q329=0,0,(BG329*'935'!Q329*('11'!C$16-'935'!Y329)/('11'!B$16-'935'!X329)))))</f>
        <v>0</v>
      </c>
      <c r="CC329" s="36">
        <f>CA329+BJ329</f>
        <v>0</v>
      </c>
      <c r="CD329" s="49">
        <f>(BV329+BZ329)*D329</f>
        <v>0</v>
      </c>
      <c r="CE329" s="33">
        <f>D329*('Parameters'!B$21+J329)*IF('DNO totals'!B$323&lt;0,1,'935'!S329)</f>
        <v>0</v>
      </c>
      <c r="CF329" s="51">
        <f>IF('DNO totals'!B$323&lt;0,1,'935'!S329)*('Parameters'!B$21+J329)</f>
        <v>0</v>
      </c>
      <c r="CG329" s="37">
        <f>CC329+'Charging rates'!B$106*CF329*100/'11'!B$16</f>
        <v>0</v>
      </c>
      <c r="CH329" s="37">
        <f>CG329+'Charging rates'!B$116*('Parameters'!B$21+J329)*100/'11'!B$16*IF('DNO totals'!B$323&lt;0,1,'935'!S329)</f>
        <v>0</v>
      </c>
      <c r="CI329" s="37">
        <f>'Charging rates'!B$97*(BV329+BZ329)*100/'11'!B$16</f>
        <v>0</v>
      </c>
      <c r="CJ329" s="36">
        <f>MAX(0-(BG329*J329*'11'!C$16/'11'!B$16),CH329+CI329)</f>
        <v>0</v>
      </c>
      <c r="CK329" s="37">
        <f>IF(AR329,IF(J329=0,BI329,MAX(0,MIN(BI329,BI329+(CJ329/'935'!Q329*('11'!B$16-'935'!X329)/('11'!C$16-'935'!Y329))))),0)</f>
        <v>0</v>
      </c>
      <c r="CL329" s="36">
        <f>IF(AR329,MAX(0,CJ329),0)</f>
        <v>0</v>
      </c>
      <c r="CM329" s="52">
        <f>CL329+CB329</f>
        <v>0</v>
      </c>
    </row>
    <row r="330" spans="1:91">
      <c r="A330" s="28">
        <v>230</v>
      </c>
      <c r="B330" s="48">
        <f>'935'!B330</f>
        <v>0</v>
      </c>
      <c r="C330" s="33">
        <f>OR('935'!E330&lt;&gt;"VOID",'935'!F330&lt;&gt;"VOID",'935'!G330&lt;&gt;"VOID")</f>
        <v>0</v>
      </c>
      <c r="D330" s="33">
        <f>IF('935'!C330="VOID",0,('935'!C330*(1-'935'!X330/'11'!B$16)))</f>
        <v>0</v>
      </c>
      <c r="E330" s="33">
        <f>IF('935'!D330="VOID",0,'935'!D330*(1-'935'!X330/'11'!B$16))</f>
        <v>0</v>
      </c>
      <c r="F330" s="33">
        <f>IF('935'!E330="VOID",0,'935'!E330*(1-'935'!X330/'11'!B$16))</f>
        <v>0</v>
      </c>
      <c r="G330" s="33">
        <f>IF('935'!F330="VOID",0,'935'!F330*(1-'935'!X330/'11'!B$16))</f>
        <v>0</v>
      </c>
      <c r="H330" s="33">
        <f>IF('935'!G330="VOID",0,'935'!G330*(1-'935'!X330/'11'!B$16))</f>
        <v>0</v>
      </c>
      <c r="I330" s="33">
        <f>F330+G330+H330</f>
        <v>0</v>
      </c>
      <c r="J330" s="37">
        <f>'935'!Q330*(1-'935'!Y330/'11'!C$16)/(1-'935'!X330/'11'!B$16)</f>
        <v>0</v>
      </c>
      <c r="K330" s="33">
        <f>IF(D330,'935'!H330*D330/(D330+E330+I330),0)</f>
        <v>0</v>
      </c>
      <c r="L330" s="33">
        <f>IF(I330,'935'!H330*I330/(D330+E330+I330),0)</f>
        <v>0</v>
      </c>
      <c r="M330" s="33">
        <f>K330*(1-'935'!X330/'11'!B$16)</f>
        <v>0</v>
      </c>
      <c r="N330" s="49">
        <f>L330*(1-'935'!X330/'11'!B$16)</f>
        <v>0</v>
      </c>
      <c r="O330" s="50">
        <f>MATCH('935'!J330,'911'!$B$6:$B$1205,0)</f>
        <v>0</v>
      </c>
      <c r="P330" s="50">
        <f>MATCH(INDEX('911'!$D$6:$D$1205,O330),'911'!$B$6:$B$1205,0)</f>
        <v>0</v>
      </c>
      <c r="Q330" s="50">
        <f>MATCH(INDEX('911'!$D$6:$D$1205,P330),'911'!$B$6:$B$1205,0)</f>
        <v>0</v>
      </c>
      <c r="R330" s="37">
        <f>IF(ISNUMBER(O330),MAX(0,INDEX('911'!$E$6:$E$1205,O330)),0)</f>
        <v>0</v>
      </c>
      <c r="S330" s="37">
        <f>IF(ISNUMBER(P330),MAX(0,INDEX('911'!$E$6:$E$1205,P330)),0)</f>
        <v>0</v>
      </c>
      <c r="T330" s="37">
        <f>IF(ISNUMBER(Q330),MAX(0,INDEX('911'!$E$6:$E$1205,Q330)),0)</f>
        <v>0</v>
      </c>
      <c r="U330" s="51">
        <f>-100*'935'!W330*(R330+S330+T330)/'11'!C$16</f>
        <v>0</v>
      </c>
      <c r="V330" s="37">
        <f>INDEX('DNO totals'!$B$52:$G$52,IF('935'!K330,IF(MOD('935'!K330,1000),IF(MOD('935'!K330,100),IF(MOD('935'!K330,10),IF(MOD('935'!K330,1000)=1,6,5),4),3),2),1))</f>
        <v>0</v>
      </c>
      <c r="W330" s="51">
        <f>J330*V330</f>
        <v>0</v>
      </c>
      <c r="X330" s="37">
        <f>V330*'Parameters'!B$11</f>
        <v>0</v>
      </c>
      <c r="Y330" s="37">
        <f>IF('935'!$K330=1000,'Charging rates'!$C$29*$X330/(1+'DNO totals'!$C$60)*'935'!$L330,0)</f>
        <v>0</v>
      </c>
      <c r="Z330" s="37">
        <f>IF(MOD('935'!$K330,1000)=100,'Charging rates'!$D$29*$X330/(1+'DNO totals'!$D$60)*'935'!$M330,0)</f>
        <v>0</v>
      </c>
      <c r="AA330" s="37">
        <f>IF(MOD('935'!$K330,100)=10,'Charging rates'!$E$29*$X330/(1+'DNO totals'!$E$60)*'935'!$N330,0)</f>
        <v>0</v>
      </c>
      <c r="AB330" s="37">
        <f>IF(AND(MOD('935'!$K330,10)&gt;0,MOD('935'!$K330,1000)&gt;1),'Charging rates'!$F$29*$X330/(1+'DNO totals'!$F$60)*'935'!$O330,0)</f>
        <v>0</v>
      </c>
      <c r="AC330" s="37">
        <f>IF(MOD('935'!$K330,1000)=1,'Charging rates'!$G$29*$X330/(1+'DNO totals'!$G$60)*'935'!$P330,0)</f>
        <v>0</v>
      </c>
      <c r="AD330" s="37">
        <f>IF('935'!$K330&gt;1000,'Charging rates'!$C$29*$W330*'935'!$L330,0)</f>
        <v>0</v>
      </c>
      <c r="AE330" s="37">
        <f>IF(MOD('935'!$K330,1000)&gt;100,'Charging rates'!$D$29*$W330*'935'!$M330,0)</f>
        <v>0</v>
      </c>
      <c r="AF330" s="37">
        <f>IF(MOD('935'!$K330,100)&gt;10,'Charging rates'!$E$29*$W330*'935'!$N330,0)</f>
        <v>0</v>
      </c>
      <c r="AG330" s="37">
        <f>$Y330+$Z330+$AA330+$AB330+$AC330</f>
        <v>0</v>
      </c>
      <c r="AH330" s="51">
        <f>$AD330+$AE330+$AF330</f>
        <v>0</v>
      </c>
      <c r="AI330" s="37">
        <f>U330*(1+'Charging rates'!B$42+0.6*'Charging rates'!B$67+'Charging rates'!B$54)-100*'Charging rates'!B$76/'11'!C$16*'935'!W330</f>
        <v>0</v>
      </c>
      <c r="AJ330" s="37">
        <f>IF(I330,AI330*I330/(I330+E330),0)</f>
        <v>0</v>
      </c>
      <c r="AK330" s="51">
        <f>ROUND(AJ330,3)</f>
        <v>0</v>
      </c>
      <c r="AL330" s="33">
        <f>IF('935'!V330="VOID",0,'935'!V330*(1-'935'!X330/'11'!B$16))</f>
        <v>0</v>
      </c>
      <c r="AM330" s="36">
        <f>IF(I330,-100*'Charging rates'!B$76/'11'!B$16*AL330/I330,0)</f>
        <v>0</v>
      </c>
      <c r="AN330" s="36">
        <f>IF(C330,'DNO totals'!B$171,0)</f>
        <v>0</v>
      </c>
      <c r="AO330" s="36">
        <f>ROUND(AN330,2)</f>
        <v>0</v>
      </c>
      <c r="AP330" s="36">
        <f>IF(C330,(AN330+AM330),0)</f>
        <v>0</v>
      </c>
      <c r="AQ330" s="52">
        <f>ROUND(AP330,2)</f>
        <v>0</v>
      </c>
      <c r="AR330" s="33">
        <f>'935'!C330&lt;&gt;"VOID"</f>
        <v>0</v>
      </c>
      <c r="AS330" s="36">
        <f>IF(AR330,(100/'11'!B$16*K330*((1-'935'!I330)*'Charging rates'!B$42+'Charging rates'!B$54)),0)</f>
        <v>0</v>
      </c>
      <c r="AT330" s="36">
        <f>100/'11'!B$16*N330*('Charging rates'!B$42+'Charging rates'!B$54)</f>
        <v>0</v>
      </c>
      <c r="AU330" s="36">
        <f>100/'11'!B$16*L330*('Charging rates'!B$42+'Charging rates'!B$54)</f>
        <v>0</v>
      </c>
      <c r="AV330" s="52">
        <f>ROUND(AU330,2)</f>
        <v>0</v>
      </c>
      <c r="AW330" s="33">
        <f>D330-('935'!T330*(1-'935'!X330/'11'!B$16))</f>
        <v>0</v>
      </c>
      <c r="AX330" s="37">
        <f>MAX(MIN(SQRT(1-MIN(1,'935'!Q330)^2),0+'935'!R330),0-SQRT(1-MIN(1,'935'!Q330)^2))</f>
        <v>0</v>
      </c>
      <c r="AY330" s="33">
        <f>IF(ISNUMBER(P330),SQRT((INDEX('911'!$G$6:$G$1205,P330)+INDEX('911'!$I$6:$I$1205,P330))^2+(INDEX('911'!$H$6:$H$1205,P330)+INDEX('911'!$J$6:$J$1205,P330))^2),0)</f>
        <v>0</v>
      </c>
      <c r="AZ330" s="37">
        <f>IF(AY330,0-(INDEX('911'!$H$6:$H$1205,P330)+INDEX('911'!$J$6:$J$1205,P330))/AY330,0)</f>
        <v>0</v>
      </c>
      <c r="BA330" s="33">
        <f>IF(ISNUMBER(Q330),SQRT((INDEX('911'!$G$6:$G$1205,Q330)+INDEX('911'!$I$6:$I$1205,Q330))^2+(INDEX('911'!$H$6:$H$1205,Q330)+INDEX('911'!$J$6:$J$1205,Q330))^2),0)</f>
        <v>0</v>
      </c>
      <c r="BB330" s="37">
        <f>IF(BA330,0-(INDEX('911'!$H$6:$H$1205,Q330)+INDEX('911'!$J$6:$J$1205,Q330))/BA330,0)</f>
        <v>0</v>
      </c>
      <c r="BC330" s="37">
        <f>SQRT(1-AZ330^2)</f>
        <v>0</v>
      </c>
      <c r="BD330" s="51">
        <f>SQRT(1-BB330^2)</f>
        <v>0</v>
      </c>
      <c r="BE330" s="36">
        <f>100*(S330*MAX(0,'935'!Q330*BC330+AX330*AZ330)+T330*MAX(0,'935'!Q330*BD330+AX330*BB330))/'11'!B$16</f>
        <v>0</v>
      </c>
      <c r="BF330" s="36">
        <f>100*R330/'11'!B$16</f>
        <v>0</v>
      </c>
      <c r="BG330" s="37">
        <f>100*(S330*IF('935'!Q330=0,BC330,MAX(0,BC330+AX330*AZ330/'935'!Q330))+T330*IF('935'!Q330=0,BD330,MAX(0,BD330+AX330*BB330/'935'!Q330)))/'11'!C$16</f>
        <v>0</v>
      </c>
      <c r="BH330" s="36">
        <f>IF('935'!Q330=0,BF330+BE330,BF330)</f>
        <v>0</v>
      </c>
      <c r="BI330" s="37">
        <f>IF(D330=0,1,AW330/D330)*BG330</f>
        <v>0</v>
      </c>
      <c r="BJ330" s="36">
        <f>IF(D330=0,1,AW330/D330)*BH330</f>
        <v>0</v>
      </c>
      <c r="BK330" s="53">
        <f>'11'!C$16-'935'!Y330</f>
        <v>0</v>
      </c>
      <c r="BL330" s="37">
        <f>MAX('DNO totals'!B$312+0,MIN('935'!L330+0,'DNO totals'!B$304+0))</f>
        <v>0</v>
      </c>
      <c r="BM330" s="37">
        <f>MAX('DNO totals'!C$312+0,MIN('935'!M330+0,'DNO totals'!C$304+0))</f>
        <v>0</v>
      </c>
      <c r="BN330" s="37">
        <f>MAX('DNO totals'!D$312+0,MIN('935'!N330+0,'DNO totals'!D$304+0))</f>
        <v>0</v>
      </c>
      <c r="BO330" s="37">
        <f>MAX('DNO totals'!E$312+0,MIN('935'!O330+0,'DNO totals'!E$304+0))</f>
        <v>0</v>
      </c>
      <c r="BP330" s="51">
        <f>MAX('DNO totals'!F$312+0,MIN('935'!P330+0,'DNO totals'!F$304+0))</f>
        <v>0</v>
      </c>
      <c r="BQ330" s="37">
        <f>IF('935'!$K330=1000,'Charging rates'!$C$29*$X330/(1+'DNO totals'!$C$60)*$BL330,0)</f>
        <v>0</v>
      </c>
      <c r="BR330" s="37">
        <f>IF(MOD('935'!$K330,1000)=100,'Charging rates'!$D$29*$X330/(1+'DNO totals'!$D$60)*$BM330,0)</f>
        <v>0</v>
      </c>
      <c r="BS330" s="37">
        <f>IF(MOD('935'!$K330,100)=10,'Charging rates'!$E$29*$X330/(1+'DNO totals'!$E$60)*$BN330,0)</f>
        <v>0</v>
      </c>
      <c r="BT330" s="37">
        <f>IF(AND(MOD('935'!$K330,10)&gt;0,MOD('935'!$K330,1000)&gt;1),'Charging rates'!$F$29*$X330/(1+'DNO totals'!$F$60)*$BO330,0)</f>
        <v>0</v>
      </c>
      <c r="BU330" s="37">
        <f>IF(MOD('935'!$K330,1000)=1,'Charging rates'!$G$29*$X330/(1+'DNO totals'!$G$60)*$BP330,0)</f>
        <v>0</v>
      </c>
      <c r="BV330" s="51">
        <f>$BQ330+$BR330+$BS330+$BT330+$BU330</f>
        <v>0</v>
      </c>
      <c r="BW330" s="37">
        <f>IF('935'!$K330&gt;1000,'Charging rates'!$C$29*$W330*$BL330,0)</f>
        <v>0</v>
      </c>
      <c r="BX330" s="37">
        <f>IF(MOD('935'!$K330,1000)&gt;100,'Charging rates'!$D$29*$W330*$BM330,0)</f>
        <v>0</v>
      </c>
      <c r="BY330" s="37">
        <f>IF(MOD('935'!$K330,100)&gt;10,'Charging rates'!$E$29*$W330*$BN330,0)</f>
        <v>0</v>
      </c>
      <c r="BZ330" s="51">
        <f>$BW330+$BX330+$BY330</f>
        <v>0</v>
      </c>
      <c r="CA330" s="36">
        <f>100/'11'!B$16*'Charging rates'!B$76*W330</f>
        <v>0</v>
      </c>
      <c r="CB330" s="36">
        <f>IF(D330=0,0,(1-AW330/D330)*(BH330+IF('935'!Q330=0,0,(BG330*'935'!Q330*('11'!C$16-'935'!Y330)/('11'!B$16-'935'!X330)))))</f>
        <v>0</v>
      </c>
      <c r="CC330" s="36">
        <f>CA330+BJ330</f>
        <v>0</v>
      </c>
      <c r="CD330" s="49">
        <f>(BV330+BZ330)*D330</f>
        <v>0</v>
      </c>
      <c r="CE330" s="33">
        <f>D330*('Parameters'!B$21+J330)*IF('DNO totals'!B$323&lt;0,1,'935'!S330)</f>
        <v>0</v>
      </c>
      <c r="CF330" s="51">
        <f>IF('DNO totals'!B$323&lt;0,1,'935'!S330)*('Parameters'!B$21+J330)</f>
        <v>0</v>
      </c>
      <c r="CG330" s="37">
        <f>CC330+'Charging rates'!B$106*CF330*100/'11'!B$16</f>
        <v>0</v>
      </c>
      <c r="CH330" s="37">
        <f>CG330+'Charging rates'!B$116*('Parameters'!B$21+J330)*100/'11'!B$16*IF('DNO totals'!B$323&lt;0,1,'935'!S330)</f>
        <v>0</v>
      </c>
      <c r="CI330" s="37">
        <f>'Charging rates'!B$97*(BV330+BZ330)*100/'11'!B$16</f>
        <v>0</v>
      </c>
      <c r="CJ330" s="36">
        <f>MAX(0-(BG330*J330*'11'!C$16/'11'!B$16),CH330+CI330)</f>
        <v>0</v>
      </c>
      <c r="CK330" s="37">
        <f>IF(AR330,IF(J330=0,BI330,MAX(0,MIN(BI330,BI330+(CJ330/'935'!Q330*('11'!B$16-'935'!X330)/('11'!C$16-'935'!Y330))))),0)</f>
        <v>0</v>
      </c>
      <c r="CL330" s="36">
        <f>IF(AR330,MAX(0,CJ330),0)</f>
        <v>0</v>
      </c>
      <c r="CM330" s="52">
        <f>CL330+CB330</f>
        <v>0</v>
      </c>
    </row>
    <row r="331" spans="1:91">
      <c r="A331" s="28">
        <v>231</v>
      </c>
      <c r="B331" s="48">
        <f>'935'!B331</f>
        <v>0</v>
      </c>
      <c r="C331" s="33">
        <f>OR('935'!E331&lt;&gt;"VOID",'935'!F331&lt;&gt;"VOID",'935'!G331&lt;&gt;"VOID")</f>
        <v>0</v>
      </c>
      <c r="D331" s="33">
        <f>IF('935'!C331="VOID",0,('935'!C331*(1-'935'!X331/'11'!B$16)))</f>
        <v>0</v>
      </c>
      <c r="E331" s="33">
        <f>IF('935'!D331="VOID",0,'935'!D331*(1-'935'!X331/'11'!B$16))</f>
        <v>0</v>
      </c>
      <c r="F331" s="33">
        <f>IF('935'!E331="VOID",0,'935'!E331*(1-'935'!X331/'11'!B$16))</f>
        <v>0</v>
      </c>
      <c r="G331" s="33">
        <f>IF('935'!F331="VOID",0,'935'!F331*(1-'935'!X331/'11'!B$16))</f>
        <v>0</v>
      </c>
      <c r="H331" s="33">
        <f>IF('935'!G331="VOID",0,'935'!G331*(1-'935'!X331/'11'!B$16))</f>
        <v>0</v>
      </c>
      <c r="I331" s="33">
        <f>F331+G331+H331</f>
        <v>0</v>
      </c>
      <c r="J331" s="37">
        <f>'935'!Q331*(1-'935'!Y331/'11'!C$16)/(1-'935'!X331/'11'!B$16)</f>
        <v>0</v>
      </c>
      <c r="K331" s="33">
        <f>IF(D331,'935'!H331*D331/(D331+E331+I331),0)</f>
        <v>0</v>
      </c>
      <c r="L331" s="33">
        <f>IF(I331,'935'!H331*I331/(D331+E331+I331),0)</f>
        <v>0</v>
      </c>
      <c r="M331" s="33">
        <f>K331*(1-'935'!X331/'11'!B$16)</f>
        <v>0</v>
      </c>
      <c r="N331" s="49">
        <f>L331*(1-'935'!X331/'11'!B$16)</f>
        <v>0</v>
      </c>
      <c r="O331" s="50">
        <f>MATCH('935'!J331,'911'!$B$6:$B$1205,0)</f>
        <v>0</v>
      </c>
      <c r="P331" s="50">
        <f>MATCH(INDEX('911'!$D$6:$D$1205,O331),'911'!$B$6:$B$1205,0)</f>
        <v>0</v>
      </c>
      <c r="Q331" s="50">
        <f>MATCH(INDEX('911'!$D$6:$D$1205,P331),'911'!$B$6:$B$1205,0)</f>
        <v>0</v>
      </c>
      <c r="R331" s="37">
        <f>IF(ISNUMBER(O331),MAX(0,INDEX('911'!$E$6:$E$1205,O331)),0)</f>
        <v>0</v>
      </c>
      <c r="S331" s="37">
        <f>IF(ISNUMBER(P331),MAX(0,INDEX('911'!$E$6:$E$1205,P331)),0)</f>
        <v>0</v>
      </c>
      <c r="T331" s="37">
        <f>IF(ISNUMBER(Q331),MAX(0,INDEX('911'!$E$6:$E$1205,Q331)),0)</f>
        <v>0</v>
      </c>
      <c r="U331" s="51">
        <f>-100*'935'!W331*(R331+S331+T331)/'11'!C$16</f>
        <v>0</v>
      </c>
      <c r="V331" s="37">
        <f>INDEX('DNO totals'!$B$52:$G$52,IF('935'!K331,IF(MOD('935'!K331,1000),IF(MOD('935'!K331,100),IF(MOD('935'!K331,10),IF(MOD('935'!K331,1000)=1,6,5),4),3),2),1))</f>
        <v>0</v>
      </c>
      <c r="W331" s="51">
        <f>J331*V331</f>
        <v>0</v>
      </c>
      <c r="X331" s="37">
        <f>V331*'Parameters'!B$11</f>
        <v>0</v>
      </c>
      <c r="Y331" s="37">
        <f>IF('935'!$K331=1000,'Charging rates'!$C$29*$X331/(1+'DNO totals'!$C$60)*'935'!$L331,0)</f>
        <v>0</v>
      </c>
      <c r="Z331" s="37">
        <f>IF(MOD('935'!$K331,1000)=100,'Charging rates'!$D$29*$X331/(1+'DNO totals'!$D$60)*'935'!$M331,0)</f>
        <v>0</v>
      </c>
      <c r="AA331" s="37">
        <f>IF(MOD('935'!$K331,100)=10,'Charging rates'!$E$29*$X331/(1+'DNO totals'!$E$60)*'935'!$N331,0)</f>
        <v>0</v>
      </c>
      <c r="AB331" s="37">
        <f>IF(AND(MOD('935'!$K331,10)&gt;0,MOD('935'!$K331,1000)&gt;1),'Charging rates'!$F$29*$X331/(1+'DNO totals'!$F$60)*'935'!$O331,0)</f>
        <v>0</v>
      </c>
      <c r="AC331" s="37">
        <f>IF(MOD('935'!$K331,1000)=1,'Charging rates'!$G$29*$X331/(1+'DNO totals'!$G$60)*'935'!$P331,0)</f>
        <v>0</v>
      </c>
      <c r="AD331" s="37">
        <f>IF('935'!$K331&gt;1000,'Charging rates'!$C$29*$W331*'935'!$L331,0)</f>
        <v>0</v>
      </c>
      <c r="AE331" s="37">
        <f>IF(MOD('935'!$K331,1000)&gt;100,'Charging rates'!$D$29*$W331*'935'!$M331,0)</f>
        <v>0</v>
      </c>
      <c r="AF331" s="37">
        <f>IF(MOD('935'!$K331,100)&gt;10,'Charging rates'!$E$29*$W331*'935'!$N331,0)</f>
        <v>0</v>
      </c>
      <c r="AG331" s="37">
        <f>$Y331+$Z331+$AA331+$AB331+$AC331</f>
        <v>0</v>
      </c>
      <c r="AH331" s="51">
        <f>$AD331+$AE331+$AF331</f>
        <v>0</v>
      </c>
      <c r="AI331" s="37">
        <f>U331*(1+'Charging rates'!B$42+0.6*'Charging rates'!B$67+'Charging rates'!B$54)-100*'Charging rates'!B$76/'11'!C$16*'935'!W331</f>
        <v>0</v>
      </c>
      <c r="AJ331" s="37">
        <f>IF(I331,AI331*I331/(I331+E331),0)</f>
        <v>0</v>
      </c>
      <c r="AK331" s="51">
        <f>ROUND(AJ331,3)</f>
        <v>0</v>
      </c>
      <c r="AL331" s="33">
        <f>IF('935'!V331="VOID",0,'935'!V331*(1-'935'!X331/'11'!B$16))</f>
        <v>0</v>
      </c>
      <c r="AM331" s="36">
        <f>IF(I331,-100*'Charging rates'!B$76/'11'!B$16*AL331/I331,0)</f>
        <v>0</v>
      </c>
      <c r="AN331" s="36">
        <f>IF(C331,'DNO totals'!B$171,0)</f>
        <v>0</v>
      </c>
      <c r="AO331" s="36">
        <f>ROUND(AN331,2)</f>
        <v>0</v>
      </c>
      <c r="AP331" s="36">
        <f>IF(C331,(AN331+AM331),0)</f>
        <v>0</v>
      </c>
      <c r="AQ331" s="52">
        <f>ROUND(AP331,2)</f>
        <v>0</v>
      </c>
      <c r="AR331" s="33">
        <f>'935'!C331&lt;&gt;"VOID"</f>
        <v>0</v>
      </c>
      <c r="AS331" s="36">
        <f>IF(AR331,(100/'11'!B$16*K331*((1-'935'!I331)*'Charging rates'!B$42+'Charging rates'!B$54)),0)</f>
        <v>0</v>
      </c>
      <c r="AT331" s="36">
        <f>100/'11'!B$16*N331*('Charging rates'!B$42+'Charging rates'!B$54)</f>
        <v>0</v>
      </c>
      <c r="AU331" s="36">
        <f>100/'11'!B$16*L331*('Charging rates'!B$42+'Charging rates'!B$54)</f>
        <v>0</v>
      </c>
      <c r="AV331" s="52">
        <f>ROUND(AU331,2)</f>
        <v>0</v>
      </c>
      <c r="AW331" s="33">
        <f>D331-('935'!T331*(1-'935'!X331/'11'!B$16))</f>
        <v>0</v>
      </c>
      <c r="AX331" s="37">
        <f>MAX(MIN(SQRT(1-MIN(1,'935'!Q331)^2),0+'935'!R331),0-SQRT(1-MIN(1,'935'!Q331)^2))</f>
        <v>0</v>
      </c>
      <c r="AY331" s="33">
        <f>IF(ISNUMBER(P331),SQRT((INDEX('911'!$G$6:$G$1205,P331)+INDEX('911'!$I$6:$I$1205,P331))^2+(INDEX('911'!$H$6:$H$1205,P331)+INDEX('911'!$J$6:$J$1205,P331))^2),0)</f>
        <v>0</v>
      </c>
      <c r="AZ331" s="37">
        <f>IF(AY331,0-(INDEX('911'!$H$6:$H$1205,P331)+INDEX('911'!$J$6:$J$1205,P331))/AY331,0)</f>
        <v>0</v>
      </c>
      <c r="BA331" s="33">
        <f>IF(ISNUMBER(Q331),SQRT((INDEX('911'!$G$6:$G$1205,Q331)+INDEX('911'!$I$6:$I$1205,Q331))^2+(INDEX('911'!$H$6:$H$1205,Q331)+INDEX('911'!$J$6:$J$1205,Q331))^2),0)</f>
        <v>0</v>
      </c>
      <c r="BB331" s="37">
        <f>IF(BA331,0-(INDEX('911'!$H$6:$H$1205,Q331)+INDEX('911'!$J$6:$J$1205,Q331))/BA331,0)</f>
        <v>0</v>
      </c>
      <c r="BC331" s="37">
        <f>SQRT(1-AZ331^2)</f>
        <v>0</v>
      </c>
      <c r="BD331" s="51">
        <f>SQRT(1-BB331^2)</f>
        <v>0</v>
      </c>
      <c r="BE331" s="36">
        <f>100*(S331*MAX(0,'935'!Q331*BC331+AX331*AZ331)+T331*MAX(0,'935'!Q331*BD331+AX331*BB331))/'11'!B$16</f>
        <v>0</v>
      </c>
      <c r="BF331" s="36">
        <f>100*R331/'11'!B$16</f>
        <v>0</v>
      </c>
      <c r="BG331" s="37">
        <f>100*(S331*IF('935'!Q331=0,BC331,MAX(0,BC331+AX331*AZ331/'935'!Q331))+T331*IF('935'!Q331=0,BD331,MAX(0,BD331+AX331*BB331/'935'!Q331)))/'11'!C$16</f>
        <v>0</v>
      </c>
      <c r="BH331" s="36">
        <f>IF('935'!Q331=0,BF331+BE331,BF331)</f>
        <v>0</v>
      </c>
      <c r="BI331" s="37">
        <f>IF(D331=0,1,AW331/D331)*BG331</f>
        <v>0</v>
      </c>
      <c r="BJ331" s="36">
        <f>IF(D331=0,1,AW331/D331)*BH331</f>
        <v>0</v>
      </c>
      <c r="BK331" s="53">
        <f>'11'!C$16-'935'!Y331</f>
        <v>0</v>
      </c>
      <c r="BL331" s="37">
        <f>MAX('DNO totals'!B$312+0,MIN('935'!L331+0,'DNO totals'!B$304+0))</f>
        <v>0</v>
      </c>
      <c r="BM331" s="37">
        <f>MAX('DNO totals'!C$312+0,MIN('935'!M331+0,'DNO totals'!C$304+0))</f>
        <v>0</v>
      </c>
      <c r="BN331" s="37">
        <f>MAX('DNO totals'!D$312+0,MIN('935'!N331+0,'DNO totals'!D$304+0))</f>
        <v>0</v>
      </c>
      <c r="BO331" s="37">
        <f>MAX('DNO totals'!E$312+0,MIN('935'!O331+0,'DNO totals'!E$304+0))</f>
        <v>0</v>
      </c>
      <c r="BP331" s="51">
        <f>MAX('DNO totals'!F$312+0,MIN('935'!P331+0,'DNO totals'!F$304+0))</f>
        <v>0</v>
      </c>
      <c r="BQ331" s="37">
        <f>IF('935'!$K331=1000,'Charging rates'!$C$29*$X331/(1+'DNO totals'!$C$60)*$BL331,0)</f>
        <v>0</v>
      </c>
      <c r="BR331" s="37">
        <f>IF(MOD('935'!$K331,1000)=100,'Charging rates'!$D$29*$X331/(1+'DNO totals'!$D$60)*$BM331,0)</f>
        <v>0</v>
      </c>
      <c r="BS331" s="37">
        <f>IF(MOD('935'!$K331,100)=10,'Charging rates'!$E$29*$X331/(1+'DNO totals'!$E$60)*$BN331,0)</f>
        <v>0</v>
      </c>
      <c r="BT331" s="37">
        <f>IF(AND(MOD('935'!$K331,10)&gt;0,MOD('935'!$K331,1000)&gt;1),'Charging rates'!$F$29*$X331/(1+'DNO totals'!$F$60)*$BO331,0)</f>
        <v>0</v>
      </c>
      <c r="BU331" s="37">
        <f>IF(MOD('935'!$K331,1000)=1,'Charging rates'!$G$29*$X331/(1+'DNO totals'!$G$60)*$BP331,0)</f>
        <v>0</v>
      </c>
      <c r="BV331" s="51">
        <f>$BQ331+$BR331+$BS331+$BT331+$BU331</f>
        <v>0</v>
      </c>
      <c r="BW331" s="37">
        <f>IF('935'!$K331&gt;1000,'Charging rates'!$C$29*$W331*$BL331,0)</f>
        <v>0</v>
      </c>
      <c r="BX331" s="37">
        <f>IF(MOD('935'!$K331,1000)&gt;100,'Charging rates'!$D$29*$W331*$BM331,0)</f>
        <v>0</v>
      </c>
      <c r="BY331" s="37">
        <f>IF(MOD('935'!$K331,100)&gt;10,'Charging rates'!$E$29*$W331*$BN331,0)</f>
        <v>0</v>
      </c>
      <c r="BZ331" s="51">
        <f>$BW331+$BX331+$BY331</f>
        <v>0</v>
      </c>
      <c r="CA331" s="36">
        <f>100/'11'!B$16*'Charging rates'!B$76*W331</f>
        <v>0</v>
      </c>
      <c r="CB331" s="36">
        <f>IF(D331=0,0,(1-AW331/D331)*(BH331+IF('935'!Q331=0,0,(BG331*'935'!Q331*('11'!C$16-'935'!Y331)/('11'!B$16-'935'!X331)))))</f>
        <v>0</v>
      </c>
      <c r="CC331" s="36">
        <f>CA331+BJ331</f>
        <v>0</v>
      </c>
      <c r="CD331" s="49">
        <f>(BV331+BZ331)*D331</f>
        <v>0</v>
      </c>
      <c r="CE331" s="33">
        <f>D331*('Parameters'!B$21+J331)*IF('DNO totals'!B$323&lt;0,1,'935'!S331)</f>
        <v>0</v>
      </c>
      <c r="CF331" s="51">
        <f>IF('DNO totals'!B$323&lt;0,1,'935'!S331)*('Parameters'!B$21+J331)</f>
        <v>0</v>
      </c>
      <c r="CG331" s="37">
        <f>CC331+'Charging rates'!B$106*CF331*100/'11'!B$16</f>
        <v>0</v>
      </c>
      <c r="CH331" s="37">
        <f>CG331+'Charging rates'!B$116*('Parameters'!B$21+J331)*100/'11'!B$16*IF('DNO totals'!B$323&lt;0,1,'935'!S331)</f>
        <v>0</v>
      </c>
      <c r="CI331" s="37">
        <f>'Charging rates'!B$97*(BV331+BZ331)*100/'11'!B$16</f>
        <v>0</v>
      </c>
      <c r="CJ331" s="36">
        <f>MAX(0-(BG331*J331*'11'!C$16/'11'!B$16),CH331+CI331)</f>
        <v>0</v>
      </c>
      <c r="CK331" s="37">
        <f>IF(AR331,IF(J331=0,BI331,MAX(0,MIN(BI331,BI331+(CJ331/'935'!Q331*('11'!B$16-'935'!X331)/('11'!C$16-'935'!Y331))))),0)</f>
        <v>0</v>
      </c>
      <c r="CL331" s="36">
        <f>IF(AR331,MAX(0,CJ331),0)</f>
        <v>0</v>
      </c>
      <c r="CM331" s="52">
        <f>CL331+CB331</f>
        <v>0</v>
      </c>
    </row>
    <row r="332" spans="1:91">
      <c r="A332" s="28">
        <v>232</v>
      </c>
      <c r="B332" s="48">
        <f>'935'!B332</f>
        <v>0</v>
      </c>
      <c r="C332" s="33">
        <f>OR('935'!E332&lt;&gt;"VOID",'935'!F332&lt;&gt;"VOID",'935'!G332&lt;&gt;"VOID")</f>
        <v>0</v>
      </c>
      <c r="D332" s="33">
        <f>IF('935'!C332="VOID",0,('935'!C332*(1-'935'!X332/'11'!B$16)))</f>
        <v>0</v>
      </c>
      <c r="E332" s="33">
        <f>IF('935'!D332="VOID",0,'935'!D332*(1-'935'!X332/'11'!B$16))</f>
        <v>0</v>
      </c>
      <c r="F332" s="33">
        <f>IF('935'!E332="VOID",0,'935'!E332*(1-'935'!X332/'11'!B$16))</f>
        <v>0</v>
      </c>
      <c r="G332" s="33">
        <f>IF('935'!F332="VOID",0,'935'!F332*(1-'935'!X332/'11'!B$16))</f>
        <v>0</v>
      </c>
      <c r="H332" s="33">
        <f>IF('935'!G332="VOID",0,'935'!G332*(1-'935'!X332/'11'!B$16))</f>
        <v>0</v>
      </c>
      <c r="I332" s="33">
        <f>F332+G332+H332</f>
        <v>0</v>
      </c>
      <c r="J332" s="37">
        <f>'935'!Q332*(1-'935'!Y332/'11'!C$16)/(1-'935'!X332/'11'!B$16)</f>
        <v>0</v>
      </c>
      <c r="K332" s="33">
        <f>IF(D332,'935'!H332*D332/(D332+E332+I332),0)</f>
        <v>0</v>
      </c>
      <c r="L332" s="33">
        <f>IF(I332,'935'!H332*I332/(D332+E332+I332),0)</f>
        <v>0</v>
      </c>
      <c r="M332" s="33">
        <f>K332*(1-'935'!X332/'11'!B$16)</f>
        <v>0</v>
      </c>
      <c r="N332" s="49">
        <f>L332*(1-'935'!X332/'11'!B$16)</f>
        <v>0</v>
      </c>
      <c r="O332" s="50">
        <f>MATCH('935'!J332,'911'!$B$6:$B$1205,0)</f>
        <v>0</v>
      </c>
      <c r="P332" s="50">
        <f>MATCH(INDEX('911'!$D$6:$D$1205,O332),'911'!$B$6:$B$1205,0)</f>
        <v>0</v>
      </c>
      <c r="Q332" s="50">
        <f>MATCH(INDEX('911'!$D$6:$D$1205,P332),'911'!$B$6:$B$1205,0)</f>
        <v>0</v>
      </c>
      <c r="R332" s="37">
        <f>IF(ISNUMBER(O332),MAX(0,INDEX('911'!$E$6:$E$1205,O332)),0)</f>
        <v>0</v>
      </c>
      <c r="S332" s="37">
        <f>IF(ISNUMBER(P332),MAX(0,INDEX('911'!$E$6:$E$1205,P332)),0)</f>
        <v>0</v>
      </c>
      <c r="T332" s="37">
        <f>IF(ISNUMBER(Q332),MAX(0,INDEX('911'!$E$6:$E$1205,Q332)),0)</f>
        <v>0</v>
      </c>
      <c r="U332" s="51">
        <f>-100*'935'!W332*(R332+S332+T332)/'11'!C$16</f>
        <v>0</v>
      </c>
      <c r="V332" s="37">
        <f>INDEX('DNO totals'!$B$52:$G$52,IF('935'!K332,IF(MOD('935'!K332,1000),IF(MOD('935'!K332,100),IF(MOD('935'!K332,10),IF(MOD('935'!K332,1000)=1,6,5),4),3),2),1))</f>
        <v>0</v>
      </c>
      <c r="W332" s="51">
        <f>J332*V332</f>
        <v>0</v>
      </c>
      <c r="X332" s="37">
        <f>V332*'Parameters'!B$11</f>
        <v>0</v>
      </c>
      <c r="Y332" s="37">
        <f>IF('935'!$K332=1000,'Charging rates'!$C$29*$X332/(1+'DNO totals'!$C$60)*'935'!$L332,0)</f>
        <v>0</v>
      </c>
      <c r="Z332" s="37">
        <f>IF(MOD('935'!$K332,1000)=100,'Charging rates'!$D$29*$X332/(1+'DNO totals'!$D$60)*'935'!$M332,0)</f>
        <v>0</v>
      </c>
      <c r="AA332" s="37">
        <f>IF(MOD('935'!$K332,100)=10,'Charging rates'!$E$29*$X332/(1+'DNO totals'!$E$60)*'935'!$N332,0)</f>
        <v>0</v>
      </c>
      <c r="AB332" s="37">
        <f>IF(AND(MOD('935'!$K332,10)&gt;0,MOD('935'!$K332,1000)&gt;1),'Charging rates'!$F$29*$X332/(1+'DNO totals'!$F$60)*'935'!$O332,0)</f>
        <v>0</v>
      </c>
      <c r="AC332" s="37">
        <f>IF(MOD('935'!$K332,1000)=1,'Charging rates'!$G$29*$X332/(1+'DNO totals'!$G$60)*'935'!$P332,0)</f>
        <v>0</v>
      </c>
      <c r="AD332" s="37">
        <f>IF('935'!$K332&gt;1000,'Charging rates'!$C$29*$W332*'935'!$L332,0)</f>
        <v>0</v>
      </c>
      <c r="AE332" s="37">
        <f>IF(MOD('935'!$K332,1000)&gt;100,'Charging rates'!$D$29*$W332*'935'!$M332,0)</f>
        <v>0</v>
      </c>
      <c r="AF332" s="37">
        <f>IF(MOD('935'!$K332,100)&gt;10,'Charging rates'!$E$29*$W332*'935'!$N332,0)</f>
        <v>0</v>
      </c>
      <c r="AG332" s="37">
        <f>$Y332+$Z332+$AA332+$AB332+$AC332</f>
        <v>0</v>
      </c>
      <c r="AH332" s="51">
        <f>$AD332+$AE332+$AF332</f>
        <v>0</v>
      </c>
      <c r="AI332" s="37">
        <f>U332*(1+'Charging rates'!B$42+0.6*'Charging rates'!B$67+'Charging rates'!B$54)-100*'Charging rates'!B$76/'11'!C$16*'935'!W332</f>
        <v>0</v>
      </c>
      <c r="AJ332" s="37">
        <f>IF(I332,AI332*I332/(I332+E332),0)</f>
        <v>0</v>
      </c>
      <c r="AK332" s="51">
        <f>ROUND(AJ332,3)</f>
        <v>0</v>
      </c>
      <c r="AL332" s="33">
        <f>IF('935'!V332="VOID",0,'935'!V332*(1-'935'!X332/'11'!B$16))</f>
        <v>0</v>
      </c>
      <c r="AM332" s="36">
        <f>IF(I332,-100*'Charging rates'!B$76/'11'!B$16*AL332/I332,0)</f>
        <v>0</v>
      </c>
      <c r="AN332" s="36">
        <f>IF(C332,'DNO totals'!B$171,0)</f>
        <v>0</v>
      </c>
      <c r="AO332" s="36">
        <f>ROUND(AN332,2)</f>
        <v>0</v>
      </c>
      <c r="AP332" s="36">
        <f>IF(C332,(AN332+AM332),0)</f>
        <v>0</v>
      </c>
      <c r="AQ332" s="52">
        <f>ROUND(AP332,2)</f>
        <v>0</v>
      </c>
      <c r="AR332" s="33">
        <f>'935'!C332&lt;&gt;"VOID"</f>
        <v>0</v>
      </c>
      <c r="AS332" s="36">
        <f>IF(AR332,(100/'11'!B$16*K332*((1-'935'!I332)*'Charging rates'!B$42+'Charging rates'!B$54)),0)</f>
        <v>0</v>
      </c>
      <c r="AT332" s="36">
        <f>100/'11'!B$16*N332*('Charging rates'!B$42+'Charging rates'!B$54)</f>
        <v>0</v>
      </c>
      <c r="AU332" s="36">
        <f>100/'11'!B$16*L332*('Charging rates'!B$42+'Charging rates'!B$54)</f>
        <v>0</v>
      </c>
      <c r="AV332" s="52">
        <f>ROUND(AU332,2)</f>
        <v>0</v>
      </c>
      <c r="AW332" s="33">
        <f>D332-('935'!T332*(1-'935'!X332/'11'!B$16))</f>
        <v>0</v>
      </c>
      <c r="AX332" s="37">
        <f>MAX(MIN(SQRT(1-MIN(1,'935'!Q332)^2),0+'935'!R332),0-SQRT(1-MIN(1,'935'!Q332)^2))</f>
        <v>0</v>
      </c>
      <c r="AY332" s="33">
        <f>IF(ISNUMBER(P332),SQRT((INDEX('911'!$G$6:$G$1205,P332)+INDEX('911'!$I$6:$I$1205,P332))^2+(INDEX('911'!$H$6:$H$1205,P332)+INDEX('911'!$J$6:$J$1205,P332))^2),0)</f>
        <v>0</v>
      </c>
      <c r="AZ332" s="37">
        <f>IF(AY332,0-(INDEX('911'!$H$6:$H$1205,P332)+INDEX('911'!$J$6:$J$1205,P332))/AY332,0)</f>
        <v>0</v>
      </c>
      <c r="BA332" s="33">
        <f>IF(ISNUMBER(Q332),SQRT((INDEX('911'!$G$6:$G$1205,Q332)+INDEX('911'!$I$6:$I$1205,Q332))^2+(INDEX('911'!$H$6:$H$1205,Q332)+INDEX('911'!$J$6:$J$1205,Q332))^2),0)</f>
        <v>0</v>
      </c>
      <c r="BB332" s="37">
        <f>IF(BA332,0-(INDEX('911'!$H$6:$H$1205,Q332)+INDEX('911'!$J$6:$J$1205,Q332))/BA332,0)</f>
        <v>0</v>
      </c>
      <c r="BC332" s="37">
        <f>SQRT(1-AZ332^2)</f>
        <v>0</v>
      </c>
      <c r="BD332" s="51">
        <f>SQRT(1-BB332^2)</f>
        <v>0</v>
      </c>
      <c r="BE332" s="36">
        <f>100*(S332*MAX(0,'935'!Q332*BC332+AX332*AZ332)+T332*MAX(0,'935'!Q332*BD332+AX332*BB332))/'11'!B$16</f>
        <v>0</v>
      </c>
      <c r="BF332" s="36">
        <f>100*R332/'11'!B$16</f>
        <v>0</v>
      </c>
      <c r="BG332" s="37">
        <f>100*(S332*IF('935'!Q332=0,BC332,MAX(0,BC332+AX332*AZ332/'935'!Q332))+T332*IF('935'!Q332=0,BD332,MAX(0,BD332+AX332*BB332/'935'!Q332)))/'11'!C$16</f>
        <v>0</v>
      </c>
      <c r="BH332" s="36">
        <f>IF('935'!Q332=0,BF332+BE332,BF332)</f>
        <v>0</v>
      </c>
      <c r="BI332" s="37">
        <f>IF(D332=0,1,AW332/D332)*BG332</f>
        <v>0</v>
      </c>
      <c r="BJ332" s="36">
        <f>IF(D332=0,1,AW332/D332)*BH332</f>
        <v>0</v>
      </c>
      <c r="BK332" s="53">
        <f>'11'!C$16-'935'!Y332</f>
        <v>0</v>
      </c>
      <c r="BL332" s="37">
        <f>MAX('DNO totals'!B$312+0,MIN('935'!L332+0,'DNO totals'!B$304+0))</f>
        <v>0</v>
      </c>
      <c r="BM332" s="37">
        <f>MAX('DNO totals'!C$312+0,MIN('935'!M332+0,'DNO totals'!C$304+0))</f>
        <v>0</v>
      </c>
      <c r="BN332" s="37">
        <f>MAX('DNO totals'!D$312+0,MIN('935'!N332+0,'DNO totals'!D$304+0))</f>
        <v>0</v>
      </c>
      <c r="BO332" s="37">
        <f>MAX('DNO totals'!E$312+0,MIN('935'!O332+0,'DNO totals'!E$304+0))</f>
        <v>0</v>
      </c>
      <c r="BP332" s="51">
        <f>MAX('DNO totals'!F$312+0,MIN('935'!P332+0,'DNO totals'!F$304+0))</f>
        <v>0</v>
      </c>
      <c r="BQ332" s="37">
        <f>IF('935'!$K332=1000,'Charging rates'!$C$29*$X332/(1+'DNO totals'!$C$60)*$BL332,0)</f>
        <v>0</v>
      </c>
      <c r="BR332" s="37">
        <f>IF(MOD('935'!$K332,1000)=100,'Charging rates'!$D$29*$X332/(1+'DNO totals'!$D$60)*$BM332,0)</f>
        <v>0</v>
      </c>
      <c r="BS332" s="37">
        <f>IF(MOD('935'!$K332,100)=10,'Charging rates'!$E$29*$X332/(1+'DNO totals'!$E$60)*$BN332,0)</f>
        <v>0</v>
      </c>
      <c r="BT332" s="37">
        <f>IF(AND(MOD('935'!$K332,10)&gt;0,MOD('935'!$K332,1000)&gt;1),'Charging rates'!$F$29*$X332/(1+'DNO totals'!$F$60)*$BO332,0)</f>
        <v>0</v>
      </c>
      <c r="BU332" s="37">
        <f>IF(MOD('935'!$K332,1000)=1,'Charging rates'!$G$29*$X332/(1+'DNO totals'!$G$60)*$BP332,0)</f>
        <v>0</v>
      </c>
      <c r="BV332" s="51">
        <f>$BQ332+$BR332+$BS332+$BT332+$BU332</f>
        <v>0</v>
      </c>
      <c r="BW332" s="37">
        <f>IF('935'!$K332&gt;1000,'Charging rates'!$C$29*$W332*$BL332,0)</f>
        <v>0</v>
      </c>
      <c r="BX332" s="37">
        <f>IF(MOD('935'!$K332,1000)&gt;100,'Charging rates'!$D$29*$W332*$BM332,0)</f>
        <v>0</v>
      </c>
      <c r="BY332" s="37">
        <f>IF(MOD('935'!$K332,100)&gt;10,'Charging rates'!$E$29*$W332*$BN332,0)</f>
        <v>0</v>
      </c>
      <c r="BZ332" s="51">
        <f>$BW332+$BX332+$BY332</f>
        <v>0</v>
      </c>
      <c r="CA332" s="36">
        <f>100/'11'!B$16*'Charging rates'!B$76*W332</f>
        <v>0</v>
      </c>
      <c r="CB332" s="36">
        <f>IF(D332=0,0,(1-AW332/D332)*(BH332+IF('935'!Q332=0,0,(BG332*'935'!Q332*('11'!C$16-'935'!Y332)/('11'!B$16-'935'!X332)))))</f>
        <v>0</v>
      </c>
      <c r="CC332" s="36">
        <f>CA332+BJ332</f>
        <v>0</v>
      </c>
      <c r="CD332" s="49">
        <f>(BV332+BZ332)*D332</f>
        <v>0</v>
      </c>
      <c r="CE332" s="33">
        <f>D332*('Parameters'!B$21+J332)*IF('DNO totals'!B$323&lt;0,1,'935'!S332)</f>
        <v>0</v>
      </c>
      <c r="CF332" s="51">
        <f>IF('DNO totals'!B$323&lt;0,1,'935'!S332)*('Parameters'!B$21+J332)</f>
        <v>0</v>
      </c>
      <c r="CG332" s="37">
        <f>CC332+'Charging rates'!B$106*CF332*100/'11'!B$16</f>
        <v>0</v>
      </c>
      <c r="CH332" s="37">
        <f>CG332+'Charging rates'!B$116*('Parameters'!B$21+J332)*100/'11'!B$16*IF('DNO totals'!B$323&lt;0,1,'935'!S332)</f>
        <v>0</v>
      </c>
      <c r="CI332" s="37">
        <f>'Charging rates'!B$97*(BV332+BZ332)*100/'11'!B$16</f>
        <v>0</v>
      </c>
      <c r="CJ332" s="36">
        <f>MAX(0-(BG332*J332*'11'!C$16/'11'!B$16),CH332+CI332)</f>
        <v>0</v>
      </c>
      <c r="CK332" s="37">
        <f>IF(AR332,IF(J332=0,BI332,MAX(0,MIN(BI332,BI332+(CJ332/'935'!Q332*('11'!B$16-'935'!X332)/('11'!C$16-'935'!Y332))))),0)</f>
        <v>0</v>
      </c>
      <c r="CL332" s="36">
        <f>IF(AR332,MAX(0,CJ332),0)</f>
        <v>0</v>
      </c>
      <c r="CM332" s="52">
        <f>CL332+CB332</f>
        <v>0</v>
      </c>
    </row>
    <row r="333" spans="1:91">
      <c r="A333" s="28">
        <v>233</v>
      </c>
      <c r="B333" s="48">
        <f>'935'!B333</f>
        <v>0</v>
      </c>
      <c r="C333" s="33">
        <f>OR('935'!E333&lt;&gt;"VOID",'935'!F333&lt;&gt;"VOID",'935'!G333&lt;&gt;"VOID")</f>
        <v>0</v>
      </c>
      <c r="D333" s="33">
        <f>IF('935'!C333="VOID",0,('935'!C333*(1-'935'!X333/'11'!B$16)))</f>
        <v>0</v>
      </c>
      <c r="E333" s="33">
        <f>IF('935'!D333="VOID",0,'935'!D333*(1-'935'!X333/'11'!B$16))</f>
        <v>0</v>
      </c>
      <c r="F333" s="33">
        <f>IF('935'!E333="VOID",0,'935'!E333*(1-'935'!X333/'11'!B$16))</f>
        <v>0</v>
      </c>
      <c r="G333" s="33">
        <f>IF('935'!F333="VOID",0,'935'!F333*(1-'935'!X333/'11'!B$16))</f>
        <v>0</v>
      </c>
      <c r="H333" s="33">
        <f>IF('935'!G333="VOID",0,'935'!G333*(1-'935'!X333/'11'!B$16))</f>
        <v>0</v>
      </c>
      <c r="I333" s="33">
        <f>F333+G333+H333</f>
        <v>0</v>
      </c>
      <c r="J333" s="37">
        <f>'935'!Q333*(1-'935'!Y333/'11'!C$16)/(1-'935'!X333/'11'!B$16)</f>
        <v>0</v>
      </c>
      <c r="K333" s="33">
        <f>IF(D333,'935'!H333*D333/(D333+E333+I333),0)</f>
        <v>0</v>
      </c>
      <c r="L333" s="33">
        <f>IF(I333,'935'!H333*I333/(D333+E333+I333),0)</f>
        <v>0</v>
      </c>
      <c r="M333" s="33">
        <f>K333*(1-'935'!X333/'11'!B$16)</f>
        <v>0</v>
      </c>
      <c r="N333" s="49">
        <f>L333*(1-'935'!X333/'11'!B$16)</f>
        <v>0</v>
      </c>
      <c r="O333" s="50">
        <f>MATCH('935'!J333,'911'!$B$6:$B$1205,0)</f>
        <v>0</v>
      </c>
      <c r="P333" s="50">
        <f>MATCH(INDEX('911'!$D$6:$D$1205,O333),'911'!$B$6:$B$1205,0)</f>
        <v>0</v>
      </c>
      <c r="Q333" s="50">
        <f>MATCH(INDEX('911'!$D$6:$D$1205,P333),'911'!$B$6:$B$1205,0)</f>
        <v>0</v>
      </c>
      <c r="R333" s="37">
        <f>IF(ISNUMBER(O333),MAX(0,INDEX('911'!$E$6:$E$1205,O333)),0)</f>
        <v>0</v>
      </c>
      <c r="S333" s="37">
        <f>IF(ISNUMBER(P333),MAX(0,INDEX('911'!$E$6:$E$1205,P333)),0)</f>
        <v>0</v>
      </c>
      <c r="T333" s="37">
        <f>IF(ISNUMBER(Q333),MAX(0,INDEX('911'!$E$6:$E$1205,Q333)),0)</f>
        <v>0</v>
      </c>
      <c r="U333" s="51">
        <f>-100*'935'!W333*(R333+S333+T333)/'11'!C$16</f>
        <v>0</v>
      </c>
      <c r="V333" s="37">
        <f>INDEX('DNO totals'!$B$52:$G$52,IF('935'!K333,IF(MOD('935'!K333,1000),IF(MOD('935'!K333,100),IF(MOD('935'!K333,10),IF(MOD('935'!K333,1000)=1,6,5),4),3),2),1))</f>
        <v>0</v>
      </c>
      <c r="W333" s="51">
        <f>J333*V333</f>
        <v>0</v>
      </c>
      <c r="X333" s="37">
        <f>V333*'Parameters'!B$11</f>
        <v>0</v>
      </c>
      <c r="Y333" s="37">
        <f>IF('935'!$K333=1000,'Charging rates'!$C$29*$X333/(1+'DNO totals'!$C$60)*'935'!$L333,0)</f>
        <v>0</v>
      </c>
      <c r="Z333" s="37">
        <f>IF(MOD('935'!$K333,1000)=100,'Charging rates'!$D$29*$X333/(1+'DNO totals'!$D$60)*'935'!$M333,0)</f>
        <v>0</v>
      </c>
      <c r="AA333" s="37">
        <f>IF(MOD('935'!$K333,100)=10,'Charging rates'!$E$29*$X333/(1+'DNO totals'!$E$60)*'935'!$N333,0)</f>
        <v>0</v>
      </c>
      <c r="AB333" s="37">
        <f>IF(AND(MOD('935'!$K333,10)&gt;0,MOD('935'!$K333,1000)&gt;1),'Charging rates'!$F$29*$X333/(1+'DNO totals'!$F$60)*'935'!$O333,0)</f>
        <v>0</v>
      </c>
      <c r="AC333" s="37">
        <f>IF(MOD('935'!$K333,1000)=1,'Charging rates'!$G$29*$X333/(1+'DNO totals'!$G$60)*'935'!$P333,0)</f>
        <v>0</v>
      </c>
      <c r="AD333" s="37">
        <f>IF('935'!$K333&gt;1000,'Charging rates'!$C$29*$W333*'935'!$L333,0)</f>
        <v>0</v>
      </c>
      <c r="AE333" s="37">
        <f>IF(MOD('935'!$K333,1000)&gt;100,'Charging rates'!$D$29*$W333*'935'!$M333,0)</f>
        <v>0</v>
      </c>
      <c r="AF333" s="37">
        <f>IF(MOD('935'!$K333,100)&gt;10,'Charging rates'!$E$29*$W333*'935'!$N333,0)</f>
        <v>0</v>
      </c>
      <c r="AG333" s="37">
        <f>$Y333+$Z333+$AA333+$AB333+$AC333</f>
        <v>0</v>
      </c>
      <c r="AH333" s="51">
        <f>$AD333+$AE333+$AF333</f>
        <v>0</v>
      </c>
      <c r="AI333" s="37">
        <f>U333*(1+'Charging rates'!B$42+0.6*'Charging rates'!B$67+'Charging rates'!B$54)-100*'Charging rates'!B$76/'11'!C$16*'935'!W333</f>
        <v>0</v>
      </c>
      <c r="AJ333" s="37">
        <f>IF(I333,AI333*I333/(I333+E333),0)</f>
        <v>0</v>
      </c>
      <c r="AK333" s="51">
        <f>ROUND(AJ333,3)</f>
        <v>0</v>
      </c>
      <c r="AL333" s="33">
        <f>IF('935'!V333="VOID",0,'935'!V333*(1-'935'!X333/'11'!B$16))</f>
        <v>0</v>
      </c>
      <c r="AM333" s="36">
        <f>IF(I333,-100*'Charging rates'!B$76/'11'!B$16*AL333/I333,0)</f>
        <v>0</v>
      </c>
      <c r="AN333" s="36">
        <f>IF(C333,'DNO totals'!B$171,0)</f>
        <v>0</v>
      </c>
      <c r="AO333" s="36">
        <f>ROUND(AN333,2)</f>
        <v>0</v>
      </c>
      <c r="AP333" s="36">
        <f>IF(C333,(AN333+AM333),0)</f>
        <v>0</v>
      </c>
      <c r="AQ333" s="52">
        <f>ROUND(AP333,2)</f>
        <v>0</v>
      </c>
      <c r="AR333" s="33">
        <f>'935'!C333&lt;&gt;"VOID"</f>
        <v>0</v>
      </c>
      <c r="AS333" s="36">
        <f>IF(AR333,(100/'11'!B$16*K333*((1-'935'!I333)*'Charging rates'!B$42+'Charging rates'!B$54)),0)</f>
        <v>0</v>
      </c>
      <c r="AT333" s="36">
        <f>100/'11'!B$16*N333*('Charging rates'!B$42+'Charging rates'!B$54)</f>
        <v>0</v>
      </c>
      <c r="AU333" s="36">
        <f>100/'11'!B$16*L333*('Charging rates'!B$42+'Charging rates'!B$54)</f>
        <v>0</v>
      </c>
      <c r="AV333" s="52">
        <f>ROUND(AU333,2)</f>
        <v>0</v>
      </c>
      <c r="AW333" s="33">
        <f>D333-('935'!T333*(1-'935'!X333/'11'!B$16))</f>
        <v>0</v>
      </c>
      <c r="AX333" s="37">
        <f>MAX(MIN(SQRT(1-MIN(1,'935'!Q333)^2),0+'935'!R333),0-SQRT(1-MIN(1,'935'!Q333)^2))</f>
        <v>0</v>
      </c>
      <c r="AY333" s="33">
        <f>IF(ISNUMBER(P333),SQRT((INDEX('911'!$G$6:$G$1205,P333)+INDEX('911'!$I$6:$I$1205,P333))^2+(INDEX('911'!$H$6:$H$1205,P333)+INDEX('911'!$J$6:$J$1205,P333))^2),0)</f>
        <v>0</v>
      </c>
      <c r="AZ333" s="37">
        <f>IF(AY333,0-(INDEX('911'!$H$6:$H$1205,P333)+INDEX('911'!$J$6:$J$1205,P333))/AY333,0)</f>
        <v>0</v>
      </c>
      <c r="BA333" s="33">
        <f>IF(ISNUMBER(Q333),SQRT((INDEX('911'!$G$6:$G$1205,Q333)+INDEX('911'!$I$6:$I$1205,Q333))^2+(INDEX('911'!$H$6:$H$1205,Q333)+INDEX('911'!$J$6:$J$1205,Q333))^2),0)</f>
        <v>0</v>
      </c>
      <c r="BB333" s="37">
        <f>IF(BA333,0-(INDEX('911'!$H$6:$H$1205,Q333)+INDEX('911'!$J$6:$J$1205,Q333))/BA333,0)</f>
        <v>0</v>
      </c>
      <c r="BC333" s="37">
        <f>SQRT(1-AZ333^2)</f>
        <v>0</v>
      </c>
      <c r="BD333" s="51">
        <f>SQRT(1-BB333^2)</f>
        <v>0</v>
      </c>
      <c r="BE333" s="36">
        <f>100*(S333*MAX(0,'935'!Q333*BC333+AX333*AZ333)+T333*MAX(0,'935'!Q333*BD333+AX333*BB333))/'11'!B$16</f>
        <v>0</v>
      </c>
      <c r="BF333" s="36">
        <f>100*R333/'11'!B$16</f>
        <v>0</v>
      </c>
      <c r="BG333" s="37">
        <f>100*(S333*IF('935'!Q333=0,BC333,MAX(0,BC333+AX333*AZ333/'935'!Q333))+T333*IF('935'!Q333=0,BD333,MAX(0,BD333+AX333*BB333/'935'!Q333)))/'11'!C$16</f>
        <v>0</v>
      </c>
      <c r="BH333" s="36">
        <f>IF('935'!Q333=0,BF333+BE333,BF333)</f>
        <v>0</v>
      </c>
      <c r="BI333" s="37">
        <f>IF(D333=0,1,AW333/D333)*BG333</f>
        <v>0</v>
      </c>
      <c r="BJ333" s="36">
        <f>IF(D333=0,1,AW333/D333)*BH333</f>
        <v>0</v>
      </c>
      <c r="BK333" s="53">
        <f>'11'!C$16-'935'!Y333</f>
        <v>0</v>
      </c>
      <c r="BL333" s="37">
        <f>MAX('DNO totals'!B$312+0,MIN('935'!L333+0,'DNO totals'!B$304+0))</f>
        <v>0</v>
      </c>
      <c r="BM333" s="37">
        <f>MAX('DNO totals'!C$312+0,MIN('935'!M333+0,'DNO totals'!C$304+0))</f>
        <v>0</v>
      </c>
      <c r="BN333" s="37">
        <f>MAX('DNO totals'!D$312+0,MIN('935'!N333+0,'DNO totals'!D$304+0))</f>
        <v>0</v>
      </c>
      <c r="BO333" s="37">
        <f>MAX('DNO totals'!E$312+0,MIN('935'!O333+0,'DNO totals'!E$304+0))</f>
        <v>0</v>
      </c>
      <c r="BP333" s="51">
        <f>MAX('DNO totals'!F$312+0,MIN('935'!P333+0,'DNO totals'!F$304+0))</f>
        <v>0</v>
      </c>
      <c r="BQ333" s="37">
        <f>IF('935'!$K333=1000,'Charging rates'!$C$29*$X333/(1+'DNO totals'!$C$60)*$BL333,0)</f>
        <v>0</v>
      </c>
      <c r="BR333" s="37">
        <f>IF(MOD('935'!$K333,1000)=100,'Charging rates'!$D$29*$X333/(1+'DNO totals'!$D$60)*$BM333,0)</f>
        <v>0</v>
      </c>
      <c r="BS333" s="37">
        <f>IF(MOD('935'!$K333,100)=10,'Charging rates'!$E$29*$X333/(1+'DNO totals'!$E$60)*$BN333,0)</f>
        <v>0</v>
      </c>
      <c r="BT333" s="37">
        <f>IF(AND(MOD('935'!$K333,10)&gt;0,MOD('935'!$K333,1000)&gt;1),'Charging rates'!$F$29*$X333/(1+'DNO totals'!$F$60)*$BO333,0)</f>
        <v>0</v>
      </c>
      <c r="BU333" s="37">
        <f>IF(MOD('935'!$K333,1000)=1,'Charging rates'!$G$29*$X333/(1+'DNO totals'!$G$60)*$BP333,0)</f>
        <v>0</v>
      </c>
      <c r="BV333" s="51">
        <f>$BQ333+$BR333+$BS333+$BT333+$BU333</f>
        <v>0</v>
      </c>
      <c r="BW333" s="37">
        <f>IF('935'!$K333&gt;1000,'Charging rates'!$C$29*$W333*$BL333,0)</f>
        <v>0</v>
      </c>
      <c r="BX333" s="37">
        <f>IF(MOD('935'!$K333,1000)&gt;100,'Charging rates'!$D$29*$W333*$BM333,0)</f>
        <v>0</v>
      </c>
      <c r="BY333" s="37">
        <f>IF(MOD('935'!$K333,100)&gt;10,'Charging rates'!$E$29*$W333*$BN333,0)</f>
        <v>0</v>
      </c>
      <c r="BZ333" s="51">
        <f>$BW333+$BX333+$BY333</f>
        <v>0</v>
      </c>
      <c r="CA333" s="36">
        <f>100/'11'!B$16*'Charging rates'!B$76*W333</f>
        <v>0</v>
      </c>
      <c r="CB333" s="36">
        <f>IF(D333=0,0,(1-AW333/D333)*(BH333+IF('935'!Q333=0,0,(BG333*'935'!Q333*('11'!C$16-'935'!Y333)/('11'!B$16-'935'!X333)))))</f>
        <v>0</v>
      </c>
      <c r="CC333" s="36">
        <f>CA333+BJ333</f>
        <v>0</v>
      </c>
      <c r="CD333" s="49">
        <f>(BV333+BZ333)*D333</f>
        <v>0</v>
      </c>
      <c r="CE333" s="33">
        <f>D333*('Parameters'!B$21+J333)*IF('DNO totals'!B$323&lt;0,1,'935'!S333)</f>
        <v>0</v>
      </c>
      <c r="CF333" s="51">
        <f>IF('DNO totals'!B$323&lt;0,1,'935'!S333)*('Parameters'!B$21+J333)</f>
        <v>0</v>
      </c>
      <c r="CG333" s="37">
        <f>CC333+'Charging rates'!B$106*CF333*100/'11'!B$16</f>
        <v>0</v>
      </c>
      <c r="CH333" s="37">
        <f>CG333+'Charging rates'!B$116*('Parameters'!B$21+J333)*100/'11'!B$16*IF('DNO totals'!B$323&lt;0,1,'935'!S333)</f>
        <v>0</v>
      </c>
      <c r="CI333" s="37">
        <f>'Charging rates'!B$97*(BV333+BZ333)*100/'11'!B$16</f>
        <v>0</v>
      </c>
      <c r="CJ333" s="36">
        <f>MAX(0-(BG333*J333*'11'!C$16/'11'!B$16),CH333+CI333)</f>
        <v>0</v>
      </c>
      <c r="CK333" s="37">
        <f>IF(AR333,IF(J333=0,BI333,MAX(0,MIN(BI333,BI333+(CJ333/'935'!Q333*('11'!B$16-'935'!X333)/('11'!C$16-'935'!Y333))))),0)</f>
        <v>0</v>
      </c>
      <c r="CL333" s="36">
        <f>IF(AR333,MAX(0,CJ333),0)</f>
        <v>0</v>
      </c>
      <c r="CM333" s="52">
        <f>CL333+CB333</f>
        <v>0</v>
      </c>
    </row>
    <row r="334" spans="1:91">
      <c r="A334" s="28">
        <v>234</v>
      </c>
      <c r="B334" s="48">
        <f>'935'!B334</f>
        <v>0</v>
      </c>
      <c r="C334" s="33">
        <f>OR('935'!E334&lt;&gt;"VOID",'935'!F334&lt;&gt;"VOID",'935'!G334&lt;&gt;"VOID")</f>
        <v>0</v>
      </c>
      <c r="D334" s="33">
        <f>IF('935'!C334="VOID",0,('935'!C334*(1-'935'!X334/'11'!B$16)))</f>
        <v>0</v>
      </c>
      <c r="E334" s="33">
        <f>IF('935'!D334="VOID",0,'935'!D334*(1-'935'!X334/'11'!B$16))</f>
        <v>0</v>
      </c>
      <c r="F334" s="33">
        <f>IF('935'!E334="VOID",0,'935'!E334*(1-'935'!X334/'11'!B$16))</f>
        <v>0</v>
      </c>
      <c r="G334" s="33">
        <f>IF('935'!F334="VOID",0,'935'!F334*(1-'935'!X334/'11'!B$16))</f>
        <v>0</v>
      </c>
      <c r="H334" s="33">
        <f>IF('935'!G334="VOID",0,'935'!G334*(1-'935'!X334/'11'!B$16))</f>
        <v>0</v>
      </c>
      <c r="I334" s="33">
        <f>F334+G334+H334</f>
        <v>0</v>
      </c>
      <c r="J334" s="37">
        <f>'935'!Q334*(1-'935'!Y334/'11'!C$16)/(1-'935'!X334/'11'!B$16)</f>
        <v>0</v>
      </c>
      <c r="K334" s="33">
        <f>IF(D334,'935'!H334*D334/(D334+E334+I334),0)</f>
        <v>0</v>
      </c>
      <c r="L334" s="33">
        <f>IF(I334,'935'!H334*I334/(D334+E334+I334),0)</f>
        <v>0</v>
      </c>
      <c r="M334" s="33">
        <f>K334*(1-'935'!X334/'11'!B$16)</f>
        <v>0</v>
      </c>
      <c r="N334" s="49">
        <f>L334*(1-'935'!X334/'11'!B$16)</f>
        <v>0</v>
      </c>
      <c r="O334" s="50">
        <f>MATCH('935'!J334,'911'!$B$6:$B$1205,0)</f>
        <v>0</v>
      </c>
      <c r="P334" s="50">
        <f>MATCH(INDEX('911'!$D$6:$D$1205,O334),'911'!$B$6:$B$1205,0)</f>
        <v>0</v>
      </c>
      <c r="Q334" s="50">
        <f>MATCH(INDEX('911'!$D$6:$D$1205,P334),'911'!$B$6:$B$1205,0)</f>
        <v>0</v>
      </c>
      <c r="R334" s="37">
        <f>IF(ISNUMBER(O334),MAX(0,INDEX('911'!$E$6:$E$1205,O334)),0)</f>
        <v>0</v>
      </c>
      <c r="S334" s="37">
        <f>IF(ISNUMBER(P334),MAX(0,INDEX('911'!$E$6:$E$1205,P334)),0)</f>
        <v>0</v>
      </c>
      <c r="T334" s="37">
        <f>IF(ISNUMBER(Q334),MAX(0,INDEX('911'!$E$6:$E$1205,Q334)),0)</f>
        <v>0</v>
      </c>
      <c r="U334" s="51">
        <f>-100*'935'!W334*(R334+S334+T334)/'11'!C$16</f>
        <v>0</v>
      </c>
      <c r="V334" s="37">
        <f>INDEX('DNO totals'!$B$52:$G$52,IF('935'!K334,IF(MOD('935'!K334,1000),IF(MOD('935'!K334,100),IF(MOD('935'!K334,10),IF(MOD('935'!K334,1000)=1,6,5),4),3),2),1))</f>
        <v>0</v>
      </c>
      <c r="W334" s="51">
        <f>J334*V334</f>
        <v>0</v>
      </c>
      <c r="X334" s="37">
        <f>V334*'Parameters'!B$11</f>
        <v>0</v>
      </c>
      <c r="Y334" s="37">
        <f>IF('935'!$K334=1000,'Charging rates'!$C$29*$X334/(1+'DNO totals'!$C$60)*'935'!$L334,0)</f>
        <v>0</v>
      </c>
      <c r="Z334" s="37">
        <f>IF(MOD('935'!$K334,1000)=100,'Charging rates'!$D$29*$X334/(1+'DNO totals'!$D$60)*'935'!$M334,0)</f>
        <v>0</v>
      </c>
      <c r="AA334" s="37">
        <f>IF(MOD('935'!$K334,100)=10,'Charging rates'!$E$29*$X334/(1+'DNO totals'!$E$60)*'935'!$N334,0)</f>
        <v>0</v>
      </c>
      <c r="AB334" s="37">
        <f>IF(AND(MOD('935'!$K334,10)&gt;0,MOD('935'!$K334,1000)&gt;1),'Charging rates'!$F$29*$X334/(1+'DNO totals'!$F$60)*'935'!$O334,0)</f>
        <v>0</v>
      </c>
      <c r="AC334" s="37">
        <f>IF(MOD('935'!$K334,1000)=1,'Charging rates'!$G$29*$X334/(1+'DNO totals'!$G$60)*'935'!$P334,0)</f>
        <v>0</v>
      </c>
      <c r="AD334" s="37">
        <f>IF('935'!$K334&gt;1000,'Charging rates'!$C$29*$W334*'935'!$L334,0)</f>
        <v>0</v>
      </c>
      <c r="AE334" s="37">
        <f>IF(MOD('935'!$K334,1000)&gt;100,'Charging rates'!$D$29*$W334*'935'!$M334,0)</f>
        <v>0</v>
      </c>
      <c r="AF334" s="37">
        <f>IF(MOD('935'!$K334,100)&gt;10,'Charging rates'!$E$29*$W334*'935'!$N334,0)</f>
        <v>0</v>
      </c>
      <c r="AG334" s="37">
        <f>$Y334+$Z334+$AA334+$AB334+$AC334</f>
        <v>0</v>
      </c>
      <c r="AH334" s="51">
        <f>$AD334+$AE334+$AF334</f>
        <v>0</v>
      </c>
      <c r="AI334" s="37">
        <f>U334*(1+'Charging rates'!B$42+0.6*'Charging rates'!B$67+'Charging rates'!B$54)-100*'Charging rates'!B$76/'11'!C$16*'935'!W334</f>
        <v>0</v>
      </c>
      <c r="AJ334" s="37">
        <f>IF(I334,AI334*I334/(I334+E334),0)</f>
        <v>0</v>
      </c>
      <c r="AK334" s="51">
        <f>ROUND(AJ334,3)</f>
        <v>0</v>
      </c>
      <c r="AL334" s="33">
        <f>IF('935'!V334="VOID",0,'935'!V334*(1-'935'!X334/'11'!B$16))</f>
        <v>0</v>
      </c>
      <c r="AM334" s="36">
        <f>IF(I334,-100*'Charging rates'!B$76/'11'!B$16*AL334/I334,0)</f>
        <v>0</v>
      </c>
      <c r="AN334" s="36">
        <f>IF(C334,'DNO totals'!B$171,0)</f>
        <v>0</v>
      </c>
      <c r="AO334" s="36">
        <f>ROUND(AN334,2)</f>
        <v>0</v>
      </c>
      <c r="AP334" s="36">
        <f>IF(C334,(AN334+AM334),0)</f>
        <v>0</v>
      </c>
      <c r="AQ334" s="52">
        <f>ROUND(AP334,2)</f>
        <v>0</v>
      </c>
      <c r="AR334" s="33">
        <f>'935'!C334&lt;&gt;"VOID"</f>
        <v>0</v>
      </c>
      <c r="AS334" s="36">
        <f>IF(AR334,(100/'11'!B$16*K334*((1-'935'!I334)*'Charging rates'!B$42+'Charging rates'!B$54)),0)</f>
        <v>0</v>
      </c>
      <c r="AT334" s="36">
        <f>100/'11'!B$16*N334*('Charging rates'!B$42+'Charging rates'!B$54)</f>
        <v>0</v>
      </c>
      <c r="AU334" s="36">
        <f>100/'11'!B$16*L334*('Charging rates'!B$42+'Charging rates'!B$54)</f>
        <v>0</v>
      </c>
      <c r="AV334" s="52">
        <f>ROUND(AU334,2)</f>
        <v>0</v>
      </c>
      <c r="AW334" s="33">
        <f>D334-('935'!T334*(1-'935'!X334/'11'!B$16))</f>
        <v>0</v>
      </c>
      <c r="AX334" s="37">
        <f>MAX(MIN(SQRT(1-MIN(1,'935'!Q334)^2),0+'935'!R334),0-SQRT(1-MIN(1,'935'!Q334)^2))</f>
        <v>0</v>
      </c>
      <c r="AY334" s="33">
        <f>IF(ISNUMBER(P334),SQRT((INDEX('911'!$G$6:$G$1205,P334)+INDEX('911'!$I$6:$I$1205,P334))^2+(INDEX('911'!$H$6:$H$1205,P334)+INDEX('911'!$J$6:$J$1205,P334))^2),0)</f>
        <v>0</v>
      </c>
      <c r="AZ334" s="37">
        <f>IF(AY334,0-(INDEX('911'!$H$6:$H$1205,P334)+INDEX('911'!$J$6:$J$1205,P334))/AY334,0)</f>
        <v>0</v>
      </c>
      <c r="BA334" s="33">
        <f>IF(ISNUMBER(Q334),SQRT((INDEX('911'!$G$6:$G$1205,Q334)+INDEX('911'!$I$6:$I$1205,Q334))^2+(INDEX('911'!$H$6:$H$1205,Q334)+INDEX('911'!$J$6:$J$1205,Q334))^2),0)</f>
        <v>0</v>
      </c>
      <c r="BB334" s="37">
        <f>IF(BA334,0-(INDEX('911'!$H$6:$H$1205,Q334)+INDEX('911'!$J$6:$J$1205,Q334))/BA334,0)</f>
        <v>0</v>
      </c>
      <c r="BC334" s="37">
        <f>SQRT(1-AZ334^2)</f>
        <v>0</v>
      </c>
      <c r="BD334" s="51">
        <f>SQRT(1-BB334^2)</f>
        <v>0</v>
      </c>
      <c r="BE334" s="36">
        <f>100*(S334*MAX(0,'935'!Q334*BC334+AX334*AZ334)+T334*MAX(0,'935'!Q334*BD334+AX334*BB334))/'11'!B$16</f>
        <v>0</v>
      </c>
      <c r="BF334" s="36">
        <f>100*R334/'11'!B$16</f>
        <v>0</v>
      </c>
      <c r="BG334" s="37">
        <f>100*(S334*IF('935'!Q334=0,BC334,MAX(0,BC334+AX334*AZ334/'935'!Q334))+T334*IF('935'!Q334=0,BD334,MAX(0,BD334+AX334*BB334/'935'!Q334)))/'11'!C$16</f>
        <v>0</v>
      </c>
      <c r="BH334" s="36">
        <f>IF('935'!Q334=0,BF334+BE334,BF334)</f>
        <v>0</v>
      </c>
      <c r="BI334" s="37">
        <f>IF(D334=0,1,AW334/D334)*BG334</f>
        <v>0</v>
      </c>
      <c r="BJ334" s="36">
        <f>IF(D334=0,1,AW334/D334)*BH334</f>
        <v>0</v>
      </c>
      <c r="BK334" s="53">
        <f>'11'!C$16-'935'!Y334</f>
        <v>0</v>
      </c>
      <c r="BL334" s="37">
        <f>MAX('DNO totals'!B$312+0,MIN('935'!L334+0,'DNO totals'!B$304+0))</f>
        <v>0</v>
      </c>
      <c r="BM334" s="37">
        <f>MAX('DNO totals'!C$312+0,MIN('935'!M334+0,'DNO totals'!C$304+0))</f>
        <v>0</v>
      </c>
      <c r="BN334" s="37">
        <f>MAX('DNO totals'!D$312+0,MIN('935'!N334+0,'DNO totals'!D$304+0))</f>
        <v>0</v>
      </c>
      <c r="BO334" s="37">
        <f>MAX('DNO totals'!E$312+0,MIN('935'!O334+0,'DNO totals'!E$304+0))</f>
        <v>0</v>
      </c>
      <c r="BP334" s="51">
        <f>MAX('DNO totals'!F$312+0,MIN('935'!P334+0,'DNO totals'!F$304+0))</f>
        <v>0</v>
      </c>
      <c r="BQ334" s="37">
        <f>IF('935'!$K334=1000,'Charging rates'!$C$29*$X334/(1+'DNO totals'!$C$60)*$BL334,0)</f>
        <v>0</v>
      </c>
      <c r="BR334" s="37">
        <f>IF(MOD('935'!$K334,1000)=100,'Charging rates'!$D$29*$X334/(1+'DNO totals'!$D$60)*$BM334,0)</f>
        <v>0</v>
      </c>
      <c r="BS334" s="37">
        <f>IF(MOD('935'!$K334,100)=10,'Charging rates'!$E$29*$X334/(1+'DNO totals'!$E$60)*$BN334,0)</f>
        <v>0</v>
      </c>
      <c r="BT334" s="37">
        <f>IF(AND(MOD('935'!$K334,10)&gt;0,MOD('935'!$K334,1000)&gt;1),'Charging rates'!$F$29*$X334/(1+'DNO totals'!$F$60)*$BO334,0)</f>
        <v>0</v>
      </c>
      <c r="BU334" s="37">
        <f>IF(MOD('935'!$K334,1000)=1,'Charging rates'!$G$29*$X334/(1+'DNO totals'!$G$60)*$BP334,0)</f>
        <v>0</v>
      </c>
      <c r="BV334" s="51">
        <f>$BQ334+$BR334+$BS334+$BT334+$BU334</f>
        <v>0</v>
      </c>
      <c r="BW334" s="37">
        <f>IF('935'!$K334&gt;1000,'Charging rates'!$C$29*$W334*$BL334,0)</f>
        <v>0</v>
      </c>
      <c r="BX334" s="37">
        <f>IF(MOD('935'!$K334,1000)&gt;100,'Charging rates'!$D$29*$W334*$BM334,0)</f>
        <v>0</v>
      </c>
      <c r="BY334" s="37">
        <f>IF(MOD('935'!$K334,100)&gt;10,'Charging rates'!$E$29*$W334*$BN334,0)</f>
        <v>0</v>
      </c>
      <c r="BZ334" s="51">
        <f>$BW334+$BX334+$BY334</f>
        <v>0</v>
      </c>
      <c r="CA334" s="36">
        <f>100/'11'!B$16*'Charging rates'!B$76*W334</f>
        <v>0</v>
      </c>
      <c r="CB334" s="36">
        <f>IF(D334=0,0,(1-AW334/D334)*(BH334+IF('935'!Q334=0,0,(BG334*'935'!Q334*('11'!C$16-'935'!Y334)/('11'!B$16-'935'!X334)))))</f>
        <v>0</v>
      </c>
      <c r="CC334" s="36">
        <f>CA334+BJ334</f>
        <v>0</v>
      </c>
      <c r="CD334" s="49">
        <f>(BV334+BZ334)*D334</f>
        <v>0</v>
      </c>
      <c r="CE334" s="33">
        <f>D334*('Parameters'!B$21+J334)*IF('DNO totals'!B$323&lt;0,1,'935'!S334)</f>
        <v>0</v>
      </c>
      <c r="CF334" s="51">
        <f>IF('DNO totals'!B$323&lt;0,1,'935'!S334)*('Parameters'!B$21+J334)</f>
        <v>0</v>
      </c>
      <c r="CG334" s="37">
        <f>CC334+'Charging rates'!B$106*CF334*100/'11'!B$16</f>
        <v>0</v>
      </c>
      <c r="CH334" s="37">
        <f>CG334+'Charging rates'!B$116*('Parameters'!B$21+J334)*100/'11'!B$16*IF('DNO totals'!B$323&lt;0,1,'935'!S334)</f>
        <v>0</v>
      </c>
      <c r="CI334" s="37">
        <f>'Charging rates'!B$97*(BV334+BZ334)*100/'11'!B$16</f>
        <v>0</v>
      </c>
      <c r="CJ334" s="36">
        <f>MAX(0-(BG334*J334*'11'!C$16/'11'!B$16),CH334+CI334)</f>
        <v>0</v>
      </c>
      <c r="CK334" s="37">
        <f>IF(AR334,IF(J334=0,BI334,MAX(0,MIN(BI334,BI334+(CJ334/'935'!Q334*('11'!B$16-'935'!X334)/('11'!C$16-'935'!Y334))))),0)</f>
        <v>0</v>
      </c>
      <c r="CL334" s="36">
        <f>IF(AR334,MAX(0,CJ334),0)</f>
        <v>0</v>
      </c>
      <c r="CM334" s="52">
        <f>CL334+CB334</f>
        <v>0</v>
      </c>
    </row>
    <row r="335" spans="1:91">
      <c r="A335" s="28">
        <v>235</v>
      </c>
      <c r="B335" s="48">
        <f>'935'!B335</f>
        <v>0</v>
      </c>
      <c r="C335" s="33">
        <f>OR('935'!E335&lt;&gt;"VOID",'935'!F335&lt;&gt;"VOID",'935'!G335&lt;&gt;"VOID")</f>
        <v>0</v>
      </c>
      <c r="D335" s="33">
        <f>IF('935'!C335="VOID",0,('935'!C335*(1-'935'!X335/'11'!B$16)))</f>
        <v>0</v>
      </c>
      <c r="E335" s="33">
        <f>IF('935'!D335="VOID",0,'935'!D335*(1-'935'!X335/'11'!B$16))</f>
        <v>0</v>
      </c>
      <c r="F335" s="33">
        <f>IF('935'!E335="VOID",0,'935'!E335*(1-'935'!X335/'11'!B$16))</f>
        <v>0</v>
      </c>
      <c r="G335" s="33">
        <f>IF('935'!F335="VOID",0,'935'!F335*(1-'935'!X335/'11'!B$16))</f>
        <v>0</v>
      </c>
      <c r="H335" s="33">
        <f>IF('935'!G335="VOID",0,'935'!G335*(1-'935'!X335/'11'!B$16))</f>
        <v>0</v>
      </c>
      <c r="I335" s="33">
        <f>F335+G335+H335</f>
        <v>0</v>
      </c>
      <c r="J335" s="37">
        <f>'935'!Q335*(1-'935'!Y335/'11'!C$16)/(1-'935'!X335/'11'!B$16)</f>
        <v>0</v>
      </c>
      <c r="K335" s="33">
        <f>IF(D335,'935'!H335*D335/(D335+E335+I335),0)</f>
        <v>0</v>
      </c>
      <c r="L335" s="33">
        <f>IF(I335,'935'!H335*I335/(D335+E335+I335),0)</f>
        <v>0</v>
      </c>
      <c r="M335" s="33">
        <f>K335*(1-'935'!X335/'11'!B$16)</f>
        <v>0</v>
      </c>
      <c r="N335" s="49">
        <f>L335*(1-'935'!X335/'11'!B$16)</f>
        <v>0</v>
      </c>
      <c r="O335" s="50">
        <f>MATCH('935'!J335,'911'!$B$6:$B$1205,0)</f>
        <v>0</v>
      </c>
      <c r="P335" s="50">
        <f>MATCH(INDEX('911'!$D$6:$D$1205,O335),'911'!$B$6:$B$1205,0)</f>
        <v>0</v>
      </c>
      <c r="Q335" s="50">
        <f>MATCH(INDEX('911'!$D$6:$D$1205,P335),'911'!$B$6:$B$1205,0)</f>
        <v>0</v>
      </c>
      <c r="R335" s="37">
        <f>IF(ISNUMBER(O335),MAX(0,INDEX('911'!$E$6:$E$1205,O335)),0)</f>
        <v>0</v>
      </c>
      <c r="S335" s="37">
        <f>IF(ISNUMBER(P335),MAX(0,INDEX('911'!$E$6:$E$1205,P335)),0)</f>
        <v>0</v>
      </c>
      <c r="T335" s="37">
        <f>IF(ISNUMBER(Q335),MAX(0,INDEX('911'!$E$6:$E$1205,Q335)),0)</f>
        <v>0</v>
      </c>
      <c r="U335" s="51">
        <f>-100*'935'!W335*(R335+S335+T335)/'11'!C$16</f>
        <v>0</v>
      </c>
      <c r="V335" s="37">
        <f>INDEX('DNO totals'!$B$52:$G$52,IF('935'!K335,IF(MOD('935'!K335,1000),IF(MOD('935'!K335,100),IF(MOD('935'!K335,10),IF(MOD('935'!K335,1000)=1,6,5),4),3),2),1))</f>
        <v>0</v>
      </c>
      <c r="W335" s="51">
        <f>J335*V335</f>
        <v>0</v>
      </c>
      <c r="X335" s="37">
        <f>V335*'Parameters'!B$11</f>
        <v>0</v>
      </c>
      <c r="Y335" s="37">
        <f>IF('935'!$K335=1000,'Charging rates'!$C$29*$X335/(1+'DNO totals'!$C$60)*'935'!$L335,0)</f>
        <v>0</v>
      </c>
      <c r="Z335" s="37">
        <f>IF(MOD('935'!$K335,1000)=100,'Charging rates'!$D$29*$X335/(1+'DNO totals'!$D$60)*'935'!$M335,0)</f>
        <v>0</v>
      </c>
      <c r="AA335" s="37">
        <f>IF(MOD('935'!$K335,100)=10,'Charging rates'!$E$29*$X335/(1+'DNO totals'!$E$60)*'935'!$N335,0)</f>
        <v>0</v>
      </c>
      <c r="AB335" s="37">
        <f>IF(AND(MOD('935'!$K335,10)&gt;0,MOD('935'!$K335,1000)&gt;1),'Charging rates'!$F$29*$X335/(1+'DNO totals'!$F$60)*'935'!$O335,0)</f>
        <v>0</v>
      </c>
      <c r="AC335" s="37">
        <f>IF(MOD('935'!$K335,1000)=1,'Charging rates'!$G$29*$X335/(1+'DNO totals'!$G$60)*'935'!$P335,0)</f>
        <v>0</v>
      </c>
      <c r="AD335" s="37">
        <f>IF('935'!$K335&gt;1000,'Charging rates'!$C$29*$W335*'935'!$L335,0)</f>
        <v>0</v>
      </c>
      <c r="AE335" s="37">
        <f>IF(MOD('935'!$K335,1000)&gt;100,'Charging rates'!$D$29*$W335*'935'!$M335,0)</f>
        <v>0</v>
      </c>
      <c r="AF335" s="37">
        <f>IF(MOD('935'!$K335,100)&gt;10,'Charging rates'!$E$29*$W335*'935'!$N335,0)</f>
        <v>0</v>
      </c>
      <c r="AG335" s="37">
        <f>$Y335+$Z335+$AA335+$AB335+$AC335</f>
        <v>0</v>
      </c>
      <c r="AH335" s="51">
        <f>$AD335+$AE335+$AF335</f>
        <v>0</v>
      </c>
      <c r="AI335" s="37">
        <f>U335*(1+'Charging rates'!B$42+0.6*'Charging rates'!B$67+'Charging rates'!B$54)-100*'Charging rates'!B$76/'11'!C$16*'935'!W335</f>
        <v>0</v>
      </c>
      <c r="AJ335" s="37">
        <f>IF(I335,AI335*I335/(I335+E335),0)</f>
        <v>0</v>
      </c>
      <c r="AK335" s="51">
        <f>ROUND(AJ335,3)</f>
        <v>0</v>
      </c>
      <c r="AL335" s="33">
        <f>IF('935'!V335="VOID",0,'935'!V335*(1-'935'!X335/'11'!B$16))</f>
        <v>0</v>
      </c>
      <c r="AM335" s="36">
        <f>IF(I335,-100*'Charging rates'!B$76/'11'!B$16*AL335/I335,0)</f>
        <v>0</v>
      </c>
      <c r="AN335" s="36">
        <f>IF(C335,'DNO totals'!B$171,0)</f>
        <v>0</v>
      </c>
      <c r="AO335" s="36">
        <f>ROUND(AN335,2)</f>
        <v>0</v>
      </c>
      <c r="AP335" s="36">
        <f>IF(C335,(AN335+AM335),0)</f>
        <v>0</v>
      </c>
      <c r="AQ335" s="52">
        <f>ROUND(AP335,2)</f>
        <v>0</v>
      </c>
      <c r="AR335" s="33">
        <f>'935'!C335&lt;&gt;"VOID"</f>
        <v>0</v>
      </c>
      <c r="AS335" s="36">
        <f>IF(AR335,(100/'11'!B$16*K335*((1-'935'!I335)*'Charging rates'!B$42+'Charging rates'!B$54)),0)</f>
        <v>0</v>
      </c>
      <c r="AT335" s="36">
        <f>100/'11'!B$16*N335*('Charging rates'!B$42+'Charging rates'!B$54)</f>
        <v>0</v>
      </c>
      <c r="AU335" s="36">
        <f>100/'11'!B$16*L335*('Charging rates'!B$42+'Charging rates'!B$54)</f>
        <v>0</v>
      </c>
      <c r="AV335" s="52">
        <f>ROUND(AU335,2)</f>
        <v>0</v>
      </c>
      <c r="AW335" s="33">
        <f>D335-('935'!T335*(1-'935'!X335/'11'!B$16))</f>
        <v>0</v>
      </c>
      <c r="AX335" s="37">
        <f>MAX(MIN(SQRT(1-MIN(1,'935'!Q335)^2),0+'935'!R335),0-SQRT(1-MIN(1,'935'!Q335)^2))</f>
        <v>0</v>
      </c>
      <c r="AY335" s="33">
        <f>IF(ISNUMBER(P335),SQRT((INDEX('911'!$G$6:$G$1205,P335)+INDEX('911'!$I$6:$I$1205,P335))^2+(INDEX('911'!$H$6:$H$1205,P335)+INDEX('911'!$J$6:$J$1205,P335))^2),0)</f>
        <v>0</v>
      </c>
      <c r="AZ335" s="37">
        <f>IF(AY335,0-(INDEX('911'!$H$6:$H$1205,P335)+INDEX('911'!$J$6:$J$1205,P335))/AY335,0)</f>
        <v>0</v>
      </c>
      <c r="BA335" s="33">
        <f>IF(ISNUMBER(Q335),SQRT((INDEX('911'!$G$6:$G$1205,Q335)+INDEX('911'!$I$6:$I$1205,Q335))^2+(INDEX('911'!$H$6:$H$1205,Q335)+INDEX('911'!$J$6:$J$1205,Q335))^2),0)</f>
        <v>0</v>
      </c>
      <c r="BB335" s="37">
        <f>IF(BA335,0-(INDEX('911'!$H$6:$H$1205,Q335)+INDEX('911'!$J$6:$J$1205,Q335))/BA335,0)</f>
        <v>0</v>
      </c>
      <c r="BC335" s="37">
        <f>SQRT(1-AZ335^2)</f>
        <v>0</v>
      </c>
      <c r="BD335" s="51">
        <f>SQRT(1-BB335^2)</f>
        <v>0</v>
      </c>
      <c r="BE335" s="36">
        <f>100*(S335*MAX(0,'935'!Q335*BC335+AX335*AZ335)+T335*MAX(0,'935'!Q335*BD335+AX335*BB335))/'11'!B$16</f>
        <v>0</v>
      </c>
      <c r="BF335" s="36">
        <f>100*R335/'11'!B$16</f>
        <v>0</v>
      </c>
      <c r="BG335" s="37">
        <f>100*(S335*IF('935'!Q335=0,BC335,MAX(0,BC335+AX335*AZ335/'935'!Q335))+T335*IF('935'!Q335=0,BD335,MAX(0,BD335+AX335*BB335/'935'!Q335)))/'11'!C$16</f>
        <v>0</v>
      </c>
      <c r="BH335" s="36">
        <f>IF('935'!Q335=0,BF335+BE335,BF335)</f>
        <v>0</v>
      </c>
      <c r="BI335" s="37">
        <f>IF(D335=0,1,AW335/D335)*BG335</f>
        <v>0</v>
      </c>
      <c r="BJ335" s="36">
        <f>IF(D335=0,1,AW335/D335)*BH335</f>
        <v>0</v>
      </c>
      <c r="BK335" s="53">
        <f>'11'!C$16-'935'!Y335</f>
        <v>0</v>
      </c>
      <c r="BL335" s="37">
        <f>MAX('DNO totals'!B$312+0,MIN('935'!L335+0,'DNO totals'!B$304+0))</f>
        <v>0</v>
      </c>
      <c r="BM335" s="37">
        <f>MAX('DNO totals'!C$312+0,MIN('935'!M335+0,'DNO totals'!C$304+0))</f>
        <v>0</v>
      </c>
      <c r="BN335" s="37">
        <f>MAX('DNO totals'!D$312+0,MIN('935'!N335+0,'DNO totals'!D$304+0))</f>
        <v>0</v>
      </c>
      <c r="BO335" s="37">
        <f>MAX('DNO totals'!E$312+0,MIN('935'!O335+0,'DNO totals'!E$304+0))</f>
        <v>0</v>
      </c>
      <c r="BP335" s="51">
        <f>MAX('DNO totals'!F$312+0,MIN('935'!P335+0,'DNO totals'!F$304+0))</f>
        <v>0</v>
      </c>
      <c r="BQ335" s="37">
        <f>IF('935'!$K335=1000,'Charging rates'!$C$29*$X335/(1+'DNO totals'!$C$60)*$BL335,0)</f>
        <v>0</v>
      </c>
      <c r="BR335" s="37">
        <f>IF(MOD('935'!$K335,1000)=100,'Charging rates'!$D$29*$X335/(1+'DNO totals'!$D$60)*$BM335,0)</f>
        <v>0</v>
      </c>
      <c r="BS335" s="37">
        <f>IF(MOD('935'!$K335,100)=10,'Charging rates'!$E$29*$X335/(1+'DNO totals'!$E$60)*$BN335,0)</f>
        <v>0</v>
      </c>
      <c r="BT335" s="37">
        <f>IF(AND(MOD('935'!$K335,10)&gt;0,MOD('935'!$K335,1000)&gt;1),'Charging rates'!$F$29*$X335/(1+'DNO totals'!$F$60)*$BO335,0)</f>
        <v>0</v>
      </c>
      <c r="BU335" s="37">
        <f>IF(MOD('935'!$K335,1000)=1,'Charging rates'!$G$29*$X335/(1+'DNO totals'!$G$60)*$BP335,0)</f>
        <v>0</v>
      </c>
      <c r="BV335" s="51">
        <f>$BQ335+$BR335+$BS335+$BT335+$BU335</f>
        <v>0</v>
      </c>
      <c r="BW335" s="37">
        <f>IF('935'!$K335&gt;1000,'Charging rates'!$C$29*$W335*$BL335,0)</f>
        <v>0</v>
      </c>
      <c r="BX335" s="37">
        <f>IF(MOD('935'!$K335,1000)&gt;100,'Charging rates'!$D$29*$W335*$BM335,0)</f>
        <v>0</v>
      </c>
      <c r="BY335" s="37">
        <f>IF(MOD('935'!$K335,100)&gt;10,'Charging rates'!$E$29*$W335*$BN335,0)</f>
        <v>0</v>
      </c>
      <c r="BZ335" s="51">
        <f>$BW335+$BX335+$BY335</f>
        <v>0</v>
      </c>
      <c r="CA335" s="36">
        <f>100/'11'!B$16*'Charging rates'!B$76*W335</f>
        <v>0</v>
      </c>
      <c r="CB335" s="36">
        <f>IF(D335=0,0,(1-AW335/D335)*(BH335+IF('935'!Q335=0,0,(BG335*'935'!Q335*('11'!C$16-'935'!Y335)/('11'!B$16-'935'!X335)))))</f>
        <v>0</v>
      </c>
      <c r="CC335" s="36">
        <f>CA335+BJ335</f>
        <v>0</v>
      </c>
      <c r="CD335" s="49">
        <f>(BV335+BZ335)*D335</f>
        <v>0</v>
      </c>
      <c r="CE335" s="33">
        <f>D335*('Parameters'!B$21+J335)*IF('DNO totals'!B$323&lt;0,1,'935'!S335)</f>
        <v>0</v>
      </c>
      <c r="CF335" s="51">
        <f>IF('DNO totals'!B$323&lt;0,1,'935'!S335)*('Parameters'!B$21+J335)</f>
        <v>0</v>
      </c>
      <c r="CG335" s="37">
        <f>CC335+'Charging rates'!B$106*CF335*100/'11'!B$16</f>
        <v>0</v>
      </c>
      <c r="CH335" s="37">
        <f>CG335+'Charging rates'!B$116*('Parameters'!B$21+J335)*100/'11'!B$16*IF('DNO totals'!B$323&lt;0,1,'935'!S335)</f>
        <v>0</v>
      </c>
      <c r="CI335" s="37">
        <f>'Charging rates'!B$97*(BV335+BZ335)*100/'11'!B$16</f>
        <v>0</v>
      </c>
      <c r="CJ335" s="36">
        <f>MAX(0-(BG335*J335*'11'!C$16/'11'!B$16),CH335+CI335)</f>
        <v>0</v>
      </c>
      <c r="CK335" s="37">
        <f>IF(AR335,IF(J335=0,BI335,MAX(0,MIN(BI335,BI335+(CJ335/'935'!Q335*('11'!B$16-'935'!X335)/('11'!C$16-'935'!Y335))))),0)</f>
        <v>0</v>
      </c>
      <c r="CL335" s="36">
        <f>IF(AR335,MAX(0,CJ335),0)</f>
        <v>0</v>
      </c>
      <c r="CM335" s="52">
        <f>CL335+CB335</f>
        <v>0</v>
      </c>
    </row>
    <row r="336" spans="1:91">
      <c r="A336" s="28">
        <v>236</v>
      </c>
      <c r="B336" s="48">
        <f>'935'!B336</f>
        <v>0</v>
      </c>
      <c r="C336" s="33">
        <f>OR('935'!E336&lt;&gt;"VOID",'935'!F336&lt;&gt;"VOID",'935'!G336&lt;&gt;"VOID")</f>
        <v>0</v>
      </c>
      <c r="D336" s="33">
        <f>IF('935'!C336="VOID",0,('935'!C336*(1-'935'!X336/'11'!B$16)))</f>
        <v>0</v>
      </c>
      <c r="E336" s="33">
        <f>IF('935'!D336="VOID",0,'935'!D336*(1-'935'!X336/'11'!B$16))</f>
        <v>0</v>
      </c>
      <c r="F336" s="33">
        <f>IF('935'!E336="VOID",0,'935'!E336*(1-'935'!X336/'11'!B$16))</f>
        <v>0</v>
      </c>
      <c r="G336" s="33">
        <f>IF('935'!F336="VOID",0,'935'!F336*(1-'935'!X336/'11'!B$16))</f>
        <v>0</v>
      </c>
      <c r="H336" s="33">
        <f>IF('935'!G336="VOID",0,'935'!G336*(1-'935'!X336/'11'!B$16))</f>
        <v>0</v>
      </c>
      <c r="I336" s="33">
        <f>F336+G336+H336</f>
        <v>0</v>
      </c>
      <c r="J336" s="37">
        <f>'935'!Q336*(1-'935'!Y336/'11'!C$16)/(1-'935'!X336/'11'!B$16)</f>
        <v>0</v>
      </c>
      <c r="K336" s="33">
        <f>IF(D336,'935'!H336*D336/(D336+E336+I336),0)</f>
        <v>0</v>
      </c>
      <c r="L336" s="33">
        <f>IF(I336,'935'!H336*I336/(D336+E336+I336),0)</f>
        <v>0</v>
      </c>
      <c r="M336" s="33">
        <f>K336*(1-'935'!X336/'11'!B$16)</f>
        <v>0</v>
      </c>
      <c r="N336" s="49">
        <f>L336*(1-'935'!X336/'11'!B$16)</f>
        <v>0</v>
      </c>
      <c r="O336" s="50">
        <f>MATCH('935'!J336,'911'!$B$6:$B$1205,0)</f>
        <v>0</v>
      </c>
      <c r="P336" s="50">
        <f>MATCH(INDEX('911'!$D$6:$D$1205,O336),'911'!$B$6:$B$1205,0)</f>
        <v>0</v>
      </c>
      <c r="Q336" s="50">
        <f>MATCH(INDEX('911'!$D$6:$D$1205,P336),'911'!$B$6:$B$1205,0)</f>
        <v>0</v>
      </c>
      <c r="R336" s="37">
        <f>IF(ISNUMBER(O336),MAX(0,INDEX('911'!$E$6:$E$1205,O336)),0)</f>
        <v>0</v>
      </c>
      <c r="S336" s="37">
        <f>IF(ISNUMBER(P336),MAX(0,INDEX('911'!$E$6:$E$1205,P336)),0)</f>
        <v>0</v>
      </c>
      <c r="T336" s="37">
        <f>IF(ISNUMBER(Q336),MAX(0,INDEX('911'!$E$6:$E$1205,Q336)),0)</f>
        <v>0</v>
      </c>
      <c r="U336" s="51">
        <f>-100*'935'!W336*(R336+S336+T336)/'11'!C$16</f>
        <v>0</v>
      </c>
      <c r="V336" s="37">
        <f>INDEX('DNO totals'!$B$52:$G$52,IF('935'!K336,IF(MOD('935'!K336,1000),IF(MOD('935'!K336,100),IF(MOD('935'!K336,10),IF(MOD('935'!K336,1000)=1,6,5),4),3),2),1))</f>
        <v>0</v>
      </c>
      <c r="W336" s="51">
        <f>J336*V336</f>
        <v>0</v>
      </c>
      <c r="X336" s="37">
        <f>V336*'Parameters'!B$11</f>
        <v>0</v>
      </c>
      <c r="Y336" s="37">
        <f>IF('935'!$K336=1000,'Charging rates'!$C$29*$X336/(1+'DNO totals'!$C$60)*'935'!$L336,0)</f>
        <v>0</v>
      </c>
      <c r="Z336" s="37">
        <f>IF(MOD('935'!$K336,1000)=100,'Charging rates'!$D$29*$X336/(1+'DNO totals'!$D$60)*'935'!$M336,0)</f>
        <v>0</v>
      </c>
      <c r="AA336" s="37">
        <f>IF(MOD('935'!$K336,100)=10,'Charging rates'!$E$29*$X336/(1+'DNO totals'!$E$60)*'935'!$N336,0)</f>
        <v>0</v>
      </c>
      <c r="AB336" s="37">
        <f>IF(AND(MOD('935'!$K336,10)&gt;0,MOD('935'!$K336,1000)&gt;1),'Charging rates'!$F$29*$X336/(1+'DNO totals'!$F$60)*'935'!$O336,0)</f>
        <v>0</v>
      </c>
      <c r="AC336" s="37">
        <f>IF(MOD('935'!$K336,1000)=1,'Charging rates'!$G$29*$X336/(1+'DNO totals'!$G$60)*'935'!$P336,0)</f>
        <v>0</v>
      </c>
      <c r="AD336" s="37">
        <f>IF('935'!$K336&gt;1000,'Charging rates'!$C$29*$W336*'935'!$L336,0)</f>
        <v>0</v>
      </c>
      <c r="AE336" s="37">
        <f>IF(MOD('935'!$K336,1000)&gt;100,'Charging rates'!$D$29*$W336*'935'!$M336,0)</f>
        <v>0</v>
      </c>
      <c r="AF336" s="37">
        <f>IF(MOD('935'!$K336,100)&gt;10,'Charging rates'!$E$29*$W336*'935'!$N336,0)</f>
        <v>0</v>
      </c>
      <c r="AG336" s="37">
        <f>$Y336+$Z336+$AA336+$AB336+$AC336</f>
        <v>0</v>
      </c>
      <c r="AH336" s="51">
        <f>$AD336+$AE336+$AF336</f>
        <v>0</v>
      </c>
      <c r="AI336" s="37">
        <f>U336*(1+'Charging rates'!B$42+0.6*'Charging rates'!B$67+'Charging rates'!B$54)-100*'Charging rates'!B$76/'11'!C$16*'935'!W336</f>
        <v>0</v>
      </c>
      <c r="AJ336" s="37">
        <f>IF(I336,AI336*I336/(I336+E336),0)</f>
        <v>0</v>
      </c>
      <c r="AK336" s="51">
        <f>ROUND(AJ336,3)</f>
        <v>0</v>
      </c>
      <c r="AL336" s="33">
        <f>IF('935'!V336="VOID",0,'935'!V336*(1-'935'!X336/'11'!B$16))</f>
        <v>0</v>
      </c>
      <c r="AM336" s="36">
        <f>IF(I336,-100*'Charging rates'!B$76/'11'!B$16*AL336/I336,0)</f>
        <v>0</v>
      </c>
      <c r="AN336" s="36">
        <f>IF(C336,'DNO totals'!B$171,0)</f>
        <v>0</v>
      </c>
      <c r="AO336" s="36">
        <f>ROUND(AN336,2)</f>
        <v>0</v>
      </c>
      <c r="AP336" s="36">
        <f>IF(C336,(AN336+AM336),0)</f>
        <v>0</v>
      </c>
      <c r="AQ336" s="52">
        <f>ROUND(AP336,2)</f>
        <v>0</v>
      </c>
      <c r="AR336" s="33">
        <f>'935'!C336&lt;&gt;"VOID"</f>
        <v>0</v>
      </c>
      <c r="AS336" s="36">
        <f>IF(AR336,(100/'11'!B$16*K336*((1-'935'!I336)*'Charging rates'!B$42+'Charging rates'!B$54)),0)</f>
        <v>0</v>
      </c>
      <c r="AT336" s="36">
        <f>100/'11'!B$16*N336*('Charging rates'!B$42+'Charging rates'!B$54)</f>
        <v>0</v>
      </c>
      <c r="AU336" s="36">
        <f>100/'11'!B$16*L336*('Charging rates'!B$42+'Charging rates'!B$54)</f>
        <v>0</v>
      </c>
      <c r="AV336" s="52">
        <f>ROUND(AU336,2)</f>
        <v>0</v>
      </c>
      <c r="AW336" s="33">
        <f>D336-('935'!T336*(1-'935'!X336/'11'!B$16))</f>
        <v>0</v>
      </c>
      <c r="AX336" s="37">
        <f>MAX(MIN(SQRT(1-MIN(1,'935'!Q336)^2),0+'935'!R336),0-SQRT(1-MIN(1,'935'!Q336)^2))</f>
        <v>0</v>
      </c>
      <c r="AY336" s="33">
        <f>IF(ISNUMBER(P336),SQRT((INDEX('911'!$G$6:$G$1205,P336)+INDEX('911'!$I$6:$I$1205,P336))^2+(INDEX('911'!$H$6:$H$1205,P336)+INDEX('911'!$J$6:$J$1205,P336))^2),0)</f>
        <v>0</v>
      </c>
      <c r="AZ336" s="37">
        <f>IF(AY336,0-(INDEX('911'!$H$6:$H$1205,P336)+INDEX('911'!$J$6:$J$1205,P336))/AY336,0)</f>
        <v>0</v>
      </c>
      <c r="BA336" s="33">
        <f>IF(ISNUMBER(Q336),SQRT((INDEX('911'!$G$6:$G$1205,Q336)+INDEX('911'!$I$6:$I$1205,Q336))^2+(INDEX('911'!$H$6:$H$1205,Q336)+INDEX('911'!$J$6:$J$1205,Q336))^2),0)</f>
        <v>0</v>
      </c>
      <c r="BB336" s="37">
        <f>IF(BA336,0-(INDEX('911'!$H$6:$H$1205,Q336)+INDEX('911'!$J$6:$J$1205,Q336))/BA336,0)</f>
        <v>0</v>
      </c>
      <c r="BC336" s="37">
        <f>SQRT(1-AZ336^2)</f>
        <v>0</v>
      </c>
      <c r="BD336" s="51">
        <f>SQRT(1-BB336^2)</f>
        <v>0</v>
      </c>
      <c r="BE336" s="36">
        <f>100*(S336*MAX(0,'935'!Q336*BC336+AX336*AZ336)+T336*MAX(0,'935'!Q336*BD336+AX336*BB336))/'11'!B$16</f>
        <v>0</v>
      </c>
      <c r="BF336" s="36">
        <f>100*R336/'11'!B$16</f>
        <v>0</v>
      </c>
      <c r="BG336" s="37">
        <f>100*(S336*IF('935'!Q336=0,BC336,MAX(0,BC336+AX336*AZ336/'935'!Q336))+T336*IF('935'!Q336=0,BD336,MAX(0,BD336+AX336*BB336/'935'!Q336)))/'11'!C$16</f>
        <v>0</v>
      </c>
      <c r="BH336" s="36">
        <f>IF('935'!Q336=0,BF336+BE336,BF336)</f>
        <v>0</v>
      </c>
      <c r="BI336" s="37">
        <f>IF(D336=0,1,AW336/D336)*BG336</f>
        <v>0</v>
      </c>
      <c r="BJ336" s="36">
        <f>IF(D336=0,1,AW336/D336)*BH336</f>
        <v>0</v>
      </c>
      <c r="BK336" s="53">
        <f>'11'!C$16-'935'!Y336</f>
        <v>0</v>
      </c>
      <c r="BL336" s="37">
        <f>MAX('DNO totals'!B$312+0,MIN('935'!L336+0,'DNO totals'!B$304+0))</f>
        <v>0</v>
      </c>
      <c r="BM336" s="37">
        <f>MAX('DNO totals'!C$312+0,MIN('935'!M336+0,'DNO totals'!C$304+0))</f>
        <v>0</v>
      </c>
      <c r="BN336" s="37">
        <f>MAX('DNO totals'!D$312+0,MIN('935'!N336+0,'DNO totals'!D$304+0))</f>
        <v>0</v>
      </c>
      <c r="BO336" s="37">
        <f>MAX('DNO totals'!E$312+0,MIN('935'!O336+0,'DNO totals'!E$304+0))</f>
        <v>0</v>
      </c>
      <c r="BP336" s="51">
        <f>MAX('DNO totals'!F$312+0,MIN('935'!P336+0,'DNO totals'!F$304+0))</f>
        <v>0</v>
      </c>
      <c r="BQ336" s="37">
        <f>IF('935'!$K336=1000,'Charging rates'!$C$29*$X336/(1+'DNO totals'!$C$60)*$BL336,0)</f>
        <v>0</v>
      </c>
      <c r="BR336" s="37">
        <f>IF(MOD('935'!$K336,1000)=100,'Charging rates'!$D$29*$X336/(1+'DNO totals'!$D$60)*$BM336,0)</f>
        <v>0</v>
      </c>
      <c r="BS336" s="37">
        <f>IF(MOD('935'!$K336,100)=10,'Charging rates'!$E$29*$X336/(1+'DNO totals'!$E$60)*$BN336,0)</f>
        <v>0</v>
      </c>
      <c r="BT336" s="37">
        <f>IF(AND(MOD('935'!$K336,10)&gt;0,MOD('935'!$K336,1000)&gt;1),'Charging rates'!$F$29*$X336/(1+'DNO totals'!$F$60)*$BO336,0)</f>
        <v>0</v>
      </c>
      <c r="BU336" s="37">
        <f>IF(MOD('935'!$K336,1000)=1,'Charging rates'!$G$29*$X336/(1+'DNO totals'!$G$60)*$BP336,0)</f>
        <v>0</v>
      </c>
      <c r="BV336" s="51">
        <f>$BQ336+$BR336+$BS336+$BT336+$BU336</f>
        <v>0</v>
      </c>
      <c r="BW336" s="37">
        <f>IF('935'!$K336&gt;1000,'Charging rates'!$C$29*$W336*$BL336,0)</f>
        <v>0</v>
      </c>
      <c r="BX336" s="37">
        <f>IF(MOD('935'!$K336,1000)&gt;100,'Charging rates'!$D$29*$W336*$BM336,0)</f>
        <v>0</v>
      </c>
      <c r="BY336" s="37">
        <f>IF(MOD('935'!$K336,100)&gt;10,'Charging rates'!$E$29*$W336*$BN336,0)</f>
        <v>0</v>
      </c>
      <c r="BZ336" s="51">
        <f>$BW336+$BX336+$BY336</f>
        <v>0</v>
      </c>
      <c r="CA336" s="36">
        <f>100/'11'!B$16*'Charging rates'!B$76*W336</f>
        <v>0</v>
      </c>
      <c r="CB336" s="36">
        <f>IF(D336=0,0,(1-AW336/D336)*(BH336+IF('935'!Q336=0,0,(BG336*'935'!Q336*('11'!C$16-'935'!Y336)/('11'!B$16-'935'!X336)))))</f>
        <v>0</v>
      </c>
      <c r="CC336" s="36">
        <f>CA336+BJ336</f>
        <v>0</v>
      </c>
      <c r="CD336" s="49">
        <f>(BV336+BZ336)*D336</f>
        <v>0</v>
      </c>
      <c r="CE336" s="33">
        <f>D336*('Parameters'!B$21+J336)*IF('DNO totals'!B$323&lt;0,1,'935'!S336)</f>
        <v>0</v>
      </c>
      <c r="CF336" s="51">
        <f>IF('DNO totals'!B$323&lt;0,1,'935'!S336)*('Parameters'!B$21+J336)</f>
        <v>0</v>
      </c>
      <c r="CG336" s="37">
        <f>CC336+'Charging rates'!B$106*CF336*100/'11'!B$16</f>
        <v>0</v>
      </c>
      <c r="CH336" s="37">
        <f>CG336+'Charging rates'!B$116*('Parameters'!B$21+J336)*100/'11'!B$16*IF('DNO totals'!B$323&lt;0,1,'935'!S336)</f>
        <v>0</v>
      </c>
      <c r="CI336" s="37">
        <f>'Charging rates'!B$97*(BV336+BZ336)*100/'11'!B$16</f>
        <v>0</v>
      </c>
      <c r="CJ336" s="36">
        <f>MAX(0-(BG336*J336*'11'!C$16/'11'!B$16),CH336+CI336)</f>
        <v>0</v>
      </c>
      <c r="CK336" s="37">
        <f>IF(AR336,IF(J336=0,BI336,MAX(0,MIN(BI336,BI336+(CJ336/'935'!Q336*('11'!B$16-'935'!X336)/('11'!C$16-'935'!Y336))))),0)</f>
        <v>0</v>
      </c>
      <c r="CL336" s="36">
        <f>IF(AR336,MAX(0,CJ336),0)</f>
        <v>0</v>
      </c>
      <c r="CM336" s="52">
        <f>CL336+CB336</f>
        <v>0</v>
      </c>
    </row>
    <row r="337" spans="1:91">
      <c r="A337" s="28">
        <v>237</v>
      </c>
      <c r="B337" s="48">
        <f>'935'!B337</f>
        <v>0</v>
      </c>
      <c r="C337" s="33">
        <f>OR('935'!E337&lt;&gt;"VOID",'935'!F337&lt;&gt;"VOID",'935'!G337&lt;&gt;"VOID")</f>
        <v>0</v>
      </c>
      <c r="D337" s="33">
        <f>IF('935'!C337="VOID",0,('935'!C337*(1-'935'!X337/'11'!B$16)))</f>
        <v>0</v>
      </c>
      <c r="E337" s="33">
        <f>IF('935'!D337="VOID",0,'935'!D337*(1-'935'!X337/'11'!B$16))</f>
        <v>0</v>
      </c>
      <c r="F337" s="33">
        <f>IF('935'!E337="VOID",0,'935'!E337*(1-'935'!X337/'11'!B$16))</f>
        <v>0</v>
      </c>
      <c r="G337" s="33">
        <f>IF('935'!F337="VOID",0,'935'!F337*(1-'935'!X337/'11'!B$16))</f>
        <v>0</v>
      </c>
      <c r="H337" s="33">
        <f>IF('935'!G337="VOID",0,'935'!G337*(1-'935'!X337/'11'!B$16))</f>
        <v>0</v>
      </c>
      <c r="I337" s="33">
        <f>F337+G337+H337</f>
        <v>0</v>
      </c>
      <c r="J337" s="37">
        <f>'935'!Q337*(1-'935'!Y337/'11'!C$16)/(1-'935'!X337/'11'!B$16)</f>
        <v>0</v>
      </c>
      <c r="K337" s="33">
        <f>IF(D337,'935'!H337*D337/(D337+E337+I337),0)</f>
        <v>0</v>
      </c>
      <c r="L337" s="33">
        <f>IF(I337,'935'!H337*I337/(D337+E337+I337),0)</f>
        <v>0</v>
      </c>
      <c r="M337" s="33">
        <f>K337*(1-'935'!X337/'11'!B$16)</f>
        <v>0</v>
      </c>
      <c r="N337" s="49">
        <f>L337*(1-'935'!X337/'11'!B$16)</f>
        <v>0</v>
      </c>
      <c r="O337" s="50">
        <f>MATCH('935'!J337,'911'!$B$6:$B$1205,0)</f>
        <v>0</v>
      </c>
      <c r="P337" s="50">
        <f>MATCH(INDEX('911'!$D$6:$D$1205,O337),'911'!$B$6:$B$1205,0)</f>
        <v>0</v>
      </c>
      <c r="Q337" s="50">
        <f>MATCH(INDEX('911'!$D$6:$D$1205,P337),'911'!$B$6:$B$1205,0)</f>
        <v>0</v>
      </c>
      <c r="R337" s="37">
        <f>IF(ISNUMBER(O337),MAX(0,INDEX('911'!$E$6:$E$1205,O337)),0)</f>
        <v>0</v>
      </c>
      <c r="S337" s="37">
        <f>IF(ISNUMBER(P337),MAX(0,INDEX('911'!$E$6:$E$1205,P337)),0)</f>
        <v>0</v>
      </c>
      <c r="T337" s="37">
        <f>IF(ISNUMBER(Q337),MAX(0,INDEX('911'!$E$6:$E$1205,Q337)),0)</f>
        <v>0</v>
      </c>
      <c r="U337" s="51">
        <f>-100*'935'!W337*(R337+S337+T337)/'11'!C$16</f>
        <v>0</v>
      </c>
      <c r="V337" s="37">
        <f>INDEX('DNO totals'!$B$52:$G$52,IF('935'!K337,IF(MOD('935'!K337,1000),IF(MOD('935'!K337,100),IF(MOD('935'!K337,10),IF(MOD('935'!K337,1000)=1,6,5),4),3),2),1))</f>
        <v>0</v>
      </c>
      <c r="W337" s="51">
        <f>J337*V337</f>
        <v>0</v>
      </c>
      <c r="X337" s="37">
        <f>V337*'Parameters'!B$11</f>
        <v>0</v>
      </c>
      <c r="Y337" s="37">
        <f>IF('935'!$K337=1000,'Charging rates'!$C$29*$X337/(1+'DNO totals'!$C$60)*'935'!$L337,0)</f>
        <v>0</v>
      </c>
      <c r="Z337" s="37">
        <f>IF(MOD('935'!$K337,1000)=100,'Charging rates'!$D$29*$X337/(1+'DNO totals'!$D$60)*'935'!$M337,0)</f>
        <v>0</v>
      </c>
      <c r="AA337" s="37">
        <f>IF(MOD('935'!$K337,100)=10,'Charging rates'!$E$29*$X337/(1+'DNO totals'!$E$60)*'935'!$N337,0)</f>
        <v>0</v>
      </c>
      <c r="AB337" s="37">
        <f>IF(AND(MOD('935'!$K337,10)&gt;0,MOD('935'!$K337,1000)&gt;1),'Charging rates'!$F$29*$X337/(1+'DNO totals'!$F$60)*'935'!$O337,0)</f>
        <v>0</v>
      </c>
      <c r="AC337" s="37">
        <f>IF(MOD('935'!$K337,1000)=1,'Charging rates'!$G$29*$X337/(1+'DNO totals'!$G$60)*'935'!$P337,0)</f>
        <v>0</v>
      </c>
      <c r="AD337" s="37">
        <f>IF('935'!$K337&gt;1000,'Charging rates'!$C$29*$W337*'935'!$L337,0)</f>
        <v>0</v>
      </c>
      <c r="AE337" s="37">
        <f>IF(MOD('935'!$K337,1000)&gt;100,'Charging rates'!$D$29*$W337*'935'!$M337,0)</f>
        <v>0</v>
      </c>
      <c r="AF337" s="37">
        <f>IF(MOD('935'!$K337,100)&gt;10,'Charging rates'!$E$29*$W337*'935'!$N337,0)</f>
        <v>0</v>
      </c>
      <c r="AG337" s="37">
        <f>$Y337+$Z337+$AA337+$AB337+$AC337</f>
        <v>0</v>
      </c>
      <c r="AH337" s="51">
        <f>$AD337+$AE337+$AF337</f>
        <v>0</v>
      </c>
      <c r="AI337" s="37">
        <f>U337*(1+'Charging rates'!B$42+0.6*'Charging rates'!B$67+'Charging rates'!B$54)-100*'Charging rates'!B$76/'11'!C$16*'935'!W337</f>
        <v>0</v>
      </c>
      <c r="AJ337" s="37">
        <f>IF(I337,AI337*I337/(I337+E337),0)</f>
        <v>0</v>
      </c>
      <c r="AK337" s="51">
        <f>ROUND(AJ337,3)</f>
        <v>0</v>
      </c>
      <c r="AL337" s="33">
        <f>IF('935'!V337="VOID",0,'935'!V337*(1-'935'!X337/'11'!B$16))</f>
        <v>0</v>
      </c>
      <c r="AM337" s="36">
        <f>IF(I337,-100*'Charging rates'!B$76/'11'!B$16*AL337/I337,0)</f>
        <v>0</v>
      </c>
      <c r="AN337" s="36">
        <f>IF(C337,'DNO totals'!B$171,0)</f>
        <v>0</v>
      </c>
      <c r="AO337" s="36">
        <f>ROUND(AN337,2)</f>
        <v>0</v>
      </c>
      <c r="AP337" s="36">
        <f>IF(C337,(AN337+AM337),0)</f>
        <v>0</v>
      </c>
      <c r="AQ337" s="52">
        <f>ROUND(AP337,2)</f>
        <v>0</v>
      </c>
      <c r="AR337" s="33">
        <f>'935'!C337&lt;&gt;"VOID"</f>
        <v>0</v>
      </c>
      <c r="AS337" s="36">
        <f>IF(AR337,(100/'11'!B$16*K337*((1-'935'!I337)*'Charging rates'!B$42+'Charging rates'!B$54)),0)</f>
        <v>0</v>
      </c>
      <c r="AT337" s="36">
        <f>100/'11'!B$16*N337*('Charging rates'!B$42+'Charging rates'!B$54)</f>
        <v>0</v>
      </c>
      <c r="AU337" s="36">
        <f>100/'11'!B$16*L337*('Charging rates'!B$42+'Charging rates'!B$54)</f>
        <v>0</v>
      </c>
      <c r="AV337" s="52">
        <f>ROUND(AU337,2)</f>
        <v>0</v>
      </c>
      <c r="AW337" s="33">
        <f>D337-('935'!T337*(1-'935'!X337/'11'!B$16))</f>
        <v>0</v>
      </c>
      <c r="AX337" s="37">
        <f>MAX(MIN(SQRT(1-MIN(1,'935'!Q337)^2),0+'935'!R337),0-SQRT(1-MIN(1,'935'!Q337)^2))</f>
        <v>0</v>
      </c>
      <c r="AY337" s="33">
        <f>IF(ISNUMBER(P337),SQRT((INDEX('911'!$G$6:$G$1205,P337)+INDEX('911'!$I$6:$I$1205,P337))^2+(INDEX('911'!$H$6:$H$1205,P337)+INDEX('911'!$J$6:$J$1205,P337))^2),0)</f>
        <v>0</v>
      </c>
      <c r="AZ337" s="37">
        <f>IF(AY337,0-(INDEX('911'!$H$6:$H$1205,P337)+INDEX('911'!$J$6:$J$1205,P337))/AY337,0)</f>
        <v>0</v>
      </c>
      <c r="BA337" s="33">
        <f>IF(ISNUMBER(Q337),SQRT((INDEX('911'!$G$6:$G$1205,Q337)+INDEX('911'!$I$6:$I$1205,Q337))^2+(INDEX('911'!$H$6:$H$1205,Q337)+INDEX('911'!$J$6:$J$1205,Q337))^2),0)</f>
        <v>0</v>
      </c>
      <c r="BB337" s="37">
        <f>IF(BA337,0-(INDEX('911'!$H$6:$H$1205,Q337)+INDEX('911'!$J$6:$J$1205,Q337))/BA337,0)</f>
        <v>0</v>
      </c>
      <c r="BC337" s="37">
        <f>SQRT(1-AZ337^2)</f>
        <v>0</v>
      </c>
      <c r="BD337" s="51">
        <f>SQRT(1-BB337^2)</f>
        <v>0</v>
      </c>
      <c r="BE337" s="36">
        <f>100*(S337*MAX(0,'935'!Q337*BC337+AX337*AZ337)+T337*MAX(0,'935'!Q337*BD337+AX337*BB337))/'11'!B$16</f>
        <v>0</v>
      </c>
      <c r="BF337" s="36">
        <f>100*R337/'11'!B$16</f>
        <v>0</v>
      </c>
      <c r="BG337" s="37">
        <f>100*(S337*IF('935'!Q337=0,BC337,MAX(0,BC337+AX337*AZ337/'935'!Q337))+T337*IF('935'!Q337=0,BD337,MAX(0,BD337+AX337*BB337/'935'!Q337)))/'11'!C$16</f>
        <v>0</v>
      </c>
      <c r="BH337" s="36">
        <f>IF('935'!Q337=0,BF337+BE337,BF337)</f>
        <v>0</v>
      </c>
      <c r="BI337" s="37">
        <f>IF(D337=0,1,AW337/D337)*BG337</f>
        <v>0</v>
      </c>
      <c r="BJ337" s="36">
        <f>IF(D337=0,1,AW337/D337)*BH337</f>
        <v>0</v>
      </c>
      <c r="BK337" s="53">
        <f>'11'!C$16-'935'!Y337</f>
        <v>0</v>
      </c>
      <c r="BL337" s="37">
        <f>MAX('DNO totals'!B$312+0,MIN('935'!L337+0,'DNO totals'!B$304+0))</f>
        <v>0</v>
      </c>
      <c r="BM337" s="37">
        <f>MAX('DNO totals'!C$312+0,MIN('935'!M337+0,'DNO totals'!C$304+0))</f>
        <v>0</v>
      </c>
      <c r="BN337" s="37">
        <f>MAX('DNO totals'!D$312+0,MIN('935'!N337+0,'DNO totals'!D$304+0))</f>
        <v>0</v>
      </c>
      <c r="BO337" s="37">
        <f>MAX('DNO totals'!E$312+0,MIN('935'!O337+0,'DNO totals'!E$304+0))</f>
        <v>0</v>
      </c>
      <c r="BP337" s="51">
        <f>MAX('DNO totals'!F$312+0,MIN('935'!P337+0,'DNO totals'!F$304+0))</f>
        <v>0</v>
      </c>
      <c r="BQ337" s="37">
        <f>IF('935'!$K337=1000,'Charging rates'!$C$29*$X337/(1+'DNO totals'!$C$60)*$BL337,0)</f>
        <v>0</v>
      </c>
      <c r="BR337" s="37">
        <f>IF(MOD('935'!$K337,1000)=100,'Charging rates'!$D$29*$X337/(1+'DNO totals'!$D$60)*$BM337,0)</f>
        <v>0</v>
      </c>
      <c r="BS337" s="37">
        <f>IF(MOD('935'!$K337,100)=10,'Charging rates'!$E$29*$X337/(1+'DNO totals'!$E$60)*$BN337,0)</f>
        <v>0</v>
      </c>
      <c r="BT337" s="37">
        <f>IF(AND(MOD('935'!$K337,10)&gt;0,MOD('935'!$K337,1000)&gt;1),'Charging rates'!$F$29*$X337/(1+'DNO totals'!$F$60)*$BO337,0)</f>
        <v>0</v>
      </c>
      <c r="BU337" s="37">
        <f>IF(MOD('935'!$K337,1000)=1,'Charging rates'!$G$29*$X337/(1+'DNO totals'!$G$60)*$BP337,0)</f>
        <v>0</v>
      </c>
      <c r="BV337" s="51">
        <f>$BQ337+$BR337+$BS337+$BT337+$BU337</f>
        <v>0</v>
      </c>
      <c r="BW337" s="37">
        <f>IF('935'!$K337&gt;1000,'Charging rates'!$C$29*$W337*$BL337,0)</f>
        <v>0</v>
      </c>
      <c r="BX337" s="37">
        <f>IF(MOD('935'!$K337,1000)&gt;100,'Charging rates'!$D$29*$W337*$BM337,0)</f>
        <v>0</v>
      </c>
      <c r="BY337" s="37">
        <f>IF(MOD('935'!$K337,100)&gt;10,'Charging rates'!$E$29*$W337*$BN337,0)</f>
        <v>0</v>
      </c>
      <c r="BZ337" s="51">
        <f>$BW337+$BX337+$BY337</f>
        <v>0</v>
      </c>
      <c r="CA337" s="36">
        <f>100/'11'!B$16*'Charging rates'!B$76*W337</f>
        <v>0</v>
      </c>
      <c r="CB337" s="36">
        <f>IF(D337=0,0,(1-AW337/D337)*(BH337+IF('935'!Q337=0,0,(BG337*'935'!Q337*('11'!C$16-'935'!Y337)/('11'!B$16-'935'!X337)))))</f>
        <v>0</v>
      </c>
      <c r="CC337" s="36">
        <f>CA337+BJ337</f>
        <v>0</v>
      </c>
      <c r="CD337" s="49">
        <f>(BV337+BZ337)*D337</f>
        <v>0</v>
      </c>
      <c r="CE337" s="33">
        <f>D337*('Parameters'!B$21+J337)*IF('DNO totals'!B$323&lt;0,1,'935'!S337)</f>
        <v>0</v>
      </c>
      <c r="CF337" s="51">
        <f>IF('DNO totals'!B$323&lt;0,1,'935'!S337)*('Parameters'!B$21+J337)</f>
        <v>0</v>
      </c>
      <c r="CG337" s="37">
        <f>CC337+'Charging rates'!B$106*CF337*100/'11'!B$16</f>
        <v>0</v>
      </c>
      <c r="CH337" s="37">
        <f>CG337+'Charging rates'!B$116*('Parameters'!B$21+J337)*100/'11'!B$16*IF('DNO totals'!B$323&lt;0,1,'935'!S337)</f>
        <v>0</v>
      </c>
      <c r="CI337" s="37">
        <f>'Charging rates'!B$97*(BV337+BZ337)*100/'11'!B$16</f>
        <v>0</v>
      </c>
      <c r="CJ337" s="36">
        <f>MAX(0-(BG337*J337*'11'!C$16/'11'!B$16),CH337+CI337)</f>
        <v>0</v>
      </c>
      <c r="CK337" s="37">
        <f>IF(AR337,IF(J337=0,BI337,MAX(0,MIN(BI337,BI337+(CJ337/'935'!Q337*('11'!B$16-'935'!X337)/('11'!C$16-'935'!Y337))))),0)</f>
        <v>0</v>
      </c>
      <c r="CL337" s="36">
        <f>IF(AR337,MAX(0,CJ337),0)</f>
        <v>0</v>
      </c>
      <c r="CM337" s="52">
        <f>CL337+CB337</f>
        <v>0</v>
      </c>
    </row>
    <row r="338" spans="1:91">
      <c r="A338" s="28">
        <v>238</v>
      </c>
      <c r="B338" s="48">
        <f>'935'!B338</f>
        <v>0</v>
      </c>
      <c r="C338" s="33">
        <f>OR('935'!E338&lt;&gt;"VOID",'935'!F338&lt;&gt;"VOID",'935'!G338&lt;&gt;"VOID")</f>
        <v>0</v>
      </c>
      <c r="D338" s="33">
        <f>IF('935'!C338="VOID",0,('935'!C338*(1-'935'!X338/'11'!B$16)))</f>
        <v>0</v>
      </c>
      <c r="E338" s="33">
        <f>IF('935'!D338="VOID",0,'935'!D338*(1-'935'!X338/'11'!B$16))</f>
        <v>0</v>
      </c>
      <c r="F338" s="33">
        <f>IF('935'!E338="VOID",0,'935'!E338*(1-'935'!X338/'11'!B$16))</f>
        <v>0</v>
      </c>
      <c r="G338" s="33">
        <f>IF('935'!F338="VOID",0,'935'!F338*(1-'935'!X338/'11'!B$16))</f>
        <v>0</v>
      </c>
      <c r="H338" s="33">
        <f>IF('935'!G338="VOID",0,'935'!G338*(1-'935'!X338/'11'!B$16))</f>
        <v>0</v>
      </c>
      <c r="I338" s="33">
        <f>F338+G338+H338</f>
        <v>0</v>
      </c>
      <c r="J338" s="37">
        <f>'935'!Q338*(1-'935'!Y338/'11'!C$16)/(1-'935'!X338/'11'!B$16)</f>
        <v>0</v>
      </c>
      <c r="K338" s="33">
        <f>IF(D338,'935'!H338*D338/(D338+E338+I338),0)</f>
        <v>0</v>
      </c>
      <c r="L338" s="33">
        <f>IF(I338,'935'!H338*I338/(D338+E338+I338),0)</f>
        <v>0</v>
      </c>
      <c r="M338" s="33">
        <f>K338*(1-'935'!X338/'11'!B$16)</f>
        <v>0</v>
      </c>
      <c r="N338" s="49">
        <f>L338*(1-'935'!X338/'11'!B$16)</f>
        <v>0</v>
      </c>
      <c r="O338" s="50">
        <f>MATCH('935'!J338,'911'!$B$6:$B$1205,0)</f>
        <v>0</v>
      </c>
      <c r="P338" s="50">
        <f>MATCH(INDEX('911'!$D$6:$D$1205,O338),'911'!$B$6:$B$1205,0)</f>
        <v>0</v>
      </c>
      <c r="Q338" s="50">
        <f>MATCH(INDEX('911'!$D$6:$D$1205,P338),'911'!$B$6:$B$1205,0)</f>
        <v>0</v>
      </c>
      <c r="R338" s="37">
        <f>IF(ISNUMBER(O338),MAX(0,INDEX('911'!$E$6:$E$1205,O338)),0)</f>
        <v>0</v>
      </c>
      <c r="S338" s="37">
        <f>IF(ISNUMBER(P338),MAX(0,INDEX('911'!$E$6:$E$1205,P338)),0)</f>
        <v>0</v>
      </c>
      <c r="T338" s="37">
        <f>IF(ISNUMBER(Q338),MAX(0,INDEX('911'!$E$6:$E$1205,Q338)),0)</f>
        <v>0</v>
      </c>
      <c r="U338" s="51">
        <f>-100*'935'!W338*(R338+S338+T338)/'11'!C$16</f>
        <v>0</v>
      </c>
      <c r="V338" s="37">
        <f>INDEX('DNO totals'!$B$52:$G$52,IF('935'!K338,IF(MOD('935'!K338,1000),IF(MOD('935'!K338,100),IF(MOD('935'!K338,10),IF(MOD('935'!K338,1000)=1,6,5),4),3),2),1))</f>
        <v>0</v>
      </c>
      <c r="W338" s="51">
        <f>J338*V338</f>
        <v>0</v>
      </c>
      <c r="X338" s="37">
        <f>V338*'Parameters'!B$11</f>
        <v>0</v>
      </c>
      <c r="Y338" s="37">
        <f>IF('935'!$K338=1000,'Charging rates'!$C$29*$X338/(1+'DNO totals'!$C$60)*'935'!$L338,0)</f>
        <v>0</v>
      </c>
      <c r="Z338" s="37">
        <f>IF(MOD('935'!$K338,1000)=100,'Charging rates'!$D$29*$X338/(1+'DNO totals'!$D$60)*'935'!$M338,0)</f>
        <v>0</v>
      </c>
      <c r="AA338" s="37">
        <f>IF(MOD('935'!$K338,100)=10,'Charging rates'!$E$29*$X338/(1+'DNO totals'!$E$60)*'935'!$N338,0)</f>
        <v>0</v>
      </c>
      <c r="AB338" s="37">
        <f>IF(AND(MOD('935'!$K338,10)&gt;0,MOD('935'!$K338,1000)&gt;1),'Charging rates'!$F$29*$X338/(1+'DNO totals'!$F$60)*'935'!$O338,0)</f>
        <v>0</v>
      </c>
      <c r="AC338" s="37">
        <f>IF(MOD('935'!$K338,1000)=1,'Charging rates'!$G$29*$X338/(1+'DNO totals'!$G$60)*'935'!$P338,0)</f>
        <v>0</v>
      </c>
      <c r="AD338" s="37">
        <f>IF('935'!$K338&gt;1000,'Charging rates'!$C$29*$W338*'935'!$L338,0)</f>
        <v>0</v>
      </c>
      <c r="AE338" s="37">
        <f>IF(MOD('935'!$K338,1000)&gt;100,'Charging rates'!$D$29*$W338*'935'!$M338,0)</f>
        <v>0</v>
      </c>
      <c r="AF338" s="37">
        <f>IF(MOD('935'!$K338,100)&gt;10,'Charging rates'!$E$29*$W338*'935'!$N338,0)</f>
        <v>0</v>
      </c>
      <c r="AG338" s="37">
        <f>$Y338+$Z338+$AA338+$AB338+$AC338</f>
        <v>0</v>
      </c>
      <c r="AH338" s="51">
        <f>$AD338+$AE338+$AF338</f>
        <v>0</v>
      </c>
      <c r="AI338" s="37">
        <f>U338*(1+'Charging rates'!B$42+0.6*'Charging rates'!B$67+'Charging rates'!B$54)-100*'Charging rates'!B$76/'11'!C$16*'935'!W338</f>
        <v>0</v>
      </c>
      <c r="AJ338" s="37">
        <f>IF(I338,AI338*I338/(I338+E338),0)</f>
        <v>0</v>
      </c>
      <c r="AK338" s="51">
        <f>ROUND(AJ338,3)</f>
        <v>0</v>
      </c>
      <c r="AL338" s="33">
        <f>IF('935'!V338="VOID",0,'935'!V338*(1-'935'!X338/'11'!B$16))</f>
        <v>0</v>
      </c>
      <c r="AM338" s="36">
        <f>IF(I338,-100*'Charging rates'!B$76/'11'!B$16*AL338/I338,0)</f>
        <v>0</v>
      </c>
      <c r="AN338" s="36">
        <f>IF(C338,'DNO totals'!B$171,0)</f>
        <v>0</v>
      </c>
      <c r="AO338" s="36">
        <f>ROUND(AN338,2)</f>
        <v>0</v>
      </c>
      <c r="AP338" s="36">
        <f>IF(C338,(AN338+AM338),0)</f>
        <v>0</v>
      </c>
      <c r="AQ338" s="52">
        <f>ROUND(AP338,2)</f>
        <v>0</v>
      </c>
      <c r="AR338" s="33">
        <f>'935'!C338&lt;&gt;"VOID"</f>
        <v>0</v>
      </c>
      <c r="AS338" s="36">
        <f>IF(AR338,(100/'11'!B$16*K338*((1-'935'!I338)*'Charging rates'!B$42+'Charging rates'!B$54)),0)</f>
        <v>0</v>
      </c>
      <c r="AT338" s="36">
        <f>100/'11'!B$16*N338*('Charging rates'!B$42+'Charging rates'!B$54)</f>
        <v>0</v>
      </c>
      <c r="AU338" s="36">
        <f>100/'11'!B$16*L338*('Charging rates'!B$42+'Charging rates'!B$54)</f>
        <v>0</v>
      </c>
      <c r="AV338" s="52">
        <f>ROUND(AU338,2)</f>
        <v>0</v>
      </c>
      <c r="AW338" s="33">
        <f>D338-('935'!T338*(1-'935'!X338/'11'!B$16))</f>
        <v>0</v>
      </c>
      <c r="AX338" s="37">
        <f>MAX(MIN(SQRT(1-MIN(1,'935'!Q338)^2),0+'935'!R338),0-SQRT(1-MIN(1,'935'!Q338)^2))</f>
        <v>0</v>
      </c>
      <c r="AY338" s="33">
        <f>IF(ISNUMBER(P338),SQRT((INDEX('911'!$G$6:$G$1205,P338)+INDEX('911'!$I$6:$I$1205,P338))^2+(INDEX('911'!$H$6:$H$1205,P338)+INDEX('911'!$J$6:$J$1205,P338))^2),0)</f>
        <v>0</v>
      </c>
      <c r="AZ338" s="37">
        <f>IF(AY338,0-(INDEX('911'!$H$6:$H$1205,P338)+INDEX('911'!$J$6:$J$1205,P338))/AY338,0)</f>
        <v>0</v>
      </c>
      <c r="BA338" s="33">
        <f>IF(ISNUMBER(Q338),SQRT((INDEX('911'!$G$6:$G$1205,Q338)+INDEX('911'!$I$6:$I$1205,Q338))^2+(INDEX('911'!$H$6:$H$1205,Q338)+INDEX('911'!$J$6:$J$1205,Q338))^2),0)</f>
        <v>0</v>
      </c>
      <c r="BB338" s="37">
        <f>IF(BA338,0-(INDEX('911'!$H$6:$H$1205,Q338)+INDEX('911'!$J$6:$J$1205,Q338))/BA338,0)</f>
        <v>0</v>
      </c>
      <c r="BC338" s="37">
        <f>SQRT(1-AZ338^2)</f>
        <v>0</v>
      </c>
      <c r="BD338" s="51">
        <f>SQRT(1-BB338^2)</f>
        <v>0</v>
      </c>
      <c r="BE338" s="36">
        <f>100*(S338*MAX(0,'935'!Q338*BC338+AX338*AZ338)+T338*MAX(0,'935'!Q338*BD338+AX338*BB338))/'11'!B$16</f>
        <v>0</v>
      </c>
      <c r="BF338" s="36">
        <f>100*R338/'11'!B$16</f>
        <v>0</v>
      </c>
      <c r="BG338" s="37">
        <f>100*(S338*IF('935'!Q338=0,BC338,MAX(0,BC338+AX338*AZ338/'935'!Q338))+T338*IF('935'!Q338=0,BD338,MAX(0,BD338+AX338*BB338/'935'!Q338)))/'11'!C$16</f>
        <v>0</v>
      </c>
      <c r="BH338" s="36">
        <f>IF('935'!Q338=0,BF338+BE338,BF338)</f>
        <v>0</v>
      </c>
      <c r="BI338" s="37">
        <f>IF(D338=0,1,AW338/D338)*BG338</f>
        <v>0</v>
      </c>
      <c r="BJ338" s="36">
        <f>IF(D338=0,1,AW338/D338)*BH338</f>
        <v>0</v>
      </c>
      <c r="BK338" s="53">
        <f>'11'!C$16-'935'!Y338</f>
        <v>0</v>
      </c>
      <c r="BL338" s="37">
        <f>MAX('DNO totals'!B$312+0,MIN('935'!L338+0,'DNO totals'!B$304+0))</f>
        <v>0</v>
      </c>
      <c r="BM338" s="37">
        <f>MAX('DNO totals'!C$312+0,MIN('935'!M338+0,'DNO totals'!C$304+0))</f>
        <v>0</v>
      </c>
      <c r="BN338" s="37">
        <f>MAX('DNO totals'!D$312+0,MIN('935'!N338+0,'DNO totals'!D$304+0))</f>
        <v>0</v>
      </c>
      <c r="BO338" s="37">
        <f>MAX('DNO totals'!E$312+0,MIN('935'!O338+0,'DNO totals'!E$304+0))</f>
        <v>0</v>
      </c>
      <c r="BP338" s="51">
        <f>MAX('DNO totals'!F$312+0,MIN('935'!P338+0,'DNO totals'!F$304+0))</f>
        <v>0</v>
      </c>
      <c r="BQ338" s="37">
        <f>IF('935'!$K338=1000,'Charging rates'!$C$29*$X338/(1+'DNO totals'!$C$60)*$BL338,0)</f>
        <v>0</v>
      </c>
      <c r="BR338" s="37">
        <f>IF(MOD('935'!$K338,1000)=100,'Charging rates'!$D$29*$X338/(1+'DNO totals'!$D$60)*$BM338,0)</f>
        <v>0</v>
      </c>
      <c r="BS338" s="37">
        <f>IF(MOD('935'!$K338,100)=10,'Charging rates'!$E$29*$X338/(1+'DNO totals'!$E$60)*$BN338,0)</f>
        <v>0</v>
      </c>
      <c r="BT338" s="37">
        <f>IF(AND(MOD('935'!$K338,10)&gt;0,MOD('935'!$K338,1000)&gt;1),'Charging rates'!$F$29*$X338/(1+'DNO totals'!$F$60)*$BO338,0)</f>
        <v>0</v>
      </c>
      <c r="BU338" s="37">
        <f>IF(MOD('935'!$K338,1000)=1,'Charging rates'!$G$29*$X338/(1+'DNO totals'!$G$60)*$BP338,0)</f>
        <v>0</v>
      </c>
      <c r="BV338" s="51">
        <f>$BQ338+$BR338+$BS338+$BT338+$BU338</f>
        <v>0</v>
      </c>
      <c r="BW338" s="37">
        <f>IF('935'!$K338&gt;1000,'Charging rates'!$C$29*$W338*$BL338,0)</f>
        <v>0</v>
      </c>
      <c r="BX338" s="37">
        <f>IF(MOD('935'!$K338,1000)&gt;100,'Charging rates'!$D$29*$W338*$BM338,0)</f>
        <v>0</v>
      </c>
      <c r="BY338" s="37">
        <f>IF(MOD('935'!$K338,100)&gt;10,'Charging rates'!$E$29*$W338*$BN338,0)</f>
        <v>0</v>
      </c>
      <c r="BZ338" s="51">
        <f>$BW338+$BX338+$BY338</f>
        <v>0</v>
      </c>
      <c r="CA338" s="36">
        <f>100/'11'!B$16*'Charging rates'!B$76*W338</f>
        <v>0</v>
      </c>
      <c r="CB338" s="36">
        <f>IF(D338=0,0,(1-AW338/D338)*(BH338+IF('935'!Q338=0,0,(BG338*'935'!Q338*('11'!C$16-'935'!Y338)/('11'!B$16-'935'!X338)))))</f>
        <v>0</v>
      </c>
      <c r="CC338" s="36">
        <f>CA338+BJ338</f>
        <v>0</v>
      </c>
      <c r="CD338" s="49">
        <f>(BV338+BZ338)*D338</f>
        <v>0</v>
      </c>
      <c r="CE338" s="33">
        <f>D338*('Parameters'!B$21+J338)*IF('DNO totals'!B$323&lt;0,1,'935'!S338)</f>
        <v>0</v>
      </c>
      <c r="CF338" s="51">
        <f>IF('DNO totals'!B$323&lt;0,1,'935'!S338)*('Parameters'!B$21+J338)</f>
        <v>0</v>
      </c>
      <c r="CG338" s="37">
        <f>CC338+'Charging rates'!B$106*CF338*100/'11'!B$16</f>
        <v>0</v>
      </c>
      <c r="CH338" s="37">
        <f>CG338+'Charging rates'!B$116*('Parameters'!B$21+J338)*100/'11'!B$16*IF('DNO totals'!B$323&lt;0,1,'935'!S338)</f>
        <v>0</v>
      </c>
      <c r="CI338" s="37">
        <f>'Charging rates'!B$97*(BV338+BZ338)*100/'11'!B$16</f>
        <v>0</v>
      </c>
      <c r="CJ338" s="36">
        <f>MAX(0-(BG338*J338*'11'!C$16/'11'!B$16),CH338+CI338)</f>
        <v>0</v>
      </c>
      <c r="CK338" s="37">
        <f>IF(AR338,IF(J338=0,BI338,MAX(0,MIN(BI338,BI338+(CJ338/'935'!Q338*('11'!B$16-'935'!X338)/('11'!C$16-'935'!Y338))))),0)</f>
        <v>0</v>
      </c>
      <c r="CL338" s="36">
        <f>IF(AR338,MAX(0,CJ338),0)</f>
        <v>0</v>
      </c>
      <c r="CM338" s="52">
        <f>CL338+CB338</f>
        <v>0</v>
      </c>
    </row>
    <row r="339" spans="1:91">
      <c r="A339" s="28">
        <v>239</v>
      </c>
      <c r="B339" s="48">
        <f>'935'!B339</f>
        <v>0</v>
      </c>
      <c r="C339" s="33">
        <f>OR('935'!E339&lt;&gt;"VOID",'935'!F339&lt;&gt;"VOID",'935'!G339&lt;&gt;"VOID")</f>
        <v>0</v>
      </c>
      <c r="D339" s="33">
        <f>IF('935'!C339="VOID",0,('935'!C339*(1-'935'!X339/'11'!B$16)))</f>
        <v>0</v>
      </c>
      <c r="E339" s="33">
        <f>IF('935'!D339="VOID",0,'935'!D339*(1-'935'!X339/'11'!B$16))</f>
        <v>0</v>
      </c>
      <c r="F339" s="33">
        <f>IF('935'!E339="VOID",0,'935'!E339*(1-'935'!X339/'11'!B$16))</f>
        <v>0</v>
      </c>
      <c r="G339" s="33">
        <f>IF('935'!F339="VOID",0,'935'!F339*(1-'935'!X339/'11'!B$16))</f>
        <v>0</v>
      </c>
      <c r="H339" s="33">
        <f>IF('935'!G339="VOID",0,'935'!G339*(1-'935'!X339/'11'!B$16))</f>
        <v>0</v>
      </c>
      <c r="I339" s="33">
        <f>F339+G339+H339</f>
        <v>0</v>
      </c>
      <c r="J339" s="37">
        <f>'935'!Q339*(1-'935'!Y339/'11'!C$16)/(1-'935'!X339/'11'!B$16)</f>
        <v>0</v>
      </c>
      <c r="K339" s="33">
        <f>IF(D339,'935'!H339*D339/(D339+E339+I339),0)</f>
        <v>0</v>
      </c>
      <c r="L339" s="33">
        <f>IF(I339,'935'!H339*I339/(D339+E339+I339),0)</f>
        <v>0</v>
      </c>
      <c r="M339" s="33">
        <f>K339*(1-'935'!X339/'11'!B$16)</f>
        <v>0</v>
      </c>
      <c r="N339" s="49">
        <f>L339*(1-'935'!X339/'11'!B$16)</f>
        <v>0</v>
      </c>
      <c r="O339" s="50">
        <f>MATCH('935'!J339,'911'!$B$6:$B$1205,0)</f>
        <v>0</v>
      </c>
      <c r="P339" s="50">
        <f>MATCH(INDEX('911'!$D$6:$D$1205,O339),'911'!$B$6:$B$1205,0)</f>
        <v>0</v>
      </c>
      <c r="Q339" s="50">
        <f>MATCH(INDEX('911'!$D$6:$D$1205,P339),'911'!$B$6:$B$1205,0)</f>
        <v>0</v>
      </c>
      <c r="R339" s="37">
        <f>IF(ISNUMBER(O339),MAX(0,INDEX('911'!$E$6:$E$1205,O339)),0)</f>
        <v>0</v>
      </c>
      <c r="S339" s="37">
        <f>IF(ISNUMBER(P339),MAX(0,INDEX('911'!$E$6:$E$1205,P339)),0)</f>
        <v>0</v>
      </c>
      <c r="T339" s="37">
        <f>IF(ISNUMBER(Q339),MAX(0,INDEX('911'!$E$6:$E$1205,Q339)),0)</f>
        <v>0</v>
      </c>
      <c r="U339" s="51">
        <f>-100*'935'!W339*(R339+S339+T339)/'11'!C$16</f>
        <v>0</v>
      </c>
      <c r="V339" s="37">
        <f>INDEX('DNO totals'!$B$52:$G$52,IF('935'!K339,IF(MOD('935'!K339,1000),IF(MOD('935'!K339,100),IF(MOD('935'!K339,10),IF(MOD('935'!K339,1000)=1,6,5),4),3),2),1))</f>
        <v>0</v>
      </c>
      <c r="W339" s="51">
        <f>J339*V339</f>
        <v>0</v>
      </c>
      <c r="X339" s="37">
        <f>V339*'Parameters'!B$11</f>
        <v>0</v>
      </c>
      <c r="Y339" s="37">
        <f>IF('935'!$K339=1000,'Charging rates'!$C$29*$X339/(1+'DNO totals'!$C$60)*'935'!$L339,0)</f>
        <v>0</v>
      </c>
      <c r="Z339" s="37">
        <f>IF(MOD('935'!$K339,1000)=100,'Charging rates'!$D$29*$X339/(1+'DNO totals'!$D$60)*'935'!$M339,0)</f>
        <v>0</v>
      </c>
      <c r="AA339" s="37">
        <f>IF(MOD('935'!$K339,100)=10,'Charging rates'!$E$29*$X339/(1+'DNO totals'!$E$60)*'935'!$N339,0)</f>
        <v>0</v>
      </c>
      <c r="AB339" s="37">
        <f>IF(AND(MOD('935'!$K339,10)&gt;0,MOD('935'!$K339,1000)&gt;1),'Charging rates'!$F$29*$X339/(1+'DNO totals'!$F$60)*'935'!$O339,0)</f>
        <v>0</v>
      </c>
      <c r="AC339" s="37">
        <f>IF(MOD('935'!$K339,1000)=1,'Charging rates'!$G$29*$X339/(1+'DNO totals'!$G$60)*'935'!$P339,0)</f>
        <v>0</v>
      </c>
      <c r="AD339" s="37">
        <f>IF('935'!$K339&gt;1000,'Charging rates'!$C$29*$W339*'935'!$L339,0)</f>
        <v>0</v>
      </c>
      <c r="AE339" s="37">
        <f>IF(MOD('935'!$K339,1000)&gt;100,'Charging rates'!$D$29*$W339*'935'!$M339,0)</f>
        <v>0</v>
      </c>
      <c r="AF339" s="37">
        <f>IF(MOD('935'!$K339,100)&gt;10,'Charging rates'!$E$29*$W339*'935'!$N339,0)</f>
        <v>0</v>
      </c>
      <c r="AG339" s="37">
        <f>$Y339+$Z339+$AA339+$AB339+$AC339</f>
        <v>0</v>
      </c>
      <c r="AH339" s="51">
        <f>$AD339+$AE339+$AF339</f>
        <v>0</v>
      </c>
      <c r="AI339" s="37">
        <f>U339*(1+'Charging rates'!B$42+0.6*'Charging rates'!B$67+'Charging rates'!B$54)-100*'Charging rates'!B$76/'11'!C$16*'935'!W339</f>
        <v>0</v>
      </c>
      <c r="AJ339" s="37">
        <f>IF(I339,AI339*I339/(I339+E339),0)</f>
        <v>0</v>
      </c>
      <c r="AK339" s="51">
        <f>ROUND(AJ339,3)</f>
        <v>0</v>
      </c>
      <c r="AL339" s="33">
        <f>IF('935'!V339="VOID",0,'935'!V339*(1-'935'!X339/'11'!B$16))</f>
        <v>0</v>
      </c>
      <c r="AM339" s="36">
        <f>IF(I339,-100*'Charging rates'!B$76/'11'!B$16*AL339/I339,0)</f>
        <v>0</v>
      </c>
      <c r="AN339" s="36">
        <f>IF(C339,'DNO totals'!B$171,0)</f>
        <v>0</v>
      </c>
      <c r="AO339" s="36">
        <f>ROUND(AN339,2)</f>
        <v>0</v>
      </c>
      <c r="AP339" s="36">
        <f>IF(C339,(AN339+AM339),0)</f>
        <v>0</v>
      </c>
      <c r="AQ339" s="52">
        <f>ROUND(AP339,2)</f>
        <v>0</v>
      </c>
      <c r="AR339" s="33">
        <f>'935'!C339&lt;&gt;"VOID"</f>
        <v>0</v>
      </c>
      <c r="AS339" s="36">
        <f>IF(AR339,(100/'11'!B$16*K339*((1-'935'!I339)*'Charging rates'!B$42+'Charging rates'!B$54)),0)</f>
        <v>0</v>
      </c>
      <c r="AT339" s="36">
        <f>100/'11'!B$16*N339*('Charging rates'!B$42+'Charging rates'!B$54)</f>
        <v>0</v>
      </c>
      <c r="AU339" s="36">
        <f>100/'11'!B$16*L339*('Charging rates'!B$42+'Charging rates'!B$54)</f>
        <v>0</v>
      </c>
      <c r="AV339" s="52">
        <f>ROUND(AU339,2)</f>
        <v>0</v>
      </c>
      <c r="AW339" s="33">
        <f>D339-('935'!T339*(1-'935'!X339/'11'!B$16))</f>
        <v>0</v>
      </c>
      <c r="AX339" s="37">
        <f>MAX(MIN(SQRT(1-MIN(1,'935'!Q339)^2),0+'935'!R339),0-SQRT(1-MIN(1,'935'!Q339)^2))</f>
        <v>0</v>
      </c>
      <c r="AY339" s="33">
        <f>IF(ISNUMBER(P339),SQRT((INDEX('911'!$G$6:$G$1205,P339)+INDEX('911'!$I$6:$I$1205,P339))^2+(INDEX('911'!$H$6:$H$1205,P339)+INDEX('911'!$J$6:$J$1205,P339))^2),0)</f>
        <v>0</v>
      </c>
      <c r="AZ339" s="37">
        <f>IF(AY339,0-(INDEX('911'!$H$6:$H$1205,P339)+INDEX('911'!$J$6:$J$1205,P339))/AY339,0)</f>
        <v>0</v>
      </c>
      <c r="BA339" s="33">
        <f>IF(ISNUMBER(Q339),SQRT((INDEX('911'!$G$6:$G$1205,Q339)+INDEX('911'!$I$6:$I$1205,Q339))^2+(INDEX('911'!$H$6:$H$1205,Q339)+INDEX('911'!$J$6:$J$1205,Q339))^2),0)</f>
        <v>0</v>
      </c>
      <c r="BB339" s="37">
        <f>IF(BA339,0-(INDEX('911'!$H$6:$H$1205,Q339)+INDEX('911'!$J$6:$J$1205,Q339))/BA339,0)</f>
        <v>0</v>
      </c>
      <c r="BC339" s="37">
        <f>SQRT(1-AZ339^2)</f>
        <v>0</v>
      </c>
      <c r="BD339" s="51">
        <f>SQRT(1-BB339^2)</f>
        <v>0</v>
      </c>
      <c r="BE339" s="36">
        <f>100*(S339*MAX(0,'935'!Q339*BC339+AX339*AZ339)+T339*MAX(0,'935'!Q339*BD339+AX339*BB339))/'11'!B$16</f>
        <v>0</v>
      </c>
      <c r="BF339" s="36">
        <f>100*R339/'11'!B$16</f>
        <v>0</v>
      </c>
      <c r="BG339" s="37">
        <f>100*(S339*IF('935'!Q339=0,BC339,MAX(0,BC339+AX339*AZ339/'935'!Q339))+T339*IF('935'!Q339=0,BD339,MAX(0,BD339+AX339*BB339/'935'!Q339)))/'11'!C$16</f>
        <v>0</v>
      </c>
      <c r="BH339" s="36">
        <f>IF('935'!Q339=0,BF339+BE339,BF339)</f>
        <v>0</v>
      </c>
      <c r="BI339" s="37">
        <f>IF(D339=0,1,AW339/D339)*BG339</f>
        <v>0</v>
      </c>
      <c r="BJ339" s="36">
        <f>IF(D339=0,1,AW339/D339)*BH339</f>
        <v>0</v>
      </c>
      <c r="BK339" s="53">
        <f>'11'!C$16-'935'!Y339</f>
        <v>0</v>
      </c>
      <c r="BL339" s="37">
        <f>MAX('DNO totals'!B$312+0,MIN('935'!L339+0,'DNO totals'!B$304+0))</f>
        <v>0</v>
      </c>
      <c r="BM339" s="37">
        <f>MAX('DNO totals'!C$312+0,MIN('935'!M339+0,'DNO totals'!C$304+0))</f>
        <v>0</v>
      </c>
      <c r="BN339" s="37">
        <f>MAX('DNO totals'!D$312+0,MIN('935'!N339+0,'DNO totals'!D$304+0))</f>
        <v>0</v>
      </c>
      <c r="BO339" s="37">
        <f>MAX('DNO totals'!E$312+0,MIN('935'!O339+0,'DNO totals'!E$304+0))</f>
        <v>0</v>
      </c>
      <c r="BP339" s="51">
        <f>MAX('DNO totals'!F$312+0,MIN('935'!P339+0,'DNO totals'!F$304+0))</f>
        <v>0</v>
      </c>
      <c r="BQ339" s="37">
        <f>IF('935'!$K339=1000,'Charging rates'!$C$29*$X339/(1+'DNO totals'!$C$60)*$BL339,0)</f>
        <v>0</v>
      </c>
      <c r="BR339" s="37">
        <f>IF(MOD('935'!$K339,1000)=100,'Charging rates'!$D$29*$X339/(1+'DNO totals'!$D$60)*$BM339,0)</f>
        <v>0</v>
      </c>
      <c r="BS339" s="37">
        <f>IF(MOD('935'!$K339,100)=10,'Charging rates'!$E$29*$X339/(1+'DNO totals'!$E$60)*$BN339,0)</f>
        <v>0</v>
      </c>
      <c r="BT339" s="37">
        <f>IF(AND(MOD('935'!$K339,10)&gt;0,MOD('935'!$K339,1000)&gt;1),'Charging rates'!$F$29*$X339/(1+'DNO totals'!$F$60)*$BO339,0)</f>
        <v>0</v>
      </c>
      <c r="BU339" s="37">
        <f>IF(MOD('935'!$K339,1000)=1,'Charging rates'!$G$29*$X339/(1+'DNO totals'!$G$60)*$BP339,0)</f>
        <v>0</v>
      </c>
      <c r="BV339" s="51">
        <f>$BQ339+$BR339+$BS339+$BT339+$BU339</f>
        <v>0</v>
      </c>
      <c r="BW339" s="37">
        <f>IF('935'!$K339&gt;1000,'Charging rates'!$C$29*$W339*$BL339,0)</f>
        <v>0</v>
      </c>
      <c r="BX339" s="37">
        <f>IF(MOD('935'!$K339,1000)&gt;100,'Charging rates'!$D$29*$W339*$BM339,0)</f>
        <v>0</v>
      </c>
      <c r="BY339" s="37">
        <f>IF(MOD('935'!$K339,100)&gt;10,'Charging rates'!$E$29*$W339*$BN339,0)</f>
        <v>0</v>
      </c>
      <c r="BZ339" s="51">
        <f>$BW339+$BX339+$BY339</f>
        <v>0</v>
      </c>
      <c r="CA339" s="36">
        <f>100/'11'!B$16*'Charging rates'!B$76*W339</f>
        <v>0</v>
      </c>
      <c r="CB339" s="36">
        <f>IF(D339=0,0,(1-AW339/D339)*(BH339+IF('935'!Q339=0,0,(BG339*'935'!Q339*('11'!C$16-'935'!Y339)/('11'!B$16-'935'!X339)))))</f>
        <v>0</v>
      </c>
      <c r="CC339" s="36">
        <f>CA339+BJ339</f>
        <v>0</v>
      </c>
      <c r="CD339" s="49">
        <f>(BV339+BZ339)*D339</f>
        <v>0</v>
      </c>
      <c r="CE339" s="33">
        <f>D339*('Parameters'!B$21+J339)*IF('DNO totals'!B$323&lt;0,1,'935'!S339)</f>
        <v>0</v>
      </c>
      <c r="CF339" s="51">
        <f>IF('DNO totals'!B$323&lt;0,1,'935'!S339)*('Parameters'!B$21+J339)</f>
        <v>0</v>
      </c>
      <c r="CG339" s="37">
        <f>CC339+'Charging rates'!B$106*CF339*100/'11'!B$16</f>
        <v>0</v>
      </c>
      <c r="CH339" s="37">
        <f>CG339+'Charging rates'!B$116*('Parameters'!B$21+J339)*100/'11'!B$16*IF('DNO totals'!B$323&lt;0,1,'935'!S339)</f>
        <v>0</v>
      </c>
      <c r="CI339" s="37">
        <f>'Charging rates'!B$97*(BV339+BZ339)*100/'11'!B$16</f>
        <v>0</v>
      </c>
      <c r="CJ339" s="36">
        <f>MAX(0-(BG339*J339*'11'!C$16/'11'!B$16),CH339+CI339)</f>
        <v>0</v>
      </c>
      <c r="CK339" s="37">
        <f>IF(AR339,IF(J339=0,BI339,MAX(0,MIN(BI339,BI339+(CJ339/'935'!Q339*('11'!B$16-'935'!X339)/('11'!C$16-'935'!Y339))))),0)</f>
        <v>0</v>
      </c>
      <c r="CL339" s="36">
        <f>IF(AR339,MAX(0,CJ339),0)</f>
        <v>0</v>
      </c>
      <c r="CM339" s="52">
        <f>CL339+CB339</f>
        <v>0</v>
      </c>
    </row>
    <row r="340" spans="1:91">
      <c r="A340" s="28">
        <v>240</v>
      </c>
      <c r="B340" s="48">
        <f>'935'!B340</f>
        <v>0</v>
      </c>
      <c r="C340" s="33">
        <f>OR('935'!E340&lt;&gt;"VOID",'935'!F340&lt;&gt;"VOID",'935'!G340&lt;&gt;"VOID")</f>
        <v>0</v>
      </c>
      <c r="D340" s="33">
        <f>IF('935'!C340="VOID",0,('935'!C340*(1-'935'!X340/'11'!B$16)))</f>
        <v>0</v>
      </c>
      <c r="E340" s="33">
        <f>IF('935'!D340="VOID",0,'935'!D340*(1-'935'!X340/'11'!B$16))</f>
        <v>0</v>
      </c>
      <c r="F340" s="33">
        <f>IF('935'!E340="VOID",0,'935'!E340*(1-'935'!X340/'11'!B$16))</f>
        <v>0</v>
      </c>
      <c r="G340" s="33">
        <f>IF('935'!F340="VOID",0,'935'!F340*(1-'935'!X340/'11'!B$16))</f>
        <v>0</v>
      </c>
      <c r="H340" s="33">
        <f>IF('935'!G340="VOID",0,'935'!G340*(1-'935'!X340/'11'!B$16))</f>
        <v>0</v>
      </c>
      <c r="I340" s="33">
        <f>F340+G340+H340</f>
        <v>0</v>
      </c>
      <c r="J340" s="37">
        <f>'935'!Q340*(1-'935'!Y340/'11'!C$16)/(1-'935'!X340/'11'!B$16)</f>
        <v>0</v>
      </c>
      <c r="K340" s="33">
        <f>IF(D340,'935'!H340*D340/(D340+E340+I340),0)</f>
        <v>0</v>
      </c>
      <c r="L340" s="33">
        <f>IF(I340,'935'!H340*I340/(D340+E340+I340),0)</f>
        <v>0</v>
      </c>
      <c r="M340" s="33">
        <f>K340*(1-'935'!X340/'11'!B$16)</f>
        <v>0</v>
      </c>
      <c r="N340" s="49">
        <f>L340*(1-'935'!X340/'11'!B$16)</f>
        <v>0</v>
      </c>
      <c r="O340" s="50">
        <f>MATCH('935'!J340,'911'!$B$6:$B$1205,0)</f>
        <v>0</v>
      </c>
      <c r="P340" s="50">
        <f>MATCH(INDEX('911'!$D$6:$D$1205,O340),'911'!$B$6:$B$1205,0)</f>
        <v>0</v>
      </c>
      <c r="Q340" s="50">
        <f>MATCH(INDEX('911'!$D$6:$D$1205,P340),'911'!$B$6:$B$1205,0)</f>
        <v>0</v>
      </c>
      <c r="R340" s="37">
        <f>IF(ISNUMBER(O340),MAX(0,INDEX('911'!$E$6:$E$1205,O340)),0)</f>
        <v>0</v>
      </c>
      <c r="S340" s="37">
        <f>IF(ISNUMBER(P340),MAX(0,INDEX('911'!$E$6:$E$1205,P340)),0)</f>
        <v>0</v>
      </c>
      <c r="T340" s="37">
        <f>IF(ISNUMBER(Q340),MAX(0,INDEX('911'!$E$6:$E$1205,Q340)),0)</f>
        <v>0</v>
      </c>
      <c r="U340" s="51">
        <f>-100*'935'!W340*(R340+S340+T340)/'11'!C$16</f>
        <v>0</v>
      </c>
      <c r="V340" s="37">
        <f>INDEX('DNO totals'!$B$52:$G$52,IF('935'!K340,IF(MOD('935'!K340,1000),IF(MOD('935'!K340,100),IF(MOD('935'!K340,10),IF(MOD('935'!K340,1000)=1,6,5),4),3),2),1))</f>
        <v>0</v>
      </c>
      <c r="W340" s="51">
        <f>J340*V340</f>
        <v>0</v>
      </c>
      <c r="X340" s="37">
        <f>V340*'Parameters'!B$11</f>
        <v>0</v>
      </c>
      <c r="Y340" s="37">
        <f>IF('935'!$K340=1000,'Charging rates'!$C$29*$X340/(1+'DNO totals'!$C$60)*'935'!$L340,0)</f>
        <v>0</v>
      </c>
      <c r="Z340" s="37">
        <f>IF(MOD('935'!$K340,1000)=100,'Charging rates'!$D$29*$X340/(1+'DNO totals'!$D$60)*'935'!$M340,0)</f>
        <v>0</v>
      </c>
      <c r="AA340" s="37">
        <f>IF(MOD('935'!$K340,100)=10,'Charging rates'!$E$29*$X340/(1+'DNO totals'!$E$60)*'935'!$N340,0)</f>
        <v>0</v>
      </c>
      <c r="AB340" s="37">
        <f>IF(AND(MOD('935'!$K340,10)&gt;0,MOD('935'!$K340,1000)&gt;1),'Charging rates'!$F$29*$X340/(1+'DNO totals'!$F$60)*'935'!$O340,0)</f>
        <v>0</v>
      </c>
      <c r="AC340" s="37">
        <f>IF(MOD('935'!$K340,1000)=1,'Charging rates'!$G$29*$X340/(1+'DNO totals'!$G$60)*'935'!$P340,0)</f>
        <v>0</v>
      </c>
      <c r="AD340" s="37">
        <f>IF('935'!$K340&gt;1000,'Charging rates'!$C$29*$W340*'935'!$L340,0)</f>
        <v>0</v>
      </c>
      <c r="AE340" s="37">
        <f>IF(MOD('935'!$K340,1000)&gt;100,'Charging rates'!$D$29*$W340*'935'!$M340,0)</f>
        <v>0</v>
      </c>
      <c r="AF340" s="37">
        <f>IF(MOD('935'!$K340,100)&gt;10,'Charging rates'!$E$29*$W340*'935'!$N340,0)</f>
        <v>0</v>
      </c>
      <c r="AG340" s="37">
        <f>$Y340+$Z340+$AA340+$AB340+$AC340</f>
        <v>0</v>
      </c>
      <c r="AH340" s="51">
        <f>$AD340+$AE340+$AF340</f>
        <v>0</v>
      </c>
      <c r="AI340" s="37">
        <f>U340*(1+'Charging rates'!B$42+0.6*'Charging rates'!B$67+'Charging rates'!B$54)-100*'Charging rates'!B$76/'11'!C$16*'935'!W340</f>
        <v>0</v>
      </c>
      <c r="AJ340" s="37">
        <f>IF(I340,AI340*I340/(I340+E340),0)</f>
        <v>0</v>
      </c>
      <c r="AK340" s="51">
        <f>ROUND(AJ340,3)</f>
        <v>0</v>
      </c>
      <c r="AL340" s="33">
        <f>IF('935'!V340="VOID",0,'935'!V340*(1-'935'!X340/'11'!B$16))</f>
        <v>0</v>
      </c>
      <c r="AM340" s="36">
        <f>IF(I340,-100*'Charging rates'!B$76/'11'!B$16*AL340/I340,0)</f>
        <v>0</v>
      </c>
      <c r="AN340" s="36">
        <f>IF(C340,'DNO totals'!B$171,0)</f>
        <v>0</v>
      </c>
      <c r="AO340" s="36">
        <f>ROUND(AN340,2)</f>
        <v>0</v>
      </c>
      <c r="AP340" s="36">
        <f>IF(C340,(AN340+AM340),0)</f>
        <v>0</v>
      </c>
      <c r="AQ340" s="52">
        <f>ROUND(AP340,2)</f>
        <v>0</v>
      </c>
      <c r="AR340" s="33">
        <f>'935'!C340&lt;&gt;"VOID"</f>
        <v>0</v>
      </c>
      <c r="AS340" s="36">
        <f>IF(AR340,(100/'11'!B$16*K340*((1-'935'!I340)*'Charging rates'!B$42+'Charging rates'!B$54)),0)</f>
        <v>0</v>
      </c>
      <c r="AT340" s="36">
        <f>100/'11'!B$16*N340*('Charging rates'!B$42+'Charging rates'!B$54)</f>
        <v>0</v>
      </c>
      <c r="AU340" s="36">
        <f>100/'11'!B$16*L340*('Charging rates'!B$42+'Charging rates'!B$54)</f>
        <v>0</v>
      </c>
      <c r="AV340" s="52">
        <f>ROUND(AU340,2)</f>
        <v>0</v>
      </c>
      <c r="AW340" s="33">
        <f>D340-('935'!T340*(1-'935'!X340/'11'!B$16))</f>
        <v>0</v>
      </c>
      <c r="AX340" s="37">
        <f>MAX(MIN(SQRT(1-MIN(1,'935'!Q340)^2),0+'935'!R340),0-SQRT(1-MIN(1,'935'!Q340)^2))</f>
        <v>0</v>
      </c>
      <c r="AY340" s="33">
        <f>IF(ISNUMBER(P340),SQRT((INDEX('911'!$G$6:$G$1205,P340)+INDEX('911'!$I$6:$I$1205,P340))^2+(INDEX('911'!$H$6:$H$1205,P340)+INDEX('911'!$J$6:$J$1205,P340))^2),0)</f>
        <v>0</v>
      </c>
      <c r="AZ340" s="37">
        <f>IF(AY340,0-(INDEX('911'!$H$6:$H$1205,P340)+INDEX('911'!$J$6:$J$1205,P340))/AY340,0)</f>
        <v>0</v>
      </c>
      <c r="BA340" s="33">
        <f>IF(ISNUMBER(Q340),SQRT((INDEX('911'!$G$6:$G$1205,Q340)+INDEX('911'!$I$6:$I$1205,Q340))^2+(INDEX('911'!$H$6:$H$1205,Q340)+INDEX('911'!$J$6:$J$1205,Q340))^2),0)</f>
        <v>0</v>
      </c>
      <c r="BB340" s="37">
        <f>IF(BA340,0-(INDEX('911'!$H$6:$H$1205,Q340)+INDEX('911'!$J$6:$J$1205,Q340))/BA340,0)</f>
        <v>0</v>
      </c>
      <c r="BC340" s="37">
        <f>SQRT(1-AZ340^2)</f>
        <v>0</v>
      </c>
      <c r="BD340" s="51">
        <f>SQRT(1-BB340^2)</f>
        <v>0</v>
      </c>
      <c r="BE340" s="36">
        <f>100*(S340*MAX(0,'935'!Q340*BC340+AX340*AZ340)+T340*MAX(0,'935'!Q340*BD340+AX340*BB340))/'11'!B$16</f>
        <v>0</v>
      </c>
      <c r="BF340" s="36">
        <f>100*R340/'11'!B$16</f>
        <v>0</v>
      </c>
      <c r="BG340" s="37">
        <f>100*(S340*IF('935'!Q340=0,BC340,MAX(0,BC340+AX340*AZ340/'935'!Q340))+T340*IF('935'!Q340=0,BD340,MAX(0,BD340+AX340*BB340/'935'!Q340)))/'11'!C$16</f>
        <v>0</v>
      </c>
      <c r="BH340" s="36">
        <f>IF('935'!Q340=0,BF340+BE340,BF340)</f>
        <v>0</v>
      </c>
      <c r="BI340" s="37">
        <f>IF(D340=0,1,AW340/D340)*BG340</f>
        <v>0</v>
      </c>
      <c r="BJ340" s="36">
        <f>IF(D340=0,1,AW340/D340)*BH340</f>
        <v>0</v>
      </c>
      <c r="BK340" s="53">
        <f>'11'!C$16-'935'!Y340</f>
        <v>0</v>
      </c>
      <c r="BL340" s="37">
        <f>MAX('DNO totals'!B$312+0,MIN('935'!L340+0,'DNO totals'!B$304+0))</f>
        <v>0</v>
      </c>
      <c r="BM340" s="37">
        <f>MAX('DNO totals'!C$312+0,MIN('935'!M340+0,'DNO totals'!C$304+0))</f>
        <v>0</v>
      </c>
      <c r="BN340" s="37">
        <f>MAX('DNO totals'!D$312+0,MIN('935'!N340+0,'DNO totals'!D$304+0))</f>
        <v>0</v>
      </c>
      <c r="BO340" s="37">
        <f>MAX('DNO totals'!E$312+0,MIN('935'!O340+0,'DNO totals'!E$304+0))</f>
        <v>0</v>
      </c>
      <c r="BP340" s="51">
        <f>MAX('DNO totals'!F$312+0,MIN('935'!P340+0,'DNO totals'!F$304+0))</f>
        <v>0</v>
      </c>
      <c r="BQ340" s="37">
        <f>IF('935'!$K340=1000,'Charging rates'!$C$29*$X340/(1+'DNO totals'!$C$60)*$BL340,0)</f>
        <v>0</v>
      </c>
      <c r="BR340" s="37">
        <f>IF(MOD('935'!$K340,1000)=100,'Charging rates'!$D$29*$X340/(1+'DNO totals'!$D$60)*$BM340,0)</f>
        <v>0</v>
      </c>
      <c r="BS340" s="37">
        <f>IF(MOD('935'!$K340,100)=10,'Charging rates'!$E$29*$X340/(1+'DNO totals'!$E$60)*$BN340,0)</f>
        <v>0</v>
      </c>
      <c r="BT340" s="37">
        <f>IF(AND(MOD('935'!$K340,10)&gt;0,MOD('935'!$K340,1000)&gt;1),'Charging rates'!$F$29*$X340/(1+'DNO totals'!$F$60)*$BO340,0)</f>
        <v>0</v>
      </c>
      <c r="BU340" s="37">
        <f>IF(MOD('935'!$K340,1000)=1,'Charging rates'!$G$29*$X340/(1+'DNO totals'!$G$60)*$BP340,0)</f>
        <v>0</v>
      </c>
      <c r="BV340" s="51">
        <f>$BQ340+$BR340+$BS340+$BT340+$BU340</f>
        <v>0</v>
      </c>
      <c r="BW340" s="37">
        <f>IF('935'!$K340&gt;1000,'Charging rates'!$C$29*$W340*$BL340,0)</f>
        <v>0</v>
      </c>
      <c r="BX340" s="37">
        <f>IF(MOD('935'!$K340,1000)&gt;100,'Charging rates'!$D$29*$W340*$BM340,0)</f>
        <v>0</v>
      </c>
      <c r="BY340" s="37">
        <f>IF(MOD('935'!$K340,100)&gt;10,'Charging rates'!$E$29*$W340*$BN340,0)</f>
        <v>0</v>
      </c>
      <c r="BZ340" s="51">
        <f>$BW340+$BX340+$BY340</f>
        <v>0</v>
      </c>
      <c r="CA340" s="36">
        <f>100/'11'!B$16*'Charging rates'!B$76*W340</f>
        <v>0</v>
      </c>
      <c r="CB340" s="36">
        <f>IF(D340=0,0,(1-AW340/D340)*(BH340+IF('935'!Q340=0,0,(BG340*'935'!Q340*('11'!C$16-'935'!Y340)/('11'!B$16-'935'!X340)))))</f>
        <v>0</v>
      </c>
      <c r="CC340" s="36">
        <f>CA340+BJ340</f>
        <v>0</v>
      </c>
      <c r="CD340" s="49">
        <f>(BV340+BZ340)*D340</f>
        <v>0</v>
      </c>
      <c r="CE340" s="33">
        <f>D340*('Parameters'!B$21+J340)*IF('DNO totals'!B$323&lt;0,1,'935'!S340)</f>
        <v>0</v>
      </c>
      <c r="CF340" s="51">
        <f>IF('DNO totals'!B$323&lt;0,1,'935'!S340)*('Parameters'!B$21+J340)</f>
        <v>0</v>
      </c>
      <c r="CG340" s="37">
        <f>CC340+'Charging rates'!B$106*CF340*100/'11'!B$16</f>
        <v>0</v>
      </c>
      <c r="CH340" s="37">
        <f>CG340+'Charging rates'!B$116*('Parameters'!B$21+J340)*100/'11'!B$16*IF('DNO totals'!B$323&lt;0,1,'935'!S340)</f>
        <v>0</v>
      </c>
      <c r="CI340" s="37">
        <f>'Charging rates'!B$97*(BV340+BZ340)*100/'11'!B$16</f>
        <v>0</v>
      </c>
      <c r="CJ340" s="36">
        <f>MAX(0-(BG340*J340*'11'!C$16/'11'!B$16),CH340+CI340)</f>
        <v>0</v>
      </c>
      <c r="CK340" s="37">
        <f>IF(AR340,IF(J340=0,BI340,MAX(0,MIN(BI340,BI340+(CJ340/'935'!Q340*('11'!B$16-'935'!X340)/('11'!C$16-'935'!Y340))))),0)</f>
        <v>0</v>
      </c>
      <c r="CL340" s="36">
        <f>IF(AR340,MAX(0,CJ340),0)</f>
        <v>0</v>
      </c>
      <c r="CM340" s="52">
        <f>CL340+CB340</f>
        <v>0</v>
      </c>
    </row>
    <row r="341" spans="1:91">
      <c r="A341" s="28">
        <v>241</v>
      </c>
      <c r="B341" s="48">
        <f>'935'!B341</f>
        <v>0</v>
      </c>
      <c r="C341" s="33">
        <f>OR('935'!E341&lt;&gt;"VOID",'935'!F341&lt;&gt;"VOID",'935'!G341&lt;&gt;"VOID")</f>
        <v>0</v>
      </c>
      <c r="D341" s="33">
        <f>IF('935'!C341="VOID",0,('935'!C341*(1-'935'!X341/'11'!B$16)))</f>
        <v>0</v>
      </c>
      <c r="E341" s="33">
        <f>IF('935'!D341="VOID",0,'935'!D341*(1-'935'!X341/'11'!B$16))</f>
        <v>0</v>
      </c>
      <c r="F341" s="33">
        <f>IF('935'!E341="VOID",0,'935'!E341*(1-'935'!X341/'11'!B$16))</f>
        <v>0</v>
      </c>
      <c r="G341" s="33">
        <f>IF('935'!F341="VOID",0,'935'!F341*(1-'935'!X341/'11'!B$16))</f>
        <v>0</v>
      </c>
      <c r="H341" s="33">
        <f>IF('935'!G341="VOID",0,'935'!G341*(1-'935'!X341/'11'!B$16))</f>
        <v>0</v>
      </c>
      <c r="I341" s="33">
        <f>F341+G341+H341</f>
        <v>0</v>
      </c>
      <c r="J341" s="37">
        <f>'935'!Q341*(1-'935'!Y341/'11'!C$16)/(1-'935'!X341/'11'!B$16)</f>
        <v>0</v>
      </c>
      <c r="K341" s="33">
        <f>IF(D341,'935'!H341*D341/(D341+E341+I341),0)</f>
        <v>0</v>
      </c>
      <c r="L341" s="33">
        <f>IF(I341,'935'!H341*I341/(D341+E341+I341),0)</f>
        <v>0</v>
      </c>
      <c r="M341" s="33">
        <f>K341*(1-'935'!X341/'11'!B$16)</f>
        <v>0</v>
      </c>
      <c r="N341" s="49">
        <f>L341*(1-'935'!X341/'11'!B$16)</f>
        <v>0</v>
      </c>
      <c r="O341" s="50">
        <f>MATCH('935'!J341,'911'!$B$6:$B$1205,0)</f>
        <v>0</v>
      </c>
      <c r="P341" s="50">
        <f>MATCH(INDEX('911'!$D$6:$D$1205,O341),'911'!$B$6:$B$1205,0)</f>
        <v>0</v>
      </c>
      <c r="Q341" s="50">
        <f>MATCH(INDEX('911'!$D$6:$D$1205,P341),'911'!$B$6:$B$1205,0)</f>
        <v>0</v>
      </c>
      <c r="R341" s="37">
        <f>IF(ISNUMBER(O341),MAX(0,INDEX('911'!$E$6:$E$1205,O341)),0)</f>
        <v>0</v>
      </c>
      <c r="S341" s="37">
        <f>IF(ISNUMBER(P341),MAX(0,INDEX('911'!$E$6:$E$1205,P341)),0)</f>
        <v>0</v>
      </c>
      <c r="T341" s="37">
        <f>IF(ISNUMBER(Q341),MAX(0,INDEX('911'!$E$6:$E$1205,Q341)),0)</f>
        <v>0</v>
      </c>
      <c r="U341" s="51">
        <f>-100*'935'!W341*(R341+S341+T341)/'11'!C$16</f>
        <v>0</v>
      </c>
      <c r="V341" s="37">
        <f>INDEX('DNO totals'!$B$52:$G$52,IF('935'!K341,IF(MOD('935'!K341,1000),IF(MOD('935'!K341,100),IF(MOD('935'!K341,10),IF(MOD('935'!K341,1000)=1,6,5),4),3),2),1))</f>
        <v>0</v>
      </c>
      <c r="W341" s="51">
        <f>J341*V341</f>
        <v>0</v>
      </c>
      <c r="X341" s="37">
        <f>V341*'Parameters'!B$11</f>
        <v>0</v>
      </c>
      <c r="Y341" s="37">
        <f>IF('935'!$K341=1000,'Charging rates'!$C$29*$X341/(1+'DNO totals'!$C$60)*'935'!$L341,0)</f>
        <v>0</v>
      </c>
      <c r="Z341" s="37">
        <f>IF(MOD('935'!$K341,1000)=100,'Charging rates'!$D$29*$X341/(1+'DNO totals'!$D$60)*'935'!$M341,0)</f>
        <v>0</v>
      </c>
      <c r="AA341" s="37">
        <f>IF(MOD('935'!$K341,100)=10,'Charging rates'!$E$29*$X341/(1+'DNO totals'!$E$60)*'935'!$N341,0)</f>
        <v>0</v>
      </c>
      <c r="AB341" s="37">
        <f>IF(AND(MOD('935'!$K341,10)&gt;0,MOD('935'!$K341,1000)&gt;1),'Charging rates'!$F$29*$X341/(1+'DNO totals'!$F$60)*'935'!$O341,0)</f>
        <v>0</v>
      </c>
      <c r="AC341" s="37">
        <f>IF(MOD('935'!$K341,1000)=1,'Charging rates'!$G$29*$X341/(1+'DNO totals'!$G$60)*'935'!$P341,0)</f>
        <v>0</v>
      </c>
      <c r="AD341" s="37">
        <f>IF('935'!$K341&gt;1000,'Charging rates'!$C$29*$W341*'935'!$L341,0)</f>
        <v>0</v>
      </c>
      <c r="AE341" s="37">
        <f>IF(MOD('935'!$K341,1000)&gt;100,'Charging rates'!$D$29*$W341*'935'!$M341,0)</f>
        <v>0</v>
      </c>
      <c r="AF341" s="37">
        <f>IF(MOD('935'!$K341,100)&gt;10,'Charging rates'!$E$29*$W341*'935'!$N341,0)</f>
        <v>0</v>
      </c>
      <c r="AG341" s="37">
        <f>$Y341+$Z341+$AA341+$AB341+$AC341</f>
        <v>0</v>
      </c>
      <c r="AH341" s="51">
        <f>$AD341+$AE341+$AF341</f>
        <v>0</v>
      </c>
      <c r="AI341" s="37">
        <f>U341*(1+'Charging rates'!B$42+0.6*'Charging rates'!B$67+'Charging rates'!B$54)-100*'Charging rates'!B$76/'11'!C$16*'935'!W341</f>
        <v>0</v>
      </c>
      <c r="AJ341" s="37">
        <f>IF(I341,AI341*I341/(I341+E341),0)</f>
        <v>0</v>
      </c>
      <c r="AK341" s="51">
        <f>ROUND(AJ341,3)</f>
        <v>0</v>
      </c>
      <c r="AL341" s="33">
        <f>IF('935'!V341="VOID",0,'935'!V341*(1-'935'!X341/'11'!B$16))</f>
        <v>0</v>
      </c>
      <c r="AM341" s="36">
        <f>IF(I341,-100*'Charging rates'!B$76/'11'!B$16*AL341/I341,0)</f>
        <v>0</v>
      </c>
      <c r="AN341" s="36">
        <f>IF(C341,'DNO totals'!B$171,0)</f>
        <v>0</v>
      </c>
      <c r="AO341" s="36">
        <f>ROUND(AN341,2)</f>
        <v>0</v>
      </c>
      <c r="AP341" s="36">
        <f>IF(C341,(AN341+AM341),0)</f>
        <v>0</v>
      </c>
      <c r="AQ341" s="52">
        <f>ROUND(AP341,2)</f>
        <v>0</v>
      </c>
      <c r="AR341" s="33">
        <f>'935'!C341&lt;&gt;"VOID"</f>
        <v>0</v>
      </c>
      <c r="AS341" s="36">
        <f>IF(AR341,(100/'11'!B$16*K341*((1-'935'!I341)*'Charging rates'!B$42+'Charging rates'!B$54)),0)</f>
        <v>0</v>
      </c>
      <c r="AT341" s="36">
        <f>100/'11'!B$16*N341*('Charging rates'!B$42+'Charging rates'!B$54)</f>
        <v>0</v>
      </c>
      <c r="AU341" s="36">
        <f>100/'11'!B$16*L341*('Charging rates'!B$42+'Charging rates'!B$54)</f>
        <v>0</v>
      </c>
      <c r="AV341" s="52">
        <f>ROUND(AU341,2)</f>
        <v>0</v>
      </c>
      <c r="AW341" s="33">
        <f>D341-('935'!T341*(1-'935'!X341/'11'!B$16))</f>
        <v>0</v>
      </c>
      <c r="AX341" s="37">
        <f>MAX(MIN(SQRT(1-MIN(1,'935'!Q341)^2),0+'935'!R341),0-SQRT(1-MIN(1,'935'!Q341)^2))</f>
        <v>0</v>
      </c>
      <c r="AY341" s="33">
        <f>IF(ISNUMBER(P341),SQRT((INDEX('911'!$G$6:$G$1205,P341)+INDEX('911'!$I$6:$I$1205,P341))^2+(INDEX('911'!$H$6:$H$1205,P341)+INDEX('911'!$J$6:$J$1205,P341))^2),0)</f>
        <v>0</v>
      </c>
      <c r="AZ341" s="37">
        <f>IF(AY341,0-(INDEX('911'!$H$6:$H$1205,P341)+INDEX('911'!$J$6:$J$1205,P341))/AY341,0)</f>
        <v>0</v>
      </c>
      <c r="BA341" s="33">
        <f>IF(ISNUMBER(Q341),SQRT((INDEX('911'!$G$6:$G$1205,Q341)+INDEX('911'!$I$6:$I$1205,Q341))^2+(INDEX('911'!$H$6:$H$1205,Q341)+INDEX('911'!$J$6:$J$1205,Q341))^2),0)</f>
        <v>0</v>
      </c>
      <c r="BB341" s="37">
        <f>IF(BA341,0-(INDEX('911'!$H$6:$H$1205,Q341)+INDEX('911'!$J$6:$J$1205,Q341))/BA341,0)</f>
        <v>0</v>
      </c>
      <c r="BC341" s="37">
        <f>SQRT(1-AZ341^2)</f>
        <v>0</v>
      </c>
      <c r="BD341" s="51">
        <f>SQRT(1-BB341^2)</f>
        <v>0</v>
      </c>
      <c r="BE341" s="36">
        <f>100*(S341*MAX(0,'935'!Q341*BC341+AX341*AZ341)+T341*MAX(0,'935'!Q341*BD341+AX341*BB341))/'11'!B$16</f>
        <v>0</v>
      </c>
      <c r="BF341" s="36">
        <f>100*R341/'11'!B$16</f>
        <v>0</v>
      </c>
      <c r="BG341" s="37">
        <f>100*(S341*IF('935'!Q341=0,BC341,MAX(0,BC341+AX341*AZ341/'935'!Q341))+T341*IF('935'!Q341=0,BD341,MAX(0,BD341+AX341*BB341/'935'!Q341)))/'11'!C$16</f>
        <v>0</v>
      </c>
      <c r="BH341" s="36">
        <f>IF('935'!Q341=0,BF341+BE341,BF341)</f>
        <v>0</v>
      </c>
      <c r="BI341" s="37">
        <f>IF(D341=0,1,AW341/D341)*BG341</f>
        <v>0</v>
      </c>
      <c r="BJ341" s="36">
        <f>IF(D341=0,1,AW341/D341)*BH341</f>
        <v>0</v>
      </c>
      <c r="BK341" s="53">
        <f>'11'!C$16-'935'!Y341</f>
        <v>0</v>
      </c>
      <c r="BL341" s="37">
        <f>MAX('DNO totals'!B$312+0,MIN('935'!L341+0,'DNO totals'!B$304+0))</f>
        <v>0</v>
      </c>
      <c r="BM341" s="37">
        <f>MAX('DNO totals'!C$312+0,MIN('935'!M341+0,'DNO totals'!C$304+0))</f>
        <v>0</v>
      </c>
      <c r="BN341" s="37">
        <f>MAX('DNO totals'!D$312+0,MIN('935'!N341+0,'DNO totals'!D$304+0))</f>
        <v>0</v>
      </c>
      <c r="BO341" s="37">
        <f>MAX('DNO totals'!E$312+0,MIN('935'!O341+0,'DNO totals'!E$304+0))</f>
        <v>0</v>
      </c>
      <c r="BP341" s="51">
        <f>MAX('DNO totals'!F$312+0,MIN('935'!P341+0,'DNO totals'!F$304+0))</f>
        <v>0</v>
      </c>
      <c r="BQ341" s="37">
        <f>IF('935'!$K341=1000,'Charging rates'!$C$29*$X341/(1+'DNO totals'!$C$60)*$BL341,0)</f>
        <v>0</v>
      </c>
      <c r="BR341" s="37">
        <f>IF(MOD('935'!$K341,1000)=100,'Charging rates'!$D$29*$X341/(1+'DNO totals'!$D$60)*$BM341,0)</f>
        <v>0</v>
      </c>
      <c r="BS341" s="37">
        <f>IF(MOD('935'!$K341,100)=10,'Charging rates'!$E$29*$X341/(1+'DNO totals'!$E$60)*$BN341,0)</f>
        <v>0</v>
      </c>
      <c r="BT341" s="37">
        <f>IF(AND(MOD('935'!$K341,10)&gt;0,MOD('935'!$K341,1000)&gt;1),'Charging rates'!$F$29*$X341/(1+'DNO totals'!$F$60)*$BO341,0)</f>
        <v>0</v>
      </c>
      <c r="BU341" s="37">
        <f>IF(MOD('935'!$K341,1000)=1,'Charging rates'!$G$29*$X341/(1+'DNO totals'!$G$60)*$BP341,0)</f>
        <v>0</v>
      </c>
      <c r="BV341" s="51">
        <f>$BQ341+$BR341+$BS341+$BT341+$BU341</f>
        <v>0</v>
      </c>
      <c r="BW341" s="37">
        <f>IF('935'!$K341&gt;1000,'Charging rates'!$C$29*$W341*$BL341,0)</f>
        <v>0</v>
      </c>
      <c r="BX341" s="37">
        <f>IF(MOD('935'!$K341,1000)&gt;100,'Charging rates'!$D$29*$W341*$BM341,0)</f>
        <v>0</v>
      </c>
      <c r="BY341" s="37">
        <f>IF(MOD('935'!$K341,100)&gt;10,'Charging rates'!$E$29*$W341*$BN341,0)</f>
        <v>0</v>
      </c>
      <c r="BZ341" s="51">
        <f>$BW341+$BX341+$BY341</f>
        <v>0</v>
      </c>
      <c r="CA341" s="36">
        <f>100/'11'!B$16*'Charging rates'!B$76*W341</f>
        <v>0</v>
      </c>
      <c r="CB341" s="36">
        <f>IF(D341=0,0,(1-AW341/D341)*(BH341+IF('935'!Q341=0,0,(BG341*'935'!Q341*('11'!C$16-'935'!Y341)/('11'!B$16-'935'!X341)))))</f>
        <v>0</v>
      </c>
      <c r="CC341" s="36">
        <f>CA341+BJ341</f>
        <v>0</v>
      </c>
      <c r="CD341" s="49">
        <f>(BV341+BZ341)*D341</f>
        <v>0</v>
      </c>
      <c r="CE341" s="33">
        <f>D341*('Parameters'!B$21+J341)*IF('DNO totals'!B$323&lt;0,1,'935'!S341)</f>
        <v>0</v>
      </c>
      <c r="CF341" s="51">
        <f>IF('DNO totals'!B$323&lt;0,1,'935'!S341)*('Parameters'!B$21+J341)</f>
        <v>0</v>
      </c>
      <c r="CG341" s="37">
        <f>CC341+'Charging rates'!B$106*CF341*100/'11'!B$16</f>
        <v>0</v>
      </c>
      <c r="CH341" s="37">
        <f>CG341+'Charging rates'!B$116*('Parameters'!B$21+J341)*100/'11'!B$16*IF('DNO totals'!B$323&lt;0,1,'935'!S341)</f>
        <v>0</v>
      </c>
      <c r="CI341" s="37">
        <f>'Charging rates'!B$97*(BV341+BZ341)*100/'11'!B$16</f>
        <v>0</v>
      </c>
      <c r="CJ341" s="36">
        <f>MAX(0-(BG341*J341*'11'!C$16/'11'!B$16),CH341+CI341)</f>
        <v>0</v>
      </c>
      <c r="CK341" s="37">
        <f>IF(AR341,IF(J341=0,BI341,MAX(0,MIN(BI341,BI341+(CJ341/'935'!Q341*('11'!B$16-'935'!X341)/('11'!C$16-'935'!Y341))))),0)</f>
        <v>0</v>
      </c>
      <c r="CL341" s="36">
        <f>IF(AR341,MAX(0,CJ341),0)</f>
        <v>0</v>
      </c>
      <c r="CM341" s="52">
        <f>CL341+CB341</f>
        <v>0</v>
      </c>
    </row>
    <row r="342" spans="1:91">
      <c r="A342" s="28">
        <v>242</v>
      </c>
      <c r="B342" s="48">
        <f>'935'!B342</f>
        <v>0</v>
      </c>
      <c r="C342" s="33">
        <f>OR('935'!E342&lt;&gt;"VOID",'935'!F342&lt;&gt;"VOID",'935'!G342&lt;&gt;"VOID")</f>
        <v>0</v>
      </c>
      <c r="D342" s="33">
        <f>IF('935'!C342="VOID",0,('935'!C342*(1-'935'!X342/'11'!B$16)))</f>
        <v>0</v>
      </c>
      <c r="E342" s="33">
        <f>IF('935'!D342="VOID",0,'935'!D342*(1-'935'!X342/'11'!B$16))</f>
        <v>0</v>
      </c>
      <c r="F342" s="33">
        <f>IF('935'!E342="VOID",0,'935'!E342*(1-'935'!X342/'11'!B$16))</f>
        <v>0</v>
      </c>
      <c r="G342" s="33">
        <f>IF('935'!F342="VOID",0,'935'!F342*(1-'935'!X342/'11'!B$16))</f>
        <v>0</v>
      </c>
      <c r="H342" s="33">
        <f>IF('935'!G342="VOID",0,'935'!G342*(1-'935'!X342/'11'!B$16))</f>
        <v>0</v>
      </c>
      <c r="I342" s="33">
        <f>F342+G342+H342</f>
        <v>0</v>
      </c>
      <c r="J342" s="37">
        <f>'935'!Q342*(1-'935'!Y342/'11'!C$16)/(1-'935'!X342/'11'!B$16)</f>
        <v>0</v>
      </c>
      <c r="K342" s="33">
        <f>IF(D342,'935'!H342*D342/(D342+E342+I342),0)</f>
        <v>0</v>
      </c>
      <c r="L342" s="33">
        <f>IF(I342,'935'!H342*I342/(D342+E342+I342),0)</f>
        <v>0</v>
      </c>
      <c r="M342" s="33">
        <f>K342*(1-'935'!X342/'11'!B$16)</f>
        <v>0</v>
      </c>
      <c r="N342" s="49">
        <f>L342*(1-'935'!X342/'11'!B$16)</f>
        <v>0</v>
      </c>
      <c r="O342" s="50">
        <f>MATCH('935'!J342,'911'!$B$6:$B$1205,0)</f>
        <v>0</v>
      </c>
      <c r="P342" s="50">
        <f>MATCH(INDEX('911'!$D$6:$D$1205,O342),'911'!$B$6:$B$1205,0)</f>
        <v>0</v>
      </c>
      <c r="Q342" s="50">
        <f>MATCH(INDEX('911'!$D$6:$D$1205,P342),'911'!$B$6:$B$1205,0)</f>
        <v>0</v>
      </c>
      <c r="R342" s="37">
        <f>IF(ISNUMBER(O342),MAX(0,INDEX('911'!$E$6:$E$1205,O342)),0)</f>
        <v>0</v>
      </c>
      <c r="S342" s="37">
        <f>IF(ISNUMBER(P342),MAX(0,INDEX('911'!$E$6:$E$1205,P342)),0)</f>
        <v>0</v>
      </c>
      <c r="T342" s="37">
        <f>IF(ISNUMBER(Q342),MAX(0,INDEX('911'!$E$6:$E$1205,Q342)),0)</f>
        <v>0</v>
      </c>
      <c r="U342" s="51">
        <f>-100*'935'!W342*(R342+S342+T342)/'11'!C$16</f>
        <v>0</v>
      </c>
      <c r="V342" s="37">
        <f>INDEX('DNO totals'!$B$52:$G$52,IF('935'!K342,IF(MOD('935'!K342,1000),IF(MOD('935'!K342,100),IF(MOD('935'!K342,10),IF(MOD('935'!K342,1000)=1,6,5),4),3),2),1))</f>
        <v>0</v>
      </c>
      <c r="W342" s="51">
        <f>J342*V342</f>
        <v>0</v>
      </c>
      <c r="X342" s="37">
        <f>V342*'Parameters'!B$11</f>
        <v>0</v>
      </c>
      <c r="Y342" s="37">
        <f>IF('935'!$K342=1000,'Charging rates'!$C$29*$X342/(1+'DNO totals'!$C$60)*'935'!$L342,0)</f>
        <v>0</v>
      </c>
      <c r="Z342" s="37">
        <f>IF(MOD('935'!$K342,1000)=100,'Charging rates'!$D$29*$X342/(1+'DNO totals'!$D$60)*'935'!$M342,0)</f>
        <v>0</v>
      </c>
      <c r="AA342" s="37">
        <f>IF(MOD('935'!$K342,100)=10,'Charging rates'!$E$29*$X342/(1+'DNO totals'!$E$60)*'935'!$N342,0)</f>
        <v>0</v>
      </c>
      <c r="AB342" s="37">
        <f>IF(AND(MOD('935'!$K342,10)&gt;0,MOD('935'!$K342,1000)&gt;1),'Charging rates'!$F$29*$X342/(1+'DNO totals'!$F$60)*'935'!$O342,0)</f>
        <v>0</v>
      </c>
      <c r="AC342" s="37">
        <f>IF(MOD('935'!$K342,1000)=1,'Charging rates'!$G$29*$X342/(1+'DNO totals'!$G$60)*'935'!$P342,0)</f>
        <v>0</v>
      </c>
      <c r="AD342" s="37">
        <f>IF('935'!$K342&gt;1000,'Charging rates'!$C$29*$W342*'935'!$L342,0)</f>
        <v>0</v>
      </c>
      <c r="AE342" s="37">
        <f>IF(MOD('935'!$K342,1000)&gt;100,'Charging rates'!$D$29*$W342*'935'!$M342,0)</f>
        <v>0</v>
      </c>
      <c r="AF342" s="37">
        <f>IF(MOD('935'!$K342,100)&gt;10,'Charging rates'!$E$29*$W342*'935'!$N342,0)</f>
        <v>0</v>
      </c>
      <c r="AG342" s="37">
        <f>$Y342+$Z342+$AA342+$AB342+$AC342</f>
        <v>0</v>
      </c>
      <c r="AH342" s="51">
        <f>$AD342+$AE342+$AF342</f>
        <v>0</v>
      </c>
      <c r="AI342" s="37">
        <f>U342*(1+'Charging rates'!B$42+0.6*'Charging rates'!B$67+'Charging rates'!B$54)-100*'Charging rates'!B$76/'11'!C$16*'935'!W342</f>
        <v>0</v>
      </c>
      <c r="AJ342" s="37">
        <f>IF(I342,AI342*I342/(I342+E342),0)</f>
        <v>0</v>
      </c>
      <c r="AK342" s="51">
        <f>ROUND(AJ342,3)</f>
        <v>0</v>
      </c>
      <c r="AL342" s="33">
        <f>IF('935'!V342="VOID",0,'935'!V342*(1-'935'!X342/'11'!B$16))</f>
        <v>0</v>
      </c>
      <c r="AM342" s="36">
        <f>IF(I342,-100*'Charging rates'!B$76/'11'!B$16*AL342/I342,0)</f>
        <v>0</v>
      </c>
      <c r="AN342" s="36">
        <f>IF(C342,'DNO totals'!B$171,0)</f>
        <v>0</v>
      </c>
      <c r="AO342" s="36">
        <f>ROUND(AN342,2)</f>
        <v>0</v>
      </c>
      <c r="AP342" s="36">
        <f>IF(C342,(AN342+AM342),0)</f>
        <v>0</v>
      </c>
      <c r="AQ342" s="52">
        <f>ROUND(AP342,2)</f>
        <v>0</v>
      </c>
      <c r="AR342" s="33">
        <f>'935'!C342&lt;&gt;"VOID"</f>
        <v>0</v>
      </c>
      <c r="AS342" s="36">
        <f>IF(AR342,(100/'11'!B$16*K342*((1-'935'!I342)*'Charging rates'!B$42+'Charging rates'!B$54)),0)</f>
        <v>0</v>
      </c>
      <c r="AT342" s="36">
        <f>100/'11'!B$16*N342*('Charging rates'!B$42+'Charging rates'!B$54)</f>
        <v>0</v>
      </c>
      <c r="AU342" s="36">
        <f>100/'11'!B$16*L342*('Charging rates'!B$42+'Charging rates'!B$54)</f>
        <v>0</v>
      </c>
      <c r="AV342" s="52">
        <f>ROUND(AU342,2)</f>
        <v>0</v>
      </c>
      <c r="AW342" s="33">
        <f>D342-('935'!T342*(1-'935'!X342/'11'!B$16))</f>
        <v>0</v>
      </c>
      <c r="AX342" s="37">
        <f>MAX(MIN(SQRT(1-MIN(1,'935'!Q342)^2),0+'935'!R342),0-SQRT(1-MIN(1,'935'!Q342)^2))</f>
        <v>0</v>
      </c>
      <c r="AY342" s="33">
        <f>IF(ISNUMBER(P342),SQRT((INDEX('911'!$G$6:$G$1205,P342)+INDEX('911'!$I$6:$I$1205,P342))^2+(INDEX('911'!$H$6:$H$1205,P342)+INDEX('911'!$J$6:$J$1205,P342))^2),0)</f>
        <v>0</v>
      </c>
      <c r="AZ342" s="37">
        <f>IF(AY342,0-(INDEX('911'!$H$6:$H$1205,P342)+INDEX('911'!$J$6:$J$1205,P342))/AY342,0)</f>
        <v>0</v>
      </c>
      <c r="BA342" s="33">
        <f>IF(ISNUMBER(Q342),SQRT((INDEX('911'!$G$6:$G$1205,Q342)+INDEX('911'!$I$6:$I$1205,Q342))^2+(INDEX('911'!$H$6:$H$1205,Q342)+INDEX('911'!$J$6:$J$1205,Q342))^2),0)</f>
        <v>0</v>
      </c>
      <c r="BB342" s="37">
        <f>IF(BA342,0-(INDEX('911'!$H$6:$H$1205,Q342)+INDEX('911'!$J$6:$J$1205,Q342))/BA342,0)</f>
        <v>0</v>
      </c>
      <c r="BC342" s="37">
        <f>SQRT(1-AZ342^2)</f>
        <v>0</v>
      </c>
      <c r="BD342" s="51">
        <f>SQRT(1-BB342^2)</f>
        <v>0</v>
      </c>
      <c r="BE342" s="36">
        <f>100*(S342*MAX(0,'935'!Q342*BC342+AX342*AZ342)+T342*MAX(0,'935'!Q342*BD342+AX342*BB342))/'11'!B$16</f>
        <v>0</v>
      </c>
      <c r="BF342" s="36">
        <f>100*R342/'11'!B$16</f>
        <v>0</v>
      </c>
      <c r="BG342" s="37">
        <f>100*(S342*IF('935'!Q342=0,BC342,MAX(0,BC342+AX342*AZ342/'935'!Q342))+T342*IF('935'!Q342=0,BD342,MAX(0,BD342+AX342*BB342/'935'!Q342)))/'11'!C$16</f>
        <v>0</v>
      </c>
      <c r="BH342" s="36">
        <f>IF('935'!Q342=0,BF342+BE342,BF342)</f>
        <v>0</v>
      </c>
      <c r="BI342" s="37">
        <f>IF(D342=0,1,AW342/D342)*BG342</f>
        <v>0</v>
      </c>
      <c r="BJ342" s="36">
        <f>IF(D342=0,1,AW342/D342)*BH342</f>
        <v>0</v>
      </c>
      <c r="BK342" s="53">
        <f>'11'!C$16-'935'!Y342</f>
        <v>0</v>
      </c>
      <c r="BL342" s="37">
        <f>MAX('DNO totals'!B$312+0,MIN('935'!L342+0,'DNO totals'!B$304+0))</f>
        <v>0</v>
      </c>
      <c r="BM342" s="37">
        <f>MAX('DNO totals'!C$312+0,MIN('935'!M342+0,'DNO totals'!C$304+0))</f>
        <v>0</v>
      </c>
      <c r="BN342" s="37">
        <f>MAX('DNO totals'!D$312+0,MIN('935'!N342+0,'DNO totals'!D$304+0))</f>
        <v>0</v>
      </c>
      <c r="BO342" s="37">
        <f>MAX('DNO totals'!E$312+0,MIN('935'!O342+0,'DNO totals'!E$304+0))</f>
        <v>0</v>
      </c>
      <c r="BP342" s="51">
        <f>MAX('DNO totals'!F$312+0,MIN('935'!P342+0,'DNO totals'!F$304+0))</f>
        <v>0</v>
      </c>
      <c r="BQ342" s="37">
        <f>IF('935'!$K342=1000,'Charging rates'!$C$29*$X342/(1+'DNO totals'!$C$60)*$BL342,0)</f>
        <v>0</v>
      </c>
      <c r="BR342" s="37">
        <f>IF(MOD('935'!$K342,1000)=100,'Charging rates'!$D$29*$X342/(1+'DNO totals'!$D$60)*$BM342,0)</f>
        <v>0</v>
      </c>
      <c r="BS342" s="37">
        <f>IF(MOD('935'!$K342,100)=10,'Charging rates'!$E$29*$X342/(1+'DNO totals'!$E$60)*$BN342,0)</f>
        <v>0</v>
      </c>
      <c r="BT342" s="37">
        <f>IF(AND(MOD('935'!$K342,10)&gt;0,MOD('935'!$K342,1000)&gt;1),'Charging rates'!$F$29*$X342/(1+'DNO totals'!$F$60)*$BO342,0)</f>
        <v>0</v>
      </c>
      <c r="BU342" s="37">
        <f>IF(MOD('935'!$K342,1000)=1,'Charging rates'!$G$29*$X342/(1+'DNO totals'!$G$60)*$BP342,0)</f>
        <v>0</v>
      </c>
      <c r="BV342" s="51">
        <f>$BQ342+$BR342+$BS342+$BT342+$BU342</f>
        <v>0</v>
      </c>
      <c r="BW342" s="37">
        <f>IF('935'!$K342&gt;1000,'Charging rates'!$C$29*$W342*$BL342,0)</f>
        <v>0</v>
      </c>
      <c r="BX342" s="37">
        <f>IF(MOD('935'!$K342,1000)&gt;100,'Charging rates'!$D$29*$W342*$BM342,0)</f>
        <v>0</v>
      </c>
      <c r="BY342" s="37">
        <f>IF(MOD('935'!$K342,100)&gt;10,'Charging rates'!$E$29*$W342*$BN342,0)</f>
        <v>0</v>
      </c>
      <c r="BZ342" s="51">
        <f>$BW342+$BX342+$BY342</f>
        <v>0</v>
      </c>
      <c r="CA342" s="36">
        <f>100/'11'!B$16*'Charging rates'!B$76*W342</f>
        <v>0</v>
      </c>
      <c r="CB342" s="36">
        <f>IF(D342=0,0,(1-AW342/D342)*(BH342+IF('935'!Q342=0,0,(BG342*'935'!Q342*('11'!C$16-'935'!Y342)/('11'!B$16-'935'!X342)))))</f>
        <v>0</v>
      </c>
      <c r="CC342" s="36">
        <f>CA342+BJ342</f>
        <v>0</v>
      </c>
      <c r="CD342" s="49">
        <f>(BV342+BZ342)*D342</f>
        <v>0</v>
      </c>
      <c r="CE342" s="33">
        <f>D342*('Parameters'!B$21+J342)*IF('DNO totals'!B$323&lt;0,1,'935'!S342)</f>
        <v>0</v>
      </c>
      <c r="CF342" s="51">
        <f>IF('DNO totals'!B$323&lt;0,1,'935'!S342)*('Parameters'!B$21+J342)</f>
        <v>0</v>
      </c>
      <c r="CG342" s="37">
        <f>CC342+'Charging rates'!B$106*CF342*100/'11'!B$16</f>
        <v>0</v>
      </c>
      <c r="CH342" s="37">
        <f>CG342+'Charging rates'!B$116*('Parameters'!B$21+J342)*100/'11'!B$16*IF('DNO totals'!B$323&lt;0,1,'935'!S342)</f>
        <v>0</v>
      </c>
      <c r="CI342" s="37">
        <f>'Charging rates'!B$97*(BV342+BZ342)*100/'11'!B$16</f>
        <v>0</v>
      </c>
      <c r="CJ342" s="36">
        <f>MAX(0-(BG342*J342*'11'!C$16/'11'!B$16),CH342+CI342)</f>
        <v>0</v>
      </c>
      <c r="CK342" s="37">
        <f>IF(AR342,IF(J342=0,BI342,MAX(0,MIN(BI342,BI342+(CJ342/'935'!Q342*('11'!B$16-'935'!X342)/('11'!C$16-'935'!Y342))))),0)</f>
        <v>0</v>
      </c>
      <c r="CL342" s="36">
        <f>IF(AR342,MAX(0,CJ342),0)</f>
        <v>0</v>
      </c>
      <c r="CM342" s="52">
        <f>CL342+CB342</f>
        <v>0</v>
      </c>
    </row>
    <row r="343" spans="1:91">
      <c r="A343" s="28">
        <v>243</v>
      </c>
      <c r="B343" s="48">
        <f>'935'!B343</f>
        <v>0</v>
      </c>
      <c r="C343" s="33">
        <f>OR('935'!E343&lt;&gt;"VOID",'935'!F343&lt;&gt;"VOID",'935'!G343&lt;&gt;"VOID")</f>
        <v>0</v>
      </c>
      <c r="D343" s="33">
        <f>IF('935'!C343="VOID",0,('935'!C343*(1-'935'!X343/'11'!B$16)))</f>
        <v>0</v>
      </c>
      <c r="E343" s="33">
        <f>IF('935'!D343="VOID",0,'935'!D343*(1-'935'!X343/'11'!B$16))</f>
        <v>0</v>
      </c>
      <c r="F343" s="33">
        <f>IF('935'!E343="VOID",0,'935'!E343*(1-'935'!X343/'11'!B$16))</f>
        <v>0</v>
      </c>
      <c r="G343" s="33">
        <f>IF('935'!F343="VOID",0,'935'!F343*(1-'935'!X343/'11'!B$16))</f>
        <v>0</v>
      </c>
      <c r="H343" s="33">
        <f>IF('935'!G343="VOID",0,'935'!G343*(1-'935'!X343/'11'!B$16))</f>
        <v>0</v>
      </c>
      <c r="I343" s="33">
        <f>F343+G343+H343</f>
        <v>0</v>
      </c>
      <c r="J343" s="37">
        <f>'935'!Q343*(1-'935'!Y343/'11'!C$16)/(1-'935'!X343/'11'!B$16)</f>
        <v>0</v>
      </c>
      <c r="K343" s="33">
        <f>IF(D343,'935'!H343*D343/(D343+E343+I343),0)</f>
        <v>0</v>
      </c>
      <c r="L343" s="33">
        <f>IF(I343,'935'!H343*I343/(D343+E343+I343),0)</f>
        <v>0</v>
      </c>
      <c r="M343" s="33">
        <f>K343*(1-'935'!X343/'11'!B$16)</f>
        <v>0</v>
      </c>
      <c r="N343" s="49">
        <f>L343*(1-'935'!X343/'11'!B$16)</f>
        <v>0</v>
      </c>
      <c r="O343" s="50">
        <f>MATCH('935'!J343,'911'!$B$6:$B$1205,0)</f>
        <v>0</v>
      </c>
      <c r="P343" s="50">
        <f>MATCH(INDEX('911'!$D$6:$D$1205,O343),'911'!$B$6:$B$1205,0)</f>
        <v>0</v>
      </c>
      <c r="Q343" s="50">
        <f>MATCH(INDEX('911'!$D$6:$D$1205,P343),'911'!$B$6:$B$1205,0)</f>
        <v>0</v>
      </c>
      <c r="R343" s="37">
        <f>IF(ISNUMBER(O343),MAX(0,INDEX('911'!$E$6:$E$1205,O343)),0)</f>
        <v>0</v>
      </c>
      <c r="S343" s="37">
        <f>IF(ISNUMBER(P343),MAX(0,INDEX('911'!$E$6:$E$1205,P343)),0)</f>
        <v>0</v>
      </c>
      <c r="T343" s="37">
        <f>IF(ISNUMBER(Q343),MAX(0,INDEX('911'!$E$6:$E$1205,Q343)),0)</f>
        <v>0</v>
      </c>
      <c r="U343" s="51">
        <f>-100*'935'!W343*(R343+S343+T343)/'11'!C$16</f>
        <v>0</v>
      </c>
      <c r="V343" s="37">
        <f>INDEX('DNO totals'!$B$52:$G$52,IF('935'!K343,IF(MOD('935'!K343,1000),IF(MOD('935'!K343,100),IF(MOD('935'!K343,10),IF(MOD('935'!K343,1000)=1,6,5),4),3),2),1))</f>
        <v>0</v>
      </c>
      <c r="W343" s="51">
        <f>J343*V343</f>
        <v>0</v>
      </c>
      <c r="X343" s="37">
        <f>V343*'Parameters'!B$11</f>
        <v>0</v>
      </c>
      <c r="Y343" s="37">
        <f>IF('935'!$K343=1000,'Charging rates'!$C$29*$X343/(1+'DNO totals'!$C$60)*'935'!$L343,0)</f>
        <v>0</v>
      </c>
      <c r="Z343" s="37">
        <f>IF(MOD('935'!$K343,1000)=100,'Charging rates'!$D$29*$X343/(1+'DNO totals'!$D$60)*'935'!$M343,0)</f>
        <v>0</v>
      </c>
      <c r="AA343" s="37">
        <f>IF(MOD('935'!$K343,100)=10,'Charging rates'!$E$29*$X343/(1+'DNO totals'!$E$60)*'935'!$N343,0)</f>
        <v>0</v>
      </c>
      <c r="AB343" s="37">
        <f>IF(AND(MOD('935'!$K343,10)&gt;0,MOD('935'!$K343,1000)&gt;1),'Charging rates'!$F$29*$X343/(1+'DNO totals'!$F$60)*'935'!$O343,0)</f>
        <v>0</v>
      </c>
      <c r="AC343" s="37">
        <f>IF(MOD('935'!$K343,1000)=1,'Charging rates'!$G$29*$X343/(1+'DNO totals'!$G$60)*'935'!$P343,0)</f>
        <v>0</v>
      </c>
      <c r="AD343" s="37">
        <f>IF('935'!$K343&gt;1000,'Charging rates'!$C$29*$W343*'935'!$L343,0)</f>
        <v>0</v>
      </c>
      <c r="AE343" s="37">
        <f>IF(MOD('935'!$K343,1000)&gt;100,'Charging rates'!$D$29*$W343*'935'!$M343,0)</f>
        <v>0</v>
      </c>
      <c r="AF343" s="37">
        <f>IF(MOD('935'!$K343,100)&gt;10,'Charging rates'!$E$29*$W343*'935'!$N343,0)</f>
        <v>0</v>
      </c>
      <c r="AG343" s="37">
        <f>$Y343+$Z343+$AA343+$AB343+$AC343</f>
        <v>0</v>
      </c>
      <c r="AH343" s="51">
        <f>$AD343+$AE343+$AF343</f>
        <v>0</v>
      </c>
      <c r="AI343" s="37">
        <f>U343*(1+'Charging rates'!B$42+0.6*'Charging rates'!B$67+'Charging rates'!B$54)-100*'Charging rates'!B$76/'11'!C$16*'935'!W343</f>
        <v>0</v>
      </c>
      <c r="AJ343" s="37">
        <f>IF(I343,AI343*I343/(I343+E343),0)</f>
        <v>0</v>
      </c>
      <c r="AK343" s="51">
        <f>ROUND(AJ343,3)</f>
        <v>0</v>
      </c>
      <c r="AL343" s="33">
        <f>IF('935'!V343="VOID",0,'935'!V343*(1-'935'!X343/'11'!B$16))</f>
        <v>0</v>
      </c>
      <c r="AM343" s="36">
        <f>IF(I343,-100*'Charging rates'!B$76/'11'!B$16*AL343/I343,0)</f>
        <v>0</v>
      </c>
      <c r="AN343" s="36">
        <f>IF(C343,'DNO totals'!B$171,0)</f>
        <v>0</v>
      </c>
      <c r="AO343" s="36">
        <f>ROUND(AN343,2)</f>
        <v>0</v>
      </c>
      <c r="AP343" s="36">
        <f>IF(C343,(AN343+AM343),0)</f>
        <v>0</v>
      </c>
      <c r="AQ343" s="52">
        <f>ROUND(AP343,2)</f>
        <v>0</v>
      </c>
      <c r="AR343" s="33">
        <f>'935'!C343&lt;&gt;"VOID"</f>
        <v>0</v>
      </c>
      <c r="AS343" s="36">
        <f>IF(AR343,(100/'11'!B$16*K343*((1-'935'!I343)*'Charging rates'!B$42+'Charging rates'!B$54)),0)</f>
        <v>0</v>
      </c>
      <c r="AT343" s="36">
        <f>100/'11'!B$16*N343*('Charging rates'!B$42+'Charging rates'!B$54)</f>
        <v>0</v>
      </c>
      <c r="AU343" s="36">
        <f>100/'11'!B$16*L343*('Charging rates'!B$42+'Charging rates'!B$54)</f>
        <v>0</v>
      </c>
      <c r="AV343" s="52">
        <f>ROUND(AU343,2)</f>
        <v>0</v>
      </c>
      <c r="AW343" s="33">
        <f>D343-('935'!T343*(1-'935'!X343/'11'!B$16))</f>
        <v>0</v>
      </c>
      <c r="AX343" s="37">
        <f>MAX(MIN(SQRT(1-MIN(1,'935'!Q343)^2),0+'935'!R343),0-SQRT(1-MIN(1,'935'!Q343)^2))</f>
        <v>0</v>
      </c>
      <c r="AY343" s="33">
        <f>IF(ISNUMBER(P343),SQRT((INDEX('911'!$G$6:$G$1205,P343)+INDEX('911'!$I$6:$I$1205,P343))^2+(INDEX('911'!$H$6:$H$1205,P343)+INDEX('911'!$J$6:$J$1205,P343))^2),0)</f>
        <v>0</v>
      </c>
      <c r="AZ343" s="37">
        <f>IF(AY343,0-(INDEX('911'!$H$6:$H$1205,P343)+INDEX('911'!$J$6:$J$1205,P343))/AY343,0)</f>
        <v>0</v>
      </c>
      <c r="BA343" s="33">
        <f>IF(ISNUMBER(Q343),SQRT((INDEX('911'!$G$6:$G$1205,Q343)+INDEX('911'!$I$6:$I$1205,Q343))^2+(INDEX('911'!$H$6:$H$1205,Q343)+INDEX('911'!$J$6:$J$1205,Q343))^2),0)</f>
        <v>0</v>
      </c>
      <c r="BB343" s="37">
        <f>IF(BA343,0-(INDEX('911'!$H$6:$H$1205,Q343)+INDEX('911'!$J$6:$J$1205,Q343))/BA343,0)</f>
        <v>0</v>
      </c>
      <c r="BC343" s="37">
        <f>SQRT(1-AZ343^2)</f>
        <v>0</v>
      </c>
      <c r="BD343" s="51">
        <f>SQRT(1-BB343^2)</f>
        <v>0</v>
      </c>
      <c r="BE343" s="36">
        <f>100*(S343*MAX(0,'935'!Q343*BC343+AX343*AZ343)+T343*MAX(0,'935'!Q343*BD343+AX343*BB343))/'11'!B$16</f>
        <v>0</v>
      </c>
      <c r="BF343" s="36">
        <f>100*R343/'11'!B$16</f>
        <v>0</v>
      </c>
      <c r="BG343" s="37">
        <f>100*(S343*IF('935'!Q343=0,BC343,MAX(0,BC343+AX343*AZ343/'935'!Q343))+T343*IF('935'!Q343=0,BD343,MAX(0,BD343+AX343*BB343/'935'!Q343)))/'11'!C$16</f>
        <v>0</v>
      </c>
      <c r="BH343" s="36">
        <f>IF('935'!Q343=0,BF343+BE343,BF343)</f>
        <v>0</v>
      </c>
      <c r="BI343" s="37">
        <f>IF(D343=0,1,AW343/D343)*BG343</f>
        <v>0</v>
      </c>
      <c r="BJ343" s="36">
        <f>IF(D343=0,1,AW343/D343)*BH343</f>
        <v>0</v>
      </c>
      <c r="BK343" s="53">
        <f>'11'!C$16-'935'!Y343</f>
        <v>0</v>
      </c>
      <c r="BL343" s="37">
        <f>MAX('DNO totals'!B$312+0,MIN('935'!L343+0,'DNO totals'!B$304+0))</f>
        <v>0</v>
      </c>
      <c r="BM343" s="37">
        <f>MAX('DNO totals'!C$312+0,MIN('935'!M343+0,'DNO totals'!C$304+0))</f>
        <v>0</v>
      </c>
      <c r="BN343" s="37">
        <f>MAX('DNO totals'!D$312+0,MIN('935'!N343+0,'DNO totals'!D$304+0))</f>
        <v>0</v>
      </c>
      <c r="BO343" s="37">
        <f>MAX('DNO totals'!E$312+0,MIN('935'!O343+0,'DNO totals'!E$304+0))</f>
        <v>0</v>
      </c>
      <c r="BP343" s="51">
        <f>MAX('DNO totals'!F$312+0,MIN('935'!P343+0,'DNO totals'!F$304+0))</f>
        <v>0</v>
      </c>
      <c r="BQ343" s="37">
        <f>IF('935'!$K343=1000,'Charging rates'!$C$29*$X343/(1+'DNO totals'!$C$60)*$BL343,0)</f>
        <v>0</v>
      </c>
      <c r="BR343" s="37">
        <f>IF(MOD('935'!$K343,1000)=100,'Charging rates'!$D$29*$X343/(1+'DNO totals'!$D$60)*$BM343,0)</f>
        <v>0</v>
      </c>
      <c r="BS343" s="37">
        <f>IF(MOD('935'!$K343,100)=10,'Charging rates'!$E$29*$X343/(1+'DNO totals'!$E$60)*$BN343,0)</f>
        <v>0</v>
      </c>
      <c r="BT343" s="37">
        <f>IF(AND(MOD('935'!$K343,10)&gt;0,MOD('935'!$K343,1000)&gt;1),'Charging rates'!$F$29*$X343/(1+'DNO totals'!$F$60)*$BO343,0)</f>
        <v>0</v>
      </c>
      <c r="BU343" s="37">
        <f>IF(MOD('935'!$K343,1000)=1,'Charging rates'!$G$29*$X343/(1+'DNO totals'!$G$60)*$BP343,0)</f>
        <v>0</v>
      </c>
      <c r="BV343" s="51">
        <f>$BQ343+$BR343+$BS343+$BT343+$BU343</f>
        <v>0</v>
      </c>
      <c r="BW343" s="37">
        <f>IF('935'!$K343&gt;1000,'Charging rates'!$C$29*$W343*$BL343,0)</f>
        <v>0</v>
      </c>
      <c r="BX343" s="37">
        <f>IF(MOD('935'!$K343,1000)&gt;100,'Charging rates'!$D$29*$W343*$BM343,0)</f>
        <v>0</v>
      </c>
      <c r="BY343" s="37">
        <f>IF(MOD('935'!$K343,100)&gt;10,'Charging rates'!$E$29*$W343*$BN343,0)</f>
        <v>0</v>
      </c>
      <c r="BZ343" s="51">
        <f>$BW343+$BX343+$BY343</f>
        <v>0</v>
      </c>
      <c r="CA343" s="36">
        <f>100/'11'!B$16*'Charging rates'!B$76*W343</f>
        <v>0</v>
      </c>
      <c r="CB343" s="36">
        <f>IF(D343=0,0,(1-AW343/D343)*(BH343+IF('935'!Q343=0,0,(BG343*'935'!Q343*('11'!C$16-'935'!Y343)/('11'!B$16-'935'!X343)))))</f>
        <v>0</v>
      </c>
      <c r="CC343" s="36">
        <f>CA343+BJ343</f>
        <v>0</v>
      </c>
      <c r="CD343" s="49">
        <f>(BV343+BZ343)*D343</f>
        <v>0</v>
      </c>
      <c r="CE343" s="33">
        <f>D343*('Parameters'!B$21+J343)*IF('DNO totals'!B$323&lt;0,1,'935'!S343)</f>
        <v>0</v>
      </c>
      <c r="CF343" s="51">
        <f>IF('DNO totals'!B$323&lt;0,1,'935'!S343)*('Parameters'!B$21+J343)</f>
        <v>0</v>
      </c>
      <c r="CG343" s="37">
        <f>CC343+'Charging rates'!B$106*CF343*100/'11'!B$16</f>
        <v>0</v>
      </c>
      <c r="CH343" s="37">
        <f>CG343+'Charging rates'!B$116*('Parameters'!B$21+J343)*100/'11'!B$16*IF('DNO totals'!B$323&lt;0,1,'935'!S343)</f>
        <v>0</v>
      </c>
      <c r="CI343" s="37">
        <f>'Charging rates'!B$97*(BV343+BZ343)*100/'11'!B$16</f>
        <v>0</v>
      </c>
      <c r="CJ343" s="36">
        <f>MAX(0-(BG343*J343*'11'!C$16/'11'!B$16),CH343+CI343)</f>
        <v>0</v>
      </c>
      <c r="CK343" s="37">
        <f>IF(AR343,IF(J343=0,BI343,MAX(0,MIN(BI343,BI343+(CJ343/'935'!Q343*('11'!B$16-'935'!X343)/('11'!C$16-'935'!Y343))))),0)</f>
        <v>0</v>
      </c>
      <c r="CL343" s="36">
        <f>IF(AR343,MAX(0,CJ343),0)</f>
        <v>0</v>
      </c>
      <c r="CM343" s="52">
        <f>CL343+CB343</f>
        <v>0</v>
      </c>
    </row>
    <row r="344" spans="1:91">
      <c r="A344" s="28">
        <v>244</v>
      </c>
      <c r="B344" s="48">
        <f>'935'!B344</f>
        <v>0</v>
      </c>
      <c r="C344" s="33">
        <f>OR('935'!E344&lt;&gt;"VOID",'935'!F344&lt;&gt;"VOID",'935'!G344&lt;&gt;"VOID")</f>
        <v>0</v>
      </c>
      <c r="D344" s="33">
        <f>IF('935'!C344="VOID",0,('935'!C344*(1-'935'!X344/'11'!B$16)))</f>
        <v>0</v>
      </c>
      <c r="E344" s="33">
        <f>IF('935'!D344="VOID",0,'935'!D344*(1-'935'!X344/'11'!B$16))</f>
        <v>0</v>
      </c>
      <c r="F344" s="33">
        <f>IF('935'!E344="VOID",0,'935'!E344*(1-'935'!X344/'11'!B$16))</f>
        <v>0</v>
      </c>
      <c r="G344" s="33">
        <f>IF('935'!F344="VOID",0,'935'!F344*(1-'935'!X344/'11'!B$16))</f>
        <v>0</v>
      </c>
      <c r="H344" s="33">
        <f>IF('935'!G344="VOID",0,'935'!G344*(1-'935'!X344/'11'!B$16))</f>
        <v>0</v>
      </c>
      <c r="I344" s="33">
        <f>F344+G344+H344</f>
        <v>0</v>
      </c>
      <c r="J344" s="37">
        <f>'935'!Q344*(1-'935'!Y344/'11'!C$16)/(1-'935'!X344/'11'!B$16)</f>
        <v>0</v>
      </c>
      <c r="K344" s="33">
        <f>IF(D344,'935'!H344*D344/(D344+E344+I344),0)</f>
        <v>0</v>
      </c>
      <c r="L344" s="33">
        <f>IF(I344,'935'!H344*I344/(D344+E344+I344),0)</f>
        <v>0</v>
      </c>
      <c r="M344" s="33">
        <f>K344*(1-'935'!X344/'11'!B$16)</f>
        <v>0</v>
      </c>
      <c r="N344" s="49">
        <f>L344*(1-'935'!X344/'11'!B$16)</f>
        <v>0</v>
      </c>
      <c r="O344" s="50">
        <f>MATCH('935'!J344,'911'!$B$6:$B$1205,0)</f>
        <v>0</v>
      </c>
      <c r="P344" s="50">
        <f>MATCH(INDEX('911'!$D$6:$D$1205,O344),'911'!$B$6:$B$1205,0)</f>
        <v>0</v>
      </c>
      <c r="Q344" s="50">
        <f>MATCH(INDEX('911'!$D$6:$D$1205,P344),'911'!$B$6:$B$1205,0)</f>
        <v>0</v>
      </c>
      <c r="R344" s="37">
        <f>IF(ISNUMBER(O344),MAX(0,INDEX('911'!$E$6:$E$1205,O344)),0)</f>
        <v>0</v>
      </c>
      <c r="S344" s="37">
        <f>IF(ISNUMBER(P344),MAX(0,INDEX('911'!$E$6:$E$1205,P344)),0)</f>
        <v>0</v>
      </c>
      <c r="T344" s="37">
        <f>IF(ISNUMBER(Q344),MAX(0,INDEX('911'!$E$6:$E$1205,Q344)),0)</f>
        <v>0</v>
      </c>
      <c r="U344" s="51">
        <f>-100*'935'!W344*(R344+S344+T344)/'11'!C$16</f>
        <v>0</v>
      </c>
      <c r="V344" s="37">
        <f>INDEX('DNO totals'!$B$52:$G$52,IF('935'!K344,IF(MOD('935'!K344,1000),IF(MOD('935'!K344,100),IF(MOD('935'!K344,10),IF(MOD('935'!K344,1000)=1,6,5),4),3),2),1))</f>
        <v>0</v>
      </c>
      <c r="W344" s="51">
        <f>J344*V344</f>
        <v>0</v>
      </c>
      <c r="X344" s="37">
        <f>V344*'Parameters'!B$11</f>
        <v>0</v>
      </c>
      <c r="Y344" s="37">
        <f>IF('935'!$K344=1000,'Charging rates'!$C$29*$X344/(1+'DNO totals'!$C$60)*'935'!$L344,0)</f>
        <v>0</v>
      </c>
      <c r="Z344" s="37">
        <f>IF(MOD('935'!$K344,1000)=100,'Charging rates'!$D$29*$X344/(1+'DNO totals'!$D$60)*'935'!$M344,0)</f>
        <v>0</v>
      </c>
      <c r="AA344" s="37">
        <f>IF(MOD('935'!$K344,100)=10,'Charging rates'!$E$29*$X344/(1+'DNO totals'!$E$60)*'935'!$N344,0)</f>
        <v>0</v>
      </c>
      <c r="AB344" s="37">
        <f>IF(AND(MOD('935'!$K344,10)&gt;0,MOD('935'!$K344,1000)&gt;1),'Charging rates'!$F$29*$X344/(1+'DNO totals'!$F$60)*'935'!$O344,0)</f>
        <v>0</v>
      </c>
      <c r="AC344" s="37">
        <f>IF(MOD('935'!$K344,1000)=1,'Charging rates'!$G$29*$X344/(1+'DNO totals'!$G$60)*'935'!$P344,0)</f>
        <v>0</v>
      </c>
      <c r="AD344" s="37">
        <f>IF('935'!$K344&gt;1000,'Charging rates'!$C$29*$W344*'935'!$L344,0)</f>
        <v>0</v>
      </c>
      <c r="AE344" s="37">
        <f>IF(MOD('935'!$K344,1000)&gt;100,'Charging rates'!$D$29*$W344*'935'!$M344,0)</f>
        <v>0</v>
      </c>
      <c r="AF344" s="37">
        <f>IF(MOD('935'!$K344,100)&gt;10,'Charging rates'!$E$29*$W344*'935'!$N344,0)</f>
        <v>0</v>
      </c>
      <c r="AG344" s="37">
        <f>$Y344+$Z344+$AA344+$AB344+$AC344</f>
        <v>0</v>
      </c>
      <c r="AH344" s="51">
        <f>$AD344+$AE344+$AF344</f>
        <v>0</v>
      </c>
      <c r="AI344" s="37">
        <f>U344*(1+'Charging rates'!B$42+0.6*'Charging rates'!B$67+'Charging rates'!B$54)-100*'Charging rates'!B$76/'11'!C$16*'935'!W344</f>
        <v>0</v>
      </c>
      <c r="AJ344" s="37">
        <f>IF(I344,AI344*I344/(I344+E344),0)</f>
        <v>0</v>
      </c>
      <c r="AK344" s="51">
        <f>ROUND(AJ344,3)</f>
        <v>0</v>
      </c>
      <c r="AL344" s="33">
        <f>IF('935'!V344="VOID",0,'935'!V344*(1-'935'!X344/'11'!B$16))</f>
        <v>0</v>
      </c>
      <c r="AM344" s="36">
        <f>IF(I344,-100*'Charging rates'!B$76/'11'!B$16*AL344/I344,0)</f>
        <v>0</v>
      </c>
      <c r="AN344" s="36">
        <f>IF(C344,'DNO totals'!B$171,0)</f>
        <v>0</v>
      </c>
      <c r="AO344" s="36">
        <f>ROUND(AN344,2)</f>
        <v>0</v>
      </c>
      <c r="AP344" s="36">
        <f>IF(C344,(AN344+AM344),0)</f>
        <v>0</v>
      </c>
      <c r="AQ344" s="52">
        <f>ROUND(AP344,2)</f>
        <v>0</v>
      </c>
      <c r="AR344" s="33">
        <f>'935'!C344&lt;&gt;"VOID"</f>
        <v>0</v>
      </c>
      <c r="AS344" s="36">
        <f>IF(AR344,(100/'11'!B$16*K344*((1-'935'!I344)*'Charging rates'!B$42+'Charging rates'!B$54)),0)</f>
        <v>0</v>
      </c>
      <c r="AT344" s="36">
        <f>100/'11'!B$16*N344*('Charging rates'!B$42+'Charging rates'!B$54)</f>
        <v>0</v>
      </c>
      <c r="AU344" s="36">
        <f>100/'11'!B$16*L344*('Charging rates'!B$42+'Charging rates'!B$54)</f>
        <v>0</v>
      </c>
      <c r="AV344" s="52">
        <f>ROUND(AU344,2)</f>
        <v>0</v>
      </c>
      <c r="AW344" s="33">
        <f>D344-('935'!T344*(1-'935'!X344/'11'!B$16))</f>
        <v>0</v>
      </c>
      <c r="AX344" s="37">
        <f>MAX(MIN(SQRT(1-MIN(1,'935'!Q344)^2),0+'935'!R344),0-SQRT(1-MIN(1,'935'!Q344)^2))</f>
        <v>0</v>
      </c>
      <c r="AY344" s="33">
        <f>IF(ISNUMBER(P344),SQRT((INDEX('911'!$G$6:$G$1205,P344)+INDEX('911'!$I$6:$I$1205,P344))^2+(INDEX('911'!$H$6:$H$1205,P344)+INDEX('911'!$J$6:$J$1205,P344))^2),0)</f>
        <v>0</v>
      </c>
      <c r="AZ344" s="37">
        <f>IF(AY344,0-(INDEX('911'!$H$6:$H$1205,P344)+INDEX('911'!$J$6:$J$1205,P344))/AY344,0)</f>
        <v>0</v>
      </c>
      <c r="BA344" s="33">
        <f>IF(ISNUMBER(Q344),SQRT((INDEX('911'!$G$6:$G$1205,Q344)+INDEX('911'!$I$6:$I$1205,Q344))^2+(INDEX('911'!$H$6:$H$1205,Q344)+INDEX('911'!$J$6:$J$1205,Q344))^2),0)</f>
        <v>0</v>
      </c>
      <c r="BB344" s="37">
        <f>IF(BA344,0-(INDEX('911'!$H$6:$H$1205,Q344)+INDEX('911'!$J$6:$J$1205,Q344))/BA344,0)</f>
        <v>0</v>
      </c>
      <c r="BC344" s="37">
        <f>SQRT(1-AZ344^2)</f>
        <v>0</v>
      </c>
      <c r="BD344" s="51">
        <f>SQRT(1-BB344^2)</f>
        <v>0</v>
      </c>
      <c r="BE344" s="36">
        <f>100*(S344*MAX(0,'935'!Q344*BC344+AX344*AZ344)+T344*MAX(0,'935'!Q344*BD344+AX344*BB344))/'11'!B$16</f>
        <v>0</v>
      </c>
      <c r="BF344" s="36">
        <f>100*R344/'11'!B$16</f>
        <v>0</v>
      </c>
      <c r="BG344" s="37">
        <f>100*(S344*IF('935'!Q344=0,BC344,MAX(0,BC344+AX344*AZ344/'935'!Q344))+T344*IF('935'!Q344=0,BD344,MAX(0,BD344+AX344*BB344/'935'!Q344)))/'11'!C$16</f>
        <v>0</v>
      </c>
      <c r="BH344" s="36">
        <f>IF('935'!Q344=0,BF344+BE344,BF344)</f>
        <v>0</v>
      </c>
      <c r="BI344" s="37">
        <f>IF(D344=0,1,AW344/D344)*BG344</f>
        <v>0</v>
      </c>
      <c r="BJ344" s="36">
        <f>IF(D344=0,1,AW344/D344)*BH344</f>
        <v>0</v>
      </c>
      <c r="BK344" s="53">
        <f>'11'!C$16-'935'!Y344</f>
        <v>0</v>
      </c>
      <c r="BL344" s="37">
        <f>MAX('DNO totals'!B$312+0,MIN('935'!L344+0,'DNO totals'!B$304+0))</f>
        <v>0</v>
      </c>
      <c r="BM344" s="37">
        <f>MAX('DNO totals'!C$312+0,MIN('935'!M344+0,'DNO totals'!C$304+0))</f>
        <v>0</v>
      </c>
      <c r="BN344" s="37">
        <f>MAX('DNO totals'!D$312+0,MIN('935'!N344+0,'DNO totals'!D$304+0))</f>
        <v>0</v>
      </c>
      <c r="BO344" s="37">
        <f>MAX('DNO totals'!E$312+0,MIN('935'!O344+0,'DNO totals'!E$304+0))</f>
        <v>0</v>
      </c>
      <c r="BP344" s="51">
        <f>MAX('DNO totals'!F$312+0,MIN('935'!P344+0,'DNO totals'!F$304+0))</f>
        <v>0</v>
      </c>
      <c r="BQ344" s="37">
        <f>IF('935'!$K344=1000,'Charging rates'!$C$29*$X344/(1+'DNO totals'!$C$60)*$BL344,0)</f>
        <v>0</v>
      </c>
      <c r="BR344" s="37">
        <f>IF(MOD('935'!$K344,1000)=100,'Charging rates'!$D$29*$X344/(1+'DNO totals'!$D$60)*$BM344,0)</f>
        <v>0</v>
      </c>
      <c r="BS344" s="37">
        <f>IF(MOD('935'!$K344,100)=10,'Charging rates'!$E$29*$X344/(1+'DNO totals'!$E$60)*$BN344,0)</f>
        <v>0</v>
      </c>
      <c r="BT344" s="37">
        <f>IF(AND(MOD('935'!$K344,10)&gt;0,MOD('935'!$K344,1000)&gt;1),'Charging rates'!$F$29*$X344/(1+'DNO totals'!$F$60)*$BO344,0)</f>
        <v>0</v>
      </c>
      <c r="BU344" s="37">
        <f>IF(MOD('935'!$K344,1000)=1,'Charging rates'!$G$29*$X344/(1+'DNO totals'!$G$60)*$BP344,0)</f>
        <v>0</v>
      </c>
      <c r="BV344" s="51">
        <f>$BQ344+$BR344+$BS344+$BT344+$BU344</f>
        <v>0</v>
      </c>
      <c r="BW344" s="37">
        <f>IF('935'!$K344&gt;1000,'Charging rates'!$C$29*$W344*$BL344,0)</f>
        <v>0</v>
      </c>
      <c r="BX344" s="37">
        <f>IF(MOD('935'!$K344,1000)&gt;100,'Charging rates'!$D$29*$W344*$BM344,0)</f>
        <v>0</v>
      </c>
      <c r="BY344" s="37">
        <f>IF(MOD('935'!$K344,100)&gt;10,'Charging rates'!$E$29*$W344*$BN344,0)</f>
        <v>0</v>
      </c>
      <c r="BZ344" s="51">
        <f>$BW344+$BX344+$BY344</f>
        <v>0</v>
      </c>
      <c r="CA344" s="36">
        <f>100/'11'!B$16*'Charging rates'!B$76*W344</f>
        <v>0</v>
      </c>
      <c r="CB344" s="36">
        <f>IF(D344=0,0,(1-AW344/D344)*(BH344+IF('935'!Q344=0,0,(BG344*'935'!Q344*('11'!C$16-'935'!Y344)/('11'!B$16-'935'!X344)))))</f>
        <v>0</v>
      </c>
      <c r="CC344" s="36">
        <f>CA344+BJ344</f>
        <v>0</v>
      </c>
      <c r="CD344" s="49">
        <f>(BV344+BZ344)*D344</f>
        <v>0</v>
      </c>
      <c r="CE344" s="33">
        <f>D344*('Parameters'!B$21+J344)*IF('DNO totals'!B$323&lt;0,1,'935'!S344)</f>
        <v>0</v>
      </c>
      <c r="CF344" s="51">
        <f>IF('DNO totals'!B$323&lt;0,1,'935'!S344)*('Parameters'!B$21+J344)</f>
        <v>0</v>
      </c>
      <c r="CG344" s="37">
        <f>CC344+'Charging rates'!B$106*CF344*100/'11'!B$16</f>
        <v>0</v>
      </c>
      <c r="CH344" s="37">
        <f>CG344+'Charging rates'!B$116*('Parameters'!B$21+J344)*100/'11'!B$16*IF('DNO totals'!B$323&lt;0,1,'935'!S344)</f>
        <v>0</v>
      </c>
      <c r="CI344" s="37">
        <f>'Charging rates'!B$97*(BV344+BZ344)*100/'11'!B$16</f>
        <v>0</v>
      </c>
      <c r="CJ344" s="36">
        <f>MAX(0-(BG344*J344*'11'!C$16/'11'!B$16),CH344+CI344)</f>
        <v>0</v>
      </c>
      <c r="CK344" s="37">
        <f>IF(AR344,IF(J344=0,BI344,MAX(0,MIN(BI344,BI344+(CJ344/'935'!Q344*('11'!B$16-'935'!X344)/('11'!C$16-'935'!Y344))))),0)</f>
        <v>0</v>
      </c>
      <c r="CL344" s="36">
        <f>IF(AR344,MAX(0,CJ344),0)</f>
        <v>0</v>
      </c>
      <c r="CM344" s="52">
        <f>CL344+CB344</f>
        <v>0</v>
      </c>
    </row>
    <row r="345" spans="1:91">
      <c r="A345" s="28">
        <v>245</v>
      </c>
      <c r="B345" s="48">
        <f>'935'!B345</f>
        <v>0</v>
      </c>
      <c r="C345" s="33">
        <f>OR('935'!E345&lt;&gt;"VOID",'935'!F345&lt;&gt;"VOID",'935'!G345&lt;&gt;"VOID")</f>
        <v>0</v>
      </c>
      <c r="D345" s="33">
        <f>IF('935'!C345="VOID",0,('935'!C345*(1-'935'!X345/'11'!B$16)))</f>
        <v>0</v>
      </c>
      <c r="E345" s="33">
        <f>IF('935'!D345="VOID",0,'935'!D345*(1-'935'!X345/'11'!B$16))</f>
        <v>0</v>
      </c>
      <c r="F345" s="33">
        <f>IF('935'!E345="VOID",0,'935'!E345*(1-'935'!X345/'11'!B$16))</f>
        <v>0</v>
      </c>
      <c r="G345" s="33">
        <f>IF('935'!F345="VOID",0,'935'!F345*(1-'935'!X345/'11'!B$16))</f>
        <v>0</v>
      </c>
      <c r="H345" s="33">
        <f>IF('935'!G345="VOID",0,'935'!G345*(1-'935'!X345/'11'!B$16))</f>
        <v>0</v>
      </c>
      <c r="I345" s="33">
        <f>F345+G345+H345</f>
        <v>0</v>
      </c>
      <c r="J345" s="37">
        <f>'935'!Q345*(1-'935'!Y345/'11'!C$16)/(1-'935'!X345/'11'!B$16)</f>
        <v>0</v>
      </c>
      <c r="K345" s="33">
        <f>IF(D345,'935'!H345*D345/(D345+E345+I345),0)</f>
        <v>0</v>
      </c>
      <c r="L345" s="33">
        <f>IF(I345,'935'!H345*I345/(D345+E345+I345),0)</f>
        <v>0</v>
      </c>
      <c r="M345" s="33">
        <f>K345*(1-'935'!X345/'11'!B$16)</f>
        <v>0</v>
      </c>
      <c r="N345" s="49">
        <f>L345*(1-'935'!X345/'11'!B$16)</f>
        <v>0</v>
      </c>
      <c r="O345" s="50">
        <f>MATCH('935'!J345,'911'!$B$6:$B$1205,0)</f>
        <v>0</v>
      </c>
      <c r="P345" s="50">
        <f>MATCH(INDEX('911'!$D$6:$D$1205,O345),'911'!$B$6:$B$1205,0)</f>
        <v>0</v>
      </c>
      <c r="Q345" s="50">
        <f>MATCH(INDEX('911'!$D$6:$D$1205,P345),'911'!$B$6:$B$1205,0)</f>
        <v>0</v>
      </c>
      <c r="R345" s="37">
        <f>IF(ISNUMBER(O345),MAX(0,INDEX('911'!$E$6:$E$1205,O345)),0)</f>
        <v>0</v>
      </c>
      <c r="S345" s="37">
        <f>IF(ISNUMBER(P345),MAX(0,INDEX('911'!$E$6:$E$1205,P345)),0)</f>
        <v>0</v>
      </c>
      <c r="T345" s="37">
        <f>IF(ISNUMBER(Q345),MAX(0,INDEX('911'!$E$6:$E$1205,Q345)),0)</f>
        <v>0</v>
      </c>
      <c r="U345" s="51">
        <f>-100*'935'!W345*(R345+S345+T345)/'11'!C$16</f>
        <v>0</v>
      </c>
      <c r="V345" s="37">
        <f>INDEX('DNO totals'!$B$52:$G$52,IF('935'!K345,IF(MOD('935'!K345,1000),IF(MOD('935'!K345,100),IF(MOD('935'!K345,10),IF(MOD('935'!K345,1000)=1,6,5),4),3),2),1))</f>
        <v>0</v>
      </c>
      <c r="W345" s="51">
        <f>J345*V345</f>
        <v>0</v>
      </c>
      <c r="X345" s="37">
        <f>V345*'Parameters'!B$11</f>
        <v>0</v>
      </c>
      <c r="Y345" s="37">
        <f>IF('935'!$K345=1000,'Charging rates'!$C$29*$X345/(1+'DNO totals'!$C$60)*'935'!$L345,0)</f>
        <v>0</v>
      </c>
      <c r="Z345" s="37">
        <f>IF(MOD('935'!$K345,1000)=100,'Charging rates'!$D$29*$X345/(1+'DNO totals'!$D$60)*'935'!$M345,0)</f>
        <v>0</v>
      </c>
      <c r="AA345" s="37">
        <f>IF(MOD('935'!$K345,100)=10,'Charging rates'!$E$29*$X345/(1+'DNO totals'!$E$60)*'935'!$N345,0)</f>
        <v>0</v>
      </c>
      <c r="AB345" s="37">
        <f>IF(AND(MOD('935'!$K345,10)&gt;0,MOD('935'!$K345,1000)&gt;1),'Charging rates'!$F$29*$X345/(1+'DNO totals'!$F$60)*'935'!$O345,0)</f>
        <v>0</v>
      </c>
      <c r="AC345" s="37">
        <f>IF(MOD('935'!$K345,1000)=1,'Charging rates'!$G$29*$X345/(1+'DNO totals'!$G$60)*'935'!$P345,0)</f>
        <v>0</v>
      </c>
      <c r="AD345" s="37">
        <f>IF('935'!$K345&gt;1000,'Charging rates'!$C$29*$W345*'935'!$L345,0)</f>
        <v>0</v>
      </c>
      <c r="AE345" s="37">
        <f>IF(MOD('935'!$K345,1000)&gt;100,'Charging rates'!$D$29*$W345*'935'!$M345,0)</f>
        <v>0</v>
      </c>
      <c r="AF345" s="37">
        <f>IF(MOD('935'!$K345,100)&gt;10,'Charging rates'!$E$29*$W345*'935'!$N345,0)</f>
        <v>0</v>
      </c>
      <c r="AG345" s="37">
        <f>$Y345+$Z345+$AA345+$AB345+$AC345</f>
        <v>0</v>
      </c>
      <c r="AH345" s="51">
        <f>$AD345+$AE345+$AF345</f>
        <v>0</v>
      </c>
      <c r="AI345" s="37">
        <f>U345*(1+'Charging rates'!B$42+0.6*'Charging rates'!B$67+'Charging rates'!B$54)-100*'Charging rates'!B$76/'11'!C$16*'935'!W345</f>
        <v>0</v>
      </c>
      <c r="AJ345" s="37">
        <f>IF(I345,AI345*I345/(I345+E345),0)</f>
        <v>0</v>
      </c>
      <c r="AK345" s="51">
        <f>ROUND(AJ345,3)</f>
        <v>0</v>
      </c>
      <c r="AL345" s="33">
        <f>IF('935'!V345="VOID",0,'935'!V345*(1-'935'!X345/'11'!B$16))</f>
        <v>0</v>
      </c>
      <c r="AM345" s="36">
        <f>IF(I345,-100*'Charging rates'!B$76/'11'!B$16*AL345/I345,0)</f>
        <v>0</v>
      </c>
      <c r="AN345" s="36">
        <f>IF(C345,'DNO totals'!B$171,0)</f>
        <v>0</v>
      </c>
      <c r="AO345" s="36">
        <f>ROUND(AN345,2)</f>
        <v>0</v>
      </c>
      <c r="AP345" s="36">
        <f>IF(C345,(AN345+AM345),0)</f>
        <v>0</v>
      </c>
      <c r="AQ345" s="52">
        <f>ROUND(AP345,2)</f>
        <v>0</v>
      </c>
      <c r="AR345" s="33">
        <f>'935'!C345&lt;&gt;"VOID"</f>
        <v>0</v>
      </c>
      <c r="AS345" s="36">
        <f>IF(AR345,(100/'11'!B$16*K345*((1-'935'!I345)*'Charging rates'!B$42+'Charging rates'!B$54)),0)</f>
        <v>0</v>
      </c>
      <c r="AT345" s="36">
        <f>100/'11'!B$16*N345*('Charging rates'!B$42+'Charging rates'!B$54)</f>
        <v>0</v>
      </c>
      <c r="AU345" s="36">
        <f>100/'11'!B$16*L345*('Charging rates'!B$42+'Charging rates'!B$54)</f>
        <v>0</v>
      </c>
      <c r="AV345" s="52">
        <f>ROUND(AU345,2)</f>
        <v>0</v>
      </c>
      <c r="AW345" s="33">
        <f>D345-('935'!T345*(1-'935'!X345/'11'!B$16))</f>
        <v>0</v>
      </c>
      <c r="AX345" s="37">
        <f>MAX(MIN(SQRT(1-MIN(1,'935'!Q345)^2),0+'935'!R345),0-SQRT(1-MIN(1,'935'!Q345)^2))</f>
        <v>0</v>
      </c>
      <c r="AY345" s="33">
        <f>IF(ISNUMBER(P345),SQRT((INDEX('911'!$G$6:$G$1205,P345)+INDEX('911'!$I$6:$I$1205,P345))^2+(INDEX('911'!$H$6:$H$1205,P345)+INDEX('911'!$J$6:$J$1205,P345))^2),0)</f>
        <v>0</v>
      </c>
      <c r="AZ345" s="37">
        <f>IF(AY345,0-(INDEX('911'!$H$6:$H$1205,P345)+INDEX('911'!$J$6:$J$1205,P345))/AY345,0)</f>
        <v>0</v>
      </c>
      <c r="BA345" s="33">
        <f>IF(ISNUMBER(Q345),SQRT((INDEX('911'!$G$6:$G$1205,Q345)+INDEX('911'!$I$6:$I$1205,Q345))^2+(INDEX('911'!$H$6:$H$1205,Q345)+INDEX('911'!$J$6:$J$1205,Q345))^2),0)</f>
        <v>0</v>
      </c>
      <c r="BB345" s="37">
        <f>IF(BA345,0-(INDEX('911'!$H$6:$H$1205,Q345)+INDEX('911'!$J$6:$J$1205,Q345))/BA345,0)</f>
        <v>0</v>
      </c>
      <c r="BC345" s="37">
        <f>SQRT(1-AZ345^2)</f>
        <v>0</v>
      </c>
      <c r="BD345" s="51">
        <f>SQRT(1-BB345^2)</f>
        <v>0</v>
      </c>
      <c r="BE345" s="36">
        <f>100*(S345*MAX(0,'935'!Q345*BC345+AX345*AZ345)+T345*MAX(0,'935'!Q345*BD345+AX345*BB345))/'11'!B$16</f>
        <v>0</v>
      </c>
      <c r="BF345" s="36">
        <f>100*R345/'11'!B$16</f>
        <v>0</v>
      </c>
      <c r="BG345" s="37">
        <f>100*(S345*IF('935'!Q345=0,BC345,MAX(0,BC345+AX345*AZ345/'935'!Q345))+T345*IF('935'!Q345=0,BD345,MAX(0,BD345+AX345*BB345/'935'!Q345)))/'11'!C$16</f>
        <v>0</v>
      </c>
      <c r="BH345" s="36">
        <f>IF('935'!Q345=0,BF345+BE345,BF345)</f>
        <v>0</v>
      </c>
      <c r="BI345" s="37">
        <f>IF(D345=0,1,AW345/D345)*BG345</f>
        <v>0</v>
      </c>
      <c r="BJ345" s="36">
        <f>IF(D345=0,1,AW345/D345)*BH345</f>
        <v>0</v>
      </c>
      <c r="BK345" s="53">
        <f>'11'!C$16-'935'!Y345</f>
        <v>0</v>
      </c>
      <c r="BL345" s="37">
        <f>MAX('DNO totals'!B$312+0,MIN('935'!L345+0,'DNO totals'!B$304+0))</f>
        <v>0</v>
      </c>
      <c r="BM345" s="37">
        <f>MAX('DNO totals'!C$312+0,MIN('935'!M345+0,'DNO totals'!C$304+0))</f>
        <v>0</v>
      </c>
      <c r="BN345" s="37">
        <f>MAX('DNO totals'!D$312+0,MIN('935'!N345+0,'DNO totals'!D$304+0))</f>
        <v>0</v>
      </c>
      <c r="BO345" s="37">
        <f>MAX('DNO totals'!E$312+0,MIN('935'!O345+0,'DNO totals'!E$304+0))</f>
        <v>0</v>
      </c>
      <c r="BP345" s="51">
        <f>MAX('DNO totals'!F$312+0,MIN('935'!P345+0,'DNO totals'!F$304+0))</f>
        <v>0</v>
      </c>
      <c r="BQ345" s="37">
        <f>IF('935'!$K345=1000,'Charging rates'!$C$29*$X345/(1+'DNO totals'!$C$60)*$BL345,0)</f>
        <v>0</v>
      </c>
      <c r="BR345" s="37">
        <f>IF(MOD('935'!$K345,1000)=100,'Charging rates'!$D$29*$X345/(1+'DNO totals'!$D$60)*$BM345,0)</f>
        <v>0</v>
      </c>
      <c r="BS345" s="37">
        <f>IF(MOD('935'!$K345,100)=10,'Charging rates'!$E$29*$X345/(1+'DNO totals'!$E$60)*$BN345,0)</f>
        <v>0</v>
      </c>
      <c r="BT345" s="37">
        <f>IF(AND(MOD('935'!$K345,10)&gt;0,MOD('935'!$K345,1000)&gt;1),'Charging rates'!$F$29*$X345/(1+'DNO totals'!$F$60)*$BO345,0)</f>
        <v>0</v>
      </c>
      <c r="BU345" s="37">
        <f>IF(MOD('935'!$K345,1000)=1,'Charging rates'!$G$29*$X345/(1+'DNO totals'!$G$60)*$BP345,0)</f>
        <v>0</v>
      </c>
      <c r="BV345" s="51">
        <f>$BQ345+$BR345+$BS345+$BT345+$BU345</f>
        <v>0</v>
      </c>
      <c r="BW345" s="37">
        <f>IF('935'!$K345&gt;1000,'Charging rates'!$C$29*$W345*$BL345,0)</f>
        <v>0</v>
      </c>
      <c r="BX345" s="37">
        <f>IF(MOD('935'!$K345,1000)&gt;100,'Charging rates'!$D$29*$W345*$BM345,0)</f>
        <v>0</v>
      </c>
      <c r="BY345" s="37">
        <f>IF(MOD('935'!$K345,100)&gt;10,'Charging rates'!$E$29*$W345*$BN345,0)</f>
        <v>0</v>
      </c>
      <c r="BZ345" s="51">
        <f>$BW345+$BX345+$BY345</f>
        <v>0</v>
      </c>
      <c r="CA345" s="36">
        <f>100/'11'!B$16*'Charging rates'!B$76*W345</f>
        <v>0</v>
      </c>
      <c r="CB345" s="36">
        <f>IF(D345=0,0,(1-AW345/D345)*(BH345+IF('935'!Q345=0,0,(BG345*'935'!Q345*('11'!C$16-'935'!Y345)/('11'!B$16-'935'!X345)))))</f>
        <v>0</v>
      </c>
      <c r="CC345" s="36">
        <f>CA345+BJ345</f>
        <v>0</v>
      </c>
      <c r="CD345" s="49">
        <f>(BV345+BZ345)*D345</f>
        <v>0</v>
      </c>
      <c r="CE345" s="33">
        <f>D345*('Parameters'!B$21+J345)*IF('DNO totals'!B$323&lt;0,1,'935'!S345)</f>
        <v>0</v>
      </c>
      <c r="CF345" s="51">
        <f>IF('DNO totals'!B$323&lt;0,1,'935'!S345)*('Parameters'!B$21+J345)</f>
        <v>0</v>
      </c>
      <c r="CG345" s="37">
        <f>CC345+'Charging rates'!B$106*CF345*100/'11'!B$16</f>
        <v>0</v>
      </c>
      <c r="CH345" s="37">
        <f>CG345+'Charging rates'!B$116*('Parameters'!B$21+J345)*100/'11'!B$16*IF('DNO totals'!B$323&lt;0,1,'935'!S345)</f>
        <v>0</v>
      </c>
      <c r="CI345" s="37">
        <f>'Charging rates'!B$97*(BV345+BZ345)*100/'11'!B$16</f>
        <v>0</v>
      </c>
      <c r="CJ345" s="36">
        <f>MAX(0-(BG345*J345*'11'!C$16/'11'!B$16),CH345+CI345)</f>
        <v>0</v>
      </c>
      <c r="CK345" s="37">
        <f>IF(AR345,IF(J345=0,BI345,MAX(0,MIN(BI345,BI345+(CJ345/'935'!Q345*('11'!B$16-'935'!X345)/('11'!C$16-'935'!Y345))))),0)</f>
        <v>0</v>
      </c>
      <c r="CL345" s="36">
        <f>IF(AR345,MAX(0,CJ345),0)</f>
        <v>0</v>
      </c>
      <c r="CM345" s="52">
        <f>CL345+CB345</f>
        <v>0</v>
      </c>
    </row>
    <row r="346" spans="1:91">
      <c r="A346" s="28">
        <v>246</v>
      </c>
      <c r="B346" s="48">
        <f>'935'!B346</f>
        <v>0</v>
      </c>
      <c r="C346" s="33">
        <f>OR('935'!E346&lt;&gt;"VOID",'935'!F346&lt;&gt;"VOID",'935'!G346&lt;&gt;"VOID")</f>
        <v>0</v>
      </c>
      <c r="D346" s="33">
        <f>IF('935'!C346="VOID",0,('935'!C346*(1-'935'!X346/'11'!B$16)))</f>
        <v>0</v>
      </c>
      <c r="E346" s="33">
        <f>IF('935'!D346="VOID",0,'935'!D346*(1-'935'!X346/'11'!B$16))</f>
        <v>0</v>
      </c>
      <c r="F346" s="33">
        <f>IF('935'!E346="VOID",0,'935'!E346*(1-'935'!X346/'11'!B$16))</f>
        <v>0</v>
      </c>
      <c r="G346" s="33">
        <f>IF('935'!F346="VOID",0,'935'!F346*(1-'935'!X346/'11'!B$16))</f>
        <v>0</v>
      </c>
      <c r="H346" s="33">
        <f>IF('935'!G346="VOID",0,'935'!G346*(1-'935'!X346/'11'!B$16))</f>
        <v>0</v>
      </c>
      <c r="I346" s="33">
        <f>F346+G346+H346</f>
        <v>0</v>
      </c>
      <c r="J346" s="37">
        <f>'935'!Q346*(1-'935'!Y346/'11'!C$16)/(1-'935'!X346/'11'!B$16)</f>
        <v>0</v>
      </c>
      <c r="K346" s="33">
        <f>IF(D346,'935'!H346*D346/(D346+E346+I346),0)</f>
        <v>0</v>
      </c>
      <c r="L346" s="33">
        <f>IF(I346,'935'!H346*I346/(D346+E346+I346),0)</f>
        <v>0</v>
      </c>
      <c r="M346" s="33">
        <f>K346*(1-'935'!X346/'11'!B$16)</f>
        <v>0</v>
      </c>
      <c r="N346" s="49">
        <f>L346*(1-'935'!X346/'11'!B$16)</f>
        <v>0</v>
      </c>
      <c r="O346" s="50">
        <f>MATCH('935'!J346,'911'!$B$6:$B$1205,0)</f>
        <v>0</v>
      </c>
      <c r="P346" s="50">
        <f>MATCH(INDEX('911'!$D$6:$D$1205,O346),'911'!$B$6:$B$1205,0)</f>
        <v>0</v>
      </c>
      <c r="Q346" s="50">
        <f>MATCH(INDEX('911'!$D$6:$D$1205,P346),'911'!$B$6:$B$1205,0)</f>
        <v>0</v>
      </c>
      <c r="R346" s="37">
        <f>IF(ISNUMBER(O346),MAX(0,INDEX('911'!$E$6:$E$1205,O346)),0)</f>
        <v>0</v>
      </c>
      <c r="S346" s="37">
        <f>IF(ISNUMBER(P346),MAX(0,INDEX('911'!$E$6:$E$1205,P346)),0)</f>
        <v>0</v>
      </c>
      <c r="T346" s="37">
        <f>IF(ISNUMBER(Q346),MAX(0,INDEX('911'!$E$6:$E$1205,Q346)),0)</f>
        <v>0</v>
      </c>
      <c r="U346" s="51">
        <f>-100*'935'!W346*(R346+S346+T346)/'11'!C$16</f>
        <v>0</v>
      </c>
      <c r="V346" s="37">
        <f>INDEX('DNO totals'!$B$52:$G$52,IF('935'!K346,IF(MOD('935'!K346,1000),IF(MOD('935'!K346,100),IF(MOD('935'!K346,10),IF(MOD('935'!K346,1000)=1,6,5),4),3),2),1))</f>
        <v>0</v>
      </c>
      <c r="W346" s="51">
        <f>J346*V346</f>
        <v>0</v>
      </c>
      <c r="X346" s="37">
        <f>V346*'Parameters'!B$11</f>
        <v>0</v>
      </c>
      <c r="Y346" s="37">
        <f>IF('935'!$K346=1000,'Charging rates'!$C$29*$X346/(1+'DNO totals'!$C$60)*'935'!$L346,0)</f>
        <v>0</v>
      </c>
      <c r="Z346" s="37">
        <f>IF(MOD('935'!$K346,1000)=100,'Charging rates'!$D$29*$X346/(1+'DNO totals'!$D$60)*'935'!$M346,0)</f>
        <v>0</v>
      </c>
      <c r="AA346" s="37">
        <f>IF(MOD('935'!$K346,100)=10,'Charging rates'!$E$29*$X346/(1+'DNO totals'!$E$60)*'935'!$N346,0)</f>
        <v>0</v>
      </c>
      <c r="AB346" s="37">
        <f>IF(AND(MOD('935'!$K346,10)&gt;0,MOD('935'!$K346,1000)&gt;1),'Charging rates'!$F$29*$X346/(1+'DNO totals'!$F$60)*'935'!$O346,0)</f>
        <v>0</v>
      </c>
      <c r="AC346" s="37">
        <f>IF(MOD('935'!$K346,1000)=1,'Charging rates'!$G$29*$X346/(1+'DNO totals'!$G$60)*'935'!$P346,0)</f>
        <v>0</v>
      </c>
      <c r="AD346" s="37">
        <f>IF('935'!$K346&gt;1000,'Charging rates'!$C$29*$W346*'935'!$L346,0)</f>
        <v>0</v>
      </c>
      <c r="AE346" s="37">
        <f>IF(MOD('935'!$K346,1000)&gt;100,'Charging rates'!$D$29*$W346*'935'!$M346,0)</f>
        <v>0</v>
      </c>
      <c r="AF346" s="37">
        <f>IF(MOD('935'!$K346,100)&gt;10,'Charging rates'!$E$29*$W346*'935'!$N346,0)</f>
        <v>0</v>
      </c>
      <c r="AG346" s="37">
        <f>$Y346+$Z346+$AA346+$AB346+$AC346</f>
        <v>0</v>
      </c>
      <c r="AH346" s="51">
        <f>$AD346+$AE346+$AF346</f>
        <v>0</v>
      </c>
      <c r="AI346" s="37">
        <f>U346*(1+'Charging rates'!B$42+0.6*'Charging rates'!B$67+'Charging rates'!B$54)-100*'Charging rates'!B$76/'11'!C$16*'935'!W346</f>
        <v>0</v>
      </c>
      <c r="AJ346" s="37">
        <f>IF(I346,AI346*I346/(I346+E346),0)</f>
        <v>0</v>
      </c>
      <c r="AK346" s="51">
        <f>ROUND(AJ346,3)</f>
        <v>0</v>
      </c>
      <c r="AL346" s="33">
        <f>IF('935'!V346="VOID",0,'935'!V346*(1-'935'!X346/'11'!B$16))</f>
        <v>0</v>
      </c>
      <c r="AM346" s="36">
        <f>IF(I346,-100*'Charging rates'!B$76/'11'!B$16*AL346/I346,0)</f>
        <v>0</v>
      </c>
      <c r="AN346" s="36">
        <f>IF(C346,'DNO totals'!B$171,0)</f>
        <v>0</v>
      </c>
      <c r="AO346" s="36">
        <f>ROUND(AN346,2)</f>
        <v>0</v>
      </c>
      <c r="AP346" s="36">
        <f>IF(C346,(AN346+AM346),0)</f>
        <v>0</v>
      </c>
      <c r="AQ346" s="52">
        <f>ROUND(AP346,2)</f>
        <v>0</v>
      </c>
      <c r="AR346" s="33">
        <f>'935'!C346&lt;&gt;"VOID"</f>
        <v>0</v>
      </c>
      <c r="AS346" s="36">
        <f>IF(AR346,(100/'11'!B$16*K346*((1-'935'!I346)*'Charging rates'!B$42+'Charging rates'!B$54)),0)</f>
        <v>0</v>
      </c>
      <c r="AT346" s="36">
        <f>100/'11'!B$16*N346*('Charging rates'!B$42+'Charging rates'!B$54)</f>
        <v>0</v>
      </c>
      <c r="AU346" s="36">
        <f>100/'11'!B$16*L346*('Charging rates'!B$42+'Charging rates'!B$54)</f>
        <v>0</v>
      </c>
      <c r="AV346" s="52">
        <f>ROUND(AU346,2)</f>
        <v>0</v>
      </c>
      <c r="AW346" s="33">
        <f>D346-('935'!T346*(1-'935'!X346/'11'!B$16))</f>
        <v>0</v>
      </c>
      <c r="AX346" s="37">
        <f>MAX(MIN(SQRT(1-MIN(1,'935'!Q346)^2),0+'935'!R346),0-SQRT(1-MIN(1,'935'!Q346)^2))</f>
        <v>0</v>
      </c>
      <c r="AY346" s="33">
        <f>IF(ISNUMBER(P346),SQRT((INDEX('911'!$G$6:$G$1205,P346)+INDEX('911'!$I$6:$I$1205,P346))^2+(INDEX('911'!$H$6:$H$1205,P346)+INDEX('911'!$J$6:$J$1205,P346))^2),0)</f>
        <v>0</v>
      </c>
      <c r="AZ346" s="37">
        <f>IF(AY346,0-(INDEX('911'!$H$6:$H$1205,P346)+INDEX('911'!$J$6:$J$1205,P346))/AY346,0)</f>
        <v>0</v>
      </c>
      <c r="BA346" s="33">
        <f>IF(ISNUMBER(Q346),SQRT((INDEX('911'!$G$6:$G$1205,Q346)+INDEX('911'!$I$6:$I$1205,Q346))^2+(INDEX('911'!$H$6:$H$1205,Q346)+INDEX('911'!$J$6:$J$1205,Q346))^2),0)</f>
        <v>0</v>
      </c>
      <c r="BB346" s="37">
        <f>IF(BA346,0-(INDEX('911'!$H$6:$H$1205,Q346)+INDEX('911'!$J$6:$J$1205,Q346))/BA346,0)</f>
        <v>0</v>
      </c>
      <c r="BC346" s="37">
        <f>SQRT(1-AZ346^2)</f>
        <v>0</v>
      </c>
      <c r="BD346" s="51">
        <f>SQRT(1-BB346^2)</f>
        <v>0</v>
      </c>
      <c r="BE346" s="36">
        <f>100*(S346*MAX(0,'935'!Q346*BC346+AX346*AZ346)+T346*MAX(0,'935'!Q346*BD346+AX346*BB346))/'11'!B$16</f>
        <v>0</v>
      </c>
      <c r="BF346" s="36">
        <f>100*R346/'11'!B$16</f>
        <v>0</v>
      </c>
      <c r="BG346" s="37">
        <f>100*(S346*IF('935'!Q346=0,BC346,MAX(0,BC346+AX346*AZ346/'935'!Q346))+T346*IF('935'!Q346=0,BD346,MAX(0,BD346+AX346*BB346/'935'!Q346)))/'11'!C$16</f>
        <v>0</v>
      </c>
      <c r="BH346" s="36">
        <f>IF('935'!Q346=0,BF346+BE346,BF346)</f>
        <v>0</v>
      </c>
      <c r="BI346" s="37">
        <f>IF(D346=0,1,AW346/D346)*BG346</f>
        <v>0</v>
      </c>
      <c r="BJ346" s="36">
        <f>IF(D346=0,1,AW346/D346)*BH346</f>
        <v>0</v>
      </c>
      <c r="BK346" s="53">
        <f>'11'!C$16-'935'!Y346</f>
        <v>0</v>
      </c>
      <c r="BL346" s="37">
        <f>MAX('DNO totals'!B$312+0,MIN('935'!L346+0,'DNO totals'!B$304+0))</f>
        <v>0</v>
      </c>
      <c r="BM346" s="37">
        <f>MAX('DNO totals'!C$312+0,MIN('935'!M346+0,'DNO totals'!C$304+0))</f>
        <v>0</v>
      </c>
      <c r="BN346" s="37">
        <f>MAX('DNO totals'!D$312+0,MIN('935'!N346+0,'DNO totals'!D$304+0))</f>
        <v>0</v>
      </c>
      <c r="BO346" s="37">
        <f>MAX('DNO totals'!E$312+0,MIN('935'!O346+0,'DNO totals'!E$304+0))</f>
        <v>0</v>
      </c>
      <c r="BP346" s="51">
        <f>MAX('DNO totals'!F$312+0,MIN('935'!P346+0,'DNO totals'!F$304+0))</f>
        <v>0</v>
      </c>
      <c r="BQ346" s="37">
        <f>IF('935'!$K346=1000,'Charging rates'!$C$29*$X346/(1+'DNO totals'!$C$60)*$BL346,0)</f>
        <v>0</v>
      </c>
      <c r="BR346" s="37">
        <f>IF(MOD('935'!$K346,1000)=100,'Charging rates'!$D$29*$X346/(1+'DNO totals'!$D$60)*$BM346,0)</f>
        <v>0</v>
      </c>
      <c r="BS346" s="37">
        <f>IF(MOD('935'!$K346,100)=10,'Charging rates'!$E$29*$X346/(1+'DNO totals'!$E$60)*$BN346,0)</f>
        <v>0</v>
      </c>
      <c r="BT346" s="37">
        <f>IF(AND(MOD('935'!$K346,10)&gt;0,MOD('935'!$K346,1000)&gt;1),'Charging rates'!$F$29*$X346/(1+'DNO totals'!$F$60)*$BO346,0)</f>
        <v>0</v>
      </c>
      <c r="BU346" s="37">
        <f>IF(MOD('935'!$K346,1000)=1,'Charging rates'!$G$29*$X346/(1+'DNO totals'!$G$60)*$BP346,0)</f>
        <v>0</v>
      </c>
      <c r="BV346" s="51">
        <f>$BQ346+$BR346+$BS346+$BT346+$BU346</f>
        <v>0</v>
      </c>
      <c r="BW346" s="37">
        <f>IF('935'!$K346&gt;1000,'Charging rates'!$C$29*$W346*$BL346,0)</f>
        <v>0</v>
      </c>
      <c r="BX346" s="37">
        <f>IF(MOD('935'!$K346,1000)&gt;100,'Charging rates'!$D$29*$W346*$BM346,0)</f>
        <v>0</v>
      </c>
      <c r="BY346" s="37">
        <f>IF(MOD('935'!$K346,100)&gt;10,'Charging rates'!$E$29*$W346*$BN346,0)</f>
        <v>0</v>
      </c>
      <c r="BZ346" s="51">
        <f>$BW346+$BX346+$BY346</f>
        <v>0</v>
      </c>
      <c r="CA346" s="36">
        <f>100/'11'!B$16*'Charging rates'!B$76*W346</f>
        <v>0</v>
      </c>
      <c r="CB346" s="36">
        <f>IF(D346=0,0,(1-AW346/D346)*(BH346+IF('935'!Q346=0,0,(BG346*'935'!Q346*('11'!C$16-'935'!Y346)/('11'!B$16-'935'!X346)))))</f>
        <v>0</v>
      </c>
      <c r="CC346" s="36">
        <f>CA346+BJ346</f>
        <v>0</v>
      </c>
      <c r="CD346" s="49">
        <f>(BV346+BZ346)*D346</f>
        <v>0</v>
      </c>
      <c r="CE346" s="33">
        <f>D346*('Parameters'!B$21+J346)*IF('DNO totals'!B$323&lt;0,1,'935'!S346)</f>
        <v>0</v>
      </c>
      <c r="CF346" s="51">
        <f>IF('DNO totals'!B$323&lt;0,1,'935'!S346)*('Parameters'!B$21+J346)</f>
        <v>0</v>
      </c>
      <c r="CG346" s="37">
        <f>CC346+'Charging rates'!B$106*CF346*100/'11'!B$16</f>
        <v>0</v>
      </c>
      <c r="CH346" s="37">
        <f>CG346+'Charging rates'!B$116*('Parameters'!B$21+J346)*100/'11'!B$16*IF('DNO totals'!B$323&lt;0,1,'935'!S346)</f>
        <v>0</v>
      </c>
      <c r="CI346" s="37">
        <f>'Charging rates'!B$97*(BV346+BZ346)*100/'11'!B$16</f>
        <v>0</v>
      </c>
      <c r="CJ346" s="36">
        <f>MAX(0-(BG346*J346*'11'!C$16/'11'!B$16),CH346+CI346)</f>
        <v>0</v>
      </c>
      <c r="CK346" s="37">
        <f>IF(AR346,IF(J346=0,BI346,MAX(0,MIN(BI346,BI346+(CJ346/'935'!Q346*('11'!B$16-'935'!X346)/('11'!C$16-'935'!Y346))))),0)</f>
        <v>0</v>
      </c>
      <c r="CL346" s="36">
        <f>IF(AR346,MAX(0,CJ346),0)</f>
        <v>0</v>
      </c>
      <c r="CM346" s="52">
        <f>CL346+CB346</f>
        <v>0</v>
      </c>
    </row>
    <row r="347" spans="1:91">
      <c r="A347" s="28">
        <v>247</v>
      </c>
      <c r="B347" s="48">
        <f>'935'!B347</f>
        <v>0</v>
      </c>
      <c r="C347" s="33">
        <f>OR('935'!E347&lt;&gt;"VOID",'935'!F347&lt;&gt;"VOID",'935'!G347&lt;&gt;"VOID")</f>
        <v>0</v>
      </c>
      <c r="D347" s="33">
        <f>IF('935'!C347="VOID",0,('935'!C347*(1-'935'!X347/'11'!B$16)))</f>
        <v>0</v>
      </c>
      <c r="E347" s="33">
        <f>IF('935'!D347="VOID",0,'935'!D347*(1-'935'!X347/'11'!B$16))</f>
        <v>0</v>
      </c>
      <c r="F347" s="33">
        <f>IF('935'!E347="VOID",0,'935'!E347*(1-'935'!X347/'11'!B$16))</f>
        <v>0</v>
      </c>
      <c r="G347" s="33">
        <f>IF('935'!F347="VOID",0,'935'!F347*(1-'935'!X347/'11'!B$16))</f>
        <v>0</v>
      </c>
      <c r="H347" s="33">
        <f>IF('935'!G347="VOID",0,'935'!G347*(1-'935'!X347/'11'!B$16))</f>
        <v>0</v>
      </c>
      <c r="I347" s="33">
        <f>F347+G347+H347</f>
        <v>0</v>
      </c>
      <c r="J347" s="37">
        <f>'935'!Q347*(1-'935'!Y347/'11'!C$16)/(1-'935'!X347/'11'!B$16)</f>
        <v>0</v>
      </c>
      <c r="K347" s="33">
        <f>IF(D347,'935'!H347*D347/(D347+E347+I347),0)</f>
        <v>0</v>
      </c>
      <c r="L347" s="33">
        <f>IF(I347,'935'!H347*I347/(D347+E347+I347),0)</f>
        <v>0</v>
      </c>
      <c r="M347" s="33">
        <f>K347*(1-'935'!X347/'11'!B$16)</f>
        <v>0</v>
      </c>
      <c r="N347" s="49">
        <f>L347*(1-'935'!X347/'11'!B$16)</f>
        <v>0</v>
      </c>
      <c r="O347" s="50">
        <f>MATCH('935'!J347,'911'!$B$6:$B$1205,0)</f>
        <v>0</v>
      </c>
      <c r="P347" s="50">
        <f>MATCH(INDEX('911'!$D$6:$D$1205,O347),'911'!$B$6:$B$1205,0)</f>
        <v>0</v>
      </c>
      <c r="Q347" s="50">
        <f>MATCH(INDEX('911'!$D$6:$D$1205,P347),'911'!$B$6:$B$1205,0)</f>
        <v>0</v>
      </c>
      <c r="R347" s="37">
        <f>IF(ISNUMBER(O347),MAX(0,INDEX('911'!$E$6:$E$1205,O347)),0)</f>
        <v>0</v>
      </c>
      <c r="S347" s="37">
        <f>IF(ISNUMBER(P347),MAX(0,INDEX('911'!$E$6:$E$1205,P347)),0)</f>
        <v>0</v>
      </c>
      <c r="T347" s="37">
        <f>IF(ISNUMBER(Q347),MAX(0,INDEX('911'!$E$6:$E$1205,Q347)),0)</f>
        <v>0</v>
      </c>
      <c r="U347" s="51">
        <f>-100*'935'!W347*(R347+S347+T347)/'11'!C$16</f>
        <v>0</v>
      </c>
      <c r="V347" s="37">
        <f>INDEX('DNO totals'!$B$52:$G$52,IF('935'!K347,IF(MOD('935'!K347,1000),IF(MOD('935'!K347,100),IF(MOD('935'!K347,10),IF(MOD('935'!K347,1000)=1,6,5),4),3),2),1))</f>
        <v>0</v>
      </c>
      <c r="W347" s="51">
        <f>J347*V347</f>
        <v>0</v>
      </c>
      <c r="X347" s="37">
        <f>V347*'Parameters'!B$11</f>
        <v>0</v>
      </c>
      <c r="Y347" s="37">
        <f>IF('935'!$K347=1000,'Charging rates'!$C$29*$X347/(1+'DNO totals'!$C$60)*'935'!$L347,0)</f>
        <v>0</v>
      </c>
      <c r="Z347" s="37">
        <f>IF(MOD('935'!$K347,1000)=100,'Charging rates'!$D$29*$X347/(1+'DNO totals'!$D$60)*'935'!$M347,0)</f>
        <v>0</v>
      </c>
      <c r="AA347" s="37">
        <f>IF(MOD('935'!$K347,100)=10,'Charging rates'!$E$29*$X347/(1+'DNO totals'!$E$60)*'935'!$N347,0)</f>
        <v>0</v>
      </c>
      <c r="AB347" s="37">
        <f>IF(AND(MOD('935'!$K347,10)&gt;0,MOD('935'!$K347,1000)&gt;1),'Charging rates'!$F$29*$X347/(1+'DNO totals'!$F$60)*'935'!$O347,0)</f>
        <v>0</v>
      </c>
      <c r="AC347" s="37">
        <f>IF(MOD('935'!$K347,1000)=1,'Charging rates'!$G$29*$X347/(1+'DNO totals'!$G$60)*'935'!$P347,0)</f>
        <v>0</v>
      </c>
      <c r="AD347" s="37">
        <f>IF('935'!$K347&gt;1000,'Charging rates'!$C$29*$W347*'935'!$L347,0)</f>
        <v>0</v>
      </c>
      <c r="AE347" s="37">
        <f>IF(MOD('935'!$K347,1000)&gt;100,'Charging rates'!$D$29*$W347*'935'!$M347,0)</f>
        <v>0</v>
      </c>
      <c r="AF347" s="37">
        <f>IF(MOD('935'!$K347,100)&gt;10,'Charging rates'!$E$29*$W347*'935'!$N347,0)</f>
        <v>0</v>
      </c>
      <c r="AG347" s="37">
        <f>$Y347+$Z347+$AA347+$AB347+$AC347</f>
        <v>0</v>
      </c>
      <c r="AH347" s="51">
        <f>$AD347+$AE347+$AF347</f>
        <v>0</v>
      </c>
      <c r="AI347" s="37">
        <f>U347*(1+'Charging rates'!B$42+0.6*'Charging rates'!B$67+'Charging rates'!B$54)-100*'Charging rates'!B$76/'11'!C$16*'935'!W347</f>
        <v>0</v>
      </c>
      <c r="AJ347" s="37">
        <f>IF(I347,AI347*I347/(I347+E347),0)</f>
        <v>0</v>
      </c>
      <c r="AK347" s="51">
        <f>ROUND(AJ347,3)</f>
        <v>0</v>
      </c>
      <c r="AL347" s="33">
        <f>IF('935'!V347="VOID",0,'935'!V347*(1-'935'!X347/'11'!B$16))</f>
        <v>0</v>
      </c>
      <c r="AM347" s="36">
        <f>IF(I347,-100*'Charging rates'!B$76/'11'!B$16*AL347/I347,0)</f>
        <v>0</v>
      </c>
      <c r="AN347" s="36">
        <f>IF(C347,'DNO totals'!B$171,0)</f>
        <v>0</v>
      </c>
      <c r="AO347" s="36">
        <f>ROUND(AN347,2)</f>
        <v>0</v>
      </c>
      <c r="AP347" s="36">
        <f>IF(C347,(AN347+AM347),0)</f>
        <v>0</v>
      </c>
      <c r="AQ347" s="52">
        <f>ROUND(AP347,2)</f>
        <v>0</v>
      </c>
      <c r="AR347" s="33">
        <f>'935'!C347&lt;&gt;"VOID"</f>
        <v>0</v>
      </c>
      <c r="AS347" s="36">
        <f>IF(AR347,(100/'11'!B$16*K347*((1-'935'!I347)*'Charging rates'!B$42+'Charging rates'!B$54)),0)</f>
        <v>0</v>
      </c>
      <c r="AT347" s="36">
        <f>100/'11'!B$16*N347*('Charging rates'!B$42+'Charging rates'!B$54)</f>
        <v>0</v>
      </c>
      <c r="AU347" s="36">
        <f>100/'11'!B$16*L347*('Charging rates'!B$42+'Charging rates'!B$54)</f>
        <v>0</v>
      </c>
      <c r="AV347" s="52">
        <f>ROUND(AU347,2)</f>
        <v>0</v>
      </c>
      <c r="AW347" s="33">
        <f>D347-('935'!T347*(1-'935'!X347/'11'!B$16))</f>
        <v>0</v>
      </c>
      <c r="AX347" s="37">
        <f>MAX(MIN(SQRT(1-MIN(1,'935'!Q347)^2),0+'935'!R347),0-SQRT(1-MIN(1,'935'!Q347)^2))</f>
        <v>0</v>
      </c>
      <c r="AY347" s="33">
        <f>IF(ISNUMBER(P347),SQRT((INDEX('911'!$G$6:$G$1205,P347)+INDEX('911'!$I$6:$I$1205,P347))^2+(INDEX('911'!$H$6:$H$1205,P347)+INDEX('911'!$J$6:$J$1205,P347))^2),0)</f>
        <v>0</v>
      </c>
      <c r="AZ347" s="37">
        <f>IF(AY347,0-(INDEX('911'!$H$6:$H$1205,P347)+INDEX('911'!$J$6:$J$1205,P347))/AY347,0)</f>
        <v>0</v>
      </c>
      <c r="BA347" s="33">
        <f>IF(ISNUMBER(Q347),SQRT((INDEX('911'!$G$6:$G$1205,Q347)+INDEX('911'!$I$6:$I$1205,Q347))^2+(INDEX('911'!$H$6:$H$1205,Q347)+INDEX('911'!$J$6:$J$1205,Q347))^2),0)</f>
        <v>0</v>
      </c>
      <c r="BB347" s="37">
        <f>IF(BA347,0-(INDEX('911'!$H$6:$H$1205,Q347)+INDEX('911'!$J$6:$J$1205,Q347))/BA347,0)</f>
        <v>0</v>
      </c>
      <c r="BC347" s="37">
        <f>SQRT(1-AZ347^2)</f>
        <v>0</v>
      </c>
      <c r="BD347" s="51">
        <f>SQRT(1-BB347^2)</f>
        <v>0</v>
      </c>
      <c r="BE347" s="36">
        <f>100*(S347*MAX(0,'935'!Q347*BC347+AX347*AZ347)+T347*MAX(0,'935'!Q347*BD347+AX347*BB347))/'11'!B$16</f>
        <v>0</v>
      </c>
      <c r="BF347" s="36">
        <f>100*R347/'11'!B$16</f>
        <v>0</v>
      </c>
      <c r="BG347" s="37">
        <f>100*(S347*IF('935'!Q347=0,BC347,MAX(0,BC347+AX347*AZ347/'935'!Q347))+T347*IF('935'!Q347=0,BD347,MAX(0,BD347+AX347*BB347/'935'!Q347)))/'11'!C$16</f>
        <v>0</v>
      </c>
      <c r="BH347" s="36">
        <f>IF('935'!Q347=0,BF347+BE347,BF347)</f>
        <v>0</v>
      </c>
      <c r="BI347" s="37">
        <f>IF(D347=0,1,AW347/D347)*BG347</f>
        <v>0</v>
      </c>
      <c r="BJ347" s="36">
        <f>IF(D347=0,1,AW347/D347)*BH347</f>
        <v>0</v>
      </c>
      <c r="BK347" s="53">
        <f>'11'!C$16-'935'!Y347</f>
        <v>0</v>
      </c>
      <c r="BL347" s="37">
        <f>MAX('DNO totals'!B$312+0,MIN('935'!L347+0,'DNO totals'!B$304+0))</f>
        <v>0</v>
      </c>
      <c r="BM347" s="37">
        <f>MAX('DNO totals'!C$312+0,MIN('935'!M347+0,'DNO totals'!C$304+0))</f>
        <v>0</v>
      </c>
      <c r="BN347" s="37">
        <f>MAX('DNO totals'!D$312+0,MIN('935'!N347+0,'DNO totals'!D$304+0))</f>
        <v>0</v>
      </c>
      <c r="BO347" s="37">
        <f>MAX('DNO totals'!E$312+0,MIN('935'!O347+0,'DNO totals'!E$304+0))</f>
        <v>0</v>
      </c>
      <c r="BP347" s="51">
        <f>MAX('DNO totals'!F$312+0,MIN('935'!P347+0,'DNO totals'!F$304+0))</f>
        <v>0</v>
      </c>
      <c r="BQ347" s="37">
        <f>IF('935'!$K347=1000,'Charging rates'!$C$29*$X347/(1+'DNO totals'!$C$60)*$BL347,0)</f>
        <v>0</v>
      </c>
      <c r="BR347" s="37">
        <f>IF(MOD('935'!$K347,1000)=100,'Charging rates'!$D$29*$X347/(1+'DNO totals'!$D$60)*$BM347,0)</f>
        <v>0</v>
      </c>
      <c r="BS347" s="37">
        <f>IF(MOD('935'!$K347,100)=10,'Charging rates'!$E$29*$X347/(1+'DNO totals'!$E$60)*$BN347,0)</f>
        <v>0</v>
      </c>
      <c r="BT347" s="37">
        <f>IF(AND(MOD('935'!$K347,10)&gt;0,MOD('935'!$K347,1000)&gt;1),'Charging rates'!$F$29*$X347/(1+'DNO totals'!$F$60)*$BO347,0)</f>
        <v>0</v>
      </c>
      <c r="BU347" s="37">
        <f>IF(MOD('935'!$K347,1000)=1,'Charging rates'!$G$29*$X347/(1+'DNO totals'!$G$60)*$BP347,0)</f>
        <v>0</v>
      </c>
      <c r="BV347" s="51">
        <f>$BQ347+$BR347+$BS347+$BT347+$BU347</f>
        <v>0</v>
      </c>
      <c r="BW347" s="37">
        <f>IF('935'!$K347&gt;1000,'Charging rates'!$C$29*$W347*$BL347,0)</f>
        <v>0</v>
      </c>
      <c r="BX347" s="37">
        <f>IF(MOD('935'!$K347,1000)&gt;100,'Charging rates'!$D$29*$W347*$BM347,0)</f>
        <v>0</v>
      </c>
      <c r="BY347" s="37">
        <f>IF(MOD('935'!$K347,100)&gt;10,'Charging rates'!$E$29*$W347*$BN347,0)</f>
        <v>0</v>
      </c>
      <c r="BZ347" s="51">
        <f>$BW347+$BX347+$BY347</f>
        <v>0</v>
      </c>
      <c r="CA347" s="36">
        <f>100/'11'!B$16*'Charging rates'!B$76*W347</f>
        <v>0</v>
      </c>
      <c r="CB347" s="36">
        <f>IF(D347=0,0,(1-AW347/D347)*(BH347+IF('935'!Q347=0,0,(BG347*'935'!Q347*('11'!C$16-'935'!Y347)/('11'!B$16-'935'!X347)))))</f>
        <v>0</v>
      </c>
      <c r="CC347" s="36">
        <f>CA347+BJ347</f>
        <v>0</v>
      </c>
      <c r="CD347" s="49">
        <f>(BV347+BZ347)*D347</f>
        <v>0</v>
      </c>
      <c r="CE347" s="33">
        <f>D347*('Parameters'!B$21+J347)*IF('DNO totals'!B$323&lt;0,1,'935'!S347)</f>
        <v>0</v>
      </c>
      <c r="CF347" s="51">
        <f>IF('DNO totals'!B$323&lt;0,1,'935'!S347)*('Parameters'!B$21+J347)</f>
        <v>0</v>
      </c>
      <c r="CG347" s="37">
        <f>CC347+'Charging rates'!B$106*CF347*100/'11'!B$16</f>
        <v>0</v>
      </c>
      <c r="CH347" s="37">
        <f>CG347+'Charging rates'!B$116*('Parameters'!B$21+J347)*100/'11'!B$16*IF('DNO totals'!B$323&lt;0,1,'935'!S347)</f>
        <v>0</v>
      </c>
      <c r="CI347" s="37">
        <f>'Charging rates'!B$97*(BV347+BZ347)*100/'11'!B$16</f>
        <v>0</v>
      </c>
      <c r="CJ347" s="36">
        <f>MAX(0-(BG347*J347*'11'!C$16/'11'!B$16),CH347+CI347)</f>
        <v>0</v>
      </c>
      <c r="CK347" s="37">
        <f>IF(AR347,IF(J347=0,BI347,MAX(0,MIN(BI347,BI347+(CJ347/'935'!Q347*('11'!B$16-'935'!X347)/('11'!C$16-'935'!Y347))))),0)</f>
        <v>0</v>
      </c>
      <c r="CL347" s="36">
        <f>IF(AR347,MAX(0,CJ347),0)</f>
        <v>0</v>
      </c>
      <c r="CM347" s="52">
        <f>CL347+CB347</f>
        <v>0</v>
      </c>
    </row>
    <row r="348" spans="1:91">
      <c r="A348" s="28">
        <v>248</v>
      </c>
      <c r="B348" s="48">
        <f>'935'!B348</f>
        <v>0</v>
      </c>
      <c r="C348" s="33">
        <f>OR('935'!E348&lt;&gt;"VOID",'935'!F348&lt;&gt;"VOID",'935'!G348&lt;&gt;"VOID")</f>
        <v>0</v>
      </c>
      <c r="D348" s="33">
        <f>IF('935'!C348="VOID",0,('935'!C348*(1-'935'!X348/'11'!B$16)))</f>
        <v>0</v>
      </c>
      <c r="E348" s="33">
        <f>IF('935'!D348="VOID",0,'935'!D348*(1-'935'!X348/'11'!B$16))</f>
        <v>0</v>
      </c>
      <c r="F348" s="33">
        <f>IF('935'!E348="VOID",0,'935'!E348*(1-'935'!X348/'11'!B$16))</f>
        <v>0</v>
      </c>
      <c r="G348" s="33">
        <f>IF('935'!F348="VOID",0,'935'!F348*(1-'935'!X348/'11'!B$16))</f>
        <v>0</v>
      </c>
      <c r="H348" s="33">
        <f>IF('935'!G348="VOID",0,'935'!G348*(1-'935'!X348/'11'!B$16))</f>
        <v>0</v>
      </c>
      <c r="I348" s="33">
        <f>F348+G348+H348</f>
        <v>0</v>
      </c>
      <c r="J348" s="37">
        <f>'935'!Q348*(1-'935'!Y348/'11'!C$16)/(1-'935'!X348/'11'!B$16)</f>
        <v>0</v>
      </c>
      <c r="K348" s="33">
        <f>IF(D348,'935'!H348*D348/(D348+E348+I348),0)</f>
        <v>0</v>
      </c>
      <c r="L348" s="33">
        <f>IF(I348,'935'!H348*I348/(D348+E348+I348),0)</f>
        <v>0</v>
      </c>
      <c r="M348" s="33">
        <f>K348*(1-'935'!X348/'11'!B$16)</f>
        <v>0</v>
      </c>
      <c r="N348" s="49">
        <f>L348*(1-'935'!X348/'11'!B$16)</f>
        <v>0</v>
      </c>
      <c r="O348" s="50">
        <f>MATCH('935'!J348,'911'!$B$6:$B$1205,0)</f>
        <v>0</v>
      </c>
      <c r="P348" s="50">
        <f>MATCH(INDEX('911'!$D$6:$D$1205,O348),'911'!$B$6:$B$1205,0)</f>
        <v>0</v>
      </c>
      <c r="Q348" s="50">
        <f>MATCH(INDEX('911'!$D$6:$D$1205,P348),'911'!$B$6:$B$1205,0)</f>
        <v>0</v>
      </c>
      <c r="R348" s="37">
        <f>IF(ISNUMBER(O348),MAX(0,INDEX('911'!$E$6:$E$1205,O348)),0)</f>
        <v>0</v>
      </c>
      <c r="S348" s="37">
        <f>IF(ISNUMBER(P348),MAX(0,INDEX('911'!$E$6:$E$1205,P348)),0)</f>
        <v>0</v>
      </c>
      <c r="T348" s="37">
        <f>IF(ISNUMBER(Q348),MAX(0,INDEX('911'!$E$6:$E$1205,Q348)),0)</f>
        <v>0</v>
      </c>
      <c r="U348" s="51">
        <f>-100*'935'!W348*(R348+S348+T348)/'11'!C$16</f>
        <v>0</v>
      </c>
      <c r="V348" s="37">
        <f>INDEX('DNO totals'!$B$52:$G$52,IF('935'!K348,IF(MOD('935'!K348,1000),IF(MOD('935'!K348,100),IF(MOD('935'!K348,10),IF(MOD('935'!K348,1000)=1,6,5),4),3),2),1))</f>
        <v>0</v>
      </c>
      <c r="W348" s="51">
        <f>J348*V348</f>
        <v>0</v>
      </c>
      <c r="X348" s="37">
        <f>V348*'Parameters'!B$11</f>
        <v>0</v>
      </c>
      <c r="Y348" s="37">
        <f>IF('935'!$K348=1000,'Charging rates'!$C$29*$X348/(1+'DNO totals'!$C$60)*'935'!$L348,0)</f>
        <v>0</v>
      </c>
      <c r="Z348" s="37">
        <f>IF(MOD('935'!$K348,1000)=100,'Charging rates'!$D$29*$X348/(1+'DNO totals'!$D$60)*'935'!$M348,0)</f>
        <v>0</v>
      </c>
      <c r="AA348" s="37">
        <f>IF(MOD('935'!$K348,100)=10,'Charging rates'!$E$29*$X348/(1+'DNO totals'!$E$60)*'935'!$N348,0)</f>
        <v>0</v>
      </c>
      <c r="AB348" s="37">
        <f>IF(AND(MOD('935'!$K348,10)&gt;0,MOD('935'!$K348,1000)&gt;1),'Charging rates'!$F$29*$X348/(1+'DNO totals'!$F$60)*'935'!$O348,0)</f>
        <v>0</v>
      </c>
      <c r="AC348" s="37">
        <f>IF(MOD('935'!$K348,1000)=1,'Charging rates'!$G$29*$X348/(1+'DNO totals'!$G$60)*'935'!$P348,0)</f>
        <v>0</v>
      </c>
      <c r="AD348" s="37">
        <f>IF('935'!$K348&gt;1000,'Charging rates'!$C$29*$W348*'935'!$L348,0)</f>
        <v>0</v>
      </c>
      <c r="AE348" s="37">
        <f>IF(MOD('935'!$K348,1000)&gt;100,'Charging rates'!$D$29*$W348*'935'!$M348,0)</f>
        <v>0</v>
      </c>
      <c r="AF348" s="37">
        <f>IF(MOD('935'!$K348,100)&gt;10,'Charging rates'!$E$29*$W348*'935'!$N348,0)</f>
        <v>0</v>
      </c>
      <c r="AG348" s="37">
        <f>$Y348+$Z348+$AA348+$AB348+$AC348</f>
        <v>0</v>
      </c>
      <c r="AH348" s="51">
        <f>$AD348+$AE348+$AF348</f>
        <v>0</v>
      </c>
      <c r="AI348" s="37">
        <f>U348*(1+'Charging rates'!B$42+0.6*'Charging rates'!B$67+'Charging rates'!B$54)-100*'Charging rates'!B$76/'11'!C$16*'935'!W348</f>
        <v>0</v>
      </c>
      <c r="AJ348" s="37">
        <f>IF(I348,AI348*I348/(I348+E348),0)</f>
        <v>0</v>
      </c>
      <c r="AK348" s="51">
        <f>ROUND(AJ348,3)</f>
        <v>0</v>
      </c>
      <c r="AL348" s="33">
        <f>IF('935'!V348="VOID",0,'935'!V348*(1-'935'!X348/'11'!B$16))</f>
        <v>0</v>
      </c>
      <c r="AM348" s="36">
        <f>IF(I348,-100*'Charging rates'!B$76/'11'!B$16*AL348/I348,0)</f>
        <v>0</v>
      </c>
      <c r="AN348" s="36">
        <f>IF(C348,'DNO totals'!B$171,0)</f>
        <v>0</v>
      </c>
      <c r="AO348" s="36">
        <f>ROUND(AN348,2)</f>
        <v>0</v>
      </c>
      <c r="AP348" s="36">
        <f>IF(C348,(AN348+AM348),0)</f>
        <v>0</v>
      </c>
      <c r="AQ348" s="52">
        <f>ROUND(AP348,2)</f>
        <v>0</v>
      </c>
      <c r="AR348" s="33">
        <f>'935'!C348&lt;&gt;"VOID"</f>
        <v>0</v>
      </c>
      <c r="AS348" s="36">
        <f>IF(AR348,(100/'11'!B$16*K348*((1-'935'!I348)*'Charging rates'!B$42+'Charging rates'!B$54)),0)</f>
        <v>0</v>
      </c>
      <c r="AT348" s="36">
        <f>100/'11'!B$16*N348*('Charging rates'!B$42+'Charging rates'!B$54)</f>
        <v>0</v>
      </c>
      <c r="AU348" s="36">
        <f>100/'11'!B$16*L348*('Charging rates'!B$42+'Charging rates'!B$54)</f>
        <v>0</v>
      </c>
      <c r="AV348" s="52">
        <f>ROUND(AU348,2)</f>
        <v>0</v>
      </c>
      <c r="AW348" s="33">
        <f>D348-('935'!T348*(1-'935'!X348/'11'!B$16))</f>
        <v>0</v>
      </c>
      <c r="AX348" s="37">
        <f>MAX(MIN(SQRT(1-MIN(1,'935'!Q348)^2),0+'935'!R348),0-SQRT(1-MIN(1,'935'!Q348)^2))</f>
        <v>0</v>
      </c>
      <c r="AY348" s="33">
        <f>IF(ISNUMBER(P348),SQRT((INDEX('911'!$G$6:$G$1205,P348)+INDEX('911'!$I$6:$I$1205,P348))^2+(INDEX('911'!$H$6:$H$1205,P348)+INDEX('911'!$J$6:$J$1205,P348))^2),0)</f>
        <v>0</v>
      </c>
      <c r="AZ348" s="37">
        <f>IF(AY348,0-(INDEX('911'!$H$6:$H$1205,P348)+INDEX('911'!$J$6:$J$1205,P348))/AY348,0)</f>
        <v>0</v>
      </c>
      <c r="BA348" s="33">
        <f>IF(ISNUMBER(Q348),SQRT((INDEX('911'!$G$6:$G$1205,Q348)+INDEX('911'!$I$6:$I$1205,Q348))^2+(INDEX('911'!$H$6:$H$1205,Q348)+INDEX('911'!$J$6:$J$1205,Q348))^2),0)</f>
        <v>0</v>
      </c>
      <c r="BB348" s="37">
        <f>IF(BA348,0-(INDEX('911'!$H$6:$H$1205,Q348)+INDEX('911'!$J$6:$J$1205,Q348))/BA348,0)</f>
        <v>0</v>
      </c>
      <c r="BC348" s="37">
        <f>SQRT(1-AZ348^2)</f>
        <v>0</v>
      </c>
      <c r="BD348" s="51">
        <f>SQRT(1-BB348^2)</f>
        <v>0</v>
      </c>
      <c r="BE348" s="36">
        <f>100*(S348*MAX(0,'935'!Q348*BC348+AX348*AZ348)+T348*MAX(0,'935'!Q348*BD348+AX348*BB348))/'11'!B$16</f>
        <v>0</v>
      </c>
      <c r="BF348" s="36">
        <f>100*R348/'11'!B$16</f>
        <v>0</v>
      </c>
      <c r="BG348" s="37">
        <f>100*(S348*IF('935'!Q348=0,BC348,MAX(0,BC348+AX348*AZ348/'935'!Q348))+T348*IF('935'!Q348=0,BD348,MAX(0,BD348+AX348*BB348/'935'!Q348)))/'11'!C$16</f>
        <v>0</v>
      </c>
      <c r="BH348" s="36">
        <f>IF('935'!Q348=0,BF348+BE348,BF348)</f>
        <v>0</v>
      </c>
      <c r="BI348" s="37">
        <f>IF(D348=0,1,AW348/D348)*BG348</f>
        <v>0</v>
      </c>
      <c r="BJ348" s="36">
        <f>IF(D348=0,1,AW348/D348)*BH348</f>
        <v>0</v>
      </c>
      <c r="BK348" s="53">
        <f>'11'!C$16-'935'!Y348</f>
        <v>0</v>
      </c>
      <c r="BL348" s="37">
        <f>MAX('DNO totals'!B$312+0,MIN('935'!L348+0,'DNO totals'!B$304+0))</f>
        <v>0</v>
      </c>
      <c r="BM348" s="37">
        <f>MAX('DNO totals'!C$312+0,MIN('935'!M348+0,'DNO totals'!C$304+0))</f>
        <v>0</v>
      </c>
      <c r="BN348" s="37">
        <f>MAX('DNO totals'!D$312+0,MIN('935'!N348+0,'DNO totals'!D$304+0))</f>
        <v>0</v>
      </c>
      <c r="BO348" s="37">
        <f>MAX('DNO totals'!E$312+0,MIN('935'!O348+0,'DNO totals'!E$304+0))</f>
        <v>0</v>
      </c>
      <c r="BP348" s="51">
        <f>MAX('DNO totals'!F$312+0,MIN('935'!P348+0,'DNO totals'!F$304+0))</f>
        <v>0</v>
      </c>
      <c r="BQ348" s="37">
        <f>IF('935'!$K348=1000,'Charging rates'!$C$29*$X348/(1+'DNO totals'!$C$60)*$BL348,0)</f>
        <v>0</v>
      </c>
      <c r="BR348" s="37">
        <f>IF(MOD('935'!$K348,1000)=100,'Charging rates'!$D$29*$X348/(1+'DNO totals'!$D$60)*$BM348,0)</f>
        <v>0</v>
      </c>
      <c r="BS348" s="37">
        <f>IF(MOD('935'!$K348,100)=10,'Charging rates'!$E$29*$X348/(1+'DNO totals'!$E$60)*$BN348,0)</f>
        <v>0</v>
      </c>
      <c r="BT348" s="37">
        <f>IF(AND(MOD('935'!$K348,10)&gt;0,MOD('935'!$K348,1000)&gt;1),'Charging rates'!$F$29*$X348/(1+'DNO totals'!$F$60)*$BO348,0)</f>
        <v>0</v>
      </c>
      <c r="BU348" s="37">
        <f>IF(MOD('935'!$K348,1000)=1,'Charging rates'!$G$29*$X348/(1+'DNO totals'!$G$60)*$BP348,0)</f>
        <v>0</v>
      </c>
      <c r="BV348" s="51">
        <f>$BQ348+$BR348+$BS348+$BT348+$BU348</f>
        <v>0</v>
      </c>
      <c r="BW348" s="37">
        <f>IF('935'!$K348&gt;1000,'Charging rates'!$C$29*$W348*$BL348,0)</f>
        <v>0</v>
      </c>
      <c r="BX348" s="37">
        <f>IF(MOD('935'!$K348,1000)&gt;100,'Charging rates'!$D$29*$W348*$BM348,0)</f>
        <v>0</v>
      </c>
      <c r="BY348" s="37">
        <f>IF(MOD('935'!$K348,100)&gt;10,'Charging rates'!$E$29*$W348*$BN348,0)</f>
        <v>0</v>
      </c>
      <c r="BZ348" s="51">
        <f>$BW348+$BX348+$BY348</f>
        <v>0</v>
      </c>
      <c r="CA348" s="36">
        <f>100/'11'!B$16*'Charging rates'!B$76*W348</f>
        <v>0</v>
      </c>
      <c r="CB348" s="36">
        <f>IF(D348=0,0,(1-AW348/D348)*(BH348+IF('935'!Q348=0,0,(BG348*'935'!Q348*('11'!C$16-'935'!Y348)/('11'!B$16-'935'!X348)))))</f>
        <v>0</v>
      </c>
      <c r="CC348" s="36">
        <f>CA348+BJ348</f>
        <v>0</v>
      </c>
      <c r="CD348" s="49">
        <f>(BV348+BZ348)*D348</f>
        <v>0</v>
      </c>
      <c r="CE348" s="33">
        <f>D348*('Parameters'!B$21+J348)*IF('DNO totals'!B$323&lt;0,1,'935'!S348)</f>
        <v>0</v>
      </c>
      <c r="CF348" s="51">
        <f>IF('DNO totals'!B$323&lt;0,1,'935'!S348)*('Parameters'!B$21+J348)</f>
        <v>0</v>
      </c>
      <c r="CG348" s="37">
        <f>CC348+'Charging rates'!B$106*CF348*100/'11'!B$16</f>
        <v>0</v>
      </c>
      <c r="CH348" s="37">
        <f>CG348+'Charging rates'!B$116*('Parameters'!B$21+J348)*100/'11'!B$16*IF('DNO totals'!B$323&lt;0,1,'935'!S348)</f>
        <v>0</v>
      </c>
      <c r="CI348" s="37">
        <f>'Charging rates'!B$97*(BV348+BZ348)*100/'11'!B$16</f>
        <v>0</v>
      </c>
      <c r="CJ348" s="36">
        <f>MAX(0-(BG348*J348*'11'!C$16/'11'!B$16),CH348+CI348)</f>
        <v>0</v>
      </c>
      <c r="CK348" s="37">
        <f>IF(AR348,IF(J348=0,BI348,MAX(0,MIN(BI348,BI348+(CJ348/'935'!Q348*('11'!B$16-'935'!X348)/('11'!C$16-'935'!Y348))))),0)</f>
        <v>0</v>
      </c>
      <c r="CL348" s="36">
        <f>IF(AR348,MAX(0,CJ348),0)</f>
        <v>0</v>
      </c>
      <c r="CM348" s="52">
        <f>CL348+CB348</f>
        <v>0</v>
      </c>
    </row>
    <row r="349" spans="1:91">
      <c r="A349" s="28">
        <v>249</v>
      </c>
      <c r="B349" s="48">
        <f>'935'!B349</f>
        <v>0</v>
      </c>
      <c r="C349" s="33">
        <f>OR('935'!E349&lt;&gt;"VOID",'935'!F349&lt;&gt;"VOID",'935'!G349&lt;&gt;"VOID")</f>
        <v>0</v>
      </c>
      <c r="D349" s="33">
        <f>IF('935'!C349="VOID",0,('935'!C349*(1-'935'!X349/'11'!B$16)))</f>
        <v>0</v>
      </c>
      <c r="E349" s="33">
        <f>IF('935'!D349="VOID",0,'935'!D349*(1-'935'!X349/'11'!B$16))</f>
        <v>0</v>
      </c>
      <c r="F349" s="33">
        <f>IF('935'!E349="VOID",0,'935'!E349*(1-'935'!X349/'11'!B$16))</f>
        <v>0</v>
      </c>
      <c r="G349" s="33">
        <f>IF('935'!F349="VOID",0,'935'!F349*(1-'935'!X349/'11'!B$16))</f>
        <v>0</v>
      </c>
      <c r="H349" s="33">
        <f>IF('935'!G349="VOID",0,'935'!G349*(1-'935'!X349/'11'!B$16))</f>
        <v>0</v>
      </c>
      <c r="I349" s="33">
        <f>F349+G349+H349</f>
        <v>0</v>
      </c>
      <c r="J349" s="37">
        <f>'935'!Q349*(1-'935'!Y349/'11'!C$16)/(1-'935'!X349/'11'!B$16)</f>
        <v>0</v>
      </c>
      <c r="K349" s="33">
        <f>IF(D349,'935'!H349*D349/(D349+E349+I349),0)</f>
        <v>0</v>
      </c>
      <c r="L349" s="33">
        <f>IF(I349,'935'!H349*I349/(D349+E349+I349),0)</f>
        <v>0</v>
      </c>
      <c r="M349" s="33">
        <f>K349*(1-'935'!X349/'11'!B$16)</f>
        <v>0</v>
      </c>
      <c r="N349" s="49">
        <f>L349*(1-'935'!X349/'11'!B$16)</f>
        <v>0</v>
      </c>
      <c r="O349" s="50">
        <f>MATCH('935'!J349,'911'!$B$6:$B$1205,0)</f>
        <v>0</v>
      </c>
      <c r="P349" s="50">
        <f>MATCH(INDEX('911'!$D$6:$D$1205,O349),'911'!$B$6:$B$1205,0)</f>
        <v>0</v>
      </c>
      <c r="Q349" s="50">
        <f>MATCH(INDEX('911'!$D$6:$D$1205,P349),'911'!$B$6:$B$1205,0)</f>
        <v>0</v>
      </c>
      <c r="R349" s="37">
        <f>IF(ISNUMBER(O349),MAX(0,INDEX('911'!$E$6:$E$1205,O349)),0)</f>
        <v>0</v>
      </c>
      <c r="S349" s="37">
        <f>IF(ISNUMBER(P349),MAX(0,INDEX('911'!$E$6:$E$1205,P349)),0)</f>
        <v>0</v>
      </c>
      <c r="T349" s="37">
        <f>IF(ISNUMBER(Q349),MAX(0,INDEX('911'!$E$6:$E$1205,Q349)),0)</f>
        <v>0</v>
      </c>
      <c r="U349" s="51">
        <f>-100*'935'!W349*(R349+S349+T349)/'11'!C$16</f>
        <v>0</v>
      </c>
      <c r="V349" s="37">
        <f>INDEX('DNO totals'!$B$52:$G$52,IF('935'!K349,IF(MOD('935'!K349,1000),IF(MOD('935'!K349,100),IF(MOD('935'!K349,10),IF(MOD('935'!K349,1000)=1,6,5),4),3),2),1))</f>
        <v>0</v>
      </c>
      <c r="W349" s="51">
        <f>J349*V349</f>
        <v>0</v>
      </c>
      <c r="X349" s="37">
        <f>V349*'Parameters'!B$11</f>
        <v>0</v>
      </c>
      <c r="Y349" s="37">
        <f>IF('935'!$K349=1000,'Charging rates'!$C$29*$X349/(1+'DNO totals'!$C$60)*'935'!$L349,0)</f>
        <v>0</v>
      </c>
      <c r="Z349" s="37">
        <f>IF(MOD('935'!$K349,1000)=100,'Charging rates'!$D$29*$X349/(1+'DNO totals'!$D$60)*'935'!$M349,0)</f>
        <v>0</v>
      </c>
      <c r="AA349" s="37">
        <f>IF(MOD('935'!$K349,100)=10,'Charging rates'!$E$29*$X349/(1+'DNO totals'!$E$60)*'935'!$N349,0)</f>
        <v>0</v>
      </c>
      <c r="AB349" s="37">
        <f>IF(AND(MOD('935'!$K349,10)&gt;0,MOD('935'!$K349,1000)&gt;1),'Charging rates'!$F$29*$X349/(1+'DNO totals'!$F$60)*'935'!$O349,0)</f>
        <v>0</v>
      </c>
      <c r="AC349" s="37">
        <f>IF(MOD('935'!$K349,1000)=1,'Charging rates'!$G$29*$X349/(1+'DNO totals'!$G$60)*'935'!$P349,0)</f>
        <v>0</v>
      </c>
      <c r="AD349" s="37">
        <f>IF('935'!$K349&gt;1000,'Charging rates'!$C$29*$W349*'935'!$L349,0)</f>
        <v>0</v>
      </c>
      <c r="AE349" s="37">
        <f>IF(MOD('935'!$K349,1000)&gt;100,'Charging rates'!$D$29*$W349*'935'!$M349,0)</f>
        <v>0</v>
      </c>
      <c r="AF349" s="37">
        <f>IF(MOD('935'!$K349,100)&gt;10,'Charging rates'!$E$29*$W349*'935'!$N349,0)</f>
        <v>0</v>
      </c>
      <c r="AG349" s="37">
        <f>$Y349+$Z349+$AA349+$AB349+$AC349</f>
        <v>0</v>
      </c>
      <c r="AH349" s="51">
        <f>$AD349+$AE349+$AF349</f>
        <v>0</v>
      </c>
      <c r="AI349" s="37">
        <f>U349*(1+'Charging rates'!B$42+0.6*'Charging rates'!B$67+'Charging rates'!B$54)-100*'Charging rates'!B$76/'11'!C$16*'935'!W349</f>
        <v>0</v>
      </c>
      <c r="AJ349" s="37">
        <f>IF(I349,AI349*I349/(I349+E349),0)</f>
        <v>0</v>
      </c>
      <c r="AK349" s="51">
        <f>ROUND(AJ349,3)</f>
        <v>0</v>
      </c>
      <c r="AL349" s="33">
        <f>IF('935'!V349="VOID",0,'935'!V349*(1-'935'!X349/'11'!B$16))</f>
        <v>0</v>
      </c>
      <c r="AM349" s="36">
        <f>IF(I349,-100*'Charging rates'!B$76/'11'!B$16*AL349/I349,0)</f>
        <v>0</v>
      </c>
      <c r="AN349" s="36">
        <f>IF(C349,'DNO totals'!B$171,0)</f>
        <v>0</v>
      </c>
      <c r="AO349" s="36">
        <f>ROUND(AN349,2)</f>
        <v>0</v>
      </c>
      <c r="AP349" s="36">
        <f>IF(C349,(AN349+AM349),0)</f>
        <v>0</v>
      </c>
      <c r="AQ349" s="52">
        <f>ROUND(AP349,2)</f>
        <v>0</v>
      </c>
      <c r="AR349" s="33">
        <f>'935'!C349&lt;&gt;"VOID"</f>
        <v>0</v>
      </c>
      <c r="AS349" s="36">
        <f>IF(AR349,(100/'11'!B$16*K349*((1-'935'!I349)*'Charging rates'!B$42+'Charging rates'!B$54)),0)</f>
        <v>0</v>
      </c>
      <c r="AT349" s="36">
        <f>100/'11'!B$16*N349*('Charging rates'!B$42+'Charging rates'!B$54)</f>
        <v>0</v>
      </c>
      <c r="AU349" s="36">
        <f>100/'11'!B$16*L349*('Charging rates'!B$42+'Charging rates'!B$54)</f>
        <v>0</v>
      </c>
      <c r="AV349" s="52">
        <f>ROUND(AU349,2)</f>
        <v>0</v>
      </c>
      <c r="AW349" s="33">
        <f>D349-('935'!T349*(1-'935'!X349/'11'!B$16))</f>
        <v>0</v>
      </c>
      <c r="AX349" s="37">
        <f>MAX(MIN(SQRT(1-MIN(1,'935'!Q349)^2),0+'935'!R349),0-SQRT(1-MIN(1,'935'!Q349)^2))</f>
        <v>0</v>
      </c>
      <c r="AY349" s="33">
        <f>IF(ISNUMBER(P349),SQRT((INDEX('911'!$G$6:$G$1205,P349)+INDEX('911'!$I$6:$I$1205,P349))^2+(INDEX('911'!$H$6:$H$1205,P349)+INDEX('911'!$J$6:$J$1205,P349))^2),0)</f>
        <v>0</v>
      </c>
      <c r="AZ349" s="37">
        <f>IF(AY349,0-(INDEX('911'!$H$6:$H$1205,P349)+INDEX('911'!$J$6:$J$1205,P349))/AY349,0)</f>
        <v>0</v>
      </c>
      <c r="BA349" s="33">
        <f>IF(ISNUMBER(Q349),SQRT((INDEX('911'!$G$6:$G$1205,Q349)+INDEX('911'!$I$6:$I$1205,Q349))^2+(INDEX('911'!$H$6:$H$1205,Q349)+INDEX('911'!$J$6:$J$1205,Q349))^2),0)</f>
        <v>0</v>
      </c>
      <c r="BB349" s="37">
        <f>IF(BA349,0-(INDEX('911'!$H$6:$H$1205,Q349)+INDEX('911'!$J$6:$J$1205,Q349))/BA349,0)</f>
        <v>0</v>
      </c>
      <c r="BC349" s="37">
        <f>SQRT(1-AZ349^2)</f>
        <v>0</v>
      </c>
      <c r="BD349" s="51">
        <f>SQRT(1-BB349^2)</f>
        <v>0</v>
      </c>
      <c r="BE349" s="36">
        <f>100*(S349*MAX(0,'935'!Q349*BC349+AX349*AZ349)+T349*MAX(0,'935'!Q349*BD349+AX349*BB349))/'11'!B$16</f>
        <v>0</v>
      </c>
      <c r="BF349" s="36">
        <f>100*R349/'11'!B$16</f>
        <v>0</v>
      </c>
      <c r="BG349" s="37">
        <f>100*(S349*IF('935'!Q349=0,BC349,MAX(0,BC349+AX349*AZ349/'935'!Q349))+T349*IF('935'!Q349=0,BD349,MAX(0,BD349+AX349*BB349/'935'!Q349)))/'11'!C$16</f>
        <v>0</v>
      </c>
      <c r="BH349" s="36">
        <f>IF('935'!Q349=0,BF349+BE349,BF349)</f>
        <v>0</v>
      </c>
      <c r="BI349" s="37">
        <f>IF(D349=0,1,AW349/D349)*BG349</f>
        <v>0</v>
      </c>
      <c r="BJ349" s="36">
        <f>IF(D349=0,1,AW349/D349)*BH349</f>
        <v>0</v>
      </c>
      <c r="BK349" s="53">
        <f>'11'!C$16-'935'!Y349</f>
        <v>0</v>
      </c>
      <c r="BL349" s="37">
        <f>MAX('DNO totals'!B$312+0,MIN('935'!L349+0,'DNO totals'!B$304+0))</f>
        <v>0</v>
      </c>
      <c r="BM349" s="37">
        <f>MAX('DNO totals'!C$312+0,MIN('935'!M349+0,'DNO totals'!C$304+0))</f>
        <v>0</v>
      </c>
      <c r="BN349" s="37">
        <f>MAX('DNO totals'!D$312+0,MIN('935'!N349+0,'DNO totals'!D$304+0))</f>
        <v>0</v>
      </c>
      <c r="BO349" s="37">
        <f>MAX('DNO totals'!E$312+0,MIN('935'!O349+0,'DNO totals'!E$304+0))</f>
        <v>0</v>
      </c>
      <c r="BP349" s="51">
        <f>MAX('DNO totals'!F$312+0,MIN('935'!P349+0,'DNO totals'!F$304+0))</f>
        <v>0</v>
      </c>
      <c r="BQ349" s="37">
        <f>IF('935'!$K349=1000,'Charging rates'!$C$29*$X349/(1+'DNO totals'!$C$60)*$BL349,0)</f>
        <v>0</v>
      </c>
      <c r="BR349" s="37">
        <f>IF(MOD('935'!$K349,1000)=100,'Charging rates'!$D$29*$X349/(1+'DNO totals'!$D$60)*$BM349,0)</f>
        <v>0</v>
      </c>
      <c r="BS349" s="37">
        <f>IF(MOD('935'!$K349,100)=10,'Charging rates'!$E$29*$X349/(1+'DNO totals'!$E$60)*$BN349,0)</f>
        <v>0</v>
      </c>
      <c r="BT349" s="37">
        <f>IF(AND(MOD('935'!$K349,10)&gt;0,MOD('935'!$K349,1000)&gt;1),'Charging rates'!$F$29*$X349/(1+'DNO totals'!$F$60)*$BO349,0)</f>
        <v>0</v>
      </c>
      <c r="BU349" s="37">
        <f>IF(MOD('935'!$K349,1000)=1,'Charging rates'!$G$29*$X349/(1+'DNO totals'!$G$60)*$BP349,0)</f>
        <v>0</v>
      </c>
      <c r="BV349" s="51">
        <f>$BQ349+$BR349+$BS349+$BT349+$BU349</f>
        <v>0</v>
      </c>
      <c r="BW349" s="37">
        <f>IF('935'!$K349&gt;1000,'Charging rates'!$C$29*$W349*$BL349,0)</f>
        <v>0</v>
      </c>
      <c r="BX349" s="37">
        <f>IF(MOD('935'!$K349,1000)&gt;100,'Charging rates'!$D$29*$W349*$BM349,0)</f>
        <v>0</v>
      </c>
      <c r="BY349" s="37">
        <f>IF(MOD('935'!$K349,100)&gt;10,'Charging rates'!$E$29*$W349*$BN349,0)</f>
        <v>0</v>
      </c>
      <c r="BZ349" s="51">
        <f>$BW349+$BX349+$BY349</f>
        <v>0</v>
      </c>
      <c r="CA349" s="36">
        <f>100/'11'!B$16*'Charging rates'!B$76*W349</f>
        <v>0</v>
      </c>
      <c r="CB349" s="36">
        <f>IF(D349=0,0,(1-AW349/D349)*(BH349+IF('935'!Q349=0,0,(BG349*'935'!Q349*('11'!C$16-'935'!Y349)/('11'!B$16-'935'!X349)))))</f>
        <v>0</v>
      </c>
      <c r="CC349" s="36">
        <f>CA349+BJ349</f>
        <v>0</v>
      </c>
      <c r="CD349" s="49">
        <f>(BV349+BZ349)*D349</f>
        <v>0</v>
      </c>
      <c r="CE349" s="33">
        <f>D349*('Parameters'!B$21+J349)*IF('DNO totals'!B$323&lt;0,1,'935'!S349)</f>
        <v>0</v>
      </c>
      <c r="CF349" s="51">
        <f>IF('DNO totals'!B$323&lt;0,1,'935'!S349)*('Parameters'!B$21+J349)</f>
        <v>0</v>
      </c>
      <c r="CG349" s="37">
        <f>CC349+'Charging rates'!B$106*CF349*100/'11'!B$16</f>
        <v>0</v>
      </c>
      <c r="CH349" s="37">
        <f>CG349+'Charging rates'!B$116*('Parameters'!B$21+J349)*100/'11'!B$16*IF('DNO totals'!B$323&lt;0,1,'935'!S349)</f>
        <v>0</v>
      </c>
      <c r="CI349" s="37">
        <f>'Charging rates'!B$97*(BV349+BZ349)*100/'11'!B$16</f>
        <v>0</v>
      </c>
      <c r="CJ349" s="36">
        <f>MAX(0-(BG349*J349*'11'!C$16/'11'!B$16),CH349+CI349)</f>
        <v>0</v>
      </c>
      <c r="CK349" s="37">
        <f>IF(AR349,IF(J349=0,BI349,MAX(0,MIN(BI349,BI349+(CJ349/'935'!Q349*('11'!B$16-'935'!X349)/('11'!C$16-'935'!Y349))))),0)</f>
        <v>0</v>
      </c>
      <c r="CL349" s="36">
        <f>IF(AR349,MAX(0,CJ349),0)</f>
        <v>0</v>
      </c>
      <c r="CM349" s="52">
        <f>CL349+CB349</f>
        <v>0</v>
      </c>
    </row>
    <row r="350" spans="1:91">
      <c r="A350" s="28">
        <v>250</v>
      </c>
      <c r="B350" s="48">
        <f>'935'!B350</f>
        <v>0</v>
      </c>
      <c r="C350" s="33">
        <f>OR('935'!E350&lt;&gt;"VOID",'935'!F350&lt;&gt;"VOID",'935'!G350&lt;&gt;"VOID")</f>
        <v>0</v>
      </c>
      <c r="D350" s="33">
        <f>IF('935'!C350="VOID",0,('935'!C350*(1-'935'!X350/'11'!B$16)))</f>
        <v>0</v>
      </c>
      <c r="E350" s="33">
        <f>IF('935'!D350="VOID",0,'935'!D350*(1-'935'!X350/'11'!B$16))</f>
        <v>0</v>
      </c>
      <c r="F350" s="33">
        <f>IF('935'!E350="VOID",0,'935'!E350*(1-'935'!X350/'11'!B$16))</f>
        <v>0</v>
      </c>
      <c r="G350" s="33">
        <f>IF('935'!F350="VOID",0,'935'!F350*(1-'935'!X350/'11'!B$16))</f>
        <v>0</v>
      </c>
      <c r="H350" s="33">
        <f>IF('935'!G350="VOID",0,'935'!G350*(1-'935'!X350/'11'!B$16))</f>
        <v>0</v>
      </c>
      <c r="I350" s="33">
        <f>F350+G350+H350</f>
        <v>0</v>
      </c>
      <c r="J350" s="37">
        <f>'935'!Q350*(1-'935'!Y350/'11'!C$16)/(1-'935'!X350/'11'!B$16)</f>
        <v>0</v>
      </c>
      <c r="K350" s="33">
        <f>IF(D350,'935'!H350*D350/(D350+E350+I350),0)</f>
        <v>0</v>
      </c>
      <c r="L350" s="33">
        <f>IF(I350,'935'!H350*I350/(D350+E350+I350),0)</f>
        <v>0</v>
      </c>
      <c r="M350" s="33">
        <f>K350*(1-'935'!X350/'11'!B$16)</f>
        <v>0</v>
      </c>
      <c r="N350" s="49">
        <f>L350*(1-'935'!X350/'11'!B$16)</f>
        <v>0</v>
      </c>
      <c r="O350" s="50">
        <f>MATCH('935'!J350,'911'!$B$6:$B$1205,0)</f>
        <v>0</v>
      </c>
      <c r="P350" s="50">
        <f>MATCH(INDEX('911'!$D$6:$D$1205,O350),'911'!$B$6:$B$1205,0)</f>
        <v>0</v>
      </c>
      <c r="Q350" s="50">
        <f>MATCH(INDEX('911'!$D$6:$D$1205,P350),'911'!$B$6:$B$1205,0)</f>
        <v>0</v>
      </c>
      <c r="R350" s="37">
        <f>IF(ISNUMBER(O350),MAX(0,INDEX('911'!$E$6:$E$1205,O350)),0)</f>
        <v>0</v>
      </c>
      <c r="S350" s="37">
        <f>IF(ISNUMBER(P350),MAX(0,INDEX('911'!$E$6:$E$1205,P350)),0)</f>
        <v>0</v>
      </c>
      <c r="T350" s="37">
        <f>IF(ISNUMBER(Q350),MAX(0,INDEX('911'!$E$6:$E$1205,Q350)),0)</f>
        <v>0</v>
      </c>
      <c r="U350" s="51">
        <f>-100*'935'!W350*(R350+S350+T350)/'11'!C$16</f>
        <v>0</v>
      </c>
      <c r="V350" s="37">
        <f>INDEX('DNO totals'!$B$52:$G$52,IF('935'!K350,IF(MOD('935'!K350,1000),IF(MOD('935'!K350,100),IF(MOD('935'!K350,10),IF(MOD('935'!K350,1000)=1,6,5),4),3),2),1))</f>
        <v>0</v>
      </c>
      <c r="W350" s="51">
        <f>J350*V350</f>
        <v>0</v>
      </c>
      <c r="X350" s="37">
        <f>V350*'Parameters'!B$11</f>
        <v>0</v>
      </c>
      <c r="Y350" s="37">
        <f>IF('935'!$K350=1000,'Charging rates'!$C$29*$X350/(1+'DNO totals'!$C$60)*'935'!$L350,0)</f>
        <v>0</v>
      </c>
      <c r="Z350" s="37">
        <f>IF(MOD('935'!$K350,1000)=100,'Charging rates'!$D$29*$X350/(1+'DNO totals'!$D$60)*'935'!$M350,0)</f>
        <v>0</v>
      </c>
      <c r="AA350" s="37">
        <f>IF(MOD('935'!$K350,100)=10,'Charging rates'!$E$29*$X350/(1+'DNO totals'!$E$60)*'935'!$N350,0)</f>
        <v>0</v>
      </c>
      <c r="AB350" s="37">
        <f>IF(AND(MOD('935'!$K350,10)&gt;0,MOD('935'!$K350,1000)&gt;1),'Charging rates'!$F$29*$X350/(1+'DNO totals'!$F$60)*'935'!$O350,0)</f>
        <v>0</v>
      </c>
      <c r="AC350" s="37">
        <f>IF(MOD('935'!$K350,1000)=1,'Charging rates'!$G$29*$X350/(1+'DNO totals'!$G$60)*'935'!$P350,0)</f>
        <v>0</v>
      </c>
      <c r="AD350" s="37">
        <f>IF('935'!$K350&gt;1000,'Charging rates'!$C$29*$W350*'935'!$L350,0)</f>
        <v>0</v>
      </c>
      <c r="AE350" s="37">
        <f>IF(MOD('935'!$K350,1000)&gt;100,'Charging rates'!$D$29*$W350*'935'!$M350,0)</f>
        <v>0</v>
      </c>
      <c r="AF350" s="37">
        <f>IF(MOD('935'!$K350,100)&gt;10,'Charging rates'!$E$29*$W350*'935'!$N350,0)</f>
        <v>0</v>
      </c>
      <c r="AG350" s="37">
        <f>$Y350+$Z350+$AA350+$AB350+$AC350</f>
        <v>0</v>
      </c>
      <c r="AH350" s="51">
        <f>$AD350+$AE350+$AF350</f>
        <v>0</v>
      </c>
      <c r="AI350" s="37">
        <f>U350*(1+'Charging rates'!B$42+0.6*'Charging rates'!B$67+'Charging rates'!B$54)-100*'Charging rates'!B$76/'11'!C$16*'935'!W350</f>
        <v>0</v>
      </c>
      <c r="AJ350" s="37">
        <f>IF(I350,AI350*I350/(I350+E350),0)</f>
        <v>0</v>
      </c>
      <c r="AK350" s="51">
        <f>ROUND(AJ350,3)</f>
        <v>0</v>
      </c>
      <c r="AL350" s="33">
        <f>IF('935'!V350="VOID",0,'935'!V350*(1-'935'!X350/'11'!B$16))</f>
        <v>0</v>
      </c>
      <c r="AM350" s="36">
        <f>IF(I350,-100*'Charging rates'!B$76/'11'!B$16*AL350/I350,0)</f>
        <v>0</v>
      </c>
      <c r="AN350" s="36">
        <f>IF(C350,'DNO totals'!B$171,0)</f>
        <v>0</v>
      </c>
      <c r="AO350" s="36">
        <f>ROUND(AN350,2)</f>
        <v>0</v>
      </c>
      <c r="AP350" s="36">
        <f>IF(C350,(AN350+AM350),0)</f>
        <v>0</v>
      </c>
      <c r="AQ350" s="52">
        <f>ROUND(AP350,2)</f>
        <v>0</v>
      </c>
      <c r="AR350" s="33">
        <f>'935'!C350&lt;&gt;"VOID"</f>
        <v>0</v>
      </c>
      <c r="AS350" s="36">
        <f>IF(AR350,(100/'11'!B$16*K350*((1-'935'!I350)*'Charging rates'!B$42+'Charging rates'!B$54)),0)</f>
        <v>0</v>
      </c>
      <c r="AT350" s="36">
        <f>100/'11'!B$16*N350*('Charging rates'!B$42+'Charging rates'!B$54)</f>
        <v>0</v>
      </c>
      <c r="AU350" s="36">
        <f>100/'11'!B$16*L350*('Charging rates'!B$42+'Charging rates'!B$54)</f>
        <v>0</v>
      </c>
      <c r="AV350" s="52">
        <f>ROUND(AU350,2)</f>
        <v>0</v>
      </c>
      <c r="AW350" s="33">
        <f>D350-('935'!T350*(1-'935'!X350/'11'!B$16))</f>
        <v>0</v>
      </c>
      <c r="AX350" s="37">
        <f>MAX(MIN(SQRT(1-MIN(1,'935'!Q350)^2),0+'935'!R350),0-SQRT(1-MIN(1,'935'!Q350)^2))</f>
        <v>0</v>
      </c>
      <c r="AY350" s="33">
        <f>IF(ISNUMBER(P350),SQRT((INDEX('911'!$G$6:$G$1205,P350)+INDEX('911'!$I$6:$I$1205,P350))^2+(INDEX('911'!$H$6:$H$1205,P350)+INDEX('911'!$J$6:$J$1205,P350))^2),0)</f>
        <v>0</v>
      </c>
      <c r="AZ350" s="37">
        <f>IF(AY350,0-(INDEX('911'!$H$6:$H$1205,P350)+INDEX('911'!$J$6:$J$1205,P350))/AY350,0)</f>
        <v>0</v>
      </c>
      <c r="BA350" s="33">
        <f>IF(ISNUMBER(Q350),SQRT((INDEX('911'!$G$6:$G$1205,Q350)+INDEX('911'!$I$6:$I$1205,Q350))^2+(INDEX('911'!$H$6:$H$1205,Q350)+INDEX('911'!$J$6:$J$1205,Q350))^2),0)</f>
        <v>0</v>
      </c>
      <c r="BB350" s="37">
        <f>IF(BA350,0-(INDEX('911'!$H$6:$H$1205,Q350)+INDEX('911'!$J$6:$J$1205,Q350))/BA350,0)</f>
        <v>0</v>
      </c>
      <c r="BC350" s="37">
        <f>SQRT(1-AZ350^2)</f>
        <v>0</v>
      </c>
      <c r="BD350" s="51">
        <f>SQRT(1-BB350^2)</f>
        <v>0</v>
      </c>
      <c r="BE350" s="36">
        <f>100*(S350*MAX(0,'935'!Q350*BC350+AX350*AZ350)+T350*MAX(0,'935'!Q350*BD350+AX350*BB350))/'11'!B$16</f>
        <v>0</v>
      </c>
      <c r="BF350" s="36">
        <f>100*R350/'11'!B$16</f>
        <v>0</v>
      </c>
      <c r="BG350" s="37">
        <f>100*(S350*IF('935'!Q350=0,BC350,MAX(0,BC350+AX350*AZ350/'935'!Q350))+T350*IF('935'!Q350=0,BD350,MAX(0,BD350+AX350*BB350/'935'!Q350)))/'11'!C$16</f>
        <v>0</v>
      </c>
      <c r="BH350" s="36">
        <f>IF('935'!Q350=0,BF350+BE350,BF350)</f>
        <v>0</v>
      </c>
      <c r="BI350" s="37">
        <f>IF(D350=0,1,AW350/D350)*BG350</f>
        <v>0</v>
      </c>
      <c r="BJ350" s="36">
        <f>IF(D350=0,1,AW350/D350)*BH350</f>
        <v>0</v>
      </c>
      <c r="BK350" s="53">
        <f>'11'!C$16-'935'!Y350</f>
        <v>0</v>
      </c>
      <c r="BL350" s="37">
        <f>MAX('DNO totals'!B$312+0,MIN('935'!L350+0,'DNO totals'!B$304+0))</f>
        <v>0</v>
      </c>
      <c r="BM350" s="37">
        <f>MAX('DNO totals'!C$312+0,MIN('935'!M350+0,'DNO totals'!C$304+0))</f>
        <v>0</v>
      </c>
      <c r="BN350" s="37">
        <f>MAX('DNO totals'!D$312+0,MIN('935'!N350+0,'DNO totals'!D$304+0))</f>
        <v>0</v>
      </c>
      <c r="BO350" s="37">
        <f>MAX('DNO totals'!E$312+0,MIN('935'!O350+0,'DNO totals'!E$304+0))</f>
        <v>0</v>
      </c>
      <c r="BP350" s="51">
        <f>MAX('DNO totals'!F$312+0,MIN('935'!P350+0,'DNO totals'!F$304+0))</f>
        <v>0</v>
      </c>
      <c r="BQ350" s="37">
        <f>IF('935'!$K350=1000,'Charging rates'!$C$29*$X350/(1+'DNO totals'!$C$60)*$BL350,0)</f>
        <v>0</v>
      </c>
      <c r="BR350" s="37">
        <f>IF(MOD('935'!$K350,1000)=100,'Charging rates'!$D$29*$X350/(1+'DNO totals'!$D$60)*$BM350,0)</f>
        <v>0</v>
      </c>
      <c r="BS350" s="37">
        <f>IF(MOD('935'!$K350,100)=10,'Charging rates'!$E$29*$X350/(1+'DNO totals'!$E$60)*$BN350,0)</f>
        <v>0</v>
      </c>
      <c r="BT350" s="37">
        <f>IF(AND(MOD('935'!$K350,10)&gt;0,MOD('935'!$K350,1000)&gt;1),'Charging rates'!$F$29*$X350/(1+'DNO totals'!$F$60)*$BO350,0)</f>
        <v>0</v>
      </c>
      <c r="BU350" s="37">
        <f>IF(MOD('935'!$K350,1000)=1,'Charging rates'!$G$29*$X350/(1+'DNO totals'!$G$60)*$BP350,0)</f>
        <v>0</v>
      </c>
      <c r="BV350" s="51">
        <f>$BQ350+$BR350+$BS350+$BT350+$BU350</f>
        <v>0</v>
      </c>
      <c r="BW350" s="37">
        <f>IF('935'!$K350&gt;1000,'Charging rates'!$C$29*$W350*$BL350,0)</f>
        <v>0</v>
      </c>
      <c r="BX350" s="37">
        <f>IF(MOD('935'!$K350,1000)&gt;100,'Charging rates'!$D$29*$W350*$BM350,0)</f>
        <v>0</v>
      </c>
      <c r="BY350" s="37">
        <f>IF(MOD('935'!$K350,100)&gt;10,'Charging rates'!$E$29*$W350*$BN350,0)</f>
        <v>0</v>
      </c>
      <c r="BZ350" s="51">
        <f>$BW350+$BX350+$BY350</f>
        <v>0</v>
      </c>
      <c r="CA350" s="36">
        <f>100/'11'!B$16*'Charging rates'!B$76*W350</f>
        <v>0</v>
      </c>
      <c r="CB350" s="36">
        <f>IF(D350=0,0,(1-AW350/D350)*(BH350+IF('935'!Q350=0,0,(BG350*'935'!Q350*('11'!C$16-'935'!Y350)/('11'!B$16-'935'!X350)))))</f>
        <v>0</v>
      </c>
      <c r="CC350" s="36">
        <f>CA350+BJ350</f>
        <v>0</v>
      </c>
      <c r="CD350" s="49">
        <f>(BV350+BZ350)*D350</f>
        <v>0</v>
      </c>
      <c r="CE350" s="33">
        <f>D350*('Parameters'!B$21+J350)*IF('DNO totals'!B$323&lt;0,1,'935'!S350)</f>
        <v>0</v>
      </c>
      <c r="CF350" s="51">
        <f>IF('DNO totals'!B$323&lt;0,1,'935'!S350)*('Parameters'!B$21+J350)</f>
        <v>0</v>
      </c>
      <c r="CG350" s="37">
        <f>CC350+'Charging rates'!B$106*CF350*100/'11'!B$16</f>
        <v>0</v>
      </c>
      <c r="CH350" s="37">
        <f>CG350+'Charging rates'!B$116*('Parameters'!B$21+J350)*100/'11'!B$16*IF('DNO totals'!B$323&lt;0,1,'935'!S350)</f>
        <v>0</v>
      </c>
      <c r="CI350" s="37">
        <f>'Charging rates'!B$97*(BV350+BZ350)*100/'11'!B$16</f>
        <v>0</v>
      </c>
      <c r="CJ350" s="36">
        <f>MAX(0-(BG350*J350*'11'!C$16/'11'!B$16),CH350+CI350)</f>
        <v>0</v>
      </c>
      <c r="CK350" s="37">
        <f>IF(AR350,IF(J350=0,BI350,MAX(0,MIN(BI350,BI350+(CJ350/'935'!Q350*('11'!B$16-'935'!X350)/('11'!C$16-'935'!Y350))))),0)</f>
        <v>0</v>
      </c>
      <c r="CL350" s="36">
        <f>IF(AR350,MAX(0,CJ350),0)</f>
        <v>0</v>
      </c>
      <c r="CM350" s="52">
        <f>CL350+CB350</f>
        <v>0</v>
      </c>
    </row>
    <row r="351" spans="1:91">
      <c r="A351" s="28">
        <v>251</v>
      </c>
      <c r="B351" s="48">
        <f>'935'!B351</f>
        <v>0</v>
      </c>
      <c r="C351" s="33">
        <f>OR('935'!E351&lt;&gt;"VOID",'935'!F351&lt;&gt;"VOID",'935'!G351&lt;&gt;"VOID")</f>
        <v>0</v>
      </c>
      <c r="D351" s="33">
        <f>IF('935'!C351="VOID",0,('935'!C351*(1-'935'!X351/'11'!B$16)))</f>
        <v>0</v>
      </c>
      <c r="E351" s="33">
        <f>IF('935'!D351="VOID",0,'935'!D351*(1-'935'!X351/'11'!B$16))</f>
        <v>0</v>
      </c>
      <c r="F351" s="33">
        <f>IF('935'!E351="VOID",0,'935'!E351*(1-'935'!X351/'11'!B$16))</f>
        <v>0</v>
      </c>
      <c r="G351" s="33">
        <f>IF('935'!F351="VOID",0,'935'!F351*(1-'935'!X351/'11'!B$16))</f>
        <v>0</v>
      </c>
      <c r="H351" s="33">
        <f>IF('935'!G351="VOID",0,'935'!G351*(1-'935'!X351/'11'!B$16))</f>
        <v>0</v>
      </c>
      <c r="I351" s="33">
        <f>F351+G351+H351</f>
        <v>0</v>
      </c>
      <c r="J351" s="37">
        <f>'935'!Q351*(1-'935'!Y351/'11'!C$16)/(1-'935'!X351/'11'!B$16)</f>
        <v>0</v>
      </c>
      <c r="K351" s="33">
        <f>IF(D351,'935'!H351*D351/(D351+E351+I351),0)</f>
        <v>0</v>
      </c>
      <c r="L351" s="33">
        <f>IF(I351,'935'!H351*I351/(D351+E351+I351),0)</f>
        <v>0</v>
      </c>
      <c r="M351" s="33">
        <f>K351*(1-'935'!X351/'11'!B$16)</f>
        <v>0</v>
      </c>
      <c r="N351" s="49">
        <f>L351*(1-'935'!X351/'11'!B$16)</f>
        <v>0</v>
      </c>
      <c r="O351" s="50">
        <f>MATCH('935'!J351,'911'!$B$6:$B$1205,0)</f>
        <v>0</v>
      </c>
      <c r="P351" s="50">
        <f>MATCH(INDEX('911'!$D$6:$D$1205,O351),'911'!$B$6:$B$1205,0)</f>
        <v>0</v>
      </c>
      <c r="Q351" s="50">
        <f>MATCH(INDEX('911'!$D$6:$D$1205,P351),'911'!$B$6:$B$1205,0)</f>
        <v>0</v>
      </c>
      <c r="R351" s="37">
        <f>IF(ISNUMBER(O351),MAX(0,INDEX('911'!$E$6:$E$1205,O351)),0)</f>
        <v>0</v>
      </c>
      <c r="S351" s="37">
        <f>IF(ISNUMBER(P351),MAX(0,INDEX('911'!$E$6:$E$1205,P351)),0)</f>
        <v>0</v>
      </c>
      <c r="T351" s="37">
        <f>IF(ISNUMBER(Q351),MAX(0,INDEX('911'!$E$6:$E$1205,Q351)),0)</f>
        <v>0</v>
      </c>
      <c r="U351" s="51">
        <f>-100*'935'!W351*(R351+S351+T351)/'11'!C$16</f>
        <v>0</v>
      </c>
      <c r="V351" s="37">
        <f>INDEX('DNO totals'!$B$52:$G$52,IF('935'!K351,IF(MOD('935'!K351,1000),IF(MOD('935'!K351,100),IF(MOD('935'!K351,10),IF(MOD('935'!K351,1000)=1,6,5),4),3),2),1))</f>
        <v>0</v>
      </c>
      <c r="W351" s="51">
        <f>J351*V351</f>
        <v>0</v>
      </c>
      <c r="X351" s="37">
        <f>V351*'Parameters'!B$11</f>
        <v>0</v>
      </c>
      <c r="Y351" s="37">
        <f>IF('935'!$K351=1000,'Charging rates'!$C$29*$X351/(1+'DNO totals'!$C$60)*'935'!$L351,0)</f>
        <v>0</v>
      </c>
      <c r="Z351" s="37">
        <f>IF(MOD('935'!$K351,1000)=100,'Charging rates'!$D$29*$X351/(1+'DNO totals'!$D$60)*'935'!$M351,0)</f>
        <v>0</v>
      </c>
      <c r="AA351" s="37">
        <f>IF(MOD('935'!$K351,100)=10,'Charging rates'!$E$29*$X351/(1+'DNO totals'!$E$60)*'935'!$N351,0)</f>
        <v>0</v>
      </c>
      <c r="AB351" s="37">
        <f>IF(AND(MOD('935'!$K351,10)&gt;0,MOD('935'!$K351,1000)&gt;1),'Charging rates'!$F$29*$X351/(1+'DNO totals'!$F$60)*'935'!$O351,0)</f>
        <v>0</v>
      </c>
      <c r="AC351" s="37">
        <f>IF(MOD('935'!$K351,1000)=1,'Charging rates'!$G$29*$X351/(1+'DNO totals'!$G$60)*'935'!$P351,0)</f>
        <v>0</v>
      </c>
      <c r="AD351" s="37">
        <f>IF('935'!$K351&gt;1000,'Charging rates'!$C$29*$W351*'935'!$L351,0)</f>
        <v>0</v>
      </c>
      <c r="AE351" s="37">
        <f>IF(MOD('935'!$K351,1000)&gt;100,'Charging rates'!$D$29*$W351*'935'!$M351,0)</f>
        <v>0</v>
      </c>
      <c r="AF351" s="37">
        <f>IF(MOD('935'!$K351,100)&gt;10,'Charging rates'!$E$29*$W351*'935'!$N351,0)</f>
        <v>0</v>
      </c>
      <c r="AG351" s="37">
        <f>$Y351+$Z351+$AA351+$AB351+$AC351</f>
        <v>0</v>
      </c>
      <c r="AH351" s="51">
        <f>$AD351+$AE351+$AF351</f>
        <v>0</v>
      </c>
      <c r="AI351" s="37">
        <f>U351*(1+'Charging rates'!B$42+0.6*'Charging rates'!B$67+'Charging rates'!B$54)-100*'Charging rates'!B$76/'11'!C$16*'935'!W351</f>
        <v>0</v>
      </c>
      <c r="AJ351" s="37">
        <f>IF(I351,AI351*I351/(I351+E351),0)</f>
        <v>0</v>
      </c>
      <c r="AK351" s="51">
        <f>ROUND(AJ351,3)</f>
        <v>0</v>
      </c>
      <c r="AL351" s="33">
        <f>IF('935'!V351="VOID",0,'935'!V351*(1-'935'!X351/'11'!B$16))</f>
        <v>0</v>
      </c>
      <c r="AM351" s="36">
        <f>IF(I351,-100*'Charging rates'!B$76/'11'!B$16*AL351/I351,0)</f>
        <v>0</v>
      </c>
      <c r="AN351" s="36">
        <f>IF(C351,'DNO totals'!B$171,0)</f>
        <v>0</v>
      </c>
      <c r="AO351" s="36">
        <f>ROUND(AN351,2)</f>
        <v>0</v>
      </c>
      <c r="AP351" s="36">
        <f>IF(C351,(AN351+AM351),0)</f>
        <v>0</v>
      </c>
      <c r="AQ351" s="52">
        <f>ROUND(AP351,2)</f>
        <v>0</v>
      </c>
      <c r="AR351" s="33">
        <f>'935'!C351&lt;&gt;"VOID"</f>
        <v>0</v>
      </c>
      <c r="AS351" s="36">
        <f>IF(AR351,(100/'11'!B$16*K351*((1-'935'!I351)*'Charging rates'!B$42+'Charging rates'!B$54)),0)</f>
        <v>0</v>
      </c>
      <c r="AT351" s="36">
        <f>100/'11'!B$16*N351*('Charging rates'!B$42+'Charging rates'!B$54)</f>
        <v>0</v>
      </c>
      <c r="AU351" s="36">
        <f>100/'11'!B$16*L351*('Charging rates'!B$42+'Charging rates'!B$54)</f>
        <v>0</v>
      </c>
      <c r="AV351" s="52">
        <f>ROUND(AU351,2)</f>
        <v>0</v>
      </c>
      <c r="AW351" s="33">
        <f>D351-('935'!T351*(1-'935'!X351/'11'!B$16))</f>
        <v>0</v>
      </c>
      <c r="AX351" s="37">
        <f>MAX(MIN(SQRT(1-MIN(1,'935'!Q351)^2),0+'935'!R351),0-SQRT(1-MIN(1,'935'!Q351)^2))</f>
        <v>0</v>
      </c>
      <c r="AY351" s="33">
        <f>IF(ISNUMBER(P351),SQRT((INDEX('911'!$G$6:$G$1205,P351)+INDEX('911'!$I$6:$I$1205,P351))^2+(INDEX('911'!$H$6:$H$1205,P351)+INDEX('911'!$J$6:$J$1205,P351))^2),0)</f>
        <v>0</v>
      </c>
      <c r="AZ351" s="37">
        <f>IF(AY351,0-(INDEX('911'!$H$6:$H$1205,P351)+INDEX('911'!$J$6:$J$1205,P351))/AY351,0)</f>
        <v>0</v>
      </c>
      <c r="BA351" s="33">
        <f>IF(ISNUMBER(Q351),SQRT((INDEX('911'!$G$6:$G$1205,Q351)+INDEX('911'!$I$6:$I$1205,Q351))^2+(INDEX('911'!$H$6:$H$1205,Q351)+INDEX('911'!$J$6:$J$1205,Q351))^2),0)</f>
        <v>0</v>
      </c>
      <c r="BB351" s="37">
        <f>IF(BA351,0-(INDEX('911'!$H$6:$H$1205,Q351)+INDEX('911'!$J$6:$J$1205,Q351))/BA351,0)</f>
        <v>0</v>
      </c>
      <c r="BC351" s="37">
        <f>SQRT(1-AZ351^2)</f>
        <v>0</v>
      </c>
      <c r="BD351" s="51">
        <f>SQRT(1-BB351^2)</f>
        <v>0</v>
      </c>
      <c r="BE351" s="36">
        <f>100*(S351*MAX(0,'935'!Q351*BC351+AX351*AZ351)+T351*MAX(0,'935'!Q351*BD351+AX351*BB351))/'11'!B$16</f>
        <v>0</v>
      </c>
      <c r="BF351" s="36">
        <f>100*R351/'11'!B$16</f>
        <v>0</v>
      </c>
      <c r="BG351" s="37">
        <f>100*(S351*IF('935'!Q351=0,BC351,MAX(0,BC351+AX351*AZ351/'935'!Q351))+T351*IF('935'!Q351=0,BD351,MAX(0,BD351+AX351*BB351/'935'!Q351)))/'11'!C$16</f>
        <v>0</v>
      </c>
      <c r="BH351" s="36">
        <f>IF('935'!Q351=0,BF351+BE351,BF351)</f>
        <v>0</v>
      </c>
      <c r="BI351" s="37">
        <f>IF(D351=0,1,AW351/D351)*BG351</f>
        <v>0</v>
      </c>
      <c r="BJ351" s="36">
        <f>IF(D351=0,1,AW351/D351)*BH351</f>
        <v>0</v>
      </c>
      <c r="BK351" s="53">
        <f>'11'!C$16-'935'!Y351</f>
        <v>0</v>
      </c>
      <c r="BL351" s="37">
        <f>MAX('DNO totals'!B$312+0,MIN('935'!L351+0,'DNO totals'!B$304+0))</f>
        <v>0</v>
      </c>
      <c r="BM351" s="37">
        <f>MAX('DNO totals'!C$312+0,MIN('935'!M351+0,'DNO totals'!C$304+0))</f>
        <v>0</v>
      </c>
      <c r="BN351" s="37">
        <f>MAX('DNO totals'!D$312+0,MIN('935'!N351+0,'DNO totals'!D$304+0))</f>
        <v>0</v>
      </c>
      <c r="BO351" s="37">
        <f>MAX('DNO totals'!E$312+0,MIN('935'!O351+0,'DNO totals'!E$304+0))</f>
        <v>0</v>
      </c>
      <c r="BP351" s="51">
        <f>MAX('DNO totals'!F$312+0,MIN('935'!P351+0,'DNO totals'!F$304+0))</f>
        <v>0</v>
      </c>
      <c r="BQ351" s="37">
        <f>IF('935'!$K351=1000,'Charging rates'!$C$29*$X351/(1+'DNO totals'!$C$60)*$BL351,0)</f>
        <v>0</v>
      </c>
      <c r="BR351" s="37">
        <f>IF(MOD('935'!$K351,1000)=100,'Charging rates'!$D$29*$X351/(1+'DNO totals'!$D$60)*$BM351,0)</f>
        <v>0</v>
      </c>
      <c r="BS351" s="37">
        <f>IF(MOD('935'!$K351,100)=10,'Charging rates'!$E$29*$X351/(1+'DNO totals'!$E$60)*$BN351,0)</f>
        <v>0</v>
      </c>
      <c r="BT351" s="37">
        <f>IF(AND(MOD('935'!$K351,10)&gt;0,MOD('935'!$K351,1000)&gt;1),'Charging rates'!$F$29*$X351/(1+'DNO totals'!$F$60)*$BO351,0)</f>
        <v>0</v>
      </c>
      <c r="BU351" s="37">
        <f>IF(MOD('935'!$K351,1000)=1,'Charging rates'!$G$29*$X351/(1+'DNO totals'!$G$60)*$BP351,0)</f>
        <v>0</v>
      </c>
      <c r="BV351" s="51">
        <f>$BQ351+$BR351+$BS351+$BT351+$BU351</f>
        <v>0</v>
      </c>
      <c r="BW351" s="37">
        <f>IF('935'!$K351&gt;1000,'Charging rates'!$C$29*$W351*$BL351,0)</f>
        <v>0</v>
      </c>
      <c r="BX351" s="37">
        <f>IF(MOD('935'!$K351,1000)&gt;100,'Charging rates'!$D$29*$W351*$BM351,0)</f>
        <v>0</v>
      </c>
      <c r="BY351" s="37">
        <f>IF(MOD('935'!$K351,100)&gt;10,'Charging rates'!$E$29*$W351*$BN351,0)</f>
        <v>0</v>
      </c>
      <c r="BZ351" s="51">
        <f>$BW351+$BX351+$BY351</f>
        <v>0</v>
      </c>
      <c r="CA351" s="36">
        <f>100/'11'!B$16*'Charging rates'!B$76*W351</f>
        <v>0</v>
      </c>
      <c r="CB351" s="36">
        <f>IF(D351=0,0,(1-AW351/D351)*(BH351+IF('935'!Q351=0,0,(BG351*'935'!Q351*('11'!C$16-'935'!Y351)/('11'!B$16-'935'!X351)))))</f>
        <v>0</v>
      </c>
      <c r="CC351" s="36">
        <f>CA351+BJ351</f>
        <v>0</v>
      </c>
      <c r="CD351" s="49">
        <f>(BV351+BZ351)*D351</f>
        <v>0</v>
      </c>
      <c r="CE351" s="33">
        <f>D351*('Parameters'!B$21+J351)*IF('DNO totals'!B$323&lt;0,1,'935'!S351)</f>
        <v>0</v>
      </c>
      <c r="CF351" s="51">
        <f>IF('DNO totals'!B$323&lt;0,1,'935'!S351)*('Parameters'!B$21+J351)</f>
        <v>0</v>
      </c>
      <c r="CG351" s="37">
        <f>CC351+'Charging rates'!B$106*CF351*100/'11'!B$16</f>
        <v>0</v>
      </c>
      <c r="CH351" s="37">
        <f>CG351+'Charging rates'!B$116*('Parameters'!B$21+J351)*100/'11'!B$16*IF('DNO totals'!B$323&lt;0,1,'935'!S351)</f>
        <v>0</v>
      </c>
      <c r="CI351" s="37">
        <f>'Charging rates'!B$97*(BV351+BZ351)*100/'11'!B$16</f>
        <v>0</v>
      </c>
      <c r="CJ351" s="36">
        <f>MAX(0-(BG351*J351*'11'!C$16/'11'!B$16),CH351+CI351)</f>
        <v>0</v>
      </c>
      <c r="CK351" s="37">
        <f>IF(AR351,IF(J351=0,BI351,MAX(0,MIN(BI351,BI351+(CJ351/'935'!Q351*('11'!B$16-'935'!X351)/('11'!C$16-'935'!Y351))))),0)</f>
        <v>0</v>
      </c>
      <c r="CL351" s="36">
        <f>IF(AR351,MAX(0,CJ351),0)</f>
        <v>0</v>
      </c>
      <c r="CM351" s="52">
        <f>CL351+CB351</f>
        <v>0</v>
      </c>
    </row>
    <row r="352" spans="1:91">
      <c r="A352" s="28">
        <v>252</v>
      </c>
      <c r="B352" s="48">
        <f>'935'!B352</f>
        <v>0</v>
      </c>
      <c r="C352" s="33">
        <f>OR('935'!E352&lt;&gt;"VOID",'935'!F352&lt;&gt;"VOID",'935'!G352&lt;&gt;"VOID")</f>
        <v>0</v>
      </c>
      <c r="D352" s="33">
        <f>IF('935'!C352="VOID",0,('935'!C352*(1-'935'!X352/'11'!B$16)))</f>
        <v>0</v>
      </c>
      <c r="E352" s="33">
        <f>IF('935'!D352="VOID",0,'935'!D352*(1-'935'!X352/'11'!B$16))</f>
        <v>0</v>
      </c>
      <c r="F352" s="33">
        <f>IF('935'!E352="VOID",0,'935'!E352*(1-'935'!X352/'11'!B$16))</f>
        <v>0</v>
      </c>
      <c r="G352" s="33">
        <f>IF('935'!F352="VOID",0,'935'!F352*(1-'935'!X352/'11'!B$16))</f>
        <v>0</v>
      </c>
      <c r="H352" s="33">
        <f>IF('935'!G352="VOID",0,'935'!G352*(1-'935'!X352/'11'!B$16))</f>
        <v>0</v>
      </c>
      <c r="I352" s="33">
        <f>F352+G352+H352</f>
        <v>0</v>
      </c>
      <c r="J352" s="37">
        <f>'935'!Q352*(1-'935'!Y352/'11'!C$16)/(1-'935'!X352/'11'!B$16)</f>
        <v>0</v>
      </c>
      <c r="K352" s="33">
        <f>IF(D352,'935'!H352*D352/(D352+E352+I352),0)</f>
        <v>0</v>
      </c>
      <c r="L352" s="33">
        <f>IF(I352,'935'!H352*I352/(D352+E352+I352),0)</f>
        <v>0</v>
      </c>
      <c r="M352" s="33">
        <f>K352*(1-'935'!X352/'11'!B$16)</f>
        <v>0</v>
      </c>
      <c r="N352" s="49">
        <f>L352*(1-'935'!X352/'11'!B$16)</f>
        <v>0</v>
      </c>
      <c r="O352" s="50">
        <f>MATCH('935'!J352,'911'!$B$6:$B$1205,0)</f>
        <v>0</v>
      </c>
      <c r="P352" s="50">
        <f>MATCH(INDEX('911'!$D$6:$D$1205,O352),'911'!$B$6:$B$1205,0)</f>
        <v>0</v>
      </c>
      <c r="Q352" s="50">
        <f>MATCH(INDEX('911'!$D$6:$D$1205,P352),'911'!$B$6:$B$1205,0)</f>
        <v>0</v>
      </c>
      <c r="R352" s="37">
        <f>IF(ISNUMBER(O352),MAX(0,INDEX('911'!$E$6:$E$1205,O352)),0)</f>
        <v>0</v>
      </c>
      <c r="S352" s="37">
        <f>IF(ISNUMBER(P352),MAX(0,INDEX('911'!$E$6:$E$1205,P352)),0)</f>
        <v>0</v>
      </c>
      <c r="T352" s="37">
        <f>IF(ISNUMBER(Q352),MAX(0,INDEX('911'!$E$6:$E$1205,Q352)),0)</f>
        <v>0</v>
      </c>
      <c r="U352" s="51">
        <f>-100*'935'!W352*(R352+S352+T352)/'11'!C$16</f>
        <v>0</v>
      </c>
      <c r="V352" s="37">
        <f>INDEX('DNO totals'!$B$52:$G$52,IF('935'!K352,IF(MOD('935'!K352,1000),IF(MOD('935'!K352,100),IF(MOD('935'!K352,10),IF(MOD('935'!K352,1000)=1,6,5),4),3),2),1))</f>
        <v>0</v>
      </c>
      <c r="W352" s="51">
        <f>J352*V352</f>
        <v>0</v>
      </c>
      <c r="X352" s="37">
        <f>V352*'Parameters'!B$11</f>
        <v>0</v>
      </c>
      <c r="Y352" s="37">
        <f>IF('935'!$K352=1000,'Charging rates'!$C$29*$X352/(1+'DNO totals'!$C$60)*'935'!$L352,0)</f>
        <v>0</v>
      </c>
      <c r="Z352" s="37">
        <f>IF(MOD('935'!$K352,1000)=100,'Charging rates'!$D$29*$X352/(1+'DNO totals'!$D$60)*'935'!$M352,0)</f>
        <v>0</v>
      </c>
      <c r="AA352" s="37">
        <f>IF(MOD('935'!$K352,100)=10,'Charging rates'!$E$29*$X352/(1+'DNO totals'!$E$60)*'935'!$N352,0)</f>
        <v>0</v>
      </c>
      <c r="AB352" s="37">
        <f>IF(AND(MOD('935'!$K352,10)&gt;0,MOD('935'!$K352,1000)&gt;1),'Charging rates'!$F$29*$X352/(1+'DNO totals'!$F$60)*'935'!$O352,0)</f>
        <v>0</v>
      </c>
      <c r="AC352" s="37">
        <f>IF(MOD('935'!$K352,1000)=1,'Charging rates'!$G$29*$X352/(1+'DNO totals'!$G$60)*'935'!$P352,0)</f>
        <v>0</v>
      </c>
      <c r="AD352" s="37">
        <f>IF('935'!$K352&gt;1000,'Charging rates'!$C$29*$W352*'935'!$L352,0)</f>
        <v>0</v>
      </c>
      <c r="AE352" s="37">
        <f>IF(MOD('935'!$K352,1000)&gt;100,'Charging rates'!$D$29*$W352*'935'!$M352,0)</f>
        <v>0</v>
      </c>
      <c r="AF352" s="37">
        <f>IF(MOD('935'!$K352,100)&gt;10,'Charging rates'!$E$29*$W352*'935'!$N352,0)</f>
        <v>0</v>
      </c>
      <c r="AG352" s="37">
        <f>$Y352+$Z352+$AA352+$AB352+$AC352</f>
        <v>0</v>
      </c>
      <c r="AH352" s="51">
        <f>$AD352+$AE352+$AF352</f>
        <v>0</v>
      </c>
      <c r="AI352" s="37">
        <f>U352*(1+'Charging rates'!B$42+0.6*'Charging rates'!B$67+'Charging rates'!B$54)-100*'Charging rates'!B$76/'11'!C$16*'935'!W352</f>
        <v>0</v>
      </c>
      <c r="AJ352" s="37">
        <f>IF(I352,AI352*I352/(I352+E352),0)</f>
        <v>0</v>
      </c>
      <c r="AK352" s="51">
        <f>ROUND(AJ352,3)</f>
        <v>0</v>
      </c>
      <c r="AL352" s="33">
        <f>IF('935'!V352="VOID",0,'935'!V352*(1-'935'!X352/'11'!B$16))</f>
        <v>0</v>
      </c>
      <c r="AM352" s="36">
        <f>IF(I352,-100*'Charging rates'!B$76/'11'!B$16*AL352/I352,0)</f>
        <v>0</v>
      </c>
      <c r="AN352" s="36">
        <f>IF(C352,'DNO totals'!B$171,0)</f>
        <v>0</v>
      </c>
      <c r="AO352" s="36">
        <f>ROUND(AN352,2)</f>
        <v>0</v>
      </c>
      <c r="AP352" s="36">
        <f>IF(C352,(AN352+AM352),0)</f>
        <v>0</v>
      </c>
      <c r="AQ352" s="52">
        <f>ROUND(AP352,2)</f>
        <v>0</v>
      </c>
      <c r="AR352" s="33">
        <f>'935'!C352&lt;&gt;"VOID"</f>
        <v>0</v>
      </c>
      <c r="AS352" s="36">
        <f>IF(AR352,(100/'11'!B$16*K352*((1-'935'!I352)*'Charging rates'!B$42+'Charging rates'!B$54)),0)</f>
        <v>0</v>
      </c>
      <c r="AT352" s="36">
        <f>100/'11'!B$16*N352*('Charging rates'!B$42+'Charging rates'!B$54)</f>
        <v>0</v>
      </c>
      <c r="AU352" s="36">
        <f>100/'11'!B$16*L352*('Charging rates'!B$42+'Charging rates'!B$54)</f>
        <v>0</v>
      </c>
      <c r="AV352" s="52">
        <f>ROUND(AU352,2)</f>
        <v>0</v>
      </c>
      <c r="AW352" s="33">
        <f>D352-('935'!T352*(1-'935'!X352/'11'!B$16))</f>
        <v>0</v>
      </c>
      <c r="AX352" s="37">
        <f>MAX(MIN(SQRT(1-MIN(1,'935'!Q352)^2),0+'935'!R352),0-SQRT(1-MIN(1,'935'!Q352)^2))</f>
        <v>0</v>
      </c>
      <c r="AY352" s="33">
        <f>IF(ISNUMBER(P352),SQRT((INDEX('911'!$G$6:$G$1205,P352)+INDEX('911'!$I$6:$I$1205,P352))^2+(INDEX('911'!$H$6:$H$1205,P352)+INDEX('911'!$J$6:$J$1205,P352))^2),0)</f>
        <v>0</v>
      </c>
      <c r="AZ352" s="37">
        <f>IF(AY352,0-(INDEX('911'!$H$6:$H$1205,P352)+INDEX('911'!$J$6:$J$1205,P352))/AY352,0)</f>
        <v>0</v>
      </c>
      <c r="BA352" s="33">
        <f>IF(ISNUMBER(Q352),SQRT((INDEX('911'!$G$6:$G$1205,Q352)+INDEX('911'!$I$6:$I$1205,Q352))^2+(INDEX('911'!$H$6:$H$1205,Q352)+INDEX('911'!$J$6:$J$1205,Q352))^2),0)</f>
        <v>0</v>
      </c>
      <c r="BB352" s="37">
        <f>IF(BA352,0-(INDEX('911'!$H$6:$H$1205,Q352)+INDEX('911'!$J$6:$J$1205,Q352))/BA352,0)</f>
        <v>0</v>
      </c>
      <c r="BC352" s="37">
        <f>SQRT(1-AZ352^2)</f>
        <v>0</v>
      </c>
      <c r="BD352" s="51">
        <f>SQRT(1-BB352^2)</f>
        <v>0</v>
      </c>
      <c r="BE352" s="36">
        <f>100*(S352*MAX(0,'935'!Q352*BC352+AX352*AZ352)+T352*MAX(0,'935'!Q352*BD352+AX352*BB352))/'11'!B$16</f>
        <v>0</v>
      </c>
      <c r="BF352" s="36">
        <f>100*R352/'11'!B$16</f>
        <v>0</v>
      </c>
      <c r="BG352" s="37">
        <f>100*(S352*IF('935'!Q352=0,BC352,MAX(0,BC352+AX352*AZ352/'935'!Q352))+T352*IF('935'!Q352=0,BD352,MAX(0,BD352+AX352*BB352/'935'!Q352)))/'11'!C$16</f>
        <v>0</v>
      </c>
      <c r="BH352" s="36">
        <f>IF('935'!Q352=0,BF352+BE352,BF352)</f>
        <v>0</v>
      </c>
      <c r="BI352" s="37">
        <f>IF(D352=0,1,AW352/D352)*BG352</f>
        <v>0</v>
      </c>
      <c r="BJ352" s="36">
        <f>IF(D352=0,1,AW352/D352)*BH352</f>
        <v>0</v>
      </c>
      <c r="BK352" s="53">
        <f>'11'!C$16-'935'!Y352</f>
        <v>0</v>
      </c>
      <c r="BL352" s="37">
        <f>MAX('DNO totals'!B$312+0,MIN('935'!L352+0,'DNO totals'!B$304+0))</f>
        <v>0</v>
      </c>
      <c r="BM352" s="37">
        <f>MAX('DNO totals'!C$312+0,MIN('935'!M352+0,'DNO totals'!C$304+0))</f>
        <v>0</v>
      </c>
      <c r="BN352" s="37">
        <f>MAX('DNO totals'!D$312+0,MIN('935'!N352+0,'DNO totals'!D$304+0))</f>
        <v>0</v>
      </c>
      <c r="BO352" s="37">
        <f>MAX('DNO totals'!E$312+0,MIN('935'!O352+0,'DNO totals'!E$304+0))</f>
        <v>0</v>
      </c>
      <c r="BP352" s="51">
        <f>MAX('DNO totals'!F$312+0,MIN('935'!P352+0,'DNO totals'!F$304+0))</f>
        <v>0</v>
      </c>
      <c r="BQ352" s="37">
        <f>IF('935'!$K352=1000,'Charging rates'!$C$29*$X352/(1+'DNO totals'!$C$60)*$BL352,0)</f>
        <v>0</v>
      </c>
      <c r="BR352" s="37">
        <f>IF(MOD('935'!$K352,1000)=100,'Charging rates'!$D$29*$X352/(1+'DNO totals'!$D$60)*$BM352,0)</f>
        <v>0</v>
      </c>
      <c r="BS352" s="37">
        <f>IF(MOD('935'!$K352,100)=10,'Charging rates'!$E$29*$X352/(1+'DNO totals'!$E$60)*$BN352,0)</f>
        <v>0</v>
      </c>
      <c r="BT352" s="37">
        <f>IF(AND(MOD('935'!$K352,10)&gt;0,MOD('935'!$K352,1000)&gt;1),'Charging rates'!$F$29*$X352/(1+'DNO totals'!$F$60)*$BO352,0)</f>
        <v>0</v>
      </c>
      <c r="BU352" s="37">
        <f>IF(MOD('935'!$K352,1000)=1,'Charging rates'!$G$29*$X352/(1+'DNO totals'!$G$60)*$BP352,0)</f>
        <v>0</v>
      </c>
      <c r="BV352" s="51">
        <f>$BQ352+$BR352+$BS352+$BT352+$BU352</f>
        <v>0</v>
      </c>
      <c r="BW352" s="37">
        <f>IF('935'!$K352&gt;1000,'Charging rates'!$C$29*$W352*$BL352,0)</f>
        <v>0</v>
      </c>
      <c r="BX352" s="37">
        <f>IF(MOD('935'!$K352,1000)&gt;100,'Charging rates'!$D$29*$W352*$BM352,0)</f>
        <v>0</v>
      </c>
      <c r="BY352" s="37">
        <f>IF(MOD('935'!$K352,100)&gt;10,'Charging rates'!$E$29*$W352*$BN352,0)</f>
        <v>0</v>
      </c>
      <c r="BZ352" s="51">
        <f>$BW352+$BX352+$BY352</f>
        <v>0</v>
      </c>
      <c r="CA352" s="36">
        <f>100/'11'!B$16*'Charging rates'!B$76*W352</f>
        <v>0</v>
      </c>
      <c r="CB352" s="36">
        <f>IF(D352=0,0,(1-AW352/D352)*(BH352+IF('935'!Q352=0,0,(BG352*'935'!Q352*('11'!C$16-'935'!Y352)/('11'!B$16-'935'!X352)))))</f>
        <v>0</v>
      </c>
      <c r="CC352" s="36">
        <f>CA352+BJ352</f>
        <v>0</v>
      </c>
      <c r="CD352" s="49">
        <f>(BV352+BZ352)*D352</f>
        <v>0</v>
      </c>
      <c r="CE352" s="33">
        <f>D352*('Parameters'!B$21+J352)*IF('DNO totals'!B$323&lt;0,1,'935'!S352)</f>
        <v>0</v>
      </c>
      <c r="CF352" s="51">
        <f>IF('DNO totals'!B$323&lt;0,1,'935'!S352)*('Parameters'!B$21+J352)</f>
        <v>0</v>
      </c>
      <c r="CG352" s="37">
        <f>CC352+'Charging rates'!B$106*CF352*100/'11'!B$16</f>
        <v>0</v>
      </c>
      <c r="CH352" s="37">
        <f>CG352+'Charging rates'!B$116*('Parameters'!B$21+J352)*100/'11'!B$16*IF('DNO totals'!B$323&lt;0,1,'935'!S352)</f>
        <v>0</v>
      </c>
      <c r="CI352" s="37">
        <f>'Charging rates'!B$97*(BV352+BZ352)*100/'11'!B$16</f>
        <v>0</v>
      </c>
      <c r="CJ352" s="36">
        <f>MAX(0-(BG352*J352*'11'!C$16/'11'!B$16),CH352+CI352)</f>
        <v>0</v>
      </c>
      <c r="CK352" s="37">
        <f>IF(AR352,IF(J352=0,BI352,MAX(0,MIN(BI352,BI352+(CJ352/'935'!Q352*('11'!B$16-'935'!X352)/('11'!C$16-'935'!Y352))))),0)</f>
        <v>0</v>
      </c>
      <c r="CL352" s="36">
        <f>IF(AR352,MAX(0,CJ352),0)</f>
        <v>0</v>
      </c>
      <c r="CM352" s="52">
        <f>CL352+CB352</f>
        <v>0</v>
      </c>
    </row>
    <row r="353" spans="1:91">
      <c r="A353" s="28">
        <v>253</v>
      </c>
      <c r="B353" s="48">
        <f>'935'!B353</f>
        <v>0</v>
      </c>
      <c r="C353" s="33">
        <f>OR('935'!E353&lt;&gt;"VOID",'935'!F353&lt;&gt;"VOID",'935'!G353&lt;&gt;"VOID")</f>
        <v>0</v>
      </c>
      <c r="D353" s="33">
        <f>IF('935'!C353="VOID",0,('935'!C353*(1-'935'!X353/'11'!B$16)))</f>
        <v>0</v>
      </c>
      <c r="E353" s="33">
        <f>IF('935'!D353="VOID",0,'935'!D353*(1-'935'!X353/'11'!B$16))</f>
        <v>0</v>
      </c>
      <c r="F353" s="33">
        <f>IF('935'!E353="VOID",0,'935'!E353*(1-'935'!X353/'11'!B$16))</f>
        <v>0</v>
      </c>
      <c r="G353" s="33">
        <f>IF('935'!F353="VOID",0,'935'!F353*(1-'935'!X353/'11'!B$16))</f>
        <v>0</v>
      </c>
      <c r="H353" s="33">
        <f>IF('935'!G353="VOID",0,'935'!G353*(1-'935'!X353/'11'!B$16))</f>
        <v>0</v>
      </c>
      <c r="I353" s="33">
        <f>F353+G353+H353</f>
        <v>0</v>
      </c>
      <c r="J353" s="37">
        <f>'935'!Q353*(1-'935'!Y353/'11'!C$16)/(1-'935'!X353/'11'!B$16)</f>
        <v>0</v>
      </c>
      <c r="K353" s="33">
        <f>IF(D353,'935'!H353*D353/(D353+E353+I353),0)</f>
        <v>0</v>
      </c>
      <c r="L353" s="33">
        <f>IF(I353,'935'!H353*I353/(D353+E353+I353),0)</f>
        <v>0</v>
      </c>
      <c r="M353" s="33">
        <f>K353*(1-'935'!X353/'11'!B$16)</f>
        <v>0</v>
      </c>
      <c r="N353" s="49">
        <f>L353*(1-'935'!X353/'11'!B$16)</f>
        <v>0</v>
      </c>
      <c r="O353" s="50">
        <f>MATCH('935'!J353,'911'!$B$6:$B$1205,0)</f>
        <v>0</v>
      </c>
      <c r="P353" s="50">
        <f>MATCH(INDEX('911'!$D$6:$D$1205,O353),'911'!$B$6:$B$1205,0)</f>
        <v>0</v>
      </c>
      <c r="Q353" s="50">
        <f>MATCH(INDEX('911'!$D$6:$D$1205,P353),'911'!$B$6:$B$1205,0)</f>
        <v>0</v>
      </c>
      <c r="R353" s="37">
        <f>IF(ISNUMBER(O353),MAX(0,INDEX('911'!$E$6:$E$1205,O353)),0)</f>
        <v>0</v>
      </c>
      <c r="S353" s="37">
        <f>IF(ISNUMBER(P353),MAX(0,INDEX('911'!$E$6:$E$1205,P353)),0)</f>
        <v>0</v>
      </c>
      <c r="T353" s="37">
        <f>IF(ISNUMBER(Q353),MAX(0,INDEX('911'!$E$6:$E$1205,Q353)),0)</f>
        <v>0</v>
      </c>
      <c r="U353" s="51">
        <f>-100*'935'!W353*(R353+S353+T353)/'11'!C$16</f>
        <v>0</v>
      </c>
      <c r="V353" s="37">
        <f>INDEX('DNO totals'!$B$52:$G$52,IF('935'!K353,IF(MOD('935'!K353,1000),IF(MOD('935'!K353,100),IF(MOD('935'!K353,10),IF(MOD('935'!K353,1000)=1,6,5),4),3),2),1))</f>
        <v>0</v>
      </c>
      <c r="W353" s="51">
        <f>J353*V353</f>
        <v>0</v>
      </c>
      <c r="X353" s="37">
        <f>V353*'Parameters'!B$11</f>
        <v>0</v>
      </c>
      <c r="Y353" s="37">
        <f>IF('935'!$K353=1000,'Charging rates'!$C$29*$X353/(1+'DNO totals'!$C$60)*'935'!$L353,0)</f>
        <v>0</v>
      </c>
      <c r="Z353" s="37">
        <f>IF(MOD('935'!$K353,1000)=100,'Charging rates'!$D$29*$X353/(1+'DNO totals'!$D$60)*'935'!$M353,0)</f>
        <v>0</v>
      </c>
      <c r="AA353" s="37">
        <f>IF(MOD('935'!$K353,100)=10,'Charging rates'!$E$29*$X353/(1+'DNO totals'!$E$60)*'935'!$N353,0)</f>
        <v>0</v>
      </c>
      <c r="AB353" s="37">
        <f>IF(AND(MOD('935'!$K353,10)&gt;0,MOD('935'!$K353,1000)&gt;1),'Charging rates'!$F$29*$X353/(1+'DNO totals'!$F$60)*'935'!$O353,0)</f>
        <v>0</v>
      </c>
      <c r="AC353" s="37">
        <f>IF(MOD('935'!$K353,1000)=1,'Charging rates'!$G$29*$X353/(1+'DNO totals'!$G$60)*'935'!$P353,0)</f>
        <v>0</v>
      </c>
      <c r="AD353" s="37">
        <f>IF('935'!$K353&gt;1000,'Charging rates'!$C$29*$W353*'935'!$L353,0)</f>
        <v>0</v>
      </c>
      <c r="AE353" s="37">
        <f>IF(MOD('935'!$K353,1000)&gt;100,'Charging rates'!$D$29*$W353*'935'!$M353,0)</f>
        <v>0</v>
      </c>
      <c r="AF353" s="37">
        <f>IF(MOD('935'!$K353,100)&gt;10,'Charging rates'!$E$29*$W353*'935'!$N353,0)</f>
        <v>0</v>
      </c>
      <c r="AG353" s="37">
        <f>$Y353+$Z353+$AA353+$AB353+$AC353</f>
        <v>0</v>
      </c>
      <c r="AH353" s="51">
        <f>$AD353+$AE353+$AF353</f>
        <v>0</v>
      </c>
      <c r="AI353" s="37">
        <f>U353*(1+'Charging rates'!B$42+0.6*'Charging rates'!B$67+'Charging rates'!B$54)-100*'Charging rates'!B$76/'11'!C$16*'935'!W353</f>
        <v>0</v>
      </c>
      <c r="AJ353" s="37">
        <f>IF(I353,AI353*I353/(I353+E353),0)</f>
        <v>0</v>
      </c>
      <c r="AK353" s="51">
        <f>ROUND(AJ353,3)</f>
        <v>0</v>
      </c>
      <c r="AL353" s="33">
        <f>IF('935'!V353="VOID",0,'935'!V353*(1-'935'!X353/'11'!B$16))</f>
        <v>0</v>
      </c>
      <c r="AM353" s="36">
        <f>IF(I353,-100*'Charging rates'!B$76/'11'!B$16*AL353/I353,0)</f>
        <v>0</v>
      </c>
      <c r="AN353" s="36">
        <f>IF(C353,'DNO totals'!B$171,0)</f>
        <v>0</v>
      </c>
      <c r="AO353" s="36">
        <f>ROUND(AN353,2)</f>
        <v>0</v>
      </c>
      <c r="AP353" s="36">
        <f>IF(C353,(AN353+AM353),0)</f>
        <v>0</v>
      </c>
      <c r="AQ353" s="52">
        <f>ROUND(AP353,2)</f>
        <v>0</v>
      </c>
      <c r="AR353" s="33">
        <f>'935'!C353&lt;&gt;"VOID"</f>
        <v>0</v>
      </c>
      <c r="AS353" s="36">
        <f>IF(AR353,(100/'11'!B$16*K353*((1-'935'!I353)*'Charging rates'!B$42+'Charging rates'!B$54)),0)</f>
        <v>0</v>
      </c>
      <c r="AT353" s="36">
        <f>100/'11'!B$16*N353*('Charging rates'!B$42+'Charging rates'!B$54)</f>
        <v>0</v>
      </c>
      <c r="AU353" s="36">
        <f>100/'11'!B$16*L353*('Charging rates'!B$42+'Charging rates'!B$54)</f>
        <v>0</v>
      </c>
      <c r="AV353" s="52">
        <f>ROUND(AU353,2)</f>
        <v>0</v>
      </c>
      <c r="AW353" s="33">
        <f>D353-('935'!T353*(1-'935'!X353/'11'!B$16))</f>
        <v>0</v>
      </c>
      <c r="AX353" s="37">
        <f>MAX(MIN(SQRT(1-MIN(1,'935'!Q353)^2),0+'935'!R353),0-SQRT(1-MIN(1,'935'!Q353)^2))</f>
        <v>0</v>
      </c>
      <c r="AY353" s="33">
        <f>IF(ISNUMBER(P353),SQRT((INDEX('911'!$G$6:$G$1205,P353)+INDEX('911'!$I$6:$I$1205,P353))^2+(INDEX('911'!$H$6:$H$1205,P353)+INDEX('911'!$J$6:$J$1205,P353))^2),0)</f>
        <v>0</v>
      </c>
      <c r="AZ353" s="37">
        <f>IF(AY353,0-(INDEX('911'!$H$6:$H$1205,P353)+INDEX('911'!$J$6:$J$1205,P353))/AY353,0)</f>
        <v>0</v>
      </c>
      <c r="BA353" s="33">
        <f>IF(ISNUMBER(Q353),SQRT((INDEX('911'!$G$6:$G$1205,Q353)+INDEX('911'!$I$6:$I$1205,Q353))^2+(INDEX('911'!$H$6:$H$1205,Q353)+INDEX('911'!$J$6:$J$1205,Q353))^2),0)</f>
        <v>0</v>
      </c>
      <c r="BB353" s="37">
        <f>IF(BA353,0-(INDEX('911'!$H$6:$H$1205,Q353)+INDEX('911'!$J$6:$J$1205,Q353))/BA353,0)</f>
        <v>0</v>
      </c>
      <c r="BC353" s="37">
        <f>SQRT(1-AZ353^2)</f>
        <v>0</v>
      </c>
      <c r="BD353" s="51">
        <f>SQRT(1-BB353^2)</f>
        <v>0</v>
      </c>
      <c r="BE353" s="36">
        <f>100*(S353*MAX(0,'935'!Q353*BC353+AX353*AZ353)+T353*MAX(0,'935'!Q353*BD353+AX353*BB353))/'11'!B$16</f>
        <v>0</v>
      </c>
      <c r="BF353" s="36">
        <f>100*R353/'11'!B$16</f>
        <v>0</v>
      </c>
      <c r="BG353" s="37">
        <f>100*(S353*IF('935'!Q353=0,BC353,MAX(0,BC353+AX353*AZ353/'935'!Q353))+T353*IF('935'!Q353=0,BD353,MAX(0,BD353+AX353*BB353/'935'!Q353)))/'11'!C$16</f>
        <v>0</v>
      </c>
      <c r="BH353" s="36">
        <f>IF('935'!Q353=0,BF353+BE353,BF353)</f>
        <v>0</v>
      </c>
      <c r="BI353" s="37">
        <f>IF(D353=0,1,AW353/D353)*BG353</f>
        <v>0</v>
      </c>
      <c r="BJ353" s="36">
        <f>IF(D353=0,1,AW353/D353)*BH353</f>
        <v>0</v>
      </c>
      <c r="BK353" s="53">
        <f>'11'!C$16-'935'!Y353</f>
        <v>0</v>
      </c>
      <c r="BL353" s="37">
        <f>MAX('DNO totals'!B$312+0,MIN('935'!L353+0,'DNO totals'!B$304+0))</f>
        <v>0</v>
      </c>
      <c r="BM353" s="37">
        <f>MAX('DNO totals'!C$312+0,MIN('935'!M353+0,'DNO totals'!C$304+0))</f>
        <v>0</v>
      </c>
      <c r="BN353" s="37">
        <f>MAX('DNO totals'!D$312+0,MIN('935'!N353+0,'DNO totals'!D$304+0))</f>
        <v>0</v>
      </c>
      <c r="BO353" s="37">
        <f>MAX('DNO totals'!E$312+0,MIN('935'!O353+0,'DNO totals'!E$304+0))</f>
        <v>0</v>
      </c>
      <c r="BP353" s="51">
        <f>MAX('DNO totals'!F$312+0,MIN('935'!P353+0,'DNO totals'!F$304+0))</f>
        <v>0</v>
      </c>
      <c r="BQ353" s="37">
        <f>IF('935'!$K353=1000,'Charging rates'!$C$29*$X353/(1+'DNO totals'!$C$60)*$BL353,0)</f>
        <v>0</v>
      </c>
      <c r="BR353" s="37">
        <f>IF(MOD('935'!$K353,1000)=100,'Charging rates'!$D$29*$X353/(1+'DNO totals'!$D$60)*$BM353,0)</f>
        <v>0</v>
      </c>
      <c r="BS353" s="37">
        <f>IF(MOD('935'!$K353,100)=10,'Charging rates'!$E$29*$X353/(1+'DNO totals'!$E$60)*$BN353,0)</f>
        <v>0</v>
      </c>
      <c r="BT353" s="37">
        <f>IF(AND(MOD('935'!$K353,10)&gt;0,MOD('935'!$K353,1000)&gt;1),'Charging rates'!$F$29*$X353/(1+'DNO totals'!$F$60)*$BO353,0)</f>
        <v>0</v>
      </c>
      <c r="BU353" s="37">
        <f>IF(MOD('935'!$K353,1000)=1,'Charging rates'!$G$29*$X353/(1+'DNO totals'!$G$60)*$BP353,0)</f>
        <v>0</v>
      </c>
      <c r="BV353" s="51">
        <f>$BQ353+$BR353+$BS353+$BT353+$BU353</f>
        <v>0</v>
      </c>
      <c r="BW353" s="37">
        <f>IF('935'!$K353&gt;1000,'Charging rates'!$C$29*$W353*$BL353,0)</f>
        <v>0</v>
      </c>
      <c r="BX353" s="37">
        <f>IF(MOD('935'!$K353,1000)&gt;100,'Charging rates'!$D$29*$W353*$BM353,0)</f>
        <v>0</v>
      </c>
      <c r="BY353" s="37">
        <f>IF(MOD('935'!$K353,100)&gt;10,'Charging rates'!$E$29*$W353*$BN353,0)</f>
        <v>0</v>
      </c>
      <c r="BZ353" s="51">
        <f>$BW353+$BX353+$BY353</f>
        <v>0</v>
      </c>
      <c r="CA353" s="36">
        <f>100/'11'!B$16*'Charging rates'!B$76*W353</f>
        <v>0</v>
      </c>
      <c r="CB353" s="36">
        <f>IF(D353=0,0,(1-AW353/D353)*(BH353+IF('935'!Q353=0,0,(BG353*'935'!Q353*('11'!C$16-'935'!Y353)/('11'!B$16-'935'!X353)))))</f>
        <v>0</v>
      </c>
      <c r="CC353" s="36">
        <f>CA353+BJ353</f>
        <v>0</v>
      </c>
      <c r="CD353" s="49">
        <f>(BV353+BZ353)*D353</f>
        <v>0</v>
      </c>
      <c r="CE353" s="33">
        <f>D353*('Parameters'!B$21+J353)*IF('DNO totals'!B$323&lt;0,1,'935'!S353)</f>
        <v>0</v>
      </c>
      <c r="CF353" s="51">
        <f>IF('DNO totals'!B$323&lt;0,1,'935'!S353)*('Parameters'!B$21+J353)</f>
        <v>0</v>
      </c>
      <c r="CG353" s="37">
        <f>CC353+'Charging rates'!B$106*CF353*100/'11'!B$16</f>
        <v>0</v>
      </c>
      <c r="CH353" s="37">
        <f>CG353+'Charging rates'!B$116*('Parameters'!B$21+J353)*100/'11'!B$16*IF('DNO totals'!B$323&lt;0,1,'935'!S353)</f>
        <v>0</v>
      </c>
      <c r="CI353" s="37">
        <f>'Charging rates'!B$97*(BV353+BZ353)*100/'11'!B$16</f>
        <v>0</v>
      </c>
      <c r="CJ353" s="36">
        <f>MAX(0-(BG353*J353*'11'!C$16/'11'!B$16),CH353+CI353)</f>
        <v>0</v>
      </c>
      <c r="CK353" s="37">
        <f>IF(AR353,IF(J353=0,BI353,MAX(0,MIN(BI353,BI353+(CJ353/'935'!Q353*('11'!B$16-'935'!X353)/('11'!C$16-'935'!Y353))))),0)</f>
        <v>0</v>
      </c>
      <c r="CL353" s="36">
        <f>IF(AR353,MAX(0,CJ353),0)</f>
        <v>0</v>
      </c>
      <c r="CM353" s="52">
        <f>CL353+CB353</f>
        <v>0</v>
      </c>
    </row>
    <row r="354" spans="1:91">
      <c r="A354" s="28">
        <v>254</v>
      </c>
      <c r="B354" s="48">
        <f>'935'!B354</f>
        <v>0</v>
      </c>
      <c r="C354" s="33">
        <f>OR('935'!E354&lt;&gt;"VOID",'935'!F354&lt;&gt;"VOID",'935'!G354&lt;&gt;"VOID")</f>
        <v>0</v>
      </c>
      <c r="D354" s="33">
        <f>IF('935'!C354="VOID",0,('935'!C354*(1-'935'!X354/'11'!B$16)))</f>
        <v>0</v>
      </c>
      <c r="E354" s="33">
        <f>IF('935'!D354="VOID",0,'935'!D354*(1-'935'!X354/'11'!B$16))</f>
        <v>0</v>
      </c>
      <c r="F354" s="33">
        <f>IF('935'!E354="VOID",0,'935'!E354*(1-'935'!X354/'11'!B$16))</f>
        <v>0</v>
      </c>
      <c r="G354" s="33">
        <f>IF('935'!F354="VOID",0,'935'!F354*(1-'935'!X354/'11'!B$16))</f>
        <v>0</v>
      </c>
      <c r="H354" s="33">
        <f>IF('935'!G354="VOID",0,'935'!G354*(1-'935'!X354/'11'!B$16))</f>
        <v>0</v>
      </c>
      <c r="I354" s="33">
        <f>F354+G354+H354</f>
        <v>0</v>
      </c>
      <c r="J354" s="37">
        <f>'935'!Q354*(1-'935'!Y354/'11'!C$16)/(1-'935'!X354/'11'!B$16)</f>
        <v>0</v>
      </c>
      <c r="K354" s="33">
        <f>IF(D354,'935'!H354*D354/(D354+E354+I354),0)</f>
        <v>0</v>
      </c>
      <c r="L354" s="33">
        <f>IF(I354,'935'!H354*I354/(D354+E354+I354),0)</f>
        <v>0</v>
      </c>
      <c r="M354" s="33">
        <f>K354*(1-'935'!X354/'11'!B$16)</f>
        <v>0</v>
      </c>
      <c r="N354" s="49">
        <f>L354*(1-'935'!X354/'11'!B$16)</f>
        <v>0</v>
      </c>
      <c r="O354" s="50">
        <f>MATCH('935'!J354,'911'!$B$6:$B$1205,0)</f>
        <v>0</v>
      </c>
      <c r="P354" s="50">
        <f>MATCH(INDEX('911'!$D$6:$D$1205,O354),'911'!$B$6:$B$1205,0)</f>
        <v>0</v>
      </c>
      <c r="Q354" s="50">
        <f>MATCH(INDEX('911'!$D$6:$D$1205,P354),'911'!$B$6:$B$1205,0)</f>
        <v>0</v>
      </c>
      <c r="R354" s="37">
        <f>IF(ISNUMBER(O354),MAX(0,INDEX('911'!$E$6:$E$1205,O354)),0)</f>
        <v>0</v>
      </c>
      <c r="S354" s="37">
        <f>IF(ISNUMBER(P354),MAX(0,INDEX('911'!$E$6:$E$1205,P354)),0)</f>
        <v>0</v>
      </c>
      <c r="T354" s="37">
        <f>IF(ISNUMBER(Q354),MAX(0,INDEX('911'!$E$6:$E$1205,Q354)),0)</f>
        <v>0</v>
      </c>
      <c r="U354" s="51">
        <f>-100*'935'!W354*(R354+S354+T354)/'11'!C$16</f>
        <v>0</v>
      </c>
      <c r="V354" s="37">
        <f>INDEX('DNO totals'!$B$52:$G$52,IF('935'!K354,IF(MOD('935'!K354,1000),IF(MOD('935'!K354,100),IF(MOD('935'!K354,10),IF(MOD('935'!K354,1000)=1,6,5),4),3),2),1))</f>
        <v>0</v>
      </c>
      <c r="W354" s="51">
        <f>J354*V354</f>
        <v>0</v>
      </c>
      <c r="X354" s="37">
        <f>V354*'Parameters'!B$11</f>
        <v>0</v>
      </c>
      <c r="Y354" s="37">
        <f>IF('935'!$K354=1000,'Charging rates'!$C$29*$X354/(1+'DNO totals'!$C$60)*'935'!$L354,0)</f>
        <v>0</v>
      </c>
      <c r="Z354" s="37">
        <f>IF(MOD('935'!$K354,1000)=100,'Charging rates'!$D$29*$X354/(1+'DNO totals'!$D$60)*'935'!$M354,0)</f>
        <v>0</v>
      </c>
      <c r="AA354" s="37">
        <f>IF(MOD('935'!$K354,100)=10,'Charging rates'!$E$29*$X354/(1+'DNO totals'!$E$60)*'935'!$N354,0)</f>
        <v>0</v>
      </c>
      <c r="AB354" s="37">
        <f>IF(AND(MOD('935'!$K354,10)&gt;0,MOD('935'!$K354,1000)&gt;1),'Charging rates'!$F$29*$X354/(1+'DNO totals'!$F$60)*'935'!$O354,0)</f>
        <v>0</v>
      </c>
      <c r="AC354" s="37">
        <f>IF(MOD('935'!$K354,1000)=1,'Charging rates'!$G$29*$X354/(1+'DNO totals'!$G$60)*'935'!$P354,0)</f>
        <v>0</v>
      </c>
      <c r="AD354" s="37">
        <f>IF('935'!$K354&gt;1000,'Charging rates'!$C$29*$W354*'935'!$L354,0)</f>
        <v>0</v>
      </c>
      <c r="AE354" s="37">
        <f>IF(MOD('935'!$K354,1000)&gt;100,'Charging rates'!$D$29*$W354*'935'!$M354,0)</f>
        <v>0</v>
      </c>
      <c r="AF354" s="37">
        <f>IF(MOD('935'!$K354,100)&gt;10,'Charging rates'!$E$29*$W354*'935'!$N354,0)</f>
        <v>0</v>
      </c>
      <c r="AG354" s="37">
        <f>$Y354+$Z354+$AA354+$AB354+$AC354</f>
        <v>0</v>
      </c>
      <c r="AH354" s="51">
        <f>$AD354+$AE354+$AF354</f>
        <v>0</v>
      </c>
      <c r="AI354" s="37">
        <f>U354*(1+'Charging rates'!B$42+0.6*'Charging rates'!B$67+'Charging rates'!B$54)-100*'Charging rates'!B$76/'11'!C$16*'935'!W354</f>
        <v>0</v>
      </c>
      <c r="AJ354" s="37">
        <f>IF(I354,AI354*I354/(I354+E354),0)</f>
        <v>0</v>
      </c>
      <c r="AK354" s="51">
        <f>ROUND(AJ354,3)</f>
        <v>0</v>
      </c>
      <c r="AL354" s="33">
        <f>IF('935'!V354="VOID",0,'935'!V354*(1-'935'!X354/'11'!B$16))</f>
        <v>0</v>
      </c>
      <c r="AM354" s="36">
        <f>IF(I354,-100*'Charging rates'!B$76/'11'!B$16*AL354/I354,0)</f>
        <v>0</v>
      </c>
      <c r="AN354" s="36">
        <f>IF(C354,'DNO totals'!B$171,0)</f>
        <v>0</v>
      </c>
      <c r="AO354" s="36">
        <f>ROUND(AN354,2)</f>
        <v>0</v>
      </c>
      <c r="AP354" s="36">
        <f>IF(C354,(AN354+AM354),0)</f>
        <v>0</v>
      </c>
      <c r="AQ354" s="52">
        <f>ROUND(AP354,2)</f>
        <v>0</v>
      </c>
      <c r="AR354" s="33">
        <f>'935'!C354&lt;&gt;"VOID"</f>
        <v>0</v>
      </c>
      <c r="AS354" s="36">
        <f>IF(AR354,(100/'11'!B$16*K354*((1-'935'!I354)*'Charging rates'!B$42+'Charging rates'!B$54)),0)</f>
        <v>0</v>
      </c>
      <c r="AT354" s="36">
        <f>100/'11'!B$16*N354*('Charging rates'!B$42+'Charging rates'!B$54)</f>
        <v>0</v>
      </c>
      <c r="AU354" s="36">
        <f>100/'11'!B$16*L354*('Charging rates'!B$42+'Charging rates'!B$54)</f>
        <v>0</v>
      </c>
      <c r="AV354" s="52">
        <f>ROUND(AU354,2)</f>
        <v>0</v>
      </c>
      <c r="AW354" s="33">
        <f>D354-('935'!T354*(1-'935'!X354/'11'!B$16))</f>
        <v>0</v>
      </c>
      <c r="AX354" s="37">
        <f>MAX(MIN(SQRT(1-MIN(1,'935'!Q354)^2),0+'935'!R354),0-SQRT(1-MIN(1,'935'!Q354)^2))</f>
        <v>0</v>
      </c>
      <c r="AY354" s="33">
        <f>IF(ISNUMBER(P354),SQRT((INDEX('911'!$G$6:$G$1205,P354)+INDEX('911'!$I$6:$I$1205,P354))^2+(INDEX('911'!$H$6:$H$1205,P354)+INDEX('911'!$J$6:$J$1205,P354))^2),0)</f>
        <v>0</v>
      </c>
      <c r="AZ354" s="37">
        <f>IF(AY354,0-(INDEX('911'!$H$6:$H$1205,P354)+INDEX('911'!$J$6:$J$1205,P354))/AY354,0)</f>
        <v>0</v>
      </c>
      <c r="BA354" s="33">
        <f>IF(ISNUMBER(Q354),SQRT((INDEX('911'!$G$6:$G$1205,Q354)+INDEX('911'!$I$6:$I$1205,Q354))^2+(INDEX('911'!$H$6:$H$1205,Q354)+INDEX('911'!$J$6:$J$1205,Q354))^2),0)</f>
        <v>0</v>
      </c>
      <c r="BB354" s="37">
        <f>IF(BA354,0-(INDEX('911'!$H$6:$H$1205,Q354)+INDEX('911'!$J$6:$J$1205,Q354))/BA354,0)</f>
        <v>0</v>
      </c>
      <c r="BC354" s="37">
        <f>SQRT(1-AZ354^2)</f>
        <v>0</v>
      </c>
      <c r="BD354" s="51">
        <f>SQRT(1-BB354^2)</f>
        <v>0</v>
      </c>
      <c r="BE354" s="36">
        <f>100*(S354*MAX(0,'935'!Q354*BC354+AX354*AZ354)+T354*MAX(0,'935'!Q354*BD354+AX354*BB354))/'11'!B$16</f>
        <v>0</v>
      </c>
      <c r="BF354" s="36">
        <f>100*R354/'11'!B$16</f>
        <v>0</v>
      </c>
      <c r="BG354" s="37">
        <f>100*(S354*IF('935'!Q354=0,BC354,MAX(0,BC354+AX354*AZ354/'935'!Q354))+T354*IF('935'!Q354=0,BD354,MAX(0,BD354+AX354*BB354/'935'!Q354)))/'11'!C$16</f>
        <v>0</v>
      </c>
      <c r="BH354" s="36">
        <f>IF('935'!Q354=0,BF354+BE354,BF354)</f>
        <v>0</v>
      </c>
      <c r="BI354" s="37">
        <f>IF(D354=0,1,AW354/D354)*BG354</f>
        <v>0</v>
      </c>
      <c r="BJ354" s="36">
        <f>IF(D354=0,1,AW354/D354)*BH354</f>
        <v>0</v>
      </c>
      <c r="BK354" s="53">
        <f>'11'!C$16-'935'!Y354</f>
        <v>0</v>
      </c>
      <c r="BL354" s="37">
        <f>MAX('DNO totals'!B$312+0,MIN('935'!L354+0,'DNO totals'!B$304+0))</f>
        <v>0</v>
      </c>
      <c r="BM354" s="37">
        <f>MAX('DNO totals'!C$312+0,MIN('935'!M354+0,'DNO totals'!C$304+0))</f>
        <v>0</v>
      </c>
      <c r="BN354" s="37">
        <f>MAX('DNO totals'!D$312+0,MIN('935'!N354+0,'DNO totals'!D$304+0))</f>
        <v>0</v>
      </c>
      <c r="BO354" s="37">
        <f>MAX('DNO totals'!E$312+0,MIN('935'!O354+0,'DNO totals'!E$304+0))</f>
        <v>0</v>
      </c>
      <c r="BP354" s="51">
        <f>MAX('DNO totals'!F$312+0,MIN('935'!P354+0,'DNO totals'!F$304+0))</f>
        <v>0</v>
      </c>
      <c r="BQ354" s="37">
        <f>IF('935'!$K354=1000,'Charging rates'!$C$29*$X354/(1+'DNO totals'!$C$60)*$BL354,0)</f>
        <v>0</v>
      </c>
      <c r="BR354" s="37">
        <f>IF(MOD('935'!$K354,1000)=100,'Charging rates'!$D$29*$X354/(1+'DNO totals'!$D$60)*$BM354,0)</f>
        <v>0</v>
      </c>
      <c r="BS354" s="37">
        <f>IF(MOD('935'!$K354,100)=10,'Charging rates'!$E$29*$X354/(1+'DNO totals'!$E$60)*$BN354,0)</f>
        <v>0</v>
      </c>
      <c r="BT354" s="37">
        <f>IF(AND(MOD('935'!$K354,10)&gt;0,MOD('935'!$K354,1000)&gt;1),'Charging rates'!$F$29*$X354/(1+'DNO totals'!$F$60)*$BO354,0)</f>
        <v>0</v>
      </c>
      <c r="BU354" s="37">
        <f>IF(MOD('935'!$K354,1000)=1,'Charging rates'!$G$29*$X354/(1+'DNO totals'!$G$60)*$BP354,0)</f>
        <v>0</v>
      </c>
      <c r="BV354" s="51">
        <f>$BQ354+$BR354+$BS354+$BT354+$BU354</f>
        <v>0</v>
      </c>
      <c r="BW354" s="37">
        <f>IF('935'!$K354&gt;1000,'Charging rates'!$C$29*$W354*$BL354,0)</f>
        <v>0</v>
      </c>
      <c r="BX354" s="37">
        <f>IF(MOD('935'!$K354,1000)&gt;100,'Charging rates'!$D$29*$W354*$BM354,0)</f>
        <v>0</v>
      </c>
      <c r="BY354" s="37">
        <f>IF(MOD('935'!$K354,100)&gt;10,'Charging rates'!$E$29*$W354*$BN354,0)</f>
        <v>0</v>
      </c>
      <c r="BZ354" s="51">
        <f>$BW354+$BX354+$BY354</f>
        <v>0</v>
      </c>
      <c r="CA354" s="36">
        <f>100/'11'!B$16*'Charging rates'!B$76*W354</f>
        <v>0</v>
      </c>
      <c r="CB354" s="36">
        <f>IF(D354=0,0,(1-AW354/D354)*(BH354+IF('935'!Q354=0,0,(BG354*'935'!Q354*('11'!C$16-'935'!Y354)/('11'!B$16-'935'!X354)))))</f>
        <v>0</v>
      </c>
      <c r="CC354" s="36">
        <f>CA354+BJ354</f>
        <v>0</v>
      </c>
      <c r="CD354" s="49">
        <f>(BV354+BZ354)*D354</f>
        <v>0</v>
      </c>
      <c r="CE354" s="33">
        <f>D354*('Parameters'!B$21+J354)*IF('DNO totals'!B$323&lt;0,1,'935'!S354)</f>
        <v>0</v>
      </c>
      <c r="CF354" s="51">
        <f>IF('DNO totals'!B$323&lt;0,1,'935'!S354)*('Parameters'!B$21+J354)</f>
        <v>0</v>
      </c>
      <c r="CG354" s="37">
        <f>CC354+'Charging rates'!B$106*CF354*100/'11'!B$16</f>
        <v>0</v>
      </c>
      <c r="CH354" s="37">
        <f>CG354+'Charging rates'!B$116*('Parameters'!B$21+J354)*100/'11'!B$16*IF('DNO totals'!B$323&lt;0,1,'935'!S354)</f>
        <v>0</v>
      </c>
      <c r="CI354" s="37">
        <f>'Charging rates'!B$97*(BV354+BZ354)*100/'11'!B$16</f>
        <v>0</v>
      </c>
      <c r="CJ354" s="36">
        <f>MAX(0-(BG354*J354*'11'!C$16/'11'!B$16),CH354+CI354)</f>
        <v>0</v>
      </c>
      <c r="CK354" s="37">
        <f>IF(AR354,IF(J354=0,BI354,MAX(0,MIN(BI354,BI354+(CJ354/'935'!Q354*('11'!B$16-'935'!X354)/('11'!C$16-'935'!Y354))))),0)</f>
        <v>0</v>
      </c>
      <c r="CL354" s="36">
        <f>IF(AR354,MAX(0,CJ354),0)</f>
        <v>0</v>
      </c>
      <c r="CM354" s="52">
        <f>CL354+CB354</f>
        <v>0</v>
      </c>
    </row>
    <row r="355" spans="1:91">
      <c r="A355" s="28">
        <v>255</v>
      </c>
      <c r="B355" s="48">
        <f>'935'!B355</f>
        <v>0</v>
      </c>
      <c r="C355" s="33">
        <f>OR('935'!E355&lt;&gt;"VOID",'935'!F355&lt;&gt;"VOID",'935'!G355&lt;&gt;"VOID")</f>
        <v>0</v>
      </c>
      <c r="D355" s="33">
        <f>IF('935'!C355="VOID",0,('935'!C355*(1-'935'!X355/'11'!B$16)))</f>
        <v>0</v>
      </c>
      <c r="E355" s="33">
        <f>IF('935'!D355="VOID",0,'935'!D355*(1-'935'!X355/'11'!B$16))</f>
        <v>0</v>
      </c>
      <c r="F355" s="33">
        <f>IF('935'!E355="VOID",0,'935'!E355*(1-'935'!X355/'11'!B$16))</f>
        <v>0</v>
      </c>
      <c r="G355" s="33">
        <f>IF('935'!F355="VOID",0,'935'!F355*(1-'935'!X355/'11'!B$16))</f>
        <v>0</v>
      </c>
      <c r="H355" s="33">
        <f>IF('935'!G355="VOID",0,'935'!G355*(1-'935'!X355/'11'!B$16))</f>
        <v>0</v>
      </c>
      <c r="I355" s="33">
        <f>F355+G355+H355</f>
        <v>0</v>
      </c>
      <c r="J355" s="37">
        <f>'935'!Q355*(1-'935'!Y355/'11'!C$16)/(1-'935'!X355/'11'!B$16)</f>
        <v>0</v>
      </c>
      <c r="K355" s="33">
        <f>IF(D355,'935'!H355*D355/(D355+E355+I355),0)</f>
        <v>0</v>
      </c>
      <c r="L355" s="33">
        <f>IF(I355,'935'!H355*I355/(D355+E355+I355),0)</f>
        <v>0</v>
      </c>
      <c r="M355" s="33">
        <f>K355*(1-'935'!X355/'11'!B$16)</f>
        <v>0</v>
      </c>
      <c r="N355" s="49">
        <f>L355*(1-'935'!X355/'11'!B$16)</f>
        <v>0</v>
      </c>
      <c r="O355" s="50">
        <f>MATCH('935'!J355,'911'!$B$6:$B$1205,0)</f>
        <v>0</v>
      </c>
      <c r="P355" s="50">
        <f>MATCH(INDEX('911'!$D$6:$D$1205,O355),'911'!$B$6:$B$1205,0)</f>
        <v>0</v>
      </c>
      <c r="Q355" s="50">
        <f>MATCH(INDEX('911'!$D$6:$D$1205,P355),'911'!$B$6:$B$1205,0)</f>
        <v>0</v>
      </c>
      <c r="R355" s="37">
        <f>IF(ISNUMBER(O355),MAX(0,INDEX('911'!$E$6:$E$1205,O355)),0)</f>
        <v>0</v>
      </c>
      <c r="S355" s="37">
        <f>IF(ISNUMBER(P355),MAX(0,INDEX('911'!$E$6:$E$1205,P355)),0)</f>
        <v>0</v>
      </c>
      <c r="T355" s="37">
        <f>IF(ISNUMBER(Q355),MAX(0,INDEX('911'!$E$6:$E$1205,Q355)),0)</f>
        <v>0</v>
      </c>
      <c r="U355" s="51">
        <f>-100*'935'!W355*(R355+S355+T355)/'11'!C$16</f>
        <v>0</v>
      </c>
      <c r="V355" s="37">
        <f>INDEX('DNO totals'!$B$52:$G$52,IF('935'!K355,IF(MOD('935'!K355,1000),IF(MOD('935'!K355,100),IF(MOD('935'!K355,10),IF(MOD('935'!K355,1000)=1,6,5),4),3),2),1))</f>
        <v>0</v>
      </c>
      <c r="W355" s="51">
        <f>J355*V355</f>
        <v>0</v>
      </c>
      <c r="X355" s="37">
        <f>V355*'Parameters'!B$11</f>
        <v>0</v>
      </c>
      <c r="Y355" s="37">
        <f>IF('935'!$K355=1000,'Charging rates'!$C$29*$X355/(1+'DNO totals'!$C$60)*'935'!$L355,0)</f>
        <v>0</v>
      </c>
      <c r="Z355" s="37">
        <f>IF(MOD('935'!$K355,1000)=100,'Charging rates'!$D$29*$X355/(1+'DNO totals'!$D$60)*'935'!$M355,0)</f>
        <v>0</v>
      </c>
      <c r="AA355" s="37">
        <f>IF(MOD('935'!$K355,100)=10,'Charging rates'!$E$29*$X355/(1+'DNO totals'!$E$60)*'935'!$N355,0)</f>
        <v>0</v>
      </c>
      <c r="AB355" s="37">
        <f>IF(AND(MOD('935'!$K355,10)&gt;0,MOD('935'!$K355,1000)&gt;1),'Charging rates'!$F$29*$X355/(1+'DNO totals'!$F$60)*'935'!$O355,0)</f>
        <v>0</v>
      </c>
      <c r="AC355" s="37">
        <f>IF(MOD('935'!$K355,1000)=1,'Charging rates'!$G$29*$X355/(1+'DNO totals'!$G$60)*'935'!$P355,0)</f>
        <v>0</v>
      </c>
      <c r="AD355" s="37">
        <f>IF('935'!$K355&gt;1000,'Charging rates'!$C$29*$W355*'935'!$L355,0)</f>
        <v>0</v>
      </c>
      <c r="AE355" s="37">
        <f>IF(MOD('935'!$K355,1000)&gt;100,'Charging rates'!$D$29*$W355*'935'!$M355,0)</f>
        <v>0</v>
      </c>
      <c r="AF355" s="37">
        <f>IF(MOD('935'!$K355,100)&gt;10,'Charging rates'!$E$29*$W355*'935'!$N355,0)</f>
        <v>0</v>
      </c>
      <c r="AG355" s="37">
        <f>$Y355+$Z355+$AA355+$AB355+$AC355</f>
        <v>0</v>
      </c>
      <c r="AH355" s="51">
        <f>$AD355+$AE355+$AF355</f>
        <v>0</v>
      </c>
      <c r="AI355" s="37">
        <f>U355*(1+'Charging rates'!B$42+0.6*'Charging rates'!B$67+'Charging rates'!B$54)-100*'Charging rates'!B$76/'11'!C$16*'935'!W355</f>
        <v>0</v>
      </c>
      <c r="AJ355" s="37">
        <f>IF(I355,AI355*I355/(I355+E355),0)</f>
        <v>0</v>
      </c>
      <c r="AK355" s="51">
        <f>ROUND(AJ355,3)</f>
        <v>0</v>
      </c>
      <c r="AL355" s="33">
        <f>IF('935'!V355="VOID",0,'935'!V355*(1-'935'!X355/'11'!B$16))</f>
        <v>0</v>
      </c>
      <c r="AM355" s="36">
        <f>IF(I355,-100*'Charging rates'!B$76/'11'!B$16*AL355/I355,0)</f>
        <v>0</v>
      </c>
      <c r="AN355" s="36">
        <f>IF(C355,'DNO totals'!B$171,0)</f>
        <v>0</v>
      </c>
      <c r="AO355" s="36">
        <f>ROUND(AN355,2)</f>
        <v>0</v>
      </c>
      <c r="AP355" s="36">
        <f>IF(C355,(AN355+AM355),0)</f>
        <v>0</v>
      </c>
      <c r="AQ355" s="52">
        <f>ROUND(AP355,2)</f>
        <v>0</v>
      </c>
      <c r="AR355" s="33">
        <f>'935'!C355&lt;&gt;"VOID"</f>
        <v>0</v>
      </c>
      <c r="AS355" s="36">
        <f>IF(AR355,(100/'11'!B$16*K355*((1-'935'!I355)*'Charging rates'!B$42+'Charging rates'!B$54)),0)</f>
        <v>0</v>
      </c>
      <c r="AT355" s="36">
        <f>100/'11'!B$16*N355*('Charging rates'!B$42+'Charging rates'!B$54)</f>
        <v>0</v>
      </c>
      <c r="AU355" s="36">
        <f>100/'11'!B$16*L355*('Charging rates'!B$42+'Charging rates'!B$54)</f>
        <v>0</v>
      </c>
      <c r="AV355" s="52">
        <f>ROUND(AU355,2)</f>
        <v>0</v>
      </c>
      <c r="AW355" s="33">
        <f>D355-('935'!T355*(1-'935'!X355/'11'!B$16))</f>
        <v>0</v>
      </c>
      <c r="AX355" s="37">
        <f>MAX(MIN(SQRT(1-MIN(1,'935'!Q355)^2),0+'935'!R355),0-SQRT(1-MIN(1,'935'!Q355)^2))</f>
        <v>0</v>
      </c>
      <c r="AY355" s="33">
        <f>IF(ISNUMBER(P355),SQRT((INDEX('911'!$G$6:$G$1205,P355)+INDEX('911'!$I$6:$I$1205,P355))^2+(INDEX('911'!$H$6:$H$1205,P355)+INDEX('911'!$J$6:$J$1205,P355))^2),0)</f>
        <v>0</v>
      </c>
      <c r="AZ355" s="37">
        <f>IF(AY355,0-(INDEX('911'!$H$6:$H$1205,P355)+INDEX('911'!$J$6:$J$1205,P355))/AY355,0)</f>
        <v>0</v>
      </c>
      <c r="BA355" s="33">
        <f>IF(ISNUMBER(Q355),SQRT((INDEX('911'!$G$6:$G$1205,Q355)+INDEX('911'!$I$6:$I$1205,Q355))^2+(INDEX('911'!$H$6:$H$1205,Q355)+INDEX('911'!$J$6:$J$1205,Q355))^2),0)</f>
        <v>0</v>
      </c>
      <c r="BB355" s="37">
        <f>IF(BA355,0-(INDEX('911'!$H$6:$H$1205,Q355)+INDEX('911'!$J$6:$J$1205,Q355))/BA355,0)</f>
        <v>0</v>
      </c>
      <c r="BC355" s="37">
        <f>SQRT(1-AZ355^2)</f>
        <v>0</v>
      </c>
      <c r="BD355" s="51">
        <f>SQRT(1-BB355^2)</f>
        <v>0</v>
      </c>
      <c r="BE355" s="36">
        <f>100*(S355*MAX(0,'935'!Q355*BC355+AX355*AZ355)+T355*MAX(0,'935'!Q355*BD355+AX355*BB355))/'11'!B$16</f>
        <v>0</v>
      </c>
      <c r="BF355" s="36">
        <f>100*R355/'11'!B$16</f>
        <v>0</v>
      </c>
      <c r="BG355" s="37">
        <f>100*(S355*IF('935'!Q355=0,BC355,MAX(0,BC355+AX355*AZ355/'935'!Q355))+T355*IF('935'!Q355=0,BD355,MAX(0,BD355+AX355*BB355/'935'!Q355)))/'11'!C$16</f>
        <v>0</v>
      </c>
      <c r="BH355" s="36">
        <f>IF('935'!Q355=0,BF355+BE355,BF355)</f>
        <v>0</v>
      </c>
      <c r="BI355" s="37">
        <f>IF(D355=0,1,AW355/D355)*BG355</f>
        <v>0</v>
      </c>
      <c r="BJ355" s="36">
        <f>IF(D355=0,1,AW355/D355)*BH355</f>
        <v>0</v>
      </c>
      <c r="BK355" s="53">
        <f>'11'!C$16-'935'!Y355</f>
        <v>0</v>
      </c>
      <c r="BL355" s="37">
        <f>MAX('DNO totals'!B$312+0,MIN('935'!L355+0,'DNO totals'!B$304+0))</f>
        <v>0</v>
      </c>
      <c r="BM355" s="37">
        <f>MAX('DNO totals'!C$312+0,MIN('935'!M355+0,'DNO totals'!C$304+0))</f>
        <v>0</v>
      </c>
      <c r="BN355" s="37">
        <f>MAX('DNO totals'!D$312+0,MIN('935'!N355+0,'DNO totals'!D$304+0))</f>
        <v>0</v>
      </c>
      <c r="BO355" s="37">
        <f>MAX('DNO totals'!E$312+0,MIN('935'!O355+0,'DNO totals'!E$304+0))</f>
        <v>0</v>
      </c>
      <c r="BP355" s="51">
        <f>MAX('DNO totals'!F$312+0,MIN('935'!P355+0,'DNO totals'!F$304+0))</f>
        <v>0</v>
      </c>
      <c r="BQ355" s="37">
        <f>IF('935'!$K355=1000,'Charging rates'!$C$29*$X355/(1+'DNO totals'!$C$60)*$BL355,0)</f>
        <v>0</v>
      </c>
      <c r="BR355" s="37">
        <f>IF(MOD('935'!$K355,1000)=100,'Charging rates'!$D$29*$X355/(1+'DNO totals'!$D$60)*$BM355,0)</f>
        <v>0</v>
      </c>
      <c r="BS355" s="37">
        <f>IF(MOD('935'!$K355,100)=10,'Charging rates'!$E$29*$X355/(1+'DNO totals'!$E$60)*$BN355,0)</f>
        <v>0</v>
      </c>
      <c r="BT355" s="37">
        <f>IF(AND(MOD('935'!$K355,10)&gt;0,MOD('935'!$K355,1000)&gt;1),'Charging rates'!$F$29*$X355/(1+'DNO totals'!$F$60)*$BO355,0)</f>
        <v>0</v>
      </c>
      <c r="BU355" s="37">
        <f>IF(MOD('935'!$K355,1000)=1,'Charging rates'!$G$29*$X355/(1+'DNO totals'!$G$60)*$BP355,0)</f>
        <v>0</v>
      </c>
      <c r="BV355" s="51">
        <f>$BQ355+$BR355+$BS355+$BT355+$BU355</f>
        <v>0</v>
      </c>
      <c r="BW355" s="37">
        <f>IF('935'!$K355&gt;1000,'Charging rates'!$C$29*$W355*$BL355,0)</f>
        <v>0</v>
      </c>
      <c r="BX355" s="37">
        <f>IF(MOD('935'!$K355,1000)&gt;100,'Charging rates'!$D$29*$W355*$BM355,0)</f>
        <v>0</v>
      </c>
      <c r="BY355" s="37">
        <f>IF(MOD('935'!$K355,100)&gt;10,'Charging rates'!$E$29*$W355*$BN355,0)</f>
        <v>0</v>
      </c>
      <c r="BZ355" s="51">
        <f>$BW355+$BX355+$BY355</f>
        <v>0</v>
      </c>
      <c r="CA355" s="36">
        <f>100/'11'!B$16*'Charging rates'!B$76*W355</f>
        <v>0</v>
      </c>
      <c r="CB355" s="36">
        <f>IF(D355=0,0,(1-AW355/D355)*(BH355+IF('935'!Q355=0,0,(BG355*'935'!Q355*('11'!C$16-'935'!Y355)/('11'!B$16-'935'!X355)))))</f>
        <v>0</v>
      </c>
      <c r="CC355" s="36">
        <f>CA355+BJ355</f>
        <v>0</v>
      </c>
      <c r="CD355" s="49">
        <f>(BV355+BZ355)*D355</f>
        <v>0</v>
      </c>
      <c r="CE355" s="33">
        <f>D355*('Parameters'!B$21+J355)*IF('DNO totals'!B$323&lt;0,1,'935'!S355)</f>
        <v>0</v>
      </c>
      <c r="CF355" s="51">
        <f>IF('DNO totals'!B$323&lt;0,1,'935'!S355)*('Parameters'!B$21+J355)</f>
        <v>0</v>
      </c>
      <c r="CG355" s="37">
        <f>CC355+'Charging rates'!B$106*CF355*100/'11'!B$16</f>
        <v>0</v>
      </c>
      <c r="CH355" s="37">
        <f>CG355+'Charging rates'!B$116*('Parameters'!B$21+J355)*100/'11'!B$16*IF('DNO totals'!B$323&lt;0,1,'935'!S355)</f>
        <v>0</v>
      </c>
      <c r="CI355" s="37">
        <f>'Charging rates'!B$97*(BV355+BZ355)*100/'11'!B$16</f>
        <v>0</v>
      </c>
      <c r="CJ355" s="36">
        <f>MAX(0-(BG355*J355*'11'!C$16/'11'!B$16),CH355+CI355)</f>
        <v>0</v>
      </c>
      <c r="CK355" s="37">
        <f>IF(AR355,IF(J355=0,BI355,MAX(0,MIN(BI355,BI355+(CJ355/'935'!Q355*('11'!B$16-'935'!X355)/('11'!C$16-'935'!Y355))))),0)</f>
        <v>0</v>
      </c>
      <c r="CL355" s="36">
        <f>IF(AR355,MAX(0,CJ355),0)</f>
        <v>0</v>
      </c>
      <c r="CM355" s="52">
        <f>CL355+CB355</f>
        <v>0</v>
      </c>
    </row>
    <row r="356" spans="1:91">
      <c r="A356" s="28">
        <v>256</v>
      </c>
      <c r="B356" s="48">
        <f>'935'!B356</f>
        <v>0</v>
      </c>
      <c r="C356" s="33">
        <f>OR('935'!E356&lt;&gt;"VOID",'935'!F356&lt;&gt;"VOID",'935'!G356&lt;&gt;"VOID")</f>
        <v>0</v>
      </c>
      <c r="D356" s="33">
        <f>IF('935'!C356="VOID",0,('935'!C356*(1-'935'!X356/'11'!B$16)))</f>
        <v>0</v>
      </c>
      <c r="E356" s="33">
        <f>IF('935'!D356="VOID",0,'935'!D356*(1-'935'!X356/'11'!B$16))</f>
        <v>0</v>
      </c>
      <c r="F356" s="33">
        <f>IF('935'!E356="VOID",0,'935'!E356*(1-'935'!X356/'11'!B$16))</f>
        <v>0</v>
      </c>
      <c r="G356" s="33">
        <f>IF('935'!F356="VOID",0,'935'!F356*(1-'935'!X356/'11'!B$16))</f>
        <v>0</v>
      </c>
      <c r="H356" s="33">
        <f>IF('935'!G356="VOID",0,'935'!G356*(1-'935'!X356/'11'!B$16))</f>
        <v>0</v>
      </c>
      <c r="I356" s="33">
        <f>F356+G356+H356</f>
        <v>0</v>
      </c>
      <c r="J356" s="37">
        <f>'935'!Q356*(1-'935'!Y356/'11'!C$16)/(1-'935'!X356/'11'!B$16)</f>
        <v>0</v>
      </c>
      <c r="K356" s="33">
        <f>IF(D356,'935'!H356*D356/(D356+E356+I356),0)</f>
        <v>0</v>
      </c>
      <c r="L356" s="33">
        <f>IF(I356,'935'!H356*I356/(D356+E356+I356),0)</f>
        <v>0</v>
      </c>
      <c r="M356" s="33">
        <f>K356*(1-'935'!X356/'11'!B$16)</f>
        <v>0</v>
      </c>
      <c r="N356" s="49">
        <f>L356*(1-'935'!X356/'11'!B$16)</f>
        <v>0</v>
      </c>
      <c r="O356" s="50">
        <f>MATCH('935'!J356,'911'!$B$6:$B$1205,0)</f>
        <v>0</v>
      </c>
      <c r="P356" s="50">
        <f>MATCH(INDEX('911'!$D$6:$D$1205,O356),'911'!$B$6:$B$1205,0)</f>
        <v>0</v>
      </c>
      <c r="Q356" s="50">
        <f>MATCH(INDEX('911'!$D$6:$D$1205,P356),'911'!$B$6:$B$1205,0)</f>
        <v>0</v>
      </c>
      <c r="R356" s="37">
        <f>IF(ISNUMBER(O356),MAX(0,INDEX('911'!$E$6:$E$1205,O356)),0)</f>
        <v>0</v>
      </c>
      <c r="S356" s="37">
        <f>IF(ISNUMBER(P356),MAX(0,INDEX('911'!$E$6:$E$1205,P356)),0)</f>
        <v>0</v>
      </c>
      <c r="T356" s="37">
        <f>IF(ISNUMBER(Q356),MAX(0,INDEX('911'!$E$6:$E$1205,Q356)),0)</f>
        <v>0</v>
      </c>
      <c r="U356" s="51">
        <f>-100*'935'!W356*(R356+S356+T356)/'11'!C$16</f>
        <v>0</v>
      </c>
      <c r="V356" s="37">
        <f>INDEX('DNO totals'!$B$52:$G$52,IF('935'!K356,IF(MOD('935'!K356,1000),IF(MOD('935'!K356,100),IF(MOD('935'!K356,10),IF(MOD('935'!K356,1000)=1,6,5),4),3),2),1))</f>
        <v>0</v>
      </c>
      <c r="W356" s="51">
        <f>J356*V356</f>
        <v>0</v>
      </c>
      <c r="X356" s="37">
        <f>V356*'Parameters'!B$11</f>
        <v>0</v>
      </c>
      <c r="Y356" s="37">
        <f>IF('935'!$K356=1000,'Charging rates'!$C$29*$X356/(1+'DNO totals'!$C$60)*'935'!$L356,0)</f>
        <v>0</v>
      </c>
      <c r="Z356" s="37">
        <f>IF(MOD('935'!$K356,1000)=100,'Charging rates'!$D$29*$X356/(1+'DNO totals'!$D$60)*'935'!$M356,0)</f>
        <v>0</v>
      </c>
      <c r="AA356" s="37">
        <f>IF(MOD('935'!$K356,100)=10,'Charging rates'!$E$29*$X356/(1+'DNO totals'!$E$60)*'935'!$N356,0)</f>
        <v>0</v>
      </c>
      <c r="AB356" s="37">
        <f>IF(AND(MOD('935'!$K356,10)&gt;0,MOD('935'!$K356,1000)&gt;1),'Charging rates'!$F$29*$X356/(1+'DNO totals'!$F$60)*'935'!$O356,0)</f>
        <v>0</v>
      </c>
      <c r="AC356" s="37">
        <f>IF(MOD('935'!$K356,1000)=1,'Charging rates'!$G$29*$X356/(1+'DNO totals'!$G$60)*'935'!$P356,0)</f>
        <v>0</v>
      </c>
      <c r="AD356" s="37">
        <f>IF('935'!$K356&gt;1000,'Charging rates'!$C$29*$W356*'935'!$L356,0)</f>
        <v>0</v>
      </c>
      <c r="AE356" s="37">
        <f>IF(MOD('935'!$K356,1000)&gt;100,'Charging rates'!$D$29*$W356*'935'!$M356,0)</f>
        <v>0</v>
      </c>
      <c r="AF356" s="37">
        <f>IF(MOD('935'!$K356,100)&gt;10,'Charging rates'!$E$29*$W356*'935'!$N356,0)</f>
        <v>0</v>
      </c>
      <c r="AG356" s="37">
        <f>$Y356+$Z356+$AA356+$AB356+$AC356</f>
        <v>0</v>
      </c>
      <c r="AH356" s="51">
        <f>$AD356+$AE356+$AF356</f>
        <v>0</v>
      </c>
      <c r="AI356" s="37">
        <f>U356*(1+'Charging rates'!B$42+0.6*'Charging rates'!B$67+'Charging rates'!B$54)-100*'Charging rates'!B$76/'11'!C$16*'935'!W356</f>
        <v>0</v>
      </c>
      <c r="AJ356" s="37">
        <f>IF(I356,AI356*I356/(I356+E356),0)</f>
        <v>0</v>
      </c>
      <c r="AK356" s="51">
        <f>ROUND(AJ356,3)</f>
        <v>0</v>
      </c>
      <c r="AL356" s="33">
        <f>IF('935'!V356="VOID",0,'935'!V356*(1-'935'!X356/'11'!B$16))</f>
        <v>0</v>
      </c>
      <c r="AM356" s="36">
        <f>IF(I356,-100*'Charging rates'!B$76/'11'!B$16*AL356/I356,0)</f>
        <v>0</v>
      </c>
      <c r="AN356" s="36">
        <f>IF(C356,'DNO totals'!B$171,0)</f>
        <v>0</v>
      </c>
      <c r="AO356" s="36">
        <f>ROUND(AN356,2)</f>
        <v>0</v>
      </c>
      <c r="AP356" s="36">
        <f>IF(C356,(AN356+AM356),0)</f>
        <v>0</v>
      </c>
      <c r="AQ356" s="52">
        <f>ROUND(AP356,2)</f>
        <v>0</v>
      </c>
      <c r="AR356" s="33">
        <f>'935'!C356&lt;&gt;"VOID"</f>
        <v>0</v>
      </c>
      <c r="AS356" s="36">
        <f>IF(AR356,(100/'11'!B$16*K356*((1-'935'!I356)*'Charging rates'!B$42+'Charging rates'!B$54)),0)</f>
        <v>0</v>
      </c>
      <c r="AT356" s="36">
        <f>100/'11'!B$16*N356*('Charging rates'!B$42+'Charging rates'!B$54)</f>
        <v>0</v>
      </c>
      <c r="AU356" s="36">
        <f>100/'11'!B$16*L356*('Charging rates'!B$42+'Charging rates'!B$54)</f>
        <v>0</v>
      </c>
      <c r="AV356" s="52">
        <f>ROUND(AU356,2)</f>
        <v>0</v>
      </c>
      <c r="AW356" s="33">
        <f>D356-('935'!T356*(1-'935'!X356/'11'!B$16))</f>
        <v>0</v>
      </c>
      <c r="AX356" s="37">
        <f>MAX(MIN(SQRT(1-MIN(1,'935'!Q356)^2),0+'935'!R356),0-SQRT(1-MIN(1,'935'!Q356)^2))</f>
        <v>0</v>
      </c>
      <c r="AY356" s="33">
        <f>IF(ISNUMBER(P356),SQRT((INDEX('911'!$G$6:$G$1205,P356)+INDEX('911'!$I$6:$I$1205,P356))^2+(INDEX('911'!$H$6:$H$1205,P356)+INDEX('911'!$J$6:$J$1205,P356))^2),0)</f>
        <v>0</v>
      </c>
      <c r="AZ356" s="37">
        <f>IF(AY356,0-(INDEX('911'!$H$6:$H$1205,P356)+INDEX('911'!$J$6:$J$1205,P356))/AY356,0)</f>
        <v>0</v>
      </c>
      <c r="BA356" s="33">
        <f>IF(ISNUMBER(Q356),SQRT((INDEX('911'!$G$6:$G$1205,Q356)+INDEX('911'!$I$6:$I$1205,Q356))^2+(INDEX('911'!$H$6:$H$1205,Q356)+INDEX('911'!$J$6:$J$1205,Q356))^2),0)</f>
        <v>0</v>
      </c>
      <c r="BB356" s="37">
        <f>IF(BA356,0-(INDEX('911'!$H$6:$H$1205,Q356)+INDEX('911'!$J$6:$J$1205,Q356))/BA356,0)</f>
        <v>0</v>
      </c>
      <c r="BC356" s="37">
        <f>SQRT(1-AZ356^2)</f>
        <v>0</v>
      </c>
      <c r="BD356" s="51">
        <f>SQRT(1-BB356^2)</f>
        <v>0</v>
      </c>
      <c r="BE356" s="36">
        <f>100*(S356*MAX(0,'935'!Q356*BC356+AX356*AZ356)+T356*MAX(0,'935'!Q356*BD356+AX356*BB356))/'11'!B$16</f>
        <v>0</v>
      </c>
      <c r="BF356" s="36">
        <f>100*R356/'11'!B$16</f>
        <v>0</v>
      </c>
      <c r="BG356" s="37">
        <f>100*(S356*IF('935'!Q356=0,BC356,MAX(0,BC356+AX356*AZ356/'935'!Q356))+T356*IF('935'!Q356=0,BD356,MAX(0,BD356+AX356*BB356/'935'!Q356)))/'11'!C$16</f>
        <v>0</v>
      </c>
      <c r="BH356" s="36">
        <f>IF('935'!Q356=0,BF356+BE356,BF356)</f>
        <v>0</v>
      </c>
      <c r="BI356" s="37">
        <f>IF(D356=0,1,AW356/D356)*BG356</f>
        <v>0</v>
      </c>
      <c r="BJ356" s="36">
        <f>IF(D356=0,1,AW356/D356)*BH356</f>
        <v>0</v>
      </c>
      <c r="BK356" s="53">
        <f>'11'!C$16-'935'!Y356</f>
        <v>0</v>
      </c>
      <c r="BL356" s="37">
        <f>MAX('DNO totals'!B$312+0,MIN('935'!L356+0,'DNO totals'!B$304+0))</f>
        <v>0</v>
      </c>
      <c r="BM356" s="37">
        <f>MAX('DNO totals'!C$312+0,MIN('935'!M356+0,'DNO totals'!C$304+0))</f>
        <v>0</v>
      </c>
      <c r="BN356" s="37">
        <f>MAX('DNO totals'!D$312+0,MIN('935'!N356+0,'DNO totals'!D$304+0))</f>
        <v>0</v>
      </c>
      <c r="BO356" s="37">
        <f>MAX('DNO totals'!E$312+0,MIN('935'!O356+0,'DNO totals'!E$304+0))</f>
        <v>0</v>
      </c>
      <c r="BP356" s="51">
        <f>MAX('DNO totals'!F$312+0,MIN('935'!P356+0,'DNO totals'!F$304+0))</f>
        <v>0</v>
      </c>
      <c r="BQ356" s="37">
        <f>IF('935'!$K356=1000,'Charging rates'!$C$29*$X356/(1+'DNO totals'!$C$60)*$BL356,0)</f>
        <v>0</v>
      </c>
      <c r="BR356" s="37">
        <f>IF(MOD('935'!$K356,1000)=100,'Charging rates'!$D$29*$X356/(1+'DNO totals'!$D$60)*$BM356,0)</f>
        <v>0</v>
      </c>
      <c r="BS356" s="37">
        <f>IF(MOD('935'!$K356,100)=10,'Charging rates'!$E$29*$X356/(1+'DNO totals'!$E$60)*$BN356,0)</f>
        <v>0</v>
      </c>
      <c r="BT356" s="37">
        <f>IF(AND(MOD('935'!$K356,10)&gt;0,MOD('935'!$K356,1000)&gt;1),'Charging rates'!$F$29*$X356/(1+'DNO totals'!$F$60)*$BO356,0)</f>
        <v>0</v>
      </c>
      <c r="BU356" s="37">
        <f>IF(MOD('935'!$K356,1000)=1,'Charging rates'!$G$29*$X356/(1+'DNO totals'!$G$60)*$BP356,0)</f>
        <v>0</v>
      </c>
      <c r="BV356" s="51">
        <f>$BQ356+$BR356+$BS356+$BT356+$BU356</f>
        <v>0</v>
      </c>
      <c r="BW356" s="37">
        <f>IF('935'!$K356&gt;1000,'Charging rates'!$C$29*$W356*$BL356,0)</f>
        <v>0</v>
      </c>
      <c r="BX356" s="37">
        <f>IF(MOD('935'!$K356,1000)&gt;100,'Charging rates'!$D$29*$W356*$BM356,0)</f>
        <v>0</v>
      </c>
      <c r="BY356" s="37">
        <f>IF(MOD('935'!$K356,100)&gt;10,'Charging rates'!$E$29*$W356*$BN356,0)</f>
        <v>0</v>
      </c>
      <c r="BZ356" s="51">
        <f>$BW356+$BX356+$BY356</f>
        <v>0</v>
      </c>
      <c r="CA356" s="36">
        <f>100/'11'!B$16*'Charging rates'!B$76*W356</f>
        <v>0</v>
      </c>
      <c r="CB356" s="36">
        <f>IF(D356=0,0,(1-AW356/D356)*(BH356+IF('935'!Q356=0,0,(BG356*'935'!Q356*('11'!C$16-'935'!Y356)/('11'!B$16-'935'!X356)))))</f>
        <v>0</v>
      </c>
      <c r="CC356" s="36">
        <f>CA356+BJ356</f>
        <v>0</v>
      </c>
      <c r="CD356" s="49">
        <f>(BV356+BZ356)*D356</f>
        <v>0</v>
      </c>
      <c r="CE356" s="33">
        <f>D356*('Parameters'!B$21+J356)*IF('DNO totals'!B$323&lt;0,1,'935'!S356)</f>
        <v>0</v>
      </c>
      <c r="CF356" s="51">
        <f>IF('DNO totals'!B$323&lt;0,1,'935'!S356)*('Parameters'!B$21+J356)</f>
        <v>0</v>
      </c>
      <c r="CG356" s="37">
        <f>CC356+'Charging rates'!B$106*CF356*100/'11'!B$16</f>
        <v>0</v>
      </c>
      <c r="CH356" s="37">
        <f>CG356+'Charging rates'!B$116*('Parameters'!B$21+J356)*100/'11'!B$16*IF('DNO totals'!B$323&lt;0,1,'935'!S356)</f>
        <v>0</v>
      </c>
      <c r="CI356" s="37">
        <f>'Charging rates'!B$97*(BV356+BZ356)*100/'11'!B$16</f>
        <v>0</v>
      </c>
      <c r="CJ356" s="36">
        <f>MAX(0-(BG356*J356*'11'!C$16/'11'!B$16),CH356+CI356)</f>
        <v>0</v>
      </c>
      <c r="CK356" s="37">
        <f>IF(AR356,IF(J356=0,BI356,MAX(0,MIN(BI356,BI356+(CJ356/'935'!Q356*('11'!B$16-'935'!X356)/('11'!C$16-'935'!Y356))))),0)</f>
        <v>0</v>
      </c>
      <c r="CL356" s="36">
        <f>IF(AR356,MAX(0,CJ356),0)</f>
        <v>0</v>
      </c>
      <c r="CM356" s="52">
        <f>CL356+CB356</f>
        <v>0</v>
      </c>
    </row>
    <row r="357" spans="1:91">
      <c r="A357" s="28">
        <v>257</v>
      </c>
      <c r="B357" s="48">
        <f>'935'!B357</f>
        <v>0</v>
      </c>
      <c r="C357" s="33">
        <f>OR('935'!E357&lt;&gt;"VOID",'935'!F357&lt;&gt;"VOID",'935'!G357&lt;&gt;"VOID")</f>
        <v>0</v>
      </c>
      <c r="D357" s="33">
        <f>IF('935'!C357="VOID",0,('935'!C357*(1-'935'!X357/'11'!B$16)))</f>
        <v>0</v>
      </c>
      <c r="E357" s="33">
        <f>IF('935'!D357="VOID",0,'935'!D357*(1-'935'!X357/'11'!B$16))</f>
        <v>0</v>
      </c>
      <c r="F357" s="33">
        <f>IF('935'!E357="VOID",0,'935'!E357*(1-'935'!X357/'11'!B$16))</f>
        <v>0</v>
      </c>
      <c r="G357" s="33">
        <f>IF('935'!F357="VOID",0,'935'!F357*(1-'935'!X357/'11'!B$16))</f>
        <v>0</v>
      </c>
      <c r="H357" s="33">
        <f>IF('935'!G357="VOID",0,'935'!G357*(1-'935'!X357/'11'!B$16))</f>
        <v>0</v>
      </c>
      <c r="I357" s="33">
        <f>F357+G357+H357</f>
        <v>0</v>
      </c>
      <c r="J357" s="37">
        <f>'935'!Q357*(1-'935'!Y357/'11'!C$16)/(1-'935'!X357/'11'!B$16)</f>
        <v>0</v>
      </c>
      <c r="K357" s="33">
        <f>IF(D357,'935'!H357*D357/(D357+E357+I357),0)</f>
        <v>0</v>
      </c>
      <c r="L357" s="33">
        <f>IF(I357,'935'!H357*I357/(D357+E357+I357),0)</f>
        <v>0</v>
      </c>
      <c r="M357" s="33">
        <f>K357*(1-'935'!X357/'11'!B$16)</f>
        <v>0</v>
      </c>
      <c r="N357" s="49">
        <f>L357*(1-'935'!X357/'11'!B$16)</f>
        <v>0</v>
      </c>
      <c r="O357" s="50">
        <f>MATCH('935'!J357,'911'!$B$6:$B$1205,0)</f>
        <v>0</v>
      </c>
      <c r="P357" s="50">
        <f>MATCH(INDEX('911'!$D$6:$D$1205,O357),'911'!$B$6:$B$1205,0)</f>
        <v>0</v>
      </c>
      <c r="Q357" s="50">
        <f>MATCH(INDEX('911'!$D$6:$D$1205,P357),'911'!$B$6:$B$1205,0)</f>
        <v>0</v>
      </c>
      <c r="R357" s="37">
        <f>IF(ISNUMBER(O357),MAX(0,INDEX('911'!$E$6:$E$1205,O357)),0)</f>
        <v>0</v>
      </c>
      <c r="S357" s="37">
        <f>IF(ISNUMBER(P357),MAX(0,INDEX('911'!$E$6:$E$1205,P357)),0)</f>
        <v>0</v>
      </c>
      <c r="T357" s="37">
        <f>IF(ISNUMBER(Q357),MAX(0,INDEX('911'!$E$6:$E$1205,Q357)),0)</f>
        <v>0</v>
      </c>
      <c r="U357" s="51">
        <f>-100*'935'!W357*(R357+S357+T357)/'11'!C$16</f>
        <v>0</v>
      </c>
      <c r="V357" s="37">
        <f>INDEX('DNO totals'!$B$52:$G$52,IF('935'!K357,IF(MOD('935'!K357,1000),IF(MOD('935'!K357,100),IF(MOD('935'!K357,10),IF(MOD('935'!K357,1000)=1,6,5),4),3),2),1))</f>
        <v>0</v>
      </c>
      <c r="W357" s="51">
        <f>J357*V357</f>
        <v>0</v>
      </c>
      <c r="X357" s="37">
        <f>V357*'Parameters'!B$11</f>
        <v>0</v>
      </c>
      <c r="Y357" s="37">
        <f>IF('935'!$K357=1000,'Charging rates'!$C$29*$X357/(1+'DNO totals'!$C$60)*'935'!$L357,0)</f>
        <v>0</v>
      </c>
      <c r="Z357" s="37">
        <f>IF(MOD('935'!$K357,1000)=100,'Charging rates'!$D$29*$X357/(1+'DNO totals'!$D$60)*'935'!$M357,0)</f>
        <v>0</v>
      </c>
      <c r="AA357" s="37">
        <f>IF(MOD('935'!$K357,100)=10,'Charging rates'!$E$29*$X357/(1+'DNO totals'!$E$60)*'935'!$N357,0)</f>
        <v>0</v>
      </c>
      <c r="AB357" s="37">
        <f>IF(AND(MOD('935'!$K357,10)&gt;0,MOD('935'!$K357,1000)&gt;1),'Charging rates'!$F$29*$X357/(1+'DNO totals'!$F$60)*'935'!$O357,0)</f>
        <v>0</v>
      </c>
      <c r="AC357" s="37">
        <f>IF(MOD('935'!$K357,1000)=1,'Charging rates'!$G$29*$X357/(1+'DNO totals'!$G$60)*'935'!$P357,0)</f>
        <v>0</v>
      </c>
      <c r="AD357" s="37">
        <f>IF('935'!$K357&gt;1000,'Charging rates'!$C$29*$W357*'935'!$L357,0)</f>
        <v>0</v>
      </c>
      <c r="AE357" s="37">
        <f>IF(MOD('935'!$K357,1000)&gt;100,'Charging rates'!$D$29*$W357*'935'!$M357,0)</f>
        <v>0</v>
      </c>
      <c r="AF357" s="37">
        <f>IF(MOD('935'!$K357,100)&gt;10,'Charging rates'!$E$29*$W357*'935'!$N357,0)</f>
        <v>0</v>
      </c>
      <c r="AG357" s="37">
        <f>$Y357+$Z357+$AA357+$AB357+$AC357</f>
        <v>0</v>
      </c>
      <c r="AH357" s="51">
        <f>$AD357+$AE357+$AF357</f>
        <v>0</v>
      </c>
      <c r="AI357" s="37">
        <f>U357*(1+'Charging rates'!B$42+0.6*'Charging rates'!B$67+'Charging rates'!B$54)-100*'Charging rates'!B$76/'11'!C$16*'935'!W357</f>
        <v>0</v>
      </c>
      <c r="AJ357" s="37">
        <f>IF(I357,AI357*I357/(I357+E357),0)</f>
        <v>0</v>
      </c>
      <c r="AK357" s="51">
        <f>ROUND(AJ357,3)</f>
        <v>0</v>
      </c>
      <c r="AL357" s="33">
        <f>IF('935'!V357="VOID",0,'935'!V357*(1-'935'!X357/'11'!B$16))</f>
        <v>0</v>
      </c>
      <c r="AM357" s="36">
        <f>IF(I357,-100*'Charging rates'!B$76/'11'!B$16*AL357/I357,0)</f>
        <v>0</v>
      </c>
      <c r="AN357" s="36">
        <f>IF(C357,'DNO totals'!B$171,0)</f>
        <v>0</v>
      </c>
      <c r="AO357" s="36">
        <f>ROUND(AN357,2)</f>
        <v>0</v>
      </c>
      <c r="AP357" s="36">
        <f>IF(C357,(AN357+AM357),0)</f>
        <v>0</v>
      </c>
      <c r="AQ357" s="52">
        <f>ROUND(AP357,2)</f>
        <v>0</v>
      </c>
      <c r="AR357" s="33">
        <f>'935'!C357&lt;&gt;"VOID"</f>
        <v>0</v>
      </c>
      <c r="AS357" s="36">
        <f>IF(AR357,(100/'11'!B$16*K357*((1-'935'!I357)*'Charging rates'!B$42+'Charging rates'!B$54)),0)</f>
        <v>0</v>
      </c>
      <c r="AT357" s="36">
        <f>100/'11'!B$16*N357*('Charging rates'!B$42+'Charging rates'!B$54)</f>
        <v>0</v>
      </c>
      <c r="AU357" s="36">
        <f>100/'11'!B$16*L357*('Charging rates'!B$42+'Charging rates'!B$54)</f>
        <v>0</v>
      </c>
      <c r="AV357" s="52">
        <f>ROUND(AU357,2)</f>
        <v>0</v>
      </c>
      <c r="AW357" s="33">
        <f>D357-('935'!T357*(1-'935'!X357/'11'!B$16))</f>
        <v>0</v>
      </c>
      <c r="AX357" s="37">
        <f>MAX(MIN(SQRT(1-MIN(1,'935'!Q357)^2),0+'935'!R357),0-SQRT(1-MIN(1,'935'!Q357)^2))</f>
        <v>0</v>
      </c>
      <c r="AY357" s="33">
        <f>IF(ISNUMBER(P357),SQRT((INDEX('911'!$G$6:$G$1205,P357)+INDEX('911'!$I$6:$I$1205,P357))^2+(INDEX('911'!$H$6:$H$1205,P357)+INDEX('911'!$J$6:$J$1205,P357))^2),0)</f>
        <v>0</v>
      </c>
      <c r="AZ357" s="37">
        <f>IF(AY357,0-(INDEX('911'!$H$6:$H$1205,P357)+INDEX('911'!$J$6:$J$1205,P357))/AY357,0)</f>
        <v>0</v>
      </c>
      <c r="BA357" s="33">
        <f>IF(ISNUMBER(Q357),SQRT((INDEX('911'!$G$6:$G$1205,Q357)+INDEX('911'!$I$6:$I$1205,Q357))^2+(INDEX('911'!$H$6:$H$1205,Q357)+INDEX('911'!$J$6:$J$1205,Q357))^2),0)</f>
        <v>0</v>
      </c>
      <c r="BB357" s="37">
        <f>IF(BA357,0-(INDEX('911'!$H$6:$H$1205,Q357)+INDEX('911'!$J$6:$J$1205,Q357))/BA357,0)</f>
        <v>0</v>
      </c>
      <c r="BC357" s="37">
        <f>SQRT(1-AZ357^2)</f>
        <v>0</v>
      </c>
      <c r="BD357" s="51">
        <f>SQRT(1-BB357^2)</f>
        <v>0</v>
      </c>
      <c r="BE357" s="36">
        <f>100*(S357*MAX(0,'935'!Q357*BC357+AX357*AZ357)+T357*MAX(0,'935'!Q357*BD357+AX357*BB357))/'11'!B$16</f>
        <v>0</v>
      </c>
      <c r="BF357" s="36">
        <f>100*R357/'11'!B$16</f>
        <v>0</v>
      </c>
      <c r="BG357" s="37">
        <f>100*(S357*IF('935'!Q357=0,BC357,MAX(0,BC357+AX357*AZ357/'935'!Q357))+T357*IF('935'!Q357=0,BD357,MAX(0,BD357+AX357*BB357/'935'!Q357)))/'11'!C$16</f>
        <v>0</v>
      </c>
      <c r="BH357" s="36">
        <f>IF('935'!Q357=0,BF357+BE357,BF357)</f>
        <v>0</v>
      </c>
      <c r="BI357" s="37">
        <f>IF(D357=0,1,AW357/D357)*BG357</f>
        <v>0</v>
      </c>
      <c r="BJ357" s="36">
        <f>IF(D357=0,1,AW357/D357)*BH357</f>
        <v>0</v>
      </c>
      <c r="BK357" s="53">
        <f>'11'!C$16-'935'!Y357</f>
        <v>0</v>
      </c>
      <c r="BL357" s="37">
        <f>MAX('DNO totals'!B$312+0,MIN('935'!L357+0,'DNO totals'!B$304+0))</f>
        <v>0</v>
      </c>
      <c r="BM357" s="37">
        <f>MAX('DNO totals'!C$312+0,MIN('935'!M357+0,'DNO totals'!C$304+0))</f>
        <v>0</v>
      </c>
      <c r="BN357" s="37">
        <f>MAX('DNO totals'!D$312+0,MIN('935'!N357+0,'DNO totals'!D$304+0))</f>
        <v>0</v>
      </c>
      <c r="BO357" s="37">
        <f>MAX('DNO totals'!E$312+0,MIN('935'!O357+0,'DNO totals'!E$304+0))</f>
        <v>0</v>
      </c>
      <c r="BP357" s="51">
        <f>MAX('DNO totals'!F$312+0,MIN('935'!P357+0,'DNO totals'!F$304+0))</f>
        <v>0</v>
      </c>
      <c r="BQ357" s="37">
        <f>IF('935'!$K357=1000,'Charging rates'!$C$29*$X357/(1+'DNO totals'!$C$60)*$BL357,0)</f>
        <v>0</v>
      </c>
      <c r="BR357" s="37">
        <f>IF(MOD('935'!$K357,1000)=100,'Charging rates'!$D$29*$X357/(1+'DNO totals'!$D$60)*$BM357,0)</f>
        <v>0</v>
      </c>
      <c r="BS357" s="37">
        <f>IF(MOD('935'!$K357,100)=10,'Charging rates'!$E$29*$X357/(1+'DNO totals'!$E$60)*$BN357,0)</f>
        <v>0</v>
      </c>
      <c r="BT357" s="37">
        <f>IF(AND(MOD('935'!$K357,10)&gt;0,MOD('935'!$K357,1000)&gt;1),'Charging rates'!$F$29*$X357/(1+'DNO totals'!$F$60)*$BO357,0)</f>
        <v>0</v>
      </c>
      <c r="BU357" s="37">
        <f>IF(MOD('935'!$K357,1000)=1,'Charging rates'!$G$29*$X357/(1+'DNO totals'!$G$60)*$BP357,0)</f>
        <v>0</v>
      </c>
      <c r="BV357" s="51">
        <f>$BQ357+$BR357+$BS357+$BT357+$BU357</f>
        <v>0</v>
      </c>
      <c r="BW357" s="37">
        <f>IF('935'!$K357&gt;1000,'Charging rates'!$C$29*$W357*$BL357,0)</f>
        <v>0</v>
      </c>
      <c r="BX357" s="37">
        <f>IF(MOD('935'!$K357,1000)&gt;100,'Charging rates'!$D$29*$W357*$BM357,0)</f>
        <v>0</v>
      </c>
      <c r="BY357" s="37">
        <f>IF(MOD('935'!$K357,100)&gt;10,'Charging rates'!$E$29*$W357*$BN357,0)</f>
        <v>0</v>
      </c>
      <c r="BZ357" s="51">
        <f>$BW357+$BX357+$BY357</f>
        <v>0</v>
      </c>
      <c r="CA357" s="36">
        <f>100/'11'!B$16*'Charging rates'!B$76*W357</f>
        <v>0</v>
      </c>
      <c r="CB357" s="36">
        <f>IF(D357=0,0,(1-AW357/D357)*(BH357+IF('935'!Q357=0,0,(BG357*'935'!Q357*('11'!C$16-'935'!Y357)/('11'!B$16-'935'!X357)))))</f>
        <v>0</v>
      </c>
      <c r="CC357" s="36">
        <f>CA357+BJ357</f>
        <v>0</v>
      </c>
      <c r="CD357" s="49">
        <f>(BV357+BZ357)*D357</f>
        <v>0</v>
      </c>
      <c r="CE357" s="33">
        <f>D357*('Parameters'!B$21+J357)*IF('DNO totals'!B$323&lt;0,1,'935'!S357)</f>
        <v>0</v>
      </c>
      <c r="CF357" s="51">
        <f>IF('DNO totals'!B$323&lt;0,1,'935'!S357)*('Parameters'!B$21+J357)</f>
        <v>0</v>
      </c>
      <c r="CG357" s="37">
        <f>CC357+'Charging rates'!B$106*CF357*100/'11'!B$16</f>
        <v>0</v>
      </c>
      <c r="CH357" s="37">
        <f>CG357+'Charging rates'!B$116*('Parameters'!B$21+J357)*100/'11'!B$16*IF('DNO totals'!B$323&lt;0,1,'935'!S357)</f>
        <v>0</v>
      </c>
      <c r="CI357" s="37">
        <f>'Charging rates'!B$97*(BV357+BZ357)*100/'11'!B$16</f>
        <v>0</v>
      </c>
      <c r="CJ357" s="36">
        <f>MAX(0-(BG357*J357*'11'!C$16/'11'!B$16),CH357+CI357)</f>
        <v>0</v>
      </c>
      <c r="CK357" s="37">
        <f>IF(AR357,IF(J357=0,BI357,MAX(0,MIN(BI357,BI357+(CJ357/'935'!Q357*('11'!B$16-'935'!X357)/('11'!C$16-'935'!Y357))))),0)</f>
        <v>0</v>
      </c>
      <c r="CL357" s="36">
        <f>IF(AR357,MAX(0,CJ357),0)</f>
        <v>0</v>
      </c>
      <c r="CM357" s="52">
        <f>CL357+CB357</f>
        <v>0</v>
      </c>
    </row>
    <row r="358" spans="1:91">
      <c r="A358" s="28">
        <v>258</v>
      </c>
      <c r="B358" s="48">
        <f>'935'!B358</f>
        <v>0</v>
      </c>
      <c r="C358" s="33">
        <f>OR('935'!E358&lt;&gt;"VOID",'935'!F358&lt;&gt;"VOID",'935'!G358&lt;&gt;"VOID")</f>
        <v>0</v>
      </c>
      <c r="D358" s="33">
        <f>IF('935'!C358="VOID",0,('935'!C358*(1-'935'!X358/'11'!B$16)))</f>
        <v>0</v>
      </c>
      <c r="E358" s="33">
        <f>IF('935'!D358="VOID",0,'935'!D358*(1-'935'!X358/'11'!B$16))</f>
        <v>0</v>
      </c>
      <c r="F358" s="33">
        <f>IF('935'!E358="VOID",0,'935'!E358*(1-'935'!X358/'11'!B$16))</f>
        <v>0</v>
      </c>
      <c r="G358" s="33">
        <f>IF('935'!F358="VOID",0,'935'!F358*(1-'935'!X358/'11'!B$16))</f>
        <v>0</v>
      </c>
      <c r="H358" s="33">
        <f>IF('935'!G358="VOID",0,'935'!G358*(1-'935'!X358/'11'!B$16))</f>
        <v>0</v>
      </c>
      <c r="I358" s="33">
        <f>F358+G358+H358</f>
        <v>0</v>
      </c>
      <c r="J358" s="37">
        <f>'935'!Q358*(1-'935'!Y358/'11'!C$16)/(1-'935'!X358/'11'!B$16)</f>
        <v>0</v>
      </c>
      <c r="K358" s="33">
        <f>IF(D358,'935'!H358*D358/(D358+E358+I358),0)</f>
        <v>0</v>
      </c>
      <c r="L358" s="33">
        <f>IF(I358,'935'!H358*I358/(D358+E358+I358),0)</f>
        <v>0</v>
      </c>
      <c r="M358" s="33">
        <f>K358*(1-'935'!X358/'11'!B$16)</f>
        <v>0</v>
      </c>
      <c r="N358" s="49">
        <f>L358*(1-'935'!X358/'11'!B$16)</f>
        <v>0</v>
      </c>
      <c r="O358" s="50">
        <f>MATCH('935'!J358,'911'!$B$6:$B$1205,0)</f>
        <v>0</v>
      </c>
      <c r="P358" s="50">
        <f>MATCH(INDEX('911'!$D$6:$D$1205,O358),'911'!$B$6:$B$1205,0)</f>
        <v>0</v>
      </c>
      <c r="Q358" s="50">
        <f>MATCH(INDEX('911'!$D$6:$D$1205,P358),'911'!$B$6:$B$1205,0)</f>
        <v>0</v>
      </c>
      <c r="R358" s="37">
        <f>IF(ISNUMBER(O358),MAX(0,INDEX('911'!$E$6:$E$1205,O358)),0)</f>
        <v>0</v>
      </c>
      <c r="S358" s="37">
        <f>IF(ISNUMBER(P358),MAX(0,INDEX('911'!$E$6:$E$1205,P358)),0)</f>
        <v>0</v>
      </c>
      <c r="T358" s="37">
        <f>IF(ISNUMBER(Q358),MAX(0,INDEX('911'!$E$6:$E$1205,Q358)),0)</f>
        <v>0</v>
      </c>
      <c r="U358" s="51">
        <f>-100*'935'!W358*(R358+S358+T358)/'11'!C$16</f>
        <v>0</v>
      </c>
      <c r="V358" s="37">
        <f>INDEX('DNO totals'!$B$52:$G$52,IF('935'!K358,IF(MOD('935'!K358,1000),IF(MOD('935'!K358,100),IF(MOD('935'!K358,10),IF(MOD('935'!K358,1000)=1,6,5),4),3),2),1))</f>
        <v>0</v>
      </c>
      <c r="W358" s="51">
        <f>J358*V358</f>
        <v>0</v>
      </c>
      <c r="X358" s="37">
        <f>V358*'Parameters'!B$11</f>
        <v>0</v>
      </c>
      <c r="Y358" s="37">
        <f>IF('935'!$K358=1000,'Charging rates'!$C$29*$X358/(1+'DNO totals'!$C$60)*'935'!$L358,0)</f>
        <v>0</v>
      </c>
      <c r="Z358" s="37">
        <f>IF(MOD('935'!$K358,1000)=100,'Charging rates'!$D$29*$X358/(1+'DNO totals'!$D$60)*'935'!$M358,0)</f>
        <v>0</v>
      </c>
      <c r="AA358" s="37">
        <f>IF(MOD('935'!$K358,100)=10,'Charging rates'!$E$29*$X358/(1+'DNO totals'!$E$60)*'935'!$N358,0)</f>
        <v>0</v>
      </c>
      <c r="AB358" s="37">
        <f>IF(AND(MOD('935'!$K358,10)&gt;0,MOD('935'!$K358,1000)&gt;1),'Charging rates'!$F$29*$X358/(1+'DNO totals'!$F$60)*'935'!$O358,0)</f>
        <v>0</v>
      </c>
      <c r="AC358" s="37">
        <f>IF(MOD('935'!$K358,1000)=1,'Charging rates'!$G$29*$X358/(1+'DNO totals'!$G$60)*'935'!$P358,0)</f>
        <v>0</v>
      </c>
      <c r="AD358" s="37">
        <f>IF('935'!$K358&gt;1000,'Charging rates'!$C$29*$W358*'935'!$L358,0)</f>
        <v>0</v>
      </c>
      <c r="AE358" s="37">
        <f>IF(MOD('935'!$K358,1000)&gt;100,'Charging rates'!$D$29*$W358*'935'!$M358,0)</f>
        <v>0</v>
      </c>
      <c r="AF358" s="37">
        <f>IF(MOD('935'!$K358,100)&gt;10,'Charging rates'!$E$29*$W358*'935'!$N358,0)</f>
        <v>0</v>
      </c>
      <c r="AG358" s="37">
        <f>$Y358+$Z358+$AA358+$AB358+$AC358</f>
        <v>0</v>
      </c>
      <c r="AH358" s="51">
        <f>$AD358+$AE358+$AF358</f>
        <v>0</v>
      </c>
      <c r="AI358" s="37">
        <f>U358*(1+'Charging rates'!B$42+0.6*'Charging rates'!B$67+'Charging rates'!B$54)-100*'Charging rates'!B$76/'11'!C$16*'935'!W358</f>
        <v>0</v>
      </c>
      <c r="AJ358" s="37">
        <f>IF(I358,AI358*I358/(I358+E358),0)</f>
        <v>0</v>
      </c>
      <c r="AK358" s="51">
        <f>ROUND(AJ358,3)</f>
        <v>0</v>
      </c>
      <c r="AL358" s="33">
        <f>IF('935'!V358="VOID",0,'935'!V358*(1-'935'!X358/'11'!B$16))</f>
        <v>0</v>
      </c>
      <c r="AM358" s="36">
        <f>IF(I358,-100*'Charging rates'!B$76/'11'!B$16*AL358/I358,0)</f>
        <v>0</v>
      </c>
      <c r="AN358" s="36">
        <f>IF(C358,'DNO totals'!B$171,0)</f>
        <v>0</v>
      </c>
      <c r="AO358" s="36">
        <f>ROUND(AN358,2)</f>
        <v>0</v>
      </c>
      <c r="AP358" s="36">
        <f>IF(C358,(AN358+AM358),0)</f>
        <v>0</v>
      </c>
      <c r="AQ358" s="52">
        <f>ROUND(AP358,2)</f>
        <v>0</v>
      </c>
      <c r="AR358" s="33">
        <f>'935'!C358&lt;&gt;"VOID"</f>
        <v>0</v>
      </c>
      <c r="AS358" s="36">
        <f>IF(AR358,(100/'11'!B$16*K358*((1-'935'!I358)*'Charging rates'!B$42+'Charging rates'!B$54)),0)</f>
        <v>0</v>
      </c>
      <c r="AT358" s="36">
        <f>100/'11'!B$16*N358*('Charging rates'!B$42+'Charging rates'!B$54)</f>
        <v>0</v>
      </c>
      <c r="AU358" s="36">
        <f>100/'11'!B$16*L358*('Charging rates'!B$42+'Charging rates'!B$54)</f>
        <v>0</v>
      </c>
      <c r="AV358" s="52">
        <f>ROUND(AU358,2)</f>
        <v>0</v>
      </c>
      <c r="AW358" s="33">
        <f>D358-('935'!T358*(1-'935'!X358/'11'!B$16))</f>
        <v>0</v>
      </c>
      <c r="AX358" s="37">
        <f>MAX(MIN(SQRT(1-MIN(1,'935'!Q358)^2),0+'935'!R358),0-SQRT(1-MIN(1,'935'!Q358)^2))</f>
        <v>0</v>
      </c>
      <c r="AY358" s="33">
        <f>IF(ISNUMBER(P358),SQRT((INDEX('911'!$G$6:$G$1205,P358)+INDEX('911'!$I$6:$I$1205,P358))^2+(INDEX('911'!$H$6:$H$1205,P358)+INDEX('911'!$J$6:$J$1205,P358))^2),0)</f>
        <v>0</v>
      </c>
      <c r="AZ358" s="37">
        <f>IF(AY358,0-(INDEX('911'!$H$6:$H$1205,P358)+INDEX('911'!$J$6:$J$1205,P358))/AY358,0)</f>
        <v>0</v>
      </c>
      <c r="BA358" s="33">
        <f>IF(ISNUMBER(Q358),SQRT((INDEX('911'!$G$6:$G$1205,Q358)+INDEX('911'!$I$6:$I$1205,Q358))^2+(INDEX('911'!$H$6:$H$1205,Q358)+INDEX('911'!$J$6:$J$1205,Q358))^2),0)</f>
        <v>0</v>
      </c>
      <c r="BB358" s="37">
        <f>IF(BA358,0-(INDEX('911'!$H$6:$H$1205,Q358)+INDEX('911'!$J$6:$J$1205,Q358))/BA358,0)</f>
        <v>0</v>
      </c>
      <c r="BC358" s="37">
        <f>SQRT(1-AZ358^2)</f>
        <v>0</v>
      </c>
      <c r="BD358" s="51">
        <f>SQRT(1-BB358^2)</f>
        <v>0</v>
      </c>
      <c r="BE358" s="36">
        <f>100*(S358*MAX(0,'935'!Q358*BC358+AX358*AZ358)+T358*MAX(0,'935'!Q358*BD358+AX358*BB358))/'11'!B$16</f>
        <v>0</v>
      </c>
      <c r="BF358" s="36">
        <f>100*R358/'11'!B$16</f>
        <v>0</v>
      </c>
      <c r="BG358" s="37">
        <f>100*(S358*IF('935'!Q358=0,BC358,MAX(0,BC358+AX358*AZ358/'935'!Q358))+T358*IF('935'!Q358=0,BD358,MAX(0,BD358+AX358*BB358/'935'!Q358)))/'11'!C$16</f>
        <v>0</v>
      </c>
      <c r="BH358" s="36">
        <f>IF('935'!Q358=0,BF358+BE358,BF358)</f>
        <v>0</v>
      </c>
      <c r="BI358" s="37">
        <f>IF(D358=0,1,AW358/D358)*BG358</f>
        <v>0</v>
      </c>
      <c r="BJ358" s="36">
        <f>IF(D358=0,1,AW358/D358)*BH358</f>
        <v>0</v>
      </c>
      <c r="BK358" s="53">
        <f>'11'!C$16-'935'!Y358</f>
        <v>0</v>
      </c>
      <c r="BL358" s="37">
        <f>MAX('DNO totals'!B$312+0,MIN('935'!L358+0,'DNO totals'!B$304+0))</f>
        <v>0</v>
      </c>
      <c r="BM358" s="37">
        <f>MAX('DNO totals'!C$312+0,MIN('935'!M358+0,'DNO totals'!C$304+0))</f>
        <v>0</v>
      </c>
      <c r="BN358" s="37">
        <f>MAX('DNO totals'!D$312+0,MIN('935'!N358+0,'DNO totals'!D$304+0))</f>
        <v>0</v>
      </c>
      <c r="BO358" s="37">
        <f>MAX('DNO totals'!E$312+0,MIN('935'!O358+0,'DNO totals'!E$304+0))</f>
        <v>0</v>
      </c>
      <c r="BP358" s="51">
        <f>MAX('DNO totals'!F$312+0,MIN('935'!P358+0,'DNO totals'!F$304+0))</f>
        <v>0</v>
      </c>
      <c r="BQ358" s="37">
        <f>IF('935'!$K358=1000,'Charging rates'!$C$29*$X358/(1+'DNO totals'!$C$60)*$BL358,0)</f>
        <v>0</v>
      </c>
      <c r="BR358" s="37">
        <f>IF(MOD('935'!$K358,1000)=100,'Charging rates'!$D$29*$X358/(1+'DNO totals'!$D$60)*$BM358,0)</f>
        <v>0</v>
      </c>
      <c r="BS358" s="37">
        <f>IF(MOD('935'!$K358,100)=10,'Charging rates'!$E$29*$X358/(1+'DNO totals'!$E$60)*$BN358,0)</f>
        <v>0</v>
      </c>
      <c r="BT358" s="37">
        <f>IF(AND(MOD('935'!$K358,10)&gt;0,MOD('935'!$K358,1000)&gt;1),'Charging rates'!$F$29*$X358/(1+'DNO totals'!$F$60)*$BO358,0)</f>
        <v>0</v>
      </c>
      <c r="BU358" s="37">
        <f>IF(MOD('935'!$K358,1000)=1,'Charging rates'!$G$29*$X358/(1+'DNO totals'!$G$60)*$BP358,0)</f>
        <v>0</v>
      </c>
      <c r="BV358" s="51">
        <f>$BQ358+$BR358+$BS358+$BT358+$BU358</f>
        <v>0</v>
      </c>
      <c r="BW358" s="37">
        <f>IF('935'!$K358&gt;1000,'Charging rates'!$C$29*$W358*$BL358,0)</f>
        <v>0</v>
      </c>
      <c r="BX358" s="37">
        <f>IF(MOD('935'!$K358,1000)&gt;100,'Charging rates'!$D$29*$W358*$BM358,0)</f>
        <v>0</v>
      </c>
      <c r="BY358" s="37">
        <f>IF(MOD('935'!$K358,100)&gt;10,'Charging rates'!$E$29*$W358*$BN358,0)</f>
        <v>0</v>
      </c>
      <c r="BZ358" s="51">
        <f>$BW358+$BX358+$BY358</f>
        <v>0</v>
      </c>
      <c r="CA358" s="36">
        <f>100/'11'!B$16*'Charging rates'!B$76*W358</f>
        <v>0</v>
      </c>
      <c r="CB358" s="36">
        <f>IF(D358=0,0,(1-AW358/D358)*(BH358+IF('935'!Q358=0,0,(BG358*'935'!Q358*('11'!C$16-'935'!Y358)/('11'!B$16-'935'!X358)))))</f>
        <v>0</v>
      </c>
      <c r="CC358" s="36">
        <f>CA358+BJ358</f>
        <v>0</v>
      </c>
      <c r="CD358" s="49">
        <f>(BV358+BZ358)*D358</f>
        <v>0</v>
      </c>
      <c r="CE358" s="33">
        <f>D358*('Parameters'!B$21+J358)*IF('DNO totals'!B$323&lt;0,1,'935'!S358)</f>
        <v>0</v>
      </c>
      <c r="CF358" s="51">
        <f>IF('DNO totals'!B$323&lt;0,1,'935'!S358)*('Parameters'!B$21+J358)</f>
        <v>0</v>
      </c>
      <c r="CG358" s="37">
        <f>CC358+'Charging rates'!B$106*CF358*100/'11'!B$16</f>
        <v>0</v>
      </c>
      <c r="CH358" s="37">
        <f>CG358+'Charging rates'!B$116*('Parameters'!B$21+J358)*100/'11'!B$16*IF('DNO totals'!B$323&lt;0,1,'935'!S358)</f>
        <v>0</v>
      </c>
      <c r="CI358" s="37">
        <f>'Charging rates'!B$97*(BV358+BZ358)*100/'11'!B$16</f>
        <v>0</v>
      </c>
      <c r="CJ358" s="36">
        <f>MAX(0-(BG358*J358*'11'!C$16/'11'!B$16),CH358+CI358)</f>
        <v>0</v>
      </c>
      <c r="CK358" s="37">
        <f>IF(AR358,IF(J358=0,BI358,MAX(0,MIN(BI358,BI358+(CJ358/'935'!Q358*('11'!B$16-'935'!X358)/('11'!C$16-'935'!Y358))))),0)</f>
        <v>0</v>
      </c>
      <c r="CL358" s="36">
        <f>IF(AR358,MAX(0,CJ358),0)</f>
        <v>0</v>
      </c>
      <c r="CM358" s="52">
        <f>CL358+CB358</f>
        <v>0</v>
      </c>
    </row>
    <row r="359" spans="1:91">
      <c r="A359" s="28">
        <v>259</v>
      </c>
      <c r="B359" s="48">
        <f>'935'!B359</f>
        <v>0</v>
      </c>
      <c r="C359" s="33">
        <f>OR('935'!E359&lt;&gt;"VOID",'935'!F359&lt;&gt;"VOID",'935'!G359&lt;&gt;"VOID")</f>
        <v>0</v>
      </c>
      <c r="D359" s="33">
        <f>IF('935'!C359="VOID",0,('935'!C359*(1-'935'!X359/'11'!B$16)))</f>
        <v>0</v>
      </c>
      <c r="E359" s="33">
        <f>IF('935'!D359="VOID",0,'935'!D359*(1-'935'!X359/'11'!B$16))</f>
        <v>0</v>
      </c>
      <c r="F359" s="33">
        <f>IF('935'!E359="VOID",0,'935'!E359*(1-'935'!X359/'11'!B$16))</f>
        <v>0</v>
      </c>
      <c r="G359" s="33">
        <f>IF('935'!F359="VOID",0,'935'!F359*(1-'935'!X359/'11'!B$16))</f>
        <v>0</v>
      </c>
      <c r="H359" s="33">
        <f>IF('935'!G359="VOID",0,'935'!G359*(1-'935'!X359/'11'!B$16))</f>
        <v>0</v>
      </c>
      <c r="I359" s="33">
        <f>F359+G359+H359</f>
        <v>0</v>
      </c>
      <c r="J359" s="37">
        <f>'935'!Q359*(1-'935'!Y359/'11'!C$16)/(1-'935'!X359/'11'!B$16)</f>
        <v>0</v>
      </c>
      <c r="K359" s="33">
        <f>IF(D359,'935'!H359*D359/(D359+E359+I359),0)</f>
        <v>0</v>
      </c>
      <c r="L359" s="33">
        <f>IF(I359,'935'!H359*I359/(D359+E359+I359),0)</f>
        <v>0</v>
      </c>
      <c r="M359" s="33">
        <f>K359*(1-'935'!X359/'11'!B$16)</f>
        <v>0</v>
      </c>
      <c r="N359" s="49">
        <f>L359*(1-'935'!X359/'11'!B$16)</f>
        <v>0</v>
      </c>
      <c r="O359" s="50">
        <f>MATCH('935'!J359,'911'!$B$6:$B$1205,0)</f>
        <v>0</v>
      </c>
      <c r="P359" s="50">
        <f>MATCH(INDEX('911'!$D$6:$D$1205,O359),'911'!$B$6:$B$1205,0)</f>
        <v>0</v>
      </c>
      <c r="Q359" s="50">
        <f>MATCH(INDEX('911'!$D$6:$D$1205,P359),'911'!$B$6:$B$1205,0)</f>
        <v>0</v>
      </c>
      <c r="R359" s="37">
        <f>IF(ISNUMBER(O359),MAX(0,INDEX('911'!$E$6:$E$1205,O359)),0)</f>
        <v>0</v>
      </c>
      <c r="S359" s="37">
        <f>IF(ISNUMBER(P359),MAX(0,INDEX('911'!$E$6:$E$1205,P359)),0)</f>
        <v>0</v>
      </c>
      <c r="T359" s="37">
        <f>IF(ISNUMBER(Q359),MAX(0,INDEX('911'!$E$6:$E$1205,Q359)),0)</f>
        <v>0</v>
      </c>
      <c r="U359" s="51">
        <f>-100*'935'!W359*(R359+S359+T359)/'11'!C$16</f>
        <v>0</v>
      </c>
      <c r="V359" s="37">
        <f>INDEX('DNO totals'!$B$52:$G$52,IF('935'!K359,IF(MOD('935'!K359,1000),IF(MOD('935'!K359,100),IF(MOD('935'!K359,10),IF(MOD('935'!K359,1000)=1,6,5),4),3),2),1))</f>
        <v>0</v>
      </c>
      <c r="W359" s="51">
        <f>J359*V359</f>
        <v>0</v>
      </c>
      <c r="X359" s="37">
        <f>V359*'Parameters'!B$11</f>
        <v>0</v>
      </c>
      <c r="Y359" s="37">
        <f>IF('935'!$K359=1000,'Charging rates'!$C$29*$X359/(1+'DNO totals'!$C$60)*'935'!$L359,0)</f>
        <v>0</v>
      </c>
      <c r="Z359" s="37">
        <f>IF(MOD('935'!$K359,1000)=100,'Charging rates'!$D$29*$X359/(1+'DNO totals'!$D$60)*'935'!$M359,0)</f>
        <v>0</v>
      </c>
      <c r="AA359" s="37">
        <f>IF(MOD('935'!$K359,100)=10,'Charging rates'!$E$29*$X359/(1+'DNO totals'!$E$60)*'935'!$N359,0)</f>
        <v>0</v>
      </c>
      <c r="AB359" s="37">
        <f>IF(AND(MOD('935'!$K359,10)&gt;0,MOD('935'!$K359,1000)&gt;1),'Charging rates'!$F$29*$X359/(1+'DNO totals'!$F$60)*'935'!$O359,0)</f>
        <v>0</v>
      </c>
      <c r="AC359" s="37">
        <f>IF(MOD('935'!$K359,1000)=1,'Charging rates'!$G$29*$X359/(1+'DNO totals'!$G$60)*'935'!$P359,0)</f>
        <v>0</v>
      </c>
      <c r="AD359" s="37">
        <f>IF('935'!$K359&gt;1000,'Charging rates'!$C$29*$W359*'935'!$L359,0)</f>
        <v>0</v>
      </c>
      <c r="AE359" s="37">
        <f>IF(MOD('935'!$K359,1000)&gt;100,'Charging rates'!$D$29*$W359*'935'!$M359,0)</f>
        <v>0</v>
      </c>
      <c r="AF359" s="37">
        <f>IF(MOD('935'!$K359,100)&gt;10,'Charging rates'!$E$29*$W359*'935'!$N359,0)</f>
        <v>0</v>
      </c>
      <c r="AG359" s="37">
        <f>$Y359+$Z359+$AA359+$AB359+$AC359</f>
        <v>0</v>
      </c>
      <c r="AH359" s="51">
        <f>$AD359+$AE359+$AF359</f>
        <v>0</v>
      </c>
      <c r="AI359" s="37">
        <f>U359*(1+'Charging rates'!B$42+0.6*'Charging rates'!B$67+'Charging rates'!B$54)-100*'Charging rates'!B$76/'11'!C$16*'935'!W359</f>
        <v>0</v>
      </c>
      <c r="AJ359" s="37">
        <f>IF(I359,AI359*I359/(I359+E359),0)</f>
        <v>0</v>
      </c>
      <c r="AK359" s="51">
        <f>ROUND(AJ359,3)</f>
        <v>0</v>
      </c>
      <c r="AL359" s="33">
        <f>IF('935'!V359="VOID",0,'935'!V359*(1-'935'!X359/'11'!B$16))</f>
        <v>0</v>
      </c>
      <c r="AM359" s="36">
        <f>IF(I359,-100*'Charging rates'!B$76/'11'!B$16*AL359/I359,0)</f>
        <v>0</v>
      </c>
      <c r="AN359" s="36">
        <f>IF(C359,'DNO totals'!B$171,0)</f>
        <v>0</v>
      </c>
      <c r="AO359" s="36">
        <f>ROUND(AN359,2)</f>
        <v>0</v>
      </c>
      <c r="AP359" s="36">
        <f>IF(C359,(AN359+AM359),0)</f>
        <v>0</v>
      </c>
      <c r="AQ359" s="52">
        <f>ROUND(AP359,2)</f>
        <v>0</v>
      </c>
      <c r="AR359" s="33">
        <f>'935'!C359&lt;&gt;"VOID"</f>
        <v>0</v>
      </c>
      <c r="AS359" s="36">
        <f>IF(AR359,(100/'11'!B$16*K359*((1-'935'!I359)*'Charging rates'!B$42+'Charging rates'!B$54)),0)</f>
        <v>0</v>
      </c>
      <c r="AT359" s="36">
        <f>100/'11'!B$16*N359*('Charging rates'!B$42+'Charging rates'!B$54)</f>
        <v>0</v>
      </c>
      <c r="AU359" s="36">
        <f>100/'11'!B$16*L359*('Charging rates'!B$42+'Charging rates'!B$54)</f>
        <v>0</v>
      </c>
      <c r="AV359" s="52">
        <f>ROUND(AU359,2)</f>
        <v>0</v>
      </c>
      <c r="AW359" s="33">
        <f>D359-('935'!T359*(1-'935'!X359/'11'!B$16))</f>
        <v>0</v>
      </c>
      <c r="AX359" s="37">
        <f>MAX(MIN(SQRT(1-MIN(1,'935'!Q359)^2),0+'935'!R359),0-SQRT(1-MIN(1,'935'!Q359)^2))</f>
        <v>0</v>
      </c>
      <c r="AY359" s="33">
        <f>IF(ISNUMBER(P359),SQRT((INDEX('911'!$G$6:$G$1205,P359)+INDEX('911'!$I$6:$I$1205,P359))^2+(INDEX('911'!$H$6:$H$1205,P359)+INDEX('911'!$J$6:$J$1205,P359))^2),0)</f>
        <v>0</v>
      </c>
      <c r="AZ359" s="37">
        <f>IF(AY359,0-(INDEX('911'!$H$6:$H$1205,P359)+INDEX('911'!$J$6:$J$1205,P359))/AY359,0)</f>
        <v>0</v>
      </c>
      <c r="BA359" s="33">
        <f>IF(ISNUMBER(Q359),SQRT((INDEX('911'!$G$6:$G$1205,Q359)+INDEX('911'!$I$6:$I$1205,Q359))^2+(INDEX('911'!$H$6:$H$1205,Q359)+INDEX('911'!$J$6:$J$1205,Q359))^2),0)</f>
        <v>0</v>
      </c>
      <c r="BB359" s="37">
        <f>IF(BA359,0-(INDEX('911'!$H$6:$H$1205,Q359)+INDEX('911'!$J$6:$J$1205,Q359))/BA359,0)</f>
        <v>0</v>
      </c>
      <c r="BC359" s="37">
        <f>SQRT(1-AZ359^2)</f>
        <v>0</v>
      </c>
      <c r="BD359" s="51">
        <f>SQRT(1-BB359^2)</f>
        <v>0</v>
      </c>
      <c r="BE359" s="36">
        <f>100*(S359*MAX(0,'935'!Q359*BC359+AX359*AZ359)+T359*MAX(0,'935'!Q359*BD359+AX359*BB359))/'11'!B$16</f>
        <v>0</v>
      </c>
      <c r="BF359" s="36">
        <f>100*R359/'11'!B$16</f>
        <v>0</v>
      </c>
      <c r="BG359" s="37">
        <f>100*(S359*IF('935'!Q359=0,BC359,MAX(0,BC359+AX359*AZ359/'935'!Q359))+T359*IF('935'!Q359=0,BD359,MAX(0,BD359+AX359*BB359/'935'!Q359)))/'11'!C$16</f>
        <v>0</v>
      </c>
      <c r="BH359" s="36">
        <f>IF('935'!Q359=0,BF359+BE359,BF359)</f>
        <v>0</v>
      </c>
      <c r="BI359" s="37">
        <f>IF(D359=0,1,AW359/D359)*BG359</f>
        <v>0</v>
      </c>
      <c r="BJ359" s="36">
        <f>IF(D359=0,1,AW359/D359)*BH359</f>
        <v>0</v>
      </c>
      <c r="BK359" s="53">
        <f>'11'!C$16-'935'!Y359</f>
        <v>0</v>
      </c>
      <c r="BL359" s="37">
        <f>MAX('DNO totals'!B$312+0,MIN('935'!L359+0,'DNO totals'!B$304+0))</f>
        <v>0</v>
      </c>
      <c r="BM359" s="37">
        <f>MAX('DNO totals'!C$312+0,MIN('935'!M359+0,'DNO totals'!C$304+0))</f>
        <v>0</v>
      </c>
      <c r="BN359" s="37">
        <f>MAX('DNO totals'!D$312+0,MIN('935'!N359+0,'DNO totals'!D$304+0))</f>
        <v>0</v>
      </c>
      <c r="BO359" s="37">
        <f>MAX('DNO totals'!E$312+0,MIN('935'!O359+0,'DNO totals'!E$304+0))</f>
        <v>0</v>
      </c>
      <c r="BP359" s="51">
        <f>MAX('DNO totals'!F$312+0,MIN('935'!P359+0,'DNO totals'!F$304+0))</f>
        <v>0</v>
      </c>
      <c r="BQ359" s="37">
        <f>IF('935'!$K359=1000,'Charging rates'!$C$29*$X359/(1+'DNO totals'!$C$60)*$BL359,0)</f>
        <v>0</v>
      </c>
      <c r="BR359" s="37">
        <f>IF(MOD('935'!$K359,1000)=100,'Charging rates'!$D$29*$X359/(1+'DNO totals'!$D$60)*$BM359,0)</f>
        <v>0</v>
      </c>
      <c r="BS359" s="37">
        <f>IF(MOD('935'!$K359,100)=10,'Charging rates'!$E$29*$X359/(1+'DNO totals'!$E$60)*$BN359,0)</f>
        <v>0</v>
      </c>
      <c r="BT359" s="37">
        <f>IF(AND(MOD('935'!$K359,10)&gt;0,MOD('935'!$K359,1000)&gt;1),'Charging rates'!$F$29*$X359/(1+'DNO totals'!$F$60)*$BO359,0)</f>
        <v>0</v>
      </c>
      <c r="BU359" s="37">
        <f>IF(MOD('935'!$K359,1000)=1,'Charging rates'!$G$29*$X359/(1+'DNO totals'!$G$60)*$BP359,0)</f>
        <v>0</v>
      </c>
      <c r="BV359" s="51">
        <f>$BQ359+$BR359+$BS359+$BT359+$BU359</f>
        <v>0</v>
      </c>
      <c r="BW359" s="37">
        <f>IF('935'!$K359&gt;1000,'Charging rates'!$C$29*$W359*$BL359,0)</f>
        <v>0</v>
      </c>
      <c r="BX359" s="37">
        <f>IF(MOD('935'!$K359,1000)&gt;100,'Charging rates'!$D$29*$W359*$BM359,0)</f>
        <v>0</v>
      </c>
      <c r="BY359" s="37">
        <f>IF(MOD('935'!$K359,100)&gt;10,'Charging rates'!$E$29*$W359*$BN359,0)</f>
        <v>0</v>
      </c>
      <c r="BZ359" s="51">
        <f>$BW359+$BX359+$BY359</f>
        <v>0</v>
      </c>
      <c r="CA359" s="36">
        <f>100/'11'!B$16*'Charging rates'!B$76*W359</f>
        <v>0</v>
      </c>
      <c r="CB359" s="36">
        <f>IF(D359=0,0,(1-AW359/D359)*(BH359+IF('935'!Q359=0,0,(BG359*'935'!Q359*('11'!C$16-'935'!Y359)/('11'!B$16-'935'!X359)))))</f>
        <v>0</v>
      </c>
      <c r="CC359" s="36">
        <f>CA359+BJ359</f>
        <v>0</v>
      </c>
      <c r="CD359" s="49">
        <f>(BV359+BZ359)*D359</f>
        <v>0</v>
      </c>
      <c r="CE359" s="33">
        <f>D359*('Parameters'!B$21+J359)*IF('DNO totals'!B$323&lt;0,1,'935'!S359)</f>
        <v>0</v>
      </c>
      <c r="CF359" s="51">
        <f>IF('DNO totals'!B$323&lt;0,1,'935'!S359)*('Parameters'!B$21+J359)</f>
        <v>0</v>
      </c>
      <c r="CG359" s="37">
        <f>CC359+'Charging rates'!B$106*CF359*100/'11'!B$16</f>
        <v>0</v>
      </c>
      <c r="CH359" s="37">
        <f>CG359+'Charging rates'!B$116*('Parameters'!B$21+J359)*100/'11'!B$16*IF('DNO totals'!B$323&lt;0,1,'935'!S359)</f>
        <v>0</v>
      </c>
      <c r="CI359" s="37">
        <f>'Charging rates'!B$97*(BV359+BZ359)*100/'11'!B$16</f>
        <v>0</v>
      </c>
      <c r="CJ359" s="36">
        <f>MAX(0-(BG359*J359*'11'!C$16/'11'!B$16),CH359+CI359)</f>
        <v>0</v>
      </c>
      <c r="CK359" s="37">
        <f>IF(AR359,IF(J359=0,BI359,MAX(0,MIN(BI359,BI359+(CJ359/'935'!Q359*('11'!B$16-'935'!X359)/('11'!C$16-'935'!Y359))))),0)</f>
        <v>0</v>
      </c>
      <c r="CL359" s="36">
        <f>IF(AR359,MAX(0,CJ359),0)</f>
        <v>0</v>
      </c>
      <c r="CM359" s="52">
        <f>CL359+CB359</f>
        <v>0</v>
      </c>
    </row>
    <row r="360" spans="1:91">
      <c r="A360" s="28">
        <v>260</v>
      </c>
      <c r="B360" s="48">
        <f>'935'!B360</f>
        <v>0</v>
      </c>
      <c r="C360" s="33">
        <f>OR('935'!E360&lt;&gt;"VOID",'935'!F360&lt;&gt;"VOID",'935'!G360&lt;&gt;"VOID")</f>
        <v>0</v>
      </c>
      <c r="D360" s="33">
        <f>IF('935'!C360="VOID",0,('935'!C360*(1-'935'!X360/'11'!B$16)))</f>
        <v>0</v>
      </c>
      <c r="E360" s="33">
        <f>IF('935'!D360="VOID",0,'935'!D360*(1-'935'!X360/'11'!B$16))</f>
        <v>0</v>
      </c>
      <c r="F360" s="33">
        <f>IF('935'!E360="VOID",0,'935'!E360*(1-'935'!X360/'11'!B$16))</f>
        <v>0</v>
      </c>
      <c r="G360" s="33">
        <f>IF('935'!F360="VOID",0,'935'!F360*(1-'935'!X360/'11'!B$16))</f>
        <v>0</v>
      </c>
      <c r="H360" s="33">
        <f>IF('935'!G360="VOID",0,'935'!G360*(1-'935'!X360/'11'!B$16))</f>
        <v>0</v>
      </c>
      <c r="I360" s="33">
        <f>F360+G360+H360</f>
        <v>0</v>
      </c>
      <c r="J360" s="37">
        <f>'935'!Q360*(1-'935'!Y360/'11'!C$16)/(1-'935'!X360/'11'!B$16)</f>
        <v>0</v>
      </c>
      <c r="K360" s="33">
        <f>IF(D360,'935'!H360*D360/(D360+E360+I360),0)</f>
        <v>0</v>
      </c>
      <c r="L360" s="33">
        <f>IF(I360,'935'!H360*I360/(D360+E360+I360),0)</f>
        <v>0</v>
      </c>
      <c r="M360" s="33">
        <f>K360*(1-'935'!X360/'11'!B$16)</f>
        <v>0</v>
      </c>
      <c r="N360" s="49">
        <f>L360*(1-'935'!X360/'11'!B$16)</f>
        <v>0</v>
      </c>
      <c r="O360" s="50">
        <f>MATCH('935'!J360,'911'!$B$6:$B$1205,0)</f>
        <v>0</v>
      </c>
      <c r="P360" s="50">
        <f>MATCH(INDEX('911'!$D$6:$D$1205,O360),'911'!$B$6:$B$1205,0)</f>
        <v>0</v>
      </c>
      <c r="Q360" s="50">
        <f>MATCH(INDEX('911'!$D$6:$D$1205,P360),'911'!$B$6:$B$1205,0)</f>
        <v>0</v>
      </c>
      <c r="R360" s="37">
        <f>IF(ISNUMBER(O360),MAX(0,INDEX('911'!$E$6:$E$1205,O360)),0)</f>
        <v>0</v>
      </c>
      <c r="S360" s="37">
        <f>IF(ISNUMBER(P360),MAX(0,INDEX('911'!$E$6:$E$1205,P360)),0)</f>
        <v>0</v>
      </c>
      <c r="T360" s="37">
        <f>IF(ISNUMBER(Q360),MAX(0,INDEX('911'!$E$6:$E$1205,Q360)),0)</f>
        <v>0</v>
      </c>
      <c r="U360" s="51">
        <f>-100*'935'!W360*(R360+S360+T360)/'11'!C$16</f>
        <v>0</v>
      </c>
      <c r="V360" s="37">
        <f>INDEX('DNO totals'!$B$52:$G$52,IF('935'!K360,IF(MOD('935'!K360,1000),IF(MOD('935'!K360,100),IF(MOD('935'!K360,10),IF(MOD('935'!K360,1000)=1,6,5),4),3),2),1))</f>
        <v>0</v>
      </c>
      <c r="W360" s="51">
        <f>J360*V360</f>
        <v>0</v>
      </c>
      <c r="X360" s="37">
        <f>V360*'Parameters'!B$11</f>
        <v>0</v>
      </c>
      <c r="Y360" s="37">
        <f>IF('935'!$K360=1000,'Charging rates'!$C$29*$X360/(1+'DNO totals'!$C$60)*'935'!$L360,0)</f>
        <v>0</v>
      </c>
      <c r="Z360" s="37">
        <f>IF(MOD('935'!$K360,1000)=100,'Charging rates'!$D$29*$X360/(1+'DNO totals'!$D$60)*'935'!$M360,0)</f>
        <v>0</v>
      </c>
      <c r="AA360" s="37">
        <f>IF(MOD('935'!$K360,100)=10,'Charging rates'!$E$29*$X360/(1+'DNO totals'!$E$60)*'935'!$N360,0)</f>
        <v>0</v>
      </c>
      <c r="AB360" s="37">
        <f>IF(AND(MOD('935'!$K360,10)&gt;0,MOD('935'!$K360,1000)&gt;1),'Charging rates'!$F$29*$X360/(1+'DNO totals'!$F$60)*'935'!$O360,0)</f>
        <v>0</v>
      </c>
      <c r="AC360" s="37">
        <f>IF(MOD('935'!$K360,1000)=1,'Charging rates'!$G$29*$X360/(1+'DNO totals'!$G$60)*'935'!$P360,0)</f>
        <v>0</v>
      </c>
      <c r="AD360" s="37">
        <f>IF('935'!$K360&gt;1000,'Charging rates'!$C$29*$W360*'935'!$L360,0)</f>
        <v>0</v>
      </c>
      <c r="AE360" s="37">
        <f>IF(MOD('935'!$K360,1000)&gt;100,'Charging rates'!$D$29*$W360*'935'!$M360,0)</f>
        <v>0</v>
      </c>
      <c r="AF360" s="37">
        <f>IF(MOD('935'!$K360,100)&gt;10,'Charging rates'!$E$29*$W360*'935'!$N360,0)</f>
        <v>0</v>
      </c>
      <c r="AG360" s="37">
        <f>$Y360+$Z360+$AA360+$AB360+$AC360</f>
        <v>0</v>
      </c>
      <c r="AH360" s="51">
        <f>$AD360+$AE360+$AF360</f>
        <v>0</v>
      </c>
      <c r="AI360" s="37">
        <f>U360*(1+'Charging rates'!B$42+0.6*'Charging rates'!B$67+'Charging rates'!B$54)-100*'Charging rates'!B$76/'11'!C$16*'935'!W360</f>
        <v>0</v>
      </c>
      <c r="AJ360" s="37">
        <f>IF(I360,AI360*I360/(I360+E360),0)</f>
        <v>0</v>
      </c>
      <c r="AK360" s="51">
        <f>ROUND(AJ360,3)</f>
        <v>0</v>
      </c>
      <c r="AL360" s="33">
        <f>IF('935'!V360="VOID",0,'935'!V360*(1-'935'!X360/'11'!B$16))</f>
        <v>0</v>
      </c>
      <c r="AM360" s="36">
        <f>IF(I360,-100*'Charging rates'!B$76/'11'!B$16*AL360/I360,0)</f>
        <v>0</v>
      </c>
      <c r="AN360" s="36">
        <f>IF(C360,'DNO totals'!B$171,0)</f>
        <v>0</v>
      </c>
      <c r="AO360" s="36">
        <f>ROUND(AN360,2)</f>
        <v>0</v>
      </c>
      <c r="AP360" s="36">
        <f>IF(C360,(AN360+AM360),0)</f>
        <v>0</v>
      </c>
      <c r="AQ360" s="52">
        <f>ROUND(AP360,2)</f>
        <v>0</v>
      </c>
      <c r="AR360" s="33">
        <f>'935'!C360&lt;&gt;"VOID"</f>
        <v>0</v>
      </c>
      <c r="AS360" s="36">
        <f>IF(AR360,(100/'11'!B$16*K360*((1-'935'!I360)*'Charging rates'!B$42+'Charging rates'!B$54)),0)</f>
        <v>0</v>
      </c>
      <c r="AT360" s="36">
        <f>100/'11'!B$16*N360*('Charging rates'!B$42+'Charging rates'!B$54)</f>
        <v>0</v>
      </c>
      <c r="AU360" s="36">
        <f>100/'11'!B$16*L360*('Charging rates'!B$42+'Charging rates'!B$54)</f>
        <v>0</v>
      </c>
      <c r="AV360" s="52">
        <f>ROUND(AU360,2)</f>
        <v>0</v>
      </c>
      <c r="AW360" s="33">
        <f>D360-('935'!T360*(1-'935'!X360/'11'!B$16))</f>
        <v>0</v>
      </c>
      <c r="AX360" s="37">
        <f>MAX(MIN(SQRT(1-MIN(1,'935'!Q360)^2),0+'935'!R360),0-SQRT(1-MIN(1,'935'!Q360)^2))</f>
        <v>0</v>
      </c>
      <c r="AY360" s="33">
        <f>IF(ISNUMBER(P360),SQRT((INDEX('911'!$G$6:$G$1205,P360)+INDEX('911'!$I$6:$I$1205,P360))^2+(INDEX('911'!$H$6:$H$1205,P360)+INDEX('911'!$J$6:$J$1205,P360))^2),0)</f>
        <v>0</v>
      </c>
      <c r="AZ360" s="37">
        <f>IF(AY360,0-(INDEX('911'!$H$6:$H$1205,P360)+INDEX('911'!$J$6:$J$1205,P360))/AY360,0)</f>
        <v>0</v>
      </c>
      <c r="BA360" s="33">
        <f>IF(ISNUMBER(Q360),SQRT((INDEX('911'!$G$6:$G$1205,Q360)+INDEX('911'!$I$6:$I$1205,Q360))^2+(INDEX('911'!$H$6:$H$1205,Q360)+INDEX('911'!$J$6:$J$1205,Q360))^2),0)</f>
        <v>0</v>
      </c>
      <c r="BB360" s="37">
        <f>IF(BA360,0-(INDEX('911'!$H$6:$H$1205,Q360)+INDEX('911'!$J$6:$J$1205,Q360))/BA360,0)</f>
        <v>0</v>
      </c>
      <c r="BC360" s="37">
        <f>SQRT(1-AZ360^2)</f>
        <v>0</v>
      </c>
      <c r="BD360" s="51">
        <f>SQRT(1-BB360^2)</f>
        <v>0</v>
      </c>
      <c r="BE360" s="36">
        <f>100*(S360*MAX(0,'935'!Q360*BC360+AX360*AZ360)+T360*MAX(0,'935'!Q360*BD360+AX360*BB360))/'11'!B$16</f>
        <v>0</v>
      </c>
      <c r="BF360" s="36">
        <f>100*R360/'11'!B$16</f>
        <v>0</v>
      </c>
      <c r="BG360" s="37">
        <f>100*(S360*IF('935'!Q360=0,BC360,MAX(0,BC360+AX360*AZ360/'935'!Q360))+T360*IF('935'!Q360=0,BD360,MAX(0,BD360+AX360*BB360/'935'!Q360)))/'11'!C$16</f>
        <v>0</v>
      </c>
      <c r="BH360" s="36">
        <f>IF('935'!Q360=0,BF360+BE360,BF360)</f>
        <v>0</v>
      </c>
      <c r="BI360" s="37">
        <f>IF(D360=0,1,AW360/D360)*BG360</f>
        <v>0</v>
      </c>
      <c r="BJ360" s="36">
        <f>IF(D360=0,1,AW360/D360)*BH360</f>
        <v>0</v>
      </c>
      <c r="BK360" s="53">
        <f>'11'!C$16-'935'!Y360</f>
        <v>0</v>
      </c>
      <c r="BL360" s="37">
        <f>MAX('DNO totals'!B$312+0,MIN('935'!L360+0,'DNO totals'!B$304+0))</f>
        <v>0</v>
      </c>
      <c r="BM360" s="37">
        <f>MAX('DNO totals'!C$312+0,MIN('935'!M360+0,'DNO totals'!C$304+0))</f>
        <v>0</v>
      </c>
      <c r="BN360" s="37">
        <f>MAX('DNO totals'!D$312+0,MIN('935'!N360+0,'DNO totals'!D$304+0))</f>
        <v>0</v>
      </c>
      <c r="BO360" s="37">
        <f>MAX('DNO totals'!E$312+0,MIN('935'!O360+0,'DNO totals'!E$304+0))</f>
        <v>0</v>
      </c>
      <c r="BP360" s="51">
        <f>MAX('DNO totals'!F$312+0,MIN('935'!P360+0,'DNO totals'!F$304+0))</f>
        <v>0</v>
      </c>
      <c r="BQ360" s="37">
        <f>IF('935'!$K360=1000,'Charging rates'!$C$29*$X360/(1+'DNO totals'!$C$60)*$BL360,0)</f>
        <v>0</v>
      </c>
      <c r="BR360" s="37">
        <f>IF(MOD('935'!$K360,1000)=100,'Charging rates'!$D$29*$X360/(1+'DNO totals'!$D$60)*$BM360,0)</f>
        <v>0</v>
      </c>
      <c r="BS360" s="37">
        <f>IF(MOD('935'!$K360,100)=10,'Charging rates'!$E$29*$X360/(1+'DNO totals'!$E$60)*$BN360,0)</f>
        <v>0</v>
      </c>
      <c r="BT360" s="37">
        <f>IF(AND(MOD('935'!$K360,10)&gt;0,MOD('935'!$K360,1000)&gt;1),'Charging rates'!$F$29*$X360/(1+'DNO totals'!$F$60)*$BO360,0)</f>
        <v>0</v>
      </c>
      <c r="BU360" s="37">
        <f>IF(MOD('935'!$K360,1000)=1,'Charging rates'!$G$29*$X360/(1+'DNO totals'!$G$60)*$BP360,0)</f>
        <v>0</v>
      </c>
      <c r="BV360" s="51">
        <f>$BQ360+$BR360+$BS360+$BT360+$BU360</f>
        <v>0</v>
      </c>
      <c r="BW360" s="37">
        <f>IF('935'!$K360&gt;1000,'Charging rates'!$C$29*$W360*$BL360,0)</f>
        <v>0</v>
      </c>
      <c r="BX360" s="37">
        <f>IF(MOD('935'!$K360,1000)&gt;100,'Charging rates'!$D$29*$W360*$BM360,0)</f>
        <v>0</v>
      </c>
      <c r="BY360" s="37">
        <f>IF(MOD('935'!$K360,100)&gt;10,'Charging rates'!$E$29*$W360*$BN360,0)</f>
        <v>0</v>
      </c>
      <c r="BZ360" s="51">
        <f>$BW360+$BX360+$BY360</f>
        <v>0</v>
      </c>
      <c r="CA360" s="36">
        <f>100/'11'!B$16*'Charging rates'!B$76*W360</f>
        <v>0</v>
      </c>
      <c r="CB360" s="36">
        <f>IF(D360=0,0,(1-AW360/D360)*(BH360+IF('935'!Q360=0,0,(BG360*'935'!Q360*('11'!C$16-'935'!Y360)/('11'!B$16-'935'!X360)))))</f>
        <v>0</v>
      </c>
      <c r="CC360" s="36">
        <f>CA360+BJ360</f>
        <v>0</v>
      </c>
      <c r="CD360" s="49">
        <f>(BV360+BZ360)*D360</f>
        <v>0</v>
      </c>
      <c r="CE360" s="33">
        <f>D360*('Parameters'!B$21+J360)*IF('DNO totals'!B$323&lt;0,1,'935'!S360)</f>
        <v>0</v>
      </c>
      <c r="CF360" s="51">
        <f>IF('DNO totals'!B$323&lt;0,1,'935'!S360)*('Parameters'!B$21+J360)</f>
        <v>0</v>
      </c>
      <c r="CG360" s="37">
        <f>CC360+'Charging rates'!B$106*CF360*100/'11'!B$16</f>
        <v>0</v>
      </c>
      <c r="CH360" s="37">
        <f>CG360+'Charging rates'!B$116*('Parameters'!B$21+J360)*100/'11'!B$16*IF('DNO totals'!B$323&lt;0,1,'935'!S360)</f>
        <v>0</v>
      </c>
      <c r="CI360" s="37">
        <f>'Charging rates'!B$97*(BV360+BZ360)*100/'11'!B$16</f>
        <v>0</v>
      </c>
      <c r="CJ360" s="36">
        <f>MAX(0-(BG360*J360*'11'!C$16/'11'!B$16),CH360+CI360)</f>
        <v>0</v>
      </c>
      <c r="CK360" s="37">
        <f>IF(AR360,IF(J360=0,BI360,MAX(0,MIN(BI360,BI360+(CJ360/'935'!Q360*('11'!B$16-'935'!X360)/('11'!C$16-'935'!Y360))))),0)</f>
        <v>0</v>
      </c>
      <c r="CL360" s="36">
        <f>IF(AR360,MAX(0,CJ360),0)</f>
        <v>0</v>
      </c>
      <c r="CM360" s="52">
        <f>CL360+CB360</f>
        <v>0</v>
      </c>
    </row>
    <row r="361" spans="1:91">
      <c r="A361" s="28">
        <v>261</v>
      </c>
      <c r="B361" s="48">
        <f>'935'!B361</f>
        <v>0</v>
      </c>
      <c r="C361" s="33">
        <f>OR('935'!E361&lt;&gt;"VOID",'935'!F361&lt;&gt;"VOID",'935'!G361&lt;&gt;"VOID")</f>
        <v>0</v>
      </c>
      <c r="D361" s="33">
        <f>IF('935'!C361="VOID",0,('935'!C361*(1-'935'!X361/'11'!B$16)))</f>
        <v>0</v>
      </c>
      <c r="E361" s="33">
        <f>IF('935'!D361="VOID",0,'935'!D361*(1-'935'!X361/'11'!B$16))</f>
        <v>0</v>
      </c>
      <c r="F361" s="33">
        <f>IF('935'!E361="VOID",0,'935'!E361*(1-'935'!X361/'11'!B$16))</f>
        <v>0</v>
      </c>
      <c r="G361" s="33">
        <f>IF('935'!F361="VOID",0,'935'!F361*(1-'935'!X361/'11'!B$16))</f>
        <v>0</v>
      </c>
      <c r="H361" s="33">
        <f>IF('935'!G361="VOID",0,'935'!G361*(1-'935'!X361/'11'!B$16))</f>
        <v>0</v>
      </c>
      <c r="I361" s="33">
        <f>F361+G361+H361</f>
        <v>0</v>
      </c>
      <c r="J361" s="37">
        <f>'935'!Q361*(1-'935'!Y361/'11'!C$16)/(1-'935'!X361/'11'!B$16)</f>
        <v>0</v>
      </c>
      <c r="K361" s="33">
        <f>IF(D361,'935'!H361*D361/(D361+E361+I361),0)</f>
        <v>0</v>
      </c>
      <c r="L361" s="33">
        <f>IF(I361,'935'!H361*I361/(D361+E361+I361),0)</f>
        <v>0</v>
      </c>
      <c r="M361" s="33">
        <f>K361*(1-'935'!X361/'11'!B$16)</f>
        <v>0</v>
      </c>
      <c r="N361" s="49">
        <f>L361*(1-'935'!X361/'11'!B$16)</f>
        <v>0</v>
      </c>
      <c r="O361" s="50">
        <f>MATCH('935'!J361,'911'!$B$6:$B$1205,0)</f>
        <v>0</v>
      </c>
      <c r="P361" s="50">
        <f>MATCH(INDEX('911'!$D$6:$D$1205,O361),'911'!$B$6:$B$1205,0)</f>
        <v>0</v>
      </c>
      <c r="Q361" s="50">
        <f>MATCH(INDEX('911'!$D$6:$D$1205,P361),'911'!$B$6:$B$1205,0)</f>
        <v>0</v>
      </c>
      <c r="R361" s="37">
        <f>IF(ISNUMBER(O361),MAX(0,INDEX('911'!$E$6:$E$1205,O361)),0)</f>
        <v>0</v>
      </c>
      <c r="S361" s="37">
        <f>IF(ISNUMBER(P361),MAX(0,INDEX('911'!$E$6:$E$1205,P361)),0)</f>
        <v>0</v>
      </c>
      <c r="T361" s="37">
        <f>IF(ISNUMBER(Q361),MAX(0,INDEX('911'!$E$6:$E$1205,Q361)),0)</f>
        <v>0</v>
      </c>
      <c r="U361" s="51">
        <f>-100*'935'!W361*(R361+S361+T361)/'11'!C$16</f>
        <v>0</v>
      </c>
      <c r="V361" s="37">
        <f>INDEX('DNO totals'!$B$52:$G$52,IF('935'!K361,IF(MOD('935'!K361,1000),IF(MOD('935'!K361,100),IF(MOD('935'!K361,10),IF(MOD('935'!K361,1000)=1,6,5),4),3),2),1))</f>
        <v>0</v>
      </c>
      <c r="W361" s="51">
        <f>J361*V361</f>
        <v>0</v>
      </c>
      <c r="X361" s="37">
        <f>V361*'Parameters'!B$11</f>
        <v>0</v>
      </c>
      <c r="Y361" s="37">
        <f>IF('935'!$K361=1000,'Charging rates'!$C$29*$X361/(1+'DNO totals'!$C$60)*'935'!$L361,0)</f>
        <v>0</v>
      </c>
      <c r="Z361" s="37">
        <f>IF(MOD('935'!$K361,1000)=100,'Charging rates'!$D$29*$X361/(1+'DNO totals'!$D$60)*'935'!$M361,0)</f>
        <v>0</v>
      </c>
      <c r="AA361" s="37">
        <f>IF(MOD('935'!$K361,100)=10,'Charging rates'!$E$29*$X361/(1+'DNO totals'!$E$60)*'935'!$N361,0)</f>
        <v>0</v>
      </c>
      <c r="AB361" s="37">
        <f>IF(AND(MOD('935'!$K361,10)&gt;0,MOD('935'!$K361,1000)&gt;1),'Charging rates'!$F$29*$X361/(1+'DNO totals'!$F$60)*'935'!$O361,0)</f>
        <v>0</v>
      </c>
      <c r="AC361" s="37">
        <f>IF(MOD('935'!$K361,1000)=1,'Charging rates'!$G$29*$X361/(1+'DNO totals'!$G$60)*'935'!$P361,0)</f>
        <v>0</v>
      </c>
      <c r="AD361" s="37">
        <f>IF('935'!$K361&gt;1000,'Charging rates'!$C$29*$W361*'935'!$L361,0)</f>
        <v>0</v>
      </c>
      <c r="AE361" s="37">
        <f>IF(MOD('935'!$K361,1000)&gt;100,'Charging rates'!$D$29*$W361*'935'!$M361,0)</f>
        <v>0</v>
      </c>
      <c r="AF361" s="37">
        <f>IF(MOD('935'!$K361,100)&gt;10,'Charging rates'!$E$29*$W361*'935'!$N361,0)</f>
        <v>0</v>
      </c>
      <c r="AG361" s="37">
        <f>$Y361+$Z361+$AA361+$AB361+$AC361</f>
        <v>0</v>
      </c>
      <c r="AH361" s="51">
        <f>$AD361+$AE361+$AF361</f>
        <v>0</v>
      </c>
      <c r="AI361" s="37">
        <f>U361*(1+'Charging rates'!B$42+0.6*'Charging rates'!B$67+'Charging rates'!B$54)-100*'Charging rates'!B$76/'11'!C$16*'935'!W361</f>
        <v>0</v>
      </c>
      <c r="AJ361" s="37">
        <f>IF(I361,AI361*I361/(I361+E361),0)</f>
        <v>0</v>
      </c>
      <c r="AK361" s="51">
        <f>ROUND(AJ361,3)</f>
        <v>0</v>
      </c>
      <c r="AL361" s="33">
        <f>IF('935'!V361="VOID",0,'935'!V361*(1-'935'!X361/'11'!B$16))</f>
        <v>0</v>
      </c>
      <c r="AM361" s="36">
        <f>IF(I361,-100*'Charging rates'!B$76/'11'!B$16*AL361/I361,0)</f>
        <v>0</v>
      </c>
      <c r="AN361" s="36">
        <f>IF(C361,'DNO totals'!B$171,0)</f>
        <v>0</v>
      </c>
      <c r="AO361" s="36">
        <f>ROUND(AN361,2)</f>
        <v>0</v>
      </c>
      <c r="AP361" s="36">
        <f>IF(C361,(AN361+AM361),0)</f>
        <v>0</v>
      </c>
      <c r="AQ361" s="52">
        <f>ROUND(AP361,2)</f>
        <v>0</v>
      </c>
      <c r="AR361" s="33">
        <f>'935'!C361&lt;&gt;"VOID"</f>
        <v>0</v>
      </c>
      <c r="AS361" s="36">
        <f>IF(AR361,(100/'11'!B$16*K361*((1-'935'!I361)*'Charging rates'!B$42+'Charging rates'!B$54)),0)</f>
        <v>0</v>
      </c>
      <c r="AT361" s="36">
        <f>100/'11'!B$16*N361*('Charging rates'!B$42+'Charging rates'!B$54)</f>
        <v>0</v>
      </c>
      <c r="AU361" s="36">
        <f>100/'11'!B$16*L361*('Charging rates'!B$42+'Charging rates'!B$54)</f>
        <v>0</v>
      </c>
      <c r="AV361" s="52">
        <f>ROUND(AU361,2)</f>
        <v>0</v>
      </c>
      <c r="AW361" s="33">
        <f>D361-('935'!T361*(1-'935'!X361/'11'!B$16))</f>
        <v>0</v>
      </c>
      <c r="AX361" s="37">
        <f>MAX(MIN(SQRT(1-MIN(1,'935'!Q361)^2),0+'935'!R361),0-SQRT(1-MIN(1,'935'!Q361)^2))</f>
        <v>0</v>
      </c>
      <c r="AY361" s="33">
        <f>IF(ISNUMBER(P361),SQRT((INDEX('911'!$G$6:$G$1205,P361)+INDEX('911'!$I$6:$I$1205,P361))^2+(INDEX('911'!$H$6:$H$1205,P361)+INDEX('911'!$J$6:$J$1205,P361))^2),0)</f>
        <v>0</v>
      </c>
      <c r="AZ361" s="37">
        <f>IF(AY361,0-(INDEX('911'!$H$6:$H$1205,P361)+INDEX('911'!$J$6:$J$1205,P361))/AY361,0)</f>
        <v>0</v>
      </c>
      <c r="BA361" s="33">
        <f>IF(ISNUMBER(Q361),SQRT((INDEX('911'!$G$6:$G$1205,Q361)+INDEX('911'!$I$6:$I$1205,Q361))^2+(INDEX('911'!$H$6:$H$1205,Q361)+INDEX('911'!$J$6:$J$1205,Q361))^2),0)</f>
        <v>0</v>
      </c>
      <c r="BB361" s="37">
        <f>IF(BA361,0-(INDEX('911'!$H$6:$H$1205,Q361)+INDEX('911'!$J$6:$J$1205,Q361))/BA361,0)</f>
        <v>0</v>
      </c>
      <c r="BC361" s="37">
        <f>SQRT(1-AZ361^2)</f>
        <v>0</v>
      </c>
      <c r="BD361" s="51">
        <f>SQRT(1-BB361^2)</f>
        <v>0</v>
      </c>
      <c r="BE361" s="36">
        <f>100*(S361*MAX(0,'935'!Q361*BC361+AX361*AZ361)+T361*MAX(0,'935'!Q361*BD361+AX361*BB361))/'11'!B$16</f>
        <v>0</v>
      </c>
      <c r="BF361" s="36">
        <f>100*R361/'11'!B$16</f>
        <v>0</v>
      </c>
      <c r="BG361" s="37">
        <f>100*(S361*IF('935'!Q361=0,BC361,MAX(0,BC361+AX361*AZ361/'935'!Q361))+T361*IF('935'!Q361=0,BD361,MAX(0,BD361+AX361*BB361/'935'!Q361)))/'11'!C$16</f>
        <v>0</v>
      </c>
      <c r="BH361" s="36">
        <f>IF('935'!Q361=0,BF361+BE361,BF361)</f>
        <v>0</v>
      </c>
      <c r="BI361" s="37">
        <f>IF(D361=0,1,AW361/D361)*BG361</f>
        <v>0</v>
      </c>
      <c r="BJ361" s="36">
        <f>IF(D361=0,1,AW361/D361)*BH361</f>
        <v>0</v>
      </c>
      <c r="BK361" s="53">
        <f>'11'!C$16-'935'!Y361</f>
        <v>0</v>
      </c>
      <c r="BL361" s="37">
        <f>MAX('DNO totals'!B$312+0,MIN('935'!L361+0,'DNO totals'!B$304+0))</f>
        <v>0</v>
      </c>
      <c r="BM361" s="37">
        <f>MAX('DNO totals'!C$312+0,MIN('935'!M361+0,'DNO totals'!C$304+0))</f>
        <v>0</v>
      </c>
      <c r="BN361" s="37">
        <f>MAX('DNO totals'!D$312+0,MIN('935'!N361+0,'DNO totals'!D$304+0))</f>
        <v>0</v>
      </c>
      <c r="BO361" s="37">
        <f>MAX('DNO totals'!E$312+0,MIN('935'!O361+0,'DNO totals'!E$304+0))</f>
        <v>0</v>
      </c>
      <c r="BP361" s="51">
        <f>MAX('DNO totals'!F$312+0,MIN('935'!P361+0,'DNO totals'!F$304+0))</f>
        <v>0</v>
      </c>
      <c r="BQ361" s="37">
        <f>IF('935'!$K361=1000,'Charging rates'!$C$29*$X361/(1+'DNO totals'!$C$60)*$BL361,0)</f>
        <v>0</v>
      </c>
      <c r="BR361" s="37">
        <f>IF(MOD('935'!$K361,1000)=100,'Charging rates'!$D$29*$X361/(1+'DNO totals'!$D$60)*$BM361,0)</f>
        <v>0</v>
      </c>
      <c r="BS361" s="37">
        <f>IF(MOD('935'!$K361,100)=10,'Charging rates'!$E$29*$X361/(1+'DNO totals'!$E$60)*$BN361,0)</f>
        <v>0</v>
      </c>
      <c r="BT361" s="37">
        <f>IF(AND(MOD('935'!$K361,10)&gt;0,MOD('935'!$K361,1000)&gt;1),'Charging rates'!$F$29*$X361/(1+'DNO totals'!$F$60)*$BO361,0)</f>
        <v>0</v>
      </c>
      <c r="BU361" s="37">
        <f>IF(MOD('935'!$K361,1000)=1,'Charging rates'!$G$29*$X361/(1+'DNO totals'!$G$60)*$BP361,0)</f>
        <v>0</v>
      </c>
      <c r="BV361" s="51">
        <f>$BQ361+$BR361+$BS361+$BT361+$BU361</f>
        <v>0</v>
      </c>
      <c r="BW361" s="37">
        <f>IF('935'!$K361&gt;1000,'Charging rates'!$C$29*$W361*$BL361,0)</f>
        <v>0</v>
      </c>
      <c r="BX361" s="37">
        <f>IF(MOD('935'!$K361,1000)&gt;100,'Charging rates'!$D$29*$W361*$BM361,0)</f>
        <v>0</v>
      </c>
      <c r="BY361" s="37">
        <f>IF(MOD('935'!$K361,100)&gt;10,'Charging rates'!$E$29*$W361*$BN361,0)</f>
        <v>0</v>
      </c>
      <c r="BZ361" s="51">
        <f>$BW361+$BX361+$BY361</f>
        <v>0</v>
      </c>
      <c r="CA361" s="36">
        <f>100/'11'!B$16*'Charging rates'!B$76*W361</f>
        <v>0</v>
      </c>
      <c r="CB361" s="36">
        <f>IF(D361=0,0,(1-AW361/D361)*(BH361+IF('935'!Q361=0,0,(BG361*'935'!Q361*('11'!C$16-'935'!Y361)/('11'!B$16-'935'!X361)))))</f>
        <v>0</v>
      </c>
      <c r="CC361" s="36">
        <f>CA361+BJ361</f>
        <v>0</v>
      </c>
      <c r="CD361" s="49">
        <f>(BV361+BZ361)*D361</f>
        <v>0</v>
      </c>
      <c r="CE361" s="33">
        <f>D361*('Parameters'!B$21+J361)*IF('DNO totals'!B$323&lt;0,1,'935'!S361)</f>
        <v>0</v>
      </c>
      <c r="CF361" s="51">
        <f>IF('DNO totals'!B$323&lt;0,1,'935'!S361)*('Parameters'!B$21+J361)</f>
        <v>0</v>
      </c>
      <c r="CG361" s="37">
        <f>CC361+'Charging rates'!B$106*CF361*100/'11'!B$16</f>
        <v>0</v>
      </c>
      <c r="CH361" s="37">
        <f>CG361+'Charging rates'!B$116*('Parameters'!B$21+J361)*100/'11'!B$16*IF('DNO totals'!B$323&lt;0,1,'935'!S361)</f>
        <v>0</v>
      </c>
      <c r="CI361" s="37">
        <f>'Charging rates'!B$97*(BV361+BZ361)*100/'11'!B$16</f>
        <v>0</v>
      </c>
      <c r="CJ361" s="36">
        <f>MAX(0-(BG361*J361*'11'!C$16/'11'!B$16),CH361+CI361)</f>
        <v>0</v>
      </c>
      <c r="CK361" s="37">
        <f>IF(AR361,IF(J361=0,BI361,MAX(0,MIN(BI361,BI361+(CJ361/'935'!Q361*('11'!B$16-'935'!X361)/('11'!C$16-'935'!Y361))))),0)</f>
        <v>0</v>
      </c>
      <c r="CL361" s="36">
        <f>IF(AR361,MAX(0,CJ361),0)</f>
        <v>0</v>
      </c>
      <c r="CM361" s="52">
        <f>CL361+CB361</f>
        <v>0</v>
      </c>
    </row>
    <row r="362" spans="1:91">
      <c r="A362" s="28">
        <v>262</v>
      </c>
      <c r="B362" s="48">
        <f>'935'!B362</f>
        <v>0</v>
      </c>
      <c r="C362" s="33">
        <f>OR('935'!E362&lt;&gt;"VOID",'935'!F362&lt;&gt;"VOID",'935'!G362&lt;&gt;"VOID")</f>
        <v>0</v>
      </c>
      <c r="D362" s="33">
        <f>IF('935'!C362="VOID",0,('935'!C362*(1-'935'!X362/'11'!B$16)))</f>
        <v>0</v>
      </c>
      <c r="E362" s="33">
        <f>IF('935'!D362="VOID",0,'935'!D362*(1-'935'!X362/'11'!B$16))</f>
        <v>0</v>
      </c>
      <c r="F362" s="33">
        <f>IF('935'!E362="VOID",0,'935'!E362*(1-'935'!X362/'11'!B$16))</f>
        <v>0</v>
      </c>
      <c r="G362" s="33">
        <f>IF('935'!F362="VOID",0,'935'!F362*(1-'935'!X362/'11'!B$16))</f>
        <v>0</v>
      </c>
      <c r="H362" s="33">
        <f>IF('935'!G362="VOID",0,'935'!G362*(1-'935'!X362/'11'!B$16))</f>
        <v>0</v>
      </c>
      <c r="I362" s="33">
        <f>F362+G362+H362</f>
        <v>0</v>
      </c>
      <c r="J362" s="37">
        <f>'935'!Q362*(1-'935'!Y362/'11'!C$16)/(1-'935'!X362/'11'!B$16)</f>
        <v>0</v>
      </c>
      <c r="K362" s="33">
        <f>IF(D362,'935'!H362*D362/(D362+E362+I362),0)</f>
        <v>0</v>
      </c>
      <c r="L362" s="33">
        <f>IF(I362,'935'!H362*I362/(D362+E362+I362),0)</f>
        <v>0</v>
      </c>
      <c r="M362" s="33">
        <f>K362*(1-'935'!X362/'11'!B$16)</f>
        <v>0</v>
      </c>
      <c r="N362" s="49">
        <f>L362*(1-'935'!X362/'11'!B$16)</f>
        <v>0</v>
      </c>
      <c r="O362" s="50">
        <f>MATCH('935'!J362,'911'!$B$6:$B$1205,0)</f>
        <v>0</v>
      </c>
      <c r="P362" s="50">
        <f>MATCH(INDEX('911'!$D$6:$D$1205,O362),'911'!$B$6:$B$1205,0)</f>
        <v>0</v>
      </c>
      <c r="Q362" s="50">
        <f>MATCH(INDEX('911'!$D$6:$D$1205,P362),'911'!$B$6:$B$1205,0)</f>
        <v>0</v>
      </c>
      <c r="R362" s="37">
        <f>IF(ISNUMBER(O362),MAX(0,INDEX('911'!$E$6:$E$1205,O362)),0)</f>
        <v>0</v>
      </c>
      <c r="S362" s="37">
        <f>IF(ISNUMBER(P362),MAX(0,INDEX('911'!$E$6:$E$1205,P362)),0)</f>
        <v>0</v>
      </c>
      <c r="T362" s="37">
        <f>IF(ISNUMBER(Q362),MAX(0,INDEX('911'!$E$6:$E$1205,Q362)),0)</f>
        <v>0</v>
      </c>
      <c r="U362" s="51">
        <f>-100*'935'!W362*(R362+S362+T362)/'11'!C$16</f>
        <v>0</v>
      </c>
      <c r="V362" s="37">
        <f>INDEX('DNO totals'!$B$52:$G$52,IF('935'!K362,IF(MOD('935'!K362,1000),IF(MOD('935'!K362,100),IF(MOD('935'!K362,10),IF(MOD('935'!K362,1000)=1,6,5),4),3),2),1))</f>
        <v>0</v>
      </c>
      <c r="W362" s="51">
        <f>J362*V362</f>
        <v>0</v>
      </c>
      <c r="X362" s="37">
        <f>V362*'Parameters'!B$11</f>
        <v>0</v>
      </c>
      <c r="Y362" s="37">
        <f>IF('935'!$K362=1000,'Charging rates'!$C$29*$X362/(1+'DNO totals'!$C$60)*'935'!$L362,0)</f>
        <v>0</v>
      </c>
      <c r="Z362" s="37">
        <f>IF(MOD('935'!$K362,1000)=100,'Charging rates'!$D$29*$X362/(1+'DNO totals'!$D$60)*'935'!$M362,0)</f>
        <v>0</v>
      </c>
      <c r="AA362" s="37">
        <f>IF(MOD('935'!$K362,100)=10,'Charging rates'!$E$29*$X362/(1+'DNO totals'!$E$60)*'935'!$N362,0)</f>
        <v>0</v>
      </c>
      <c r="AB362" s="37">
        <f>IF(AND(MOD('935'!$K362,10)&gt;0,MOD('935'!$K362,1000)&gt;1),'Charging rates'!$F$29*$X362/(1+'DNO totals'!$F$60)*'935'!$O362,0)</f>
        <v>0</v>
      </c>
      <c r="AC362" s="37">
        <f>IF(MOD('935'!$K362,1000)=1,'Charging rates'!$G$29*$X362/(1+'DNO totals'!$G$60)*'935'!$P362,0)</f>
        <v>0</v>
      </c>
      <c r="AD362" s="37">
        <f>IF('935'!$K362&gt;1000,'Charging rates'!$C$29*$W362*'935'!$L362,0)</f>
        <v>0</v>
      </c>
      <c r="AE362" s="37">
        <f>IF(MOD('935'!$K362,1000)&gt;100,'Charging rates'!$D$29*$W362*'935'!$M362,0)</f>
        <v>0</v>
      </c>
      <c r="AF362" s="37">
        <f>IF(MOD('935'!$K362,100)&gt;10,'Charging rates'!$E$29*$W362*'935'!$N362,0)</f>
        <v>0</v>
      </c>
      <c r="AG362" s="37">
        <f>$Y362+$Z362+$AA362+$AB362+$AC362</f>
        <v>0</v>
      </c>
      <c r="AH362" s="51">
        <f>$AD362+$AE362+$AF362</f>
        <v>0</v>
      </c>
      <c r="AI362" s="37">
        <f>U362*(1+'Charging rates'!B$42+0.6*'Charging rates'!B$67+'Charging rates'!B$54)-100*'Charging rates'!B$76/'11'!C$16*'935'!W362</f>
        <v>0</v>
      </c>
      <c r="AJ362" s="37">
        <f>IF(I362,AI362*I362/(I362+E362),0)</f>
        <v>0</v>
      </c>
      <c r="AK362" s="51">
        <f>ROUND(AJ362,3)</f>
        <v>0</v>
      </c>
      <c r="AL362" s="33">
        <f>IF('935'!V362="VOID",0,'935'!V362*(1-'935'!X362/'11'!B$16))</f>
        <v>0</v>
      </c>
      <c r="AM362" s="36">
        <f>IF(I362,-100*'Charging rates'!B$76/'11'!B$16*AL362/I362,0)</f>
        <v>0</v>
      </c>
      <c r="AN362" s="36">
        <f>IF(C362,'DNO totals'!B$171,0)</f>
        <v>0</v>
      </c>
      <c r="AO362" s="36">
        <f>ROUND(AN362,2)</f>
        <v>0</v>
      </c>
      <c r="AP362" s="36">
        <f>IF(C362,(AN362+AM362),0)</f>
        <v>0</v>
      </c>
      <c r="AQ362" s="52">
        <f>ROUND(AP362,2)</f>
        <v>0</v>
      </c>
      <c r="AR362" s="33">
        <f>'935'!C362&lt;&gt;"VOID"</f>
        <v>0</v>
      </c>
      <c r="AS362" s="36">
        <f>IF(AR362,(100/'11'!B$16*K362*((1-'935'!I362)*'Charging rates'!B$42+'Charging rates'!B$54)),0)</f>
        <v>0</v>
      </c>
      <c r="AT362" s="36">
        <f>100/'11'!B$16*N362*('Charging rates'!B$42+'Charging rates'!B$54)</f>
        <v>0</v>
      </c>
      <c r="AU362" s="36">
        <f>100/'11'!B$16*L362*('Charging rates'!B$42+'Charging rates'!B$54)</f>
        <v>0</v>
      </c>
      <c r="AV362" s="52">
        <f>ROUND(AU362,2)</f>
        <v>0</v>
      </c>
      <c r="AW362" s="33">
        <f>D362-('935'!T362*(1-'935'!X362/'11'!B$16))</f>
        <v>0</v>
      </c>
      <c r="AX362" s="37">
        <f>MAX(MIN(SQRT(1-MIN(1,'935'!Q362)^2),0+'935'!R362),0-SQRT(1-MIN(1,'935'!Q362)^2))</f>
        <v>0</v>
      </c>
      <c r="AY362" s="33">
        <f>IF(ISNUMBER(P362),SQRT((INDEX('911'!$G$6:$G$1205,P362)+INDEX('911'!$I$6:$I$1205,P362))^2+(INDEX('911'!$H$6:$H$1205,P362)+INDEX('911'!$J$6:$J$1205,P362))^2),0)</f>
        <v>0</v>
      </c>
      <c r="AZ362" s="37">
        <f>IF(AY362,0-(INDEX('911'!$H$6:$H$1205,P362)+INDEX('911'!$J$6:$J$1205,P362))/AY362,0)</f>
        <v>0</v>
      </c>
      <c r="BA362" s="33">
        <f>IF(ISNUMBER(Q362),SQRT((INDEX('911'!$G$6:$G$1205,Q362)+INDEX('911'!$I$6:$I$1205,Q362))^2+(INDEX('911'!$H$6:$H$1205,Q362)+INDEX('911'!$J$6:$J$1205,Q362))^2),0)</f>
        <v>0</v>
      </c>
      <c r="BB362" s="37">
        <f>IF(BA362,0-(INDEX('911'!$H$6:$H$1205,Q362)+INDEX('911'!$J$6:$J$1205,Q362))/BA362,0)</f>
        <v>0</v>
      </c>
      <c r="BC362" s="37">
        <f>SQRT(1-AZ362^2)</f>
        <v>0</v>
      </c>
      <c r="BD362" s="51">
        <f>SQRT(1-BB362^2)</f>
        <v>0</v>
      </c>
      <c r="BE362" s="36">
        <f>100*(S362*MAX(0,'935'!Q362*BC362+AX362*AZ362)+T362*MAX(0,'935'!Q362*BD362+AX362*BB362))/'11'!B$16</f>
        <v>0</v>
      </c>
      <c r="BF362" s="36">
        <f>100*R362/'11'!B$16</f>
        <v>0</v>
      </c>
      <c r="BG362" s="37">
        <f>100*(S362*IF('935'!Q362=0,BC362,MAX(0,BC362+AX362*AZ362/'935'!Q362))+T362*IF('935'!Q362=0,BD362,MAX(0,BD362+AX362*BB362/'935'!Q362)))/'11'!C$16</f>
        <v>0</v>
      </c>
      <c r="BH362" s="36">
        <f>IF('935'!Q362=0,BF362+BE362,BF362)</f>
        <v>0</v>
      </c>
      <c r="BI362" s="37">
        <f>IF(D362=0,1,AW362/D362)*BG362</f>
        <v>0</v>
      </c>
      <c r="BJ362" s="36">
        <f>IF(D362=0,1,AW362/D362)*BH362</f>
        <v>0</v>
      </c>
      <c r="BK362" s="53">
        <f>'11'!C$16-'935'!Y362</f>
        <v>0</v>
      </c>
      <c r="BL362" s="37">
        <f>MAX('DNO totals'!B$312+0,MIN('935'!L362+0,'DNO totals'!B$304+0))</f>
        <v>0</v>
      </c>
      <c r="BM362" s="37">
        <f>MAX('DNO totals'!C$312+0,MIN('935'!M362+0,'DNO totals'!C$304+0))</f>
        <v>0</v>
      </c>
      <c r="BN362" s="37">
        <f>MAX('DNO totals'!D$312+0,MIN('935'!N362+0,'DNO totals'!D$304+0))</f>
        <v>0</v>
      </c>
      <c r="BO362" s="37">
        <f>MAX('DNO totals'!E$312+0,MIN('935'!O362+0,'DNO totals'!E$304+0))</f>
        <v>0</v>
      </c>
      <c r="BP362" s="51">
        <f>MAX('DNO totals'!F$312+0,MIN('935'!P362+0,'DNO totals'!F$304+0))</f>
        <v>0</v>
      </c>
      <c r="BQ362" s="37">
        <f>IF('935'!$K362=1000,'Charging rates'!$C$29*$X362/(1+'DNO totals'!$C$60)*$BL362,0)</f>
        <v>0</v>
      </c>
      <c r="BR362" s="37">
        <f>IF(MOD('935'!$K362,1000)=100,'Charging rates'!$D$29*$X362/(1+'DNO totals'!$D$60)*$BM362,0)</f>
        <v>0</v>
      </c>
      <c r="BS362" s="37">
        <f>IF(MOD('935'!$K362,100)=10,'Charging rates'!$E$29*$X362/(1+'DNO totals'!$E$60)*$BN362,0)</f>
        <v>0</v>
      </c>
      <c r="BT362" s="37">
        <f>IF(AND(MOD('935'!$K362,10)&gt;0,MOD('935'!$K362,1000)&gt;1),'Charging rates'!$F$29*$X362/(1+'DNO totals'!$F$60)*$BO362,0)</f>
        <v>0</v>
      </c>
      <c r="BU362" s="37">
        <f>IF(MOD('935'!$K362,1000)=1,'Charging rates'!$G$29*$X362/(1+'DNO totals'!$G$60)*$BP362,0)</f>
        <v>0</v>
      </c>
      <c r="BV362" s="51">
        <f>$BQ362+$BR362+$BS362+$BT362+$BU362</f>
        <v>0</v>
      </c>
      <c r="BW362" s="37">
        <f>IF('935'!$K362&gt;1000,'Charging rates'!$C$29*$W362*$BL362,0)</f>
        <v>0</v>
      </c>
      <c r="BX362" s="37">
        <f>IF(MOD('935'!$K362,1000)&gt;100,'Charging rates'!$D$29*$W362*$BM362,0)</f>
        <v>0</v>
      </c>
      <c r="BY362" s="37">
        <f>IF(MOD('935'!$K362,100)&gt;10,'Charging rates'!$E$29*$W362*$BN362,0)</f>
        <v>0</v>
      </c>
      <c r="BZ362" s="51">
        <f>$BW362+$BX362+$BY362</f>
        <v>0</v>
      </c>
      <c r="CA362" s="36">
        <f>100/'11'!B$16*'Charging rates'!B$76*W362</f>
        <v>0</v>
      </c>
      <c r="CB362" s="36">
        <f>IF(D362=0,0,(1-AW362/D362)*(BH362+IF('935'!Q362=0,0,(BG362*'935'!Q362*('11'!C$16-'935'!Y362)/('11'!B$16-'935'!X362)))))</f>
        <v>0</v>
      </c>
      <c r="CC362" s="36">
        <f>CA362+BJ362</f>
        <v>0</v>
      </c>
      <c r="CD362" s="49">
        <f>(BV362+BZ362)*D362</f>
        <v>0</v>
      </c>
      <c r="CE362" s="33">
        <f>D362*('Parameters'!B$21+J362)*IF('DNO totals'!B$323&lt;0,1,'935'!S362)</f>
        <v>0</v>
      </c>
      <c r="CF362" s="51">
        <f>IF('DNO totals'!B$323&lt;0,1,'935'!S362)*('Parameters'!B$21+J362)</f>
        <v>0</v>
      </c>
      <c r="CG362" s="37">
        <f>CC362+'Charging rates'!B$106*CF362*100/'11'!B$16</f>
        <v>0</v>
      </c>
      <c r="CH362" s="37">
        <f>CG362+'Charging rates'!B$116*('Parameters'!B$21+J362)*100/'11'!B$16*IF('DNO totals'!B$323&lt;0,1,'935'!S362)</f>
        <v>0</v>
      </c>
      <c r="CI362" s="37">
        <f>'Charging rates'!B$97*(BV362+BZ362)*100/'11'!B$16</f>
        <v>0</v>
      </c>
      <c r="CJ362" s="36">
        <f>MAX(0-(BG362*J362*'11'!C$16/'11'!B$16),CH362+CI362)</f>
        <v>0</v>
      </c>
      <c r="CK362" s="37">
        <f>IF(AR362,IF(J362=0,BI362,MAX(0,MIN(BI362,BI362+(CJ362/'935'!Q362*('11'!B$16-'935'!X362)/('11'!C$16-'935'!Y362))))),0)</f>
        <v>0</v>
      </c>
      <c r="CL362" s="36">
        <f>IF(AR362,MAX(0,CJ362),0)</f>
        <v>0</v>
      </c>
      <c r="CM362" s="52">
        <f>CL362+CB362</f>
        <v>0</v>
      </c>
    </row>
    <row r="363" spans="1:91">
      <c r="A363" s="28">
        <v>263</v>
      </c>
      <c r="B363" s="48">
        <f>'935'!B363</f>
        <v>0</v>
      </c>
      <c r="C363" s="33">
        <f>OR('935'!E363&lt;&gt;"VOID",'935'!F363&lt;&gt;"VOID",'935'!G363&lt;&gt;"VOID")</f>
        <v>0</v>
      </c>
      <c r="D363" s="33">
        <f>IF('935'!C363="VOID",0,('935'!C363*(1-'935'!X363/'11'!B$16)))</f>
        <v>0</v>
      </c>
      <c r="E363" s="33">
        <f>IF('935'!D363="VOID",0,'935'!D363*(1-'935'!X363/'11'!B$16))</f>
        <v>0</v>
      </c>
      <c r="F363" s="33">
        <f>IF('935'!E363="VOID",0,'935'!E363*(1-'935'!X363/'11'!B$16))</f>
        <v>0</v>
      </c>
      <c r="G363" s="33">
        <f>IF('935'!F363="VOID",0,'935'!F363*(1-'935'!X363/'11'!B$16))</f>
        <v>0</v>
      </c>
      <c r="H363" s="33">
        <f>IF('935'!G363="VOID",0,'935'!G363*(1-'935'!X363/'11'!B$16))</f>
        <v>0</v>
      </c>
      <c r="I363" s="33">
        <f>F363+G363+H363</f>
        <v>0</v>
      </c>
      <c r="J363" s="37">
        <f>'935'!Q363*(1-'935'!Y363/'11'!C$16)/(1-'935'!X363/'11'!B$16)</f>
        <v>0</v>
      </c>
      <c r="K363" s="33">
        <f>IF(D363,'935'!H363*D363/(D363+E363+I363),0)</f>
        <v>0</v>
      </c>
      <c r="L363" s="33">
        <f>IF(I363,'935'!H363*I363/(D363+E363+I363),0)</f>
        <v>0</v>
      </c>
      <c r="M363" s="33">
        <f>K363*(1-'935'!X363/'11'!B$16)</f>
        <v>0</v>
      </c>
      <c r="N363" s="49">
        <f>L363*(1-'935'!X363/'11'!B$16)</f>
        <v>0</v>
      </c>
      <c r="O363" s="50">
        <f>MATCH('935'!J363,'911'!$B$6:$B$1205,0)</f>
        <v>0</v>
      </c>
      <c r="P363" s="50">
        <f>MATCH(INDEX('911'!$D$6:$D$1205,O363),'911'!$B$6:$B$1205,0)</f>
        <v>0</v>
      </c>
      <c r="Q363" s="50">
        <f>MATCH(INDEX('911'!$D$6:$D$1205,P363),'911'!$B$6:$B$1205,0)</f>
        <v>0</v>
      </c>
      <c r="R363" s="37">
        <f>IF(ISNUMBER(O363),MAX(0,INDEX('911'!$E$6:$E$1205,O363)),0)</f>
        <v>0</v>
      </c>
      <c r="S363" s="37">
        <f>IF(ISNUMBER(P363),MAX(0,INDEX('911'!$E$6:$E$1205,P363)),0)</f>
        <v>0</v>
      </c>
      <c r="T363" s="37">
        <f>IF(ISNUMBER(Q363),MAX(0,INDEX('911'!$E$6:$E$1205,Q363)),0)</f>
        <v>0</v>
      </c>
      <c r="U363" s="51">
        <f>-100*'935'!W363*(R363+S363+T363)/'11'!C$16</f>
        <v>0</v>
      </c>
      <c r="V363" s="37">
        <f>INDEX('DNO totals'!$B$52:$G$52,IF('935'!K363,IF(MOD('935'!K363,1000),IF(MOD('935'!K363,100),IF(MOD('935'!K363,10),IF(MOD('935'!K363,1000)=1,6,5),4),3),2),1))</f>
        <v>0</v>
      </c>
      <c r="W363" s="51">
        <f>J363*V363</f>
        <v>0</v>
      </c>
      <c r="X363" s="37">
        <f>V363*'Parameters'!B$11</f>
        <v>0</v>
      </c>
      <c r="Y363" s="37">
        <f>IF('935'!$K363=1000,'Charging rates'!$C$29*$X363/(1+'DNO totals'!$C$60)*'935'!$L363,0)</f>
        <v>0</v>
      </c>
      <c r="Z363" s="37">
        <f>IF(MOD('935'!$K363,1000)=100,'Charging rates'!$D$29*$X363/(1+'DNO totals'!$D$60)*'935'!$M363,0)</f>
        <v>0</v>
      </c>
      <c r="AA363" s="37">
        <f>IF(MOD('935'!$K363,100)=10,'Charging rates'!$E$29*$X363/(1+'DNO totals'!$E$60)*'935'!$N363,0)</f>
        <v>0</v>
      </c>
      <c r="AB363" s="37">
        <f>IF(AND(MOD('935'!$K363,10)&gt;0,MOD('935'!$K363,1000)&gt;1),'Charging rates'!$F$29*$X363/(1+'DNO totals'!$F$60)*'935'!$O363,0)</f>
        <v>0</v>
      </c>
      <c r="AC363" s="37">
        <f>IF(MOD('935'!$K363,1000)=1,'Charging rates'!$G$29*$X363/(1+'DNO totals'!$G$60)*'935'!$P363,0)</f>
        <v>0</v>
      </c>
      <c r="AD363" s="37">
        <f>IF('935'!$K363&gt;1000,'Charging rates'!$C$29*$W363*'935'!$L363,0)</f>
        <v>0</v>
      </c>
      <c r="AE363" s="37">
        <f>IF(MOD('935'!$K363,1000)&gt;100,'Charging rates'!$D$29*$W363*'935'!$M363,0)</f>
        <v>0</v>
      </c>
      <c r="AF363" s="37">
        <f>IF(MOD('935'!$K363,100)&gt;10,'Charging rates'!$E$29*$W363*'935'!$N363,0)</f>
        <v>0</v>
      </c>
      <c r="AG363" s="37">
        <f>$Y363+$Z363+$AA363+$AB363+$AC363</f>
        <v>0</v>
      </c>
      <c r="AH363" s="51">
        <f>$AD363+$AE363+$AF363</f>
        <v>0</v>
      </c>
      <c r="AI363" s="37">
        <f>U363*(1+'Charging rates'!B$42+0.6*'Charging rates'!B$67+'Charging rates'!B$54)-100*'Charging rates'!B$76/'11'!C$16*'935'!W363</f>
        <v>0</v>
      </c>
      <c r="AJ363" s="37">
        <f>IF(I363,AI363*I363/(I363+E363),0)</f>
        <v>0</v>
      </c>
      <c r="AK363" s="51">
        <f>ROUND(AJ363,3)</f>
        <v>0</v>
      </c>
      <c r="AL363" s="33">
        <f>IF('935'!V363="VOID",0,'935'!V363*(1-'935'!X363/'11'!B$16))</f>
        <v>0</v>
      </c>
      <c r="AM363" s="36">
        <f>IF(I363,-100*'Charging rates'!B$76/'11'!B$16*AL363/I363,0)</f>
        <v>0</v>
      </c>
      <c r="AN363" s="36">
        <f>IF(C363,'DNO totals'!B$171,0)</f>
        <v>0</v>
      </c>
      <c r="AO363" s="36">
        <f>ROUND(AN363,2)</f>
        <v>0</v>
      </c>
      <c r="AP363" s="36">
        <f>IF(C363,(AN363+AM363),0)</f>
        <v>0</v>
      </c>
      <c r="AQ363" s="52">
        <f>ROUND(AP363,2)</f>
        <v>0</v>
      </c>
      <c r="AR363" s="33">
        <f>'935'!C363&lt;&gt;"VOID"</f>
        <v>0</v>
      </c>
      <c r="AS363" s="36">
        <f>IF(AR363,(100/'11'!B$16*K363*((1-'935'!I363)*'Charging rates'!B$42+'Charging rates'!B$54)),0)</f>
        <v>0</v>
      </c>
      <c r="AT363" s="36">
        <f>100/'11'!B$16*N363*('Charging rates'!B$42+'Charging rates'!B$54)</f>
        <v>0</v>
      </c>
      <c r="AU363" s="36">
        <f>100/'11'!B$16*L363*('Charging rates'!B$42+'Charging rates'!B$54)</f>
        <v>0</v>
      </c>
      <c r="AV363" s="52">
        <f>ROUND(AU363,2)</f>
        <v>0</v>
      </c>
      <c r="AW363" s="33">
        <f>D363-('935'!T363*(1-'935'!X363/'11'!B$16))</f>
        <v>0</v>
      </c>
      <c r="AX363" s="37">
        <f>MAX(MIN(SQRT(1-MIN(1,'935'!Q363)^2),0+'935'!R363),0-SQRT(1-MIN(1,'935'!Q363)^2))</f>
        <v>0</v>
      </c>
      <c r="AY363" s="33">
        <f>IF(ISNUMBER(P363),SQRT((INDEX('911'!$G$6:$G$1205,P363)+INDEX('911'!$I$6:$I$1205,P363))^2+(INDEX('911'!$H$6:$H$1205,P363)+INDEX('911'!$J$6:$J$1205,P363))^2),0)</f>
        <v>0</v>
      </c>
      <c r="AZ363" s="37">
        <f>IF(AY363,0-(INDEX('911'!$H$6:$H$1205,P363)+INDEX('911'!$J$6:$J$1205,P363))/AY363,0)</f>
        <v>0</v>
      </c>
      <c r="BA363" s="33">
        <f>IF(ISNUMBER(Q363),SQRT((INDEX('911'!$G$6:$G$1205,Q363)+INDEX('911'!$I$6:$I$1205,Q363))^2+(INDEX('911'!$H$6:$H$1205,Q363)+INDEX('911'!$J$6:$J$1205,Q363))^2),0)</f>
        <v>0</v>
      </c>
      <c r="BB363" s="37">
        <f>IF(BA363,0-(INDEX('911'!$H$6:$H$1205,Q363)+INDEX('911'!$J$6:$J$1205,Q363))/BA363,0)</f>
        <v>0</v>
      </c>
      <c r="BC363" s="37">
        <f>SQRT(1-AZ363^2)</f>
        <v>0</v>
      </c>
      <c r="BD363" s="51">
        <f>SQRT(1-BB363^2)</f>
        <v>0</v>
      </c>
      <c r="BE363" s="36">
        <f>100*(S363*MAX(0,'935'!Q363*BC363+AX363*AZ363)+T363*MAX(0,'935'!Q363*BD363+AX363*BB363))/'11'!B$16</f>
        <v>0</v>
      </c>
      <c r="BF363" s="36">
        <f>100*R363/'11'!B$16</f>
        <v>0</v>
      </c>
      <c r="BG363" s="37">
        <f>100*(S363*IF('935'!Q363=0,BC363,MAX(0,BC363+AX363*AZ363/'935'!Q363))+T363*IF('935'!Q363=0,BD363,MAX(0,BD363+AX363*BB363/'935'!Q363)))/'11'!C$16</f>
        <v>0</v>
      </c>
      <c r="BH363" s="36">
        <f>IF('935'!Q363=0,BF363+BE363,BF363)</f>
        <v>0</v>
      </c>
      <c r="BI363" s="37">
        <f>IF(D363=0,1,AW363/D363)*BG363</f>
        <v>0</v>
      </c>
      <c r="BJ363" s="36">
        <f>IF(D363=0,1,AW363/D363)*BH363</f>
        <v>0</v>
      </c>
      <c r="BK363" s="53">
        <f>'11'!C$16-'935'!Y363</f>
        <v>0</v>
      </c>
      <c r="BL363" s="37">
        <f>MAX('DNO totals'!B$312+0,MIN('935'!L363+0,'DNO totals'!B$304+0))</f>
        <v>0</v>
      </c>
      <c r="BM363" s="37">
        <f>MAX('DNO totals'!C$312+0,MIN('935'!M363+0,'DNO totals'!C$304+0))</f>
        <v>0</v>
      </c>
      <c r="BN363" s="37">
        <f>MAX('DNO totals'!D$312+0,MIN('935'!N363+0,'DNO totals'!D$304+0))</f>
        <v>0</v>
      </c>
      <c r="BO363" s="37">
        <f>MAX('DNO totals'!E$312+0,MIN('935'!O363+0,'DNO totals'!E$304+0))</f>
        <v>0</v>
      </c>
      <c r="BP363" s="51">
        <f>MAX('DNO totals'!F$312+0,MIN('935'!P363+0,'DNO totals'!F$304+0))</f>
        <v>0</v>
      </c>
      <c r="BQ363" s="37">
        <f>IF('935'!$K363=1000,'Charging rates'!$C$29*$X363/(1+'DNO totals'!$C$60)*$BL363,0)</f>
        <v>0</v>
      </c>
      <c r="BR363" s="37">
        <f>IF(MOD('935'!$K363,1000)=100,'Charging rates'!$D$29*$X363/(1+'DNO totals'!$D$60)*$BM363,0)</f>
        <v>0</v>
      </c>
      <c r="BS363" s="37">
        <f>IF(MOD('935'!$K363,100)=10,'Charging rates'!$E$29*$X363/(1+'DNO totals'!$E$60)*$BN363,0)</f>
        <v>0</v>
      </c>
      <c r="BT363" s="37">
        <f>IF(AND(MOD('935'!$K363,10)&gt;0,MOD('935'!$K363,1000)&gt;1),'Charging rates'!$F$29*$X363/(1+'DNO totals'!$F$60)*$BO363,0)</f>
        <v>0</v>
      </c>
      <c r="BU363" s="37">
        <f>IF(MOD('935'!$K363,1000)=1,'Charging rates'!$G$29*$X363/(1+'DNO totals'!$G$60)*$BP363,0)</f>
        <v>0</v>
      </c>
      <c r="BV363" s="51">
        <f>$BQ363+$BR363+$BS363+$BT363+$BU363</f>
        <v>0</v>
      </c>
      <c r="BW363" s="37">
        <f>IF('935'!$K363&gt;1000,'Charging rates'!$C$29*$W363*$BL363,0)</f>
        <v>0</v>
      </c>
      <c r="BX363" s="37">
        <f>IF(MOD('935'!$K363,1000)&gt;100,'Charging rates'!$D$29*$W363*$BM363,0)</f>
        <v>0</v>
      </c>
      <c r="BY363" s="37">
        <f>IF(MOD('935'!$K363,100)&gt;10,'Charging rates'!$E$29*$W363*$BN363,0)</f>
        <v>0</v>
      </c>
      <c r="BZ363" s="51">
        <f>$BW363+$BX363+$BY363</f>
        <v>0</v>
      </c>
      <c r="CA363" s="36">
        <f>100/'11'!B$16*'Charging rates'!B$76*W363</f>
        <v>0</v>
      </c>
      <c r="CB363" s="36">
        <f>IF(D363=0,0,(1-AW363/D363)*(BH363+IF('935'!Q363=0,0,(BG363*'935'!Q363*('11'!C$16-'935'!Y363)/('11'!B$16-'935'!X363)))))</f>
        <v>0</v>
      </c>
      <c r="CC363" s="36">
        <f>CA363+BJ363</f>
        <v>0</v>
      </c>
      <c r="CD363" s="49">
        <f>(BV363+BZ363)*D363</f>
        <v>0</v>
      </c>
      <c r="CE363" s="33">
        <f>D363*('Parameters'!B$21+J363)*IF('DNO totals'!B$323&lt;0,1,'935'!S363)</f>
        <v>0</v>
      </c>
      <c r="CF363" s="51">
        <f>IF('DNO totals'!B$323&lt;0,1,'935'!S363)*('Parameters'!B$21+J363)</f>
        <v>0</v>
      </c>
      <c r="CG363" s="37">
        <f>CC363+'Charging rates'!B$106*CF363*100/'11'!B$16</f>
        <v>0</v>
      </c>
      <c r="CH363" s="37">
        <f>CG363+'Charging rates'!B$116*('Parameters'!B$21+J363)*100/'11'!B$16*IF('DNO totals'!B$323&lt;0,1,'935'!S363)</f>
        <v>0</v>
      </c>
      <c r="CI363" s="37">
        <f>'Charging rates'!B$97*(BV363+BZ363)*100/'11'!B$16</f>
        <v>0</v>
      </c>
      <c r="CJ363" s="36">
        <f>MAX(0-(BG363*J363*'11'!C$16/'11'!B$16),CH363+CI363)</f>
        <v>0</v>
      </c>
      <c r="CK363" s="37">
        <f>IF(AR363,IF(J363=0,BI363,MAX(0,MIN(BI363,BI363+(CJ363/'935'!Q363*('11'!B$16-'935'!X363)/('11'!C$16-'935'!Y363))))),0)</f>
        <v>0</v>
      </c>
      <c r="CL363" s="36">
        <f>IF(AR363,MAX(0,CJ363),0)</f>
        <v>0</v>
      </c>
      <c r="CM363" s="52">
        <f>CL363+CB363</f>
        <v>0</v>
      </c>
    </row>
    <row r="364" spans="1:91">
      <c r="A364" s="28">
        <v>264</v>
      </c>
      <c r="B364" s="48">
        <f>'935'!B364</f>
        <v>0</v>
      </c>
      <c r="C364" s="33">
        <f>OR('935'!E364&lt;&gt;"VOID",'935'!F364&lt;&gt;"VOID",'935'!G364&lt;&gt;"VOID")</f>
        <v>0</v>
      </c>
      <c r="D364" s="33">
        <f>IF('935'!C364="VOID",0,('935'!C364*(1-'935'!X364/'11'!B$16)))</f>
        <v>0</v>
      </c>
      <c r="E364" s="33">
        <f>IF('935'!D364="VOID",0,'935'!D364*(1-'935'!X364/'11'!B$16))</f>
        <v>0</v>
      </c>
      <c r="F364" s="33">
        <f>IF('935'!E364="VOID",0,'935'!E364*(1-'935'!X364/'11'!B$16))</f>
        <v>0</v>
      </c>
      <c r="G364" s="33">
        <f>IF('935'!F364="VOID",0,'935'!F364*(1-'935'!X364/'11'!B$16))</f>
        <v>0</v>
      </c>
      <c r="H364" s="33">
        <f>IF('935'!G364="VOID",0,'935'!G364*(1-'935'!X364/'11'!B$16))</f>
        <v>0</v>
      </c>
      <c r="I364" s="33">
        <f>F364+G364+H364</f>
        <v>0</v>
      </c>
      <c r="J364" s="37">
        <f>'935'!Q364*(1-'935'!Y364/'11'!C$16)/(1-'935'!X364/'11'!B$16)</f>
        <v>0</v>
      </c>
      <c r="K364" s="33">
        <f>IF(D364,'935'!H364*D364/(D364+E364+I364),0)</f>
        <v>0</v>
      </c>
      <c r="L364" s="33">
        <f>IF(I364,'935'!H364*I364/(D364+E364+I364),0)</f>
        <v>0</v>
      </c>
      <c r="M364" s="33">
        <f>K364*(1-'935'!X364/'11'!B$16)</f>
        <v>0</v>
      </c>
      <c r="N364" s="49">
        <f>L364*(1-'935'!X364/'11'!B$16)</f>
        <v>0</v>
      </c>
      <c r="O364" s="50">
        <f>MATCH('935'!J364,'911'!$B$6:$B$1205,0)</f>
        <v>0</v>
      </c>
      <c r="P364" s="50">
        <f>MATCH(INDEX('911'!$D$6:$D$1205,O364),'911'!$B$6:$B$1205,0)</f>
        <v>0</v>
      </c>
      <c r="Q364" s="50">
        <f>MATCH(INDEX('911'!$D$6:$D$1205,P364),'911'!$B$6:$B$1205,0)</f>
        <v>0</v>
      </c>
      <c r="R364" s="37">
        <f>IF(ISNUMBER(O364),MAX(0,INDEX('911'!$E$6:$E$1205,O364)),0)</f>
        <v>0</v>
      </c>
      <c r="S364" s="37">
        <f>IF(ISNUMBER(P364),MAX(0,INDEX('911'!$E$6:$E$1205,P364)),0)</f>
        <v>0</v>
      </c>
      <c r="T364" s="37">
        <f>IF(ISNUMBER(Q364),MAX(0,INDEX('911'!$E$6:$E$1205,Q364)),0)</f>
        <v>0</v>
      </c>
      <c r="U364" s="51">
        <f>-100*'935'!W364*(R364+S364+T364)/'11'!C$16</f>
        <v>0</v>
      </c>
      <c r="V364" s="37">
        <f>INDEX('DNO totals'!$B$52:$G$52,IF('935'!K364,IF(MOD('935'!K364,1000),IF(MOD('935'!K364,100),IF(MOD('935'!K364,10),IF(MOD('935'!K364,1000)=1,6,5),4),3),2),1))</f>
        <v>0</v>
      </c>
      <c r="W364" s="51">
        <f>J364*V364</f>
        <v>0</v>
      </c>
      <c r="X364" s="37">
        <f>V364*'Parameters'!B$11</f>
        <v>0</v>
      </c>
      <c r="Y364" s="37">
        <f>IF('935'!$K364=1000,'Charging rates'!$C$29*$X364/(1+'DNO totals'!$C$60)*'935'!$L364,0)</f>
        <v>0</v>
      </c>
      <c r="Z364" s="37">
        <f>IF(MOD('935'!$K364,1000)=100,'Charging rates'!$D$29*$X364/(1+'DNO totals'!$D$60)*'935'!$M364,0)</f>
        <v>0</v>
      </c>
      <c r="AA364" s="37">
        <f>IF(MOD('935'!$K364,100)=10,'Charging rates'!$E$29*$X364/(1+'DNO totals'!$E$60)*'935'!$N364,0)</f>
        <v>0</v>
      </c>
      <c r="AB364" s="37">
        <f>IF(AND(MOD('935'!$K364,10)&gt;0,MOD('935'!$K364,1000)&gt;1),'Charging rates'!$F$29*$X364/(1+'DNO totals'!$F$60)*'935'!$O364,0)</f>
        <v>0</v>
      </c>
      <c r="AC364" s="37">
        <f>IF(MOD('935'!$K364,1000)=1,'Charging rates'!$G$29*$X364/(1+'DNO totals'!$G$60)*'935'!$P364,0)</f>
        <v>0</v>
      </c>
      <c r="AD364" s="37">
        <f>IF('935'!$K364&gt;1000,'Charging rates'!$C$29*$W364*'935'!$L364,0)</f>
        <v>0</v>
      </c>
      <c r="AE364" s="37">
        <f>IF(MOD('935'!$K364,1000)&gt;100,'Charging rates'!$D$29*$W364*'935'!$M364,0)</f>
        <v>0</v>
      </c>
      <c r="AF364" s="37">
        <f>IF(MOD('935'!$K364,100)&gt;10,'Charging rates'!$E$29*$W364*'935'!$N364,0)</f>
        <v>0</v>
      </c>
      <c r="AG364" s="37">
        <f>$Y364+$Z364+$AA364+$AB364+$AC364</f>
        <v>0</v>
      </c>
      <c r="AH364" s="51">
        <f>$AD364+$AE364+$AF364</f>
        <v>0</v>
      </c>
      <c r="AI364" s="37">
        <f>U364*(1+'Charging rates'!B$42+0.6*'Charging rates'!B$67+'Charging rates'!B$54)-100*'Charging rates'!B$76/'11'!C$16*'935'!W364</f>
        <v>0</v>
      </c>
      <c r="AJ364" s="37">
        <f>IF(I364,AI364*I364/(I364+E364),0)</f>
        <v>0</v>
      </c>
      <c r="AK364" s="51">
        <f>ROUND(AJ364,3)</f>
        <v>0</v>
      </c>
      <c r="AL364" s="33">
        <f>IF('935'!V364="VOID",0,'935'!V364*(1-'935'!X364/'11'!B$16))</f>
        <v>0</v>
      </c>
      <c r="AM364" s="36">
        <f>IF(I364,-100*'Charging rates'!B$76/'11'!B$16*AL364/I364,0)</f>
        <v>0</v>
      </c>
      <c r="AN364" s="36">
        <f>IF(C364,'DNO totals'!B$171,0)</f>
        <v>0</v>
      </c>
      <c r="AO364" s="36">
        <f>ROUND(AN364,2)</f>
        <v>0</v>
      </c>
      <c r="AP364" s="36">
        <f>IF(C364,(AN364+AM364),0)</f>
        <v>0</v>
      </c>
      <c r="AQ364" s="52">
        <f>ROUND(AP364,2)</f>
        <v>0</v>
      </c>
      <c r="AR364" s="33">
        <f>'935'!C364&lt;&gt;"VOID"</f>
        <v>0</v>
      </c>
      <c r="AS364" s="36">
        <f>IF(AR364,(100/'11'!B$16*K364*((1-'935'!I364)*'Charging rates'!B$42+'Charging rates'!B$54)),0)</f>
        <v>0</v>
      </c>
      <c r="AT364" s="36">
        <f>100/'11'!B$16*N364*('Charging rates'!B$42+'Charging rates'!B$54)</f>
        <v>0</v>
      </c>
      <c r="AU364" s="36">
        <f>100/'11'!B$16*L364*('Charging rates'!B$42+'Charging rates'!B$54)</f>
        <v>0</v>
      </c>
      <c r="AV364" s="52">
        <f>ROUND(AU364,2)</f>
        <v>0</v>
      </c>
      <c r="AW364" s="33">
        <f>D364-('935'!T364*(1-'935'!X364/'11'!B$16))</f>
        <v>0</v>
      </c>
      <c r="AX364" s="37">
        <f>MAX(MIN(SQRT(1-MIN(1,'935'!Q364)^2),0+'935'!R364),0-SQRT(1-MIN(1,'935'!Q364)^2))</f>
        <v>0</v>
      </c>
      <c r="AY364" s="33">
        <f>IF(ISNUMBER(P364),SQRT((INDEX('911'!$G$6:$G$1205,P364)+INDEX('911'!$I$6:$I$1205,P364))^2+(INDEX('911'!$H$6:$H$1205,P364)+INDEX('911'!$J$6:$J$1205,P364))^2),0)</f>
        <v>0</v>
      </c>
      <c r="AZ364" s="37">
        <f>IF(AY364,0-(INDEX('911'!$H$6:$H$1205,P364)+INDEX('911'!$J$6:$J$1205,P364))/AY364,0)</f>
        <v>0</v>
      </c>
      <c r="BA364" s="33">
        <f>IF(ISNUMBER(Q364),SQRT((INDEX('911'!$G$6:$G$1205,Q364)+INDEX('911'!$I$6:$I$1205,Q364))^2+(INDEX('911'!$H$6:$H$1205,Q364)+INDEX('911'!$J$6:$J$1205,Q364))^2),0)</f>
        <v>0</v>
      </c>
      <c r="BB364" s="37">
        <f>IF(BA364,0-(INDEX('911'!$H$6:$H$1205,Q364)+INDEX('911'!$J$6:$J$1205,Q364))/BA364,0)</f>
        <v>0</v>
      </c>
      <c r="BC364" s="37">
        <f>SQRT(1-AZ364^2)</f>
        <v>0</v>
      </c>
      <c r="BD364" s="51">
        <f>SQRT(1-BB364^2)</f>
        <v>0</v>
      </c>
      <c r="BE364" s="36">
        <f>100*(S364*MAX(0,'935'!Q364*BC364+AX364*AZ364)+T364*MAX(0,'935'!Q364*BD364+AX364*BB364))/'11'!B$16</f>
        <v>0</v>
      </c>
      <c r="BF364" s="36">
        <f>100*R364/'11'!B$16</f>
        <v>0</v>
      </c>
      <c r="BG364" s="37">
        <f>100*(S364*IF('935'!Q364=0,BC364,MAX(0,BC364+AX364*AZ364/'935'!Q364))+T364*IF('935'!Q364=0,BD364,MAX(0,BD364+AX364*BB364/'935'!Q364)))/'11'!C$16</f>
        <v>0</v>
      </c>
      <c r="BH364" s="36">
        <f>IF('935'!Q364=0,BF364+BE364,BF364)</f>
        <v>0</v>
      </c>
      <c r="BI364" s="37">
        <f>IF(D364=0,1,AW364/D364)*BG364</f>
        <v>0</v>
      </c>
      <c r="BJ364" s="36">
        <f>IF(D364=0,1,AW364/D364)*BH364</f>
        <v>0</v>
      </c>
      <c r="BK364" s="53">
        <f>'11'!C$16-'935'!Y364</f>
        <v>0</v>
      </c>
      <c r="BL364" s="37">
        <f>MAX('DNO totals'!B$312+0,MIN('935'!L364+0,'DNO totals'!B$304+0))</f>
        <v>0</v>
      </c>
      <c r="BM364" s="37">
        <f>MAX('DNO totals'!C$312+0,MIN('935'!M364+0,'DNO totals'!C$304+0))</f>
        <v>0</v>
      </c>
      <c r="BN364" s="37">
        <f>MAX('DNO totals'!D$312+0,MIN('935'!N364+0,'DNO totals'!D$304+0))</f>
        <v>0</v>
      </c>
      <c r="BO364" s="37">
        <f>MAX('DNO totals'!E$312+0,MIN('935'!O364+0,'DNO totals'!E$304+0))</f>
        <v>0</v>
      </c>
      <c r="BP364" s="51">
        <f>MAX('DNO totals'!F$312+0,MIN('935'!P364+0,'DNO totals'!F$304+0))</f>
        <v>0</v>
      </c>
      <c r="BQ364" s="37">
        <f>IF('935'!$K364=1000,'Charging rates'!$C$29*$X364/(1+'DNO totals'!$C$60)*$BL364,0)</f>
        <v>0</v>
      </c>
      <c r="BR364" s="37">
        <f>IF(MOD('935'!$K364,1000)=100,'Charging rates'!$D$29*$X364/(1+'DNO totals'!$D$60)*$BM364,0)</f>
        <v>0</v>
      </c>
      <c r="BS364" s="37">
        <f>IF(MOD('935'!$K364,100)=10,'Charging rates'!$E$29*$X364/(1+'DNO totals'!$E$60)*$BN364,0)</f>
        <v>0</v>
      </c>
      <c r="BT364" s="37">
        <f>IF(AND(MOD('935'!$K364,10)&gt;0,MOD('935'!$K364,1000)&gt;1),'Charging rates'!$F$29*$X364/(1+'DNO totals'!$F$60)*$BO364,0)</f>
        <v>0</v>
      </c>
      <c r="BU364" s="37">
        <f>IF(MOD('935'!$K364,1000)=1,'Charging rates'!$G$29*$X364/(1+'DNO totals'!$G$60)*$BP364,0)</f>
        <v>0</v>
      </c>
      <c r="BV364" s="51">
        <f>$BQ364+$BR364+$BS364+$BT364+$BU364</f>
        <v>0</v>
      </c>
      <c r="BW364" s="37">
        <f>IF('935'!$K364&gt;1000,'Charging rates'!$C$29*$W364*$BL364,0)</f>
        <v>0</v>
      </c>
      <c r="BX364" s="37">
        <f>IF(MOD('935'!$K364,1000)&gt;100,'Charging rates'!$D$29*$W364*$BM364,0)</f>
        <v>0</v>
      </c>
      <c r="BY364" s="37">
        <f>IF(MOD('935'!$K364,100)&gt;10,'Charging rates'!$E$29*$W364*$BN364,0)</f>
        <v>0</v>
      </c>
      <c r="BZ364" s="51">
        <f>$BW364+$BX364+$BY364</f>
        <v>0</v>
      </c>
      <c r="CA364" s="36">
        <f>100/'11'!B$16*'Charging rates'!B$76*W364</f>
        <v>0</v>
      </c>
      <c r="CB364" s="36">
        <f>IF(D364=0,0,(1-AW364/D364)*(BH364+IF('935'!Q364=0,0,(BG364*'935'!Q364*('11'!C$16-'935'!Y364)/('11'!B$16-'935'!X364)))))</f>
        <v>0</v>
      </c>
      <c r="CC364" s="36">
        <f>CA364+BJ364</f>
        <v>0</v>
      </c>
      <c r="CD364" s="49">
        <f>(BV364+BZ364)*D364</f>
        <v>0</v>
      </c>
      <c r="CE364" s="33">
        <f>D364*('Parameters'!B$21+J364)*IF('DNO totals'!B$323&lt;0,1,'935'!S364)</f>
        <v>0</v>
      </c>
      <c r="CF364" s="51">
        <f>IF('DNO totals'!B$323&lt;0,1,'935'!S364)*('Parameters'!B$21+J364)</f>
        <v>0</v>
      </c>
      <c r="CG364" s="37">
        <f>CC364+'Charging rates'!B$106*CF364*100/'11'!B$16</f>
        <v>0</v>
      </c>
      <c r="CH364" s="37">
        <f>CG364+'Charging rates'!B$116*('Parameters'!B$21+J364)*100/'11'!B$16*IF('DNO totals'!B$323&lt;0,1,'935'!S364)</f>
        <v>0</v>
      </c>
      <c r="CI364" s="37">
        <f>'Charging rates'!B$97*(BV364+BZ364)*100/'11'!B$16</f>
        <v>0</v>
      </c>
      <c r="CJ364" s="36">
        <f>MAX(0-(BG364*J364*'11'!C$16/'11'!B$16),CH364+CI364)</f>
        <v>0</v>
      </c>
      <c r="CK364" s="37">
        <f>IF(AR364,IF(J364=0,BI364,MAX(0,MIN(BI364,BI364+(CJ364/'935'!Q364*('11'!B$16-'935'!X364)/('11'!C$16-'935'!Y364))))),0)</f>
        <v>0</v>
      </c>
      <c r="CL364" s="36">
        <f>IF(AR364,MAX(0,CJ364),0)</f>
        <v>0</v>
      </c>
      <c r="CM364" s="52">
        <f>CL364+CB364</f>
        <v>0</v>
      </c>
    </row>
    <row r="365" spans="1:91">
      <c r="A365" s="28">
        <v>265</v>
      </c>
      <c r="B365" s="48">
        <f>'935'!B365</f>
        <v>0</v>
      </c>
      <c r="C365" s="33">
        <f>OR('935'!E365&lt;&gt;"VOID",'935'!F365&lt;&gt;"VOID",'935'!G365&lt;&gt;"VOID")</f>
        <v>0</v>
      </c>
      <c r="D365" s="33">
        <f>IF('935'!C365="VOID",0,('935'!C365*(1-'935'!X365/'11'!B$16)))</f>
        <v>0</v>
      </c>
      <c r="E365" s="33">
        <f>IF('935'!D365="VOID",0,'935'!D365*(1-'935'!X365/'11'!B$16))</f>
        <v>0</v>
      </c>
      <c r="F365" s="33">
        <f>IF('935'!E365="VOID",0,'935'!E365*(1-'935'!X365/'11'!B$16))</f>
        <v>0</v>
      </c>
      <c r="G365" s="33">
        <f>IF('935'!F365="VOID",0,'935'!F365*(1-'935'!X365/'11'!B$16))</f>
        <v>0</v>
      </c>
      <c r="H365" s="33">
        <f>IF('935'!G365="VOID",0,'935'!G365*(1-'935'!X365/'11'!B$16))</f>
        <v>0</v>
      </c>
      <c r="I365" s="33">
        <f>F365+G365+H365</f>
        <v>0</v>
      </c>
      <c r="J365" s="37">
        <f>'935'!Q365*(1-'935'!Y365/'11'!C$16)/(1-'935'!X365/'11'!B$16)</f>
        <v>0</v>
      </c>
      <c r="K365" s="33">
        <f>IF(D365,'935'!H365*D365/(D365+E365+I365),0)</f>
        <v>0</v>
      </c>
      <c r="L365" s="33">
        <f>IF(I365,'935'!H365*I365/(D365+E365+I365),0)</f>
        <v>0</v>
      </c>
      <c r="M365" s="33">
        <f>K365*(1-'935'!X365/'11'!B$16)</f>
        <v>0</v>
      </c>
      <c r="N365" s="49">
        <f>L365*(1-'935'!X365/'11'!B$16)</f>
        <v>0</v>
      </c>
      <c r="O365" s="50">
        <f>MATCH('935'!J365,'911'!$B$6:$B$1205,0)</f>
        <v>0</v>
      </c>
      <c r="P365" s="50">
        <f>MATCH(INDEX('911'!$D$6:$D$1205,O365),'911'!$B$6:$B$1205,0)</f>
        <v>0</v>
      </c>
      <c r="Q365" s="50">
        <f>MATCH(INDEX('911'!$D$6:$D$1205,P365),'911'!$B$6:$B$1205,0)</f>
        <v>0</v>
      </c>
      <c r="R365" s="37">
        <f>IF(ISNUMBER(O365),MAX(0,INDEX('911'!$E$6:$E$1205,O365)),0)</f>
        <v>0</v>
      </c>
      <c r="S365" s="37">
        <f>IF(ISNUMBER(P365),MAX(0,INDEX('911'!$E$6:$E$1205,P365)),0)</f>
        <v>0</v>
      </c>
      <c r="T365" s="37">
        <f>IF(ISNUMBER(Q365),MAX(0,INDEX('911'!$E$6:$E$1205,Q365)),0)</f>
        <v>0</v>
      </c>
      <c r="U365" s="51">
        <f>-100*'935'!W365*(R365+S365+T365)/'11'!C$16</f>
        <v>0</v>
      </c>
      <c r="V365" s="37">
        <f>INDEX('DNO totals'!$B$52:$G$52,IF('935'!K365,IF(MOD('935'!K365,1000),IF(MOD('935'!K365,100),IF(MOD('935'!K365,10),IF(MOD('935'!K365,1000)=1,6,5),4),3),2),1))</f>
        <v>0</v>
      </c>
      <c r="W365" s="51">
        <f>J365*V365</f>
        <v>0</v>
      </c>
      <c r="X365" s="37">
        <f>V365*'Parameters'!B$11</f>
        <v>0</v>
      </c>
      <c r="Y365" s="37">
        <f>IF('935'!$K365=1000,'Charging rates'!$C$29*$X365/(1+'DNO totals'!$C$60)*'935'!$L365,0)</f>
        <v>0</v>
      </c>
      <c r="Z365" s="37">
        <f>IF(MOD('935'!$K365,1000)=100,'Charging rates'!$D$29*$X365/(1+'DNO totals'!$D$60)*'935'!$M365,0)</f>
        <v>0</v>
      </c>
      <c r="AA365" s="37">
        <f>IF(MOD('935'!$K365,100)=10,'Charging rates'!$E$29*$X365/(1+'DNO totals'!$E$60)*'935'!$N365,0)</f>
        <v>0</v>
      </c>
      <c r="AB365" s="37">
        <f>IF(AND(MOD('935'!$K365,10)&gt;0,MOD('935'!$K365,1000)&gt;1),'Charging rates'!$F$29*$X365/(1+'DNO totals'!$F$60)*'935'!$O365,0)</f>
        <v>0</v>
      </c>
      <c r="AC365" s="37">
        <f>IF(MOD('935'!$K365,1000)=1,'Charging rates'!$G$29*$X365/(1+'DNO totals'!$G$60)*'935'!$P365,0)</f>
        <v>0</v>
      </c>
      <c r="AD365" s="37">
        <f>IF('935'!$K365&gt;1000,'Charging rates'!$C$29*$W365*'935'!$L365,0)</f>
        <v>0</v>
      </c>
      <c r="AE365" s="37">
        <f>IF(MOD('935'!$K365,1000)&gt;100,'Charging rates'!$D$29*$W365*'935'!$M365,0)</f>
        <v>0</v>
      </c>
      <c r="AF365" s="37">
        <f>IF(MOD('935'!$K365,100)&gt;10,'Charging rates'!$E$29*$W365*'935'!$N365,0)</f>
        <v>0</v>
      </c>
      <c r="AG365" s="37">
        <f>$Y365+$Z365+$AA365+$AB365+$AC365</f>
        <v>0</v>
      </c>
      <c r="AH365" s="51">
        <f>$AD365+$AE365+$AF365</f>
        <v>0</v>
      </c>
      <c r="AI365" s="37">
        <f>U365*(1+'Charging rates'!B$42+0.6*'Charging rates'!B$67+'Charging rates'!B$54)-100*'Charging rates'!B$76/'11'!C$16*'935'!W365</f>
        <v>0</v>
      </c>
      <c r="AJ365" s="37">
        <f>IF(I365,AI365*I365/(I365+E365),0)</f>
        <v>0</v>
      </c>
      <c r="AK365" s="51">
        <f>ROUND(AJ365,3)</f>
        <v>0</v>
      </c>
      <c r="AL365" s="33">
        <f>IF('935'!V365="VOID",0,'935'!V365*(1-'935'!X365/'11'!B$16))</f>
        <v>0</v>
      </c>
      <c r="AM365" s="36">
        <f>IF(I365,-100*'Charging rates'!B$76/'11'!B$16*AL365/I365,0)</f>
        <v>0</v>
      </c>
      <c r="AN365" s="36">
        <f>IF(C365,'DNO totals'!B$171,0)</f>
        <v>0</v>
      </c>
      <c r="AO365" s="36">
        <f>ROUND(AN365,2)</f>
        <v>0</v>
      </c>
      <c r="AP365" s="36">
        <f>IF(C365,(AN365+AM365),0)</f>
        <v>0</v>
      </c>
      <c r="AQ365" s="52">
        <f>ROUND(AP365,2)</f>
        <v>0</v>
      </c>
      <c r="AR365" s="33">
        <f>'935'!C365&lt;&gt;"VOID"</f>
        <v>0</v>
      </c>
      <c r="AS365" s="36">
        <f>IF(AR365,(100/'11'!B$16*K365*((1-'935'!I365)*'Charging rates'!B$42+'Charging rates'!B$54)),0)</f>
        <v>0</v>
      </c>
      <c r="AT365" s="36">
        <f>100/'11'!B$16*N365*('Charging rates'!B$42+'Charging rates'!B$54)</f>
        <v>0</v>
      </c>
      <c r="AU365" s="36">
        <f>100/'11'!B$16*L365*('Charging rates'!B$42+'Charging rates'!B$54)</f>
        <v>0</v>
      </c>
      <c r="AV365" s="52">
        <f>ROUND(AU365,2)</f>
        <v>0</v>
      </c>
      <c r="AW365" s="33">
        <f>D365-('935'!T365*(1-'935'!X365/'11'!B$16))</f>
        <v>0</v>
      </c>
      <c r="AX365" s="37">
        <f>MAX(MIN(SQRT(1-MIN(1,'935'!Q365)^2),0+'935'!R365),0-SQRT(1-MIN(1,'935'!Q365)^2))</f>
        <v>0</v>
      </c>
      <c r="AY365" s="33">
        <f>IF(ISNUMBER(P365),SQRT((INDEX('911'!$G$6:$G$1205,P365)+INDEX('911'!$I$6:$I$1205,P365))^2+(INDEX('911'!$H$6:$H$1205,P365)+INDEX('911'!$J$6:$J$1205,P365))^2),0)</f>
        <v>0</v>
      </c>
      <c r="AZ365" s="37">
        <f>IF(AY365,0-(INDEX('911'!$H$6:$H$1205,P365)+INDEX('911'!$J$6:$J$1205,P365))/AY365,0)</f>
        <v>0</v>
      </c>
      <c r="BA365" s="33">
        <f>IF(ISNUMBER(Q365),SQRT((INDEX('911'!$G$6:$G$1205,Q365)+INDEX('911'!$I$6:$I$1205,Q365))^2+(INDEX('911'!$H$6:$H$1205,Q365)+INDEX('911'!$J$6:$J$1205,Q365))^2),0)</f>
        <v>0</v>
      </c>
      <c r="BB365" s="37">
        <f>IF(BA365,0-(INDEX('911'!$H$6:$H$1205,Q365)+INDEX('911'!$J$6:$J$1205,Q365))/BA365,0)</f>
        <v>0</v>
      </c>
      <c r="BC365" s="37">
        <f>SQRT(1-AZ365^2)</f>
        <v>0</v>
      </c>
      <c r="BD365" s="51">
        <f>SQRT(1-BB365^2)</f>
        <v>0</v>
      </c>
      <c r="BE365" s="36">
        <f>100*(S365*MAX(0,'935'!Q365*BC365+AX365*AZ365)+T365*MAX(0,'935'!Q365*BD365+AX365*BB365))/'11'!B$16</f>
        <v>0</v>
      </c>
      <c r="BF365" s="36">
        <f>100*R365/'11'!B$16</f>
        <v>0</v>
      </c>
      <c r="BG365" s="37">
        <f>100*(S365*IF('935'!Q365=0,BC365,MAX(0,BC365+AX365*AZ365/'935'!Q365))+T365*IF('935'!Q365=0,BD365,MAX(0,BD365+AX365*BB365/'935'!Q365)))/'11'!C$16</f>
        <v>0</v>
      </c>
      <c r="BH365" s="36">
        <f>IF('935'!Q365=0,BF365+BE365,BF365)</f>
        <v>0</v>
      </c>
      <c r="BI365" s="37">
        <f>IF(D365=0,1,AW365/D365)*BG365</f>
        <v>0</v>
      </c>
      <c r="BJ365" s="36">
        <f>IF(D365=0,1,AW365/D365)*BH365</f>
        <v>0</v>
      </c>
      <c r="BK365" s="53">
        <f>'11'!C$16-'935'!Y365</f>
        <v>0</v>
      </c>
      <c r="BL365" s="37">
        <f>MAX('DNO totals'!B$312+0,MIN('935'!L365+0,'DNO totals'!B$304+0))</f>
        <v>0</v>
      </c>
      <c r="BM365" s="37">
        <f>MAX('DNO totals'!C$312+0,MIN('935'!M365+0,'DNO totals'!C$304+0))</f>
        <v>0</v>
      </c>
      <c r="BN365" s="37">
        <f>MAX('DNO totals'!D$312+0,MIN('935'!N365+0,'DNO totals'!D$304+0))</f>
        <v>0</v>
      </c>
      <c r="BO365" s="37">
        <f>MAX('DNO totals'!E$312+0,MIN('935'!O365+0,'DNO totals'!E$304+0))</f>
        <v>0</v>
      </c>
      <c r="BP365" s="51">
        <f>MAX('DNO totals'!F$312+0,MIN('935'!P365+0,'DNO totals'!F$304+0))</f>
        <v>0</v>
      </c>
      <c r="BQ365" s="37">
        <f>IF('935'!$K365=1000,'Charging rates'!$C$29*$X365/(1+'DNO totals'!$C$60)*$BL365,0)</f>
        <v>0</v>
      </c>
      <c r="BR365" s="37">
        <f>IF(MOD('935'!$K365,1000)=100,'Charging rates'!$D$29*$X365/(1+'DNO totals'!$D$60)*$BM365,0)</f>
        <v>0</v>
      </c>
      <c r="BS365" s="37">
        <f>IF(MOD('935'!$K365,100)=10,'Charging rates'!$E$29*$X365/(1+'DNO totals'!$E$60)*$BN365,0)</f>
        <v>0</v>
      </c>
      <c r="BT365" s="37">
        <f>IF(AND(MOD('935'!$K365,10)&gt;0,MOD('935'!$K365,1000)&gt;1),'Charging rates'!$F$29*$X365/(1+'DNO totals'!$F$60)*$BO365,0)</f>
        <v>0</v>
      </c>
      <c r="BU365" s="37">
        <f>IF(MOD('935'!$K365,1000)=1,'Charging rates'!$G$29*$X365/(1+'DNO totals'!$G$60)*$BP365,0)</f>
        <v>0</v>
      </c>
      <c r="BV365" s="51">
        <f>$BQ365+$BR365+$BS365+$BT365+$BU365</f>
        <v>0</v>
      </c>
      <c r="BW365" s="37">
        <f>IF('935'!$K365&gt;1000,'Charging rates'!$C$29*$W365*$BL365,0)</f>
        <v>0</v>
      </c>
      <c r="BX365" s="37">
        <f>IF(MOD('935'!$K365,1000)&gt;100,'Charging rates'!$D$29*$W365*$BM365,0)</f>
        <v>0</v>
      </c>
      <c r="BY365" s="37">
        <f>IF(MOD('935'!$K365,100)&gt;10,'Charging rates'!$E$29*$W365*$BN365,0)</f>
        <v>0</v>
      </c>
      <c r="BZ365" s="51">
        <f>$BW365+$BX365+$BY365</f>
        <v>0</v>
      </c>
      <c r="CA365" s="36">
        <f>100/'11'!B$16*'Charging rates'!B$76*W365</f>
        <v>0</v>
      </c>
      <c r="CB365" s="36">
        <f>IF(D365=0,0,(1-AW365/D365)*(BH365+IF('935'!Q365=0,0,(BG365*'935'!Q365*('11'!C$16-'935'!Y365)/('11'!B$16-'935'!X365)))))</f>
        <v>0</v>
      </c>
      <c r="CC365" s="36">
        <f>CA365+BJ365</f>
        <v>0</v>
      </c>
      <c r="CD365" s="49">
        <f>(BV365+BZ365)*D365</f>
        <v>0</v>
      </c>
      <c r="CE365" s="33">
        <f>D365*('Parameters'!B$21+J365)*IF('DNO totals'!B$323&lt;0,1,'935'!S365)</f>
        <v>0</v>
      </c>
      <c r="CF365" s="51">
        <f>IF('DNO totals'!B$323&lt;0,1,'935'!S365)*('Parameters'!B$21+J365)</f>
        <v>0</v>
      </c>
      <c r="CG365" s="37">
        <f>CC365+'Charging rates'!B$106*CF365*100/'11'!B$16</f>
        <v>0</v>
      </c>
      <c r="CH365" s="37">
        <f>CG365+'Charging rates'!B$116*('Parameters'!B$21+J365)*100/'11'!B$16*IF('DNO totals'!B$323&lt;0,1,'935'!S365)</f>
        <v>0</v>
      </c>
      <c r="CI365" s="37">
        <f>'Charging rates'!B$97*(BV365+BZ365)*100/'11'!B$16</f>
        <v>0</v>
      </c>
      <c r="CJ365" s="36">
        <f>MAX(0-(BG365*J365*'11'!C$16/'11'!B$16),CH365+CI365)</f>
        <v>0</v>
      </c>
      <c r="CK365" s="37">
        <f>IF(AR365,IF(J365=0,BI365,MAX(0,MIN(BI365,BI365+(CJ365/'935'!Q365*('11'!B$16-'935'!X365)/('11'!C$16-'935'!Y365))))),0)</f>
        <v>0</v>
      </c>
      <c r="CL365" s="36">
        <f>IF(AR365,MAX(0,CJ365),0)</f>
        <v>0</v>
      </c>
      <c r="CM365" s="52">
        <f>CL365+CB365</f>
        <v>0</v>
      </c>
    </row>
    <row r="366" spans="1:91">
      <c r="A366" s="28">
        <v>266</v>
      </c>
      <c r="B366" s="48">
        <f>'935'!B366</f>
        <v>0</v>
      </c>
      <c r="C366" s="33">
        <f>OR('935'!E366&lt;&gt;"VOID",'935'!F366&lt;&gt;"VOID",'935'!G366&lt;&gt;"VOID")</f>
        <v>0</v>
      </c>
      <c r="D366" s="33">
        <f>IF('935'!C366="VOID",0,('935'!C366*(1-'935'!X366/'11'!B$16)))</f>
        <v>0</v>
      </c>
      <c r="E366" s="33">
        <f>IF('935'!D366="VOID",0,'935'!D366*(1-'935'!X366/'11'!B$16))</f>
        <v>0</v>
      </c>
      <c r="F366" s="33">
        <f>IF('935'!E366="VOID",0,'935'!E366*(1-'935'!X366/'11'!B$16))</f>
        <v>0</v>
      </c>
      <c r="G366" s="33">
        <f>IF('935'!F366="VOID",0,'935'!F366*(1-'935'!X366/'11'!B$16))</f>
        <v>0</v>
      </c>
      <c r="H366" s="33">
        <f>IF('935'!G366="VOID",0,'935'!G366*(1-'935'!X366/'11'!B$16))</f>
        <v>0</v>
      </c>
      <c r="I366" s="33">
        <f>F366+G366+H366</f>
        <v>0</v>
      </c>
      <c r="J366" s="37">
        <f>'935'!Q366*(1-'935'!Y366/'11'!C$16)/(1-'935'!X366/'11'!B$16)</f>
        <v>0</v>
      </c>
      <c r="K366" s="33">
        <f>IF(D366,'935'!H366*D366/(D366+E366+I366),0)</f>
        <v>0</v>
      </c>
      <c r="L366" s="33">
        <f>IF(I366,'935'!H366*I366/(D366+E366+I366),0)</f>
        <v>0</v>
      </c>
      <c r="M366" s="33">
        <f>K366*(1-'935'!X366/'11'!B$16)</f>
        <v>0</v>
      </c>
      <c r="N366" s="49">
        <f>L366*(1-'935'!X366/'11'!B$16)</f>
        <v>0</v>
      </c>
      <c r="O366" s="50">
        <f>MATCH('935'!J366,'911'!$B$6:$B$1205,0)</f>
        <v>0</v>
      </c>
      <c r="P366" s="50">
        <f>MATCH(INDEX('911'!$D$6:$D$1205,O366),'911'!$B$6:$B$1205,0)</f>
        <v>0</v>
      </c>
      <c r="Q366" s="50">
        <f>MATCH(INDEX('911'!$D$6:$D$1205,P366),'911'!$B$6:$B$1205,0)</f>
        <v>0</v>
      </c>
      <c r="R366" s="37">
        <f>IF(ISNUMBER(O366),MAX(0,INDEX('911'!$E$6:$E$1205,O366)),0)</f>
        <v>0</v>
      </c>
      <c r="S366" s="37">
        <f>IF(ISNUMBER(P366),MAX(0,INDEX('911'!$E$6:$E$1205,P366)),0)</f>
        <v>0</v>
      </c>
      <c r="T366" s="37">
        <f>IF(ISNUMBER(Q366),MAX(0,INDEX('911'!$E$6:$E$1205,Q366)),0)</f>
        <v>0</v>
      </c>
      <c r="U366" s="51">
        <f>-100*'935'!W366*(R366+S366+T366)/'11'!C$16</f>
        <v>0</v>
      </c>
      <c r="V366" s="37">
        <f>INDEX('DNO totals'!$B$52:$G$52,IF('935'!K366,IF(MOD('935'!K366,1000),IF(MOD('935'!K366,100),IF(MOD('935'!K366,10),IF(MOD('935'!K366,1000)=1,6,5),4),3),2),1))</f>
        <v>0</v>
      </c>
      <c r="W366" s="51">
        <f>J366*V366</f>
        <v>0</v>
      </c>
      <c r="X366" s="37">
        <f>V366*'Parameters'!B$11</f>
        <v>0</v>
      </c>
      <c r="Y366" s="37">
        <f>IF('935'!$K366=1000,'Charging rates'!$C$29*$X366/(1+'DNO totals'!$C$60)*'935'!$L366,0)</f>
        <v>0</v>
      </c>
      <c r="Z366" s="37">
        <f>IF(MOD('935'!$K366,1000)=100,'Charging rates'!$D$29*$X366/(1+'DNO totals'!$D$60)*'935'!$M366,0)</f>
        <v>0</v>
      </c>
      <c r="AA366" s="37">
        <f>IF(MOD('935'!$K366,100)=10,'Charging rates'!$E$29*$X366/(1+'DNO totals'!$E$60)*'935'!$N366,0)</f>
        <v>0</v>
      </c>
      <c r="AB366" s="37">
        <f>IF(AND(MOD('935'!$K366,10)&gt;0,MOD('935'!$K366,1000)&gt;1),'Charging rates'!$F$29*$X366/(1+'DNO totals'!$F$60)*'935'!$O366,0)</f>
        <v>0</v>
      </c>
      <c r="AC366" s="37">
        <f>IF(MOD('935'!$K366,1000)=1,'Charging rates'!$G$29*$X366/(1+'DNO totals'!$G$60)*'935'!$P366,0)</f>
        <v>0</v>
      </c>
      <c r="AD366" s="37">
        <f>IF('935'!$K366&gt;1000,'Charging rates'!$C$29*$W366*'935'!$L366,0)</f>
        <v>0</v>
      </c>
      <c r="AE366" s="37">
        <f>IF(MOD('935'!$K366,1000)&gt;100,'Charging rates'!$D$29*$W366*'935'!$M366,0)</f>
        <v>0</v>
      </c>
      <c r="AF366" s="37">
        <f>IF(MOD('935'!$K366,100)&gt;10,'Charging rates'!$E$29*$W366*'935'!$N366,0)</f>
        <v>0</v>
      </c>
      <c r="AG366" s="37">
        <f>$Y366+$Z366+$AA366+$AB366+$AC366</f>
        <v>0</v>
      </c>
      <c r="AH366" s="51">
        <f>$AD366+$AE366+$AF366</f>
        <v>0</v>
      </c>
      <c r="AI366" s="37">
        <f>U366*(1+'Charging rates'!B$42+0.6*'Charging rates'!B$67+'Charging rates'!B$54)-100*'Charging rates'!B$76/'11'!C$16*'935'!W366</f>
        <v>0</v>
      </c>
      <c r="AJ366" s="37">
        <f>IF(I366,AI366*I366/(I366+E366),0)</f>
        <v>0</v>
      </c>
      <c r="AK366" s="51">
        <f>ROUND(AJ366,3)</f>
        <v>0</v>
      </c>
      <c r="AL366" s="33">
        <f>IF('935'!V366="VOID",0,'935'!V366*(1-'935'!X366/'11'!B$16))</f>
        <v>0</v>
      </c>
      <c r="AM366" s="36">
        <f>IF(I366,-100*'Charging rates'!B$76/'11'!B$16*AL366/I366,0)</f>
        <v>0</v>
      </c>
      <c r="AN366" s="36">
        <f>IF(C366,'DNO totals'!B$171,0)</f>
        <v>0</v>
      </c>
      <c r="AO366" s="36">
        <f>ROUND(AN366,2)</f>
        <v>0</v>
      </c>
      <c r="AP366" s="36">
        <f>IF(C366,(AN366+AM366),0)</f>
        <v>0</v>
      </c>
      <c r="AQ366" s="52">
        <f>ROUND(AP366,2)</f>
        <v>0</v>
      </c>
      <c r="AR366" s="33">
        <f>'935'!C366&lt;&gt;"VOID"</f>
        <v>0</v>
      </c>
      <c r="AS366" s="36">
        <f>IF(AR366,(100/'11'!B$16*K366*((1-'935'!I366)*'Charging rates'!B$42+'Charging rates'!B$54)),0)</f>
        <v>0</v>
      </c>
      <c r="AT366" s="36">
        <f>100/'11'!B$16*N366*('Charging rates'!B$42+'Charging rates'!B$54)</f>
        <v>0</v>
      </c>
      <c r="AU366" s="36">
        <f>100/'11'!B$16*L366*('Charging rates'!B$42+'Charging rates'!B$54)</f>
        <v>0</v>
      </c>
      <c r="AV366" s="52">
        <f>ROUND(AU366,2)</f>
        <v>0</v>
      </c>
      <c r="AW366" s="33">
        <f>D366-('935'!T366*(1-'935'!X366/'11'!B$16))</f>
        <v>0</v>
      </c>
      <c r="AX366" s="37">
        <f>MAX(MIN(SQRT(1-MIN(1,'935'!Q366)^2),0+'935'!R366),0-SQRT(1-MIN(1,'935'!Q366)^2))</f>
        <v>0</v>
      </c>
      <c r="AY366" s="33">
        <f>IF(ISNUMBER(P366),SQRT((INDEX('911'!$G$6:$G$1205,P366)+INDEX('911'!$I$6:$I$1205,P366))^2+(INDEX('911'!$H$6:$H$1205,P366)+INDEX('911'!$J$6:$J$1205,P366))^2),0)</f>
        <v>0</v>
      </c>
      <c r="AZ366" s="37">
        <f>IF(AY366,0-(INDEX('911'!$H$6:$H$1205,P366)+INDEX('911'!$J$6:$J$1205,P366))/AY366,0)</f>
        <v>0</v>
      </c>
      <c r="BA366" s="33">
        <f>IF(ISNUMBER(Q366),SQRT((INDEX('911'!$G$6:$G$1205,Q366)+INDEX('911'!$I$6:$I$1205,Q366))^2+(INDEX('911'!$H$6:$H$1205,Q366)+INDEX('911'!$J$6:$J$1205,Q366))^2),0)</f>
        <v>0</v>
      </c>
      <c r="BB366" s="37">
        <f>IF(BA366,0-(INDEX('911'!$H$6:$H$1205,Q366)+INDEX('911'!$J$6:$J$1205,Q366))/BA366,0)</f>
        <v>0</v>
      </c>
      <c r="BC366" s="37">
        <f>SQRT(1-AZ366^2)</f>
        <v>0</v>
      </c>
      <c r="BD366" s="51">
        <f>SQRT(1-BB366^2)</f>
        <v>0</v>
      </c>
      <c r="BE366" s="36">
        <f>100*(S366*MAX(0,'935'!Q366*BC366+AX366*AZ366)+T366*MAX(0,'935'!Q366*BD366+AX366*BB366))/'11'!B$16</f>
        <v>0</v>
      </c>
      <c r="BF366" s="36">
        <f>100*R366/'11'!B$16</f>
        <v>0</v>
      </c>
      <c r="BG366" s="37">
        <f>100*(S366*IF('935'!Q366=0,BC366,MAX(0,BC366+AX366*AZ366/'935'!Q366))+T366*IF('935'!Q366=0,BD366,MAX(0,BD366+AX366*BB366/'935'!Q366)))/'11'!C$16</f>
        <v>0</v>
      </c>
      <c r="BH366" s="36">
        <f>IF('935'!Q366=0,BF366+BE366,BF366)</f>
        <v>0</v>
      </c>
      <c r="BI366" s="37">
        <f>IF(D366=0,1,AW366/D366)*BG366</f>
        <v>0</v>
      </c>
      <c r="BJ366" s="36">
        <f>IF(D366=0,1,AW366/D366)*BH366</f>
        <v>0</v>
      </c>
      <c r="BK366" s="53">
        <f>'11'!C$16-'935'!Y366</f>
        <v>0</v>
      </c>
      <c r="BL366" s="37">
        <f>MAX('DNO totals'!B$312+0,MIN('935'!L366+0,'DNO totals'!B$304+0))</f>
        <v>0</v>
      </c>
      <c r="BM366" s="37">
        <f>MAX('DNO totals'!C$312+0,MIN('935'!M366+0,'DNO totals'!C$304+0))</f>
        <v>0</v>
      </c>
      <c r="BN366" s="37">
        <f>MAX('DNO totals'!D$312+0,MIN('935'!N366+0,'DNO totals'!D$304+0))</f>
        <v>0</v>
      </c>
      <c r="BO366" s="37">
        <f>MAX('DNO totals'!E$312+0,MIN('935'!O366+0,'DNO totals'!E$304+0))</f>
        <v>0</v>
      </c>
      <c r="BP366" s="51">
        <f>MAX('DNO totals'!F$312+0,MIN('935'!P366+0,'DNO totals'!F$304+0))</f>
        <v>0</v>
      </c>
      <c r="BQ366" s="37">
        <f>IF('935'!$K366=1000,'Charging rates'!$C$29*$X366/(1+'DNO totals'!$C$60)*$BL366,0)</f>
        <v>0</v>
      </c>
      <c r="BR366" s="37">
        <f>IF(MOD('935'!$K366,1000)=100,'Charging rates'!$D$29*$X366/(1+'DNO totals'!$D$60)*$BM366,0)</f>
        <v>0</v>
      </c>
      <c r="BS366" s="37">
        <f>IF(MOD('935'!$K366,100)=10,'Charging rates'!$E$29*$X366/(1+'DNO totals'!$E$60)*$BN366,0)</f>
        <v>0</v>
      </c>
      <c r="BT366" s="37">
        <f>IF(AND(MOD('935'!$K366,10)&gt;0,MOD('935'!$K366,1000)&gt;1),'Charging rates'!$F$29*$X366/(1+'DNO totals'!$F$60)*$BO366,0)</f>
        <v>0</v>
      </c>
      <c r="BU366" s="37">
        <f>IF(MOD('935'!$K366,1000)=1,'Charging rates'!$G$29*$X366/(1+'DNO totals'!$G$60)*$BP366,0)</f>
        <v>0</v>
      </c>
      <c r="BV366" s="51">
        <f>$BQ366+$BR366+$BS366+$BT366+$BU366</f>
        <v>0</v>
      </c>
      <c r="BW366" s="37">
        <f>IF('935'!$K366&gt;1000,'Charging rates'!$C$29*$W366*$BL366,0)</f>
        <v>0</v>
      </c>
      <c r="BX366" s="37">
        <f>IF(MOD('935'!$K366,1000)&gt;100,'Charging rates'!$D$29*$W366*$BM366,0)</f>
        <v>0</v>
      </c>
      <c r="BY366" s="37">
        <f>IF(MOD('935'!$K366,100)&gt;10,'Charging rates'!$E$29*$W366*$BN366,0)</f>
        <v>0</v>
      </c>
      <c r="BZ366" s="51">
        <f>$BW366+$BX366+$BY366</f>
        <v>0</v>
      </c>
      <c r="CA366" s="36">
        <f>100/'11'!B$16*'Charging rates'!B$76*W366</f>
        <v>0</v>
      </c>
      <c r="CB366" s="36">
        <f>IF(D366=0,0,(1-AW366/D366)*(BH366+IF('935'!Q366=0,0,(BG366*'935'!Q366*('11'!C$16-'935'!Y366)/('11'!B$16-'935'!X366)))))</f>
        <v>0</v>
      </c>
      <c r="CC366" s="36">
        <f>CA366+BJ366</f>
        <v>0</v>
      </c>
      <c r="CD366" s="49">
        <f>(BV366+BZ366)*D366</f>
        <v>0</v>
      </c>
      <c r="CE366" s="33">
        <f>D366*('Parameters'!B$21+J366)*IF('DNO totals'!B$323&lt;0,1,'935'!S366)</f>
        <v>0</v>
      </c>
      <c r="CF366" s="51">
        <f>IF('DNO totals'!B$323&lt;0,1,'935'!S366)*('Parameters'!B$21+J366)</f>
        <v>0</v>
      </c>
      <c r="CG366" s="37">
        <f>CC366+'Charging rates'!B$106*CF366*100/'11'!B$16</f>
        <v>0</v>
      </c>
      <c r="CH366" s="37">
        <f>CG366+'Charging rates'!B$116*('Parameters'!B$21+J366)*100/'11'!B$16*IF('DNO totals'!B$323&lt;0,1,'935'!S366)</f>
        <v>0</v>
      </c>
      <c r="CI366" s="37">
        <f>'Charging rates'!B$97*(BV366+BZ366)*100/'11'!B$16</f>
        <v>0</v>
      </c>
      <c r="CJ366" s="36">
        <f>MAX(0-(BG366*J366*'11'!C$16/'11'!B$16),CH366+CI366)</f>
        <v>0</v>
      </c>
      <c r="CK366" s="37">
        <f>IF(AR366,IF(J366=0,BI366,MAX(0,MIN(BI366,BI366+(CJ366/'935'!Q366*('11'!B$16-'935'!X366)/('11'!C$16-'935'!Y366))))),0)</f>
        <v>0</v>
      </c>
      <c r="CL366" s="36">
        <f>IF(AR366,MAX(0,CJ366),0)</f>
        <v>0</v>
      </c>
      <c r="CM366" s="52">
        <f>CL366+CB366</f>
        <v>0</v>
      </c>
    </row>
    <row r="367" spans="1:91">
      <c r="A367" s="28">
        <v>267</v>
      </c>
      <c r="B367" s="48">
        <f>'935'!B367</f>
        <v>0</v>
      </c>
      <c r="C367" s="33">
        <f>OR('935'!E367&lt;&gt;"VOID",'935'!F367&lt;&gt;"VOID",'935'!G367&lt;&gt;"VOID")</f>
        <v>0</v>
      </c>
      <c r="D367" s="33">
        <f>IF('935'!C367="VOID",0,('935'!C367*(1-'935'!X367/'11'!B$16)))</f>
        <v>0</v>
      </c>
      <c r="E367" s="33">
        <f>IF('935'!D367="VOID",0,'935'!D367*(1-'935'!X367/'11'!B$16))</f>
        <v>0</v>
      </c>
      <c r="F367" s="33">
        <f>IF('935'!E367="VOID",0,'935'!E367*(1-'935'!X367/'11'!B$16))</f>
        <v>0</v>
      </c>
      <c r="G367" s="33">
        <f>IF('935'!F367="VOID",0,'935'!F367*(1-'935'!X367/'11'!B$16))</f>
        <v>0</v>
      </c>
      <c r="H367" s="33">
        <f>IF('935'!G367="VOID",0,'935'!G367*(1-'935'!X367/'11'!B$16))</f>
        <v>0</v>
      </c>
      <c r="I367" s="33">
        <f>F367+G367+H367</f>
        <v>0</v>
      </c>
      <c r="J367" s="37">
        <f>'935'!Q367*(1-'935'!Y367/'11'!C$16)/(1-'935'!X367/'11'!B$16)</f>
        <v>0</v>
      </c>
      <c r="K367" s="33">
        <f>IF(D367,'935'!H367*D367/(D367+E367+I367),0)</f>
        <v>0</v>
      </c>
      <c r="L367" s="33">
        <f>IF(I367,'935'!H367*I367/(D367+E367+I367),0)</f>
        <v>0</v>
      </c>
      <c r="M367" s="33">
        <f>K367*(1-'935'!X367/'11'!B$16)</f>
        <v>0</v>
      </c>
      <c r="N367" s="49">
        <f>L367*(1-'935'!X367/'11'!B$16)</f>
        <v>0</v>
      </c>
      <c r="O367" s="50">
        <f>MATCH('935'!J367,'911'!$B$6:$B$1205,0)</f>
        <v>0</v>
      </c>
      <c r="P367" s="50">
        <f>MATCH(INDEX('911'!$D$6:$D$1205,O367),'911'!$B$6:$B$1205,0)</f>
        <v>0</v>
      </c>
      <c r="Q367" s="50">
        <f>MATCH(INDEX('911'!$D$6:$D$1205,P367),'911'!$B$6:$B$1205,0)</f>
        <v>0</v>
      </c>
      <c r="R367" s="37">
        <f>IF(ISNUMBER(O367),MAX(0,INDEX('911'!$E$6:$E$1205,O367)),0)</f>
        <v>0</v>
      </c>
      <c r="S367" s="37">
        <f>IF(ISNUMBER(P367),MAX(0,INDEX('911'!$E$6:$E$1205,P367)),0)</f>
        <v>0</v>
      </c>
      <c r="T367" s="37">
        <f>IF(ISNUMBER(Q367),MAX(0,INDEX('911'!$E$6:$E$1205,Q367)),0)</f>
        <v>0</v>
      </c>
      <c r="U367" s="51">
        <f>-100*'935'!W367*(R367+S367+T367)/'11'!C$16</f>
        <v>0</v>
      </c>
      <c r="V367" s="37">
        <f>INDEX('DNO totals'!$B$52:$G$52,IF('935'!K367,IF(MOD('935'!K367,1000),IF(MOD('935'!K367,100),IF(MOD('935'!K367,10),IF(MOD('935'!K367,1000)=1,6,5),4),3),2),1))</f>
        <v>0</v>
      </c>
      <c r="W367" s="51">
        <f>J367*V367</f>
        <v>0</v>
      </c>
      <c r="X367" s="37">
        <f>V367*'Parameters'!B$11</f>
        <v>0</v>
      </c>
      <c r="Y367" s="37">
        <f>IF('935'!$K367=1000,'Charging rates'!$C$29*$X367/(1+'DNO totals'!$C$60)*'935'!$L367,0)</f>
        <v>0</v>
      </c>
      <c r="Z367" s="37">
        <f>IF(MOD('935'!$K367,1000)=100,'Charging rates'!$D$29*$X367/(1+'DNO totals'!$D$60)*'935'!$M367,0)</f>
        <v>0</v>
      </c>
      <c r="AA367" s="37">
        <f>IF(MOD('935'!$K367,100)=10,'Charging rates'!$E$29*$X367/(1+'DNO totals'!$E$60)*'935'!$N367,0)</f>
        <v>0</v>
      </c>
      <c r="AB367" s="37">
        <f>IF(AND(MOD('935'!$K367,10)&gt;0,MOD('935'!$K367,1000)&gt;1),'Charging rates'!$F$29*$X367/(1+'DNO totals'!$F$60)*'935'!$O367,0)</f>
        <v>0</v>
      </c>
      <c r="AC367" s="37">
        <f>IF(MOD('935'!$K367,1000)=1,'Charging rates'!$G$29*$X367/(1+'DNO totals'!$G$60)*'935'!$P367,0)</f>
        <v>0</v>
      </c>
      <c r="AD367" s="37">
        <f>IF('935'!$K367&gt;1000,'Charging rates'!$C$29*$W367*'935'!$L367,0)</f>
        <v>0</v>
      </c>
      <c r="AE367" s="37">
        <f>IF(MOD('935'!$K367,1000)&gt;100,'Charging rates'!$D$29*$W367*'935'!$M367,0)</f>
        <v>0</v>
      </c>
      <c r="AF367" s="37">
        <f>IF(MOD('935'!$K367,100)&gt;10,'Charging rates'!$E$29*$W367*'935'!$N367,0)</f>
        <v>0</v>
      </c>
      <c r="AG367" s="37">
        <f>$Y367+$Z367+$AA367+$AB367+$AC367</f>
        <v>0</v>
      </c>
      <c r="AH367" s="51">
        <f>$AD367+$AE367+$AF367</f>
        <v>0</v>
      </c>
      <c r="AI367" s="37">
        <f>U367*(1+'Charging rates'!B$42+0.6*'Charging rates'!B$67+'Charging rates'!B$54)-100*'Charging rates'!B$76/'11'!C$16*'935'!W367</f>
        <v>0</v>
      </c>
      <c r="AJ367" s="37">
        <f>IF(I367,AI367*I367/(I367+E367),0)</f>
        <v>0</v>
      </c>
      <c r="AK367" s="51">
        <f>ROUND(AJ367,3)</f>
        <v>0</v>
      </c>
      <c r="AL367" s="33">
        <f>IF('935'!V367="VOID",0,'935'!V367*(1-'935'!X367/'11'!B$16))</f>
        <v>0</v>
      </c>
      <c r="AM367" s="36">
        <f>IF(I367,-100*'Charging rates'!B$76/'11'!B$16*AL367/I367,0)</f>
        <v>0</v>
      </c>
      <c r="AN367" s="36">
        <f>IF(C367,'DNO totals'!B$171,0)</f>
        <v>0</v>
      </c>
      <c r="AO367" s="36">
        <f>ROUND(AN367,2)</f>
        <v>0</v>
      </c>
      <c r="AP367" s="36">
        <f>IF(C367,(AN367+AM367),0)</f>
        <v>0</v>
      </c>
      <c r="AQ367" s="52">
        <f>ROUND(AP367,2)</f>
        <v>0</v>
      </c>
      <c r="AR367" s="33">
        <f>'935'!C367&lt;&gt;"VOID"</f>
        <v>0</v>
      </c>
      <c r="AS367" s="36">
        <f>IF(AR367,(100/'11'!B$16*K367*((1-'935'!I367)*'Charging rates'!B$42+'Charging rates'!B$54)),0)</f>
        <v>0</v>
      </c>
      <c r="AT367" s="36">
        <f>100/'11'!B$16*N367*('Charging rates'!B$42+'Charging rates'!B$54)</f>
        <v>0</v>
      </c>
      <c r="AU367" s="36">
        <f>100/'11'!B$16*L367*('Charging rates'!B$42+'Charging rates'!B$54)</f>
        <v>0</v>
      </c>
      <c r="AV367" s="52">
        <f>ROUND(AU367,2)</f>
        <v>0</v>
      </c>
      <c r="AW367" s="33">
        <f>D367-('935'!T367*(1-'935'!X367/'11'!B$16))</f>
        <v>0</v>
      </c>
      <c r="AX367" s="37">
        <f>MAX(MIN(SQRT(1-MIN(1,'935'!Q367)^2),0+'935'!R367),0-SQRT(1-MIN(1,'935'!Q367)^2))</f>
        <v>0</v>
      </c>
      <c r="AY367" s="33">
        <f>IF(ISNUMBER(P367),SQRT((INDEX('911'!$G$6:$G$1205,P367)+INDEX('911'!$I$6:$I$1205,P367))^2+(INDEX('911'!$H$6:$H$1205,P367)+INDEX('911'!$J$6:$J$1205,P367))^2),0)</f>
        <v>0</v>
      </c>
      <c r="AZ367" s="37">
        <f>IF(AY367,0-(INDEX('911'!$H$6:$H$1205,P367)+INDEX('911'!$J$6:$J$1205,P367))/AY367,0)</f>
        <v>0</v>
      </c>
      <c r="BA367" s="33">
        <f>IF(ISNUMBER(Q367),SQRT((INDEX('911'!$G$6:$G$1205,Q367)+INDEX('911'!$I$6:$I$1205,Q367))^2+(INDEX('911'!$H$6:$H$1205,Q367)+INDEX('911'!$J$6:$J$1205,Q367))^2),0)</f>
        <v>0</v>
      </c>
      <c r="BB367" s="37">
        <f>IF(BA367,0-(INDEX('911'!$H$6:$H$1205,Q367)+INDEX('911'!$J$6:$J$1205,Q367))/BA367,0)</f>
        <v>0</v>
      </c>
      <c r="BC367" s="37">
        <f>SQRT(1-AZ367^2)</f>
        <v>0</v>
      </c>
      <c r="BD367" s="51">
        <f>SQRT(1-BB367^2)</f>
        <v>0</v>
      </c>
      <c r="BE367" s="36">
        <f>100*(S367*MAX(0,'935'!Q367*BC367+AX367*AZ367)+T367*MAX(0,'935'!Q367*BD367+AX367*BB367))/'11'!B$16</f>
        <v>0</v>
      </c>
      <c r="BF367" s="36">
        <f>100*R367/'11'!B$16</f>
        <v>0</v>
      </c>
      <c r="BG367" s="37">
        <f>100*(S367*IF('935'!Q367=0,BC367,MAX(0,BC367+AX367*AZ367/'935'!Q367))+T367*IF('935'!Q367=0,BD367,MAX(0,BD367+AX367*BB367/'935'!Q367)))/'11'!C$16</f>
        <v>0</v>
      </c>
      <c r="BH367" s="36">
        <f>IF('935'!Q367=0,BF367+BE367,BF367)</f>
        <v>0</v>
      </c>
      <c r="BI367" s="37">
        <f>IF(D367=0,1,AW367/D367)*BG367</f>
        <v>0</v>
      </c>
      <c r="BJ367" s="36">
        <f>IF(D367=0,1,AW367/D367)*BH367</f>
        <v>0</v>
      </c>
      <c r="BK367" s="53">
        <f>'11'!C$16-'935'!Y367</f>
        <v>0</v>
      </c>
      <c r="BL367" s="37">
        <f>MAX('DNO totals'!B$312+0,MIN('935'!L367+0,'DNO totals'!B$304+0))</f>
        <v>0</v>
      </c>
      <c r="BM367" s="37">
        <f>MAX('DNO totals'!C$312+0,MIN('935'!M367+0,'DNO totals'!C$304+0))</f>
        <v>0</v>
      </c>
      <c r="BN367" s="37">
        <f>MAX('DNO totals'!D$312+0,MIN('935'!N367+0,'DNO totals'!D$304+0))</f>
        <v>0</v>
      </c>
      <c r="BO367" s="37">
        <f>MAX('DNO totals'!E$312+0,MIN('935'!O367+0,'DNO totals'!E$304+0))</f>
        <v>0</v>
      </c>
      <c r="BP367" s="51">
        <f>MAX('DNO totals'!F$312+0,MIN('935'!P367+0,'DNO totals'!F$304+0))</f>
        <v>0</v>
      </c>
      <c r="BQ367" s="37">
        <f>IF('935'!$K367=1000,'Charging rates'!$C$29*$X367/(1+'DNO totals'!$C$60)*$BL367,0)</f>
        <v>0</v>
      </c>
      <c r="BR367" s="37">
        <f>IF(MOD('935'!$K367,1000)=100,'Charging rates'!$D$29*$X367/(1+'DNO totals'!$D$60)*$BM367,0)</f>
        <v>0</v>
      </c>
      <c r="BS367" s="37">
        <f>IF(MOD('935'!$K367,100)=10,'Charging rates'!$E$29*$X367/(1+'DNO totals'!$E$60)*$BN367,0)</f>
        <v>0</v>
      </c>
      <c r="BT367" s="37">
        <f>IF(AND(MOD('935'!$K367,10)&gt;0,MOD('935'!$K367,1000)&gt;1),'Charging rates'!$F$29*$X367/(1+'DNO totals'!$F$60)*$BO367,0)</f>
        <v>0</v>
      </c>
      <c r="BU367" s="37">
        <f>IF(MOD('935'!$K367,1000)=1,'Charging rates'!$G$29*$X367/(1+'DNO totals'!$G$60)*$BP367,0)</f>
        <v>0</v>
      </c>
      <c r="BV367" s="51">
        <f>$BQ367+$BR367+$BS367+$BT367+$BU367</f>
        <v>0</v>
      </c>
      <c r="BW367" s="37">
        <f>IF('935'!$K367&gt;1000,'Charging rates'!$C$29*$W367*$BL367,0)</f>
        <v>0</v>
      </c>
      <c r="BX367" s="37">
        <f>IF(MOD('935'!$K367,1000)&gt;100,'Charging rates'!$D$29*$W367*$BM367,0)</f>
        <v>0</v>
      </c>
      <c r="BY367" s="37">
        <f>IF(MOD('935'!$K367,100)&gt;10,'Charging rates'!$E$29*$W367*$BN367,0)</f>
        <v>0</v>
      </c>
      <c r="BZ367" s="51">
        <f>$BW367+$BX367+$BY367</f>
        <v>0</v>
      </c>
      <c r="CA367" s="36">
        <f>100/'11'!B$16*'Charging rates'!B$76*W367</f>
        <v>0</v>
      </c>
      <c r="CB367" s="36">
        <f>IF(D367=0,0,(1-AW367/D367)*(BH367+IF('935'!Q367=0,0,(BG367*'935'!Q367*('11'!C$16-'935'!Y367)/('11'!B$16-'935'!X367)))))</f>
        <v>0</v>
      </c>
      <c r="CC367" s="36">
        <f>CA367+BJ367</f>
        <v>0</v>
      </c>
      <c r="CD367" s="49">
        <f>(BV367+BZ367)*D367</f>
        <v>0</v>
      </c>
      <c r="CE367" s="33">
        <f>D367*('Parameters'!B$21+J367)*IF('DNO totals'!B$323&lt;0,1,'935'!S367)</f>
        <v>0</v>
      </c>
      <c r="CF367" s="51">
        <f>IF('DNO totals'!B$323&lt;0,1,'935'!S367)*('Parameters'!B$21+J367)</f>
        <v>0</v>
      </c>
      <c r="CG367" s="37">
        <f>CC367+'Charging rates'!B$106*CF367*100/'11'!B$16</f>
        <v>0</v>
      </c>
      <c r="CH367" s="37">
        <f>CG367+'Charging rates'!B$116*('Parameters'!B$21+J367)*100/'11'!B$16*IF('DNO totals'!B$323&lt;0,1,'935'!S367)</f>
        <v>0</v>
      </c>
      <c r="CI367" s="37">
        <f>'Charging rates'!B$97*(BV367+BZ367)*100/'11'!B$16</f>
        <v>0</v>
      </c>
      <c r="CJ367" s="36">
        <f>MAX(0-(BG367*J367*'11'!C$16/'11'!B$16),CH367+CI367)</f>
        <v>0</v>
      </c>
      <c r="CK367" s="37">
        <f>IF(AR367,IF(J367=0,BI367,MAX(0,MIN(BI367,BI367+(CJ367/'935'!Q367*('11'!B$16-'935'!X367)/('11'!C$16-'935'!Y367))))),0)</f>
        <v>0</v>
      </c>
      <c r="CL367" s="36">
        <f>IF(AR367,MAX(0,CJ367),0)</f>
        <v>0</v>
      </c>
      <c r="CM367" s="52">
        <f>CL367+CB367</f>
        <v>0</v>
      </c>
    </row>
    <row r="368" spans="1:91">
      <c r="A368" s="28">
        <v>268</v>
      </c>
      <c r="B368" s="48">
        <f>'935'!B368</f>
        <v>0</v>
      </c>
      <c r="C368" s="33">
        <f>OR('935'!E368&lt;&gt;"VOID",'935'!F368&lt;&gt;"VOID",'935'!G368&lt;&gt;"VOID")</f>
        <v>0</v>
      </c>
      <c r="D368" s="33">
        <f>IF('935'!C368="VOID",0,('935'!C368*(1-'935'!X368/'11'!B$16)))</f>
        <v>0</v>
      </c>
      <c r="E368" s="33">
        <f>IF('935'!D368="VOID",0,'935'!D368*(1-'935'!X368/'11'!B$16))</f>
        <v>0</v>
      </c>
      <c r="F368" s="33">
        <f>IF('935'!E368="VOID",0,'935'!E368*(1-'935'!X368/'11'!B$16))</f>
        <v>0</v>
      </c>
      <c r="G368" s="33">
        <f>IF('935'!F368="VOID",0,'935'!F368*(1-'935'!X368/'11'!B$16))</f>
        <v>0</v>
      </c>
      <c r="H368" s="33">
        <f>IF('935'!G368="VOID",0,'935'!G368*(1-'935'!X368/'11'!B$16))</f>
        <v>0</v>
      </c>
      <c r="I368" s="33">
        <f>F368+G368+H368</f>
        <v>0</v>
      </c>
      <c r="J368" s="37">
        <f>'935'!Q368*(1-'935'!Y368/'11'!C$16)/(1-'935'!X368/'11'!B$16)</f>
        <v>0</v>
      </c>
      <c r="K368" s="33">
        <f>IF(D368,'935'!H368*D368/(D368+E368+I368),0)</f>
        <v>0</v>
      </c>
      <c r="L368" s="33">
        <f>IF(I368,'935'!H368*I368/(D368+E368+I368),0)</f>
        <v>0</v>
      </c>
      <c r="M368" s="33">
        <f>K368*(1-'935'!X368/'11'!B$16)</f>
        <v>0</v>
      </c>
      <c r="N368" s="49">
        <f>L368*(1-'935'!X368/'11'!B$16)</f>
        <v>0</v>
      </c>
      <c r="O368" s="50">
        <f>MATCH('935'!J368,'911'!$B$6:$B$1205,0)</f>
        <v>0</v>
      </c>
      <c r="P368" s="50">
        <f>MATCH(INDEX('911'!$D$6:$D$1205,O368),'911'!$B$6:$B$1205,0)</f>
        <v>0</v>
      </c>
      <c r="Q368" s="50">
        <f>MATCH(INDEX('911'!$D$6:$D$1205,P368),'911'!$B$6:$B$1205,0)</f>
        <v>0</v>
      </c>
      <c r="R368" s="37">
        <f>IF(ISNUMBER(O368),MAX(0,INDEX('911'!$E$6:$E$1205,O368)),0)</f>
        <v>0</v>
      </c>
      <c r="S368" s="37">
        <f>IF(ISNUMBER(P368),MAX(0,INDEX('911'!$E$6:$E$1205,P368)),0)</f>
        <v>0</v>
      </c>
      <c r="T368" s="37">
        <f>IF(ISNUMBER(Q368),MAX(0,INDEX('911'!$E$6:$E$1205,Q368)),0)</f>
        <v>0</v>
      </c>
      <c r="U368" s="51">
        <f>-100*'935'!W368*(R368+S368+T368)/'11'!C$16</f>
        <v>0</v>
      </c>
      <c r="V368" s="37">
        <f>INDEX('DNO totals'!$B$52:$G$52,IF('935'!K368,IF(MOD('935'!K368,1000),IF(MOD('935'!K368,100),IF(MOD('935'!K368,10),IF(MOD('935'!K368,1000)=1,6,5),4),3),2),1))</f>
        <v>0</v>
      </c>
      <c r="W368" s="51">
        <f>J368*V368</f>
        <v>0</v>
      </c>
      <c r="X368" s="37">
        <f>V368*'Parameters'!B$11</f>
        <v>0</v>
      </c>
      <c r="Y368" s="37">
        <f>IF('935'!$K368=1000,'Charging rates'!$C$29*$X368/(1+'DNO totals'!$C$60)*'935'!$L368,0)</f>
        <v>0</v>
      </c>
      <c r="Z368" s="37">
        <f>IF(MOD('935'!$K368,1000)=100,'Charging rates'!$D$29*$X368/(1+'DNO totals'!$D$60)*'935'!$M368,0)</f>
        <v>0</v>
      </c>
      <c r="AA368" s="37">
        <f>IF(MOD('935'!$K368,100)=10,'Charging rates'!$E$29*$X368/(1+'DNO totals'!$E$60)*'935'!$N368,0)</f>
        <v>0</v>
      </c>
      <c r="AB368" s="37">
        <f>IF(AND(MOD('935'!$K368,10)&gt;0,MOD('935'!$K368,1000)&gt;1),'Charging rates'!$F$29*$X368/(1+'DNO totals'!$F$60)*'935'!$O368,0)</f>
        <v>0</v>
      </c>
      <c r="AC368" s="37">
        <f>IF(MOD('935'!$K368,1000)=1,'Charging rates'!$G$29*$X368/(1+'DNO totals'!$G$60)*'935'!$P368,0)</f>
        <v>0</v>
      </c>
      <c r="AD368" s="37">
        <f>IF('935'!$K368&gt;1000,'Charging rates'!$C$29*$W368*'935'!$L368,0)</f>
        <v>0</v>
      </c>
      <c r="AE368" s="37">
        <f>IF(MOD('935'!$K368,1000)&gt;100,'Charging rates'!$D$29*$W368*'935'!$M368,0)</f>
        <v>0</v>
      </c>
      <c r="AF368" s="37">
        <f>IF(MOD('935'!$K368,100)&gt;10,'Charging rates'!$E$29*$W368*'935'!$N368,0)</f>
        <v>0</v>
      </c>
      <c r="AG368" s="37">
        <f>$Y368+$Z368+$AA368+$AB368+$AC368</f>
        <v>0</v>
      </c>
      <c r="AH368" s="51">
        <f>$AD368+$AE368+$AF368</f>
        <v>0</v>
      </c>
      <c r="AI368" s="37">
        <f>U368*(1+'Charging rates'!B$42+0.6*'Charging rates'!B$67+'Charging rates'!B$54)-100*'Charging rates'!B$76/'11'!C$16*'935'!W368</f>
        <v>0</v>
      </c>
      <c r="AJ368" s="37">
        <f>IF(I368,AI368*I368/(I368+E368),0)</f>
        <v>0</v>
      </c>
      <c r="AK368" s="51">
        <f>ROUND(AJ368,3)</f>
        <v>0</v>
      </c>
      <c r="AL368" s="33">
        <f>IF('935'!V368="VOID",0,'935'!V368*(1-'935'!X368/'11'!B$16))</f>
        <v>0</v>
      </c>
      <c r="AM368" s="36">
        <f>IF(I368,-100*'Charging rates'!B$76/'11'!B$16*AL368/I368,0)</f>
        <v>0</v>
      </c>
      <c r="AN368" s="36">
        <f>IF(C368,'DNO totals'!B$171,0)</f>
        <v>0</v>
      </c>
      <c r="AO368" s="36">
        <f>ROUND(AN368,2)</f>
        <v>0</v>
      </c>
      <c r="AP368" s="36">
        <f>IF(C368,(AN368+AM368),0)</f>
        <v>0</v>
      </c>
      <c r="AQ368" s="52">
        <f>ROUND(AP368,2)</f>
        <v>0</v>
      </c>
      <c r="AR368" s="33">
        <f>'935'!C368&lt;&gt;"VOID"</f>
        <v>0</v>
      </c>
      <c r="AS368" s="36">
        <f>IF(AR368,(100/'11'!B$16*K368*((1-'935'!I368)*'Charging rates'!B$42+'Charging rates'!B$54)),0)</f>
        <v>0</v>
      </c>
      <c r="AT368" s="36">
        <f>100/'11'!B$16*N368*('Charging rates'!B$42+'Charging rates'!B$54)</f>
        <v>0</v>
      </c>
      <c r="AU368" s="36">
        <f>100/'11'!B$16*L368*('Charging rates'!B$42+'Charging rates'!B$54)</f>
        <v>0</v>
      </c>
      <c r="AV368" s="52">
        <f>ROUND(AU368,2)</f>
        <v>0</v>
      </c>
      <c r="AW368" s="33">
        <f>D368-('935'!T368*(1-'935'!X368/'11'!B$16))</f>
        <v>0</v>
      </c>
      <c r="AX368" s="37">
        <f>MAX(MIN(SQRT(1-MIN(1,'935'!Q368)^2),0+'935'!R368),0-SQRT(1-MIN(1,'935'!Q368)^2))</f>
        <v>0</v>
      </c>
      <c r="AY368" s="33">
        <f>IF(ISNUMBER(P368),SQRT((INDEX('911'!$G$6:$G$1205,P368)+INDEX('911'!$I$6:$I$1205,P368))^2+(INDEX('911'!$H$6:$H$1205,P368)+INDEX('911'!$J$6:$J$1205,P368))^2),0)</f>
        <v>0</v>
      </c>
      <c r="AZ368" s="37">
        <f>IF(AY368,0-(INDEX('911'!$H$6:$H$1205,P368)+INDEX('911'!$J$6:$J$1205,P368))/AY368,0)</f>
        <v>0</v>
      </c>
      <c r="BA368" s="33">
        <f>IF(ISNUMBER(Q368),SQRT((INDEX('911'!$G$6:$G$1205,Q368)+INDEX('911'!$I$6:$I$1205,Q368))^2+(INDEX('911'!$H$6:$H$1205,Q368)+INDEX('911'!$J$6:$J$1205,Q368))^2),0)</f>
        <v>0</v>
      </c>
      <c r="BB368" s="37">
        <f>IF(BA368,0-(INDEX('911'!$H$6:$H$1205,Q368)+INDEX('911'!$J$6:$J$1205,Q368))/BA368,0)</f>
        <v>0</v>
      </c>
      <c r="BC368" s="37">
        <f>SQRT(1-AZ368^2)</f>
        <v>0</v>
      </c>
      <c r="BD368" s="51">
        <f>SQRT(1-BB368^2)</f>
        <v>0</v>
      </c>
      <c r="BE368" s="36">
        <f>100*(S368*MAX(0,'935'!Q368*BC368+AX368*AZ368)+T368*MAX(0,'935'!Q368*BD368+AX368*BB368))/'11'!B$16</f>
        <v>0</v>
      </c>
      <c r="BF368" s="36">
        <f>100*R368/'11'!B$16</f>
        <v>0</v>
      </c>
      <c r="BG368" s="37">
        <f>100*(S368*IF('935'!Q368=0,BC368,MAX(0,BC368+AX368*AZ368/'935'!Q368))+T368*IF('935'!Q368=0,BD368,MAX(0,BD368+AX368*BB368/'935'!Q368)))/'11'!C$16</f>
        <v>0</v>
      </c>
      <c r="BH368" s="36">
        <f>IF('935'!Q368=0,BF368+BE368,BF368)</f>
        <v>0</v>
      </c>
      <c r="BI368" s="37">
        <f>IF(D368=0,1,AW368/D368)*BG368</f>
        <v>0</v>
      </c>
      <c r="BJ368" s="36">
        <f>IF(D368=0,1,AW368/D368)*BH368</f>
        <v>0</v>
      </c>
      <c r="BK368" s="53">
        <f>'11'!C$16-'935'!Y368</f>
        <v>0</v>
      </c>
      <c r="BL368" s="37">
        <f>MAX('DNO totals'!B$312+0,MIN('935'!L368+0,'DNO totals'!B$304+0))</f>
        <v>0</v>
      </c>
      <c r="BM368" s="37">
        <f>MAX('DNO totals'!C$312+0,MIN('935'!M368+0,'DNO totals'!C$304+0))</f>
        <v>0</v>
      </c>
      <c r="BN368" s="37">
        <f>MAX('DNO totals'!D$312+0,MIN('935'!N368+0,'DNO totals'!D$304+0))</f>
        <v>0</v>
      </c>
      <c r="BO368" s="37">
        <f>MAX('DNO totals'!E$312+0,MIN('935'!O368+0,'DNO totals'!E$304+0))</f>
        <v>0</v>
      </c>
      <c r="BP368" s="51">
        <f>MAX('DNO totals'!F$312+0,MIN('935'!P368+0,'DNO totals'!F$304+0))</f>
        <v>0</v>
      </c>
      <c r="BQ368" s="37">
        <f>IF('935'!$K368=1000,'Charging rates'!$C$29*$X368/(1+'DNO totals'!$C$60)*$BL368,0)</f>
        <v>0</v>
      </c>
      <c r="BR368" s="37">
        <f>IF(MOD('935'!$K368,1000)=100,'Charging rates'!$D$29*$X368/(1+'DNO totals'!$D$60)*$BM368,0)</f>
        <v>0</v>
      </c>
      <c r="BS368" s="37">
        <f>IF(MOD('935'!$K368,100)=10,'Charging rates'!$E$29*$X368/(1+'DNO totals'!$E$60)*$BN368,0)</f>
        <v>0</v>
      </c>
      <c r="BT368" s="37">
        <f>IF(AND(MOD('935'!$K368,10)&gt;0,MOD('935'!$K368,1000)&gt;1),'Charging rates'!$F$29*$X368/(1+'DNO totals'!$F$60)*$BO368,0)</f>
        <v>0</v>
      </c>
      <c r="BU368" s="37">
        <f>IF(MOD('935'!$K368,1000)=1,'Charging rates'!$G$29*$X368/(1+'DNO totals'!$G$60)*$BP368,0)</f>
        <v>0</v>
      </c>
      <c r="BV368" s="51">
        <f>$BQ368+$BR368+$BS368+$BT368+$BU368</f>
        <v>0</v>
      </c>
      <c r="BW368" s="37">
        <f>IF('935'!$K368&gt;1000,'Charging rates'!$C$29*$W368*$BL368,0)</f>
        <v>0</v>
      </c>
      <c r="BX368" s="37">
        <f>IF(MOD('935'!$K368,1000)&gt;100,'Charging rates'!$D$29*$W368*$BM368,0)</f>
        <v>0</v>
      </c>
      <c r="BY368" s="37">
        <f>IF(MOD('935'!$K368,100)&gt;10,'Charging rates'!$E$29*$W368*$BN368,0)</f>
        <v>0</v>
      </c>
      <c r="BZ368" s="51">
        <f>$BW368+$BX368+$BY368</f>
        <v>0</v>
      </c>
      <c r="CA368" s="36">
        <f>100/'11'!B$16*'Charging rates'!B$76*W368</f>
        <v>0</v>
      </c>
      <c r="CB368" s="36">
        <f>IF(D368=0,0,(1-AW368/D368)*(BH368+IF('935'!Q368=0,0,(BG368*'935'!Q368*('11'!C$16-'935'!Y368)/('11'!B$16-'935'!X368)))))</f>
        <v>0</v>
      </c>
      <c r="CC368" s="36">
        <f>CA368+BJ368</f>
        <v>0</v>
      </c>
      <c r="CD368" s="49">
        <f>(BV368+BZ368)*D368</f>
        <v>0</v>
      </c>
      <c r="CE368" s="33">
        <f>D368*('Parameters'!B$21+J368)*IF('DNO totals'!B$323&lt;0,1,'935'!S368)</f>
        <v>0</v>
      </c>
      <c r="CF368" s="51">
        <f>IF('DNO totals'!B$323&lt;0,1,'935'!S368)*('Parameters'!B$21+J368)</f>
        <v>0</v>
      </c>
      <c r="CG368" s="37">
        <f>CC368+'Charging rates'!B$106*CF368*100/'11'!B$16</f>
        <v>0</v>
      </c>
      <c r="CH368" s="37">
        <f>CG368+'Charging rates'!B$116*('Parameters'!B$21+J368)*100/'11'!B$16*IF('DNO totals'!B$323&lt;0,1,'935'!S368)</f>
        <v>0</v>
      </c>
      <c r="CI368" s="37">
        <f>'Charging rates'!B$97*(BV368+BZ368)*100/'11'!B$16</f>
        <v>0</v>
      </c>
      <c r="CJ368" s="36">
        <f>MAX(0-(BG368*J368*'11'!C$16/'11'!B$16),CH368+CI368)</f>
        <v>0</v>
      </c>
      <c r="CK368" s="37">
        <f>IF(AR368,IF(J368=0,BI368,MAX(0,MIN(BI368,BI368+(CJ368/'935'!Q368*('11'!B$16-'935'!X368)/('11'!C$16-'935'!Y368))))),0)</f>
        <v>0</v>
      </c>
      <c r="CL368" s="36">
        <f>IF(AR368,MAX(0,CJ368),0)</f>
        <v>0</v>
      </c>
      <c r="CM368" s="52">
        <f>CL368+CB368</f>
        <v>0</v>
      </c>
    </row>
    <row r="369" spans="1:91">
      <c r="A369" s="28">
        <v>269</v>
      </c>
      <c r="B369" s="48">
        <f>'935'!B369</f>
        <v>0</v>
      </c>
      <c r="C369" s="33">
        <f>OR('935'!E369&lt;&gt;"VOID",'935'!F369&lt;&gt;"VOID",'935'!G369&lt;&gt;"VOID")</f>
        <v>0</v>
      </c>
      <c r="D369" s="33">
        <f>IF('935'!C369="VOID",0,('935'!C369*(1-'935'!X369/'11'!B$16)))</f>
        <v>0</v>
      </c>
      <c r="E369" s="33">
        <f>IF('935'!D369="VOID",0,'935'!D369*(1-'935'!X369/'11'!B$16))</f>
        <v>0</v>
      </c>
      <c r="F369" s="33">
        <f>IF('935'!E369="VOID",0,'935'!E369*(1-'935'!X369/'11'!B$16))</f>
        <v>0</v>
      </c>
      <c r="G369" s="33">
        <f>IF('935'!F369="VOID",0,'935'!F369*(1-'935'!X369/'11'!B$16))</f>
        <v>0</v>
      </c>
      <c r="H369" s="33">
        <f>IF('935'!G369="VOID",0,'935'!G369*(1-'935'!X369/'11'!B$16))</f>
        <v>0</v>
      </c>
      <c r="I369" s="33">
        <f>F369+G369+H369</f>
        <v>0</v>
      </c>
      <c r="J369" s="37">
        <f>'935'!Q369*(1-'935'!Y369/'11'!C$16)/(1-'935'!X369/'11'!B$16)</f>
        <v>0</v>
      </c>
      <c r="K369" s="33">
        <f>IF(D369,'935'!H369*D369/(D369+E369+I369),0)</f>
        <v>0</v>
      </c>
      <c r="L369" s="33">
        <f>IF(I369,'935'!H369*I369/(D369+E369+I369),0)</f>
        <v>0</v>
      </c>
      <c r="M369" s="33">
        <f>K369*(1-'935'!X369/'11'!B$16)</f>
        <v>0</v>
      </c>
      <c r="N369" s="49">
        <f>L369*(1-'935'!X369/'11'!B$16)</f>
        <v>0</v>
      </c>
      <c r="O369" s="50">
        <f>MATCH('935'!J369,'911'!$B$6:$B$1205,0)</f>
        <v>0</v>
      </c>
      <c r="P369" s="50">
        <f>MATCH(INDEX('911'!$D$6:$D$1205,O369),'911'!$B$6:$B$1205,0)</f>
        <v>0</v>
      </c>
      <c r="Q369" s="50">
        <f>MATCH(INDEX('911'!$D$6:$D$1205,P369),'911'!$B$6:$B$1205,0)</f>
        <v>0</v>
      </c>
      <c r="R369" s="37">
        <f>IF(ISNUMBER(O369),MAX(0,INDEX('911'!$E$6:$E$1205,O369)),0)</f>
        <v>0</v>
      </c>
      <c r="S369" s="37">
        <f>IF(ISNUMBER(P369),MAX(0,INDEX('911'!$E$6:$E$1205,P369)),0)</f>
        <v>0</v>
      </c>
      <c r="T369" s="37">
        <f>IF(ISNUMBER(Q369),MAX(0,INDEX('911'!$E$6:$E$1205,Q369)),0)</f>
        <v>0</v>
      </c>
      <c r="U369" s="51">
        <f>-100*'935'!W369*(R369+S369+T369)/'11'!C$16</f>
        <v>0</v>
      </c>
      <c r="V369" s="37">
        <f>INDEX('DNO totals'!$B$52:$G$52,IF('935'!K369,IF(MOD('935'!K369,1000),IF(MOD('935'!K369,100),IF(MOD('935'!K369,10),IF(MOD('935'!K369,1000)=1,6,5),4),3),2),1))</f>
        <v>0</v>
      </c>
      <c r="W369" s="51">
        <f>J369*V369</f>
        <v>0</v>
      </c>
      <c r="X369" s="37">
        <f>V369*'Parameters'!B$11</f>
        <v>0</v>
      </c>
      <c r="Y369" s="37">
        <f>IF('935'!$K369=1000,'Charging rates'!$C$29*$X369/(1+'DNO totals'!$C$60)*'935'!$L369,0)</f>
        <v>0</v>
      </c>
      <c r="Z369" s="37">
        <f>IF(MOD('935'!$K369,1000)=100,'Charging rates'!$D$29*$X369/(1+'DNO totals'!$D$60)*'935'!$M369,0)</f>
        <v>0</v>
      </c>
      <c r="AA369" s="37">
        <f>IF(MOD('935'!$K369,100)=10,'Charging rates'!$E$29*$X369/(1+'DNO totals'!$E$60)*'935'!$N369,0)</f>
        <v>0</v>
      </c>
      <c r="AB369" s="37">
        <f>IF(AND(MOD('935'!$K369,10)&gt;0,MOD('935'!$K369,1000)&gt;1),'Charging rates'!$F$29*$X369/(1+'DNO totals'!$F$60)*'935'!$O369,0)</f>
        <v>0</v>
      </c>
      <c r="AC369" s="37">
        <f>IF(MOD('935'!$K369,1000)=1,'Charging rates'!$G$29*$X369/(1+'DNO totals'!$G$60)*'935'!$P369,0)</f>
        <v>0</v>
      </c>
      <c r="AD369" s="37">
        <f>IF('935'!$K369&gt;1000,'Charging rates'!$C$29*$W369*'935'!$L369,0)</f>
        <v>0</v>
      </c>
      <c r="AE369" s="37">
        <f>IF(MOD('935'!$K369,1000)&gt;100,'Charging rates'!$D$29*$W369*'935'!$M369,0)</f>
        <v>0</v>
      </c>
      <c r="AF369" s="37">
        <f>IF(MOD('935'!$K369,100)&gt;10,'Charging rates'!$E$29*$W369*'935'!$N369,0)</f>
        <v>0</v>
      </c>
      <c r="AG369" s="37">
        <f>$Y369+$Z369+$AA369+$AB369+$AC369</f>
        <v>0</v>
      </c>
      <c r="AH369" s="51">
        <f>$AD369+$AE369+$AF369</f>
        <v>0</v>
      </c>
      <c r="AI369" s="37">
        <f>U369*(1+'Charging rates'!B$42+0.6*'Charging rates'!B$67+'Charging rates'!B$54)-100*'Charging rates'!B$76/'11'!C$16*'935'!W369</f>
        <v>0</v>
      </c>
      <c r="AJ369" s="37">
        <f>IF(I369,AI369*I369/(I369+E369),0)</f>
        <v>0</v>
      </c>
      <c r="AK369" s="51">
        <f>ROUND(AJ369,3)</f>
        <v>0</v>
      </c>
      <c r="AL369" s="33">
        <f>IF('935'!V369="VOID",0,'935'!V369*(1-'935'!X369/'11'!B$16))</f>
        <v>0</v>
      </c>
      <c r="AM369" s="36">
        <f>IF(I369,-100*'Charging rates'!B$76/'11'!B$16*AL369/I369,0)</f>
        <v>0</v>
      </c>
      <c r="AN369" s="36">
        <f>IF(C369,'DNO totals'!B$171,0)</f>
        <v>0</v>
      </c>
      <c r="AO369" s="36">
        <f>ROUND(AN369,2)</f>
        <v>0</v>
      </c>
      <c r="AP369" s="36">
        <f>IF(C369,(AN369+AM369),0)</f>
        <v>0</v>
      </c>
      <c r="AQ369" s="52">
        <f>ROUND(AP369,2)</f>
        <v>0</v>
      </c>
      <c r="AR369" s="33">
        <f>'935'!C369&lt;&gt;"VOID"</f>
        <v>0</v>
      </c>
      <c r="AS369" s="36">
        <f>IF(AR369,(100/'11'!B$16*K369*((1-'935'!I369)*'Charging rates'!B$42+'Charging rates'!B$54)),0)</f>
        <v>0</v>
      </c>
      <c r="AT369" s="36">
        <f>100/'11'!B$16*N369*('Charging rates'!B$42+'Charging rates'!B$54)</f>
        <v>0</v>
      </c>
      <c r="AU369" s="36">
        <f>100/'11'!B$16*L369*('Charging rates'!B$42+'Charging rates'!B$54)</f>
        <v>0</v>
      </c>
      <c r="AV369" s="52">
        <f>ROUND(AU369,2)</f>
        <v>0</v>
      </c>
      <c r="AW369" s="33">
        <f>D369-('935'!T369*(1-'935'!X369/'11'!B$16))</f>
        <v>0</v>
      </c>
      <c r="AX369" s="37">
        <f>MAX(MIN(SQRT(1-MIN(1,'935'!Q369)^2),0+'935'!R369),0-SQRT(1-MIN(1,'935'!Q369)^2))</f>
        <v>0</v>
      </c>
      <c r="AY369" s="33">
        <f>IF(ISNUMBER(P369),SQRT((INDEX('911'!$G$6:$G$1205,P369)+INDEX('911'!$I$6:$I$1205,P369))^2+(INDEX('911'!$H$6:$H$1205,P369)+INDEX('911'!$J$6:$J$1205,P369))^2),0)</f>
        <v>0</v>
      </c>
      <c r="AZ369" s="37">
        <f>IF(AY369,0-(INDEX('911'!$H$6:$H$1205,P369)+INDEX('911'!$J$6:$J$1205,P369))/AY369,0)</f>
        <v>0</v>
      </c>
      <c r="BA369" s="33">
        <f>IF(ISNUMBER(Q369),SQRT((INDEX('911'!$G$6:$G$1205,Q369)+INDEX('911'!$I$6:$I$1205,Q369))^2+(INDEX('911'!$H$6:$H$1205,Q369)+INDEX('911'!$J$6:$J$1205,Q369))^2),0)</f>
        <v>0</v>
      </c>
      <c r="BB369" s="37">
        <f>IF(BA369,0-(INDEX('911'!$H$6:$H$1205,Q369)+INDEX('911'!$J$6:$J$1205,Q369))/BA369,0)</f>
        <v>0</v>
      </c>
      <c r="BC369" s="37">
        <f>SQRT(1-AZ369^2)</f>
        <v>0</v>
      </c>
      <c r="BD369" s="51">
        <f>SQRT(1-BB369^2)</f>
        <v>0</v>
      </c>
      <c r="BE369" s="36">
        <f>100*(S369*MAX(0,'935'!Q369*BC369+AX369*AZ369)+T369*MAX(0,'935'!Q369*BD369+AX369*BB369))/'11'!B$16</f>
        <v>0</v>
      </c>
      <c r="BF369" s="36">
        <f>100*R369/'11'!B$16</f>
        <v>0</v>
      </c>
      <c r="BG369" s="37">
        <f>100*(S369*IF('935'!Q369=0,BC369,MAX(0,BC369+AX369*AZ369/'935'!Q369))+T369*IF('935'!Q369=0,BD369,MAX(0,BD369+AX369*BB369/'935'!Q369)))/'11'!C$16</f>
        <v>0</v>
      </c>
      <c r="BH369" s="36">
        <f>IF('935'!Q369=0,BF369+BE369,BF369)</f>
        <v>0</v>
      </c>
      <c r="BI369" s="37">
        <f>IF(D369=0,1,AW369/D369)*BG369</f>
        <v>0</v>
      </c>
      <c r="BJ369" s="36">
        <f>IF(D369=0,1,AW369/D369)*BH369</f>
        <v>0</v>
      </c>
      <c r="BK369" s="53">
        <f>'11'!C$16-'935'!Y369</f>
        <v>0</v>
      </c>
      <c r="BL369" s="37">
        <f>MAX('DNO totals'!B$312+0,MIN('935'!L369+0,'DNO totals'!B$304+0))</f>
        <v>0</v>
      </c>
      <c r="BM369" s="37">
        <f>MAX('DNO totals'!C$312+0,MIN('935'!M369+0,'DNO totals'!C$304+0))</f>
        <v>0</v>
      </c>
      <c r="BN369" s="37">
        <f>MAX('DNO totals'!D$312+0,MIN('935'!N369+0,'DNO totals'!D$304+0))</f>
        <v>0</v>
      </c>
      <c r="BO369" s="37">
        <f>MAX('DNO totals'!E$312+0,MIN('935'!O369+0,'DNO totals'!E$304+0))</f>
        <v>0</v>
      </c>
      <c r="BP369" s="51">
        <f>MAX('DNO totals'!F$312+0,MIN('935'!P369+0,'DNO totals'!F$304+0))</f>
        <v>0</v>
      </c>
      <c r="BQ369" s="37">
        <f>IF('935'!$K369=1000,'Charging rates'!$C$29*$X369/(1+'DNO totals'!$C$60)*$BL369,0)</f>
        <v>0</v>
      </c>
      <c r="BR369" s="37">
        <f>IF(MOD('935'!$K369,1000)=100,'Charging rates'!$D$29*$X369/(1+'DNO totals'!$D$60)*$BM369,0)</f>
        <v>0</v>
      </c>
      <c r="BS369" s="37">
        <f>IF(MOD('935'!$K369,100)=10,'Charging rates'!$E$29*$X369/(1+'DNO totals'!$E$60)*$BN369,0)</f>
        <v>0</v>
      </c>
      <c r="BT369" s="37">
        <f>IF(AND(MOD('935'!$K369,10)&gt;0,MOD('935'!$K369,1000)&gt;1),'Charging rates'!$F$29*$X369/(1+'DNO totals'!$F$60)*$BO369,0)</f>
        <v>0</v>
      </c>
      <c r="BU369" s="37">
        <f>IF(MOD('935'!$K369,1000)=1,'Charging rates'!$G$29*$X369/(1+'DNO totals'!$G$60)*$BP369,0)</f>
        <v>0</v>
      </c>
      <c r="BV369" s="51">
        <f>$BQ369+$BR369+$BS369+$BT369+$BU369</f>
        <v>0</v>
      </c>
      <c r="BW369" s="37">
        <f>IF('935'!$K369&gt;1000,'Charging rates'!$C$29*$W369*$BL369,0)</f>
        <v>0</v>
      </c>
      <c r="BX369" s="37">
        <f>IF(MOD('935'!$K369,1000)&gt;100,'Charging rates'!$D$29*$W369*$BM369,0)</f>
        <v>0</v>
      </c>
      <c r="BY369" s="37">
        <f>IF(MOD('935'!$K369,100)&gt;10,'Charging rates'!$E$29*$W369*$BN369,0)</f>
        <v>0</v>
      </c>
      <c r="BZ369" s="51">
        <f>$BW369+$BX369+$BY369</f>
        <v>0</v>
      </c>
      <c r="CA369" s="36">
        <f>100/'11'!B$16*'Charging rates'!B$76*W369</f>
        <v>0</v>
      </c>
      <c r="CB369" s="36">
        <f>IF(D369=0,0,(1-AW369/D369)*(BH369+IF('935'!Q369=0,0,(BG369*'935'!Q369*('11'!C$16-'935'!Y369)/('11'!B$16-'935'!X369)))))</f>
        <v>0</v>
      </c>
      <c r="CC369" s="36">
        <f>CA369+BJ369</f>
        <v>0</v>
      </c>
      <c r="CD369" s="49">
        <f>(BV369+BZ369)*D369</f>
        <v>0</v>
      </c>
      <c r="CE369" s="33">
        <f>D369*('Parameters'!B$21+J369)*IF('DNO totals'!B$323&lt;0,1,'935'!S369)</f>
        <v>0</v>
      </c>
      <c r="CF369" s="51">
        <f>IF('DNO totals'!B$323&lt;0,1,'935'!S369)*('Parameters'!B$21+J369)</f>
        <v>0</v>
      </c>
      <c r="CG369" s="37">
        <f>CC369+'Charging rates'!B$106*CF369*100/'11'!B$16</f>
        <v>0</v>
      </c>
      <c r="CH369" s="37">
        <f>CG369+'Charging rates'!B$116*('Parameters'!B$21+J369)*100/'11'!B$16*IF('DNO totals'!B$323&lt;0,1,'935'!S369)</f>
        <v>0</v>
      </c>
      <c r="CI369" s="37">
        <f>'Charging rates'!B$97*(BV369+BZ369)*100/'11'!B$16</f>
        <v>0</v>
      </c>
      <c r="CJ369" s="36">
        <f>MAX(0-(BG369*J369*'11'!C$16/'11'!B$16),CH369+CI369)</f>
        <v>0</v>
      </c>
      <c r="CK369" s="37">
        <f>IF(AR369,IF(J369=0,BI369,MAX(0,MIN(BI369,BI369+(CJ369/'935'!Q369*('11'!B$16-'935'!X369)/('11'!C$16-'935'!Y369))))),0)</f>
        <v>0</v>
      </c>
      <c r="CL369" s="36">
        <f>IF(AR369,MAX(0,CJ369),0)</f>
        <v>0</v>
      </c>
      <c r="CM369" s="52">
        <f>CL369+CB369</f>
        <v>0</v>
      </c>
    </row>
    <row r="370" spans="1:91">
      <c r="A370" s="28">
        <v>270</v>
      </c>
      <c r="B370" s="48">
        <f>'935'!B370</f>
        <v>0</v>
      </c>
      <c r="C370" s="33">
        <f>OR('935'!E370&lt;&gt;"VOID",'935'!F370&lt;&gt;"VOID",'935'!G370&lt;&gt;"VOID")</f>
        <v>0</v>
      </c>
      <c r="D370" s="33">
        <f>IF('935'!C370="VOID",0,('935'!C370*(1-'935'!X370/'11'!B$16)))</f>
        <v>0</v>
      </c>
      <c r="E370" s="33">
        <f>IF('935'!D370="VOID",0,'935'!D370*(1-'935'!X370/'11'!B$16))</f>
        <v>0</v>
      </c>
      <c r="F370" s="33">
        <f>IF('935'!E370="VOID",0,'935'!E370*(1-'935'!X370/'11'!B$16))</f>
        <v>0</v>
      </c>
      <c r="G370" s="33">
        <f>IF('935'!F370="VOID",0,'935'!F370*(1-'935'!X370/'11'!B$16))</f>
        <v>0</v>
      </c>
      <c r="H370" s="33">
        <f>IF('935'!G370="VOID",0,'935'!G370*(1-'935'!X370/'11'!B$16))</f>
        <v>0</v>
      </c>
      <c r="I370" s="33">
        <f>F370+G370+H370</f>
        <v>0</v>
      </c>
      <c r="J370" s="37">
        <f>'935'!Q370*(1-'935'!Y370/'11'!C$16)/(1-'935'!X370/'11'!B$16)</f>
        <v>0</v>
      </c>
      <c r="K370" s="33">
        <f>IF(D370,'935'!H370*D370/(D370+E370+I370),0)</f>
        <v>0</v>
      </c>
      <c r="L370" s="33">
        <f>IF(I370,'935'!H370*I370/(D370+E370+I370),0)</f>
        <v>0</v>
      </c>
      <c r="M370" s="33">
        <f>K370*(1-'935'!X370/'11'!B$16)</f>
        <v>0</v>
      </c>
      <c r="N370" s="49">
        <f>L370*(1-'935'!X370/'11'!B$16)</f>
        <v>0</v>
      </c>
      <c r="O370" s="50">
        <f>MATCH('935'!J370,'911'!$B$6:$B$1205,0)</f>
        <v>0</v>
      </c>
      <c r="P370" s="50">
        <f>MATCH(INDEX('911'!$D$6:$D$1205,O370),'911'!$B$6:$B$1205,0)</f>
        <v>0</v>
      </c>
      <c r="Q370" s="50">
        <f>MATCH(INDEX('911'!$D$6:$D$1205,P370),'911'!$B$6:$B$1205,0)</f>
        <v>0</v>
      </c>
      <c r="R370" s="37">
        <f>IF(ISNUMBER(O370),MAX(0,INDEX('911'!$E$6:$E$1205,O370)),0)</f>
        <v>0</v>
      </c>
      <c r="S370" s="37">
        <f>IF(ISNUMBER(P370),MAX(0,INDEX('911'!$E$6:$E$1205,P370)),0)</f>
        <v>0</v>
      </c>
      <c r="T370" s="37">
        <f>IF(ISNUMBER(Q370),MAX(0,INDEX('911'!$E$6:$E$1205,Q370)),0)</f>
        <v>0</v>
      </c>
      <c r="U370" s="51">
        <f>-100*'935'!W370*(R370+S370+T370)/'11'!C$16</f>
        <v>0</v>
      </c>
      <c r="V370" s="37">
        <f>INDEX('DNO totals'!$B$52:$G$52,IF('935'!K370,IF(MOD('935'!K370,1000),IF(MOD('935'!K370,100),IF(MOD('935'!K370,10),IF(MOD('935'!K370,1000)=1,6,5),4),3),2),1))</f>
        <v>0</v>
      </c>
      <c r="W370" s="51">
        <f>J370*V370</f>
        <v>0</v>
      </c>
      <c r="X370" s="37">
        <f>V370*'Parameters'!B$11</f>
        <v>0</v>
      </c>
      <c r="Y370" s="37">
        <f>IF('935'!$K370=1000,'Charging rates'!$C$29*$X370/(1+'DNO totals'!$C$60)*'935'!$L370,0)</f>
        <v>0</v>
      </c>
      <c r="Z370" s="37">
        <f>IF(MOD('935'!$K370,1000)=100,'Charging rates'!$D$29*$X370/(1+'DNO totals'!$D$60)*'935'!$M370,0)</f>
        <v>0</v>
      </c>
      <c r="AA370" s="37">
        <f>IF(MOD('935'!$K370,100)=10,'Charging rates'!$E$29*$X370/(1+'DNO totals'!$E$60)*'935'!$N370,0)</f>
        <v>0</v>
      </c>
      <c r="AB370" s="37">
        <f>IF(AND(MOD('935'!$K370,10)&gt;0,MOD('935'!$K370,1000)&gt;1),'Charging rates'!$F$29*$X370/(1+'DNO totals'!$F$60)*'935'!$O370,0)</f>
        <v>0</v>
      </c>
      <c r="AC370" s="37">
        <f>IF(MOD('935'!$K370,1000)=1,'Charging rates'!$G$29*$X370/(1+'DNO totals'!$G$60)*'935'!$P370,0)</f>
        <v>0</v>
      </c>
      <c r="AD370" s="37">
        <f>IF('935'!$K370&gt;1000,'Charging rates'!$C$29*$W370*'935'!$L370,0)</f>
        <v>0</v>
      </c>
      <c r="AE370" s="37">
        <f>IF(MOD('935'!$K370,1000)&gt;100,'Charging rates'!$D$29*$W370*'935'!$M370,0)</f>
        <v>0</v>
      </c>
      <c r="AF370" s="37">
        <f>IF(MOD('935'!$K370,100)&gt;10,'Charging rates'!$E$29*$W370*'935'!$N370,0)</f>
        <v>0</v>
      </c>
      <c r="AG370" s="37">
        <f>$Y370+$Z370+$AA370+$AB370+$AC370</f>
        <v>0</v>
      </c>
      <c r="AH370" s="51">
        <f>$AD370+$AE370+$AF370</f>
        <v>0</v>
      </c>
      <c r="AI370" s="37">
        <f>U370*(1+'Charging rates'!B$42+0.6*'Charging rates'!B$67+'Charging rates'!B$54)-100*'Charging rates'!B$76/'11'!C$16*'935'!W370</f>
        <v>0</v>
      </c>
      <c r="AJ370" s="37">
        <f>IF(I370,AI370*I370/(I370+E370),0)</f>
        <v>0</v>
      </c>
      <c r="AK370" s="51">
        <f>ROUND(AJ370,3)</f>
        <v>0</v>
      </c>
      <c r="AL370" s="33">
        <f>IF('935'!V370="VOID",0,'935'!V370*(1-'935'!X370/'11'!B$16))</f>
        <v>0</v>
      </c>
      <c r="AM370" s="36">
        <f>IF(I370,-100*'Charging rates'!B$76/'11'!B$16*AL370/I370,0)</f>
        <v>0</v>
      </c>
      <c r="AN370" s="36">
        <f>IF(C370,'DNO totals'!B$171,0)</f>
        <v>0</v>
      </c>
      <c r="AO370" s="36">
        <f>ROUND(AN370,2)</f>
        <v>0</v>
      </c>
      <c r="AP370" s="36">
        <f>IF(C370,(AN370+AM370),0)</f>
        <v>0</v>
      </c>
      <c r="AQ370" s="52">
        <f>ROUND(AP370,2)</f>
        <v>0</v>
      </c>
      <c r="AR370" s="33">
        <f>'935'!C370&lt;&gt;"VOID"</f>
        <v>0</v>
      </c>
      <c r="AS370" s="36">
        <f>IF(AR370,(100/'11'!B$16*K370*((1-'935'!I370)*'Charging rates'!B$42+'Charging rates'!B$54)),0)</f>
        <v>0</v>
      </c>
      <c r="AT370" s="36">
        <f>100/'11'!B$16*N370*('Charging rates'!B$42+'Charging rates'!B$54)</f>
        <v>0</v>
      </c>
      <c r="AU370" s="36">
        <f>100/'11'!B$16*L370*('Charging rates'!B$42+'Charging rates'!B$54)</f>
        <v>0</v>
      </c>
      <c r="AV370" s="52">
        <f>ROUND(AU370,2)</f>
        <v>0</v>
      </c>
      <c r="AW370" s="33">
        <f>D370-('935'!T370*(1-'935'!X370/'11'!B$16))</f>
        <v>0</v>
      </c>
      <c r="AX370" s="37">
        <f>MAX(MIN(SQRT(1-MIN(1,'935'!Q370)^2),0+'935'!R370),0-SQRT(1-MIN(1,'935'!Q370)^2))</f>
        <v>0</v>
      </c>
      <c r="AY370" s="33">
        <f>IF(ISNUMBER(P370),SQRT((INDEX('911'!$G$6:$G$1205,P370)+INDEX('911'!$I$6:$I$1205,P370))^2+(INDEX('911'!$H$6:$H$1205,P370)+INDEX('911'!$J$6:$J$1205,P370))^2),0)</f>
        <v>0</v>
      </c>
      <c r="AZ370" s="37">
        <f>IF(AY370,0-(INDEX('911'!$H$6:$H$1205,P370)+INDEX('911'!$J$6:$J$1205,P370))/AY370,0)</f>
        <v>0</v>
      </c>
      <c r="BA370" s="33">
        <f>IF(ISNUMBER(Q370),SQRT((INDEX('911'!$G$6:$G$1205,Q370)+INDEX('911'!$I$6:$I$1205,Q370))^2+(INDEX('911'!$H$6:$H$1205,Q370)+INDEX('911'!$J$6:$J$1205,Q370))^2),0)</f>
        <v>0</v>
      </c>
      <c r="BB370" s="37">
        <f>IF(BA370,0-(INDEX('911'!$H$6:$H$1205,Q370)+INDEX('911'!$J$6:$J$1205,Q370))/BA370,0)</f>
        <v>0</v>
      </c>
      <c r="BC370" s="37">
        <f>SQRT(1-AZ370^2)</f>
        <v>0</v>
      </c>
      <c r="BD370" s="51">
        <f>SQRT(1-BB370^2)</f>
        <v>0</v>
      </c>
      <c r="BE370" s="36">
        <f>100*(S370*MAX(0,'935'!Q370*BC370+AX370*AZ370)+T370*MAX(0,'935'!Q370*BD370+AX370*BB370))/'11'!B$16</f>
        <v>0</v>
      </c>
      <c r="BF370" s="36">
        <f>100*R370/'11'!B$16</f>
        <v>0</v>
      </c>
      <c r="BG370" s="37">
        <f>100*(S370*IF('935'!Q370=0,BC370,MAX(0,BC370+AX370*AZ370/'935'!Q370))+T370*IF('935'!Q370=0,BD370,MAX(0,BD370+AX370*BB370/'935'!Q370)))/'11'!C$16</f>
        <v>0</v>
      </c>
      <c r="BH370" s="36">
        <f>IF('935'!Q370=0,BF370+BE370,BF370)</f>
        <v>0</v>
      </c>
      <c r="BI370" s="37">
        <f>IF(D370=0,1,AW370/D370)*BG370</f>
        <v>0</v>
      </c>
      <c r="BJ370" s="36">
        <f>IF(D370=0,1,AW370/D370)*BH370</f>
        <v>0</v>
      </c>
      <c r="BK370" s="53">
        <f>'11'!C$16-'935'!Y370</f>
        <v>0</v>
      </c>
      <c r="BL370" s="37">
        <f>MAX('DNO totals'!B$312+0,MIN('935'!L370+0,'DNO totals'!B$304+0))</f>
        <v>0</v>
      </c>
      <c r="BM370" s="37">
        <f>MAX('DNO totals'!C$312+0,MIN('935'!M370+0,'DNO totals'!C$304+0))</f>
        <v>0</v>
      </c>
      <c r="BN370" s="37">
        <f>MAX('DNO totals'!D$312+0,MIN('935'!N370+0,'DNO totals'!D$304+0))</f>
        <v>0</v>
      </c>
      <c r="BO370" s="37">
        <f>MAX('DNO totals'!E$312+0,MIN('935'!O370+0,'DNO totals'!E$304+0))</f>
        <v>0</v>
      </c>
      <c r="BP370" s="51">
        <f>MAX('DNO totals'!F$312+0,MIN('935'!P370+0,'DNO totals'!F$304+0))</f>
        <v>0</v>
      </c>
      <c r="BQ370" s="37">
        <f>IF('935'!$K370=1000,'Charging rates'!$C$29*$X370/(1+'DNO totals'!$C$60)*$BL370,0)</f>
        <v>0</v>
      </c>
      <c r="BR370" s="37">
        <f>IF(MOD('935'!$K370,1000)=100,'Charging rates'!$D$29*$X370/(1+'DNO totals'!$D$60)*$BM370,0)</f>
        <v>0</v>
      </c>
      <c r="BS370" s="37">
        <f>IF(MOD('935'!$K370,100)=10,'Charging rates'!$E$29*$X370/(1+'DNO totals'!$E$60)*$BN370,0)</f>
        <v>0</v>
      </c>
      <c r="BT370" s="37">
        <f>IF(AND(MOD('935'!$K370,10)&gt;0,MOD('935'!$K370,1000)&gt;1),'Charging rates'!$F$29*$X370/(1+'DNO totals'!$F$60)*$BO370,0)</f>
        <v>0</v>
      </c>
      <c r="BU370" s="37">
        <f>IF(MOD('935'!$K370,1000)=1,'Charging rates'!$G$29*$X370/(1+'DNO totals'!$G$60)*$BP370,0)</f>
        <v>0</v>
      </c>
      <c r="BV370" s="51">
        <f>$BQ370+$BR370+$BS370+$BT370+$BU370</f>
        <v>0</v>
      </c>
      <c r="BW370" s="37">
        <f>IF('935'!$K370&gt;1000,'Charging rates'!$C$29*$W370*$BL370,0)</f>
        <v>0</v>
      </c>
      <c r="BX370" s="37">
        <f>IF(MOD('935'!$K370,1000)&gt;100,'Charging rates'!$D$29*$W370*$BM370,0)</f>
        <v>0</v>
      </c>
      <c r="BY370" s="37">
        <f>IF(MOD('935'!$K370,100)&gt;10,'Charging rates'!$E$29*$W370*$BN370,0)</f>
        <v>0</v>
      </c>
      <c r="BZ370" s="51">
        <f>$BW370+$BX370+$BY370</f>
        <v>0</v>
      </c>
      <c r="CA370" s="36">
        <f>100/'11'!B$16*'Charging rates'!B$76*W370</f>
        <v>0</v>
      </c>
      <c r="CB370" s="36">
        <f>IF(D370=0,0,(1-AW370/D370)*(BH370+IF('935'!Q370=0,0,(BG370*'935'!Q370*('11'!C$16-'935'!Y370)/('11'!B$16-'935'!X370)))))</f>
        <v>0</v>
      </c>
      <c r="CC370" s="36">
        <f>CA370+BJ370</f>
        <v>0</v>
      </c>
      <c r="CD370" s="49">
        <f>(BV370+BZ370)*D370</f>
        <v>0</v>
      </c>
      <c r="CE370" s="33">
        <f>D370*('Parameters'!B$21+J370)*IF('DNO totals'!B$323&lt;0,1,'935'!S370)</f>
        <v>0</v>
      </c>
      <c r="CF370" s="51">
        <f>IF('DNO totals'!B$323&lt;0,1,'935'!S370)*('Parameters'!B$21+J370)</f>
        <v>0</v>
      </c>
      <c r="CG370" s="37">
        <f>CC370+'Charging rates'!B$106*CF370*100/'11'!B$16</f>
        <v>0</v>
      </c>
      <c r="CH370" s="37">
        <f>CG370+'Charging rates'!B$116*('Parameters'!B$21+J370)*100/'11'!B$16*IF('DNO totals'!B$323&lt;0,1,'935'!S370)</f>
        <v>0</v>
      </c>
      <c r="CI370" s="37">
        <f>'Charging rates'!B$97*(BV370+BZ370)*100/'11'!B$16</f>
        <v>0</v>
      </c>
      <c r="CJ370" s="36">
        <f>MAX(0-(BG370*J370*'11'!C$16/'11'!B$16),CH370+CI370)</f>
        <v>0</v>
      </c>
      <c r="CK370" s="37">
        <f>IF(AR370,IF(J370=0,BI370,MAX(0,MIN(BI370,BI370+(CJ370/'935'!Q370*('11'!B$16-'935'!X370)/('11'!C$16-'935'!Y370))))),0)</f>
        <v>0</v>
      </c>
      <c r="CL370" s="36">
        <f>IF(AR370,MAX(0,CJ370),0)</f>
        <v>0</v>
      </c>
      <c r="CM370" s="52">
        <f>CL370+CB370</f>
        <v>0</v>
      </c>
    </row>
    <row r="371" spans="1:91">
      <c r="A371" s="28">
        <v>271</v>
      </c>
      <c r="B371" s="48">
        <f>'935'!B371</f>
        <v>0</v>
      </c>
      <c r="C371" s="33">
        <f>OR('935'!E371&lt;&gt;"VOID",'935'!F371&lt;&gt;"VOID",'935'!G371&lt;&gt;"VOID")</f>
        <v>0</v>
      </c>
      <c r="D371" s="33">
        <f>IF('935'!C371="VOID",0,('935'!C371*(1-'935'!X371/'11'!B$16)))</f>
        <v>0</v>
      </c>
      <c r="E371" s="33">
        <f>IF('935'!D371="VOID",0,'935'!D371*(1-'935'!X371/'11'!B$16))</f>
        <v>0</v>
      </c>
      <c r="F371" s="33">
        <f>IF('935'!E371="VOID",0,'935'!E371*(1-'935'!X371/'11'!B$16))</f>
        <v>0</v>
      </c>
      <c r="G371" s="33">
        <f>IF('935'!F371="VOID",0,'935'!F371*(1-'935'!X371/'11'!B$16))</f>
        <v>0</v>
      </c>
      <c r="H371" s="33">
        <f>IF('935'!G371="VOID",0,'935'!G371*(1-'935'!X371/'11'!B$16))</f>
        <v>0</v>
      </c>
      <c r="I371" s="33">
        <f>F371+G371+H371</f>
        <v>0</v>
      </c>
      <c r="J371" s="37">
        <f>'935'!Q371*(1-'935'!Y371/'11'!C$16)/(1-'935'!X371/'11'!B$16)</f>
        <v>0</v>
      </c>
      <c r="K371" s="33">
        <f>IF(D371,'935'!H371*D371/(D371+E371+I371),0)</f>
        <v>0</v>
      </c>
      <c r="L371" s="33">
        <f>IF(I371,'935'!H371*I371/(D371+E371+I371),0)</f>
        <v>0</v>
      </c>
      <c r="M371" s="33">
        <f>K371*(1-'935'!X371/'11'!B$16)</f>
        <v>0</v>
      </c>
      <c r="N371" s="49">
        <f>L371*(1-'935'!X371/'11'!B$16)</f>
        <v>0</v>
      </c>
      <c r="O371" s="50">
        <f>MATCH('935'!J371,'911'!$B$6:$B$1205,0)</f>
        <v>0</v>
      </c>
      <c r="P371" s="50">
        <f>MATCH(INDEX('911'!$D$6:$D$1205,O371),'911'!$B$6:$B$1205,0)</f>
        <v>0</v>
      </c>
      <c r="Q371" s="50">
        <f>MATCH(INDEX('911'!$D$6:$D$1205,P371),'911'!$B$6:$B$1205,0)</f>
        <v>0</v>
      </c>
      <c r="R371" s="37">
        <f>IF(ISNUMBER(O371),MAX(0,INDEX('911'!$E$6:$E$1205,O371)),0)</f>
        <v>0</v>
      </c>
      <c r="S371" s="37">
        <f>IF(ISNUMBER(P371),MAX(0,INDEX('911'!$E$6:$E$1205,P371)),0)</f>
        <v>0</v>
      </c>
      <c r="T371" s="37">
        <f>IF(ISNUMBER(Q371),MAX(0,INDEX('911'!$E$6:$E$1205,Q371)),0)</f>
        <v>0</v>
      </c>
      <c r="U371" s="51">
        <f>-100*'935'!W371*(R371+S371+T371)/'11'!C$16</f>
        <v>0</v>
      </c>
      <c r="V371" s="37">
        <f>INDEX('DNO totals'!$B$52:$G$52,IF('935'!K371,IF(MOD('935'!K371,1000),IF(MOD('935'!K371,100),IF(MOD('935'!K371,10),IF(MOD('935'!K371,1000)=1,6,5),4),3),2),1))</f>
        <v>0</v>
      </c>
      <c r="W371" s="51">
        <f>J371*V371</f>
        <v>0</v>
      </c>
      <c r="X371" s="37">
        <f>V371*'Parameters'!B$11</f>
        <v>0</v>
      </c>
      <c r="Y371" s="37">
        <f>IF('935'!$K371=1000,'Charging rates'!$C$29*$X371/(1+'DNO totals'!$C$60)*'935'!$L371,0)</f>
        <v>0</v>
      </c>
      <c r="Z371" s="37">
        <f>IF(MOD('935'!$K371,1000)=100,'Charging rates'!$D$29*$X371/(1+'DNO totals'!$D$60)*'935'!$M371,0)</f>
        <v>0</v>
      </c>
      <c r="AA371" s="37">
        <f>IF(MOD('935'!$K371,100)=10,'Charging rates'!$E$29*$X371/(1+'DNO totals'!$E$60)*'935'!$N371,0)</f>
        <v>0</v>
      </c>
      <c r="AB371" s="37">
        <f>IF(AND(MOD('935'!$K371,10)&gt;0,MOD('935'!$K371,1000)&gt;1),'Charging rates'!$F$29*$X371/(1+'DNO totals'!$F$60)*'935'!$O371,0)</f>
        <v>0</v>
      </c>
      <c r="AC371" s="37">
        <f>IF(MOD('935'!$K371,1000)=1,'Charging rates'!$G$29*$X371/(1+'DNO totals'!$G$60)*'935'!$P371,0)</f>
        <v>0</v>
      </c>
      <c r="AD371" s="37">
        <f>IF('935'!$K371&gt;1000,'Charging rates'!$C$29*$W371*'935'!$L371,0)</f>
        <v>0</v>
      </c>
      <c r="AE371" s="37">
        <f>IF(MOD('935'!$K371,1000)&gt;100,'Charging rates'!$D$29*$W371*'935'!$M371,0)</f>
        <v>0</v>
      </c>
      <c r="AF371" s="37">
        <f>IF(MOD('935'!$K371,100)&gt;10,'Charging rates'!$E$29*$W371*'935'!$N371,0)</f>
        <v>0</v>
      </c>
      <c r="AG371" s="37">
        <f>$Y371+$Z371+$AA371+$AB371+$AC371</f>
        <v>0</v>
      </c>
      <c r="AH371" s="51">
        <f>$AD371+$AE371+$AF371</f>
        <v>0</v>
      </c>
      <c r="AI371" s="37">
        <f>U371*(1+'Charging rates'!B$42+0.6*'Charging rates'!B$67+'Charging rates'!B$54)-100*'Charging rates'!B$76/'11'!C$16*'935'!W371</f>
        <v>0</v>
      </c>
      <c r="AJ371" s="37">
        <f>IF(I371,AI371*I371/(I371+E371),0)</f>
        <v>0</v>
      </c>
      <c r="AK371" s="51">
        <f>ROUND(AJ371,3)</f>
        <v>0</v>
      </c>
      <c r="AL371" s="33">
        <f>IF('935'!V371="VOID",0,'935'!V371*(1-'935'!X371/'11'!B$16))</f>
        <v>0</v>
      </c>
      <c r="AM371" s="36">
        <f>IF(I371,-100*'Charging rates'!B$76/'11'!B$16*AL371/I371,0)</f>
        <v>0</v>
      </c>
      <c r="AN371" s="36">
        <f>IF(C371,'DNO totals'!B$171,0)</f>
        <v>0</v>
      </c>
      <c r="AO371" s="36">
        <f>ROUND(AN371,2)</f>
        <v>0</v>
      </c>
      <c r="AP371" s="36">
        <f>IF(C371,(AN371+AM371),0)</f>
        <v>0</v>
      </c>
      <c r="AQ371" s="52">
        <f>ROUND(AP371,2)</f>
        <v>0</v>
      </c>
      <c r="AR371" s="33">
        <f>'935'!C371&lt;&gt;"VOID"</f>
        <v>0</v>
      </c>
      <c r="AS371" s="36">
        <f>IF(AR371,(100/'11'!B$16*K371*((1-'935'!I371)*'Charging rates'!B$42+'Charging rates'!B$54)),0)</f>
        <v>0</v>
      </c>
      <c r="AT371" s="36">
        <f>100/'11'!B$16*N371*('Charging rates'!B$42+'Charging rates'!B$54)</f>
        <v>0</v>
      </c>
      <c r="AU371" s="36">
        <f>100/'11'!B$16*L371*('Charging rates'!B$42+'Charging rates'!B$54)</f>
        <v>0</v>
      </c>
      <c r="AV371" s="52">
        <f>ROUND(AU371,2)</f>
        <v>0</v>
      </c>
      <c r="AW371" s="33">
        <f>D371-('935'!T371*(1-'935'!X371/'11'!B$16))</f>
        <v>0</v>
      </c>
      <c r="AX371" s="37">
        <f>MAX(MIN(SQRT(1-MIN(1,'935'!Q371)^2),0+'935'!R371),0-SQRT(1-MIN(1,'935'!Q371)^2))</f>
        <v>0</v>
      </c>
      <c r="AY371" s="33">
        <f>IF(ISNUMBER(P371),SQRT((INDEX('911'!$G$6:$G$1205,P371)+INDEX('911'!$I$6:$I$1205,P371))^2+(INDEX('911'!$H$6:$H$1205,P371)+INDEX('911'!$J$6:$J$1205,P371))^2),0)</f>
        <v>0</v>
      </c>
      <c r="AZ371" s="37">
        <f>IF(AY371,0-(INDEX('911'!$H$6:$H$1205,P371)+INDEX('911'!$J$6:$J$1205,P371))/AY371,0)</f>
        <v>0</v>
      </c>
      <c r="BA371" s="33">
        <f>IF(ISNUMBER(Q371),SQRT((INDEX('911'!$G$6:$G$1205,Q371)+INDEX('911'!$I$6:$I$1205,Q371))^2+(INDEX('911'!$H$6:$H$1205,Q371)+INDEX('911'!$J$6:$J$1205,Q371))^2),0)</f>
        <v>0</v>
      </c>
      <c r="BB371" s="37">
        <f>IF(BA371,0-(INDEX('911'!$H$6:$H$1205,Q371)+INDEX('911'!$J$6:$J$1205,Q371))/BA371,0)</f>
        <v>0</v>
      </c>
      <c r="BC371" s="37">
        <f>SQRT(1-AZ371^2)</f>
        <v>0</v>
      </c>
      <c r="BD371" s="51">
        <f>SQRT(1-BB371^2)</f>
        <v>0</v>
      </c>
      <c r="BE371" s="36">
        <f>100*(S371*MAX(0,'935'!Q371*BC371+AX371*AZ371)+T371*MAX(0,'935'!Q371*BD371+AX371*BB371))/'11'!B$16</f>
        <v>0</v>
      </c>
      <c r="BF371" s="36">
        <f>100*R371/'11'!B$16</f>
        <v>0</v>
      </c>
      <c r="BG371" s="37">
        <f>100*(S371*IF('935'!Q371=0,BC371,MAX(0,BC371+AX371*AZ371/'935'!Q371))+T371*IF('935'!Q371=0,BD371,MAX(0,BD371+AX371*BB371/'935'!Q371)))/'11'!C$16</f>
        <v>0</v>
      </c>
      <c r="BH371" s="36">
        <f>IF('935'!Q371=0,BF371+BE371,BF371)</f>
        <v>0</v>
      </c>
      <c r="BI371" s="37">
        <f>IF(D371=0,1,AW371/D371)*BG371</f>
        <v>0</v>
      </c>
      <c r="BJ371" s="36">
        <f>IF(D371=0,1,AW371/D371)*BH371</f>
        <v>0</v>
      </c>
      <c r="BK371" s="53">
        <f>'11'!C$16-'935'!Y371</f>
        <v>0</v>
      </c>
      <c r="BL371" s="37">
        <f>MAX('DNO totals'!B$312+0,MIN('935'!L371+0,'DNO totals'!B$304+0))</f>
        <v>0</v>
      </c>
      <c r="BM371" s="37">
        <f>MAX('DNO totals'!C$312+0,MIN('935'!M371+0,'DNO totals'!C$304+0))</f>
        <v>0</v>
      </c>
      <c r="BN371" s="37">
        <f>MAX('DNO totals'!D$312+0,MIN('935'!N371+0,'DNO totals'!D$304+0))</f>
        <v>0</v>
      </c>
      <c r="BO371" s="37">
        <f>MAX('DNO totals'!E$312+0,MIN('935'!O371+0,'DNO totals'!E$304+0))</f>
        <v>0</v>
      </c>
      <c r="BP371" s="51">
        <f>MAX('DNO totals'!F$312+0,MIN('935'!P371+0,'DNO totals'!F$304+0))</f>
        <v>0</v>
      </c>
      <c r="BQ371" s="37">
        <f>IF('935'!$K371=1000,'Charging rates'!$C$29*$X371/(1+'DNO totals'!$C$60)*$BL371,0)</f>
        <v>0</v>
      </c>
      <c r="BR371" s="37">
        <f>IF(MOD('935'!$K371,1000)=100,'Charging rates'!$D$29*$X371/(1+'DNO totals'!$D$60)*$BM371,0)</f>
        <v>0</v>
      </c>
      <c r="BS371" s="37">
        <f>IF(MOD('935'!$K371,100)=10,'Charging rates'!$E$29*$X371/(1+'DNO totals'!$E$60)*$BN371,0)</f>
        <v>0</v>
      </c>
      <c r="BT371" s="37">
        <f>IF(AND(MOD('935'!$K371,10)&gt;0,MOD('935'!$K371,1000)&gt;1),'Charging rates'!$F$29*$X371/(1+'DNO totals'!$F$60)*$BO371,0)</f>
        <v>0</v>
      </c>
      <c r="BU371" s="37">
        <f>IF(MOD('935'!$K371,1000)=1,'Charging rates'!$G$29*$X371/(1+'DNO totals'!$G$60)*$BP371,0)</f>
        <v>0</v>
      </c>
      <c r="BV371" s="51">
        <f>$BQ371+$BR371+$BS371+$BT371+$BU371</f>
        <v>0</v>
      </c>
      <c r="BW371" s="37">
        <f>IF('935'!$K371&gt;1000,'Charging rates'!$C$29*$W371*$BL371,0)</f>
        <v>0</v>
      </c>
      <c r="BX371" s="37">
        <f>IF(MOD('935'!$K371,1000)&gt;100,'Charging rates'!$D$29*$W371*$BM371,0)</f>
        <v>0</v>
      </c>
      <c r="BY371" s="37">
        <f>IF(MOD('935'!$K371,100)&gt;10,'Charging rates'!$E$29*$W371*$BN371,0)</f>
        <v>0</v>
      </c>
      <c r="BZ371" s="51">
        <f>$BW371+$BX371+$BY371</f>
        <v>0</v>
      </c>
      <c r="CA371" s="36">
        <f>100/'11'!B$16*'Charging rates'!B$76*W371</f>
        <v>0</v>
      </c>
      <c r="CB371" s="36">
        <f>IF(D371=0,0,(1-AW371/D371)*(BH371+IF('935'!Q371=0,0,(BG371*'935'!Q371*('11'!C$16-'935'!Y371)/('11'!B$16-'935'!X371)))))</f>
        <v>0</v>
      </c>
      <c r="CC371" s="36">
        <f>CA371+BJ371</f>
        <v>0</v>
      </c>
      <c r="CD371" s="49">
        <f>(BV371+BZ371)*D371</f>
        <v>0</v>
      </c>
      <c r="CE371" s="33">
        <f>D371*('Parameters'!B$21+J371)*IF('DNO totals'!B$323&lt;0,1,'935'!S371)</f>
        <v>0</v>
      </c>
      <c r="CF371" s="51">
        <f>IF('DNO totals'!B$323&lt;0,1,'935'!S371)*('Parameters'!B$21+J371)</f>
        <v>0</v>
      </c>
      <c r="CG371" s="37">
        <f>CC371+'Charging rates'!B$106*CF371*100/'11'!B$16</f>
        <v>0</v>
      </c>
      <c r="CH371" s="37">
        <f>CG371+'Charging rates'!B$116*('Parameters'!B$21+J371)*100/'11'!B$16*IF('DNO totals'!B$323&lt;0,1,'935'!S371)</f>
        <v>0</v>
      </c>
      <c r="CI371" s="37">
        <f>'Charging rates'!B$97*(BV371+BZ371)*100/'11'!B$16</f>
        <v>0</v>
      </c>
      <c r="CJ371" s="36">
        <f>MAX(0-(BG371*J371*'11'!C$16/'11'!B$16),CH371+CI371)</f>
        <v>0</v>
      </c>
      <c r="CK371" s="37">
        <f>IF(AR371,IF(J371=0,BI371,MAX(0,MIN(BI371,BI371+(CJ371/'935'!Q371*('11'!B$16-'935'!X371)/('11'!C$16-'935'!Y371))))),0)</f>
        <v>0</v>
      </c>
      <c r="CL371" s="36">
        <f>IF(AR371,MAX(0,CJ371),0)</f>
        <v>0</v>
      </c>
      <c r="CM371" s="52">
        <f>CL371+CB371</f>
        <v>0</v>
      </c>
    </row>
    <row r="372" spans="1:91">
      <c r="A372" s="28">
        <v>272</v>
      </c>
      <c r="B372" s="48">
        <f>'935'!B372</f>
        <v>0</v>
      </c>
      <c r="C372" s="33">
        <f>OR('935'!E372&lt;&gt;"VOID",'935'!F372&lt;&gt;"VOID",'935'!G372&lt;&gt;"VOID")</f>
        <v>0</v>
      </c>
      <c r="D372" s="33">
        <f>IF('935'!C372="VOID",0,('935'!C372*(1-'935'!X372/'11'!B$16)))</f>
        <v>0</v>
      </c>
      <c r="E372" s="33">
        <f>IF('935'!D372="VOID",0,'935'!D372*(1-'935'!X372/'11'!B$16))</f>
        <v>0</v>
      </c>
      <c r="F372" s="33">
        <f>IF('935'!E372="VOID",0,'935'!E372*(1-'935'!X372/'11'!B$16))</f>
        <v>0</v>
      </c>
      <c r="G372" s="33">
        <f>IF('935'!F372="VOID",0,'935'!F372*(1-'935'!X372/'11'!B$16))</f>
        <v>0</v>
      </c>
      <c r="H372" s="33">
        <f>IF('935'!G372="VOID",0,'935'!G372*(1-'935'!X372/'11'!B$16))</f>
        <v>0</v>
      </c>
      <c r="I372" s="33">
        <f>F372+G372+H372</f>
        <v>0</v>
      </c>
      <c r="J372" s="37">
        <f>'935'!Q372*(1-'935'!Y372/'11'!C$16)/(1-'935'!X372/'11'!B$16)</f>
        <v>0</v>
      </c>
      <c r="K372" s="33">
        <f>IF(D372,'935'!H372*D372/(D372+E372+I372),0)</f>
        <v>0</v>
      </c>
      <c r="L372" s="33">
        <f>IF(I372,'935'!H372*I372/(D372+E372+I372),0)</f>
        <v>0</v>
      </c>
      <c r="M372" s="33">
        <f>K372*(1-'935'!X372/'11'!B$16)</f>
        <v>0</v>
      </c>
      <c r="N372" s="49">
        <f>L372*(1-'935'!X372/'11'!B$16)</f>
        <v>0</v>
      </c>
      <c r="O372" s="50">
        <f>MATCH('935'!J372,'911'!$B$6:$B$1205,0)</f>
        <v>0</v>
      </c>
      <c r="P372" s="50">
        <f>MATCH(INDEX('911'!$D$6:$D$1205,O372),'911'!$B$6:$B$1205,0)</f>
        <v>0</v>
      </c>
      <c r="Q372" s="50">
        <f>MATCH(INDEX('911'!$D$6:$D$1205,P372),'911'!$B$6:$B$1205,0)</f>
        <v>0</v>
      </c>
      <c r="R372" s="37">
        <f>IF(ISNUMBER(O372),MAX(0,INDEX('911'!$E$6:$E$1205,O372)),0)</f>
        <v>0</v>
      </c>
      <c r="S372" s="37">
        <f>IF(ISNUMBER(P372),MAX(0,INDEX('911'!$E$6:$E$1205,P372)),0)</f>
        <v>0</v>
      </c>
      <c r="T372" s="37">
        <f>IF(ISNUMBER(Q372),MAX(0,INDEX('911'!$E$6:$E$1205,Q372)),0)</f>
        <v>0</v>
      </c>
      <c r="U372" s="51">
        <f>-100*'935'!W372*(R372+S372+T372)/'11'!C$16</f>
        <v>0</v>
      </c>
      <c r="V372" s="37">
        <f>INDEX('DNO totals'!$B$52:$G$52,IF('935'!K372,IF(MOD('935'!K372,1000),IF(MOD('935'!K372,100),IF(MOD('935'!K372,10),IF(MOD('935'!K372,1000)=1,6,5),4),3),2),1))</f>
        <v>0</v>
      </c>
      <c r="W372" s="51">
        <f>J372*V372</f>
        <v>0</v>
      </c>
      <c r="X372" s="37">
        <f>V372*'Parameters'!B$11</f>
        <v>0</v>
      </c>
      <c r="Y372" s="37">
        <f>IF('935'!$K372=1000,'Charging rates'!$C$29*$X372/(1+'DNO totals'!$C$60)*'935'!$L372,0)</f>
        <v>0</v>
      </c>
      <c r="Z372" s="37">
        <f>IF(MOD('935'!$K372,1000)=100,'Charging rates'!$D$29*$X372/(1+'DNO totals'!$D$60)*'935'!$M372,0)</f>
        <v>0</v>
      </c>
      <c r="AA372" s="37">
        <f>IF(MOD('935'!$K372,100)=10,'Charging rates'!$E$29*$X372/(1+'DNO totals'!$E$60)*'935'!$N372,0)</f>
        <v>0</v>
      </c>
      <c r="AB372" s="37">
        <f>IF(AND(MOD('935'!$K372,10)&gt;0,MOD('935'!$K372,1000)&gt;1),'Charging rates'!$F$29*$X372/(1+'DNO totals'!$F$60)*'935'!$O372,0)</f>
        <v>0</v>
      </c>
      <c r="AC372" s="37">
        <f>IF(MOD('935'!$K372,1000)=1,'Charging rates'!$G$29*$X372/(1+'DNO totals'!$G$60)*'935'!$P372,0)</f>
        <v>0</v>
      </c>
      <c r="AD372" s="37">
        <f>IF('935'!$K372&gt;1000,'Charging rates'!$C$29*$W372*'935'!$L372,0)</f>
        <v>0</v>
      </c>
      <c r="AE372" s="37">
        <f>IF(MOD('935'!$K372,1000)&gt;100,'Charging rates'!$D$29*$W372*'935'!$M372,0)</f>
        <v>0</v>
      </c>
      <c r="AF372" s="37">
        <f>IF(MOD('935'!$K372,100)&gt;10,'Charging rates'!$E$29*$W372*'935'!$N372,0)</f>
        <v>0</v>
      </c>
      <c r="AG372" s="37">
        <f>$Y372+$Z372+$AA372+$AB372+$AC372</f>
        <v>0</v>
      </c>
      <c r="AH372" s="51">
        <f>$AD372+$AE372+$AF372</f>
        <v>0</v>
      </c>
      <c r="AI372" s="37">
        <f>U372*(1+'Charging rates'!B$42+0.6*'Charging rates'!B$67+'Charging rates'!B$54)-100*'Charging rates'!B$76/'11'!C$16*'935'!W372</f>
        <v>0</v>
      </c>
      <c r="AJ372" s="37">
        <f>IF(I372,AI372*I372/(I372+E372),0)</f>
        <v>0</v>
      </c>
      <c r="AK372" s="51">
        <f>ROUND(AJ372,3)</f>
        <v>0</v>
      </c>
      <c r="AL372" s="33">
        <f>IF('935'!V372="VOID",0,'935'!V372*(1-'935'!X372/'11'!B$16))</f>
        <v>0</v>
      </c>
      <c r="AM372" s="36">
        <f>IF(I372,-100*'Charging rates'!B$76/'11'!B$16*AL372/I372,0)</f>
        <v>0</v>
      </c>
      <c r="AN372" s="36">
        <f>IF(C372,'DNO totals'!B$171,0)</f>
        <v>0</v>
      </c>
      <c r="AO372" s="36">
        <f>ROUND(AN372,2)</f>
        <v>0</v>
      </c>
      <c r="AP372" s="36">
        <f>IF(C372,(AN372+AM372),0)</f>
        <v>0</v>
      </c>
      <c r="AQ372" s="52">
        <f>ROUND(AP372,2)</f>
        <v>0</v>
      </c>
      <c r="AR372" s="33">
        <f>'935'!C372&lt;&gt;"VOID"</f>
        <v>0</v>
      </c>
      <c r="AS372" s="36">
        <f>IF(AR372,(100/'11'!B$16*K372*((1-'935'!I372)*'Charging rates'!B$42+'Charging rates'!B$54)),0)</f>
        <v>0</v>
      </c>
      <c r="AT372" s="36">
        <f>100/'11'!B$16*N372*('Charging rates'!B$42+'Charging rates'!B$54)</f>
        <v>0</v>
      </c>
      <c r="AU372" s="36">
        <f>100/'11'!B$16*L372*('Charging rates'!B$42+'Charging rates'!B$54)</f>
        <v>0</v>
      </c>
      <c r="AV372" s="52">
        <f>ROUND(AU372,2)</f>
        <v>0</v>
      </c>
      <c r="AW372" s="33">
        <f>D372-('935'!T372*(1-'935'!X372/'11'!B$16))</f>
        <v>0</v>
      </c>
      <c r="AX372" s="37">
        <f>MAX(MIN(SQRT(1-MIN(1,'935'!Q372)^2),0+'935'!R372),0-SQRT(1-MIN(1,'935'!Q372)^2))</f>
        <v>0</v>
      </c>
      <c r="AY372" s="33">
        <f>IF(ISNUMBER(P372),SQRT((INDEX('911'!$G$6:$G$1205,P372)+INDEX('911'!$I$6:$I$1205,P372))^2+(INDEX('911'!$H$6:$H$1205,P372)+INDEX('911'!$J$6:$J$1205,P372))^2),0)</f>
        <v>0</v>
      </c>
      <c r="AZ372" s="37">
        <f>IF(AY372,0-(INDEX('911'!$H$6:$H$1205,P372)+INDEX('911'!$J$6:$J$1205,P372))/AY372,0)</f>
        <v>0</v>
      </c>
      <c r="BA372" s="33">
        <f>IF(ISNUMBER(Q372),SQRT((INDEX('911'!$G$6:$G$1205,Q372)+INDEX('911'!$I$6:$I$1205,Q372))^2+(INDEX('911'!$H$6:$H$1205,Q372)+INDEX('911'!$J$6:$J$1205,Q372))^2),0)</f>
        <v>0</v>
      </c>
      <c r="BB372" s="37">
        <f>IF(BA372,0-(INDEX('911'!$H$6:$H$1205,Q372)+INDEX('911'!$J$6:$J$1205,Q372))/BA372,0)</f>
        <v>0</v>
      </c>
      <c r="BC372" s="37">
        <f>SQRT(1-AZ372^2)</f>
        <v>0</v>
      </c>
      <c r="BD372" s="51">
        <f>SQRT(1-BB372^2)</f>
        <v>0</v>
      </c>
      <c r="BE372" s="36">
        <f>100*(S372*MAX(0,'935'!Q372*BC372+AX372*AZ372)+T372*MAX(0,'935'!Q372*BD372+AX372*BB372))/'11'!B$16</f>
        <v>0</v>
      </c>
      <c r="BF372" s="36">
        <f>100*R372/'11'!B$16</f>
        <v>0</v>
      </c>
      <c r="BG372" s="37">
        <f>100*(S372*IF('935'!Q372=0,BC372,MAX(0,BC372+AX372*AZ372/'935'!Q372))+T372*IF('935'!Q372=0,BD372,MAX(0,BD372+AX372*BB372/'935'!Q372)))/'11'!C$16</f>
        <v>0</v>
      </c>
      <c r="BH372" s="36">
        <f>IF('935'!Q372=0,BF372+BE372,BF372)</f>
        <v>0</v>
      </c>
      <c r="BI372" s="37">
        <f>IF(D372=0,1,AW372/D372)*BG372</f>
        <v>0</v>
      </c>
      <c r="BJ372" s="36">
        <f>IF(D372=0,1,AW372/D372)*BH372</f>
        <v>0</v>
      </c>
      <c r="BK372" s="53">
        <f>'11'!C$16-'935'!Y372</f>
        <v>0</v>
      </c>
      <c r="BL372" s="37">
        <f>MAX('DNO totals'!B$312+0,MIN('935'!L372+0,'DNO totals'!B$304+0))</f>
        <v>0</v>
      </c>
      <c r="BM372" s="37">
        <f>MAX('DNO totals'!C$312+0,MIN('935'!M372+0,'DNO totals'!C$304+0))</f>
        <v>0</v>
      </c>
      <c r="BN372" s="37">
        <f>MAX('DNO totals'!D$312+0,MIN('935'!N372+0,'DNO totals'!D$304+0))</f>
        <v>0</v>
      </c>
      <c r="BO372" s="37">
        <f>MAX('DNO totals'!E$312+0,MIN('935'!O372+0,'DNO totals'!E$304+0))</f>
        <v>0</v>
      </c>
      <c r="BP372" s="51">
        <f>MAX('DNO totals'!F$312+0,MIN('935'!P372+0,'DNO totals'!F$304+0))</f>
        <v>0</v>
      </c>
      <c r="BQ372" s="37">
        <f>IF('935'!$K372=1000,'Charging rates'!$C$29*$X372/(1+'DNO totals'!$C$60)*$BL372,0)</f>
        <v>0</v>
      </c>
      <c r="BR372" s="37">
        <f>IF(MOD('935'!$K372,1000)=100,'Charging rates'!$D$29*$X372/(1+'DNO totals'!$D$60)*$BM372,0)</f>
        <v>0</v>
      </c>
      <c r="BS372" s="37">
        <f>IF(MOD('935'!$K372,100)=10,'Charging rates'!$E$29*$X372/(1+'DNO totals'!$E$60)*$BN372,0)</f>
        <v>0</v>
      </c>
      <c r="BT372" s="37">
        <f>IF(AND(MOD('935'!$K372,10)&gt;0,MOD('935'!$K372,1000)&gt;1),'Charging rates'!$F$29*$X372/(1+'DNO totals'!$F$60)*$BO372,0)</f>
        <v>0</v>
      </c>
      <c r="BU372" s="37">
        <f>IF(MOD('935'!$K372,1000)=1,'Charging rates'!$G$29*$X372/(1+'DNO totals'!$G$60)*$BP372,0)</f>
        <v>0</v>
      </c>
      <c r="BV372" s="51">
        <f>$BQ372+$BR372+$BS372+$BT372+$BU372</f>
        <v>0</v>
      </c>
      <c r="BW372" s="37">
        <f>IF('935'!$K372&gt;1000,'Charging rates'!$C$29*$W372*$BL372,0)</f>
        <v>0</v>
      </c>
      <c r="BX372" s="37">
        <f>IF(MOD('935'!$K372,1000)&gt;100,'Charging rates'!$D$29*$W372*$BM372,0)</f>
        <v>0</v>
      </c>
      <c r="BY372" s="37">
        <f>IF(MOD('935'!$K372,100)&gt;10,'Charging rates'!$E$29*$W372*$BN372,0)</f>
        <v>0</v>
      </c>
      <c r="BZ372" s="51">
        <f>$BW372+$BX372+$BY372</f>
        <v>0</v>
      </c>
      <c r="CA372" s="36">
        <f>100/'11'!B$16*'Charging rates'!B$76*W372</f>
        <v>0</v>
      </c>
      <c r="CB372" s="36">
        <f>IF(D372=0,0,(1-AW372/D372)*(BH372+IF('935'!Q372=0,0,(BG372*'935'!Q372*('11'!C$16-'935'!Y372)/('11'!B$16-'935'!X372)))))</f>
        <v>0</v>
      </c>
      <c r="CC372" s="36">
        <f>CA372+BJ372</f>
        <v>0</v>
      </c>
      <c r="CD372" s="49">
        <f>(BV372+BZ372)*D372</f>
        <v>0</v>
      </c>
      <c r="CE372" s="33">
        <f>D372*('Parameters'!B$21+J372)*IF('DNO totals'!B$323&lt;0,1,'935'!S372)</f>
        <v>0</v>
      </c>
      <c r="CF372" s="51">
        <f>IF('DNO totals'!B$323&lt;0,1,'935'!S372)*('Parameters'!B$21+J372)</f>
        <v>0</v>
      </c>
      <c r="CG372" s="37">
        <f>CC372+'Charging rates'!B$106*CF372*100/'11'!B$16</f>
        <v>0</v>
      </c>
      <c r="CH372" s="37">
        <f>CG372+'Charging rates'!B$116*('Parameters'!B$21+J372)*100/'11'!B$16*IF('DNO totals'!B$323&lt;0,1,'935'!S372)</f>
        <v>0</v>
      </c>
      <c r="CI372" s="37">
        <f>'Charging rates'!B$97*(BV372+BZ372)*100/'11'!B$16</f>
        <v>0</v>
      </c>
      <c r="CJ372" s="36">
        <f>MAX(0-(BG372*J372*'11'!C$16/'11'!B$16),CH372+CI372)</f>
        <v>0</v>
      </c>
      <c r="CK372" s="37">
        <f>IF(AR372,IF(J372=0,BI372,MAX(0,MIN(BI372,BI372+(CJ372/'935'!Q372*('11'!B$16-'935'!X372)/('11'!C$16-'935'!Y372))))),0)</f>
        <v>0</v>
      </c>
      <c r="CL372" s="36">
        <f>IF(AR372,MAX(0,CJ372),0)</f>
        <v>0</v>
      </c>
      <c r="CM372" s="52">
        <f>CL372+CB372</f>
        <v>0</v>
      </c>
    </row>
    <row r="373" spans="1:91">
      <c r="A373" s="28">
        <v>273</v>
      </c>
      <c r="B373" s="48">
        <f>'935'!B373</f>
        <v>0</v>
      </c>
      <c r="C373" s="33">
        <f>OR('935'!E373&lt;&gt;"VOID",'935'!F373&lt;&gt;"VOID",'935'!G373&lt;&gt;"VOID")</f>
        <v>0</v>
      </c>
      <c r="D373" s="33">
        <f>IF('935'!C373="VOID",0,('935'!C373*(1-'935'!X373/'11'!B$16)))</f>
        <v>0</v>
      </c>
      <c r="E373" s="33">
        <f>IF('935'!D373="VOID",0,'935'!D373*(1-'935'!X373/'11'!B$16))</f>
        <v>0</v>
      </c>
      <c r="F373" s="33">
        <f>IF('935'!E373="VOID",0,'935'!E373*(1-'935'!X373/'11'!B$16))</f>
        <v>0</v>
      </c>
      <c r="G373" s="33">
        <f>IF('935'!F373="VOID",0,'935'!F373*(1-'935'!X373/'11'!B$16))</f>
        <v>0</v>
      </c>
      <c r="H373" s="33">
        <f>IF('935'!G373="VOID",0,'935'!G373*(1-'935'!X373/'11'!B$16))</f>
        <v>0</v>
      </c>
      <c r="I373" s="33">
        <f>F373+G373+H373</f>
        <v>0</v>
      </c>
      <c r="J373" s="37">
        <f>'935'!Q373*(1-'935'!Y373/'11'!C$16)/(1-'935'!X373/'11'!B$16)</f>
        <v>0</v>
      </c>
      <c r="K373" s="33">
        <f>IF(D373,'935'!H373*D373/(D373+E373+I373),0)</f>
        <v>0</v>
      </c>
      <c r="L373" s="33">
        <f>IF(I373,'935'!H373*I373/(D373+E373+I373),0)</f>
        <v>0</v>
      </c>
      <c r="M373" s="33">
        <f>K373*(1-'935'!X373/'11'!B$16)</f>
        <v>0</v>
      </c>
      <c r="N373" s="49">
        <f>L373*(1-'935'!X373/'11'!B$16)</f>
        <v>0</v>
      </c>
      <c r="O373" s="50">
        <f>MATCH('935'!J373,'911'!$B$6:$B$1205,0)</f>
        <v>0</v>
      </c>
      <c r="P373" s="50">
        <f>MATCH(INDEX('911'!$D$6:$D$1205,O373),'911'!$B$6:$B$1205,0)</f>
        <v>0</v>
      </c>
      <c r="Q373" s="50">
        <f>MATCH(INDEX('911'!$D$6:$D$1205,P373),'911'!$B$6:$B$1205,0)</f>
        <v>0</v>
      </c>
      <c r="R373" s="37">
        <f>IF(ISNUMBER(O373),MAX(0,INDEX('911'!$E$6:$E$1205,O373)),0)</f>
        <v>0</v>
      </c>
      <c r="S373" s="37">
        <f>IF(ISNUMBER(P373),MAX(0,INDEX('911'!$E$6:$E$1205,P373)),0)</f>
        <v>0</v>
      </c>
      <c r="T373" s="37">
        <f>IF(ISNUMBER(Q373),MAX(0,INDEX('911'!$E$6:$E$1205,Q373)),0)</f>
        <v>0</v>
      </c>
      <c r="U373" s="51">
        <f>-100*'935'!W373*(R373+S373+T373)/'11'!C$16</f>
        <v>0</v>
      </c>
      <c r="V373" s="37">
        <f>INDEX('DNO totals'!$B$52:$G$52,IF('935'!K373,IF(MOD('935'!K373,1000),IF(MOD('935'!K373,100),IF(MOD('935'!K373,10),IF(MOD('935'!K373,1000)=1,6,5),4),3),2),1))</f>
        <v>0</v>
      </c>
      <c r="W373" s="51">
        <f>J373*V373</f>
        <v>0</v>
      </c>
      <c r="X373" s="37">
        <f>V373*'Parameters'!B$11</f>
        <v>0</v>
      </c>
      <c r="Y373" s="37">
        <f>IF('935'!$K373=1000,'Charging rates'!$C$29*$X373/(1+'DNO totals'!$C$60)*'935'!$L373,0)</f>
        <v>0</v>
      </c>
      <c r="Z373" s="37">
        <f>IF(MOD('935'!$K373,1000)=100,'Charging rates'!$D$29*$X373/(1+'DNO totals'!$D$60)*'935'!$M373,0)</f>
        <v>0</v>
      </c>
      <c r="AA373" s="37">
        <f>IF(MOD('935'!$K373,100)=10,'Charging rates'!$E$29*$X373/(1+'DNO totals'!$E$60)*'935'!$N373,0)</f>
        <v>0</v>
      </c>
      <c r="AB373" s="37">
        <f>IF(AND(MOD('935'!$K373,10)&gt;0,MOD('935'!$K373,1000)&gt;1),'Charging rates'!$F$29*$X373/(1+'DNO totals'!$F$60)*'935'!$O373,0)</f>
        <v>0</v>
      </c>
      <c r="AC373" s="37">
        <f>IF(MOD('935'!$K373,1000)=1,'Charging rates'!$G$29*$X373/(1+'DNO totals'!$G$60)*'935'!$P373,0)</f>
        <v>0</v>
      </c>
      <c r="AD373" s="37">
        <f>IF('935'!$K373&gt;1000,'Charging rates'!$C$29*$W373*'935'!$L373,0)</f>
        <v>0</v>
      </c>
      <c r="AE373" s="37">
        <f>IF(MOD('935'!$K373,1000)&gt;100,'Charging rates'!$D$29*$W373*'935'!$M373,0)</f>
        <v>0</v>
      </c>
      <c r="AF373" s="37">
        <f>IF(MOD('935'!$K373,100)&gt;10,'Charging rates'!$E$29*$W373*'935'!$N373,0)</f>
        <v>0</v>
      </c>
      <c r="AG373" s="37">
        <f>$Y373+$Z373+$AA373+$AB373+$AC373</f>
        <v>0</v>
      </c>
      <c r="AH373" s="51">
        <f>$AD373+$AE373+$AF373</f>
        <v>0</v>
      </c>
      <c r="AI373" s="37">
        <f>U373*(1+'Charging rates'!B$42+0.6*'Charging rates'!B$67+'Charging rates'!B$54)-100*'Charging rates'!B$76/'11'!C$16*'935'!W373</f>
        <v>0</v>
      </c>
      <c r="AJ373" s="37">
        <f>IF(I373,AI373*I373/(I373+E373),0)</f>
        <v>0</v>
      </c>
      <c r="AK373" s="51">
        <f>ROUND(AJ373,3)</f>
        <v>0</v>
      </c>
      <c r="AL373" s="33">
        <f>IF('935'!V373="VOID",0,'935'!V373*(1-'935'!X373/'11'!B$16))</f>
        <v>0</v>
      </c>
      <c r="AM373" s="36">
        <f>IF(I373,-100*'Charging rates'!B$76/'11'!B$16*AL373/I373,0)</f>
        <v>0</v>
      </c>
      <c r="AN373" s="36">
        <f>IF(C373,'DNO totals'!B$171,0)</f>
        <v>0</v>
      </c>
      <c r="AO373" s="36">
        <f>ROUND(AN373,2)</f>
        <v>0</v>
      </c>
      <c r="AP373" s="36">
        <f>IF(C373,(AN373+AM373),0)</f>
        <v>0</v>
      </c>
      <c r="AQ373" s="52">
        <f>ROUND(AP373,2)</f>
        <v>0</v>
      </c>
      <c r="AR373" s="33">
        <f>'935'!C373&lt;&gt;"VOID"</f>
        <v>0</v>
      </c>
      <c r="AS373" s="36">
        <f>IF(AR373,(100/'11'!B$16*K373*((1-'935'!I373)*'Charging rates'!B$42+'Charging rates'!B$54)),0)</f>
        <v>0</v>
      </c>
      <c r="AT373" s="36">
        <f>100/'11'!B$16*N373*('Charging rates'!B$42+'Charging rates'!B$54)</f>
        <v>0</v>
      </c>
      <c r="AU373" s="36">
        <f>100/'11'!B$16*L373*('Charging rates'!B$42+'Charging rates'!B$54)</f>
        <v>0</v>
      </c>
      <c r="AV373" s="52">
        <f>ROUND(AU373,2)</f>
        <v>0</v>
      </c>
      <c r="AW373" s="33">
        <f>D373-('935'!T373*(1-'935'!X373/'11'!B$16))</f>
        <v>0</v>
      </c>
      <c r="AX373" s="37">
        <f>MAX(MIN(SQRT(1-MIN(1,'935'!Q373)^2),0+'935'!R373),0-SQRT(1-MIN(1,'935'!Q373)^2))</f>
        <v>0</v>
      </c>
      <c r="AY373" s="33">
        <f>IF(ISNUMBER(P373),SQRT((INDEX('911'!$G$6:$G$1205,P373)+INDEX('911'!$I$6:$I$1205,P373))^2+(INDEX('911'!$H$6:$H$1205,P373)+INDEX('911'!$J$6:$J$1205,P373))^2),0)</f>
        <v>0</v>
      </c>
      <c r="AZ373" s="37">
        <f>IF(AY373,0-(INDEX('911'!$H$6:$H$1205,P373)+INDEX('911'!$J$6:$J$1205,P373))/AY373,0)</f>
        <v>0</v>
      </c>
      <c r="BA373" s="33">
        <f>IF(ISNUMBER(Q373),SQRT((INDEX('911'!$G$6:$G$1205,Q373)+INDEX('911'!$I$6:$I$1205,Q373))^2+(INDEX('911'!$H$6:$H$1205,Q373)+INDEX('911'!$J$6:$J$1205,Q373))^2),0)</f>
        <v>0</v>
      </c>
      <c r="BB373" s="37">
        <f>IF(BA373,0-(INDEX('911'!$H$6:$H$1205,Q373)+INDEX('911'!$J$6:$J$1205,Q373))/BA373,0)</f>
        <v>0</v>
      </c>
      <c r="BC373" s="37">
        <f>SQRT(1-AZ373^2)</f>
        <v>0</v>
      </c>
      <c r="BD373" s="51">
        <f>SQRT(1-BB373^2)</f>
        <v>0</v>
      </c>
      <c r="BE373" s="36">
        <f>100*(S373*MAX(0,'935'!Q373*BC373+AX373*AZ373)+T373*MAX(0,'935'!Q373*BD373+AX373*BB373))/'11'!B$16</f>
        <v>0</v>
      </c>
      <c r="BF373" s="36">
        <f>100*R373/'11'!B$16</f>
        <v>0</v>
      </c>
      <c r="BG373" s="37">
        <f>100*(S373*IF('935'!Q373=0,BC373,MAX(0,BC373+AX373*AZ373/'935'!Q373))+T373*IF('935'!Q373=0,BD373,MAX(0,BD373+AX373*BB373/'935'!Q373)))/'11'!C$16</f>
        <v>0</v>
      </c>
      <c r="BH373" s="36">
        <f>IF('935'!Q373=0,BF373+BE373,BF373)</f>
        <v>0</v>
      </c>
      <c r="BI373" s="37">
        <f>IF(D373=0,1,AW373/D373)*BG373</f>
        <v>0</v>
      </c>
      <c r="BJ373" s="36">
        <f>IF(D373=0,1,AW373/D373)*BH373</f>
        <v>0</v>
      </c>
      <c r="BK373" s="53">
        <f>'11'!C$16-'935'!Y373</f>
        <v>0</v>
      </c>
      <c r="BL373" s="37">
        <f>MAX('DNO totals'!B$312+0,MIN('935'!L373+0,'DNO totals'!B$304+0))</f>
        <v>0</v>
      </c>
      <c r="BM373" s="37">
        <f>MAX('DNO totals'!C$312+0,MIN('935'!M373+0,'DNO totals'!C$304+0))</f>
        <v>0</v>
      </c>
      <c r="BN373" s="37">
        <f>MAX('DNO totals'!D$312+0,MIN('935'!N373+0,'DNO totals'!D$304+0))</f>
        <v>0</v>
      </c>
      <c r="BO373" s="37">
        <f>MAX('DNO totals'!E$312+0,MIN('935'!O373+0,'DNO totals'!E$304+0))</f>
        <v>0</v>
      </c>
      <c r="BP373" s="51">
        <f>MAX('DNO totals'!F$312+0,MIN('935'!P373+0,'DNO totals'!F$304+0))</f>
        <v>0</v>
      </c>
      <c r="BQ373" s="37">
        <f>IF('935'!$K373=1000,'Charging rates'!$C$29*$X373/(1+'DNO totals'!$C$60)*$BL373,0)</f>
        <v>0</v>
      </c>
      <c r="BR373" s="37">
        <f>IF(MOD('935'!$K373,1000)=100,'Charging rates'!$D$29*$X373/(1+'DNO totals'!$D$60)*$BM373,0)</f>
        <v>0</v>
      </c>
      <c r="BS373" s="37">
        <f>IF(MOD('935'!$K373,100)=10,'Charging rates'!$E$29*$X373/(1+'DNO totals'!$E$60)*$BN373,0)</f>
        <v>0</v>
      </c>
      <c r="BT373" s="37">
        <f>IF(AND(MOD('935'!$K373,10)&gt;0,MOD('935'!$K373,1000)&gt;1),'Charging rates'!$F$29*$X373/(1+'DNO totals'!$F$60)*$BO373,0)</f>
        <v>0</v>
      </c>
      <c r="BU373" s="37">
        <f>IF(MOD('935'!$K373,1000)=1,'Charging rates'!$G$29*$X373/(1+'DNO totals'!$G$60)*$BP373,0)</f>
        <v>0</v>
      </c>
      <c r="BV373" s="51">
        <f>$BQ373+$BR373+$BS373+$BT373+$BU373</f>
        <v>0</v>
      </c>
      <c r="BW373" s="37">
        <f>IF('935'!$K373&gt;1000,'Charging rates'!$C$29*$W373*$BL373,0)</f>
        <v>0</v>
      </c>
      <c r="BX373" s="37">
        <f>IF(MOD('935'!$K373,1000)&gt;100,'Charging rates'!$D$29*$W373*$BM373,0)</f>
        <v>0</v>
      </c>
      <c r="BY373" s="37">
        <f>IF(MOD('935'!$K373,100)&gt;10,'Charging rates'!$E$29*$W373*$BN373,0)</f>
        <v>0</v>
      </c>
      <c r="BZ373" s="51">
        <f>$BW373+$BX373+$BY373</f>
        <v>0</v>
      </c>
      <c r="CA373" s="36">
        <f>100/'11'!B$16*'Charging rates'!B$76*W373</f>
        <v>0</v>
      </c>
      <c r="CB373" s="36">
        <f>IF(D373=0,0,(1-AW373/D373)*(BH373+IF('935'!Q373=0,0,(BG373*'935'!Q373*('11'!C$16-'935'!Y373)/('11'!B$16-'935'!X373)))))</f>
        <v>0</v>
      </c>
      <c r="CC373" s="36">
        <f>CA373+BJ373</f>
        <v>0</v>
      </c>
      <c r="CD373" s="49">
        <f>(BV373+BZ373)*D373</f>
        <v>0</v>
      </c>
      <c r="CE373" s="33">
        <f>D373*('Parameters'!B$21+J373)*IF('DNO totals'!B$323&lt;0,1,'935'!S373)</f>
        <v>0</v>
      </c>
      <c r="CF373" s="51">
        <f>IF('DNO totals'!B$323&lt;0,1,'935'!S373)*('Parameters'!B$21+J373)</f>
        <v>0</v>
      </c>
      <c r="CG373" s="37">
        <f>CC373+'Charging rates'!B$106*CF373*100/'11'!B$16</f>
        <v>0</v>
      </c>
      <c r="CH373" s="37">
        <f>CG373+'Charging rates'!B$116*('Parameters'!B$21+J373)*100/'11'!B$16*IF('DNO totals'!B$323&lt;0,1,'935'!S373)</f>
        <v>0</v>
      </c>
      <c r="CI373" s="37">
        <f>'Charging rates'!B$97*(BV373+BZ373)*100/'11'!B$16</f>
        <v>0</v>
      </c>
      <c r="CJ373" s="36">
        <f>MAX(0-(BG373*J373*'11'!C$16/'11'!B$16),CH373+CI373)</f>
        <v>0</v>
      </c>
      <c r="CK373" s="37">
        <f>IF(AR373,IF(J373=0,BI373,MAX(0,MIN(BI373,BI373+(CJ373/'935'!Q373*('11'!B$16-'935'!X373)/('11'!C$16-'935'!Y373))))),0)</f>
        <v>0</v>
      </c>
      <c r="CL373" s="36">
        <f>IF(AR373,MAX(0,CJ373),0)</f>
        <v>0</v>
      </c>
      <c r="CM373" s="52">
        <f>CL373+CB373</f>
        <v>0</v>
      </c>
    </row>
    <row r="374" spans="1:91">
      <c r="A374" s="28">
        <v>274</v>
      </c>
      <c r="B374" s="48">
        <f>'935'!B374</f>
        <v>0</v>
      </c>
      <c r="C374" s="33">
        <f>OR('935'!E374&lt;&gt;"VOID",'935'!F374&lt;&gt;"VOID",'935'!G374&lt;&gt;"VOID")</f>
        <v>0</v>
      </c>
      <c r="D374" s="33">
        <f>IF('935'!C374="VOID",0,('935'!C374*(1-'935'!X374/'11'!B$16)))</f>
        <v>0</v>
      </c>
      <c r="E374" s="33">
        <f>IF('935'!D374="VOID",0,'935'!D374*(1-'935'!X374/'11'!B$16))</f>
        <v>0</v>
      </c>
      <c r="F374" s="33">
        <f>IF('935'!E374="VOID",0,'935'!E374*(1-'935'!X374/'11'!B$16))</f>
        <v>0</v>
      </c>
      <c r="G374" s="33">
        <f>IF('935'!F374="VOID",0,'935'!F374*(1-'935'!X374/'11'!B$16))</f>
        <v>0</v>
      </c>
      <c r="H374" s="33">
        <f>IF('935'!G374="VOID",0,'935'!G374*(1-'935'!X374/'11'!B$16))</f>
        <v>0</v>
      </c>
      <c r="I374" s="33">
        <f>F374+G374+H374</f>
        <v>0</v>
      </c>
      <c r="J374" s="37">
        <f>'935'!Q374*(1-'935'!Y374/'11'!C$16)/(1-'935'!X374/'11'!B$16)</f>
        <v>0</v>
      </c>
      <c r="K374" s="33">
        <f>IF(D374,'935'!H374*D374/(D374+E374+I374),0)</f>
        <v>0</v>
      </c>
      <c r="L374" s="33">
        <f>IF(I374,'935'!H374*I374/(D374+E374+I374),0)</f>
        <v>0</v>
      </c>
      <c r="M374" s="33">
        <f>K374*(1-'935'!X374/'11'!B$16)</f>
        <v>0</v>
      </c>
      <c r="N374" s="49">
        <f>L374*(1-'935'!X374/'11'!B$16)</f>
        <v>0</v>
      </c>
      <c r="O374" s="50">
        <f>MATCH('935'!J374,'911'!$B$6:$B$1205,0)</f>
        <v>0</v>
      </c>
      <c r="P374" s="50">
        <f>MATCH(INDEX('911'!$D$6:$D$1205,O374),'911'!$B$6:$B$1205,0)</f>
        <v>0</v>
      </c>
      <c r="Q374" s="50">
        <f>MATCH(INDEX('911'!$D$6:$D$1205,P374),'911'!$B$6:$B$1205,0)</f>
        <v>0</v>
      </c>
      <c r="R374" s="37">
        <f>IF(ISNUMBER(O374),MAX(0,INDEX('911'!$E$6:$E$1205,O374)),0)</f>
        <v>0</v>
      </c>
      <c r="S374" s="37">
        <f>IF(ISNUMBER(P374),MAX(0,INDEX('911'!$E$6:$E$1205,P374)),0)</f>
        <v>0</v>
      </c>
      <c r="T374" s="37">
        <f>IF(ISNUMBER(Q374),MAX(0,INDEX('911'!$E$6:$E$1205,Q374)),0)</f>
        <v>0</v>
      </c>
      <c r="U374" s="51">
        <f>-100*'935'!W374*(R374+S374+T374)/'11'!C$16</f>
        <v>0</v>
      </c>
      <c r="V374" s="37">
        <f>INDEX('DNO totals'!$B$52:$G$52,IF('935'!K374,IF(MOD('935'!K374,1000),IF(MOD('935'!K374,100),IF(MOD('935'!K374,10),IF(MOD('935'!K374,1000)=1,6,5),4),3),2),1))</f>
        <v>0</v>
      </c>
      <c r="W374" s="51">
        <f>J374*V374</f>
        <v>0</v>
      </c>
      <c r="X374" s="37">
        <f>V374*'Parameters'!B$11</f>
        <v>0</v>
      </c>
      <c r="Y374" s="37">
        <f>IF('935'!$K374=1000,'Charging rates'!$C$29*$X374/(1+'DNO totals'!$C$60)*'935'!$L374,0)</f>
        <v>0</v>
      </c>
      <c r="Z374" s="37">
        <f>IF(MOD('935'!$K374,1000)=100,'Charging rates'!$D$29*$X374/(1+'DNO totals'!$D$60)*'935'!$M374,0)</f>
        <v>0</v>
      </c>
      <c r="AA374" s="37">
        <f>IF(MOD('935'!$K374,100)=10,'Charging rates'!$E$29*$X374/(1+'DNO totals'!$E$60)*'935'!$N374,0)</f>
        <v>0</v>
      </c>
      <c r="AB374" s="37">
        <f>IF(AND(MOD('935'!$K374,10)&gt;0,MOD('935'!$K374,1000)&gt;1),'Charging rates'!$F$29*$X374/(1+'DNO totals'!$F$60)*'935'!$O374,0)</f>
        <v>0</v>
      </c>
      <c r="AC374" s="37">
        <f>IF(MOD('935'!$K374,1000)=1,'Charging rates'!$G$29*$X374/(1+'DNO totals'!$G$60)*'935'!$P374,0)</f>
        <v>0</v>
      </c>
      <c r="AD374" s="37">
        <f>IF('935'!$K374&gt;1000,'Charging rates'!$C$29*$W374*'935'!$L374,0)</f>
        <v>0</v>
      </c>
      <c r="AE374" s="37">
        <f>IF(MOD('935'!$K374,1000)&gt;100,'Charging rates'!$D$29*$W374*'935'!$M374,0)</f>
        <v>0</v>
      </c>
      <c r="AF374" s="37">
        <f>IF(MOD('935'!$K374,100)&gt;10,'Charging rates'!$E$29*$W374*'935'!$N374,0)</f>
        <v>0</v>
      </c>
      <c r="AG374" s="37">
        <f>$Y374+$Z374+$AA374+$AB374+$AC374</f>
        <v>0</v>
      </c>
      <c r="AH374" s="51">
        <f>$AD374+$AE374+$AF374</f>
        <v>0</v>
      </c>
      <c r="AI374" s="37">
        <f>U374*(1+'Charging rates'!B$42+0.6*'Charging rates'!B$67+'Charging rates'!B$54)-100*'Charging rates'!B$76/'11'!C$16*'935'!W374</f>
        <v>0</v>
      </c>
      <c r="AJ374" s="37">
        <f>IF(I374,AI374*I374/(I374+E374),0)</f>
        <v>0</v>
      </c>
      <c r="AK374" s="51">
        <f>ROUND(AJ374,3)</f>
        <v>0</v>
      </c>
      <c r="AL374" s="33">
        <f>IF('935'!V374="VOID",0,'935'!V374*(1-'935'!X374/'11'!B$16))</f>
        <v>0</v>
      </c>
      <c r="AM374" s="36">
        <f>IF(I374,-100*'Charging rates'!B$76/'11'!B$16*AL374/I374,0)</f>
        <v>0</v>
      </c>
      <c r="AN374" s="36">
        <f>IF(C374,'DNO totals'!B$171,0)</f>
        <v>0</v>
      </c>
      <c r="AO374" s="36">
        <f>ROUND(AN374,2)</f>
        <v>0</v>
      </c>
      <c r="AP374" s="36">
        <f>IF(C374,(AN374+AM374),0)</f>
        <v>0</v>
      </c>
      <c r="AQ374" s="52">
        <f>ROUND(AP374,2)</f>
        <v>0</v>
      </c>
      <c r="AR374" s="33">
        <f>'935'!C374&lt;&gt;"VOID"</f>
        <v>0</v>
      </c>
      <c r="AS374" s="36">
        <f>IF(AR374,(100/'11'!B$16*K374*((1-'935'!I374)*'Charging rates'!B$42+'Charging rates'!B$54)),0)</f>
        <v>0</v>
      </c>
      <c r="AT374" s="36">
        <f>100/'11'!B$16*N374*('Charging rates'!B$42+'Charging rates'!B$54)</f>
        <v>0</v>
      </c>
      <c r="AU374" s="36">
        <f>100/'11'!B$16*L374*('Charging rates'!B$42+'Charging rates'!B$54)</f>
        <v>0</v>
      </c>
      <c r="AV374" s="52">
        <f>ROUND(AU374,2)</f>
        <v>0</v>
      </c>
      <c r="AW374" s="33">
        <f>D374-('935'!T374*(1-'935'!X374/'11'!B$16))</f>
        <v>0</v>
      </c>
      <c r="AX374" s="37">
        <f>MAX(MIN(SQRT(1-MIN(1,'935'!Q374)^2),0+'935'!R374),0-SQRT(1-MIN(1,'935'!Q374)^2))</f>
        <v>0</v>
      </c>
      <c r="AY374" s="33">
        <f>IF(ISNUMBER(P374),SQRT((INDEX('911'!$G$6:$G$1205,P374)+INDEX('911'!$I$6:$I$1205,P374))^2+(INDEX('911'!$H$6:$H$1205,P374)+INDEX('911'!$J$6:$J$1205,P374))^2),0)</f>
        <v>0</v>
      </c>
      <c r="AZ374" s="37">
        <f>IF(AY374,0-(INDEX('911'!$H$6:$H$1205,P374)+INDEX('911'!$J$6:$J$1205,P374))/AY374,0)</f>
        <v>0</v>
      </c>
      <c r="BA374" s="33">
        <f>IF(ISNUMBER(Q374),SQRT((INDEX('911'!$G$6:$G$1205,Q374)+INDEX('911'!$I$6:$I$1205,Q374))^2+(INDEX('911'!$H$6:$H$1205,Q374)+INDEX('911'!$J$6:$J$1205,Q374))^2),0)</f>
        <v>0</v>
      </c>
      <c r="BB374" s="37">
        <f>IF(BA374,0-(INDEX('911'!$H$6:$H$1205,Q374)+INDEX('911'!$J$6:$J$1205,Q374))/BA374,0)</f>
        <v>0</v>
      </c>
      <c r="BC374" s="37">
        <f>SQRT(1-AZ374^2)</f>
        <v>0</v>
      </c>
      <c r="BD374" s="51">
        <f>SQRT(1-BB374^2)</f>
        <v>0</v>
      </c>
      <c r="BE374" s="36">
        <f>100*(S374*MAX(0,'935'!Q374*BC374+AX374*AZ374)+T374*MAX(0,'935'!Q374*BD374+AX374*BB374))/'11'!B$16</f>
        <v>0</v>
      </c>
      <c r="BF374" s="36">
        <f>100*R374/'11'!B$16</f>
        <v>0</v>
      </c>
      <c r="BG374" s="37">
        <f>100*(S374*IF('935'!Q374=0,BC374,MAX(0,BC374+AX374*AZ374/'935'!Q374))+T374*IF('935'!Q374=0,BD374,MAX(0,BD374+AX374*BB374/'935'!Q374)))/'11'!C$16</f>
        <v>0</v>
      </c>
      <c r="BH374" s="36">
        <f>IF('935'!Q374=0,BF374+BE374,BF374)</f>
        <v>0</v>
      </c>
      <c r="BI374" s="37">
        <f>IF(D374=0,1,AW374/D374)*BG374</f>
        <v>0</v>
      </c>
      <c r="BJ374" s="36">
        <f>IF(D374=0,1,AW374/D374)*BH374</f>
        <v>0</v>
      </c>
      <c r="BK374" s="53">
        <f>'11'!C$16-'935'!Y374</f>
        <v>0</v>
      </c>
      <c r="BL374" s="37">
        <f>MAX('DNO totals'!B$312+0,MIN('935'!L374+0,'DNO totals'!B$304+0))</f>
        <v>0</v>
      </c>
      <c r="BM374" s="37">
        <f>MAX('DNO totals'!C$312+0,MIN('935'!M374+0,'DNO totals'!C$304+0))</f>
        <v>0</v>
      </c>
      <c r="BN374" s="37">
        <f>MAX('DNO totals'!D$312+0,MIN('935'!N374+0,'DNO totals'!D$304+0))</f>
        <v>0</v>
      </c>
      <c r="BO374" s="37">
        <f>MAX('DNO totals'!E$312+0,MIN('935'!O374+0,'DNO totals'!E$304+0))</f>
        <v>0</v>
      </c>
      <c r="BP374" s="51">
        <f>MAX('DNO totals'!F$312+0,MIN('935'!P374+0,'DNO totals'!F$304+0))</f>
        <v>0</v>
      </c>
      <c r="BQ374" s="37">
        <f>IF('935'!$K374=1000,'Charging rates'!$C$29*$X374/(1+'DNO totals'!$C$60)*$BL374,0)</f>
        <v>0</v>
      </c>
      <c r="BR374" s="37">
        <f>IF(MOD('935'!$K374,1000)=100,'Charging rates'!$D$29*$X374/(1+'DNO totals'!$D$60)*$BM374,0)</f>
        <v>0</v>
      </c>
      <c r="BS374" s="37">
        <f>IF(MOD('935'!$K374,100)=10,'Charging rates'!$E$29*$X374/(1+'DNO totals'!$E$60)*$BN374,0)</f>
        <v>0</v>
      </c>
      <c r="BT374" s="37">
        <f>IF(AND(MOD('935'!$K374,10)&gt;0,MOD('935'!$K374,1000)&gt;1),'Charging rates'!$F$29*$X374/(1+'DNO totals'!$F$60)*$BO374,0)</f>
        <v>0</v>
      </c>
      <c r="BU374" s="37">
        <f>IF(MOD('935'!$K374,1000)=1,'Charging rates'!$G$29*$X374/(1+'DNO totals'!$G$60)*$BP374,0)</f>
        <v>0</v>
      </c>
      <c r="BV374" s="51">
        <f>$BQ374+$BR374+$BS374+$BT374+$BU374</f>
        <v>0</v>
      </c>
      <c r="BW374" s="37">
        <f>IF('935'!$K374&gt;1000,'Charging rates'!$C$29*$W374*$BL374,0)</f>
        <v>0</v>
      </c>
      <c r="BX374" s="37">
        <f>IF(MOD('935'!$K374,1000)&gt;100,'Charging rates'!$D$29*$W374*$BM374,0)</f>
        <v>0</v>
      </c>
      <c r="BY374" s="37">
        <f>IF(MOD('935'!$K374,100)&gt;10,'Charging rates'!$E$29*$W374*$BN374,0)</f>
        <v>0</v>
      </c>
      <c r="BZ374" s="51">
        <f>$BW374+$BX374+$BY374</f>
        <v>0</v>
      </c>
      <c r="CA374" s="36">
        <f>100/'11'!B$16*'Charging rates'!B$76*W374</f>
        <v>0</v>
      </c>
      <c r="CB374" s="36">
        <f>IF(D374=0,0,(1-AW374/D374)*(BH374+IF('935'!Q374=0,0,(BG374*'935'!Q374*('11'!C$16-'935'!Y374)/('11'!B$16-'935'!X374)))))</f>
        <v>0</v>
      </c>
      <c r="CC374" s="36">
        <f>CA374+BJ374</f>
        <v>0</v>
      </c>
      <c r="CD374" s="49">
        <f>(BV374+BZ374)*D374</f>
        <v>0</v>
      </c>
      <c r="CE374" s="33">
        <f>D374*('Parameters'!B$21+J374)*IF('DNO totals'!B$323&lt;0,1,'935'!S374)</f>
        <v>0</v>
      </c>
      <c r="CF374" s="51">
        <f>IF('DNO totals'!B$323&lt;0,1,'935'!S374)*('Parameters'!B$21+J374)</f>
        <v>0</v>
      </c>
      <c r="CG374" s="37">
        <f>CC374+'Charging rates'!B$106*CF374*100/'11'!B$16</f>
        <v>0</v>
      </c>
      <c r="CH374" s="37">
        <f>CG374+'Charging rates'!B$116*('Parameters'!B$21+J374)*100/'11'!B$16*IF('DNO totals'!B$323&lt;0,1,'935'!S374)</f>
        <v>0</v>
      </c>
      <c r="CI374" s="37">
        <f>'Charging rates'!B$97*(BV374+BZ374)*100/'11'!B$16</f>
        <v>0</v>
      </c>
      <c r="CJ374" s="36">
        <f>MAX(0-(BG374*J374*'11'!C$16/'11'!B$16),CH374+CI374)</f>
        <v>0</v>
      </c>
      <c r="CK374" s="37">
        <f>IF(AR374,IF(J374=0,BI374,MAX(0,MIN(BI374,BI374+(CJ374/'935'!Q374*('11'!B$16-'935'!X374)/('11'!C$16-'935'!Y374))))),0)</f>
        <v>0</v>
      </c>
      <c r="CL374" s="36">
        <f>IF(AR374,MAX(0,CJ374),0)</f>
        <v>0</v>
      </c>
      <c r="CM374" s="52">
        <f>CL374+CB374</f>
        <v>0</v>
      </c>
    </row>
    <row r="375" spans="1:91">
      <c r="A375" s="28">
        <v>275</v>
      </c>
      <c r="B375" s="48">
        <f>'935'!B375</f>
        <v>0</v>
      </c>
      <c r="C375" s="33">
        <f>OR('935'!E375&lt;&gt;"VOID",'935'!F375&lt;&gt;"VOID",'935'!G375&lt;&gt;"VOID")</f>
        <v>0</v>
      </c>
      <c r="D375" s="33">
        <f>IF('935'!C375="VOID",0,('935'!C375*(1-'935'!X375/'11'!B$16)))</f>
        <v>0</v>
      </c>
      <c r="E375" s="33">
        <f>IF('935'!D375="VOID",0,'935'!D375*(1-'935'!X375/'11'!B$16))</f>
        <v>0</v>
      </c>
      <c r="F375" s="33">
        <f>IF('935'!E375="VOID",0,'935'!E375*(1-'935'!X375/'11'!B$16))</f>
        <v>0</v>
      </c>
      <c r="G375" s="33">
        <f>IF('935'!F375="VOID",0,'935'!F375*(1-'935'!X375/'11'!B$16))</f>
        <v>0</v>
      </c>
      <c r="H375" s="33">
        <f>IF('935'!G375="VOID",0,'935'!G375*(1-'935'!X375/'11'!B$16))</f>
        <v>0</v>
      </c>
      <c r="I375" s="33">
        <f>F375+G375+H375</f>
        <v>0</v>
      </c>
      <c r="J375" s="37">
        <f>'935'!Q375*(1-'935'!Y375/'11'!C$16)/(1-'935'!X375/'11'!B$16)</f>
        <v>0</v>
      </c>
      <c r="K375" s="33">
        <f>IF(D375,'935'!H375*D375/(D375+E375+I375),0)</f>
        <v>0</v>
      </c>
      <c r="L375" s="33">
        <f>IF(I375,'935'!H375*I375/(D375+E375+I375),0)</f>
        <v>0</v>
      </c>
      <c r="M375" s="33">
        <f>K375*(1-'935'!X375/'11'!B$16)</f>
        <v>0</v>
      </c>
      <c r="N375" s="49">
        <f>L375*(1-'935'!X375/'11'!B$16)</f>
        <v>0</v>
      </c>
      <c r="O375" s="50">
        <f>MATCH('935'!J375,'911'!$B$6:$B$1205,0)</f>
        <v>0</v>
      </c>
      <c r="P375" s="50">
        <f>MATCH(INDEX('911'!$D$6:$D$1205,O375),'911'!$B$6:$B$1205,0)</f>
        <v>0</v>
      </c>
      <c r="Q375" s="50">
        <f>MATCH(INDEX('911'!$D$6:$D$1205,P375),'911'!$B$6:$B$1205,0)</f>
        <v>0</v>
      </c>
      <c r="R375" s="37">
        <f>IF(ISNUMBER(O375),MAX(0,INDEX('911'!$E$6:$E$1205,O375)),0)</f>
        <v>0</v>
      </c>
      <c r="S375" s="37">
        <f>IF(ISNUMBER(P375),MAX(0,INDEX('911'!$E$6:$E$1205,P375)),0)</f>
        <v>0</v>
      </c>
      <c r="T375" s="37">
        <f>IF(ISNUMBER(Q375),MAX(0,INDEX('911'!$E$6:$E$1205,Q375)),0)</f>
        <v>0</v>
      </c>
      <c r="U375" s="51">
        <f>-100*'935'!W375*(R375+S375+T375)/'11'!C$16</f>
        <v>0</v>
      </c>
      <c r="V375" s="37">
        <f>INDEX('DNO totals'!$B$52:$G$52,IF('935'!K375,IF(MOD('935'!K375,1000),IF(MOD('935'!K375,100),IF(MOD('935'!K375,10),IF(MOD('935'!K375,1000)=1,6,5),4),3),2),1))</f>
        <v>0</v>
      </c>
      <c r="W375" s="51">
        <f>J375*V375</f>
        <v>0</v>
      </c>
      <c r="X375" s="37">
        <f>V375*'Parameters'!B$11</f>
        <v>0</v>
      </c>
      <c r="Y375" s="37">
        <f>IF('935'!$K375=1000,'Charging rates'!$C$29*$X375/(1+'DNO totals'!$C$60)*'935'!$L375,0)</f>
        <v>0</v>
      </c>
      <c r="Z375" s="37">
        <f>IF(MOD('935'!$K375,1000)=100,'Charging rates'!$D$29*$X375/(1+'DNO totals'!$D$60)*'935'!$M375,0)</f>
        <v>0</v>
      </c>
      <c r="AA375" s="37">
        <f>IF(MOD('935'!$K375,100)=10,'Charging rates'!$E$29*$X375/(1+'DNO totals'!$E$60)*'935'!$N375,0)</f>
        <v>0</v>
      </c>
      <c r="AB375" s="37">
        <f>IF(AND(MOD('935'!$K375,10)&gt;0,MOD('935'!$K375,1000)&gt;1),'Charging rates'!$F$29*$X375/(1+'DNO totals'!$F$60)*'935'!$O375,0)</f>
        <v>0</v>
      </c>
      <c r="AC375" s="37">
        <f>IF(MOD('935'!$K375,1000)=1,'Charging rates'!$G$29*$X375/(1+'DNO totals'!$G$60)*'935'!$P375,0)</f>
        <v>0</v>
      </c>
      <c r="AD375" s="37">
        <f>IF('935'!$K375&gt;1000,'Charging rates'!$C$29*$W375*'935'!$L375,0)</f>
        <v>0</v>
      </c>
      <c r="AE375" s="37">
        <f>IF(MOD('935'!$K375,1000)&gt;100,'Charging rates'!$D$29*$W375*'935'!$M375,0)</f>
        <v>0</v>
      </c>
      <c r="AF375" s="37">
        <f>IF(MOD('935'!$K375,100)&gt;10,'Charging rates'!$E$29*$W375*'935'!$N375,0)</f>
        <v>0</v>
      </c>
      <c r="AG375" s="37">
        <f>$Y375+$Z375+$AA375+$AB375+$AC375</f>
        <v>0</v>
      </c>
      <c r="AH375" s="51">
        <f>$AD375+$AE375+$AF375</f>
        <v>0</v>
      </c>
      <c r="AI375" s="37">
        <f>U375*(1+'Charging rates'!B$42+0.6*'Charging rates'!B$67+'Charging rates'!B$54)-100*'Charging rates'!B$76/'11'!C$16*'935'!W375</f>
        <v>0</v>
      </c>
      <c r="AJ375" s="37">
        <f>IF(I375,AI375*I375/(I375+E375),0)</f>
        <v>0</v>
      </c>
      <c r="AK375" s="51">
        <f>ROUND(AJ375,3)</f>
        <v>0</v>
      </c>
      <c r="AL375" s="33">
        <f>IF('935'!V375="VOID",0,'935'!V375*(1-'935'!X375/'11'!B$16))</f>
        <v>0</v>
      </c>
      <c r="AM375" s="36">
        <f>IF(I375,-100*'Charging rates'!B$76/'11'!B$16*AL375/I375,0)</f>
        <v>0</v>
      </c>
      <c r="AN375" s="36">
        <f>IF(C375,'DNO totals'!B$171,0)</f>
        <v>0</v>
      </c>
      <c r="AO375" s="36">
        <f>ROUND(AN375,2)</f>
        <v>0</v>
      </c>
      <c r="AP375" s="36">
        <f>IF(C375,(AN375+AM375),0)</f>
        <v>0</v>
      </c>
      <c r="AQ375" s="52">
        <f>ROUND(AP375,2)</f>
        <v>0</v>
      </c>
      <c r="AR375" s="33">
        <f>'935'!C375&lt;&gt;"VOID"</f>
        <v>0</v>
      </c>
      <c r="AS375" s="36">
        <f>IF(AR375,(100/'11'!B$16*K375*((1-'935'!I375)*'Charging rates'!B$42+'Charging rates'!B$54)),0)</f>
        <v>0</v>
      </c>
      <c r="AT375" s="36">
        <f>100/'11'!B$16*N375*('Charging rates'!B$42+'Charging rates'!B$54)</f>
        <v>0</v>
      </c>
      <c r="AU375" s="36">
        <f>100/'11'!B$16*L375*('Charging rates'!B$42+'Charging rates'!B$54)</f>
        <v>0</v>
      </c>
      <c r="AV375" s="52">
        <f>ROUND(AU375,2)</f>
        <v>0</v>
      </c>
      <c r="AW375" s="33">
        <f>D375-('935'!T375*(1-'935'!X375/'11'!B$16))</f>
        <v>0</v>
      </c>
      <c r="AX375" s="37">
        <f>MAX(MIN(SQRT(1-MIN(1,'935'!Q375)^2),0+'935'!R375),0-SQRT(1-MIN(1,'935'!Q375)^2))</f>
        <v>0</v>
      </c>
      <c r="AY375" s="33">
        <f>IF(ISNUMBER(P375),SQRT((INDEX('911'!$G$6:$G$1205,P375)+INDEX('911'!$I$6:$I$1205,P375))^2+(INDEX('911'!$H$6:$H$1205,P375)+INDEX('911'!$J$6:$J$1205,P375))^2),0)</f>
        <v>0</v>
      </c>
      <c r="AZ375" s="37">
        <f>IF(AY375,0-(INDEX('911'!$H$6:$H$1205,P375)+INDEX('911'!$J$6:$J$1205,P375))/AY375,0)</f>
        <v>0</v>
      </c>
      <c r="BA375" s="33">
        <f>IF(ISNUMBER(Q375),SQRT((INDEX('911'!$G$6:$G$1205,Q375)+INDEX('911'!$I$6:$I$1205,Q375))^2+(INDEX('911'!$H$6:$H$1205,Q375)+INDEX('911'!$J$6:$J$1205,Q375))^2),0)</f>
        <v>0</v>
      </c>
      <c r="BB375" s="37">
        <f>IF(BA375,0-(INDEX('911'!$H$6:$H$1205,Q375)+INDEX('911'!$J$6:$J$1205,Q375))/BA375,0)</f>
        <v>0</v>
      </c>
      <c r="BC375" s="37">
        <f>SQRT(1-AZ375^2)</f>
        <v>0</v>
      </c>
      <c r="BD375" s="51">
        <f>SQRT(1-BB375^2)</f>
        <v>0</v>
      </c>
      <c r="BE375" s="36">
        <f>100*(S375*MAX(0,'935'!Q375*BC375+AX375*AZ375)+T375*MAX(0,'935'!Q375*BD375+AX375*BB375))/'11'!B$16</f>
        <v>0</v>
      </c>
      <c r="BF375" s="36">
        <f>100*R375/'11'!B$16</f>
        <v>0</v>
      </c>
      <c r="BG375" s="37">
        <f>100*(S375*IF('935'!Q375=0,BC375,MAX(0,BC375+AX375*AZ375/'935'!Q375))+T375*IF('935'!Q375=0,BD375,MAX(0,BD375+AX375*BB375/'935'!Q375)))/'11'!C$16</f>
        <v>0</v>
      </c>
      <c r="BH375" s="36">
        <f>IF('935'!Q375=0,BF375+BE375,BF375)</f>
        <v>0</v>
      </c>
      <c r="BI375" s="37">
        <f>IF(D375=0,1,AW375/D375)*BG375</f>
        <v>0</v>
      </c>
      <c r="BJ375" s="36">
        <f>IF(D375=0,1,AW375/D375)*BH375</f>
        <v>0</v>
      </c>
      <c r="BK375" s="53">
        <f>'11'!C$16-'935'!Y375</f>
        <v>0</v>
      </c>
      <c r="BL375" s="37">
        <f>MAX('DNO totals'!B$312+0,MIN('935'!L375+0,'DNO totals'!B$304+0))</f>
        <v>0</v>
      </c>
      <c r="BM375" s="37">
        <f>MAX('DNO totals'!C$312+0,MIN('935'!M375+0,'DNO totals'!C$304+0))</f>
        <v>0</v>
      </c>
      <c r="BN375" s="37">
        <f>MAX('DNO totals'!D$312+0,MIN('935'!N375+0,'DNO totals'!D$304+0))</f>
        <v>0</v>
      </c>
      <c r="BO375" s="37">
        <f>MAX('DNO totals'!E$312+0,MIN('935'!O375+0,'DNO totals'!E$304+0))</f>
        <v>0</v>
      </c>
      <c r="BP375" s="51">
        <f>MAX('DNO totals'!F$312+0,MIN('935'!P375+0,'DNO totals'!F$304+0))</f>
        <v>0</v>
      </c>
      <c r="BQ375" s="37">
        <f>IF('935'!$K375=1000,'Charging rates'!$C$29*$X375/(1+'DNO totals'!$C$60)*$BL375,0)</f>
        <v>0</v>
      </c>
      <c r="BR375" s="37">
        <f>IF(MOD('935'!$K375,1000)=100,'Charging rates'!$D$29*$X375/(1+'DNO totals'!$D$60)*$BM375,0)</f>
        <v>0</v>
      </c>
      <c r="BS375" s="37">
        <f>IF(MOD('935'!$K375,100)=10,'Charging rates'!$E$29*$X375/(1+'DNO totals'!$E$60)*$BN375,0)</f>
        <v>0</v>
      </c>
      <c r="BT375" s="37">
        <f>IF(AND(MOD('935'!$K375,10)&gt;0,MOD('935'!$K375,1000)&gt;1),'Charging rates'!$F$29*$X375/(1+'DNO totals'!$F$60)*$BO375,0)</f>
        <v>0</v>
      </c>
      <c r="BU375" s="37">
        <f>IF(MOD('935'!$K375,1000)=1,'Charging rates'!$G$29*$X375/(1+'DNO totals'!$G$60)*$BP375,0)</f>
        <v>0</v>
      </c>
      <c r="BV375" s="51">
        <f>$BQ375+$BR375+$BS375+$BT375+$BU375</f>
        <v>0</v>
      </c>
      <c r="BW375" s="37">
        <f>IF('935'!$K375&gt;1000,'Charging rates'!$C$29*$W375*$BL375,0)</f>
        <v>0</v>
      </c>
      <c r="BX375" s="37">
        <f>IF(MOD('935'!$K375,1000)&gt;100,'Charging rates'!$D$29*$W375*$BM375,0)</f>
        <v>0</v>
      </c>
      <c r="BY375" s="37">
        <f>IF(MOD('935'!$K375,100)&gt;10,'Charging rates'!$E$29*$W375*$BN375,0)</f>
        <v>0</v>
      </c>
      <c r="BZ375" s="51">
        <f>$BW375+$BX375+$BY375</f>
        <v>0</v>
      </c>
      <c r="CA375" s="36">
        <f>100/'11'!B$16*'Charging rates'!B$76*W375</f>
        <v>0</v>
      </c>
      <c r="CB375" s="36">
        <f>IF(D375=0,0,(1-AW375/D375)*(BH375+IF('935'!Q375=0,0,(BG375*'935'!Q375*('11'!C$16-'935'!Y375)/('11'!B$16-'935'!X375)))))</f>
        <v>0</v>
      </c>
      <c r="CC375" s="36">
        <f>CA375+BJ375</f>
        <v>0</v>
      </c>
      <c r="CD375" s="49">
        <f>(BV375+BZ375)*D375</f>
        <v>0</v>
      </c>
      <c r="CE375" s="33">
        <f>D375*('Parameters'!B$21+J375)*IF('DNO totals'!B$323&lt;0,1,'935'!S375)</f>
        <v>0</v>
      </c>
      <c r="CF375" s="51">
        <f>IF('DNO totals'!B$323&lt;0,1,'935'!S375)*('Parameters'!B$21+J375)</f>
        <v>0</v>
      </c>
      <c r="CG375" s="37">
        <f>CC375+'Charging rates'!B$106*CF375*100/'11'!B$16</f>
        <v>0</v>
      </c>
      <c r="CH375" s="37">
        <f>CG375+'Charging rates'!B$116*('Parameters'!B$21+J375)*100/'11'!B$16*IF('DNO totals'!B$323&lt;0,1,'935'!S375)</f>
        <v>0</v>
      </c>
      <c r="CI375" s="37">
        <f>'Charging rates'!B$97*(BV375+BZ375)*100/'11'!B$16</f>
        <v>0</v>
      </c>
      <c r="CJ375" s="36">
        <f>MAX(0-(BG375*J375*'11'!C$16/'11'!B$16),CH375+CI375)</f>
        <v>0</v>
      </c>
      <c r="CK375" s="37">
        <f>IF(AR375,IF(J375=0,BI375,MAX(0,MIN(BI375,BI375+(CJ375/'935'!Q375*('11'!B$16-'935'!X375)/('11'!C$16-'935'!Y375))))),0)</f>
        <v>0</v>
      </c>
      <c r="CL375" s="36">
        <f>IF(AR375,MAX(0,CJ375),0)</f>
        <v>0</v>
      </c>
      <c r="CM375" s="52">
        <f>CL375+CB375</f>
        <v>0</v>
      </c>
    </row>
    <row r="376" spans="1:91">
      <c r="A376" s="28">
        <v>276</v>
      </c>
      <c r="B376" s="48">
        <f>'935'!B376</f>
        <v>0</v>
      </c>
      <c r="C376" s="33">
        <f>OR('935'!E376&lt;&gt;"VOID",'935'!F376&lt;&gt;"VOID",'935'!G376&lt;&gt;"VOID")</f>
        <v>0</v>
      </c>
      <c r="D376" s="33">
        <f>IF('935'!C376="VOID",0,('935'!C376*(1-'935'!X376/'11'!B$16)))</f>
        <v>0</v>
      </c>
      <c r="E376" s="33">
        <f>IF('935'!D376="VOID",0,'935'!D376*(1-'935'!X376/'11'!B$16))</f>
        <v>0</v>
      </c>
      <c r="F376" s="33">
        <f>IF('935'!E376="VOID",0,'935'!E376*(1-'935'!X376/'11'!B$16))</f>
        <v>0</v>
      </c>
      <c r="G376" s="33">
        <f>IF('935'!F376="VOID",0,'935'!F376*(1-'935'!X376/'11'!B$16))</f>
        <v>0</v>
      </c>
      <c r="H376" s="33">
        <f>IF('935'!G376="VOID",0,'935'!G376*(1-'935'!X376/'11'!B$16))</f>
        <v>0</v>
      </c>
      <c r="I376" s="33">
        <f>F376+G376+H376</f>
        <v>0</v>
      </c>
      <c r="J376" s="37">
        <f>'935'!Q376*(1-'935'!Y376/'11'!C$16)/(1-'935'!X376/'11'!B$16)</f>
        <v>0</v>
      </c>
      <c r="K376" s="33">
        <f>IF(D376,'935'!H376*D376/(D376+E376+I376),0)</f>
        <v>0</v>
      </c>
      <c r="L376" s="33">
        <f>IF(I376,'935'!H376*I376/(D376+E376+I376),0)</f>
        <v>0</v>
      </c>
      <c r="M376" s="33">
        <f>K376*(1-'935'!X376/'11'!B$16)</f>
        <v>0</v>
      </c>
      <c r="N376" s="49">
        <f>L376*(1-'935'!X376/'11'!B$16)</f>
        <v>0</v>
      </c>
      <c r="O376" s="50">
        <f>MATCH('935'!J376,'911'!$B$6:$B$1205,0)</f>
        <v>0</v>
      </c>
      <c r="P376" s="50">
        <f>MATCH(INDEX('911'!$D$6:$D$1205,O376),'911'!$B$6:$B$1205,0)</f>
        <v>0</v>
      </c>
      <c r="Q376" s="50">
        <f>MATCH(INDEX('911'!$D$6:$D$1205,P376),'911'!$B$6:$B$1205,0)</f>
        <v>0</v>
      </c>
      <c r="R376" s="37">
        <f>IF(ISNUMBER(O376),MAX(0,INDEX('911'!$E$6:$E$1205,O376)),0)</f>
        <v>0</v>
      </c>
      <c r="S376" s="37">
        <f>IF(ISNUMBER(P376),MAX(0,INDEX('911'!$E$6:$E$1205,P376)),0)</f>
        <v>0</v>
      </c>
      <c r="T376" s="37">
        <f>IF(ISNUMBER(Q376),MAX(0,INDEX('911'!$E$6:$E$1205,Q376)),0)</f>
        <v>0</v>
      </c>
      <c r="U376" s="51">
        <f>-100*'935'!W376*(R376+S376+T376)/'11'!C$16</f>
        <v>0</v>
      </c>
      <c r="V376" s="37">
        <f>INDEX('DNO totals'!$B$52:$G$52,IF('935'!K376,IF(MOD('935'!K376,1000),IF(MOD('935'!K376,100),IF(MOD('935'!K376,10),IF(MOD('935'!K376,1000)=1,6,5),4),3),2),1))</f>
        <v>0</v>
      </c>
      <c r="W376" s="51">
        <f>J376*V376</f>
        <v>0</v>
      </c>
      <c r="X376" s="37">
        <f>V376*'Parameters'!B$11</f>
        <v>0</v>
      </c>
      <c r="Y376" s="37">
        <f>IF('935'!$K376=1000,'Charging rates'!$C$29*$X376/(1+'DNO totals'!$C$60)*'935'!$L376,0)</f>
        <v>0</v>
      </c>
      <c r="Z376" s="37">
        <f>IF(MOD('935'!$K376,1000)=100,'Charging rates'!$D$29*$X376/(1+'DNO totals'!$D$60)*'935'!$M376,0)</f>
        <v>0</v>
      </c>
      <c r="AA376" s="37">
        <f>IF(MOD('935'!$K376,100)=10,'Charging rates'!$E$29*$X376/(1+'DNO totals'!$E$60)*'935'!$N376,0)</f>
        <v>0</v>
      </c>
      <c r="AB376" s="37">
        <f>IF(AND(MOD('935'!$K376,10)&gt;0,MOD('935'!$K376,1000)&gt;1),'Charging rates'!$F$29*$X376/(1+'DNO totals'!$F$60)*'935'!$O376,0)</f>
        <v>0</v>
      </c>
      <c r="AC376" s="37">
        <f>IF(MOD('935'!$K376,1000)=1,'Charging rates'!$G$29*$X376/(1+'DNO totals'!$G$60)*'935'!$P376,0)</f>
        <v>0</v>
      </c>
      <c r="AD376" s="37">
        <f>IF('935'!$K376&gt;1000,'Charging rates'!$C$29*$W376*'935'!$L376,0)</f>
        <v>0</v>
      </c>
      <c r="AE376" s="37">
        <f>IF(MOD('935'!$K376,1000)&gt;100,'Charging rates'!$D$29*$W376*'935'!$M376,0)</f>
        <v>0</v>
      </c>
      <c r="AF376" s="37">
        <f>IF(MOD('935'!$K376,100)&gt;10,'Charging rates'!$E$29*$W376*'935'!$N376,0)</f>
        <v>0</v>
      </c>
      <c r="AG376" s="37">
        <f>$Y376+$Z376+$AA376+$AB376+$AC376</f>
        <v>0</v>
      </c>
      <c r="AH376" s="51">
        <f>$AD376+$AE376+$AF376</f>
        <v>0</v>
      </c>
      <c r="AI376" s="37">
        <f>U376*(1+'Charging rates'!B$42+0.6*'Charging rates'!B$67+'Charging rates'!B$54)-100*'Charging rates'!B$76/'11'!C$16*'935'!W376</f>
        <v>0</v>
      </c>
      <c r="AJ376" s="37">
        <f>IF(I376,AI376*I376/(I376+E376),0)</f>
        <v>0</v>
      </c>
      <c r="AK376" s="51">
        <f>ROUND(AJ376,3)</f>
        <v>0</v>
      </c>
      <c r="AL376" s="33">
        <f>IF('935'!V376="VOID",0,'935'!V376*(1-'935'!X376/'11'!B$16))</f>
        <v>0</v>
      </c>
      <c r="AM376" s="36">
        <f>IF(I376,-100*'Charging rates'!B$76/'11'!B$16*AL376/I376,0)</f>
        <v>0</v>
      </c>
      <c r="AN376" s="36">
        <f>IF(C376,'DNO totals'!B$171,0)</f>
        <v>0</v>
      </c>
      <c r="AO376" s="36">
        <f>ROUND(AN376,2)</f>
        <v>0</v>
      </c>
      <c r="AP376" s="36">
        <f>IF(C376,(AN376+AM376),0)</f>
        <v>0</v>
      </c>
      <c r="AQ376" s="52">
        <f>ROUND(AP376,2)</f>
        <v>0</v>
      </c>
      <c r="AR376" s="33">
        <f>'935'!C376&lt;&gt;"VOID"</f>
        <v>0</v>
      </c>
      <c r="AS376" s="36">
        <f>IF(AR376,(100/'11'!B$16*K376*((1-'935'!I376)*'Charging rates'!B$42+'Charging rates'!B$54)),0)</f>
        <v>0</v>
      </c>
      <c r="AT376" s="36">
        <f>100/'11'!B$16*N376*('Charging rates'!B$42+'Charging rates'!B$54)</f>
        <v>0</v>
      </c>
      <c r="AU376" s="36">
        <f>100/'11'!B$16*L376*('Charging rates'!B$42+'Charging rates'!B$54)</f>
        <v>0</v>
      </c>
      <c r="AV376" s="52">
        <f>ROUND(AU376,2)</f>
        <v>0</v>
      </c>
      <c r="AW376" s="33">
        <f>D376-('935'!T376*(1-'935'!X376/'11'!B$16))</f>
        <v>0</v>
      </c>
      <c r="AX376" s="37">
        <f>MAX(MIN(SQRT(1-MIN(1,'935'!Q376)^2),0+'935'!R376),0-SQRT(1-MIN(1,'935'!Q376)^2))</f>
        <v>0</v>
      </c>
      <c r="AY376" s="33">
        <f>IF(ISNUMBER(P376),SQRT((INDEX('911'!$G$6:$G$1205,P376)+INDEX('911'!$I$6:$I$1205,P376))^2+(INDEX('911'!$H$6:$H$1205,P376)+INDEX('911'!$J$6:$J$1205,P376))^2),0)</f>
        <v>0</v>
      </c>
      <c r="AZ376" s="37">
        <f>IF(AY376,0-(INDEX('911'!$H$6:$H$1205,P376)+INDEX('911'!$J$6:$J$1205,P376))/AY376,0)</f>
        <v>0</v>
      </c>
      <c r="BA376" s="33">
        <f>IF(ISNUMBER(Q376),SQRT((INDEX('911'!$G$6:$G$1205,Q376)+INDEX('911'!$I$6:$I$1205,Q376))^2+(INDEX('911'!$H$6:$H$1205,Q376)+INDEX('911'!$J$6:$J$1205,Q376))^2),0)</f>
        <v>0</v>
      </c>
      <c r="BB376" s="37">
        <f>IF(BA376,0-(INDEX('911'!$H$6:$H$1205,Q376)+INDEX('911'!$J$6:$J$1205,Q376))/BA376,0)</f>
        <v>0</v>
      </c>
      <c r="BC376" s="37">
        <f>SQRT(1-AZ376^2)</f>
        <v>0</v>
      </c>
      <c r="BD376" s="51">
        <f>SQRT(1-BB376^2)</f>
        <v>0</v>
      </c>
      <c r="BE376" s="36">
        <f>100*(S376*MAX(0,'935'!Q376*BC376+AX376*AZ376)+T376*MAX(0,'935'!Q376*BD376+AX376*BB376))/'11'!B$16</f>
        <v>0</v>
      </c>
      <c r="BF376" s="36">
        <f>100*R376/'11'!B$16</f>
        <v>0</v>
      </c>
      <c r="BG376" s="37">
        <f>100*(S376*IF('935'!Q376=0,BC376,MAX(0,BC376+AX376*AZ376/'935'!Q376))+T376*IF('935'!Q376=0,BD376,MAX(0,BD376+AX376*BB376/'935'!Q376)))/'11'!C$16</f>
        <v>0</v>
      </c>
      <c r="BH376" s="36">
        <f>IF('935'!Q376=0,BF376+BE376,BF376)</f>
        <v>0</v>
      </c>
      <c r="BI376" s="37">
        <f>IF(D376=0,1,AW376/D376)*BG376</f>
        <v>0</v>
      </c>
      <c r="BJ376" s="36">
        <f>IF(D376=0,1,AW376/D376)*BH376</f>
        <v>0</v>
      </c>
      <c r="BK376" s="53">
        <f>'11'!C$16-'935'!Y376</f>
        <v>0</v>
      </c>
      <c r="BL376" s="37">
        <f>MAX('DNO totals'!B$312+0,MIN('935'!L376+0,'DNO totals'!B$304+0))</f>
        <v>0</v>
      </c>
      <c r="BM376" s="37">
        <f>MAX('DNO totals'!C$312+0,MIN('935'!M376+0,'DNO totals'!C$304+0))</f>
        <v>0</v>
      </c>
      <c r="BN376" s="37">
        <f>MAX('DNO totals'!D$312+0,MIN('935'!N376+0,'DNO totals'!D$304+0))</f>
        <v>0</v>
      </c>
      <c r="BO376" s="37">
        <f>MAX('DNO totals'!E$312+0,MIN('935'!O376+0,'DNO totals'!E$304+0))</f>
        <v>0</v>
      </c>
      <c r="BP376" s="51">
        <f>MAX('DNO totals'!F$312+0,MIN('935'!P376+0,'DNO totals'!F$304+0))</f>
        <v>0</v>
      </c>
      <c r="BQ376" s="37">
        <f>IF('935'!$K376=1000,'Charging rates'!$C$29*$X376/(1+'DNO totals'!$C$60)*$BL376,0)</f>
        <v>0</v>
      </c>
      <c r="BR376" s="37">
        <f>IF(MOD('935'!$K376,1000)=100,'Charging rates'!$D$29*$X376/(1+'DNO totals'!$D$60)*$BM376,0)</f>
        <v>0</v>
      </c>
      <c r="BS376" s="37">
        <f>IF(MOD('935'!$K376,100)=10,'Charging rates'!$E$29*$X376/(1+'DNO totals'!$E$60)*$BN376,0)</f>
        <v>0</v>
      </c>
      <c r="BT376" s="37">
        <f>IF(AND(MOD('935'!$K376,10)&gt;0,MOD('935'!$K376,1000)&gt;1),'Charging rates'!$F$29*$X376/(1+'DNO totals'!$F$60)*$BO376,0)</f>
        <v>0</v>
      </c>
      <c r="BU376" s="37">
        <f>IF(MOD('935'!$K376,1000)=1,'Charging rates'!$G$29*$X376/(1+'DNO totals'!$G$60)*$BP376,0)</f>
        <v>0</v>
      </c>
      <c r="BV376" s="51">
        <f>$BQ376+$BR376+$BS376+$BT376+$BU376</f>
        <v>0</v>
      </c>
      <c r="BW376" s="37">
        <f>IF('935'!$K376&gt;1000,'Charging rates'!$C$29*$W376*$BL376,0)</f>
        <v>0</v>
      </c>
      <c r="BX376" s="37">
        <f>IF(MOD('935'!$K376,1000)&gt;100,'Charging rates'!$D$29*$W376*$BM376,0)</f>
        <v>0</v>
      </c>
      <c r="BY376" s="37">
        <f>IF(MOD('935'!$K376,100)&gt;10,'Charging rates'!$E$29*$W376*$BN376,0)</f>
        <v>0</v>
      </c>
      <c r="BZ376" s="51">
        <f>$BW376+$BX376+$BY376</f>
        <v>0</v>
      </c>
      <c r="CA376" s="36">
        <f>100/'11'!B$16*'Charging rates'!B$76*W376</f>
        <v>0</v>
      </c>
      <c r="CB376" s="36">
        <f>IF(D376=0,0,(1-AW376/D376)*(BH376+IF('935'!Q376=0,0,(BG376*'935'!Q376*('11'!C$16-'935'!Y376)/('11'!B$16-'935'!X376)))))</f>
        <v>0</v>
      </c>
      <c r="CC376" s="36">
        <f>CA376+BJ376</f>
        <v>0</v>
      </c>
      <c r="CD376" s="49">
        <f>(BV376+BZ376)*D376</f>
        <v>0</v>
      </c>
      <c r="CE376" s="33">
        <f>D376*('Parameters'!B$21+J376)*IF('DNO totals'!B$323&lt;0,1,'935'!S376)</f>
        <v>0</v>
      </c>
      <c r="CF376" s="51">
        <f>IF('DNO totals'!B$323&lt;0,1,'935'!S376)*('Parameters'!B$21+J376)</f>
        <v>0</v>
      </c>
      <c r="CG376" s="37">
        <f>CC376+'Charging rates'!B$106*CF376*100/'11'!B$16</f>
        <v>0</v>
      </c>
      <c r="CH376" s="37">
        <f>CG376+'Charging rates'!B$116*('Parameters'!B$21+J376)*100/'11'!B$16*IF('DNO totals'!B$323&lt;0,1,'935'!S376)</f>
        <v>0</v>
      </c>
      <c r="CI376" s="37">
        <f>'Charging rates'!B$97*(BV376+BZ376)*100/'11'!B$16</f>
        <v>0</v>
      </c>
      <c r="CJ376" s="36">
        <f>MAX(0-(BG376*J376*'11'!C$16/'11'!B$16),CH376+CI376)</f>
        <v>0</v>
      </c>
      <c r="CK376" s="37">
        <f>IF(AR376,IF(J376=0,BI376,MAX(0,MIN(BI376,BI376+(CJ376/'935'!Q376*('11'!B$16-'935'!X376)/('11'!C$16-'935'!Y376))))),0)</f>
        <v>0</v>
      </c>
      <c r="CL376" s="36">
        <f>IF(AR376,MAX(0,CJ376),0)</f>
        <v>0</v>
      </c>
      <c r="CM376" s="52">
        <f>CL376+CB376</f>
        <v>0</v>
      </c>
    </row>
    <row r="377" spans="1:91">
      <c r="A377" s="28">
        <v>277</v>
      </c>
      <c r="B377" s="48">
        <f>'935'!B377</f>
        <v>0</v>
      </c>
      <c r="C377" s="33">
        <f>OR('935'!E377&lt;&gt;"VOID",'935'!F377&lt;&gt;"VOID",'935'!G377&lt;&gt;"VOID")</f>
        <v>0</v>
      </c>
      <c r="D377" s="33">
        <f>IF('935'!C377="VOID",0,('935'!C377*(1-'935'!X377/'11'!B$16)))</f>
        <v>0</v>
      </c>
      <c r="E377" s="33">
        <f>IF('935'!D377="VOID",0,'935'!D377*(1-'935'!X377/'11'!B$16))</f>
        <v>0</v>
      </c>
      <c r="F377" s="33">
        <f>IF('935'!E377="VOID",0,'935'!E377*(1-'935'!X377/'11'!B$16))</f>
        <v>0</v>
      </c>
      <c r="G377" s="33">
        <f>IF('935'!F377="VOID",0,'935'!F377*(1-'935'!X377/'11'!B$16))</f>
        <v>0</v>
      </c>
      <c r="H377" s="33">
        <f>IF('935'!G377="VOID",0,'935'!G377*(1-'935'!X377/'11'!B$16))</f>
        <v>0</v>
      </c>
      <c r="I377" s="33">
        <f>F377+G377+H377</f>
        <v>0</v>
      </c>
      <c r="J377" s="37">
        <f>'935'!Q377*(1-'935'!Y377/'11'!C$16)/(1-'935'!X377/'11'!B$16)</f>
        <v>0</v>
      </c>
      <c r="K377" s="33">
        <f>IF(D377,'935'!H377*D377/(D377+E377+I377),0)</f>
        <v>0</v>
      </c>
      <c r="L377" s="33">
        <f>IF(I377,'935'!H377*I377/(D377+E377+I377),0)</f>
        <v>0</v>
      </c>
      <c r="M377" s="33">
        <f>K377*(1-'935'!X377/'11'!B$16)</f>
        <v>0</v>
      </c>
      <c r="N377" s="49">
        <f>L377*(1-'935'!X377/'11'!B$16)</f>
        <v>0</v>
      </c>
      <c r="O377" s="50">
        <f>MATCH('935'!J377,'911'!$B$6:$B$1205,0)</f>
        <v>0</v>
      </c>
      <c r="P377" s="50">
        <f>MATCH(INDEX('911'!$D$6:$D$1205,O377),'911'!$B$6:$B$1205,0)</f>
        <v>0</v>
      </c>
      <c r="Q377" s="50">
        <f>MATCH(INDEX('911'!$D$6:$D$1205,P377),'911'!$B$6:$B$1205,0)</f>
        <v>0</v>
      </c>
      <c r="R377" s="37">
        <f>IF(ISNUMBER(O377),MAX(0,INDEX('911'!$E$6:$E$1205,O377)),0)</f>
        <v>0</v>
      </c>
      <c r="S377" s="37">
        <f>IF(ISNUMBER(P377),MAX(0,INDEX('911'!$E$6:$E$1205,P377)),0)</f>
        <v>0</v>
      </c>
      <c r="T377" s="37">
        <f>IF(ISNUMBER(Q377),MAX(0,INDEX('911'!$E$6:$E$1205,Q377)),0)</f>
        <v>0</v>
      </c>
      <c r="U377" s="51">
        <f>-100*'935'!W377*(R377+S377+T377)/'11'!C$16</f>
        <v>0</v>
      </c>
      <c r="V377" s="37">
        <f>INDEX('DNO totals'!$B$52:$G$52,IF('935'!K377,IF(MOD('935'!K377,1000),IF(MOD('935'!K377,100),IF(MOD('935'!K377,10),IF(MOD('935'!K377,1000)=1,6,5),4),3),2),1))</f>
        <v>0</v>
      </c>
      <c r="W377" s="51">
        <f>J377*V377</f>
        <v>0</v>
      </c>
      <c r="X377" s="37">
        <f>V377*'Parameters'!B$11</f>
        <v>0</v>
      </c>
      <c r="Y377" s="37">
        <f>IF('935'!$K377=1000,'Charging rates'!$C$29*$X377/(1+'DNO totals'!$C$60)*'935'!$L377,0)</f>
        <v>0</v>
      </c>
      <c r="Z377" s="37">
        <f>IF(MOD('935'!$K377,1000)=100,'Charging rates'!$D$29*$X377/(1+'DNO totals'!$D$60)*'935'!$M377,0)</f>
        <v>0</v>
      </c>
      <c r="AA377" s="37">
        <f>IF(MOD('935'!$K377,100)=10,'Charging rates'!$E$29*$X377/(1+'DNO totals'!$E$60)*'935'!$N377,0)</f>
        <v>0</v>
      </c>
      <c r="AB377" s="37">
        <f>IF(AND(MOD('935'!$K377,10)&gt;0,MOD('935'!$K377,1000)&gt;1),'Charging rates'!$F$29*$X377/(1+'DNO totals'!$F$60)*'935'!$O377,0)</f>
        <v>0</v>
      </c>
      <c r="AC377" s="37">
        <f>IF(MOD('935'!$K377,1000)=1,'Charging rates'!$G$29*$X377/(1+'DNO totals'!$G$60)*'935'!$P377,0)</f>
        <v>0</v>
      </c>
      <c r="AD377" s="37">
        <f>IF('935'!$K377&gt;1000,'Charging rates'!$C$29*$W377*'935'!$L377,0)</f>
        <v>0</v>
      </c>
      <c r="AE377" s="37">
        <f>IF(MOD('935'!$K377,1000)&gt;100,'Charging rates'!$D$29*$W377*'935'!$M377,0)</f>
        <v>0</v>
      </c>
      <c r="AF377" s="37">
        <f>IF(MOD('935'!$K377,100)&gt;10,'Charging rates'!$E$29*$W377*'935'!$N377,0)</f>
        <v>0</v>
      </c>
      <c r="AG377" s="37">
        <f>$Y377+$Z377+$AA377+$AB377+$AC377</f>
        <v>0</v>
      </c>
      <c r="AH377" s="51">
        <f>$AD377+$AE377+$AF377</f>
        <v>0</v>
      </c>
      <c r="AI377" s="37">
        <f>U377*(1+'Charging rates'!B$42+0.6*'Charging rates'!B$67+'Charging rates'!B$54)-100*'Charging rates'!B$76/'11'!C$16*'935'!W377</f>
        <v>0</v>
      </c>
      <c r="AJ377" s="37">
        <f>IF(I377,AI377*I377/(I377+E377),0)</f>
        <v>0</v>
      </c>
      <c r="AK377" s="51">
        <f>ROUND(AJ377,3)</f>
        <v>0</v>
      </c>
      <c r="AL377" s="33">
        <f>IF('935'!V377="VOID",0,'935'!V377*(1-'935'!X377/'11'!B$16))</f>
        <v>0</v>
      </c>
      <c r="AM377" s="36">
        <f>IF(I377,-100*'Charging rates'!B$76/'11'!B$16*AL377/I377,0)</f>
        <v>0</v>
      </c>
      <c r="AN377" s="36">
        <f>IF(C377,'DNO totals'!B$171,0)</f>
        <v>0</v>
      </c>
      <c r="AO377" s="36">
        <f>ROUND(AN377,2)</f>
        <v>0</v>
      </c>
      <c r="AP377" s="36">
        <f>IF(C377,(AN377+AM377),0)</f>
        <v>0</v>
      </c>
      <c r="AQ377" s="52">
        <f>ROUND(AP377,2)</f>
        <v>0</v>
      </c>
      <c r="AR377" s="33">
        <f>'935'!C377&lt;&gt;"VOID"</f>
        <v>0</v>
      </c>
      <c r="AS377" s="36">
        <f>IF(AR377,(100/'11'!B$16*K377*((1-'935'!I377)*'Charging rates'!B$42+'Charging rates'!B$54)),0)</f>
        <v>0</v>
      </c>
      <c r="AT377" s="36">
        <f>100/'11'!B$16*N377*('Charging rates'!B$42+'Charging rates'!B$54)</f>
        <v>0</v>
      </c>
      <c r="AU377" s="36">
        <f>100/'11'!B$16*L377*('Charging rates'!B$42+'Charging rates'!B$54)</f>
        <v>0</v>
      </c>
      <c r="AV377" s="52">
        <f>ROUND(AU377,2)</f>
        <v>0</v>
      </c>
      <c r="AW377" s="33">
        <f>D377-('935'!T377*(1-'935'!X377/'11'!B$16))</f>
        <v>0</v>
      </c>
      <c r="AX377" s="37">
        <f>MAX(MIN(SQRT(1-MIN(1,'935'!Q377)^2),0+'935'!R377),0-SQRT(1-MIN(1,'935'!Q377)^2))</f>
        <v>0</v>
      </c>
      <c r="AY377" s="33">
        <f>IF(ISNUMBER(P377),SQRT((INDEX('911'!$G$6:$G$1205,P377)+INDEX('911'!$I$6:$I$1205,P377))^2+(INDEX('911'!$H$6:$H$1205,P377)+INDEX('911'!$J$6:$J$1205,P377))^2),0)</f>
        <v>0</v>
      </c>
      <c r="AZ377" s="37">
        <f>IF(AY377,0-(INDEX('911'!$H$6:$H$1205,P377)+INDEX('911'!$J$6:$J$1205,P377))/AY377,0)</f>
        <v>0</v>
      </c>
      <c r="BA377" s="33">
        <f>IF(ISNUMBER(Q377),SQRT((INDEX('911'!$G$6:$G$1205,Q377)+INDEX('911'!$I$6:$I$1205,Q377))^2+(INDEX('911'!$H$6:$H$1205,Q377)+INDEX('911'!$J$6:$J$1205,Q377))^2),0)</f>
        <v>0</v>
      </c>
      <c r="BB377" s="37">
        <f>IF(BA377,0-(INDEX('911'!$H$6:$H$1205,Q377)+INDEX('911'!$J$6:$J$1205,Q377))/BA377,0)</f>
        <v>0</v>
      </c>
      <c r="BC377" s="37">
        <f>SQRT(1-AZ377^2)</f>
        <v>0</v>
      </c>
      <c r="BD377" s="51">
        <f>SQRT(1-BB377^2)</f>
        <v>0</v>
      </c>
      <c r="BE377" s="36">
        <f>100*(S377*MAX(0,'935'!Q377*BC377+AX377*AZ377)+T377*MAX(0,'935'!Q377*BD377+AX377*BB377))/'11'!B$16</f>
        <v>0</v>
      </c>
      <c r="BF377" s="36">
        <f>100*R377/'11'!B$16</f>
        <v>0</v>
      </c>
      <c r="BG377" s="37">
        <f>100*(S377*IF('935'!Q377=0,BC377,MAX(0,BC377+AX377*AZ377/'935'!Q377))+T377*IF('935'!Q377=0,BD377,MAX(0,BD377+AX377*BB377/'935'!Q377)))/'11'!C$16</f>
        <v>0</v>
      </c>
      <c r="BH377" s="36">
        <f>IF('935'!Q377=0,BF377+BE377,BF377)</f>
        <v>0</v>
      </c>
      <c r="BI377" s="37">
        <f>IF(D377=0,1,AW377/D377)*BG377</f>
        <v>0</v>
      </c>
      <c r="BJ377" s="36">
        <f>IF(D377=0,1,AW377/D377)*BH377</f>
        <v>0</v>
      </c>
      <c r="BK377" s="53">
        <f>'11'!C$16-'935'!Y377</f>
        <v>0</v>
      </c>
      <c r="BL377" s="37">
        <f>MAX('DNO totals'!B$312+0,MIN('935'!L377+0,'DNO totals'!B$304+0))</f>
        <v>0</v>
      </c>
      <c r="BM377" s="37">
        <f>MAX('DNO totals'!C$312+0,MIN('935'!M377+0,'DNO totals'!C$304+0))</f>
        <v>0</v>
      </c>
      <c r="BN377" s="37">
        <f>MAX('DNO totals'!D$312+0,MIN('935'!N377+0,'DNO totals'!D$304+0))</f>
        <v>0</v>
      </c>
      <c r="BO377" s="37">
        <f>MAX('DNO totals'!E$312+0,MIN('935'!O377+0,'DNO totals'!E$304+0))</f>
        <v>0</v>
      </c>
      <c r="BP377" s="51">
        <f>MAX('DNO totals'!F$312+0,MIN('935'!P377+0,'DNO totals'!F$304+0))</f>
        <v>0</v>
      </c>
      <c r="BQ377" s="37">
        <f>IF('935'!$K377=1000,'Charging rates'!$C$29*$X377/(1+'DNO totals'!$C$60)*$BL377,0)</f>
        <v>0</v>
      </c>
      <c r="BR377" s="37">
        <f>IF(MOD('935'!$K377,1000)=100,'Charging rates'!$D$29*$X377/(1+'DNO totals'!$D$60)*$BM377,0)</f>
        <v>0</v>
      </c>
      <c r="BS377" s="37">
        <f>IF(MOD('935'!$K377,100)=10,'Charging rates'!$E$29*$X377/(1+'DNO totals'!$E$60)*$BN377,0)</f>
        <v>0</v>
      </c>
      <c r="BT377" s="37">
        <f>IF(AND(MOD('935'!$K377,10)&gt;0,MOD('935'!$K377,1000)&gt;1),'Charging rates'!$F$29*$X377/(1+'DNO totals'!$F$60)*$BO377,0)</f>
        <v>0</v>
      </c>
      <c r="BU377" s="37">
        <f>IF(MOD('935'!$K377,1000)=1,'Charging rates'!$G$29*$X377/(1+'DNO totals'!$G$60)*$BP377,0)</f>
        <v>0</v>
      </c>
      <c r="BV377" s="51">
        <f>$BQ377+$BR377+$BS377+$BT377+$BU377</f>
        <v>0</v>
      </c>
      <c r="BW377" s="37">
        <f>IF('935'!$K377&gt;1000,'Charging rates'!$C$29*$W377*$BL377,0)</f>
        <v>0</v>
      </c>
      <c r="BX377" s="37">
        <f>IF(MOD('935'!$K377,1000)&gt;100,'Charging rates'!$D$29*$W377*$BM377,0)</f>
        <v>0</v>
      </c>
      <c r="BY377" s="37">
        <f>IF(MOD('935'!$K377,100)&gt;10,'Charging rates'!$E$29*$W377*$BN377,0)</f>
        <v>0</v>
      </c>
      <c r="BZ377" s="51">
        <f>$BW377+$BX377+$BY377</f>
        <v>0</v>
      </c>
      <c r="CA377" s="36">
        <f>100/'11'!B$16*'Charging rates'!B$76*W377</f>
        <v>0</v>
      </c>
      <c r="CB377" s="36">
        <f>IF(D377=0,0,(1-AW377/D377)*(BH377+IF('935'!Q377=0,0,(BG377*'935'!Q377*('11'!C$16-'935'!Y377)/('11'!B$16-'935'!X377)))))</f>
        <v>0</v>
      </c>
      <c r="CC377" s="36">
        <f>CA377+BJ377</f>
        <v>0</v>
      </c>
      <c r="CD377" s="49">
        <f>(BV377+BZ377)*D377</f>
        <v>0</v>
      </c>
      <c r="CE377" s="33">
        <f>D377*('Parameters'!B$21+J377)*IF('DNO totals'!B$323&lt;0,1,'935'!S377)</f>
        <v>0</v>
      </c>
      <c r="CF377" s="51">
        <f>IF('DNO totals'!B$323&lt;0,1,'935'!S377)*('Parameters'!B$21+J377)</f>
        <v>0</v>
      </c>
      <c r="CG377" s="37">
        <f>CC377+'Charging rates'!B$106*CF377*100/'11'!B$16</f>
        <v>0</v>
      </c>
      <c r="CH377" s="37">
        <f>CG377+'Charging rates'!B$116*('Parameters'!B$21+J377)*100/'11'!B$16*IF('DNO totals'!B$323&lt;0,1,'935'!S377)</f>
        <v>0</v>
      </c>
      <c r="CI377" s="37">
        <f>'Charging rates'!B$97*(BV377+BZ377)*100/'11'!B$16</f>
        <v>0</v>
      </c>
      <c r="CJ377" s="36">
        <f>MAX(0-(BG377*J377*'11'!C$16/'11'!B$16),CH377+CI377)</f>
        <v>0</v>
      </c>
      <c r="CK377" s="37">
        <f>IF(AR377,IF(J377=0,BI377,MAX(0,MIN(BI377,BI377+(CJ377/'935'!Q377*('11'!B$16-'935'!X377)/('11'!C$16-'935'!Y377))))),0)</f>
        <v>0</v>
      </c>
      <c r="CL377" s="36">
        <f>IF(AR377,MAX(0,CJ377),0)</f>
        <v>0</v>
      </c>
      <c r="CM377" s="52">
        <f>CL377+CB377</f>
        <v>0</v>
      </c>
    </row>
    <row r="378" spans="1:91">
      <c r="A378" s="28">
        <v>278</v>
      </c>
      <c r="B378" s="48">
        <f>'935'!B378</f>
        <v>0</v>
      </c>
      <c r="C378" s="33">
        <f>OR('935'!E378&lt;&gt;"VOID",'935'!F378&lt;&gt;"VOID",'935'!G378&lt;&gt;"VOID")</f>
        <v>0</v>
      </c>
      <c r="D378" s="33">
        <f>IF('935'!C378="VOID",0,('935'!C378*(1-'935'!X378/'11'!B$16)))</f>
        <v>0</v>
      </c>
      <c r="E378" s="33">
        <f>IF('935'!D378="VOID",0,'935'!D378*(1-'935'!X378/'11'!B$16))</f>
        <v>0</v>
      </c>
      <c r="F378" s="33">
        <f>IF('935'!E378="VOID",0,'935'!E378*(1-'935'!X378/'11'!B$16))</f>
        <v>0</v>
      </c>
      <c r="G378" s="33">
        <f>IF('935'!F378="VOID",0,'935'!F378*(1-'935'!X378/'11'!B$16))</f>
        <v>0</v>
      </c>
      <c r="H378" s="33">
        <f>IF('935'!G378="VOID",0,'935'!G378*(1-'935'!X378/'11'!B$16))</f>
        <v>0</v>
      </c>
      <c r="I378" s="33">
        <f>F378+G378+H378</f>
        <v>0</v>
      </c>
      <c r="J378" s="37">
        <f>'935'!Q378*(1-'935'!Y378/'11'!C$16)/(1-'935'!X378/'11'!B$16)</f>
        <v>0</v>
      </c>
      <c r="K378" s="33">
        <f>IF(D378,'935'!H378*D378/(D378+E378+I378),0)</f>
        <v>0</v>
      </c>
      <c r="L378" s="33">
        <f>IF(I378,'935'!H378*I378/(D378+E378+I378),0)</f>
        <v>0</v>
      </c>
      <c r="M378" s="33">
        <f>K378*(1-'935'!X378/'11'!B$16)</f>
        <v>0</v>
      </c>
      <c r="N378" s="49">
        <f>L378*(1-'935'!X378/'11'!B$16)</f>
        <v>0</v>
      </c>
      <c r="O378" s="50">
        <f>MATCH('935'!J378,'911'!$B$6:$B$1205,0)</f>
        <v>0</v>
      </c>
      <c r="P378" s="50">
        <f>MATCH(INDEX('911'!$D$6:$D$1205,O378),'911'!$B$6:$B$1205,0)</f>
        <v>0</v>
      </c>
      <c r="Q378" s="50">
        <f>MATCH(INDEX('911'!$D$6:$D$1205,P378),'911'!$B$6:$B$1205,0)</f>
        <v>0</v>
      </c>
      <c r="R378" s="37">
        <f>IF(ISNUMBER(O378),MAX(0,INDEX('911'!$E$6:$E$1205,O378)),0)</f>
        <v>0</v>
      </c>
      <c r="S378" s="37">
        <f>IF(ISNUMBER(P378),MAX(0,INDEX('911'!$E$6:$E$1205,P378)),0)</f>
        <v>0</v>
      </c>
      <c r="T378" s="37">
        <f>IF(ISNUMBER(Q378),MAX(0,INDEX('911'!$E$6:$E$1205,Q378)),0)</f>
        <v>0</v>
      </c>
      <c r="U378" s="51">
        <f>-100*'935'!W378*(R378+S378+T378)/'11'!C$16</f>
        <v>0</v>
      </c>
      <c r="V378" s="37">
        <f>INDEX('DNO totals'!$B$52:$G$52,IF('935'!K378,IF(MOD('935'!K378,1000),IF(MOD('935'!K378,100),IF(MOD('935'!K378,10),IF(MOD('935'!K378,1000)=1,6,5),4),3),2),1))</f>
        <v>0</v>
      </c>
      <c r="W378" s="51">
        <f>J378*V378</f>
        <v>0</v>
      </c>
      <c r="X378" s="37">
        <f>V378*'Parameters'!B$11</f>
        <v>0</v>
      </c>
      <c r="Y378" s="37">
        <f>IF('935'!$K378=1000,'Charging rates'!$C$29*$X378/(1+'DNO totals'!$C$60)*'935'!$L378,0)</f>
        <v>0</v>
      </c>
      <c r="Z378" s="37">
        <f>IF(MOD('935'!$K378,1000)=100,'Charging rates'!$D$29*$X378/(1+'DNO totals'!$D$60)*'935'!$M378,0)</f>
        <v>0</v>
      </c>
      <c r="AA378" s="37">
        <f>IF(MOD('935'!$K378,100)=10,'Charging rates'!$E$29*$X378/(1+'DNO totals'!$E$60)*'935'!$N378,0)</f>
        <v>0</v>
      </c>
      <c r="AB378" s="37">
        <f>IF(AND(MOD('935'!$K378,10)&gt;0,MOD('935'!$K378,1000)&gt;1),'Charging rates'!$F$29*$X378/(1+'DNO totals'!$F$60)*'935'!$O378,0)</f>
        <v>0</v>
      </c>
      <c r="AC378" s="37">
        <f>IF(MOD('935'!$K378,1000)=1,'Charging rates'!$G$29*$X378/(1+'DNO totals'!$G$60)*'935'!$P378,0)</f>
        <v>0</v>
      </c>
      <c r="AD378" s="37">
        <f>IF('935'!$K378&gt;1000,'Charging rates'!$C$29*$W378*'935'!$L378,0)</f>
        <v>0</v>
      </c>
      <c r="AE378" s="37">
        <f>IF(MOD('935'!$K378,1000)&gt;100,'Charging rates'!$D$29*$W378*'935'!$M378,0)</f>
        <v>0</v>
      </c>
      <c r="AF378" s="37">
        <f>IF(MOD('935'!$K378,100)&gt;10,'Charging rates'!$E$29*$W378*'935'!$N378,0)</f>
        <v>0</v>
      </c>
      <c r="AG378" s="37">
        <f>$Y378+$Z378+$AA378+$AB378+$AC378</f>
        <v>0</v>
      </c>
      <c r="AH378" s="51">
        <f>$AD378+$AE378+$AF378</f>
        <v>0</v>
      </c>
      <c r="AI378" s="37">
        <f>U378*(1+'Charging rates'!B$42+0.6*'Charging rates'!B$67+'Charging rates'!B$54)-100*'Charging rates'!B$76/'11'!C$16*'935'!W378</f>
        <v>0</v>
      </c>
      <c r="AJ378" s="37">
        <f>IF(I378,AI378*I378/(I378+E378),0)</f>
        <v>0</v>
      </c>
      <c r="AK378" s="51">
        <f>ROUND(AJ378,3)</f>
        <v>0</v>
      </c>
      <c r="AL378" s="33">
        <f>IF('935'!V378="VOID",0,'935'!V378*(1-'935'!X378/'11'!B$16))</f>
        <v>0</v>
      </c>
      <c r="AM378" s="36">
        <f>IF(I378,-100*'Charging rates'!B$76/'11'!B$16*AL378/I378,0)</f>
        <v>0</v>
      </c>
      <c r="AN378" s="36">
        <f>IF(C378,'DNO totals'!B$171,0)</f>
        <v>0</v>
      </c>
      <c r="AO378" s="36">
        <f>ROUND(AN378,2)</f>
        <v>0</v>
      </c>
      <c r="AP378" s="36">
        <f>IF(C378,(AN378+AM378),0)</f>
        <v>0</v>
      </c>
      <c r="AQ378" s="52">
        <f>ROUND(AP378,2)</f>
        <v>0</v>
      </c>
      <c r="AR378" s="33">
        <f>'935'!C378&lt;&gt;"VOID"</f>
        <v>0</v>
      </c>
      <c r="AS378" s="36">
        <f>IF(AR378,(100/'11'!B$16*K378*((1-'935'!I378)*'Charging rates'!B$42+'Charging rates'!B$54)),0)</f>
        <v>0</v>
      </c>
      <c r="AT378" s="36">
        <f>100/'11'!B$16*N378*('Charging rates'!B$42+'Charging rates'!B$54)</f>
        <v>0</v>
      </c>
      <c r="AU378" s="36">
        <f>100/'11'!B$16*L378*('Charging rates'!B$42+'Charging rates'!B$54)</f>
        <v>0</v>
      </c>
      <c r="AV378" s="52">
        <f>ROUND(AU378,2)</f>
        <v>0</v>
      </c>
      <c r="AW378" s="33">
        <f>D378-('935'!T378*(1-'935'!X378/'11'!B$16))</f>
        <v>0</v>
      </c>
      <c r="AX378" s="37">
        <f>MAX(MIN(SQRT(1-MIN(1,'935'!Q378)^2),0+'935'!R378),0-SQRT(1-MIN(1,'935'!Q378)^2))</f>
        <v>0</v>
      </c>
      <c r="AY378" s="33">
        <f>IF(ISNUMBER(P378),SQRT((INDEX('911'!$G$6:$G$1205,P378)+INDEX('911'!$I$6:$I$1205,P378))^2+(INDEX('911'!$H$6:$H$1205,P378)+INDEX('911'!$J$6:$J$1205,P378))^2),0)</f>
        <v>0</v>
      </c>
      <c r="AZ378" s="37">
        <f>IF(AY378,0-(INDEX('911'!$H$6:$H$1205,P378)+INDEX('911'!$J$6:$J$1205,P378))/AY378,0)</f>
        <v>0</v>
      </c>
      <c r="BA378" s="33">
        <f>IF(ISNUMBER(Q378),SQRT((INDEX('911'!$G$6:$G$1205,Q378)+INDEX('911'!$I$6:$I$1205,Q378))^2+(INDEX('911'!$H$6:$H$1205,Q378)+INDEX('911'!$J$6:$J$1205,Q378))^2),0)</f>
        <v>0</v>
      </c>
      <c r="BB378" s="37">
        <f>IF(BA378,0-(INDEX('911'!$H$6:$H$1205,Q378)+INDEX('911'!$J$6:$J$1205,Q378))/BA378,0)</f>
        <v>0</v>
      </c>
      <c r="BC378" s="37">
        <f>SQRT(1-AZ378^2)</f>
        <v>0</v>
      </c>
      <c r="BD378" s="51">
        <f>SQRT(1-BB378^2)</f>
        <v>0</v>
      </c>
      <c r="BE378" s="36">
        <f>100*(S378*MAX(0,'935'!Q378*BC378+AX378*AZ378)+T378*MAX(0,'935'!Q378*BD378+AX378*BB378))/'11'!B$16</f>
        <v>0</v>
      </c>
      <c r="BF378" s="36">
        <f>100*R378/'11'!B$16</f>
        <v>0</v>
      </c>
      <c r="BG378" s="37">
        <f>100*(S378*IF('935'!Q378=0,BC378,MAX(0,BC378+AX378*AZ378/'935'!Q378))+T378*IF('935'!Q378=0,BD378,MAX(0,BD378+AX378*BB378/'935'!Q378)))/'11'!C$16</f>
        <v>0</v>
      </c>
      <c r="BH378" s="36">
        <f>IF('935'!Q378=0,BF378+BE378,BF378)</f>
        <v>0</v>
      </c>
      <c r="BI378" s="37">
        <f>IF(D378=0,1,AW378/D378)*BG378</f>
        <v>0</v>
      </c>
      <c r="BJ378" s="36">
        <f>IF(D378=0,1,AW378/D378)*BH378</f>
        <v>0</v>
      </c>
      <c r="BK378" s="53">
        <f>'11'!C$16-'935'!Y378</f>
        <v>0</v>
      </c>
      <c r="BL378" s="37">
        <f>MAX('DNO totals'!B$312+0,MIN('935'!L378+0,'DNO totals'!B$304+0))</f>
        <v>0</v>
      </c>
      <c r="BM378" s="37">
        <f>MAX('DNO totals'!C$312+0,MIN('935'!M378+0,'DNO totals'!C$304+0))</f>
        <v>0</v>
      </c>
      <c r="BN378" s="37">
        <f>MAX('DNO totals'!D$312+0,MIN('935'!N378+0,'DNO totals'!D$304+0))</f>
        <v>0</v>
      </c>
      <c r="BO378" s="37">
        <f>MAX('DNO totals'!E$312+0,MIN('935'!O378+0,'DNO totals'!E$304+0))</f>
        <v>0</v>
      </c>
      <c r="BP378" s="51">
        <f>MAX('DNO totals'!F$312+0,MIN('935'!P378+0,'DNO totals'!F$304+0))</f>
        <v>0</v>
      </c>
      <c r="BQ378" s="37">
        <f>IF('935'!$K378=1000,'Charging rates'!$C$29*$X378/(1+'DNO totals'!$C$60)*$BL378,0)</f>
        <v>0</v>
      </c>
      <c r="BR378" s="37">
        <f>IF(MOD('935'!$K378,1000)=100,'Charging rates'!$D$29*$X378/(1+'DNO totals'!$D$60)*$BM378,0)</f>
        <v>0</v>
      </c>
      <c r="BS378" s="37">
        <f>IF(MOD('935'!$K378,100)=10,'Charging rates'!$E$29*$X378/(1+'DNO totals'!$E$60)*$BN378,0)</f>
        <v>0</v>
      </c>
      <c r="BT378" s="37">
        <f>IF(AND(MOD('935'!$K378,10)&gt;0,MOD('935'!$K378,1000)&gt;1),'Charging rates'!$F$29*$X378/(1+'DNO totals'!$F$60)*$BO378,0)</f>
        <v>0</v>
      </c>
      <c r="BU378" s="37">
        <f>IF(MOD('935'!$K378,1000)=1,'Charging rates'!$G$29*$X378/(1+'DNO totals'!$G$60)*$BP378,0)</f>
        <v>0</v>
      </c>
      <c r="BV378" s="51">
        <f>$BQ378+$BR378+$BS378+$BT378+$BU378</f>
        <v>0</v>
      </c>
      <c r="BW378" s="37">
        <f>IF('935'!$K378&gt;1000,'Charging rates'!$C$29*$W378*$BL378,0)</f>
        <v>0</v>
      </c>
      <c r="BX378" s="37">
        <f>IF(MOD('935'!$K378,1000)&gt;100,'Charging rates'!$D$29*$W378*$BM378,0)</f>
        <v>0</v>
      </c>
      <c r="BY378" s="37">
        <f>IF(MOD('935'!$K378,100)&gt;10,'Charging rates'!$E$29*$W378*$BN378,0)</f>
        <v>0</v>
      </c>
      <c r="BZ378" s="51">
        <f>$BW378+$BX378+$BY378</f>
        <v>0</v>
      </c>
      <c r="CA378" s="36">
        <f>100/'11'!B$16*'Charging rates'!B$76*W378</f>
        <v>0</v>
      </c>
      <c r="CB378" s="36">
        <f>IF(D378=0,0,(1-AW378/D378)*(BH378+IF('935'!Q378=0,0,(BG378*'935'!Q378*('11'!C$16-'935'!Y378)/('11'!B$16-'935'!X378)))))</f>
        <v>0</v>
      </c>
      <c r="CC378" s="36">
        <f>CA378+BJ378</f>
        <v>0</v>
      </c>
      <c r="CD378" s="49">
        <f>(BV378+BZ378)*D378</f>
        <v>0</v>
      </c>
      <c r="CE378" s="33">
        <f>D378*('Parameters'!B$21+J378)*IF('DNO totals'!B$323&lt;0,1,'935'!S378)</f>
        <v>0</v>
      </c>
      <c r="CF378" s="51">
        <f>IF('DNO totals'!B$323&lt;0,1,'935'!S378)*('Parameters'!B$21+J378)</f>
        <v>0</v>
      </c>
      <c r="CG378" s="37">
        <f>CC378+'Charging rates'!B$106*CF378*100/'11'!B$16</f>
        <v>0</v>
      </c>
      <c r="CH378" s="37">
        <f>CG378+'Charging rates'!B$116*('Parameters'!B$21+J378)*100/'11'!B$16*IF('DNO totals'!B$323&lt;0,1,'935'!S378)</f>
        <v>0</v>
      </c>
      <c r="CI378" s="37">
        <f>'Charging rates'!B$97*(BV378+BZ378)*100/'11'!B$16</f>
        <v>0</v>
      </c>
      <c r="CJ378" s="36">
        <f>MAX(0-(BG378*J378*'11'!C$16/'11'!B$16),CH378+CI378)</f>
        <v>0</v>
      </c>
      <c r="CK378" s="37">
        <f>IF(AR378,IF(J378=0,BI378,MAX(0,MIN(BI378,BI378+(CJ378/'935'!Q378*('11'!B$16-'935'!X378)/('11'!C$16-'935'!Y378))))),0)</f>
        <v>0</v>
      </c>
      <c r="CL378" s="36">
        <f>IF(AR378,MAX(0,CJ378),0)</f>
        <v>0</v>
      </c>
      <c r="CM378" s="52">
        <f>CL378+CB378</f>
        <v>0</v>
      </c>
    </row>
    <row r="379" spans="1:91">
      <c r="A379" s="28">
        <v>279</v>
      </c>
      <c r="B379" s="48">
        <f>'935'!B379</f>
        <v>0</v>
      </c>
      <c r="C379" s="33">
        <f>OR('935'!E379&lt;&gt;"VOID",'935'!F379&lt;&gt;"VOID",'935'!G379&lt;&gt;"VOID")</f>
        <v>0</v>
      </c>
      <c r="D379" s="33">
        <f>IF('935'!C379="VOID",0,('935'!C379*(1-'935'!X379/'11'!B$16)))</f>
        <v>0</v>
      </c>
      <c r="E379" s="33">
        <f>IF('935'!D379="VOID",0,'935'!D379*(1-'935'!X379/'11'!B$16))</f>
        <v>0</v>
      </c>
      <c r="F379" s="33">
        <f>IF('935'!E379="VOID",0,'935'!E379*(1-'935'!X379/'11'!B$16))</f>
        <v>0</v>
      </c>
      <c r="G379" s="33">
        <f>IF('935'!F379="VOID",0,'935'!F379*(1-'935'!X379/'11'!B$16))</f>
        <v>0</v>
      </c>
      <c r="H379" s="33">
        <f>IF('935'!G379="VOID",0,'935'!G379*(1-'935'!X379/'11'!B$16))</f>
        <v>0</v>
      </c>
      <c r="I379" s="33">
        <f>F379+G379+H379</f>
        <v>0</v>
      </c>
      <c r="J379" s="37">
        <f>'935'!Q379*(1-'935'!Y379/'11'!C$16)/(1-'935'!X379/'11'!B$16)</f>
        <v>0</v>
      </c>
      <c r="K379" s="33">
        <f>IF(D379,'935'!H379*D379/(D379+E379+I379),0)</f>
        <v>0</v>
      </c>
      <c r="L379" s="33">
        <f>IF(I379,'935'!H379*I379/(D379+E379+I379),0)</f>
        <v>0</v>
      </c>
      <c r="M379" s="33">
        <f>K379*(1-'935'!X379/'11'!B$16)</f>
        <v>0</v>
      </c>
      <c r="N379" s="49">
        <f>L379*(1-'935'!X379/'11'!B$16)</f>
        <v>0</v>
      </c>
      <c r="O379" s="50">
        <f>MATCH('935'!J379,'911'!$B$6:$B$1205,0)</f>
        <v>0</v>
      </c>
      <c r="P379" s="50">
        <f>MATCH(INDEX('911'!$D$6:$D$1205,O379),'911'!$B$6:$B$1205,0)</f>
        <v>0</v>
      </c>
      <c r="Q379" s="50">
        <f>MATCH(INDEX('911'!$D$6:$D$1205,P379),'911'!$B$6:$B$1205,0)</f>
        <v>0</v>
      </c>
      <c r="R379" s="37">
        <f>IF(ISNUMBER(O379),MAX(0,INDEX('911'!$E$6:$E$1205,O379)),0)</f>
        <v>0</v>
      </c>
      <c r="S379" s="37">
        <f>IF(ISNUMBER(P379),MAX(0,INDEX('911'!$E$6:$E$1205,P379)),0)</f>
        <v>0</v>
      </c>
      <c r="T379" s="37">
        <f>IF(ISNUMBER(Q379),MAX(0,INDEX('911'!$E$6:$E$1205,Q379)),0)</f>
        <v>0</v>
      </c>
      <c r="U379" s="51">
        <f>-100*'935'!W379*(R379+S379+T379)/'11'!C$16</f>
        <v>0</v>
      </c>
      <c r="V379" s="37">
        <f>INDEX('DNO totals'!$B$52:$G$52,IF('935'!K379,IF(MOD('935'!K379,1000),IF(MOD('935'!K379,100),IF(MOD('935'!K379,10),IF(MOD('935'!K379,1000)=1,6,5),4),3),2),1))</f>
        <v>0</v>
      </c>
      <c r="W379" s="51">
        <f>J379*V379</f>
        <v>0</v>
      </c>
      <c r="X379" s="37">
        <f>V379*'Parameters'!B$11</f>
        <v>0</v>
      </c>
      <c r="Y379" s="37">
        <f>IF('935'!$K379=1000,'Charging rates'!$C$29*$X379/(1+'DNO totals'!$C$60)*'935'!$L379,0)</f>
        <v>0</v>
      </c>
      <c r="Z379" s="37">
        <f>IF(MOD('935'!$K379,1000)=100,'Charging rates'!$D$29*$X379/(1+'DNO totals'!$D$60)*'935'!$M379,0)</f>
        <v>0</v>
      </c>
      <c r="AA379" s="37">
        <f>IF(MOD('935'!$K379,100)=10,'Charging rates'!$E$29*$X379/(1+'DNO totals'!$E$60)*'935'!$N379,0)</f>
        <v>0</v>
      </c>
      <c r="AB379" s="37">
        <f>IF(AND(MOD('935'!$K379,10)&gt;0,MOD('935'!$K379,1000)&gt;1),'Charging rates'!$F$29*$X379/(1+'DNO totals'!$F$60)*'935'!$O379,0)</f>
        <v>0</v>
      </c>
      <c r="AC379" s="37">
        <f>IF(MOD('935'!$K379,1000)=1,'Charging rates'!$G$29*$X379/(1+'DNO totals'!$G$60)*'935'!$P379,0)</f>
        <v>0</v>
      </c>
      <c r="AD379" s="37">
        <f>IF('935'!$K379&gt;1000,'Charging rates'!$C$29*$W379*'935'!$L379,0)</f>
        <v>0</v>
      </c>
      <c r="AE379" s="37">
        <f>IF(MOD('935'!$K379,1000)&gt;100,'Charging rates'!$D$29*$W379*'935'!$M379,0)</f>
        <v>0</v>
      </c>
      <c r="AF379" s="37">
        <f>IF(MOD('935'!$K379,100)&gt;10,'Charging rates'!$E$29*$W379*'935'!$N379,0)</f>
        <v>0</v>
      </c>
      <c r="AG379" s="37">
        <f>$Y379+$Z379+$AA379+$AB379+$AC379</f>
        <v>0</v>
      </c>
      <c r="AH379" s="51">
        <f>$AD379+$AE379+$AF379</f>
        <v>0</v>
      </c>
      <c r="AI379" s="37">
        <f>U379*(1+'Charging rates'!B$42+0.6*'Charging rates'!B$67+'Charging rates'!B$54)-100*'Charging rates'!B$76/'11'!C$16*'935'!W379</f>
        <v>0</v>
      </c>
      <c r="AJ379" s="37">
        <f>IF(I379,AI379*I379/(I379+E379),0)</f>
        <v>0</v>
      </c>
      <c r="AK379" s="51">
        <f>ROUND(AJ379,3)</f>
        <v>0</v>
      </c>
      <c r="AL379" s="33">
        <f>IF('935'!V379="VOID",0,'935'!V379*(1-'935'!X379/'11'!B$16))</f>
        <v>0</v>
      </c>
      <c r="AM379" s="36">
        <f>IF(I379,-100*'Charging rates'!B$76/'11'!B$16*AL379/I379,0)</f>
        <v>0</v>
      </c>
      <c r="AN379" s="36">
        <f>IF(C379,'DNO totals'!B$171,0)</f>
        <v>0</v>
      </c>
      <c r="AO379" s="36">
        <f>ROUND(AN379,2)</f>
        <v>0</v>
      </c>
      <c r="AP379" s="36">
        <f>IF(C379,(AN379+AM379),0)</f>
        <v>0</v>
      </c>
      <c r="AQ379" s="52">
        <f>ROUND(AP379,2)</f>
        <v>0</v>
      </c>
      <c r="AR379" s="33">
        <f>'935'!C379&lt;&gt;"VOID"</f>
        <v>0</v>
      </c>
      <c r="AS379" s="36">
        <f>IF(AR379,(100/'11'!B$16*K379*((1-'935'!I379)*'Charging rates'!B$42+'Charging rates'!B$54)),0)</f>
        <v>0</v>
      </c>
      <c r="AT379" s="36">
        <f>100/'11'!B$16*N379*('Charging rates'!B$42+'Charging rates'!B$54)</f>
        <v>0</v>
      </c>
      <c r="AU379" s="36">
        <f>100/'11'!B$16*L379*('Charging rates'!B$42+'Charging rates'!B$54)</f>
        <v>0</v>
      </c>
      <c r="AV379" s="52">
        <f>ROUND(AU379,2)</f>
        <v>0</v>
      </c>
      <c r="AW379" s="33">
        <f>D379-('935'!T379*(1-'935'!X379/'11'!B$16))</f>
        <v>0</v>
      </c>
      <c r="AX379" s="37">
        <f>MAX(MIN(SQRT(1-MIN(1,'935'!Q379)^2),0+'935'!R379),0-SQRT(1-MIN(1,'935'!Q379)^2))</f>
        <v>0</v>
      </c>
      <c r="AY379" s="33">
        <f>IF(ISNUMBER(P379),SQRT((INDEX('911'!$G$6:$G$1205,P379)+INDEX('911'!$I$6:$I$1205,P379))^2+(INDEX('911'!$H$6:$H$1205,P379)+INDEX('911'!$J$6:$J$1205,P379))^2),0)</f>
        <v>0</v>
      </c>
      <c r="AZ379" s="37">
        <f>IF(AY379,0-(INDEX('911'!$H$6:$H$1205,P379)+INDEX('911'!$J$6:$J$1205,P379))/AY379,0)</f>
        <v>0</v>
      </c>
      <c r="BA379" s="33">
        <f>IF(ISNUMBER(Q379),SQRT((INDEX('911'!$G$6:$G$1205,Q379)+INDEX('911'!$I$6:$I$1205,Q379))^2+(INDEX('911'!$H$6:$H$1205,Q379)+INDEX('911'!$J$6:$J$1205,Q379))^2),0)</f>
        <v>0</v>
      </c>
      <c r="BB379" s="37">
        <f>IF(BA379,0-(INDEX('911'!$H$6:$H$1205,Q379)+INDEX('911'!$J$6:$J$1205,Q379))/BA379,0)</f>
        <v>0</v>
      </c>
      <c r="BC379" s="37">
        <f>SQRT(1-AZ379^2)</f>
        <v>0</v>
      </c>
      <c r="BD379" s="51">
        <f>SQRT(1-BB379^2)</f>
        <v>0</v>
      </c>
      <c r="BE379" s="36">
        <f>100*(S379*MAX(0,'935'!Q379*BC379+AX379*AZ379)+T379*MAX(0,'935'!Q379*BD379+AX379*BB379))/'11'!B$16</f>
        <v>0</v>
      </c>
      <c r="BF379" s="36">
        <f>100*R379/'11'!B$16</f>
        <v>0</v>
      </c>
      <c r="BG379" s="37">
        <f>100*(S379*IF('935'!Q379=0,BC379,MAX(0,BC379+AX379*AZ379/'935'!Q379))+T379*IF('935'!Q379=0,BD379,MAX(0,BD379+AX379*BB379/'935'!Q379)))/'11'!C$16</f>
        <v>0</v>
      </c>
      <c r="BH379" s="36">
        <f>IF('935'!Q379=0,BF379+BE379,BF379)</f>
        <v>0</v>
      </c>
      <c r="BI379" s="37">
        <f>IF(D379=0,1,AW379/D379)*BG379</f>
        <v>0</v>
      </c>
      <c r="BJ379" s="36">
        <f>IF(D379=0,1,AW379/D379)*BH379</f>
        <v>0</v>
      </c>
      <c r="BK379" s="53">
        <f>'11'!C$16-'935'!Y379</f>
        <v>0</v>
      </c>
      <c r="BL379" s="37">
        <f>MAX('DNO totals'!B$312+0,MIN('935'!L379+0,'DNO totals'!B$304+0))</f>
        <v>0</v>
      </c>
      <c r="BM379" s="37">
        <f>MAX('DNO totals'!C$312+0,MIN('935'!M379+0,'DNO totals'!C$304+0))</f>
        <v>0</v>
      </c>
      <c r="BN379" s="37">
        <f>MAX('DNO totals'!D$312+0,MIN('935'!N379+0,'DNO totals'!D$304+0))</f>
        <v>0</v>
      </c>
      <c r="BO379" s="37">
        <f>MAX('DNO totals'!E$312+0,MIN('935'!O379+0,'DNO totals'!E$304+0))</f>
        <v>0</v>
      </c>
      <c r="BP379" s="51">
        <f>MAX('DNO totals'!F$312+0,MIN('935'!P379+0,'DNO totals'!F$304+0))</f>
        <v>0</v>
      </c>
      <c r="BQ379" s="37">
        <f>IF('935'!$K379=1000,'Charging rates'!$C$29*$X379/(1+'DNO totals'!$C$60)*$BL379,0)</f>
        <v>0</v>
      </c>
      <c r="BR379" s="37">
        <f>IF(MOD('935'!$K379,1000)=100,'Charging rates'!$D$29*$X379/(1+'DNO totals'!$D$60)*$BM379,0)</f>
        <v>0</v>
      </c>
      <c r="BS379" s="37">
        <f>IF(MOD('935'!$K379,100)=10,'Charging rates'!$E$29*$X379/(1+'DNO totals'!$E$60)*$BN379,0)</f>
        <v>0</v>
      </c>
      <c r="BT379" s="37">
        <f>IF(AND(MOD('935'!$K379,10)&gt;0,MOD('935'!$K379,1000)&gt;1),'Charging rates'!$F$29*$X379/(1+'DNO totals'!$F$60)*$BO379,0)</f>
        <v>0</v>
      </c>
      <c r="BU379" s="37">
        <f>IF(MOD('935'!$K379,1000)=1,'Charging rates'!$G$29*$X379/(1+'DNO totals'!$G$60)*$BP379,0)</f>
        <v>0</v>
      </c>
      <c r="BV379" s="51">
        <f>$BQ379+$BR379+$BS379+$BT379+$BU379</f>
        <v>0</v>
      </c>
      <c r="BW379" s="37">
        <f>IF('935'!$K379&gt;1000,'Charging rates'!$C$29*$W379*$BL379,0)</f>
        <v>0</v>
      </c>
      <c r="BX379" s="37">
        <f>IF(MOD('935'!$K379,1000)&gt;100,'Charging rates'!$D$29*$W379*$BM379,0)</f>
        <v>0</v>
      </c>
      <c r="BY379" s="37">
        <f>IF(MOD('935'!$K379,100)&gt;10,'Charging rates'!$E$29*$W379*$BN379,0)</f>
        <v>0</v>
      </c>
      <c r="BZ379" s="51">
        <f>$BW379+$BX379+$BY379</f>
        <v>0</v>
      </c>
      <c r="CA379" s="36">
        <f>100/'11'!B$16*'Charging rates'!B$76*W379</f>
        <v>0</v>
      </c>
      <c r="CB379" s="36">
        <f>IF(D379=0,0,(1-AW379/D379)*(BH379+IF('935'!Q379=0,0,(BG379*'935'!Q379*('11'!C$16-'935'!Y379)/('11'!B$16-'935'!X379)))))</f>
        <v>0</v>
      </c>
      <c r="CC379" s="36">
        <f>CA379+BJ379</f>
        <v>0</v>
      </c>
      <c r="CD379" s="49">
        <f>(BV379+BZ379)*D379</f>
        <v>0</v>
      </c>
      <c r="CE379" s="33">
        <f>D379*('Parameters'!B$21+J379)*IF('DNO totals'!B$323&lt;0,1,'935'!S379)</f>
        <v>0</v>
      </c>
      <c r="CF379" s="51">
        <f>IF('DNO totals'!B$323&lt;0,1,'935'!S379)*('Parameters'!B$21+J379)</f>
        <v>0</v>
      </c>
      <c r="CG379" s="37">
        <f>CC379+'Charging rates'!B$106*CF379*100/'11'!B$16</f>
        <v>0</v>
      </c>
      <c r="CH379" s="37">
        <f>CG379+'Charging rates'!B$116*('Parameters'!B$21+J379)*100/'11'!B$16*IF('DNO totals'!B$323&lt;0,1,'935'!S379)</f>
        <v>0</v>
      </c>
      <c r="CI379" s="37">
        <f>'Charging rates'!B$97*(BV379+BZ379)*100/'11'!B$16</f>
        <v>0</v>
      </c>
      <c r="CJ379" s="36">
        <f>MAX(0-(BG379*J379*'11'!C$16/'11'!B$16),CH379+CI379)</f>
        <v>0</v>
      </c>
      <c r="CK379" s="37">
        <f>IF(AR379,IF(J379=0,BI379,MAX(0,MIN(BI379,BI379+(CJ379/'935'!Q379*('11'!B$16-'935'!X379)/('11'!C$16-'935'!Y379))))),0)</f>
        <v>0</v>
      </c>
      <c r="CL379" s="36">
        <f>IF(AR379,MAX(0,CJ379),0)</f>
        <v>0</v>
      </c>
      <c r="CM379" s="52">
        <f>CL379+CB379</f>
        <v>0</v>
      </c>
    </row>
    <row r="380" spans="1:91">
      <c r="A380" s="28">
        <v>280</v>
      </c>
      <c r="B380" s="48">
        <f>'935'!B380</f>
        <v>0</v>
      </c>
      <c r="C380" s="33">
        <f>OR('935'!E380&lt;&gt;"VOID",'935'!F380&lt;&gt;"VOID",'935'!G380&lt;&gt;"VOID")</f>
        <v>0</v>
      </c>
      <c r="D380" s="33">
        <f>IF('935'!C380="VOID",0,('935'!C380*(1-'935'!X380/'11'!B$16)))</f>
        <v>0</v>
      </c>
      <c r="E380" s="33">
        <f>IF('935'!D380="VOID",0,'935'!D380*(1-'935'!X380/'11'!B$16))</f>
        <v>0</v>
      </c>
      <c r="F380" s="33">
        <f>IF('935'!E380="VOID",0,'935'!E380*(1-'935'!X380/'11'!B$16))</f>
        <v>0</v>
      </c>
      <c r="G380" s="33">
        <f>IF('935'!F380="VOID",0,'935'!F380*(1-'935'!X380/'11'!B$16))</f>
        <v>0</v>
      </c>
      <c r="H380" s="33">
        <f>IF('935'!G380="VOID",0,'935'!G380*(1-'935'!X380/'11'!B$16))</f>
        <v>0</v>
      </c>
      <c r="I380" s="33">
        <f>F380+G380+H380</f>
        <v>0</v>
      </c>
      <c r="J380" s="37">
        <f>'935'!Q380*(1-'935'!Y380/'11'!C$16)/(1-'935'!X380/'11'!B$16)</f>
        <v>0</v>
      </c>
      <c r="K380" s="33">
        <f>IF(D380,'935'!H380*D380/(D380+E380+I380),0)</f>
        <v>0</v>
      </c>
      <c r="L380" s="33">
        <f>IF(I380,'935'!H380*I380/(D380+E380+I380),0)</f>
        <v>0</v>
      </c>
      <c r="M380" s="33">
        <f>K380*(1-'935'!X380/'11'!B$16)</f>
        <v>0</v>
      </c>
      <c r="N380" s="49">
        <f>L380*(1-'935'!X380/'11'!B$16)</f>
        <v>0</v>
      </c>
      <c r="O380" s="50">
        <f>MATCH('935'!J380,'911'!$B$6:$B$1205,0)</f>
        <v>0</v>
      </c>
      <c r="P380" s="50">
        <f>MATCH(INDEX('911'!$D$6:$D$1205,O380),'911'!$B$6:$B$1205,0)</f>
        <v>0</v>
      </c>
      <c r="Q380" s="50">
        <f>MATCH(INDEX('911'!$D$6:$D$1205,P380),'911'!$B$6:$B$1205,0)</f>
        <v>0</v>
      </c>
      <c r="R380" s="37">
        <f>IF(ISNUMBER(O380),MAX(0,INDEX('911'!$E$6:$E$1205,O380)),0)</f>
        <v>0</v>
      </c>
      <c r="S380" s="37">
        <f>IF(ISNUMBER(P380),MAX(0,INDEX('911'!$E$6:$E$1205,P380)),0)</f>
        <v>0</v>
      </c>
      <c r="T380" s="37">
        <f>IF(ISNUMBER(Q380),MAX(0,INDEX('911'!$E$6:$E$1205,Q380)),0)</f>
        <v>0</v>
      </c>
      <c r="U380" s="51">
        <f>-100*'935'!W380*(R380+S380+T380)/'11'!C$16</f>
        <v>0</v>
      </c>
      <c r="V380" s="37">
        <f>INDEX('DNO totals'!$B$52:$G$52,IF('935'!K380,IF(MOD('935'!K380,1000),IF(MOD('935'!K380,100),IF(MOD('935'!K380,10),IF(MOD('935'!K380,1000)=1,6,5),4),3),2),1))</f>
        <v>0</v>
      </c>
      <c r="W380" s="51">
        <f>J380*V380</f>
        <v>0</v>
      </c>
      <c r="X380" s="37">
        <f>V380*'Parameters'!B$11</f>
        <v>0</v>
      </c>
      <c r="Y380" s="37">
        <f>IF('935'!$K380=1000,'Charging rates'!$C$29*$X380/(1+'DNO totals'!$C$60)*'935'!$L380,0)</f>
        <v>0</v>
      </c>
      <c r="Z380" s="37">
        <f>IF(MOD('935'!$K380,1000)=100,'Charging rates'!$D$29*$X380/(1+'DNO totals'!$D$60)*'935'!$M380,0)</f>
        <v>0</v>
      </c>
      <c r="AA380" s="37">
        <f>IF(MOD('935'!$K380,100)=10,'Charging rates'!$E$29*$X380/(1+'DNO totals'!$E$60)*'935'!$N380,0)</f>
        <v>0</v>
      </c>
      <c r="AB380" s="37">
        <f>IF(AND(MOD('935'!$K380,10)&gt;0,MOD('935'!$K380,1000)&gt;1),'Charging rates'!$F$29*$X380/(1+'DNO totals'!$F$60)*'935'!$O380,0)</f>
        <v>0</v>
      </c>
      <c r="AC380" s="37">
        <f>IF(MOD('935'!$K380,1000)=1,'Charging rates'!$G$29*$X380/(1+'DNO totals'!$G$60)*'935'!$P380,0)</f>
        <v>0</v>
      </c>
      <c r="AD380" s="37">
        <f>IF('935'!$K380&gt;1000,'Charging rates'!$C$29*$W380*'935'!$L380,0)</f>
        <v>0</v>
      </c>
      <c r="AE380" s="37">
        <f>IF(MOD('935'!$K380,1000)&gt;100,'Charging rates'!$D$29*$W380*'935'!$M380,0)</f>
        <v>0</v>
      </c>
      <c r="AF380" s="37">
        <f>IF(MOD('935'!$K380,100)&gt;10,'Charging rates'!$E$29*$W380*'935'!$N380,0)</f>
        <v>0</v>
      </c>
      <c r="AG380" s="37">
        <f>$Y380+$Z380+$AA380+$AB380+$AC380</f>
        <v>0</v>
      </c>
      <c r="AH380" s="51">
        <f>$AD380+$AE380+$AF380</f>
        <v>0</v>
      </c>
      <c r="AI380" s="37">
        <f>U380*(1+'Charging rates'!B$42+0.6*'Charging rates'!B$67+'Charging rates'!B$54)-100*'Charging rates'!B$76/'11'!C$16*'935'!W380</f>
        <v>0</v>
      </c>
      <c r="AJ380" s="37">
        <f>IF(I380,AI380*I380/(I380+E380),0)</f>
        <v>0</v>
      </c>
      <c r="AK380" s="51">
        <f>ROUND(AJ380,3)</f>
        <v>0</v>
      </c>
      <c r="AL380" s="33">
        <f>IF('935'!V380="VOID",0,'935'!V380*(1-'935'!X380/'11'!B$16))</f>
        <v>0</v>
      </c>
      <c r="AM380" s="36">
        <f>IF(I380,-100*'Charging rates'!B$76/'11'!B$16*AL380/I380,0)</f>
        <v>0</v>
      </c>
      <c r="AN380" s="36">
        <f>IF(C380,'DNO totals'!B$171,0)</f>
        <v>0</v>
      </c>
      <c r="AO380" s="36">
        <f>ROUND(AN380,2)</f>
        <v>0</v>
      </c>
      <c r="AP380" s="36">
        <f>IF(C380,(AN380+AM380),0)</f>
        <v>0</v>
      </c>
      <c r="AQ380" s="52">
        <f>ROUND(AP380,2)</f>
        <v>0</v>
      </c>
      <c r="AR380" s="33">
        <f>'935'!C380&lt;&gt;"VOID"</f>
        <v>0</v>
      </c>
      <c r="AS380" s="36">
        <f>IF(AR380,(100/'11'!B$16*K380*((1-'935'!I380)*'Charging rates'!B$42+'Charging rates'!B$54)),0)</f>
        <v>0</v>
      </c>
      <c r="AT380" s="36">
        <f>100/'11'!B$16*N380*('Charging rates'!B$42+'Charging rates'!B$54)</f>
        <v>0</v>
      </c>
      <c r="AU380" s="36">
        <f>100/'11'!B$16*L380*('Charging rates'!B$42+'Charging rates'!B$54)</f>
        <v>0</v>
      </c>
      <c r="AV380" s="52">
        <f>ROUND(AU380,2)</f>
        <v>0</v>
      </c>
      <c r="AW380" s="33">
        <f>D380-('935'!T380*(1-'935'!X380/'11'!B$16))</f>
        <v>0</v>
      </c>
      <c r="AX380" s="37">
        <f>MAX(MIN(SQRT(1-MIN(1,'935'!Q380)^2),0+'935'!R380),0-SQRT(1-MIN(1,'935'!Q380)^2))</f>
        <v>0</v>
      </c>
      <c r="AY380" s="33">
        <f>IF(ISNUMBER(P380),SQRT((INDEX('911'!$G$6:$G$1205,P380)+INDEX('911'!$I$6:$I$1205,P380))^2+(INDEX('911'!$H$6:$H$1205,P380)+INDEX('911'!$J$6:$J$1205,P380))^2),0)</f>
        <v>0</v>
      </c>
      <c r="AZ380" s="37">
        <f>IF(AY380,0-(INDEX('911'!$H$6:$H$1205,P380)+INDEX('911'!$J$6:$J$1205,P380))/AY380,0)</f>
        <v>0</v>
      </c>
      <c r="BA380" s="33">
        <f>IF(ISNUMBER(Q380),SQRT((INDEX('911'!$G$6:$G$1205,Q380)+INDEX('911'!$I$6:$I$1205,Q380))^2+(INDEX('911'!$H$6:$H$1205,Q380)+INDEX('911'!$J$6:$J$1205,Q380))^2),0)</f>
        <v>0</v>
      </c>
      <c r="BB380" s="37">
        <f>IF(BA380,0-(INDEX('911'!$H$6:$H$1205,Q380)+INDEX('911'!$J$6:$J$1205,Q380))/BA380,0)</f>
        <v>0</v>
      </c>
      <c r="BC380" s="37">
        <f>SQRT(1-AZ380^2)</f>
        <v>0</v>
      </c>
      <c r="BD380" s="51">
        <f>SQRT(1-BB380^2)</f>
        <v>0</v>
      </c>
      <c r="BE380" s="36">
        <f>100*(S380*MAX(0,'935'!Q380*BC380+AX380*AZ380)+T380*MAX(0,'935'!Q380*BD380+AX380*BB380))/'11'!B$16</f>
        <v>0</v>
      </c>
      <c r="BF380" s="36">
        <f>100*R380/'11'!B$16</f>
        <v>0</v>
      </c>
      <c r="BG380" s="37">
        <f>100*(S380*IF('935'!Q380=0,BC380,MAX(0,BC380+AX380*AZ380/'935'!Q380))+T380*IF('935'!Q380=0,BD380,MAX(0,BD380+AX380*BB380/'935'!Q380)))/'11'!C$16</f>
        <v>0</v>
      </c>
      <c r="BH380" s="36">
        <f>IF('935'!Q380=0,BF380+BE380,BF380)</f>
        <v>0</v>
      </c>
      <c r="BI380" s="37">
        <f>IF(D380=0,1,AW380/D380)*BG380</f>
        <v>0</v>
      </c>
      <c r="BJ380" s="36">
        <f>IF(D380=0,1,AW380/D380)*BH380</f>
        <v>0</v>
      </c>
      <c r="BK380" s="53">
        <f>'11'!C$16-'935'!Y380</f>
        <v>0</v>
      </c>
      <c r="BL380" s="37">
        <f>MAX('DNO totals'!B$312+0,MIN('935'!L380+0,'DNO totals'!B$304+0))</f>
        <v>0</v>
      </c>
      <c r="BM380" s="37">
        <f>MAX('DNO totals'!C$312+0,MIN('935'!M380+0,'DNO totals'!C$304+0))</f>
        <v>0</v>
      </c>
      <c r="BN380" s="37">
        <f>MAX('DNO totals'!D$312+0,MIN('935'!N380+0,'DNO totals'!D$304+0))</f>
        <v>0</v>
      </c>
      <c r="BO380" s="37">
        <f>MAX('DNO totals'!E$312+0,MIN('935'!O380+0,'DNO totals'!E$304+0))</f>
        <v>0</v>
      </c>
      <c r="BP380" s="51">
        <f>MAX('DNO totals'!F$312+0,MIN('935'!P380+0,'DNO totals'!F$304+0))</f>
        <v>0</v>
      </c>
      <c r="BQ380" s="37">
        <f>IF('935'!$K380=1000,'Charging rates'!$C$29*$X380/(1+'DNO totals'!$C$60)*$BL380,0)</f>
        <v>0</v>
      </c>
      <c r="BR380" s="37">
        <f>IF(MOD('935'!$K380,1000)=100,'Charging rates'!$D$29*$X380/(1+'DNO totals'!$D$60)*$BM380,0)</f>
        <v>0</v>
      </c>
      <c r="BS380" s="37">
        <f>IF(MOD('935'!$K380,100)=10,'Charging rates'!$E$29*$X380/(1+'DNO totals'!$E$60)*$BN380,0)</f>
        <v>0</v>
      </c>
      <c r="BT380" s="37">
        <f>IF(AND(MOD('935'!$K380,10)&gt;0,MOD('935'!$K380,1000)&gt;1),'Charging rates'!$F$29*$X380/(1+'DNO totals'!$F$60)*$BO380,0)</f>
        <v>0</v>
      </c>
      <c r="BU380" s="37">
        <f>IF(MOD('935'!$K380,1000)=1,'Charging rates'!$G$29*$X380/(1+'DNO totals'!$G$60)*$BP380,0)</f>
        <v>0</v>
      </c>
      <c r="BV380" s="51">
        <f>$BQ380+$BR380+$BS380+$BT380+$BU380</f>
        <v>0</v>
      </c>
      <c r="BW380" s="37">
        <f>IF('935'!$K380&gt;1000,'Charging rates'!$C$29*$W380*$BL380,0)</f>
        <v>0</v>
      </c>
      <c r="BX380" s="37">
        <f>IF(MOD('935'!$K380,1000)&gt;100,'Charging rates'!$D$29*$W380*$BM380,0)</f>
        <v>0</v>
      </c>
      <c r="BY380" s="37">
        <f>IF(MOD('935'!$K380,100)&gt;10,'Charging rates'!$E$29*$W380*$BN380,0)</f>
        <v>0</v>
      </c>
      <c r="BZ380" s="51">
        <f>$BW380+$BX380+$BY380</f>
        <v>0</v>
      </c>
      <c r="CA380" s="36">
        <f>100/'11'!B$16*'Charging rates'!B$76*W380</f>
        <v>0</v>
      </c>
      <c r="CB380" s="36">
        <f>IF(D380=0,0,(1-AW380/D380)*(BH380+IF('935'!Q380=0,0,(BG380*'935'!Q380*('11'!C$16-'935'!Y380)/('11'!B$16-'935'!X380)))))</f>
        <v>0</v>
      </c>
      <c r="CC380" s="36">
        <f>CA380+BJ380</f>
        <v>0</v>
      </c>
      <c r="CD380" s="49">
        <f>(BV380+BZ380)*D380</f>
        <v>0</v>
      </c>
      <c r="CE380" s="33">
        <f>D380*('Parameters'!B$21+J380)*IF('DNO totals'!B$323&lt;0,1,'935'!S380)</f>
        <v>0</v>
      </c>
      <c r="CF380" s="51">
        <f>IF('DNO totals'!B$323&lt;0,1,'935'!S380)*('Parameters'!B$21+J380)</f>
        <v>0</v>
      </c>
      <c r="CG380" s="37">
        <f>CC380+'Charging rates'!B$106*CF380*100/'11'!B$16</f>
        <v>0</v>
      </c>
      <c r="CH380" s="37">
        <f>CG380+'Charging rates'!B$116*('Parameters'!B$21+J380)*100/'11'!B$16*IF('DNO totals'!B$323&lt;0,1,'935'!S380)</f>
        <v>0</v>
      </c>
      <c r="CI380" s="37">
        <f>'Charging rates'!B$97*(BV380+BZ380)*100/'11'!B$16</f>
        <v>0</v>
      </c>
      <c r="CJ380" s="36">
        <f>MAX(0-(BG380*J380*'11'!C$16/'11'!B$16),CH380+CI380)</f>
        <v>0</v>
      </c>
      <c r="CK380" s="37">
        <f>IF(AR380,IF(J380=0,BI380,MAX(0,MIN(BI380,BI380+(CJ380/'935'!Q380*('11'!B$16-'935'!X380)/('11'!C$16-'935'!Y380))))),0)</f>
        <v>0</v>
      </c>
      <c r="CL380" s="36">
        <f>IF(AR380,MAX(0,CJ380),0)</f>
        <v>0</v>
      </c>
      <c r="CM380" s="52">
        <f>CL380+CB380</f>
        <v>0</v>
      </c>
    </row>
    <row r="381" spans="1:91">
      <c r="A381" s="28">
        <v>281</v>
      </c>
      <c r="B381" s="48">
        <f>'935'!B381</f>
        <v>0</v>
      </c>
      <c r="C381" s="33">
        <f>OR('935'!E381&lt;&gt;"VOID",'935'!F381&lt;&gt;"VOID",'935'!G381&lt;&gt;"VOID")</f>
        <v>0</v>
      </c>
      <c r="D381" s="33">
        <f>IF('935'!C381="VOID",0,('935'!C381*(1-'935'!X381/'11'!B$16)))</f>
        <v>0</v>
      </c>
      <c r="E381" s="33">
        <f>IF('935'!D381="VOID",0,'935'!D381*(1-'935'!X381/'11'!B$16))</f>
        <v>0</v>
      </c>
      <c r="F381" s="33">
        <f>IF('935'!E381="VOID",0,'935'!E381*(1-'935'!X381/'11'!B$16))</f>
        <v>0</v>
      </c>
      <c r="G381" s="33">
        <f>IF('935'!F381="VOID",0,'935'!F381*(1-'935'!X381/'11'!B$16))</f>
        <v>0</v>
      </c>
      <c r="H381" s="33">
        <f>IF('935'!G381="VOID",0,'935'!G381*(1-'935'!X381/'11'!B$16))</f>
        <v>0</v>
      </c>
      <c r="I381" s="33">
        <f>F381+G381+H381</f>
        <v>0</v>
      </c>
      <c r="J381" s="37">
        <f>'935'!Q381*(1-'935'!Y381/'11'!C$16)/(1-'935'!X381/'11'!B$16)</f>
        <v>0</v>
      </c>
      <c r="K381" s="33">
        <f>IF(D381,'935'!H381*D381/(D381+E381+I381),0)</f>
        <v>0</v>
      </c>
      <c r="L381" s="33">
        <f>IF(I381,'935'!H381*I381/(D381+E381+I381),0)</f>
        <v>0</v>
      </c>
      <c r="M381" s="33">
        <f>K381*(1-'935'!X381/'11'!B$16)</f>
        <v>0</v>
      </c>
      <c r="N381" s="49">
        <f>L381*(1-'935'!X381/'11'!B$16)</f>
        <v>0</v>
      </c>
      <c r="O381" s="50">
        <f>MATCH('935'!J381,'911'!$B$6:$B$1205,0)</f>
        <v>0</v>
      </c>
      <c r="P381" s="50">
        <f>MATCH(INDEX('911'!$D$6:$D$1205,O381),'911'!$B$6:$B$1205,0)</f>
        <v>0</v>
      </c>
      <c r="Q381" s="50">
        <f>MATCH(INDEX('911'!$D$6:$D$1205,P381),'911'!$B$6:$B$1205,0)</f>
        <v>0</v>
      </c>
      <c r="R381" s="37">
        <f>IF(ISNUMBER(O381),MAX(0,INDEX('911'!$E$6:$E$1205,O381)),0)</f>
        <v>0</v>
      </c>
      <c r="S381" s="37">
        <f>IF(ISNUMBER(P381),MAX(0,INDEX('911'!$E$6:$E$1205,P381)),0)</f>
        <v>0</v>
      </c>
      <c r="T381" s="37">
        <f>IF(ISNUMBER(Q381),MAX(0,INDEX('911'!$E$6:$E$1205,Q381)),0)</f>
        <v>0</v>
      </c>
      <c r="U381" s="51">
        <f>-100*'935'!W381*(R381+S381+T381)/'11'!C$16</f>
        <v>0</v>
      </c>
      <c r="V381" s="37">
        <f>INDEX('DNO totals'!$B$52:$G$52,IF('935'!K381,IF(MOD('935'!K381,1000),IF(MOD('935'!K381,100),IF(MOD('935'!K381,10),IF(MOD('935'!K381,1000)=1,6,5),4),3),2),1))</f>
        <v>0</v>
      </c>
      <c r="W381" s="51">
        <f>J381*V381</f>
        <v>0</v>
      </c>
      <c r="X381" s="37">
        <f>V381*'Parameters'!B$11</f>
        <v>0</v>
      </c>
      <c r="Y381" s="37">
        <f>IF('935'!$K381=1000,'Charging rates'!$C$29*$X381/(1+'DNO totals'!$C$60)*'935'!$L381,0)</f>
        <v>0</v>
      </c>
      <c r="Z381" s="37">
        <f>IF(MOD('935'!$K381,1000)=100,'Charging rates'!$D$29*$X381/(1+'DNO totals'!$D$60)*'935'!$M381,0)</f>
        <v>0</v>
      </c>
      <c r="AA381" s="37">
        <f>IF(MOD('935'!$K381,100)=10,'Charging rates'!$E$29*$X381/(1+'DNO totals'!$E$60)*'935'!$N381,0)</f>
        <v>0</v>
      </c>
      <c r="AB381" s="37">
        <f>IF(AND(MOD('935'!$K381,10)&gt;0,MOD('935'!$K381,1000)&gt;1),'Charging rates'!$F$29*$X381/(1+'DNO totals'!$F$60)*'935'!$O381,0)</f>
        <v>0</v>
      </c>
      <c r="AC381" s="37">
        <f>IF(MOD('935'!$K381,1000)=1,'Charging rates'!$G$29*$X381/(1+'DNO totals'!$G$60)*'935'!$P381,0)</f>
        <v>0</v>
      </c>
      <c r="AD381" s="37">
        <f>IF('935'!$K381&gt;1000,'Charging rates'!$C$29*$W381*'935'!$L381,0)</f>
        <v>0</v>
      </c>
      <c r="AE381" s="37">
        <f>IF(MOD('935'!$K381,1000)&gt;100,'Charging rates'!$D$29*$W381*'935'!$M381,0)</f>
        <v>0</v>
      </c>
      <c r="AF381" s="37">
        <f>IF(MOD('935'!$K381,100)&gt;10,'Charging rates'!$E$29*$W381*'935'!$N381,0)</f>
        <v>0</v>
      </c>
      <c r="AG381" s="37">
        <f>$Y381+$Z381+$AA381+$AB381+$AC381</f>
        <v>0</v>
      </c>
      <c r="AH381" s="51">
        <f>$AD381+$AE381+$AF381</f>
        <v>0</v>
      </c>
      <c r="AI381" s="37">
        <f>U381*(1+'Charging rates'!B$42+0.6*'Charging rates'!B$67+'Charging rates'!B$54)-100*'Charging rates'!B$76/'11'!C$16*'935'!W381</f>
        <v>0</v>
      </c>
      <c r="AJ381" s="37">
        <f>IF(I381,AI381*I381/(I381+E381),0)</f>
        <v>0</v>
      </c>
      <c r="AK381" s="51">
        <f>ROUND(AJ381,3)</f>
        <v>0</v>
      </c>
      <c r="AL381" s="33">
        <f>IF('935'!V381="VOID",0,'935'!V381*(1-'935'!X381/'11'!B$16))</f>
        <v>0</v>
      </c>
      <c r="AM381" s="36">
        <f>IF(I381,-100*'Charging rates'!B$76/'11'!B$16*AL381/I381,0)</f>
        <v>0</v>
      </c>
      <c r="AN381" s="36">
        <f>IF(C381,'DNO totals'!B$171,0)</f>
        <v>0</v>
      </c>
      <c r="AO381" s="36">
        <f>ROUND(AN381,2)</f>
        <v>0</v>
      </c>
      <c r="AP381" s="36">
        <f>IF(C381,(AN381+AM381),0)</f>
        <v>0</v>
      </c>
      <c r="AQ381" s="52">
        <f>ROUND(AP381,2)</f>
        <v>0</v>
      </c>
      <c r="AR381" s="33">
        <f>'935'!C381&lt;&gt;"VOID"</f>
        <v>0</v>
      </c>
      <c r="AS381" s="36">
        <f>IF(AR381,(100/'11'!B$16*K381*((1-'935'!I381)*'Charging rates'!B$42+'Charging rates'!B$54)),0)</f>
        <v>0</v>
      </c>
      <c r="AT381" s="36">
        <f>100/'11'!B$16*N381*('Charging rates'!B$42+'Charging rates'!B$54)</f>
        <v>0</v>
      </c>
      <c r="AU381" s="36">
        <f>100/'11'!B$16*L381*('Charging rates'!B$42+'Charging rates'!B$54)</f>
        <v>0</v>
      </c>
      <c r="AV381" s="52">
        <f>ROUND(AU381,2)</f>
        <v>0</v>
      </c>
      <c r="AW381" s="33">
        <f>D381-('935'!T381*(1-'935'!X381/'11'!B$16))</f>
        <v>0</v>
      </c>
      <c r="AX381" s="37">
        <f>MAX(MIN(SQRT(1-MIN(1,'935'!Q381)^2),0+'935'!R381),0-SQRT(1-MIN(1,'935'!Q381)^2))</f>
        <v>0</v>
      </c>
      <c r="AY381" s="33">
        <f>IF(ISNUMBER(P381),SQRT((INDEX('911'!$G$6:$G$1205,P381)+INDEX('911'!$I$6:$I$1205,P381))^2+(INDEX('911'!$H$6:$H$1205,P381)+INDEX('911'!$J$6:$J$1205,P381))^2),0)</f>
        <v>0</v>
      </c>
      <c r="AZ381" s="37">
        <f>IF(AY381,0-(INDEX('911'!$H$6:$H$1205,P381)+INDEX('911'!$J$6:$J$1205,P381))/AY381,0)</f>
        <v>0</v>
      </c>
      <c r="BA381" s="33">
        <f>IF(ISNUMBER(Q381),SQRT((INDEX('911'!$G$6:$G$1205,Q381)+INDEX('911'!$I$6:$I$1205,Q381))^2+(INDEX('911'!$H$6:$H$1205,Q381)+INDEX('911'!$J$6:$J$1205,Q381))^2),0)</f>
        <v>0</v>
      </c>
      <c r="BB381" s="37">
        <f>IF(BA381,0-(INDEX('911'!$H$6:$H$1205,Q381)+INDEX('911'!$J$6:$J$1205,Q381))/BA381,0)</f>
        <v>0</v>
      </c>
      <c r="BC381" s="37">
        <f>SQRT(1-AZ381^2)</f>
        <v>0</v>
      </c>
      <c r="BD381" s="51">
        <f>SQRT(1-BB381^2)</f>
        <v>0</v>
      </c>
      <c r="BE381" s="36">
        <f>100*(S381*MAX(0,'935'!Q381*BC381+AX381*AZ381)+T381*MAX(0,'935'!Q381*BD381+AX381*BB381))/'11'!B$16</f>
        <v>0</v>
      </c>
      <c r="BF381" s="36">
        <f>100*R381/'11'!B$16</f>
        <v>0</v>
      </c>
      <c r="BG381" s="37">
        <f>100*(S381*IF('935'!Q381=0,BC381,MAX(0,BC381+AX381*AZ381/'935'!Q381))+T381*IF('935'!Q381=0,BD381,MAX(0,BD381+AX381*BB381/'935'!Q381)))/'11'!C$16</f>
        <v>0</v>
      </c>
      <c r="BH381" s="36">
        <f>IF('935'!Q381=0,BF381+BE381,BF381)</f>
        <v>0</v>
      </c>
      <c r="BI381" s="37">
        <f>IF(D381=0,1,AW381/D381)*BG381</f>
        <v>0</v>
      </c>
      <c r="BJ381" s="36">
        <f>IF(D381=0,1,AW381/D381)*BH381</f>
        <v>0</v>
      </c>
      <c r="BK381" s="53">
        <f>'11'!C$16-'935'!Y381</f>
        <v>0</v>
      </c>
      <c r="BL381" s="37">
        <f>MAX('DNO totals'!B$312+0,MIN('935'!L381+0,'DNO totals'!B$304+0))</f>
        <v>0</v>
      </c>
      <c r="BM381" s="37">
        <f>MAX('DNO totals'!C$312+0,MIN('935'!M381+0,'DNO totals'!C$304+0))</f>
        <v>0</v>
      </c>
      <c r="BN381" s="37">
        <f>MAX('DNO totals'!D$312+0,MIN('935'!N381+0,'DNO totals'!D$304+0))</f>
        <v>0</v>
      </c>
      <c r="BO381" s="37">
        <f>MAX('DNO totals'!E$312+0,MIN('935'!O381+0,'DNO totals'!E$304+0))</f>
        <v>0</v>
      </c>
      <c r="BP381" s="51">
        <f>MAX('DNO totals'!F$312+0,MIN('935'!P381+0,'DNO totals'!F$304+0))</f>
        <v>0</v>
      </c>
      <c r="BQ381" s="37">
        <f>IF('935'!$K381=1000,'Charging rates'!$C$29*$X381/(1+'DNO totals'!$C$60)*$BL381,0)</f>
        <v>0</v>
      </c>
      <c r="BR381" s="37">
        <f>IF(MOD('935'!$K381,1000)=100,'Charging rates'!$D$29*$X381/(1+'DNO totals'!$D$60)*$BM381,0)</f>
        <v>0</v>
      </c>
      <c r="BS381" s="37">
        <f>IF(MOD('935'!$K381,100)=10,'Charging rates'!$E$29*$X381/(1+'DNO totals'!$E$60)*$BN381,0)</f>
        <v>0</v>
      </c>
      <c r="BT381" s="37">
        <f>IF(AND(MOD('935'!$K381,10)&gt;0,MOD('935'!$K381,1000)&gt;1),'Charging rates'!$F$29*$X381/(1+'DNO totals'!$F$60)*$BO381,0)</f>
        <v>0</v>
      </c>
      <c r="BU381" s="37">
        <f>IF(MOD('935'!$K381,1000)=1,'Charging rates'!$G$29*$X381/(1+'DNO totals'!$G$60)*$BP381,0)</f>
        <v>0</v>
      </c>
      <c r="BV381" s="51">
        <f>$BQ381+$BR381+$BS381+$BT381+$BU381</f>
        <v>0</v>
      </c>
      <c r="BW381" s="37">
        <f>IF('935'!$K381&gt;1000,'Charging rates'!$C$29*$W381*$BL381,0)</f>
        <v>0</v>
      </c>
      <c r="BX381" s="37">
        <f>IF(MOD('935'!$K381,1000)&gt;100,'Charging rates'!$D$29*$W381*$BM381,0)</f>
        <v>0</v>
      </c>
      <c r="BY381" s="37">
        <f>IF(MOD('935'!$K381,100)&gt;10,'Charging rates'!$E$29*$W381*$BN381,0)</f>
        <v>0</v>
      </c>
      <c r="BZ381" s="51">
        <f>$BW381+$BX381+$BY381</f>
        <v>0</v>
      </c>
      <c r="CA381" s="36">
        <f>100/'11'!B$16*'Charging rates'!B$76*W381</f>
        <v>0</v>
      </c>
      <c r="CB381" s="36">
        <f>IF(D381=0,0,(1-AW381/D381)*(BH381+IF('935'!Q381=0,0,(BG381*'935'!Q381*('11'!C$16-'935'!Y381)/('11'!B$16-'935'!X381)))))</f>
        <v>0</v>
      </c>
      <c r="CC381" s="36">
        <f>CA381+BJ381</f>
        <v>0</v>
      </c>
      <c r="CD381" s="49">
        <f>(BV381+BZ381)*D381</f>
        <v>0</v>
      </c>
      <c r="CE381" s="33">
        <f>D381*('Parameters'!B$21+J381)*IF('DNO totals'!B$323&lt;0,1,'935'!S381)</f>
        <v>0</v>
      </c>
      <c r="CF381" s="51">
        <f>IF('DNO totals'!B$323&lt;0,1,'935'!S381)*('Parameters'!B$21+J381)</f>
        <v>0</v>
      </c>
      <c r="CG381" s="37">
        <f>CC381+'Charging rates'!B$106*CF381*100/'11'!B$16</f>
        <v>0</v>
      </c>
      <c r="CH381" s="37">
        <f>CG381+'Charging rates'!B$116*('Parameters'!B$21+J381)*100/'11'!B$16*IF('DNO totals'!B$323&lt;0,1,'935'!S381)</f>
        <v>0</v>
      </c>
      <c r="CI381" s="37">
        <f>'Charging rates'!B$97*(BV381+BZ381)*100/'11'!B$16</f>
        <v>0</v>
      </c>
      <c r="CJ381" s="36">
        <f>MAX(0-(BG381*J381*'11'!C$16/'11'!B$16),CH381+CI381)</f>
        <v>0</v>
      </c>
      <c r="CK381" s="37">
        <f>IF(AR381,IF(J381=0,BI381,MAX(0,MIN(BI381,BI381+(CJ381/'935'!Q381*('11'!B$16-'935'!X381)/('11'!C$16-'935'!Y381))))),0)</f>
        <v>0</v>
      </c>
      <c r="CL381" s="36">
        <f>IF(AR381,MAX(0,CJ381),0)</f>
        <v>0</v>
      </c>
      <c r="CM381" s="52">
        <f>CL381+CB381</f>
        <v>0</v>
      </c>
    </row>
    <row r="382" spans="1:91">
      <c r="A382" s="28">
        <v>282</v>
      </c>
      <c r="B382" s="48">
        <f>'935'!B382</f>
        <v>0</v>
      </c>
      <c r="C382" s="33">
        <f>OR('935'!E382&lt;&gt;"VOID",'935'!F382&lt;&gt;"VOID",'935'!G382&lt;&gt;"VOID")</f>
        <v>0</v>
      </c>
      <c r="D382" s="33">
        <f>IF('935'!C382="VOID",0,('935'!C382*(1-'935'!X382/'11'!B$16)))</f>
        <v>0</v>
      </c>
      <c r="E382" s="33">
        <f>IF('935'!D382="VOID",0,'935'!D382*(1-'935'!X382/'11'!B$16))</f>
        <v>0</v>
      </c>
      <c r="F382" s="33">
        <f>IF('935'!E382="VOID",0,'935'!E382*(1-'935'!X382/'11'!B$16))</f>
        <v>0</v>
      </c>
      <c r="G382" s="33">
        <f>IF('935'!F382="VOID",0,'935'!F382*(1-'935'!X382/'11'!B$16))</f>
        <v>0</v>
      </c>
      <c r="H382" s="33">
        <f>IF('935'!G382="VOID",0,'935'!G382*(1-'935'!X382/'11'!B$16))</f>
        <v>0</v>
      </c>
      <c r="I382" s="33">
        <f>F382+G382+H382</f>
        <v>0</v>
      </c>
      <c r="J382" s="37">
        <f>'935'!Q382*(1-'935'!Y382/'11'!C$16)/(1-'935'!X382/'11'!B$16)</f>
        <v>0</v>
      </c>
      <c r="K382" s="33">
        <f>IF(D382,'935'!H382*D382/(D382+E382+I382),0)</f>
        <v>0</v>
      </c>
      <c r="L382" s="33">
        <f>IF(I382,'935'!H382*I382/(D382+E382+I382),0)</f>
        <v>0</v>
      </c>
      <c r="M382" s="33">
        <f>K382*(1-'935'!X382/'11'!B$16)</f>
        <v>0</v>
      </c>
      <c r="N382" s="49">
        <f>L382*(1-'935'!X382/'11'!B$16)</f>
        <v>0</v>
      </c>
      <c r="O382" s="50">
        <f>MATCH('935'!J382,'911'!$B$6:$B$1205,0)</f>
        <v>0</v>
      </c>
      <c r="P382" s="50">
        <f>MATCH(INDEX('911'!$D$6:$D$1205,O382),'911'!$B$6:$B$1205,0)</f>
        <v>0</v>
      </c>
      <c r="Q382" s="50">
        <f>MATCH(INDEX('911'!$D$6:$D$1205,P382),'911'!$B$6:$B$1205,0)</f>
        <v>0</v>
      </c>
      <c r="R382" s="37">
        <f>IF(ISNUMBER(O382),MAX(0,INDEX('911'!$E$6:$E$1205,O382)),0)</f>
        <v>0</v>
      </c>
      <c r="S382" s="37">
        <f>IF(ISNUMBER(P382),MAX(0,INDEX('911'!$E$6:$E$1205,P382)),0)</f>
        <v>0</v>
      </c>
      <c r="T382" s="37">
        <f>IF(ISNUMBER(Q382),MAX(0,INDEX('911'!$E$6:$E$1205,Q382)),0)</f>
        <v>0</v>
      </c>
      <c r="U382" s="51">
        <f>-100*'935'!W382*(R382+S382+T382)/'11'!C$16</f>
        <v>0</v>
      </c>
      <c r="V382" s="37">
        <f>INDEX('DNO totals'!$B$52:$G$52,IF('935'!K382,IF(MOD('935'!K382,1000),IF(MOD('935'!K382,100),IF(MOD('935'!K382,10),IF(MOD('935'!K382,1000)=1,6,5),4),3),2),1))</f>
        <v>0</v>
      </c>
      <c r="W382" s="51">
        <f>J382*V382</f>
        <v>0</v>
      </c>
      <c r="X382" s="37">
        <f>V382*'Parameters'!B$11</f>
        <v>0</v>
      </c>
      <c r="Y382" s="37">
        <f>IF('935'!$K382=1000,'Charging rates'!$C$29*$X382/(1+'DNO totals'!$C$60)*'935'!$L382,0)</f>
        <v>0</v>
      </c>
      <c r="Z382" s="37">
        <f>IF(MOD('935'!$K382,1000)=100,'Charging rates'!$D$29*$X382/(1+'DNO totals'!$D$60)*'935'!$M382,0)</f>
        <v>0</v>
      </c>
      <c r="AA382" s="37">
        <f>IF(MOD('935'!$K382,100)=10,'Charging rates'!$E$29*$X382/(1+'DNO totals'!$E$60)*'935'!$N382,0)</f>
        <v>0</v>
      </c>
      <c r="AB382" s="37">
        <f>IF(AND(MOD('935'!$K382,10)&gt;0,MOD('935'!$K382,1000)&gt;1),'Charging rates'!$F$29*$X382/(1+'DNO totals'!$F$60)*'935'!$O382,0)</f>
        <v>0</v>
      </c>
      <c r="AC382" s="37">
        <f>IF(MOD('935'!$K382,1000)=1,'Charging rates'!$G$29*$X382/(1+'DNO totals'!$G$60)*'935'!$P382,0)</f>
        <v>0</v>
      </c>
      <c r="AD382" s="37">
        <f>IF('935'!$K382&gt;1000,'Charging rates'!$C$29*$W382*'935'!$L382,0)</f>
        <v>0</v>
      </c>
      <c r="AE382" s="37">
        <f>IF(MOD('935'!$K382,1000)&gt;100,'Charging rates'!$D$29*$W382*'935'!$M382,0)</f>
        <v>0</v>
      </c>
      <c r="AF382" s="37">
        <f>IF(MOD('935'!$K382,100)&gt;10,'Charging rates'!$E$29*$W382*'935'!$N382,0)</f>
        <v>0</v>
      </c>
      <c r="AG382" s="37">
        <f>$Y382+$Z382+$AA382+$AB382+$AC382</f>
        <v>0</v>
      </c>
      <c r="AH382" s="51">
        <f>$AD382+$AE382+$AF382</f>
        <v>0</v>
      </c>
      <c r="AI382" s="37">
        <f>U382*(1+'Charging rates'!B$42+0.6*'Charging rates'!B$67+'Charging rates'!B$54)-100*'Charging rates'!B$76/'11'!C$16*'935'!W382</f>
        <v>0</v>
      </c>
      <c r="AJ382" s="37">
        <f>IF(I382,AI382*I382/(I382+E382),0)</f>
        <v>0</v>
      </c>
      <c r="AK382" s="51">
        <f>ROUND(AJ382,3)</f>
        <v>0</v>
      </c>
      <c r="AL382" s="33">
        <f>IF('935'!V382="VOID",0,'935'!V382*(1-'935'!X382/'11'!B$16))</f>
        <v>0</v>
      </c>
      <c r="AM382" s="36">
        <f>IF(I382,-100*'Charging rates'!B$76/'11'!B$16*AL382/I382,0)</f>
        <v>0</v>
      </c>
      <c r="AN382" s="36">
        <f>IF(C382,'DNO totals'!B$171,0)</f>
        <v>0</v>
      </c>
      <c r="AO382" s="36">
        <f>ROUND(AN382,2)</f>
        <v>0</v>
      </c>
      <c r="AP382" s="36">
        <f>IF(C382,(AN382+AM382),0)</f>
        <v>0</v>
      </c>
      <c r="AQ382" s="52">
        <f>ROUND(AP382,2)</f>
        <v>0</v>
      </c>
      <c r="AR382" s="33">
        <f>'935'!C382&lt;&gt;"VOID"</f>
        <v>0</v>
      </c>
      <c r="AS382" s="36">
        <f>IF(AR382,(100/'11'!B$16*K382*((1-'935'!I382)*'Charging rates'!B$42+'Charging rates'!B$54)),0)</f>
        <v>0</v>
      </c>
      <c r="AT382" s="36">
        <f>100/'11'!B$16*N382*('Charging rates'!B$42+'Charging rates'!B$54)</f>
        <v>0</v>
      </c>
      <c r="AU382" s="36">
        <f>100/'11'!B$16*L382*('Charging rates'!B$42+'Charging rates'!B$54)</f>
        <v>0</v>
      </c>
      <c r="AV382" s="52">
        <f>ROUND(AU382,2)</f>
        <v>0</v>
      </c>
      <c r="AW382" s="33">
        <f>D382-('935'!T382*(1-'935'!X382/'11'!B$16))</f>
        <v>0</v>
      </c>
      <c r="AX382" s="37">
        <f>MAX(MIN(SQRT(1-MIN(1,'935'!Q382)^2),0+'935'!R382),0-SQRT(1-MIN(1,'935'!Q382)^2))</f>
        <v>0</v>
      </c>
      <c r="AY382" s="33">
        <f>IF(ISNUMBER(P382),SQRT((INDEX('911'!$G$6:$G$1205,P382)+INDEX('911'!$I$6:$I$1205,P382))^2+(INDEX('911'!$H$6:$H$1205,P382)+INDEX('911'!$J$6:$J$1205,P382))^2),0)</f>
        <v>0</v>
      </c>
      <c r="AZ382" s="37">
        <f>IF(AY382,0-(INDEX('911'!$H$6:$H$1205,P382)+INDEX('911'!$J$6:$J$1205,P382))/AY382,0)</f>
        <v>0</v>
      </c>
      <c r="BA382" s="33">
        <f>IF(ISNUMBER(Q382),SQRT((INDEX('911'!$G$6:$G$1205,Q382)+INDEX('911'!$I$6:$I$1205,Q382))^2+(INDEX('911'!$H$6:$H$1205,Q382)+INDEX('911'!$J$6:$J$1205,Q382))^2),0)</f>
        <v>0</v>
      </c>
      <c r="BB382" s="37">
        <f>IF(BA382,0-(INDEX('911'!$H$6:$H$1205,Q382)+INDEX('911'!$J$6:$J$1205,Q382))/BA382,0)</f>
        <v>0</v>
      </c>
      <c r="BC382" s="37">
        <f>SQRT(1-AZ382^2)</f>
        <v>0</v>
      </c>
      <c r="BD382" s="51">
        <f>SQRT(1-BB382^2)</f>
        <v>0</v>
      </c>
      <c r="BE382" s="36">
        <f>100*(S382*MAX(0,'935'!Q382*BC382+AX382*AZ382)+T382*MAX(0,'935'!Q382*BD382+AX382*BB382))/'11'!B$16</f>
        <v>0</v>
      </c>
      <c r="BF382" s="36">
        <f>100*R382/'11'!B$16</f>
        <v>0</v>
      </c>
      <c r="BG382" s="37">
        <f>100*(S382*IF('935'!Q382=0,BC382,MAX(0,BC382+AX382*AZ382/'935'!Q382))+T382*IF('935'!Q382=0,BD382,MAX(0,BD382+AX382*BB382/'935'!Q382)))/'11'!C$16</f>
        <v>0</v>
      </c>
      <c r="BH382" s="36">
        <f>IF('935'!Q382=0,BF382+BE382,BF382)</f>
        <v>0</v>
      </c>
      <c r="BI382" s="37">
        <f>IF(D382=0,1,AW382/D382)*BG382</f>
        <v>0</v>
      </c>
      <c r="BJ382" s="36">
        <f>IF(D382=0,1,AW382/D382)*BH382</f>
        <v>0</v>
      </c>
      <c r="BK382" s="53">
        <f>'11'!C$16-'935'!Y382</f>
        <v>0</v>
      </c>
      <c r="BL382" s="37">
        <f>MAX('DNO totals'!B$312+0,MIN('935'!L382+0,'DNO totals'!B$304+0))</f>
        <v>0</v>
      </c>
      <c r="BM382" s="37">
        <f>MAX('DNO totals'!C$312+0,MIN('935'!M382+0,'DNO totals'!C$304+0))</f>
        <v>0</v>
      </c>
      <c r="BN382" s="37">
        <f>MAX('DNO totals'!D$312+0,MIN('935'!N382+0,'DNO totals'!D$304+0))</f>
        <v>0</v>
      </c>
      <c r="BO382" s="37">
        <f>MAX('DNO totals'!E$312+0,MIN('935'!O382+0,'DNO totals'!E$304+0))</f>
        <v>0</v>
      </c>
      <c r="BP382" s="51">
        <f>MAX('DNO totals'!F$312+0,MIN('935'!P382+0,'DNO totals'!F$304+0))</f>
        <v>0</v>
      </c>
      <c r="BQ382" s="37">
        <f>IF('935'!$K382=1000,'Charging rates'!$C$29*$X382/(1+'DNO totals'!$C$60)*$BL382,0)</f>
        <v>0</v>
      </c>
      <c r="BR382" s="37">
        <f>IF(MOD('935'!$K382,1000)=100,'Charging rates'!$D$29*$X382/(1+'DNO totals'!$D$60)*$BM382,0)</f>
        <v>0</v>
      </c>
      <c r="BS382" s="37">
        <f>IF(MOD('935'!$K382,100)=10,'Charging rates'!$E$29*$X382/(1+'DNO totals'!$E$60)*$BN382,0)</f>
        <v>0</v>
      </c>
      <c r="BT382" s="37">
        <f>IF(AND(MOD('935'!$K382,10)&gt;0,MOD('935'!$K382,1000)&gt;1),'Charging rates'!$F$29*$X382/(1+'DNO totals'!$F$60)*$BO382,0)</f>
        <v>0</v>
      </c>
      <c r="BU382" s="37">
        <f>IF(MOD('935'!$K382,1000)=1,'Charging rates'!$G$29*$X382/(1+'DNO totals'!$G$60)*$BP382,0)</f>
        <v>0</v>
      </c>
      <c r="BV382" s="51">
        <f>$BQ382+$BR382+$BS382+$BT382+$BU382</f>
        <v>0</v>
      </c>
      <c r="BW382" s="37">
        <f>IF('935'!$K382&gt;1000,'Charging rates'!$C$29*$W382*$BL382,0)</f>
        <v>0</v>
      </c>
      <c r="BX382" s="37">
        <f>IF(MOD('935'!$K382,1000)&gt;100,'Charging rates'!$D$29*$W382*$BM382,0)</f>
        <v>0</v>
      </c>
      <c r="BY382" s="37">
        <f>IF(MOD('935'!$K382,100)&gt;10,'Charging rates'!$E$29*$W382*$BN382,0)</f>
        <v>0</v>
      </c>
      <c r="BZ382" s="51">
        <f>$BW382+$BX382+$BY382</f>
        <v>0</v>
      </c>
      <c r="CA382" s="36">
        <f>100/'11'!B$16*'Charging rates'!B$76*W382</f>
        <v>0</v>
      </c>
      <c r="CB382" s="36">
        <f>IF(D382=0,0,(1-AW382/D382)*(BH382+IF('935'!Q382=0,0,(BG382*'935'!Q382*('11'!C$16-'935'!Y382)/('11'!B$16-'935'!X382)))))</f>
        <v>0</v>
      </c>
      <c r="CC382" s="36">
        <f>CA382+BJ382</f>
        <v>0</v>
      </c>
      <c r="CD382" s="49">
        <f>(BV382+BZ382)*D382</f>
        <v>0</v>
      </c>
      <c r="CE382" s="33">
        <f>D382*('Parameters'!B$21+J382)*IF('DNO totals'!B$323&lt;0,1,'935'!S382)</f>
        <v>0</v>
      </c>
      <c r="CF382" s="51">
        <f>IF('DNO totals'!B$323&lt;0,1,'935'!S382)*('Parameters'!B$21+J382)</f>
        <v>0</v>
      </c>
      <c r="CG382" s="37">
        <f>CC382+'Charging rates'!B$106*CF382*100/'11'!B$16</f>
        <v>0</v>
      </c>
      <c r="CH382" s="37">
        <f>CG382+'Charging rates'!B$116*('Parameters'!B$21+J382)*100/'11'!B$16*IF('DNO totals'!B$323&lt;0,1,'935'!S382)</f>
        <v>0</v>
      </c>
      <c r="CI382" s="37">
        <f>'Charging rates'!B$97*(BV382+BZ382)*100/'11'!B$16</f>
        <v>0</v>
      </c>
      <c r="CJ382" s="36">
        <f>MAX(0-(BG382*J382*'11'!C$16/'11'!B$16),CH382+CI382)</f>
        <v>0</v>
      </c>
      <c r="CK382" s="37">
        <f>IF(AR382,IF(J382=0,BI382,MAX(0,MIN(BI382,BI382+(CJ382/'935'!Q382*('11'!B$16-'935'!X382)/('11'!C$16-'935'!Y382))))),0)</f>
        <v>0</v>
      </c>
      <c r="CL382" s="36">
        <f>IF(AR382,MAX(0,CJ382),0)</f>
        <v>0</v>
      </c>
      <c r="CM382" s="52">
        <f>CL382+CB382</f>
        <v>0</v>
      </c>
    </row>
    <row r="383" spans="1:91">
      <c r="A383" s="28">
        <v>283</v>
      </c>
      <c r="B383" s="48">
        <f>'935'!B383</f>
        <v>0</v>
      </c>
      <c r="C383" s="33">
        <f>OR('935'!E383&lt;&gt;"VOID",'935'!F383&lt;&gt;"VOID",'935'!G383&lt;&gt;"VOID")</f>
        <v>0</v>
      </c>
      <c r="D383" s="33">
        <f>IF('935'!C383="VOID",0,('935'!C383*(1-'935'!X383/'11'!B$16)))</f>
        <v>0</v>
      </c>
      <c r="E383" s="33">
        <f>IF('935'!D383="VOID",0,'935'!D383*(1-'935'!X383/'11'!B$16))</f>
        <v>0</v>
      </c>
      <c r="F383" s="33">
        <f>IF('935'!E383="VOID",0,'935'!E383*(1-'935'!X383/'11'!B$16))</f>
        <v>0</v>
      </c>
      <c r="G383" s="33">
        <f>IF('935'!F383="VOID",0,'935'!F383*(1-'935'!X383/'11'!B$16))</f>
        <v>0</v>
      </c>
      <c r="H383" s="33">
        <f>IF('935'!G383="VOID",0,'935'!G383*(1-'935'!X383/'11'!B$16))</f>
        <v>0</v>
      </c>
      <c r="I383" s="33">
        <f>F383+G383+H383</f>
        <v>0</v>
      </c>
      <c r="J383" s="37">
        <f>'935'!Q383*(1-'935'!Y383/'11'!C$16)/(1-'935'!X383/'11'!B$16)</f>
        <v>0</v>
      </c>
      <c r="K383" s="33">
        <f>IF(D383,'935'!H383*D383/(D383+E383+I383),0)</f>
        <v>0</v>
      </c>
      <c r="L383" s="33">
        <f>IF(I383,'935'!H383*I383/(D383+E383+I383),0)</f>
        <v>0</v>
      </c>
      <c r="M383" s="33">
        <f>K383*(1-'935'!X383/'11'!B$16)</f>
        <v>0</v>
      </c>
      <c r="N383" s="49">
        <f>L383*(1-'935'!X383/'11'!B$16)</f>
        <v>0</v>
      </c>
      <c r="O383" s="50">
        <f>MATCH('935'!J383,'911'!$B$6:$B$1205,0)</f>
        <v>0</v>
      </c>
      <c r="P383" s="50">
        <f>MATCH(INDEX('911'!$D$6:$D$1205,O383),'911'!$B$6:$B$1205,0)</f>
        <v>0</v>
      </c>
      <c r="Q383" s="50">
        <f>MATCH(INDEX('911'!$D$6:$D$1205,P383),'911'!$B$6:$B$1205,0)</f>
        <v>0</v>
      </c>
      <c r="R383" s="37">
        <f>IF(ISNUMBER(O383),MAX(0,INDEX('911'!$E$6:$E$1205,O383)),0)</f>
        <v>0</v>
      </c>
      <c r="S383" s="37">
        <f>IF(ISNUMBER(P383),MAX(0,INDEX('911'!$E$6:$E$1205,P383)),0)</f>
        <v>0</v>
      </c>
      <c r="T383" s="37">
        <f>IF(ISNUMBER(Q383),MAX(0,INDEX('911'!$E$6:$E$1205,Q383)),0)</f>
        <v>0</v>
      </c>
      <c r="U383" s="51">
        <f>-100*'935'!W383*(R383+S383+T383)/'11'!C$16</f>
        <v>0</v>
      </c>
      <c r="V383" s="37">
        <f>INDEX('DNO totals'!$B$52:$G$52,IF('935'!K383,IF(MOD('935'!K383,1000),IF(MOD('935'!K383,100),IF(MOD('935'!K383,10),IF(MOD('935'!K383,1000)=1,6,5),4),3),2),1))</f>
        <v>0</v>
      </c>
      <c r="W383" s="51">
        <f>J383*V383</f>
        <v>0</v>
      </c>
      <c r="X383" s="37">
        <f>V383*'Parameters'!B$11</f>
        <v>0</v>
      </c>
      <c r="Y383" s="37">
        <f>IF('935'!$K383=1000,'Charging rates'!$C$29*$X383/(1+'DNO totals'!$C$60)*'935'!$L383,0)</f>
        <v>0</v>
      </c>
      <c r="Z383" s="37">
        <f>IF(MOD('935'!$K383,1000)=100,'Charging rates'!$D$29*$X383/(1+'DNO totals'!$D$60)*'935'!$M383,0)</f>
        <v>0</v>
      </c>
      <c r="AA383" s="37">
        <f>IF(MOD('935'!$K383,100)=10,'Charging rates'!$E$29*$X383/(1+'DNO totals'!$E$60)*'935'!$N383,0)</f>
        <v>0</v>
      </c>
      <c r="AB383" s="37">
        <f>IF(AND(MOD('935'!$K383,10)&gt;0,MOD('935'!$K383,1000)&gt;1),'Charging rates'!$F$29*$X383/(1+'DNO totals'!$F$60)*'935'!$O383,0)</f>
        <v>0</v>
      </c>
      <c r="AC383" s="37">
        <f>IF(MOD('935'!$K383,1000)=1,'Charging rates'!$G$29*$X383/(1+'DNO totals'!$G$60)*'935'!$P383,0)</f>
        <v>0</v>
      </c>
      <c r="AD383" s="37">
        <f>IF('935'!$K383&gt;1000,'Charging rates'!$C$29*$W383*'935'!$L383,0)</f>
        <v>0</v>
      </c>
      <c r="AE383" s="37">
        <f>IF(MOD('935'!$K383,1000)&gt;100,'Charging rates'!$D$29*$W383*'935'!$M383,0)</f>
        <v>0</v>
      </c>
      <c r="AF383" s="37">
        <f>IF(MOD('935'!$K383,100)&gt;10,'Charging rates'!$E$29*$W383*'935'!$N383,0)</f>
        <v>0</v>
      </c>
      <c r="AG383" s="37">
        <f>$Y383+$Z383+$AA383+$AB383+$AC383</f>
        <v>0</v>
      </c>
      <c r="AH383" s="51">
        <f>$AD383+$AE383+$AF383</f>
        <v>0</v>
      </c>
      <c r="AI383" s="37">
        <f>U383*(1+'Charging rates'!B$42+0.6*'Charging rates'!B$67+'Charging rates'!B$54)-100*'Charging rates'!B$76/'11'!C$16*'935'!W383</f>
        <v>0</v>
      </c>
      <c r="AJ383" s="37">
        <f>IF(I383,AI383*I383/(I383+E383),0)</f>
        <v>0</v>
      </c>
      <c r="AK383" s="51">
        <f>ROUND(AJ383,3)</f>
        <v>0</v>
      </c>
      <c r="AL383" s="33">
        <f>IF('935'!V383="VOID",0,'935'!V383*(1-'935'!X383/'11'!B$16))</f>
        <v>0</v>
      </c>
      <c r="AM383" s="36">
        <f>IF(I383,-100*'Charging rates'!B$76/'11'!B$16*AL383/I383,0)</f>
        <v>0</v>
      </c>
      <c r="AN383" s="36">
        <f>IF(C383,'DNO totals'!B$171,0)</f>
        <v>0</v>
      </c>
      <c r="AO383" s="36">
        <f>ROUND(AN383,2)</f>
        <v>0</v>
      </c>
      <c r="AP383" s="36">
        <f>IF(C383,(AN383+AM383),0)</f>
        <v>0</v>
      </c>
      <c r="AQ383" s="52">
        <f>ROUND(AP383,2)</f>
        <v>0</v>
      </c>
      <c r="AR383" s="33">
        <f>'935'!C383&lt;&gt;"VOID"</f>
        <v>0</v>
      </c>
      <c r="AS383" s="36">
        <f>IF(AR383,(100/'11'!B$16*K383*((1-'935'!I383)*'Charging rates'!B$42+'Charging rates'!B$54)),0)</f>
        <v>0</v>
      </c>
      <c r="AT383" s="36">
        <f>100/'11'!B$16*N383*('Charging rates'!B$42+'Charging rates'!B$54)</f>
        <v>0</v>
      </c>
      <c r="AU383" s="36">
        <f>100/'11'!B$16*L383*('Charging rates'!B$42+'Charging rates'!B$54)</f>
        <v>0</v>
      </c>
      <c r="AV383" s="52">
        <f>ROUND(AU383,2)</f>
        <v>0</v>
      </c>
      <c r="AW383" s="33">
        <f>D383-('935'!T383*(1-'935'!X383/'11'!B$16))</f>
        <v>0</v>
      </c>
      <c r="AX383" s="37">
        <f>MAX(MIN(SQRT(1-MIN(1,'935'!Q383)^2),0+'935'!R383),0-SQRT(1-MIN(1,'935'!Q383)^2))</f>
        <v>0</v>
      </c>
      <c r="AY383" s="33">
        <f>IF(ISNUMBER(P383),SQRT((INDEX('911'!$G$6:$G$1205,P383)+INDEX('911'!$I$6:$I$1205,P383))^2+(INDEX('911'!$H$6:$H$1205,P383)+INDEX('911'!$J$6:$J$1205,P383))^2),0)</f>
        <v>0</v>
      </c>
      <c r="AZ383" s="37">
        <f>IF(AY383,0-(INDEX('911'!$H$6:$H$1205,P383)+INDEX('911'!$J$6:$J$1205,P383))/AY383,0)</f>
        <v>0</v>
      </c>
      <c r="BA383" s="33">
        <f>IF(ISNUMBER(Q383),SQRT((INDEX('911'!$G$6:$G$1205,Q383)+INDEX('911'!$I$6:$I$1205,Q383))^2+(INDEX('911'!$H$6:$H$1205,Q383)+INDEX('911'!$J$6:$J$1205,Q383))^2),0)</f>
        <v>0</v>
      </c>
      <c r="BB383" s="37">
        <f>IF(BA383,0-(INDEX('911'!$H$6:$H$1205,Q383)+INDEX('911'!$J$6:$J$1205,Q383))/BA383,0)</f>
        <v>0</v>
      </c>
      <c r="BC383" s="37">
        <f>SQRT(1-AZ383^2)</f>
        <v>0</v>
      </c>
      <c r="BD383" s="51">
        <f>SQRT(1-BB383^2)</f>
        <v>0</v>
      </c>
      <c r="BE383" s="36">
        <f>100*(S383*MAX(0,'935'!Q383*BC383+AX383*AZ383)+T383*MAX(0,'935'!Q383*BD383+AX383*BB383))/'11'!B$16</f>
        <v>0</v>
      </c>
      <c r="BF383" s="36">
        <f>100*R383/'11'!B$16</f>
        <v>0</v>
      </c>
      <c r="BG383" s="37">
        <f>100*(S383*IF('935'!Q383=0,BC383,MAX(0,BC383+AX383*AZ383/'935'!Q383))+T383*IF('935'!Q383=0,BD383,MAX(0,BD383+AX383*BB383/'935'!Q383)))/'11'!C$16</f>
        <v>0</v>
      </c>
      <c r="BH383" s="36">
        <f>IF('935'!Q383=0,BF383+BE383,BF383)</f>
        <v>0</v>
      </c>
      <c r="BI383" s="37">
        <f>IF(D383=0,1,AW383/D383)*BG383</f>
        <v>0</v>
      </c>
      <c r="BJ383" s="36">
        <f>IF(D383=0,1,AW383/D383)*BH383</f>
        <v>0</v>
      </c>
      <c r="BK383" s="53">
        <f>'11'!C$16-'935'!Y383</f>
        <v>0</v>
      </c>
      <c r="BL383" s="37">
        <f>MAX('DNO totals'!B$312+0,MIN('935'!L383+0,'DNO totals'!B$304+0))</f>
        <v>0</v>
      </c>
      <c r="BM383" s="37">
        <f>MAX('DNO totals'!C$312+0,MIN('935'!M383+0,'DNO totals'!C$304+0))</f>
        <v>0</v>
      </c>
      <c r="BN383" s="37">
        <f>MAX('DNO totals'!D$312+0,MIN('935'!N383+0,'DNO totals'!D$304+0))</f>
        <v>0</v>
      </c>
      <c r="BO383" s="37">
        <f>MAX('DNO totals'!E$312+0,MIN('935'!O383+0,'DNO totals'!E$304+0))</f>
        <v>0</v>
      </c>
      <c r="BP383" s="51">
        <f>MAX('DNO totals'!F$312+0,MIN('935'!P383+0,'DNO totals'!F$304+0))</f>
        <v>0</v>
      </c>
      <c r="BQ383" s="37">
        <f>IF('935'!$K383=1000,'Charging rates'!$C$29*$X383/(1+'DNO totals'!$C$60)*$BL383,0)</f>
        <v>0</v>
      </c>
      <c r="BR383" s="37">
        <f>IF(MOD('935'!$K383,1000)=100,'Charging rates'!$D$29*$X383/(1+'DNO totals'!$D$60)*$BM383,0)</f>
        <v>0</v>
      </c>
      <c r="BS383" s="37">
        <f>IF(MOD('935'!$K383,100)=10,'Charging rates'!$E$29*$X383/(1+'DNO totals'!$E$60)*$BN383,0)</f>
        <v>0</v>
      </c>
      <c r="BT383" s="37">
        <f>IF(AND(MOD('935'!$K383,10)&gt;0,MOD('935'!$K383,1000)&gt;1),'Charging rates'!$F$29*$X383/(1+'DNO totals'!$F$60)*$BO383,0)</f>
        <v>0</v>
      </c>
      <c r="BU383" s="37">
        <f>IF(MOD('935'!$K383,1000)=1,'Charging rates'!$G$29*$X383/(1+'DNO totals'!$G$60)*$BP383,0)</f>
        <v>0</v>
      </c>
      <c r="BV383" s="51">
        <f>$BQ383+$BR383+$BS383+$BT383+$BU383</f>
        <v>0</v>
      </c>
      <c r="BW383" s="37">
        <f>IF('935'!$K383&gt;1000,'Charging rates'!$C$29*$W383*$BL383,0)</f>
        <v>0</v>
      </c>
      <c r="BX383" s="37">
        <f>IF(MOD('935'!$K383,1000)&gt;100,'Charging rates'!$D$29*$W383*$BM383,0)</f>
        <v>0</v>
      </c>
      <c r="BY383" s="37">
        <f>IF(MOD('935'!$K383,100)&gt;10,'Charging rates'!$E$29*$W383*$BN383,0)</f>
        <v>0</v>
      </c>
      <c r="BZ383" s="51">
        <f>$BW383+$BX383+$BY383</f>
        <v>0</v>
      </c>
      <c r="CA383" s="36">
        <f>100/'11'!B$16*'Charging rates'!B$76*W383</f>
        <v>0</v>
      </c>
      <c r="CB383" s="36">
        <f>IF(D383=0,0,(1-AW383/D383)*(BH383+IF('935'!Q383=0,0,(BG383*'935'!Q383*('11'!C$16-'935'!Y383)/('11'!B$16-'935'!X383)))))</f>
        <v>0</v>
      </c>
      <c r="CC383" s="36">
        <f>CA383+BJ383</f>
        <v>0</v>
      </c>
      <c r="CD383" s="49">
        <f>(BV383+BZ383)*D383</f>
        <v>0</v>
      </c>
      <c r="CE383" s="33">
        <f>D383*('Parameters'!B$21+J383)*IF('DNO totals'!B$323&lt;0,1,'935'!S383)</f>
        <v>0</v>
      </c>
      <c r="CF383" s="51">
        <f>IF('DNO totals'!B$323&lt;0,1,'935'!S383)*('Parameters'!B$21+J383)</f>
        <v>0</v>
      </c>
      <c r="CG383" s="37">
        <f>CC383+'Charging rates'!B$106*CF383*100/'11'!B$16</f>
        <v>0</v>
      </c>
      <c r="CH383" s="37">
        <f>CG383+'Charging rates'!B$116*('Parameters'!B$21+J383)*100/'11'!B$16*IF('DNO totals'!B$323&lt;0,1,'935'!S383)</f>
        <v>0</v>
      </c>
      <c r="CI383" s="37">
        <f>'Charging rates'!B$97*(BV383+BZ383)*100/'11'!B$16</f>
        <v>0</v>
      </c>
      <c r="CJ383" s="36">
        <f>MAX(0-(BG383*J383*'11'!C$16/'11'!B$16),CH383+CI383)</f>
        <v>0</v>
      </c>
      <c r="CK383" s="37">
        <f>IF(AR383,IF(J383=0,BI383,MAX(0,MIN(BI383,BI383+(CJ383/'935'!Q383*('11'!B$16-'935'!X383)/('11'!C$16-'935'!Y383))))),0)</f>
        <v>0</v>
      </c>
      <c r="CL383" s="36">
        <f>IF(AR383,MAX(0,CJ383),0)</f>
        <v>0</v>
      </c>
      <c r="CM383" s="52">
        <f>CL383+CB383</f>
        <v>0</v>
      </c>
    </row>
    <row r="384" spans="1:91">
      <c r="A384" s="28">
        <v>284</v>
      </c>
      <c r="B384" s="48">
        <f>'935'!B384</f>
        <v>0</v>
      </c>
      <c r="C384" s="33">
        <f>OR('935'!E384&lt;&gt;"VOID",'935'!F384&lt;&gt;"VOID",'935'!G384&lt;&gt;"VOID")</f>
        <v>0</v>
      </c>
      <c r="D384" s="33">
        <f>IF('935'!C384="VOID",0,('935'!C384*(1-'935'!X384/'11'!B$16)))</f>
        <v>0</v>
      </c>
      <c r="E384" s="33">
        <f>IF('935'!D384="VOID",0,'935'!D384*(1-'935'!X384/'11'!B$16))</f>
        <v>0</v>
      </c>
      <c r="F384" s="33">
        <f>IF('935'!E384="VOID",0,'935'!E384*(1-'935'!X384/'11'!B$16))</f>
        <v>0</v>
      </c>
      <c r="G384" s="33">
        <f>IF('935'!F384="VOID",0,'935'!F384*(1-'935'!X384/'11'!B$16))</f>
        <v>0</v>
      </c>
      <c r="H384" s="33">
        <f>IF('935'!G384="VOID",0,'935'!G384*(1-'935'!X384/'11'!B$16))</f>
        <v>0</v>
      </c>
      <c r="I384" s="33">
        <f>F384+G384+H384</f>
        <v>0</v>
      </c>
      <c r="J384" s="37">
        <f>'935'!Q384*(1-'935'!Y384/'11'!C$16)/(1-'935'!X384/'11'!B$16)</f>
        <v>0</v>
      </c>
      <c r="K384" s="33">
        <f>IF(D384,'935'!H384*D384/(D384+E384+I384),0)</f>
        <v>0</v>
      </c>
      <c r="L384" s="33">
        <f>IF(I384,'935'!H384*I384/(D384+E384+I384),0)</f>
        <v>0</v>
      </c>
      <c r="M384" s="33">
        <f>K384*(1-'935'!X384/'11'!B$16)</f>
        <v>0</v>
      </c>
      <c r="N384" s="49">
        <f>L384*(1-'935'!X384/'11'!B$16)</f>
        <v>0</v>
      </c>
      <c r="O384" s="50">
        <f>MATCH('935'!J384,'911'!$B$6:$B$1205,0)</f>
        <v>0</v>
      </c>
      <c r="P384" s="50">
        <f>MATCH(INDEX('911'!$D$6:$D$1205,O384),'911'!$B$6:$B$1205,0)</f>
        <v>0</v>
      </c>
      <c r="Q384" s="50">
        <f>MATCH(INDEX('911'!$D$6:$D$1205,P384),'911'!$B$6:$B$1205,0)</f>
        <v>0</v>
      </c>
      <c r="R384" s="37">
        <f>IF(ISNUMBER(O384),MAX(0,INDEX('911'!$E$6:$E$1205,O384)),0)</f>
        <v>0</v>
      </c>
      <c r="S384" s="37">
        <f>IF(ISNUMBER(P384),MAX(0,INDEX('911'!$E$6:$E$1205,P384)),0)</f>
        <v>0</v>
      </c>
      <c r="T384" s="37">
        <f>IF(ISNUMBER(Q384),MAX(0,INDEX('911'!$E$6:$E$1205,Q384)),0)</f>
        <v>0</v>
      </c>
      <c r="U384" s="51">
        <f>-100*'935'!W384*(R384+S384+T384)/'11'!C$16</f>
        <v>0</v>
      </c>
      <c r="V384" s="37">
        <f>INDEX('DNO totals'!$B$52:$G$52,IF('935'!K384,IF(MOD('935'!K384,1000),IF(MOD('935'!K384,100),IF(MOD('935'!K384,10),IF(MOD('935'!K384,1000)=1,6,5),4),3),2),1))</f>
        <v>0</v>
      </c>
      <c r="W384" s="51">
        <f>J384*V384</f>
        <v>0</v>
      </c>
      <c r="X384" s="37">
        <f>V384*'Parameters'!B$11</f>
        <v>0</v>
      </c>
      <c r="Y384" s="37">
        <f>IF('935'!$K384=1000,'Charging rates'!$C$29*$X384/(1+'DNO totals'!$C$60)*'935'!$L384,0)</f>
        <v>0</v>
      </c>
      <c r="Z384" s="37">
        <f>IF(MOD('935'!$K384,1000)=100,'Charging rates'!$D$29*$X384/(1+'DNO totals'!$D$60)*'935'!$M384,0)</f>
        <v>0</v>
      </c>
      <c r="AA384" s="37">
        <f>IF(MOD('935'!$K384,100)=10,'Charging rates'!$E$29*$X384/(1+'DNO totals'!$E$60)*'935'!$N384,0)</f>
        <v>0</v>
      </c>
      <c r="AB384" s="37">
        <f>IF(AND(MOD('935'!$K384,10)&gt;0,MOD('935'!$K384,1000)&gt;1),'Charging rates'!$F$29*$X384/(1+'DNO totals'!$F$60)*'935'!$O384,0)</f>
        <v>0</v>
      </c>
      <c r="AC384" s="37">
        <f>IF(MOD('935'!$K384,1000)=1,'Charging rates'!$G$29*$X384/(1+'DNO totals'!$G$60)*'935'!$P384,0)</f>
        <v>0</v>
      </c>
      <c r="AD384" s="37">
        <f>IF('935'!$K384&gt;1000,'Charging rates'!$C$29*$W384*'935'!$L384,0)</f>
        <v>0</v>
      </c>
      <c r="AE384" s="37">
        <f>IF(MOD('935'!$K384,1000)&gt;100,'Charging rates'!$D$29*$W384*'935'!$M384,0)</f>
        <v>0</v>
      </c>
      <c r="AF384" s="37">
        <f>IF(MOD('935'!$K384,100)&gt;10,'Charging rates'!$E$29*$W384*'935'!$N384,0)</f>
        <v>0</v>
      </c>
      <c r="AG384" s="37">
        <f>$Y384+$Z384+$AA384+$AB384+$AC384</f>
        <v>0</v>
      </c>
      <c r="AH384" s="51">
        <f>$AD384+$AE384+$AF384</f>
        <v>0</v>
      </c>
      <c r="AI384" s="37">
        <f>U384*(1+'Charging rates'!B$42+0.6*'Charging rates'!B$67+'Charging rates'!B$54)-100*'Charging rates'!B$76/'11'!C$16*'935'!W384</f>
        <v>0</v>
      </c>
      <c r="AJ384" s="37">
        <f>IF(I384,AI384*I384/(I384+E384),0)</f>
        <v>0</v>
      </c>
      <c r="AK384" s="51">
        <f>ROUND(AJ384,3)</f>
        <v>0</v>
      </c>
      <c r="AL384" s="33">
        <f>IF('935'!V384="VOID",0,'935'!V384*(1-'935'!X384/'11'!B$16))</f>
        <v>0</v>
      </c>
      <c r="AM384" s="36">
        <f>IF(I384,-100*'Charging rates'!B$76/'11'!B$16*AL384/I384,0)</f>
        <v>0</v>
      </c>
      <c r="AN384" s="36">
        <f>IF(C384,'DNO totals'!B$171,0)</f>
        <v>0</v>
      </c>
      <c r="AO384" s="36">
        <f>ROUND(AN384,2)</f>
        <v>0</v>
      </c>
      <c r="AP384" s="36">
        <f>IF(C384,(AN384+AM384),0)</f>
        <v>0</v>
      </c>
      <c r="AQ384" s="52">
        <f>ROUND(AP384,2)</f>
        <v>0</v>
      </c>
      <c r="AR384" s="33">
        <f>'935'!C384&lt;&gt;"VOID"</f>
        <v>0</v>
      </c>
      <c r="AS384" s="36">
        <f>IF(AR384,(100/'11'!B$16*K384*((1-'935'!I384)*'Charging rates'!B$42+'Charging rates'!B$54)),0)</f>
        <v>0</v>
      </c>
      <c r="AT384" s="36">
        <f>100/'11'!B$16*N384*('Charging rates'!B$42+'Charging rates'!B$54)</f>
        <v>0</v>
      </c>
      <c r="AU384" s="36">
        <f>100/'11'!B$16*L384*('Charging rates'!B$42+'Charging rates'!B$54)</f>
        <v>0</v>
      </c>
      <c r="AV384" s="52">
        <f>ROUND(AU384,2)</f>
        <v>0</v>
      </c>
      <c r="AW384" s="33">
        <f>D384-('935'!T384*(1-'935'!X384/'11'!B$16))</f>
        <v>0</v>
      </c>
      <c r="AX384" s="37">
        <f>MAX(MIN(SQRT(1-MIN(1,'935'!Q384)^2),0+'935'!R384),0-SQRT(1-MIN(1,'935'!Q384)^2))</f>
        <v>0</v>
      </c>
      <c r="AY384" s="33">
        <f>IF(ISNUMBER(P384),SQRT((INDEX('911'!$G$6:$G$1205,P384)+INDEX('911'!$I$6:$I$1205,P384))^2+(INDEX('911'!$H$6:$H$1205,P384)+INDEX('911'!$J$6:$J$1205,P384))^2),0)</f>
        <v>0</v>
      </c>
      <c r="AZ384" s="37">
        <f>IF(AY384,0-(INDEX('911'!$H$6:$H$1205,P384)+INDEX('911'!$J$6:$J$1205,P384))/AY384,0)</f>
        <v>0</v>
      </c>
      <c r="BA384" s="33">
        <f>IF(ISNUMBER(Q384),SQRT((INDEX('911'!$G$6:$G$1205,Q384)+INDEX('911'!$I$6:$I$1205,Q384))^2+(INDEX('911'!$H$6:$H$1205,Q384)+INDEX('911'!$J$6:$J$1205,Q384))^2),0)</f>
        <v>0</v>
      </c>
      <c r="BB384" s="37">
        <f>IF(BA384,0-(INDEX('911'!$H$6:$H$1205,Q384)+INDEX('911'!$J$6:$J$1205,Q384))/BA384,0)</f>
        <v>0</v>
      </c>
      <c r="BC384" s="37">
        <f>SQRT(1-AZ384^2)</f>
        <v>0</v>
      </c>
      <c r="BD384" s="51">
        <f>SQRT(1-BB384^2)</f>
        <v>0</v>
      </c>
      <c r="BE384" s="36">
        <f>100*(S384*MAX(0,'935'!Q384*BC384+AX384*AZ384)+T384*MAX(0,'935'!Q384*BD384+AX384*BB384))/'11'!B$16</f>
        <v>0</v>
      </c>
      <c r="BF384" s="36">
        <f>100*R384/'11'!B$16</f>
        <v>0</v>
      </c>
      <c r="BG384" s="37">
        <f>100*(S384*IF('935'!Q384=0,BC384,MAX(0,BC384+AX384*AZ384/'935'!Q384))+T384*IF('935'!Q384=0,BD384,MAX(0,BD384+AX384*BB384/'935'!Q384)))/'11'!C$16</f>
        <v>0</v>
      </c>
      <c r="BH384" s="36">
        <f>IF('935'!Q384=0,BF384+BE384,BF384)</f>
        <v>0</v>
      </c>
      <c r="BI384" s="37">
        <f>IF(D384=0,1,AW384/D384)*BG384</f>
        <v>0</v>
      </c>
      <c r="BJ384" s="36">
        <f>IF(D384=0,1,AW384/D384)*BH384</f>
        <v>0</v>
      </c>
      <c r="BK384" s="53">
        <f>'11'!C$16-'935'!Y384</f>
        <v>0</v>
      </c>
      <c r="BL384" s="37">
        <f>MAX('DNO totals'!B$312+0,MIN('935'!L384+0,'DNO totals'!B$304+0))</f>
        <v>0</v>
      </c>
      <c r="BM384" s="37">
        <f>MAX('DNO totals'!C$312+0,MIN('935'!M384+0,'DNO totals'!C$304+0))</f>
        <v>0</v>
      </c>
      <c r="BN384" s="37">
        <f>MAX('DNO totals'!D$312+0,MIN('935'!N384+0,'DNO totals'!D$304+0))</f>
        <v>0</v>
      </c>
      <c r="BO384" s="37">
        <f>MAX('DNO totals'!E$312+0,MIN('935'!O384+0,'DNO totals'!E$304+0))</f>
        <v>0</v>
      </c>
      <c r="BP384" s="51">
        <f>MAX('DNO totals'!F$312+0,MIN('935'!P384+0,'DNO totals'!F$304+0))</f>
        <v>0</v>
      </c>
      <c r="BQ384" s="37">
        <f>IF('935'!$K384=1000,'Charging rates'!$C$29*$X384/(1+'DNO totals'!$C$60)*$BL384,0)</f>
        <v>0</v>
      </c>
      <c r="BR384" s="37">
        <f>IF(MOD('935'!$K384,1000)=100,'Charging rates'!$D$29*$X384/(1+'DNO totals'!$D$60)*$BM384,0)</f>
        <v>0</v>
      </c>
      <c r="BS384" s="37">
        <f>IF(MOD('935'!$K384,100)=10,'Charging rates'!$E$29*$X384/(1+'DNO totals'!$E$60)*$BN384,0)</f>
        <v>0</v>
      </c>
      <c r="BT384" s="37">
        <f>IF(AND(MOD('935'!$K384,10)&gt;0,MOD('935'!$K384,1000)&gt;1),'Charging rates'!$F$29*$X384/(1+'DNO totals'!$F$60)*$BO384,0)</f>
        <v>0</v>
      </c>
      <c r="BU384" s="37">
        <f>IF(MOD('935'!$K384,1000)=1,'Charging rates'!$G$29*$X384/(1+'DNO totals'!$G$60)*$BP384,0)</f>
        <v>0</v>
      </c>
      <c r="BV384" s="51">
        <f>$BQ384+$BR384+$BS384+$BT384+$BU384</f>
        <v>0</v>
      </c>
      <c r="BW384" s="37">
        <f>IF('935'!$K384&gt;1000,'Charging rates'!$C$29*$W384*$BL384,0)</f>
        <v>0</v>
      </c>
      <c r="BX384" s="37">
        <f>IF(MOD('935'!$K384,1000)&gt;100,'Charging rates'!$D$29*$W384*$BM384,0)</f>
        <v>0</v>
      </c>
      <c r="BY384" s="37">
        <f>IF(MOD('935'!$K384,100)&gt;10,'Charging rates'!$E$29*$W384*$BN384,0)</f>
        <v>0</v>
      </c>
      <c r="BZ384" s="51">
        <f>$BW384+$BX384+$BY384</f>
        <v>0</v>
      </c>
      <c r="CA384" s="36">
        <f>100/'11'!B$16*'Charging rates'!B$76*W384</f>
        <v>0</v>
      </c>
      <c r="CB384" s="36">
        <f>IF(D384=0,0,(1-AW384/D384)*(BH384+IF('935'!Q384=0,0,(BG384*'935'!Q384*('11'!C$16-'935'!Y384)/('11'!B$16-'935'!X384)))))</f>
        <v>0</v>
      </c>
      <c r="CC384" s="36">
        <f>CA384+BJ384</f>
        <v>0</v>
      </c>
      <c r="CD384" s="49">
        <f>(BV384+BZ384)*D384</f>
        <v>0</v>
      </c>
      <c r="CE384" s="33">
        <f>D384*('Parameters'!B$21+J384)*IF('DNO totals'!B$323&lt;0,1,'935'!S384)</f>
        <v>0</v>
      </c>
      <c r="CF384" s="51">
        <f>IF('DNO totals'!B$323&lt;0,1,'935'!S384)*('Parameters'!B$21+J384)</f>
        <v>0</v>
      </c>
      <c r="CG384" s="37">
        <f>CC384+'Charging rates'!B$106*CF384*100/'11'!B$16</f>
        <v>0</v>
      </c>
      <c r="CH384" s="37">
        <f>CG384+'Charging rates'!B$116*('Parameters'!B$21+J384)*100/'11'!B$16*IF('DNO totals'!B$323&lt;0,1,'935'!S384)</f>
        <v>0</v>
      </c>
      <c r="CI384" s="37">
        <f>'Charging rates'!B$97*(BV384+BZ384)*100/'11'!B$16</f>
        <v>0</v>
      </c>
      <c r="CJ384" s="36">
        <f>MAX(0-(BG384*J384*'11'!C$16/'11'!B$16),CH384+CI384)</f>
        <v>0</v>
      </c>
      <c r="CK384" s="37">
        <f>IF(AR384,IF(J384=0,BI384,MAX(0,MIN(BI384,BI384+(CJ384/'935'!Q384*('11'!B$16-'935'!X384)/('11'!C$16-'935'!Y384))))),0)</f>
        <v>0</v>
      </c>
      <c r="CL384" s="36">
        <f>IF(AR384,MAX(0,CJ384),0)</f>
        <v>0</v>
      </c>
      <c r="CM384" s="52">
        <f>CL384+CB384</f>
        <v>0</v>
      </c>
    </row>
    <row r="385" spans="1:91">
      <c r="A385" s="28">
        <v>285</v>
      </c>
      <c r="B385" s="48">
        <f>'935'!B385</f>
        <v>0</v>
      </c>
      <c r="C385" s="33">
        <f>OR('935'!E385&lt;&gt;"VOID",'935'!F385&lt;&gt;"VOID",'935'!G385&lt;&gt;"VOID")</f>
        <v>0</v>
      </c>
      <c r="D385" s="33">
        <f>IF('935'!C385="VOID",0,('935'!C385*(1-'935'!X385/'11'!B$16)))</f>
        <v>0</v>
      </c>
      <c r="E385" s="33">
        <f>IF('935'!D385="VOID",0,'935'!D385*(1-'935'!X385/'11'!B$16))</f>
        <v>0</v>
      </c>
      <c r="F385" s="33">
        <f>IF('935'!E385="VOID",0,'935'!E385*(1-'935'!X385/'11'!B$16))</f>
        <v>0</v>
      </c>
      <c r="G385" s="33">
        <f>IF('935'!F385="VOID",0,'935'!F385*(1-'935'!X385/'11'!B$16))</f>
        <v>0</v>
      </c>
      <c r="H385" s="33">
        <f>IF('935'!G385="VOID",0,'935'!G385*(1-'935'!X385/'11'!B$16))</f>
        <v>0</v>
      </c>
      <c r="I385" s="33">
        <f>F385+G385+H385</f>
        <v>0</v>
      </c>
      <c r="J385" s="37">
        <f>'935'!Q385*(1-'935'!Y385/'11'!C$16)/(1-'935'!X385/'11'!B$16)</f>
        <v>0</v>
      </c>
      <c r="K385" s="33">
        <f>IF(D385,'935'!H385*D385/(D385+E385+I385),0)</f>
        <v>0</v>
      </c>
      <c r="L385" s="33">
        <f>IF(I385,'935'!H385*I385/(D385+E385+I385),0)</f>
        <v>0</v>
      </c>
      <c r="M385" s="33">
        <f>K385*(1-'935'!X385/'11'!B$16)</f>
        <v>0</v>
      </c>
      <c r="N385" s="49">
        <f>L385*(1-'935'!X385/'11'!B$16)</f>
        <v>0</v>
      </c>
      <c r="O385" s="50">
        <f>MATCH('935'!J385,'911'!$B$6:$B$1205,0)</f>
        <v>0</v>
      </c>
      <c r="P385" s="50">
        <f>MATCH(INDEX('911'!$D$6:$D$1205,O385),'911'!$B$6:$B$1205,0)</f>
        <v>0</v>
      </c>
      <c r="Q385" s="50">
        <f>MATCH(INDEX('911'!$D$6:$D$1205,P385),'911'!$B$6:$B$1205,0)</f>
        <v>0</v>
      </c>
      <c r="R385" s="37">
        <f>IF(ISNUMBER(O385),MAX(0,INDEX('911'!$E$6:$E$1205,O385)),0)</f>
        <v>0</v>
      </c>
      <c r="S385" s="37">
        <f>IF(ISNUMBER(P385),MAX(0,INDEX('911'!$E$6:$E$1205,P385)),0)</f>
        <v>0</v>
      </c>
      <c r="T385" s="37">
        <f>IF(ISNUMBER(Q385),MAX(0,INDEX('911'!$E$6:$E$1205,Q385)),0)</f>
        <v>0</v>
      </c>
      <c r="U385" s="51">
        <f>-100*'935'!W385*(R385+S385+T385)/'11'!C$16</f>
        <v>0</v>
      </c>
      <c r="V385" s="37">
        <f>INDEX('DNO totals'!$B$52:$G$52,IF('935'!K385,IF(MOD('935'!K385,1000),IF(MOD('935'!K385,100),IF(MOD('935'!K385,10),IF(MOD('935'!K385,1000)=1,6,5),4),3),2),1))</f>
        <v>0</v>
      </c>
      <c r="W385" s="51">
        <f>J385*V385</f>
        <v>0</v>
      </c>
      <c r="X385" s="37">
        <f>V385*'Parameters'!B$11</f>
        <v>0</v>
      </c>
      <c r="Y385" s="37">
        <f>IF('935'!$K385=1000,'Charging rates'!$C$29*$X385/(1+'DNO totals'!$C$60)*'935'!$L385,0)</f>
        <v>0</v>
      </c>
      <c r="Z385" s="37">
        <f>IF(MOD('935'!$K385,1000)=100,'Charging rates'!$D$29*$X385/(1+'DNO totals'!$D$60)*'935'!$M385,0)</f>
        <v>0</v>
      </c>
      <c r="AA385" s="37">
        <f>IF(MOD('935'!$K385,100)=10,'Charging rates'!$E$29*$X385/(1+'DNO totals'!$E$60)*'935'!$N385,0)</f>
        <v>0</v>
      </c>
      <c r="AB385" s="37">
        <f>IF(AND(MOD('935'!$K385,10)&gt;0,MOD('935'!$K385,1000)&gt;1),'Charging rates'!$F$29*$X385/(1+'DNO totals'!$F$60)*'935'!$O385,0)</f>
        <v>0</v>
      </c>
      <c r="AC385" s="37">
        <f>IF(MOD('935'!$K385,1000)=1,'Charging rates'!$G$29*$X385/(1+'DNO totals'!$G$60)*'935'!$P385,0)</f>
        <v>0</v>
      </c>
      <c r="AD385" s="37">
        <f>IF('935'!$K385&gt;1000,'Charging rates'!$C$29*$W385*'935'!$L385,0)</f>
        <v>0</v>
      </c>
      <c r="AE385" s="37">
        <f>IF(MOD('935'!$K385,1000)&gt;100,'Charging rates'!$D$29*$W385*'935'!$M385,0)</f>
        <v>0</v>
      </c>
      <c r="AF385" s="37">
        <f>IF(MOD('935'!$K385,100)&gt;10,'Charging rates'!$E$29*$W385*'935'!$N385,0)</f>
        <v>0</v>
      </c>
      <c r="AG385" s="37">
        <f>$Y385+$Z385+$AA385+$AB385+$AC385</f>
        <v>0</v>
      </c>
      <c r="AH385" s="51">
        <f>$AD385+$AE385+$AF385</f>
        <v>0</v>
      </c>
      <c r="AI385" s="37">
        <f>U385*(1+'Charging rates'!B$42+0.6*'Charging rates'!B$67+'Charging rates'!B$54)-100*'Charging rates'!B$76/'11'!C$16*'935'!W385</f>
        <v>0</v>
      </c>
      <c r="AJ385" s="37">
        <f>IF(I385,AI385*I385/(I385+E385),0)</f>
        <v>0</v>
      </c>
      <c r="AK385" s="51">
        <f>ROUND(AJ385,3)</f>
        <v>0</v>
      </c>
      <c r="AL385" s="33">
        <f>IF('935'!V385="VOID",0,'935'!V385*(1-'935'!X385/'11'!B$16))</f>
        <v>0</v>
      </c>
      <c r="AM385" s="36">
        <f>IF(I385,-100*'Charging rates'!B$76/'11'!B$16*AL385/I385,0)</f>
        <v>0</v>
      </c>
      <c r="AN385" s="36">
        <f>IF(C385,'DNO totals'!B$171,0)</f>
        <v>0</v>
      </c>
      <c r="AO385" s="36">
        <f>ROUND(AN385,2)</f>
        <v>0</v>
      </c>
      <c r="AP385" s="36">
        <f>IF(C385,(AN385+AM385),0)</f>
        <v>0</v>
      </c>
      <c r="AQ385" s="52">
        <f>ROUND(AP385,2)</f>
        <v>0</v>
      </c>
      <c r="AR385" s="33">
        <f>'935'!C385&lt;&gt;"VOID"</f>
        <v>0</v>
      </c>
      <c r="AS385" s="36">
        <f>IF(AR385,(100/'11'!B$16*K385*((1-'935'!I385)*'Charging rates'!B$42+'Charging rates'!B$54)),0)</f>
        <v>0</v>
      </c>
      <c r="AT385" s="36">
        <f>100/'11'!B$16*N385*('Charging rates'!B$42+'Charging rates'!B$54)</f>
        <v>0</v>
      </c>
      <c r="AU385" s="36">
        <f>100/'11'!B$16*L385*('Charging rates'!B$42+'Charging rates'!B$54)</f>
        <v>0</v>
      </c>
      <c r="AV385" s="52">
        <f>ROUND(AU385,2)</f>
        <v>0</v>
      </c>
      <c r="AW385" s="33">
        <f>D385-('935'!T385*(1-'935'!X385/'11'!B$16))</f>
        <v>0</v>
      </c>
      <c r="AX385" s="37">
        <f>MAX(MIN(SQRT(1-MIN(1,'935'!Q385)^2),0+'935'!R385),0-SQRT(1-MIN(1,'935'!Q385)^2))</f>
        <v>0</v>
      </c>
      <c r="AY385" s="33">
        <f>IF(ISNUMBER(P385),SQRT((INDEX('911'!$G$6:$G$1205,P385)+INDEX('911'!$I$6:$I$1205,P385))^2+(INDEX('911'!$H$6:$H$1205,P385)+INDEX('911'!$J$6:$J$1205,P385))^2),0)</f>
        <v>0</v>
      </c>
      <c r="AZ385" s="37">
        <f>IF(AY385,0-(INDEX('911'!$H$6:$H$1205,P385)+INDEX('911'!$J$6:$J$1205,P385))/AY385,0)</f>
        <v>0</v>
      </c>
      <c r="BA385" s="33">
        <f>IF(ISNUMBER(Q385),SQRT((INDEX('911'!$G$6:$G$1205,Q385)+INDEX('911'!$I$6:$I$1205,Q385))^2+(INDEX('911'!$H$6:$H$1205,Q385)+INDEX('911'!$J$6:$J$1205,Q385))^2),0)</f>
        <v>0</v>
      </c>
      <c r="BB385" s="37">
        <f>IF(BA385,0-(INDEX('911'!$H$6:$H$1205,Q385)+INDEX('911'!$J$6:$J$1205,Q385))/BA385,0)</f>
        <v>0</v>
      </c>
      <c r="BC385" s="37">
        <f>SQRT(1-AZ385^2)</f>
        <v>0</v>
      </c>
      <c r="BD385" s="51">
        <f>SQRT(1-BB385^2)</f>
        <v>0</v>
      </c>
      <c r="BE385" s="36">
        <f>100*(S385*MAX(0,'935'!Q385*BC385+AX385*AZ385)+T385*MAX(0,'935'!Q385*BD385+AX385*BB385))/'11'!B$16</f>
        <v>0</v>
      </c>
      <c r="BF385" s="36">
        <f>100*R385/'11'!B$16</f>
        <v>0</v>
      </c>
      <c r="BG385" s="37">
        <f>100*(S385*IF('935'!Q385=0,BC385,MAX(0,BC385+AX385*AZ385/'935'!Q385))+T385*IF('935'!Q385=0,BD385,MAX(0,BD385+AX385*BB385/'935'!Q385)))/'11'!C$16</f>
        <v>0</v>
      </c>
      <c r="BH385" s="36">
        <f>IF('935'!Q385=0,BF385+BE385,BF385)</f>
        <v>0</v>
      </c>
      <c r="BI385" s="37">
        <f>IF(D385=0,1,AW385/D385)*BG385</f>
        <v>0</v>
      </c>
      <c r="BJ385" s="36">
        <f>IF(D385=0,1,AW385/D385)*BH385</f>
        <v>0</v>
      </c>
      <c r="BK385" s="53">
        <f>'11'!C$16-'935'!Y385</f>
        <v>0</v>
      </c>
      <c r="BL385" s="37">
        <f>MAX('DNO totals'!B$312+0,MIN('935'!L385+0,'DNO totals'!B$304+0))</f>
        <v>0</v>
      </c>
      <c r="BM385" s="37">
        <f>MAX('DNO totals'!C$312+0,MIN('935'!M385+0,'DNO totals'!C$304+0))</f>
        <v>0</v>
      </c>
      <c r="BN385" s="37">
        <f>MAX('DNO totals'!D$312+0,MIN('935'!N385+0,'DNO totals'!D$304+0))</f>
        <v>0</v>
      </c>
      <c r="BO385" s="37">
        <f>MAX('DNO totals'!E$312+0,MIN('935'!O385+0,'DNO totals'!E$304+0))</f>
        <v>0</v>
      </c>
      <c r="BP385" s="51">
        <f>MAX('DNO totals'!F$312+0,MIN('935'!P385+0,'DNO totals'!F$304+0))</f>
        <v>0</v>
      </c>
      <c r="BQ385" s="37">
        <f>IF('935'!$K385=1000,'Charging rates'!$C$29*$X385/(1+'DNO totals'!$C$60)*$BL385,0)</f>
        <v>0</v>
      </c>
      <c r="BR385" s="37">
        <f>IF(MOD('935'!$K385,1000)=100,'Charging rates'!$D$29*$X385/(1+'DNO totals'!$D$60)*$BM385,0)</f>
        <v>0</v>
      </c>
      <c r="BS385" s="37">
        <f>IF(MOD('935'!$K385,100)=10,'Charging rates'!$E$29*$X385/(1+'DNO totals'!$E$60)*$BN385,0)</f>
        <v>0</v>
      </c>
      <c r="BT385" s="37">
        <f>IF(AND(MOD('935'!$K385,10)&gt;0,MOD('935'!$K385,1000)&gt;1),'Charging rates'!$F$29*$X385/(1+'DNO totals'!$F$60)*$BO385,0)</f>
        <v>0</v>
      </c>
      <c r="BU385" s="37">
        <f>IF(MOD('935'!$K385,1000)=1,'Charging rates'!$G$29*$X385/(1+'DNO totals'!$G$60)*$BP385,0)</f>
        <v>0</v>
      </c>
      <c r="BV385" s="51">
        <f>$BQ385+$BR385+$BS385+$BT385+$BU385</f>
        <v>0</v>
      </c>
      <c r="BW385" s="37">
        <f>IF('935'!$K385&gt;1000,'Charging rates'!$C$29*$W385*$BL385,0)</f>
        <v>0</v>
      </c>
      <c r="BX385" s="37">
        <f>IF(MOD('935'!$K385,1000)&gt;100,'Charging rates'!$D$29*$W385*$BM385,0)</f>
        <v>0</v>
      </c>
      <c r="BY385" s="37">
        <f>IF(MOD('935'!$K385,100)&gt;10,'Charging rates'!$E$29*$W385*$BN385,0)</f>
        <v>0</v>
      </c>
      <c r="BZ385" s="51">
        <f>$BW385+$BX385+$BY385</f>
        <v>0</v>
      </c>
      <c r="CA385" s="36">
        <f>100/'11'!B$16*'Charging rates'!B$76*W385</f>
        <v>0</v>
      </c>
      <c r="CB385" s="36">
        <f>IF(D385=0,0,(1-AW385/D385)*(BH385+IF('935'!Q385=0,0,(BG385*'935'!Q385*('11'!C$16-'935'!Y385)/('11'!B$16-'935'!X385)))))</f>
        <v>0</v>
      </c>
      <c r="CC385" s="36">
        <f>CA385+BJ385</f>
        <v>0</v>
      </c>
      <c r="CD385" s="49">
        <f>(BV385+BZ385)*D385</f>
        <v>0</v>
      </c>
      <c r="CE385" s="33">
        <f>D385*('Parameters'!B$21+J385)*IF('DNO totals'!B$323&lt;0,1,'935'!S385)</f>
        <v>0</v>
      </c>
      <c r="CF385" s="51">
        <f>IF('DNO totals'!B$323&lt;0,1,'935'!S385)*('Parameters'!B$21+J385)</f>
        <v>0</v>
      </c>
      <c r="CG385" s="37">
        <f>CC385+'Charging rates'!B$106*CF385*100/'11'!B$16</f>
        <v>0</v>
      </c>
      <c r="CH385" s="37">
        <f>CG385+'Charging rates'!B$116*('Parameters'!B$21+J385)*100/'11'!B$16*IF('DNO totals'!B$323&lt;0,1,'935'!S385)</f>
        <v>0</v>
      </c>
      <c r="CI385" s="37">
        <f>'Charging rates'!B$97*(BV385+BZ385)*100/'11'!B$16</f>
        <v>0</v>
      </c>
      <c r="CJ385" s="36">
        <f>MAX(0-(BG385*J385*'11'!C$16/'11'!B$16),CH385+CI385)</f>
        <v>0</v>
      </c>
      <c r="CK385" s="37">
        <f>IF(AR385,IF(J385=0,BI385,MAX(0,MIN(BI385,BI385+(CJ385/'935'!Q385*('11'!B$16-'935'!X385)/('11'!C$16-'935'!Y385))))),0)</f>
        <v>0</v>
      </c>
      <c r="CL385" s="36">
        <f>IF(AR385,MAX(0,CJ385),0)</f>
        <v>0</v>
      </c>
      <c r="CM385" s="52">
        <f>CL385+CB385</f>
        <v>0</v>
      </c>
    </row>
    <row r="386" spans="1:91">
      <c r="A386" s="28">
        <v>286</v>
      </c>
      <c r="B386" s="48">
        <f>'935'!B386</f>
        <v>0</v>
      </c>
      <c r="C386" s="33">
        <f>OR('935'!E386&lt;&gt;"VOID",'935'!F386&lt;&gt;"VOID",'935'!G386&lt;&gt;"VOID")</f>
        <v>0</v>
      </c>
      <c r="D386" s="33">
        <f>IF('935'!C386="VOID",0,('935'!C386*(1-'935'!X386/'11'!B$16)))</f>
        <v>0</v>
      </c>
      <c r="E386" s="33">
        <f>IF('935'!D386="VOID",0,'935'!D386*(1-'935'!X386/'11'!B$16))</f>
        <v>0</v>
      </c>
      <c r="F386" s="33">
        <f>IF('935'!E386="VOID",0,'935'!E386*(1-'935'!X386/'11'!B$16))</f>
        <v>0</v>
      </c>
      <c r="G386" s="33">
        <f>IF('935'!F386="VOID",0,'935'!F386*(1-'935'!X386/'11'!B$16))</f>
        <v>0</v>
      </c>
      <c r="H386" s="33">
        <f>IF('935'!G386="VOID",0,'935'!G386*(1-'935'!X386/'11'!B$16))</f>
        <v>0</v>
      </c>
      <c r="I386" s="33">
        <f>F386+G386+H386</f>
        <v>0</v>
      </c>
      <c r="J386" s="37">
        <f>'935'!Q386*(1-'935'!Y386/'11'!C$16)/(1-'935'!X386/'11'!B$16)</f>
        <v>0</v>
      </c>
      <c r="K386" s="33">
        <f>IF(D386,'935'!H386*D386/(D386+E386+I386),0)</f>
        <v>0</v>
      </c>
      <c r="L386" s="33">
        <f>IF(I386,'935'!H386*I386/(D386+E386+I386),0)</f>
        <v>0</v>
      </c>
      <c r="M386" s="33">
        <f>K386*(1-'935'!X386/'11'!B$16)</f>
        <v>0</v>
      </c>
      <c r="N386" s="49">
        <f>L386*(1-'935'!X386/'11'!B$16)</f>
        <v>0</v>
      </c>
      <c r="O386" s="50">
        <f>MATCH('935'!J386,'911'!$B$6:$B$1205,0)</f>
        <v>0</v>
      </c>
      <c r="P386" s="50">
        <f>MATCH(INDEX('911'!$D$6:$D$1205,O386),'911'!$B$6:$B$1205,0)</f>
        <v>0</v>
      </c>
      <c r="Q386" s="50">
        <f>MATCH(INDEX('911'!$D$6:$D$1205,P386),'911'!$B$6:$B$1205,0)</f>
        <v>0</v>
      </c>
      <c r="R386" s="37">
        <f>IF(ISNUMBER(O386),MAX(0,INDEX('911'!$E$6:$E$1205,O386)),0)</f>
        <v>0</v>
      </c>
      <c r="S386" s="37">
        <f>IF(ISNUMBER(P386),MAX(0,INDEX('911'!$E$6:$E$1205,P386)),0)</f>
        <v>0</v>
      </c>
      <c r="T386" s="37">
        <f>IF(ISNUMBER(Q386),MAX(0,INDEX('911'!$E$6:$E$1205,Q386)),0)</f>
        <v>0</v>
      </c>
      <c r="U386" s="51">
        <f>-100*'935'!W386*(R386+S386+T386)/'11'!C$16</f>
        <v>0</v>
      </c>
      <c r="V386" s="37">
        <f>INDEX('DNO totals'!$B$52:$G$52,IF('935'!K386,IF(MOD('935'!K386,1000),IF(MOD('935'!K386,100),IF(MOD('935'!K386,10),IF(MOD('935'!K386,1000)=1,6,5),4),3),2),1))</f>
        <v>0</v>
      </c>
      <c r="W386" s="51">
        <f>J386*V386</f>
        <v>0</v>
      </c>
      <c r="X386" s="37">
        <f>V386*'Parameters'!B$11</f>
        <v>0</v>
      </c>
      <c r="Y386" s="37">
        <f>IF('935'!$K386=1000,'Charging rates'!$C$29*$X386/(1+'DNO totals'!$C$60)*'935'!$L386,0)</f>
        <v>0</v>
      </c>
      <c r="Z386" s="37">
        <f>IF(MOD('935'!$K386,1000)=100,'Charging rates'!$D$29*$X386/(1+'DNO totals'!$D$60)*'935'!$M386,0)</f>
        <v>0</v>
      </c>
      <c r="AA386" s="37">
        <f>IF(MOD('935'!$K386,100)=10,'Charging rates'!$E$29*$X386/(1+'DNO totals'!$E$60)*'935'!$N386,0)</f>
        <v>0</v>
      </c>
      <c r="AB386" s="37">
        <f>IF(AND(MOD('935'!$K386,10)&gt;0,MOD('935'!$K386,1000)&gt;1),'Charging rates'!$F$29*$X386/(1+'DNO totals'!$F$60)*'935'!$O386,0)</f>
        <v>0</v>
      </c>
      <c r="AC386" s="37">
        <f>IF(MOD('935'!$K386,1000)=1,'Charging rates'!$G$29*$X386/(1+'DNO totals'!$G$60)*'935'!$P386,0)</f>
        <v>0</v>
      </c>
      <c r="AD386" s="37">
        <f>IF('935'!$K386&gt;1000,'Charging rates'!$C$29*$W386*'935'!$L386,0)</f>
        <v>0</v>
      </c>
      <c r="AE386" s="37">
        <f>IF(MOD('935'!$K386,1000)&gt;100,'Charging rates'!$D$29*$W386*'935'!$M386,0)</f>
        <v>0</v>
      </c>
      <c r="AF386" s="37">
        <f>IF(MOD('935'!$K386,100)&gt;10,'Charging rates'!$E$29*$W386*'935'!$N386,0)</f>
        <v>0</v>
      </c>
      <c r="AG386" s="37">
        <f>$Y386+$Z386+$AA386+$AB386+$AC386</f>
        <v>0</v>
      </c>
      <c r="AH386" s="51">
        <f>$AD386+$AE386+$AF386</f>
        <v>0</v>
      </c>
      <c r="AI386" s="37">
        <f>U386*(1+'Charging rates'!B$42+0.6*'Charging rates'!B$67+'Charging rates'!B$54)-100*'Charging rates'!B$76/'11'!C$16*'935'!W386</f>
        <v>0</v>
      </c>
      <c r="AJ386" s="37">
        <f>IF(I386,AI386*I386/(I386+E386),0)</f>
        <v>0</v>
      </c>
      <c r="AK386" s="51">
        <f>ROUND(AJ386,3)</f>
        <v>0</v>
      </c>
      <c r="AL386" s="33">
        <f>IF('935'!V386="VOID",0,'935'!V386*(1-'935'!X386/'11'!B$16))</f>
        <v>0</v>
      </c>
      <c r="AM386" s="36">
        <f>IF(I386,-100*'Charging rates'!B$76/'11'!B$16*AL386/I386,0)</f>
        <v>0</v>
      </c>
      <c r="AN386" s="36">
        <f>IF(C386,'DNO totals'!B$171,0)</f>
        <v>0</v>
      </c>
      <c r="AO386" s="36">
        <f>ROUND(AN386,2)</f>
        <v>0</v>
      </c>
      <c r="AP386" s="36">
        <f>IF(C386,(AN386+AM386),0)</f>
        <v>0</v>
      </c>
      <c r="AQ386" s="52">
        <f>ROUND(AP386,2)</f>
        <v>0</v>
      </c>
      <c r="AR386" s="33">
        <f>'935'!C386&lt;&gt;"VOID"</f>
        <v>0</v>
      </c>
      <c r="AS386" s="36">
        <f>IF(AR386,(100/'11'!B$16*K386*((1-'935'!I386)*'Charging rates'!B$42+'Charging rates'!B$54)),0)</f>
        <v>0</v>
      </c>
      <c r="AT386" s="36">
        <f>100/'11'!B$16*N386*('Charging rates'!B$42+'Charging rates'!B$54)</f>
        <v>0</v>
      </c>
      <c r="AU386" s="36">
        <f>100/'11'!B$16*L386*('Charging rates'!B$42+'Charging rates'!B$54)</f>
        <v>0</v>
      </c>
      <c r="AV386" s="52">
        <f>ROUND(AU386,2)</f>
        <v>0</v>
      </c>
      <c r="AW386" s="33">
        <f>D386-('935'!T386*(1-'935'!X386/'11'!B$16))</f>
        <v>0</v>
      </c>
      <c r="AX386" s="37">
        <f>MAX(MIN(SQRT(1-MIN(1,'935'!Q386)^2),0+'935'!R386),0-SQRT(1-MIN(1,'935'!Q386)^2))</f>
        <v>0</v>
      </c>
      <c r="AY386" s="33">
        <f>IF(ISNUMBER(P386),SQRT((INDEX('911'!$G$6:$G$1205,P386)+INDEX('911'!$I$6:$I$1205,P386))^2+(INDEX('911'!$H$6:$H$1205,P386)+INDEX('911'!$J$6:$J$1205,P386))^2),0)</f>
        <v>0</v>
      </c>
      <c r="AZ386" s="37">
        <f>IF(AY386,0-(INDEX('911'!$H$6:$H$1205,P386)+INDEX('911'!$J$6:$J$1205,P386))/AY386,0)</f>
        <v>0</v>
      </c>
      <c r="BA386" s="33">
        <f>IF(ISNUMBER(Q386),SQRT((INDEX('911'!$G$6:$G$1205,Q386)+INDEX('911'!$I$6:$I$1205,Q386))^2+(INDEX('911'!$H$6:$H$1205,Q386)+INDEX('911'!$J$6:$J$1205,Q386))^2),0)</f>
        <v>0</v>
      </c>
      <c r="BB386" s="37">
        <f>IF(BA386,0-(INDEX('911'!$H$6:$H$1205,Q386)+INDEX('911'!$J$6:$J$1205,Q386))/BA386,0)</f>
        <v>0</v>
      </c>
      <c r="BC386" s="37">
        <f>SQRT(1-AZ386^2)</f>
        <v>0</v>
      </c>
      <c r="BD386" s="51">
        <f>SQRT(1-BB386^2)</f>
        <v>0</v>
      </c>
      <c r="BE386" s="36">
        <f>100*(S386*MAX(0,'935'!Q386*BC386+AX386*AZ386)+T386*MAX(0,'935'!Q386*BD386+AX386*BB386))/'11'!B$16</f>
        <v>0</v>
      </c>
      <c r="BF386" s="36">
        <f>100*R386/'11'!B$16</f>
        <v>0</v>
      </c>
      <c r="BG386" s="37">
        <f>100*(S386*IF('935'!Q386=0,BC386,MAX(0,BC386+AX386*AZ386/'935'!Q386))+T386*IF('935'!Q386=0,BD386,MAX(0,BD386+AX386*BB386/'935'!Q386)))/'11'!C$16</f>
        <v>0</v>
      </c>
      <c r="BH386" s="36">
        <f>IF('935'!Q386=0,BF386+BE386,BF386)</f>
        <v>0</v>
      </c>
      <c r="BI386" s="37">
        <f>IF(D386=0,1,AW386/D386)*BG386</f>
        <v>0</v>
      </c>
      <c r="BJ386" s="36">
        <f>IF(D386=0,1,AW386/D386)*BH386</f>
        <v>0</v>
      </c>
      <c r="BK386" s="53">
        <f>'11'!C$16-'935'!Y386</f>
        <v>0</v>
      </c>
      <c r="BL386" s="37">
        <f>MAX('DNO totals'!B$312+0,MIN('935'!L386+0,'DNO totals'!B$304+0))</f>
        <v>0</v>
      </c>
      <c r="BM386" s="37">
        <f>MAX('DNO totals'!C$312+0,MIN('935'!M386+0,'DNO totals'!C$304+0))</f>
        <v>0</v>
      </c>
      <c r="BN386" s="37">
        <f>MAX('DNO totals'!D$312+0,MIN('935'!N386+0,'DNO totals'!D$304+0))</f>
        <v>0</v>
      </c>
      <c r="BO386" s="37">
        <f>MAX('DNO totals'!E$312+0,MIN('935'!O386+0,'DNO totals'!E$304+0))</f>
        <v>0</v>
      </c>
      <c r="BP386" s="51">
        <f>MAX('DNO totals'!F$312+0,MIN('935'!P386+0,'DNO totals'!F$304+0))</f>
        <v>0</v>
      </c>
      <c r="BQ386" s="37">
        <f>IF('935'!$K386=1000,'Charging rates'!$C$29*$X386/(1+'DNO totals'!$C$60)*$BL386,0)</f>
        <v>0</v>
      </c>
      <c r="BR386" s="37">
        <f>IF(MOD('935'!$K386,1000)=100,'Charging rates'!$D$29*$X386/(1+'DNO totals'!$D$60)*$BM386,0)</f>
        <v>0</v>
      </c>
      <c r="BS386" s="37">
        <f>IF(MOD('935'!$K386,100)=10,'Charging rates'!$E$29*$X386/(1+'DNO totals'!$E$60)*$BN386,0)</f>
        <v>0</v>
      </c>
      <c r="BT386" s="37">
        <f>IF(AND(MOD('935'!$K386,10)&gt;0,MOD('935'!$K386,1000)&gt;1),'Charging rates'!$F$29*$X386/(1+'DNO totals'!$F$60)*$BO386,0)</f>
        <v>0</v>
      </c>
      <c r="BU386" s="37">
        <f>IF(MOD('935'!$K386,1000)=1,'Charging rates'!$G$29*$X386/(1+'DNO totals'!$G$60)*$BP386,0)</f>
        <v>0</v>
      </c>
      <c r="BV386" s="51">
        <f>$BQ386+$BR386+$BS386+$BT386+$BU386</f>
        <v>0</v>
      </c>
      <c r="BW386" s="37">
        <f>IF('935'!$K386&gt;1000,'Charging rates'!$C$29*$W386*$BL386,0)</f>
        <v>0</v>
      </c>
      <c r="BX386" s="37">
        <f>IF(MOD('935'!$K386,1000)&gt;100,'Charging rates'!$D$29*$W386*$BM386,0)</f>
        <v>0</v>
      </c>
      <c r="BY386" s="37">
        <f>IF(MOD('935'!$K386,100)&gt;10,'Charging rates'!$E$29*$W386*$BN386,0)</f>
        <v>0</v>
      </c>
      <c r="BZ386" s="51">
        <f>$BW386+$BX386+$BY386</f>
        <v>0</v>
      </c>
      <c r="CA386" s="36">
        <f>100/'11'!B$16*'Charging rates'!B$76*W386</f>
        <v>0</v>
      </c>
      <c r="CB386" s="36">
        <f>IF(D386=0,0,(1-AW386/D386)*(BH386+IF('935'!Q386=0,0,(BG386*'935'!Q386*('11'!C$16-'935'!Y386)/('11'!B$16-'935'!X386)))))</f>
        <v>0</v>
      </c>
      <c r="CC386" s="36">
        <f>CA386+BJ386</f>
        <v>0</v>
      </c>
      <c r="CD386" s="49">
        <f>(BV386+BZ386)*D386</f>
        <v>0</v>
      </c>
      <c r="CE386" s="33">
        <f>D386*('Parameters'!B$21+J386)*IF('DNO totals'!B$323&lt;0,1,'935'!S386)</f>
        <v>0</v>
      </c>
      <c r="CF386" s="51">
        <f>IF('DNO totals'!B$323&lt;0,1,'935'!S386)*('Parameters'!B$21+J386)</f>
        <v>0</v>
      </c>
      <c r="CG386" s="37">
        <f>CC386+'Charging rates'!B$106*CF386*100/'11'!B$16</f>
        <v>0</v>
      </c>
      <c r="CH386" s="37">
        <f>CG386+'Charging rates'!B$116*('Parameters'!B$21+J386)*100/'11'!B$16*IF('DNO totals'!B$323&lt;0,1,'935'!S386)</f>
        <v>0</v>
      </c>
      <c r="CI386" s="37">
        <f>'Charging rates'!B$97*(BV386+BZ386)*100/'11'!B$16</f>
        <v>0</v>
      </c>
      <c r="CJ386" s="36">
        <f>MAX(0-(BG386*J386*'11'!C$16/'11'!B$16),CH386+CI386)</f>
        <v>0</v>
      </c>
      <c r="CK386" s="37">
        <f>IF(AR386,IF(J386=0,BI386,MAX(0,MIN(BI386,BI386+(CJ386/'935'!Q386*('11'!B$16-'935'!X386)/('11'!C$16-'935'!Y386))))),0)</f>
        <v>0</v>
      </c>
      <c r="CL386" s="36">
        <f>IF(AR386,MAX(0,CJ386),0)</f>
        <v>0</v>
      </c>
      <c r="CM386" s="52">
        <f>CL386+CB386</f>
        <v>0</v>
      </c>
    </row>
    <row r="387" spans="1:91">
      <c r="A387" s="28">
        <v>287</v>
      </c>
      <c r="B387" s="48">
        <f>'935'!B387</f>
        <v>0</v>
      </c>
      <c r="C387" s="33">
        <f>OR('935'!E387&lt;&gt;"VOID",'935'!F387&lt;&gt;"VOID",'935'!G387&lt;&gt;"VOID")</f>
        <v>0</v>
      </c>
      <c r="D387" s="33">
        <f>IF('935'!C387="VOID",0,('935'!C387*(1-'935'!X387/'11'!B$16)))</f>
        <v>0</v>
      </c>
      <c r="E387" s="33">
        <f>IF('935'!D387="VOID",0,'935'!D387*(1-'935'!X387/'11'!B$16))</f>
        <v>0</v>
      </c>
      <c r="F387" s="33">
        <f>IF('935'!E387="VOID",0,'935'!E387*(1-'935'!X387/'11'!B$16))</f>
        <v>0</v>
      </c>
      <c r="G387" s="33">
        <f>IF('935'!F387="VOID",0,'935'!F387*(1-'935'!X387/'11'!B$16))</f>
        <v>0</v>
      </c>
      <c r="H387" s="33">
        <f>IF('935'!G387="VOID",0,'935'!G387*(1-'935'!X387/'11'!B$16))</f>
        <v>0</v>
      </c>
      <c r="I387" s="33">
        <f>F387+G387+H387</f>
        <v>0</v>
      </c>
      <c r="J387" s="37">
        <f>'935'!Q387*(1-'935'!Y387/'11'!C$16)/(1-'935'!X387/'11'!B$16)</f>
        <v>0</v>
      </c>
      <c r="K387" s="33">
        <f>IF(D387,'935'!H387*D387/(D387+E387+I387),0)</f>
        <v>0</v>
      </c>
      <c r="L387" s="33">
        <f>IF(I387,'935'!H387*I387/(D387+E387+I387),0)</f>
        <v>0</v>
      </c>
      <c r="M387" s="33">
        <f>K387*(1-'935'!X387/'11'!B$16)</f>
        <v>0</v>
      </c>
      <c r="N387" s="49">
        <f>L387*(1-'935'!X387/'11'!B$16)</f>
        <v>0</v>
      </c>
      <c r="O387" s="50">
        <f>MATCH('935'!J387,'911'!$B$6:$B$1205,0)</f>
        <v>0</v>
      </c>
      <c r="P387" s="50">
        <f>MATCH(INDEX('911'!$D$6:$D$1205,O387),'911'!$B$6:$B$1205,0)</f>
        <v>0</v>
      </c>
      <c r="Q387" s="50">
        <f>MATCH(INDEX('911'!$D$6:$D$1205,P387),'911'!$B$6:$B$1205,0)</f>
        <v>0</v>
      </c>
      <c r="R387" s="37">
        <f>IF(ISNUMBER(O387),MAX(0,INDEX('911'!$E$6:$E$1205,O387)),0)</f>
        <v>0</v>
      </c>
      <c r="S387" s="37">
        <f>IF(ISNUMBER(P387),MAX(0,INDEX('911'!$E$6:$E$1205,P387)),0)</f>
        <v>0</v>
      </c>
      <c r="T387" s="37">
        <f>IF(ISNUMBER(Q387),MAX(0,INDEX('911'!$E$6:$E$1205,Q387)),0)</f>
        <v>0</v>
      </c>
      <c r="U387" s="51">
        <f>-100*'935'!W387*(R387+S387+T387)/'11'!C$16</f>
        <v>0</v>
      </c>
      <c r="V387" s="37">
        <f>INDEX('DNO totals'!$B$52:$G$52,IF('935'!K387,IF(MOD('935'!K387,1000),IF(MOD('935'!K387,100),IF(MOD('935'!K387,10),IF(MOD('935'!K387,1000)=1,6,5),4),3),2),1))</f>
        <v>0</v>
      </c>
      <c r="W387" s="51">
        <f>J387*V387</f>
        <v>0</v>
      </c>
      <c r="X387" s="37">
        <f>V387*'Parameters'!B$11</f>
        <v>0</v>
      </c>
      <c r="Y387" s="37">
        <f>IF('935'!$K387=1000,'Charging rates'!$C$29*$X387/(1+'DNO totals'!$C$60)*'935'!$L387,0)</f>
        <v>0</v>
      </c>
      <c r="Z387" s="37">
        <f>IF(MOD('935'!$K387,1000)=100,'Charging rates'!$D$29*$X387/(1+'DNO totals'!$D$60)*'935'!$M387,0)</f>
        <v>0</v>
      </c>
      <c r="AA387" s="37">
        <f>IF(MOD('935'!$K387,100)=10,'Charging rates'!$E$29*$X387/(1+'DNO totals'!$E$60)*'935'!$N387,0)</f>
        <v>0</v>
      </c>
      <c r="AB387" s="37">
        <f>IF(AND(MOD('935'!$K387,10)&gt;0,MOD('935'!$K387,1000)&gt;1),'Charging rates'!$F$29*$X387/(1+'DNO totals'!$F$60)*'935'!$O387,0)</f>
        <v>0</v>
      </c>
      <c r="AC387" s="37">
        <f>IF(MOD('935'!$K387,1000)=1,'Charging rates'!$G$29*$X387/(1+'DNO totals'!$G$60)*'935'!$P387,0)</f>
        <v>0</v>
      </c>
      <c r="AD387" s="37">
        <f>IF('935'!$K387&gt;1000,'Charging rates'!$C$29*$W387*'935'!$L387,0)</f>
        <v>0</v>
      </c>
      <c r="AE387" s="37">
        <f>IF(MOD('935'!$K387,1000)&gt;100,'Charging rates'!$D$29*$W387*'935'!$M387,0)</f>
        <v>0</v>
      </c>
      <c r="AF387" s="37">
        <f>IF(MOD('935'!$K387,100)&gt;10,'Charging rates'!$E$29*$W387*'935'!$N387,0)</f>
        <v>0</v>
      </c>
      <c r="AG387" s="37">
        <f>$Y387+$Z387+$AA387+$AB387+$AC387</f>
        <v>0</v>
      </c>
      <c r="AH387" s="51">
        <f>$AD387+$AE387+$AF387</f>
        <v>0</v>
      </c>
      <c r="AI387" s="37">
        <f>U387*(1+'Charging rates'!B$42+0.6*'Charging rates'!B$67+'Charging rates'!B$54)-100*'Charging rates'!B$76/'11'!C$16*'935'!W387</f>
        <v>0</v>
      </c>
      <c r="AJ387" s="37">
        <f>IF(I387,AI387*I387/(I387+E387),0)</f>
        <v>0</v>
      </c>
      <c r="AK387" s="51">
        <f>ROUND(AJ387,3)</f>
        <v>0</v>
      </c>
      <c r="AL387" s="33">
        <f>IF('935'!V387="VOID",0,'935'!V387*(1-'935'!X387/'11'!B$16))</f>
        <v>0</v>
      </c>
      <c r="AM387" s="36">
        <f>IF(I387,-100*'Charging rates'!B$76/'11'!B$16*AL387/I387,0)</f>
        <v>0</v>
      </c>
      <c r="AN387" s="36">
        <f>IF(C387,'DNO totals'!B$171,0)</f>
        <v>0</v>
      </c>
      <c r="AO387" s="36">
        <f>ROUND(AN387,2)</f>
        <v>0</v>
      </c>
      <c r="AP387" s="36">
        <f>IF(C387,(AN387+AM387),0)</f>
        <v>0</v>
      </c>
      <c r="AQ387" s="52">
        <f>ROUND(AP387,2)</f>
        <v>0</v>
      </c>
      <c r="AR387" s="33">
        <f>'935'!C387&lt;&gt;"VOID"</f>
        <v>0</v>
      </c>
      <c r="AS387" s="36">
        <f>IF(AR387,(100/'11'!B$16*K387*((1-'935'!I387)*'Charging rates'!B$42+'Charging rates'!B$54)),0)</f>
        <v>0</v>
      </c>
      <c r="AT387" s="36">
        <f>100/'11'!B$16*N387*('Charging rates'!B$42+'Charging rates'!B$54)</f>
        <v>0</v>
      </c>
      <c r="AU387" s="36">
        <f>100/'11'!B$16*L387*('Charging rates'!B$42+'Charging rates'!B$54)</f>
        <v>0</v>
      </c>
      <c r="AV387" s="52">
        <f>ROUND(AU387,2)</f>
        <v>0</v>
      </c>
      <c r="AW387" s="33">
        <f>D387-('935'!T387*(1-'935'!X387/'11'!B$16))</f>
        <v>0</v>
      </c>
      <c r="AX387" s="37">
        <f>MAX(MIN(SQRT(1-MIN(1,'935'!Q387)^2),0+'935'!R387),0-SQRT(1-MIN(1,'935'!Q387)^2))</f>
        <v>0</v>
      </c>
      <c r="AY387" s="33">
        <f>IF(ISNUMBER(P387),SQRT((INDEX('911'!$G$6:$G$1205,P387)+INDEX('911'!$I$6:$I$1205,P387))^2+(INDEX('911'!$H$6:$H$1205,P387)+INDEX('911'!$J$6:$J$1205,P387))^2),0)</f>
        <v>0</v>
      </c>
      <c r="AZ387" s="37">
        <f>IF(AY387,0-(INDEX('911'!$H$6:$H$1205,P387)+INDEX('911'!$J$6:$J$1205,P387))/AY387,0)</f>
        <v>0</v>
      </c>
      <c r="BA387" s="33">
        <f>IF(ISNUMBER(Q387),SQRT((INDEX('911'!$G$6:$G$1205,Q387)+INDEX('911'!$I$6:$I$1205,Q387))^2+(INDEX('911'!$H$6:$H$1205,Q387)+INDEX('911'!$J$6:$J$1205,Q387))^2),0)</f>
        <v>0</v>
      </c>
      <c r="BB387" s="37">
        <f>IF(BA387,0-(INDEX('911'!$H$6:$H$1205,Q387)+INDEX('911'!$J$6:$J$1205,Q387))/BA387,0)</f>
        <v>0</v>
      </c>
      <c r="BC387" s="37">
        <f>SQRT(1-AZ387^2)</f>
        <v>0</v>
      </c>
      <c r="BD387" s="51">
        <f>SQRT(1-BB387^2)</f>
        <v>0</v>
      </c>
      <c r="BE387" s="36">
        <f>100*(S387*MAX(0,'935'!Q387*BC387+AX387*AZ387)+T387*MAX(0,'935'!Q387*BD387+AX387*BB387))/'11'!B$16</f>
        <v>0</v>
      </c>
      <c r="BF387" s="36">
        <f>100*R387/'11'!B$16</f>
        <v>0</v>
      </c>
      <c r="BG387" s="37">
        <f>100*(S387*IF('935'!Q387=0,BC387,MAX(0,BC387+AX387*AZ387/'935'!Q387))+T387*IF('935'!Q387=0,BD387,MAX(0,BD387+AX387*BB387/'935'!Q387)))/'11'!C$16</f>
        <v>0</v>
      </c>
      <c r="BH387" s="36">
        <f>IF('935'!Q387=0,BF387+BE387,BF387)</f>
        <v>0</v>
      </c>
      <c r="BI387" s="37">
        <f>IF(D387=0,1,AW387/D387)*BG387</f>
        <v>0</v>
      </c>
      <c r="BJ387" s="36">
        <f>IF(D387=0,1,AW387/D387)*BH387</f>
        <v>0</v>
      </c>
      <c r="BK387" s="53">
        <f>'11'!C$16-'935'!Y387</f>
        <v>0</v>
      </c>
      <c r="BL387" s="37">
        <f>MAX('DNO totals'!B$312+0,MIN('935'!L387+0,'DNO totals'!B$304+0))</f>
        <v>0</v>
      </c>
      <c r="BM387" s="37">
        <f>MAX('DNO totals'!C$312+0,MIN('935'!M387+0,'DNO totals'!C$304+0))</f>
        <v>0</v>
      </c>
      <c r="BN387" s="37">
        <f>MAX('DNO totals'!D$312+0,MIN('935'!N387+0,'DNO totals'!D$304+0))</f>
        <v>0</v>
      </c>
      <c r="BO387" s="37">
        <f>MAX('DNO totals'!E$312+0,MIN('935'!O387+0,'DNO totals'!E$304+0))</f>
        <v>0</v>
      </c>
      <c r="BP387" s="51">
        <f>MAX('DNO totals'!F$312+0,MIN('935'!P387+0,'DNO totals'!F$304+0))</f>
        <v>0</v>
      </c>
      <c r="BQ387" s="37">
        <f>IF('935'!$K387=1000,'Charging rates'!$C$29*$X387/(1+'DNO totals'!$C$60)*$BL387,0)</f>
        <v>0</v>
      </c>
      <c r="BR387" s="37">
        <f>IF(MOD('935'!$K387,1000)=100,'Charging rates'!$D$29*$X387/(1+'DNO totals'!$D$60)*$BM387,0)</f>
        <v>0</v>
      </c>
      <c r="BS387" s="37">
        <f>IF(MOD('935'!$K387,100)=10,'Charging rates'!$E$29*$X387/(1+'DNO totals'!$E$60)*$BN387,0)</f>
        <v>0</v>
      </c>
      <c r="BT387" s="37">
        <f>IF(AND(MOD('935'!$K387,10)&gt;0,MOD('935'!$K387,1000)&gt;1),'Charging rates'!$F$29*$X387/(1+'DNO totals'!$F$60)*$BO387,0)</f>
        <v>0</v>
      </c>
      <c r="BU387" s="37">
        <f>IF(MOD('935'!$K387,1000)=1,'Charging rates'!$G$29*$X387/(1+'DNO totals'!$G$60)*$BP387,0)</f>
        <v>0</v>
      </c>
      <c r="BV387" s="51">
        <f>$BQ387+$BR387+$BS387+$BT387+$BU387</f>
        <v>0</v>
      </c>
      <c r="BW387" s="37">
        <f>IF('935'!$K387&gt;1000,'Charging rates'!$C$29*$W387*$BL387,0)</f>
        <v>0</v>
      </c>
      <c r="BX387" s="37">
        <f>IF(MOD('935'!$K387,1000)&gt;100,'Charging rates'!$D$29*$W387*$BM387,0)</f>
        <v>0</v>
      </c>
      <c r="BY387" s="37">
        <f>IF(MOD('935'!$K387,100)&gt;10,'Charging rates'!$E$29*$W387*$BN387,0)</f>
        <v>0</v>
      </c>
      <c r="BZ387" s="51">
        <f>$BW387+$BX387+$BY387</f>
        <v>0</v>
      </c>
      <c r="CA387" s="36">
        <f>100/'11'!B$16*'Charging rates'!B$76*W387</f>
        <v>0</v>
      </c>
      <c r="CB387" s="36">
        <f>IF(D387=0,0,(1-AW387/D387)*(BH387+IF('935'!Q387=0,0,(BG387*'935'!Q387*('11'!C$16-'935'!Y387)/('11'!B$16-'935'!X387)))))</f>
        <v>0</v>
      </c>
      <c r="CC387" s="36">
        <f>CA387+BJ387</f>
        <v>0</v>
      </c>
      <c r="CD387" s="49">
        <f>(BV387+BZ387)*D387</f>
        <v>0</v>
      </c>
      <c r="CE387" s="33">
        <f>D387*('Parameters'!B$21+J387)*IF('DNO totals'!B$323&lt;0,1,'935'!S387)</f>
        <v>0</v>
      </c>
      <c r="CF387" s="51">
        <f>IF('DNO totals'!B$323&lt;0,1,'935'!S387)*('Parameters'!B$21+J387)</f>
        <v>0</v>
      </c>
      <c r="CG387" s="37">
        <f>CC387+'Charging rates'!B$106*CF387*100/'11'!B$16</f>
        <v>0</v>
      </c>
      <c r="CH387" s="37">
        <f>CG387+'Charging rates'!B$116*('Parameters'!B$21+J387)*100/'11'!B$16*IF('DNO totals'!B$323&lt;0,1,'935'!S387)</f>
        <v>0</v>
      </c>
      <c r="CI387" s="37">
        <f>'Charging rates'!B$97*(BV387+BZ387)*100/'11'!B$16</f>
        <v>0</v>
      </c>
      <c r="CJ387" s="36">
        <f>MAX(0-(BG387*J387*'11'!C$16/'11'!B$16),CH387+CI387)</f>
        <v>0</v>
      </c>
      <c r="CK387" s="37">
        <f>IF(AR387,IF(J387=0,BI387,MAX(0,MIN(BI387,BI387+(CJ387/'935'!Q387*('11'!B$16-'935'!X387)/('11'!C$16-'935'!Y387))))),0)</f>
        <v>0</v>
      </c>
      <c r="CL387" s="36">
        <f>IF(AR387,MAX(0,CJ387),0)</f>
        <v>0</v>
      </c>
      <c r="CM387" s="52">
        <f>CL387+CB387</f>
        <v>0</v>
      </c>
    </row>
    <row r="388" spans="1:91">
      <c r="A388" s="28">
        <v>288</v>
      </c>
      <c r="B388" s="48">
        <f>'935'!B388</f>
        <v>0</v>
      </c>
      <c r="C388" s="33">
        <f>OR('935'!E388&lt;&gt;"VOID",'935'!F388&lt;&gt;"VOID",'935'!G388&lt;&gt;"VOID")</f>
        <v>0</v>
      </c>
      <c r="D388" s="33">
        <f>IF('935'!C388="VOID",0,('935'!C388*(1-'935'!X388/'11'!B$16)))</f>
        <v>0</v>
      </c>
      <c r="E388" s="33">
        <f>IF('935'!D388="VOID",0,'935'!D388*(1-'935'!X388/'11'!B$16))</f>
        <v>0</v>
      </c>
      <c r="F388" s="33">
        <f>IF('935'!E388="VOID",0,'935'!E388*(1-'935'!X388/'11'!B$16))</f>
        <v>0</v>
      </c>
      <c r="G388" s="33">
        <f>IF('935'!F388="VOID",0,'935'!F388*(1-'935'!X388/'11'!B$16))</f>
        <v>0</v>
      </c>
      <c r="H388" s="33">
        <f>IF('935'!G388="VOID",0,'935'!G388*(1-'935'!X388/'11'!B$16))</f>
        <v>0</v>
      </c>
      <c r="I388" s="33">
        <f>F388+G388+H388</f>
        <v>0</v>
      </c>
      <c r="J388" s="37">
        <f>'935'!Q388*(1-'935'!Y388/'11'!C$16)/(1-'935'!X388/'11'!B$16)</f>
        <v>0</v>
      </c>
      <c r="K388" s="33">
        <f>IF(D388,'935'!H388*D388/(D388+E388+I388),0)</f>
        <v>0</v>
      </c>
      <c r="L388" s="33">
        <f>IF(I388,'935'!H388*I388/(D388+E388+I388),0)</f>
        <v>0</v>
      </c>
      <c r="M388" s="33">
        <f>K388*(1-'935'!X388/'11'!B$16)</f>
        <v>0</v>
      </c>
      <c r="N388" s="49">
        <f>L388*(1-'935'!X388/'11'!B$16)</f>
        <v>0</v>
      </c>
      <c r="O388" s="50">
        <f>MATCH('935'!J388,'911'!$B$6:$B$1205,0)</f>
        <v>0</v>
      </c>
      <c r="P388" s="50">
        <f>MATCH(INDEX('911'!$D$6:$D$1205,O388),'911'!$B$6:$B$1205,0)</f>
        <v>0</v>
      </c>
      <c r="Q388" s="50">
        <f>MATCH(INDEX('911'!$D$6:$D$1205,P388),'911'!$B$6:$B$1205,0)</f>
        <v>0</v>
      </c>
      <c r="R388" s="37">
        <f>IF(ISNUMBER(O388),MAX(0,INDEX('911'!$E$6:$E$1205,O388)),0)</f>
        <v>0</v>
      </c>
      <c r="S388" s="37">
        <f>IF(ISNUMBER(P388),MAX(0,INDEX('911'!$E$6:$E$1205,P388)),0)</f>
        <v>0</v>
      </c>
      <c r="T388" s="37">
        <f>IF(ISNUMBER(Q388),MAX(0,INDEX('911'!$E$6:$E$1205,Q388)),0)</f>
        <v>0</v>
      </c>
      <c r="U388" s="51">
        <f>-100*'935'!W388*(R388+S388+T388)/'11'!C$16</f>
        <v>0</v>
      </c>
      <c r="V388" s="37">
        <f>INDEX('DNO totals'!$B$52:$G$52,IF('935'!K388,IF(MOD('935'!K388,1000),IF(MOD('935'!K388,100),IF(MOD('935'!K388,10),IF(MOD('935'!K388,1000)=1,6,5),4),3),2),1))</f>
        <v>0</v>
      </c>
      <c r="W388" s="51">
        <f>J388*V388</f>
        <v>0</v>
      </c>
      <c r="X388" s="37">
        <f>V388*'Parameters'!B$11</f>
        <v>0</v>
      </c>
      <c r="Y388" s="37">
        <f>IF('935'!$K388=1000,'Charging rates'!$C$29*$X388/(1+'DNO totals'!$C$60)*'935'!$L388,0)</f>
        <v>0</v>
      </c>
      <c r="Z388" s="37">
        <f>IF(MOD('935'!$K388,1000)=100,'Charging rates'!$D$29*$X388/(1+'DNO totals'!$D$60)*'935'!$M388,0)</f>
        <v>0</v>
      </c>
      <c r="AA388" s="37">
        <f>IF(MOD('935'!$K388,100)=10,'Charging rates'!$E$29*$X388/(1+'DNO totals'!$E$60)*'935'!$N388,0)</f>
        <v>0</v>
      </c>
      <c r="AB388" s="37">
        <f>IF(AND(MOD('935'!$K388,10)&gt;0,MOD('935'!$K388,1000)&gt;1),'Charging rates'!$F$29*$X388/(1+'DNO totals'!$F$60)*'935'!$O388,0)</f>
        <v>0</v>
      </c>
      <c r="AC388" s="37">
        <f>IF(MOD('935'!$K388,1000)=1,'Charging rates'!$G$29*$X388/(1+'DNO totals'!$G$60)*'935'!$P388,0)</f>
        <v>0</v>
      </c>
      <c r="AD388" s="37">
        <f>IF('935'!$K388&gt;1000,'Charging rates'!$C$29*$W388*'935'!$L388,0)</f>
        <v>0</v>
      </c>
      <c r="AE388" s="37">
        <f>IF(MOD('935'!$K388,1000)&gt;100,'Charging rates'!$D$29*$W388*'935'!$M388,0)</f>
        <v>0</v>
      </c>
      <c r="AF388" s="37">
        <f>IF(MOD('935'!$K388,100)&gt;10,'Charging rates'!$E$29*$W388*'935'!$N388,0)</f>
        <v>0</v>
      </c>
      <c r="AG388" s="37">
        <f>$Y388+$Z388+$AA388+$AB388+$AC388</f>
        <v>0</v>
      </c>
      <c r="AH388" s="51">
        <f>$AD388+$AE388+$AF388</f>
        <v>0</v>
      </c>
      <c r="AI388" s="37">
        <f>U388*(1+'Charging rates'!B$42+0.6*'Charging rates'!B$67+'Charging rates'!B$54)-100*'Charging rates'!B$76/'11'!C$16*'935'!W388</f>
        <v>0</v>
      </c>
      <c r="AJ388" s="37">
        <f>IF(I388,AI388*I388/(I388+E388),0)</f>
        <v>0</v>
      </c>
      <c r="AK388" s="51">
        <f>ROUND(AJ388,3)</f>
        <v>0</v>
      </c>
      <c r="AL388" s="33">
        <f>IF('935'!V388="VOID",0,'935'!V388*(1-'935'!X388/'11'!B$16))</f>
        <v>0</v>
      </c>
      <c r="AM388" s="36">
        <f>IF(I388,-100*'Charging rates'!B$76/'11'!B$16*AL388/I388,0)</f>
        <v>0</v>
      </c>
      <c r="AN388" s="36">
        <f>IF(C388,'DNO totals'!B$171,0)</f>
        <v>0</v>
      </c>
      <c r="AO388" s="36">
        <f>ROUND(AN388,2)</f>
        <v>0</v>
      </c>
      <c r="AP388" s="36">
        <f>IF(C388,(AN388+AM388),0)</f>
        <v>0</v>
      </c>
      <c r="AQ388" s="52">
        <f>ROUND(AP388,2)</f>
        <v>0</v>
      </c>
      <c r="AR388" s="33">
        <f>'935'!C388&lt;&gt;"VOID"</f>
        <v>0</v>
      </c>
      <c r="AS388" s="36">
        <f>IF(AR388,(100/'11'!B$16*K388*((1-'935'!I388)*'Charging rates'!B$42+'Charging rates'!B$54)),0)</f>
        <v>0</v>
      </c>
      <c r="AT388" s="36">
        <f>100/'11'!B$16*N388*('Charging rates'!B$42+'Charging rates'!B$54)</f>
        <v>0</v>
      </c>
      <c r="AU388" s="36">
        <f>100/'11'!B$16*L388*('Charging rates'!B$42+'Charging rates'!B$54)</f>
        <v>0</v>
      </c>
      <c r="AV388" s="52">
        <f>ROUND(AU388,2)</f>
        <v>0</v>
      </c>
      <c r="AW388" s="33">
        <f>D388-('935'!T388*(1-'935'!X388/'11'!B$16))</f>
        <v>0</v>
      </c>
      <c r="AX388" s="37">
        <f>MAX(MIN(SQRT(1-MIN(1,'935'!Q388)^2),0+'935'!R388),0-SQRT(1-MIN(1,'935'!Q388)^2))</f>
        <v>0</v>
      </c>
      <c r="AY388" s="33">
        <f>IF(ISNUMBER(P388),SQRT((INDEX('911'!$G$6:$G$1205,P388)+INDEX('911'!$I$6:$I$1205,P388))^2+(INDEX('911'!$H$6:$H$1205,P388)+INDEX('911'!$J$6:$J$1205,P388))^2),0)</f>
        <v>0</v>
      </c>
      <c r="AZ388" s="37">
        <f>IF(AY388,0-(INDEX('911'!$H$6:$H$1205,P388)+INDEX('911'!$J$6:$J$1205,P388))/AY388,0)</f>
        <v>0</v>
      </c>
      <c r="BA388" s="33">
        <f>IF(ISNUMBER(Q388),SQRT((INDEX('911'!$G$6:$G$1205,Q388)+INDEX('911'!$I$6:$I$1205,Q388))^2+(INDEX('911'!$H$6:$H$1205,Q388)+INDEX('911'!$J$6:$J$1205,Q388))^2),0)</f>
        <v>0</v>
      </c>
      <c r="BB388" s="37">
        <f>IF(BA388,0-(INDEX('911'!$H$6:$H$1205,Q388)+INDEX('911'!$J$6:$J$1205,Q388))/BA388,0)</f>
        <v>0</v>
      </c>
      <c r="BC388" s="37">
        <f>SQRT(1-AZ388^2)</f>
        <v>0</v>
      </c>
      <c r="BD388" s="51">
        <f>SQRT(1-BB388^2)</f>
        <v>0</v>
      </c>
      <c r="BE388" s="36">
        <f>100*(S388*MAX(0,'935'!Q388*BC388+AX388*AZ388)+T388*MAX(0,'935'!Q388*BD388+AX388*BB388))/'11'!B$16</f>
        <v>0</v>
      </c>
      <c r="BF388" s="36">
        <f>100*R388/'11'!B$16</f>
        <v>0</v>
      </c>
      <c r="BG388" s="37">
        <f>100*(S388*IF('935'!Q388=0,BC388,MAX(0,BC388+AX388*AZ388/'935'!Q388))+T388*IF('935'!Q388=0,BD388,MAX(0,BD388+AX388*BB388/'935'!Q388)))/'11'!C$16</f>
        <v>0</v>
      </c>
      <c r="BH388" s="36">
        <f>IF('935'!Q388=0,BF388+BE388,BF388)</f>
        <v>0</v>
      </c>
      <c r="BI388" s="37">
        <f>IF(D388=0,1,AW388/D388)*BG388</f>
        <v>0</v>
      </c>
      <c r="BJ388" s="36">
        <f>IF(D388=0,1,AW388/D388)*BH388</f>
        <v>0</v>
      </c>
      <c r="BK388" s="53">
        <f>'11'!C$16-'935'!Y388</f>
        <v>0</v>
      </c>
      <c r="BL388" s="37">
        <f>MAX('DNO totals'!B$312+0,MIN('935'!L388+0,'DNO totals'!B$304+0))</f>
        <v>0</v>
      </c>
      <c r="BM388" s="37">
        <f>MAX('DNO totals'!C$312+0,MIN('935'!M388+0,'DNO totals'!C$304+0))</f>
        <v>0</v>
      </c>
      <c r="BN388" s="37">
        <f>MAX('DNO totals'!D$312+0,MIN('935'!N388+0,'DNO totals'!D$304+0))</f>
        <v>0</v>
      </c>
      <c r="BO388" s="37">
        <f>MAX('DNO totals'!E$312+0,MIN('935'!O388+0,'DNO totals'!E$304+0))</f>
        <v>0</v>
      </c>
      <c r="BP388" s="51">
        <f>MAX('DNO totals'!F$312+0,MIN('935'!P388+0,'DNO totals'!F$304+0))</f>
        <v>0</v>
      </c>
      <c r="BQ388" s="37">
        <f>IF('935'!$K388=1000,'Charging rates'!$C$29*$X388/(1+'DNO totals'!$C$60)*$BL388,0)</f>
        <v>0</v>
      </c>
      <c r="BR388" s="37">
        <f>IF(MOD('935'!$K388,1000)=100,'Charging rates'!$D$29*$X388/(1+'DNO totals'!$D$60)*$BM388,0)</f>
        <v>0</v>
      </c>
      <c r="BS388" s="37">
        <f>IF(MOD('935'!$K388,100)=10,'Charging rates'!$E$29*$X388/(1+'DNO totals'!$E$60)*$BN388,0)</f>
        <v>0</v>
      </c>
      <c r="BT388" s="37">
        <f>IF(AND(MOD('935'!$K388,10)&gt;0,MOD('935'!$K388,1000)&gt;1),'Charging rates'!$F$29*$X388/(1+'DNO totals'!$F$60)*$BO388,0)</f>
        <v>0</v>
      </c>
      <c r="BU388" s="37">
        <f>IF(MOD('935'!$K388,1000)=1,'Charging rates'!$G$29*$X388/(1+'DNO totals'!$G$60)*$BP388,0)</f>
        <v>0</v>
      </c>
      <c r="BV388" s="51">
        <f>$BQ388+$BR388+$BS388+$BT388+$BU388</f>
        <v>0</v>
      </c>
      <c r="BW388" s="37">
        <f>IF('935'!$K388&gt;1000,'Charging rates'!$C$29*$W388*$BL388,0)</f>
        <v>0</v>
      </c>
      <c r="BX388" s="37">
        <f>IF(MOD('935'!$K388,1000)&gt;100,'Charging rates'!$D$29*$W388*$BM388,0)</f>
        <v>0</v>
      </c>
      <c r="BY388" s="37">
        <f>IF(MOD('935'!$K388,100)&gt;10,'Charging rates'!$E$29*$W388*$BN388,0)</f>
        <v>0</v>
      </c>
      <c r="BZ388" s="51">
        <f>$BW388+$BX388+$BY388</f>
        <v>0</v>
      </c>
      <c r="CA388" s="36">
        <f>100/'11'!B$16*'Charging rates'!B$76*W388</f>
        <v>0</v>
      </c>
      <c r="CB388" s="36">
        <f>IF(D388=0,0,(1-AW388/D388)*(BH388+IF('935'!Q388=0,0,(BG388*'935'!Q388*('11'!C$16-'935'!Y388)/('11'!B$16-'935'!X388)))))</f>
        <v>0</v>
      </c>
      <c r="CC388" s="36">
        <f>CA388+BJ388</f>
        <v>0</v>
      </c>
      <c r="CD388" s="49">
        <f>(BV388+BZ388)*D388</f>
        <v>0</v>
      </c>
      <c r="CE388" s="33">
        <f>D388*('Parameters'!B$21+J388)*IF('DNO totals'!B$323&lt;0,1,'935'!S388)</f>
        <v>0</v>
      </c>
      <c r="CF388" s="51">
        <f>IF('DNO totals'!B$323&lt;0,1,'935'!S388)*('Parameters'!B$21+J388)</f>
        <v>0</v>
      </c>
      <c r="CG388" s="37">
        <f>CC388+'Charging rates'!B$106*CF388*100/'11'!B$16</f>
        <v>0</v>
      </c>
      <c r="CH388" s="37">
        <f>CG388+'Charging rates'!B$116*('Parameters'!B$21+J388)*100/'11'!B$16*IF('DNO totals'!B$323&lt;0,1,'935'!S388)</f>
        <v>0</v>
      </c>
      <c r="CI388" s="37">
        <f>'Charging rates'!B$97*(BV388+BZ388)*100/'11'!B$16</f>
        <v>0</v>
      </c>
      <c r="CJ388" s="36">
        <f>MAX(0-(BG388*J388*'11'!C$16/'11'!B$16),CH388+CI388)</f>
        <v>0</v>
      </c>
      <c r="CK388" s="37">
        <f>IF(AR388,IF(J388=0,BI388,MAX(0,MIN(BI388,BI388+(CJ388/'935'!Q388*('11'!B$16-'935'!X388)/('11'!C$16-'935'!Y388))))),0)</f>
        <v>0</v>
      </c>
      <c r="CL388" s="36">
        <f>IF(AR388,MAX(0,CJ388),0)</f>
        <v>0</v>
      </c>
      <c r="CM388" s="52">
        <f>CL388+CB388</f>
        <v>0</v>
      </c>
    </row>
    <row r="389" spans="1:91">
      <c r="A389" s="28">
        <v>289</v>
      </c>
      <c r="B389" s="48">
        <f>'935'!B389</f>
        <v>0</v>
      </c>
      <c r="C389" s="33">
        <f>OR('935'!E389&lt;&gt;"VOID",'935'!F389&lt;&gt;"VOID",'935'!G389&lt;&gt;"VOID")</f>
        <v>0</v>
      </c>
      <c r="D389" s="33">
        <f>IF('935'!C389="VOID",0,('935'!C389*(1-'935'!X389/'11'!B$16)))</f>
        <v>0</v>
      </c>
      <c r="E389" s="33">
        <f>IF('935'!D389="VOID",0,'935'!D389*(1-'935'!X389/'11'!B$16))</f>
        <v>0</v>
      </c>
      <c r="F389" s="33">
        <f>IF('935'!E389="VOID",0,'935'!E389*(1-'935'!X389/'11'!B$16))</f>
        <v>0</v>
      </c>
      <c r="G389" s="33">
        <f>IF('935'!F389="VOID",0,'935'!F389*(1-'935'!X389/'11'!B$16))</f>
        <v>0</v>
      </c>
      <c r="H389" s="33">
        <f>IF('935'!G389="VOID",0,'935'!G389*(1-'935'!X389/'11'!B$16))</f>
        <v>0</v>
      </c>
      <c r="I389" s="33">
        <f>F389+G389+H389</f>
        <v>0</v>
      </c>
      <c r="J389" s="37">
        <f>'935'!Q389*(1-'935'!Y389/'11'!C$16)/(1-'935'!X389/'11'!B$16)</f>
        <v>0</v>
      </c>
      <c r="K389" s="33">
        <f>IF(D389,'935'!H389*D389/(D389+E389+I389),0)</f>
        <v>0</v>
      </c>
      <c r="L389" s="33">
        <f>IF(I389,'935'!H389*I389/(D389+E389+I389),0)</f>
        <v>0</v>
      </c>
      <c r="M389" s="33">
        <f>K389*(1-'935'!X389/'11'!B$16)</f>
        <v>0</v>
      </c>
      <c r="N389" s="49">
        <f>L389*(1-'935'!X389/'11'!B$16)</f>
        <v>0</v>
      </c>
      <c r="O389" s="50">
        <f>MATCH('935'!J389,'911'!$B$6:$B$1205,0)</f>
        <v>0</v>
      </c>
      <c r="P389" s="50">
        <f>MATCH(INDEX('911'!$D$6:$D$1205,O389),'911'!$B$6:$B$1205,0)</f>
        <v>0</v>
      </c>
      <c r="Q389" s="50">
        <f>MATCH(INDEX('911'!$D$6:$D$1205,P389),'911'!$B$6:$B$1205,0)</f>
        <v>0</v>
      </c>
      <c r="R389" s="37">
        <f>IF(ISNUMBER(O389),MAX(0,INDEX('911'!$E$6:$E$1205,O389)),0)</f>
        <v>0</v>
      </c>
      <c r="S389" s="37">
        <f>IF(ISNUMBER(P389),MAX(0,INDEX('911'!$E$6:$E$1205,P389)),0)</f>
        <v>0</v>
      </c>
      <c r="T389" s="37">
        <f>IF(ISNUMBER(Q389),MAX(0,INDEX('911'!$E$6:$E$1205,Q389)),0)</f>
        <v>0</v>
      </c>
      <c r="U389" s="51">
        <f>-100*'935'!W389*(R389+S389+T389)/'11'!C$16</f>
        <v>0</v>
      </c>
      <c r="V389" s="37">
        <f>INDEX('DNO totals'!$B$52:$G$52,IF('935'!K389,IF(MOD('935'!K389,1000),IF(MOD('935'!K389,100),IF(MOD('935'!K389,10),IF(MOD('935'!K389,1000)=1,6,5),4),3),2),1))</f>
        <v>0</v>
      </c>
      <c r="W389" s="51">
        <f>J389*V389</f>
        <v>0</v>
      </c>
      <c r="X389" s="37">
        <f>V389*'Parameters'!B$11</f>
        <v>0</v>
      </c>
      <c r="Y389" s="37">
        <f>IF('935'!$K389=1000,'Charging rates'!$C$29*$X389/(1+'DNO totals'!$C$60)*'935'!$L389,0)</f>
        <v>0</v>
      </c>
      <c r="Z389" s="37">
        <f>IF(MOD('935'!$K389,1000)=100,'Charging rates'!$D$29*$X389/(1+'DNO totals'!$D$60)*'935'!$M389,0)</f>
        <v>0</v>
      </c>
      <c r="AA389" s="37">
        <f>IF(MOD('935'!$K389,100)=10,'Charging rates'!$E$29*$X389/(1+'DNO totals'!$E$60)*'935'!$N389,0)</f>
        <v>0</v>
      </c>
      <c r="AB389" s="37">
        <f>IF(AND(MOD('935'!$K389,10)&gt;0,MOD('935'!$K389,1000)&gt;1),'Charging rates'!$F$29*$X389/(1+'DNO totals'!$F$60)*'935'!$O389,0)</f>
        <v>0</v>
      </c>
      <c r="AC389" s="37">
        <f>IF(MOD('935'!$K389,1000)=1,'Charging rates'!$G$29*$X389/(1+'DNO totals'!$G$60)*'935'!$P389,0)</f>
        <v>0</v>
      </c>
      <c r="AD389" s="37">
        <f>IF('935'!$K389&gt;1000,'Charging rates'!$C$29*$W389*'935'!$L389,0)</f>
        <v>0</v>
      </c>
      <c r="AE389" s="37">
        <f>IF(MOD('935'!$K389,1000)&gt;100,'Charging rates'!$D$29*$W389*'935'!$M389,0)</f>
        <v>0</v>
      </c>
      <c r="AF389" s="37">
        <f>IF(MOD('935'!$K389,100)&gt;10,'Charging rates'!$E$29*$W389*'935'!$N389,0)</f>
        <v>0</v>
      </c>
      <c r="AG389" s="37">
        <f>$Y389+$Z389+$AA389+$AB389+$AC389</f>
        <v>0</v>
      </c>
      <c r="AH389" s="51">
        <f>$AD389+$AE389+$AF389</f>
        <v>0</v>
      </c>
      <c r="AI389" s="37">
        <f>U389*(1+'Charging rates'!B$42+0.6*'Charging rates'!B$67+'Charging rates'!B$54)-100*'Charging rates'!B$76/'11'!C$16*'935'!W389</f>
        <v>0</v>
      </c>
      <c r="AJ389" s="37">
        <f>IF(I389,AI389*I389/(I389+E389),0)</f>
        <v>0</v>
      </c>
      <c r="AK389" s="51">
        <f>ROUND(AJ389,3)</f>
        <v>0</v>
      </c>
      <c r="AL389" s="33">
        <f>IF('935'!V389="VOID",0,'935'!V389*(1-'935'!X389/'11'!B$16))</f>
        <v>0</v>
      </c>
      <c r="AM389" s="36">
        <f>IF(I389,-100*'Charging rates'!B$76/'11'!B$16*AL389/I389,0)</f>
        <v>0</v>
      </c>
      <c r="AN389" s="36">
        <f>IF(C389,'DNO totals'!B$171,0)</f>
        <v>0</v>
      </c>
      <c r="AO389" s="36">
        <f>ROUND(AN389,2)</f>
        <v>0</v>
      </c>
      <c r="AP389" s="36">
        <f>IF(C389,(AN389+AM389),0)</f>
        <v>0</v>
      </c>
      <c r="AQ389" s="52">
        <f>ROUND(AP389,2)</f>
        <v>0</v>
      </c>
      <c r="AR389" s="33">
        <f>'935'!C389&lt;&gt;"VOID"</f>
        <v>0</v>
      </c>
      <c r="AS389" s="36">
        <f>IF(AR389,(100/'11'!B$16*K389*((1-'935'!I389)*'Charging rates'!B$42+'Charging rates'!B$54)),0)</f>
        <v>0</v>
      </c>
      <c r="AT389" s="36">
        <f>100/'11'!B$16*N389*('Charging rates'!B$42+'Charging rates'!B$54)</f>
        <v>0</v>
      </c>
      <c r="AU389" s="36">
        <f>100/'11'!B$16*L389*('Charging rates'!B$42+'Charging rates'!B$54)</f>
        <v>0</v>
      </c>
      <c r="AV389" s="52">
        <f>ROUND(AU389,2)</f>
        <v>0</v>
      </c>
      <c r="AW389" s="33">
        <f>D389-('935'!T389*(1-'935'!X389/'11'!B$16))</f>
        <v>0</v>
      </c>
      <c r="AX389" s="37">
        <f>MAX(MIN(SQRT(1-MIN(1,'935'!Q389)^2),0+'935'!R389),0-SQRT(1-MIN(1,'935'!Q389)^2))</f>
        <v>0</v>
      </c>
      <c r="AY389" s="33">
        <f>IF(ISNUMBER(P389),SQRT((INDEX('911'!$G$6:$G$1205,P389)+INDEX('911'!$I$6:$I$1205,P389))^2+(INDEX('911'!$H$6:$H$1205,P389)+INDEX('911'!$J$6:$J$1205,P389))^2),0)</f>
        <v>0</v>
      </c>
      <c r="AZ389" s="37">
        <f>IF(AY389,0-(INDEX('911'!$H$6:$H$1205,P389)+INDEX('911'!$J$6:$J$1205,P389))/AY389,0)</f>
        <v>0</v>
      </c>
      <c r="BA389" s="33">
        <f>IF(ISNUMBER(Q389),SQRT((INDEX('911'!$G$6:$G$1205,Q389)+INDEX('911'!$I$6:$I$1205,Q389))^2+(INDEX('911'!$H$6:$H$1205,Q389)+INDEX('911'!$J$6:$J$1205,Q389))^2),0)</f>
        <v>0</v>
      </c>
      <c r="BB389" s="37">
        <f>IF(BA389,0-(INDEX('911'!$H$6:$H$1205,Q389)+INDEX('911'!$J$6:$J$1205,Q389))/BA389,0)</f>
        <v>0</v>
      </c>
      <c r="BC389" s="37">
        <f>SQRT(1-AZ389^2)</f>
        <v>0</v>
      </c>
      <c r="BD389" s="51">
        <f>SQRT(1-BB389^2)</f>
        <v>0</v>
      </c>
      <c r="BE389" s="36">
        <f>100*(S389*MAX(0,'935'!Q389*BC389+AX389*AZ389)+T389*MAX(0,'935'!Q389*BD389+AX389*BB389))/'11'!B$16</f>
        <v>0</v>
      </c>
      <c r="BF389" s="36">
        <f>100*R389/'11'!B$16</f>
        <v>0</v>
      </c>
      <c r="BG389" s="37">
        <f>100*(S389*IF('935'!Q389=0,BC389,MAX(0,BC389+AX389*AZ389/'935'!Q389))+T389*IF('935'!Q389=0,BD389,MAX(0,BD389+AX389*BB389/'935'!Q389)))/'11'!C$16</f>
        <v>0</v>
      </c>
      <c r="BH389" s="36">
        <f>IF('935'!Q389=0,BF389+BE389,BF389)</f>
        <v>0</v>
      </c>
      <c r="BI389" s="37">
        <f>IF(D389=0,1,AW389/D389)*BG389</f>
        <v>0</v>
      </c>
      <c r="BJ389" s="36">
        <f>IF(D389=0,1,AW389/D389)*BH389</f>
        <v>0</v>
      </c>
      <c r="BK389" s="53">
        <f>'11'!C$16-'935'!Y389</f>
        <v>0</v>
      </c>
      <c r="BL389" s="37">
        <f>MAX('DNO totals'!B$312+0,MIN('935'!L389+0,'DNO totals'!B$304+0))</f>
        <v>0</v>
      </c>
      <c r="BM389" s="37">
        <f>MAX('DNO totals'!C$312+0,MIN('935'!M389+0,'DNO totals'!C$304+0))</f>
        <v>0</v>
      </c>
      <c r="BN389" s="37">
        <f>MAX('DNO totals'!D$312+0,MIN('935'!N389+0,'DNO totals'!D$304+0))</f>
        <v>0</v>
      </c>
      <c r="BO389" s="37">
        <f>MAX('DNO totals'!E$312+0,MIN('935'!O389+0,'DNO totals'!E$304+0))</f>
        <v>0</v>
      </c>
      <c r="BP389" s="51">
        <f>MAX('DNO totals'!F$312+0,MIN('935'!P389+0,'DNO totals'!F$304+0))</f>
        <v>0</v>
      </c>
      <c r="BQ389" s="37">
        <f>IF('935'!$K389=1000,'Charging rates'!$C$29*$X389/(1+'DNO totals'!$C$60)*$BL389,0)</f>
        <v>0</v>
      </c>
      <c r="BR389" s="37">
        <f>IF(MOD('935'!$K389,1000)=100,'Charging rates'!$D$29*$X389/(1+'DNO totals'!$D$60)*$BM389,0)</f>
        <v>0</v>
      </c>
      <c r="BS389" s="37">
        <f>IF(MOD('935'!$K389,100)=10,'Charging rates'!$E$29*$X389/(1+'DNO totals'!$E$60)*$BN389,0)</f>
        <v>0</v>
      </c>
      <c r="BT389" s="37">
        <f>IF(AND(MOD('935'!$K389,10)&gt;0,MOD('935'!$K389,1000)&gt;1),'Charging rates'!$F$29*$X389/(1+'DNO totals'!$F$60)*$BO389,0)</f>
        <v>0</v>
      </c>
      <c r="BU389" s="37">
        <f>IF(MOD('935'!$K389,1000)=1,'Charging rates'!$G$29*$X389/(1+'DNO totals'!$G$60)*$BP389,0)</f>
        <v>0</v>
      </c>
      <c r="BV389" s="51">
        <f>$BQ389+$BR389+$BS389+$BT389+$BU389</f>
        <v>0</v>
      </c>
      <c r="BW389" s="37">
        <f>IF('935'!$K389&gt;1000,'Charging rates'!$C$29*$W389*$BL389,0)</f>
        <v>0</v>
      </c>
      <c r="BX389" s="37">
        <f>IF(MOD('935'!$K389,1000)&gt;100,'Charging rates'!$D$29*$W389*$BM389,0)</f>
        <v>0</v>
      </c>
      <c r="BY389" s="37">
        <f>IF(MOD('935'!$K389,100)&gt;10,'Charging rates'!$E$29*$W389*$BN389,0)</f>
        <v>0</v>
      </c>
      <c r="BZ389" s="51">
        <f>$BW389+$BX389+$BY389</f>
        <v>0</v>
      </c>
      <c r="CA389" s="36">
        <f>100/'11'!B$16*'Charging rates'!B$76*W389</f>
        <v>0</v>
      </c>
      <c r="CB389" s="36">
        <f>IF(D389=0,0,(1-AW389/D389)*(BH389+IF('935'!Q389=0,0,(BG389*'935'!Q389*('11'!C$16-'935'!Y389)/('11'!B$16-'935'!X389)))))</f>
        <v>0</v>
      </c>
      <c r="CC389" s="36">
        <f>CA389+BJ389</f>
        <v>0</v>
      </c>
      <c r="CD389" s="49">
        <f>(BV389+BZ389)*D389</f>
        <v>0</v>
      </c>
      <c r="CE389" s="33">
        <f>D389*('Parameters'!B$21+J389)*IF('DNO totals'!B$323&lt;0,1,'935'!S389)</f>
        <v>0</v>
      </c>
      <c r="CF389" s="51">
        <f>IF('DNO totals'!B$323&lt;0,1,'935'!S389)*('Parameters'!B$21+J389)</f>
        <v>0</v>
      </c>
      <c r="CG389" s="37">
        <f>CC389+'Charging rates'!B$106*CF389*100/'11'!B$16</f>
        <v>0</v>
      </c>
      <c r="CH389" s="37">
        <f>CG389+'Charging rates'!B$116*('Parameters'!B$21+J389)*100/'11'!B$16*IF('DNO totals'!B$323&lt;0,1,'935'!S389)</f>
        <v>0</v>
      </c>
      <c r="CI389" s="37">
        <f>'Charging rates'!B$97*(BV389+BZ389)*100/'11'!B$16</f>
        <v>0</v>
      </c>
      <c r="CJ389" s="36">
        <f>MAX(0-(BG389*J389*'11'!C$16/'11'!B$16),CH389+CI389)</f>
        <v>0</v>
      </c>
      <c r="CK389" s="37">
        <f>IF(AR389,IF(J389=0,BI389,MAX(0,MIN(BI389,BI389+(CJ389/'935'!Q389*('11'!B$16-'935'!X389)/('11'!C$16-'935'!Y389))))),0)</f>
        <v>0</v>
      </c>
      <c r="CL389" s="36">
        <f>IF(AR389,MAX(0,CJ389),0)</f>
        <v>0</v>
      </c>
      <c r="CM389" s="52">
        <f>CL389+CB389</f>
        <v>0</v>
      </c>
    </row>
    <row r="390" spans="1:91">
      <c r="A390" s="28">
        <v>290</v>
      </c>
      <c r="B390" s="48">
        <f>'935'!B390</f>
        <v>0</v>
      </c>
      <c r="C390" s="33">
        <f>OR('935'!E390&lt;&gt;"VOID",'935'!F390&lt;&gt;"VOID",'935'!G390&lt;&gt;"VOID")</f>
        <v>0</v>
      </c>
      <c r="D390" s="33">
        <f>IF('935'!C390="VOID",0,('935'!C390*(1-'935'!X390/'11'!B$16)))</f>
        <v>0</v>
      </c>
      <c r="E390" s="33">
        <f>IF('935'!D390="VOID",0,'935'!D390*(1-'935'!X390/'11'!B$16))</f>
        <v>0</v>
      </c>
      <c r="F390" s="33">
        <f>IF('935'!E390="VOID",0,'935'!E390*(1-'935'!X390/'11'!B$16))</f>
        <v>0</v>
      </c>
      <c r="G390" s="33">
        <f>IF('935'!F390="VOID",0,'935'!F390*(1-'935'!X390/'11'!B$16))</f>
        <v>0</v>
      </c>
      <c r="H390" s="33">
        <f>IF('935'!G390="VOID",0,'935'!G390*(1-'935'!X390/'11'!B$16))</f>
        <v>0</v>
      </c>
      <c r="I390" s="33">
        <f>F390+G390+H390</f>
        <v>0</v>
      </c>
      <c r="J390" s="37">
        <f>'935'!Q390*(1-'935'!Y390/'11'!C$16)/(1-'935'!X390/'11'!B$16)</f>
        <v>0</v>
      </c>
      <c r="K390" s="33">
        <f>IF(D390,'935'!H390*D390/(D390+E390+I390),0)</f>
        <v>0</v>
      </c>
      <c r="L390" s="33">
        <f>IF(I390,'935'!H390*I390/(D390+E390+I390),0)</f>
        <v>0</v>
      </c>
      <c r="M390" s="33">
        <f>K390*(1-'935'!X390/'11'!B$16)</f>
        <v>0</v>
      </c>
      <c r="N390" s="49">
        <f>L390*(1-'935'!X390/'11'!B$16)</f>
        <v>0</v>
      </c>
      <c r="O390" s="50">
        <f>MATCH('935'!J390,'911'!$B$6:$B$1205,0)</f>
        <v>0</v>
      </c>
      <c r="P390" s="50">
        <f>MATCH(INDEX('911'!$D$6:$D$1205,O390),'911'!$B$6:$B$1205,0)</f>
        <v>0</v>
      </c>
      <c r="Q390" s="50">
        <f>MATCH(INDEX('911'!$D$6:$D$1205,P390),'911'!$B$6:$B$1205,0)</f>
        <v>0</v>
      </c>
      <c r="R390" s="37">
        <f>IF(ISNUMBER(O390),MAX(0,INDEX('911'!$E$6:$E$1205,O390)),0)</f>
        <v>0</v>
      </c>
      <c r="S390" s="37">
        <f>IF(ISNUMBER(P390),MAX(0,INDEX('911'!$E$6:$E$1205,P390)),0)</f>
        <v>0</v>
      </c>
      <c r="T390" s="37">
        <f>IF(ISNUMBER(Q390),MAX(0,INDEX('911'!$E$6:$E$1205,Q390)),0)</f>
        <v>0</v>
      </c>
      <c r="U390" s="51">
        <f>-100*'935'!W390*(R390+S390+T390)/'11'!C$16</f>
        <v>0</v>
      </c>
      <c r="V390" s="37">
        <f>INDEX('DNO totals'!$B$52:$G$52,IF('935'!K390,IF(MOD('935'!K390,1000),IF(MOD('935'!K390,100),IF(MOD('935'!K390,10),IF(MOD('935'!K390,1000)=1,6,5),4),3),2),1))</f>
        <v>0</v>
      </c>
      <c r="W390" s="51">
        <f>J390*V390</f>
        <v>0</v>
      </c>
      <c r="X390" s="37">
        <f>V390*'Parameters'!B$11</f>
        <v>0</v>
      </c>
      <c r="Y390" s="37">
        <f>IF('935'!$K390=1000,'Charging rates'!$C$29*$X390/(1+'DNO totals'!$C$60)*'935'!$L390,0)</f>
        <v>0</v>
      </c>
      <c r="Z390" s="37">
        <f>IF(MOD('935'!$K390,1000)=100,'Charging rates'!$D$29*$X390/(1+'DNO totals'!$D$60)*'935'!$M390,0)</f>
        <v>0</v>
      </c>
      <c r="AA390" s="37">
        <f>IF(MOD('935'!$K390,100)=10,'Charging rates'!$E$29*$X390/(1+'DNO totals'!$E$60)*'935'!$N390,0)</f>
        <v>0</v>
      </c>
      <c r="AB390" s="37">
        <f>IF(AND(MOD('935'!$K390,10)&gt;0,MOD('935'!$K390,1000)&gt;1),'Charging rates'!$F$29*$X390/(1+'DNO totals'!$F$60)*'935'!$O390,0)</f>
        <v>0</v>
      </c>
      <c r="AC390" s="37">
        <f>IF(MOD('935'!$K390,1000)=1,'Charging rates'!$G$29*$X390/(1+'DNO totals'!$G$60)*'935'!$P390,0)</f>
        <v>0</v>
      </c>
      <c r="AD390" s="37">
        <f>IF('935'!$K390&gt;1000,'Charging rates'!$C$29*$W390*'935'!$L390,0)</f>
        <v>0</v>
      </c>
      <c r="AE390" s="37">
        <f>IF(MOD('935'!$K390,1000)&gt;100,'Charging rates'!$D$29*$W390*'935'!$M390,0)</f>
        <v>0</v>
      </c>
      <c r="AF390" s="37">
        <f>IF(MOD('935'!$K390,100)&gt;10,'Charging rates'!$E$29*$W390*'935'!$N390,0)</f>
        <v>0</v>
      </c>
      <c r="AG390" s="37">
        <f>$Y390+$Z390+$AA390+$AB390+$AC390</f>
        <v>0</v>
      </c>
      <c r="AH390" s="51">
        <f>$AD390+$AE390+$AF390</f>
        <v>0</v>
      </c>
      <c r="AI390" s="37">
        <f>U390*(1+'Charging rates'!B$42+0.6*'Charging rates'!B$67+'Charging rates'!B$54)-100*'Charging rates'!B$76/'11'!C$16*'935'!W390</f>
        <v>0</v>
      </c>
      <c r="AJ390" s="37">
        <f>IF(I390,AI390*I390/(I390+E390),0)</f>
        <v>0</v>
      </c>
      <c r="AK390" s="51">
        <f>ROUND(AJ390,3)</f>
        <v>0</v>
      </c>
      <c r="AL390" s="33">
        <f>IF('935'!V390="VOID",0,'935'!V390*(1-'935'!X390/'11'!B$16))</f>
        <v>0</v>
      </c>
      <c r="AM390" s="36">
        <f>IF(I390,-100*'Charging rates'!B$76/'11'!B$16*AL390/I390,0)</f>
        <v>0</v>
      </c>
      <c r="AN390" s="36">
        <f>IF(C390,'DNO totals'!B$171,0)</f>
        <v>0</v>
      </c>
      <c r="AO390" s="36">
        <f>ROUND(AN390,2)</f>
        <v>0</v>
      </c>
      <c r="AP390" s="36">
        <f>IF(C390,(AN390+AM390),0)</f>
        <v>0</v>
      </c>
      <c r="AQ390" s="52">
        <f>ROUND(AP390,2)</f>
        <v>0</v>
      </c>
      <c r="AR390" s="33">
        <f>'935'!C390&lt;&gt;"VOID"</f>
        <v>0</v>
      </c>
      <c r="AS390" s="36">
        <f>IF(AR390,(100/'11'!B$16*K390*((1-'935'!I390)*'Charging rates'!B$42+'Charging rates'!B$54)),0)</f>
        <v>0</v>
      </c>
      <c r="AT390" s="36">
        <f>100/'11'!B$16*N390*('Charging rates'!B$42+'Charging rates'!B$54)</f>
        <v>0</v>
      </c>
      <c r="AU390" s="36">
        <f>100/'11'!B$16*L390*('Charging rates'!B$42+'Charging rates'!B$54)</f>
        <v>0</v>
      </c>
      <c r="AV390" s="52">
        <f>ROUND(AU390,2)</f>
        <v>0</v>
      </c>
      <c r="AW390" s="33">
        <f>D390-('935'!T390*(1-'935'!X390/'11'!B$16))</f>
        <v>0</v>
      </c>
      <c r="AX390" s="37">
        <f>MAX(MIN(SQRT(1-MIN(1,'935'!Q390)^2),0+'935'!R390),0-SQRT(1-MIN(1,'935'!Q390)^2))</f>
        <v>0</v>
      </c>
      <c r="AY390" s="33">
        <f>IF(ISNUMBER(P390),SQRT((INDEX('911'!$G$6:$G$1205,P390)+INDEX('911'!$I$6:$I$1205,P390))^2+(INDEX('911'!$H$6:$H$1205,P390)+INDEX('911'!$J$6:$J$1205,P390))^2),0)</f>
        <v>0</v>
      </c>
      <c r="AZ390" s="37">
        <f>IF(AY390,0-(INDEX('911'!$H$6:$H$1205,P390)+INDEX('911'!$J$6:$J$1205,P390))/AY390,0)</f>
        <v>0</v>
      </c>
      <c r="BA390" s="33">
        <f>IF(ISNUMBER(Q390),SQRT((INDEX('911'!$G$6:$G$1205,Q390)+INDEX('911'!$I$6:$I$1205,Q390))^2+(INDEX('911'!$H$6:$H$1205,Q390)+INDEX('911'!$J$6:$J$1205,Q390))^2),0)</f>
        <v>0</v>
      </c>
      <c r="BB390" s="37">
        <f>IF(BA390,0-(INDEX('911'!$H$6:$H$1205,Q390)+INDEX('911'!$J$6:$J$1205,Q390))/BA390,0)</f>
        <v>0</v>
      </c>
      <c r="BC390" s="37">
        <f>SQRT(1-AZ390^2)</f>
        <v>0</v>
      </c>
      <c r="BD390" s="51">
        <f>SQRT(1-BB390^2)</f>
        <v>0</v>
      </c>
      <c r="BE390" s="36">
        <f>100*(S390*MAX(0,'935'!Q390*BC390+AX390*AZ390)+T390*MAX(0,'935'!Q390*BD390+AX390*BB390))/'11'!B$16</f>
        <v>0</v>
      </c>
      <c r="BF390" s="36">
        <f>100*R390/'11'!B$16</f>
        <v>0</v>
      </c>
      <c r="BG390" s="37">
        <f>100*(S390*IF('935'!Q390=0,BC390,MAX(0,BC390+AX390*AZ390/'935'!Q390))+T390*IF('935'!Q390=0,BD390,MAX(0,BD390+AX390*BB390/'935'!Q390)))/'11'!C$16</f>
        <v>0</v>
      </c>
      <c r="BH390" s="36">
        <f>IF('935'!Q390=0,BF390+BE390,BF390)</f>
        <v>0</v>
      </c>
      <c r="BI390" s="37">
        <f>IF(D390=0,1,AW390/D390)*BG390</f>
        <v>0</v>
      </c>
      <c r="BJ390" s="36">
        <f>IF(D390=0,1,AW390/D390)*BH390</f>
        <v>0</v>
      </c>
      <c r="BK390" s="53">
        <f>'11'!C$16-'935'!Y390</f>
        <v>0</v>
      </c>
      <c r="BL390" s="37">
        <f>MAX('DNO totals'!B$312+0,MIN('935'!L390+0,'DNO totals'!B$304+0))</f>
        <v>0</v>
      </c>
      <c r="BM390" s="37">
        <f>MAX('DNO totals'!C$312+0,MIN('935'!M390+0,'DNO totals'!C$304+0))</f>
        <v>0</v>
      </c>
      <c r="BN390" s="37">
        <f>MAX('DNO totals'!D$312+0,MIN('935'!N390+0,'DNO totals'!D$304+0))</f>
        <v>0</v>
      </c>
      <c r="BO390" s="37">
        <f>MAX('DNO totals'!E$312+0,MIN('935'!O390+0,'DNO totals'!E$304+0))</f>
        <v>0</v>
      </c>
      <c r="BP390" s="51">
        <f>MAX('DNO totals'!F$312+0,MIN('935'!P390+0,'DNO totals'!F$304+0))</f>
        <v>0</v>
      </c>
      <c r="BQ390" s="37">
        <f>IF('935'!$K390=1000,'Charging rates'!$C$29*$X390/(1+'DNO totals'!$C$60)*$BL390,0)</f>
        <v>0</v>
      </c>
      <c r="BR390" s="37">
        <f>IF(MOD('935'!$K390,1000)=100,'Charging rates'!$D$29*$X390/(1+'DNO totals'!$D$60)*$BM390,0)</f>
        <v>0</v>
      </c>
      <c r="BS390" s="37">
        <f>IF(MOD('935'!$K390,100)=10,'Charging rates'!$E$29*$X390/(1+'DNO totals'!$E$60)*$BN390,0)</f>
        <v>0</v>
      </c>
      <c r="BT390" s="37">
        <f>IF(AND(MOD('935'!$K390,10)&gt;0,MOD('935'!$K390,1000)&gt;1),'Charging rates'!$F$29*$X390/(1+'DNO totals'!$F$60)*$BO390,0)</f>
        <v>0</v>
      </c>
      <c r="BU390" s="37">
        <f>IF(MOD('935'!$K390,1000)=1,'Charging rates'!$G$29*$X390/(1+'DNO totals'!$G$60)*$BP390,0)</f>
        <v>0</v>
      </c>
      <c r="BV390" s="51">
        <f>$BQ390+$BR390+$BS390+$BT390+$BU390</f>
        <v>0</v>
      </c>
      <c r="BW390" s="37">
        <f>IF('935'!$K390&gt;1000,'Charging rates'!$C$29*$W390*$BL390,0)</f>
        <v>0</v>
      </c>
      <c r="BX390" s="37">
        <f>IF(MOD('935'!$K390,1000)&gt;100,'Charging rates'!$D$29*$W390*$BM390,0)</f>
        <v>0</v>
      </c>
      <c r="BY390" s="37">
        <f>IF(MOD('935'!$K390,100)&gt;10,'Charging rates'!$E$29*$W390*$BN390,0)</f>
        <v>0</v>
      </c>
      <c r="BZ390" s="51">
        <f>$BW390+$BX390+$BY390</f>
        <v>0</v>
      </c>
      <c r="CA390" s="36">
        <f>100/'11'!B$16*'Charging rates'!B$76*W390</f>
        <v>0</v>
      </c>
      <c r="CB390" s="36">
        <f>IF(D390=0,0,(1-AW390/D390)*(BH390+IF('935'!Q390=0,0,(BG390*'935'!Q390*('11'!C$16-'935'!Y390)/('11'!B$16-'935'!X390)))))</f>
        <v>0</v>
      </c>
      <c r="CC390" s="36">
        <f>CA390+BJ390</f>
        <v>0</v>
      </c>
      <c r="CD390" s="49">
        <f>(BV390+BZ390)*D390</f>
        <v>0</v>
      </c>
      <c r="CE390" s="33">
        <f>D390*('Parameters'!B$21+J390)*IF('DNO totals'!B$323&lt;0,1,'935'!S390)</f>
        <v>0</v>
      </c>
      <c r="CF390" s="51">
        <f>IF('DNO totals'!B$323&lt;0,1,'935'!S390)*('Parameters'!B$21+J390)</f>
        <v>0</v>
      </c>
      <c r="CG390" s="37">
        <f>CC390+'Charging rates'!B$106*CF390*100/'11'!B$16</f>
        <v>0</v>
      </c>
      <c r="CH390" s="37">
        <f>CG390+'Charging rates'!B$116*('Parameters'!B$21+J390)*100/'11'!B$16*IF('DNO totals'!B$323&lt;0,1,'935'!S390)</f>
        <v>0</v>
      </c>
      <c r="CI390" s="37">
        <f>'Charging rates'!B$97*(BV390+BZ390)*100/'11'!B$16</f>
        <v>0</v>
      </c>
      <c r="CJ390" s="36">
        <f>MAX(0-(BG390*J390*'11'!C$16/'11'!B$16),CH390+CI390)</f>
        <v>0</v>
      </c>
      <c r="CK390" s="37">
        <f>IF(AR390,IF(J390=0,BI390,MAX(0,MIN(BI390,BI390+(CJ390/'935'!Q390*('11'!B$16-'935'!X390)/('11'!C$16-'935'!Y390))))),0)</f>
        <v>0</v>
      </c>
      <c r="CL390" s="36">
        <f>IF(AR390,MAX(0,CJ390),0)</f>
        <v>0</v>
      </c>
      <c r="CM390" s="52">
        <f>CL390+CB390</f>
        <v>0</v>
      </c>
    </row>
    <row r="391" spans="1:91">
      <c r="A391" s="28">
        <v>291</v>
      </c>
      <c r="B391" s="48">
        <f>'935'!B391</f>
        <v>0</v>
      </c>
      <c r="C391" s="33">
        <f>OR('935'!E391&lt;&gt;"VOID",'935'!F391&lt;&gt;"VOID",'935'!G391&lt;&gt;"VOID")</f>
        <v>0</v>
      </c>
      <c r="D391" s="33">
        <f>IF('935'!C391="VOID",0,('935'!C391*(1-'935'!X391/'11'!B$16)))</f>
        <v>0</v>
      </c>
      <c r="E391" s="33">
        <f>IF('935'!D391="VOID",0,'935'!D391*(1-'935'!X391/'11'!B$16))</f>
        <v>0</v>
      </c>
      <c r="F391" s="33">
        <f>IF('935'!E391="VOID",0,'935'!E391*(1-'935'!X391/'11'!B$16))</f>
        <v>0</v>
      </c>
      <c r="G391" s="33">
        <f>IF('935'!F391="VOID",0,'935'!F391*(1-'935'!X391/'11'!B$16))</f>
        <v>0</v>
      </c>
      <c r="H391" s="33">
        <f>IF('935'!G391="VOID",0,'935'!G391*(1-'935'!X391/'11'!B$16))</f>
        <v>0</v>
      </c>
      <c r="I391" s="33">
        <f>F391+G391+H391</f>
        <v>0</v>
      </c>
      <c r="J391" s="37">
        <f>'935'!Q391*(1-'935'!Y391/'11'!C$16)/(1-'935'!X391/'11'!B$16)</f>
        <v>0</v>
      </c>
      <c r="K391" s="33">
        <f>IF(D391,'935'!H391*D391/(D391+E391+I391),0)</f>
        <v>0</v>
      </c>
      <c r="L391" s="33">
        <f>IF(I391,'935'!H391*I391/(D391+E391+I391),0)</f>
        <v>0</v>
      </c>
      <c r="M391" s="33">
        <f>K391*(1-'935'!X391/'11'!B$16)</f>
        <v>0</v>
      </c>
      <c r="N391" s="49">
        <f>L391*(1-'935'!X391/'11'!B$16)</f>
        <v>0</v>
      </c>
      <c r="O391" s="50">
        <f>MATCH('935'!J391,'911'!$B$6:$B$1205,0)</f>
        <v>0</v>
      </c>
      <c r="P391" s="50">
        <f>MATCH(INDEX('911'!$D$6:$D$1205,O391),'911'!$B$6:$B$1205,0)</f>
        <v>0</v>
      </c>
      <c r="Q391" s="50">
        <f>MATCH(INDEX('911'!$D$6:$D$1205,P391),'911'!$B$6:$B$1205,0)</f>
        <v>0</v>
      </c>
      <c r="R391" s="37">
        <f>IF(ISNUMBER(O391),MAX(0,INDEX('911'!$E$6:$E$1205,O391)),0)</f>
        <v>0</v>
      </c>
      <c r="S391" s="37">
        <f>IF(ISNUMBER(P391),MAX(0,INDEX('911'!$E$6:$E$1205,P391)),0)</f>
        <v>0</v>
      </c>
      <c r="T391" s="37">
        <f>IF(ISNUMBER(Q391),MAX(0,INDEX('911'!$E$6:$E$1205,Q391)),0)</f>
        <v>0</v>
      </c>
      <c r="U391" s="51">
        <f>-100*'935'!W391*(R391+S391+T391)/'11'!C$16</f>
        <v>0</v>
      </c>
      <c r="V391" s="37">
        <f>INDEX('DNO totals'!$B$52:$G$52,IF('935'!K391,IF(MOD('935'!K391,1000),IF(MOD('935'!K391,100),IF(MOD('935'!K391,10),IF(MOD('935'!K391,1000)=1,6,5),4),3),2),1))</f>
        <v>0</v>
      </c>
      <c r="W391" s="51">
        <f>J391*V391</f>
        <v>0</v>
      </c>
      <c r="X391" s="37">
        <f>V391*'Parameters'!B$11</f>
        <v>0</v>
      </c>
      <c r="Y391" s="37">
        <f>IF('935'!$K391=1000,'Charging rates'!$C$29*$X391/(1+'DNO totals'!$C$60)*'935'!$L391,0)</f>
        <v>0</v>
      </c>
      <c r="Z391" s="37">
        <f>IF(MOD('935'!$K391,1000)=100,'Charging rates'!$D$29*$X391/(1+'DNO totals'!$D$60)*'935'!$M391,0)</f>
        <v>0</v>
      </c>
      <c r="AA391" s="37">
        <f>IF(MOD('935'!$K391,100)=10,'Charging rates'!$E$29*$X391/(1+'DNO totals'!$E$60)*'935'!$N391,0)</f>
        <v>0</v>
      </c>
      <c r="AB391" s="37">
        <f>IF(AND(MOD('935'!$K391,10)&gt;0,MOD('935'!$K391,1000)&gt;1),'Charging rates'!$F$29*$X391/(1+'DNO totals'!$F$60)*'935'!$O391,0)</f>
        <v>0</v>
      </c>
      <c r="AC391" s="37">
        <f>IF(MOD('935'!$K391,1000)=1,'Charging rates'!$G$29*$X391/(1+'DNO totals'!$G$60)*'935'!$P391,0)</f>
        <v>0</v>
      </c>
      <c r="AD391" s="37">
        <f>IF('935'!$K391&gt;1000,'Charging rates'!$C$29*$W391*'935'!$L391,0)</f>
        <v>0</v>
      </c>
      <c r="AE391" s="37">
        <f>IF(MOD('935'!$K391,1000)&gt;100,'Charging rates'!$D$29*$W391*'935'!$M391,0)</f>
        <v>0</v>
      </c>
      <c r="AF391" s="37">
        <f>IF(MOD('935'!$K391,100)&gt;10,'Charging rates'!$E$29*$W391*'935'!$N391,0)</f>
        <v>0</v>
      </c>
      <c r="AG391" s="37">
        <f>$Y391+$Z391+$AA391+$AB391+$AC391</f>
        <v>0</v>
      </c>
      <c r="AH391" s="51">
        <f>$AD391+$AE391+$AF391</f>
        <v>0</v>
      </c>
      <c r="AI391" s="37">
        <f>U391*(1+'Charging rates'!B$42+0.6*'Charging rates'!B$67+'Charging rates'!B$54)-100*'Charging rates'!B$76/'11'!C$16*'935'!W391</f>
        <v>0</v>
      </c>
      <c r="AJ391" s="37">
        <f>IF(I391,AI391*I391/(I391+E391),0)</f>
        <v>0</v>
      </c>
      <c r="AK391" s="51">
        <f>ROUND(AJ391,3)</f>
        <v>0</v>
      </c>
      <c r="AL391" s="33">
        <f>IF('935'!V391="VOID",0,'935'!V391*(1-'935'!X391/'11'!B$16))</f>
        <v>0</v>
      </c>
      <c r="AM391" s="36">
        <f>IF(I391,-100*'Charging rates'!B$76/'11'!B$16*AL391/I391,0)</f>
        <v>0</v>
      </c>
      <c r="AN391" s="36">
        <f>IF(C391,'DNO totals'!B$171,0)</f>
        <v>0</v>
      </c>
      <c r="AO391" s="36">
        <f>ROUND(AN391,2)</f>
        <v>0</v>
      </c>
      <c r="AP391" s="36">
        <f>IF(C391,(AN391+AM391),0)</f>
        <v>0</v>
      </c>
      <c r="AQ391" s="52">
        <f>ROUND(AP391,2)</f>
        <v>0</v>
      </c>
      <c r="AR391" s="33">
        <f>'935'!C391&lt;&gt;"VOID"</f>
        <v>0</v>
      </c>
      <c r="AS391" s="36">
        <f>IF(AR391,(100/'11'!B$16*K391*((1-'935'!I391)*'Charging rates'!B$42+'Charging rates'!B$54)),0)</f>
        <v>0</v>
      </c>
      <c r="AT391" s="36">
        <f>100/'11'!B$16*N391*('Charging rates'!B$42+'Charging rates'!B$54)</f>
        <v>0</v>
      </c>
      <c r="AU391" s="36">
        <f>100/'11'!B$16*L391*('Charging rates'!B$42+'Charging rates'!B$54)</f>
        <v>0</v>
      </c>
      <c r="AV391" s="52">
        <f>ROUND(AU391,2)</f>
        <v>0</v>
      </c>
      <c r="AW391" s="33">
        <f>D391-('935'!T391*(1-'935'!X391/'11'!B$16))</f>
        <v>0</v>
      </c>
      <c r="AX391" s="37">
        <f>MAX(MIN(SQRT(1-MIN(1,'935'!Q391)^2),0+'935'!R391),0-SQRT(1-MIN(1,'935'!Q391)^2))</f>
        <v>0</v>
      </c>
      <c r="AY391" s="33">
        <f>IF(ISNUMBER(P391),SQRT((INDEX('911'!$G$6:$G$1205,P391)+INDEX('911'!$I$6:$I$1205,P391))^2+(INDEX('911'!$H$6:$H$1205,P391)+INDEX('911'!$J$6:$J$1205,P391))^2),0)</f>
        <v>0</v>
      </c>
      <c r="AZ391" s="37">
        <f>IF(AY391,0-(INDEX('911'!$H$6:$H$1205,P391)+INDEX('911'!$J$6:$J$1205,P391))/AY391,0)</f>
        <v>0</v>
      </c>
      <c r="BA391" s="33">
        <f>IF(ISNUMBER(Q391),SQRT((INDEX('911'!$G$6:$G$1205,Q391)+INDEX('911'!$I$6:$I$1205,Q391))^2+(INDEX('911'!$H$6:$H$1205,Q391)+INDEX('911'!$J$6:$J$1205,Q391))^2),0)</f>
        <v>0</v>
      </c>
      <c r="BB391" s="37">
        <f>IF(BA391,0-(INDEX('911'!$H$6:$H$1205,Q391)+INDEX('911'!$J$6:$J$1205,Q391))/BA391,0)</f>
        <v>0</v>
      </c>
      <c r="BC391" s="37">
        <f>SQRT(1-AZ391^2)</f>
        <v>0</v>
      </c>
      <c r="BD391" s="51">
        <f>SQRT(1-BB391^2)</f>
        <v>0</v>
      </c>
      <c r="BE391" s="36">
        <f>100*(S391*MAX(0,'935'!Q391*BC391+AX391*AZ391)+T391*MAX(0,'935'!Q391*BD391+AX391*BB391))/'11'!B$16</f>
        <v>0</v>
      </c>
      <c r="BF391" s="36">
        <f>100*R391/'11'!B$16</f>
        <v>0</v>
      </c>
      <c r="BG391" s="37">
        <f>100*(S391*IF('935'!Q391=0,BC391,MAX(0,BC391+AX391*AZ391/'935'!Q391))+T391*IF('935'!Q391=0,BD391,MAX(0,BD391+AX391*BB391/'935'!Q391)))/'11'!C$16</f>
        <v>0</v>
      </c>
      <c r="BH391" s="36">
        <f>IF('935'!Q391=0,BF391+BE391,BF391)</f>
        <v>0</v>
      </c>
      <c r="BI391" s="37">
        <f>IF(D391=0,1,AW391/D391)*BG391</f>
        <v>0</v>
      </c>
      <c r="BJ391" s="36">
        <f>IF(D391=0,1,AW391/D391)*BH391</f>
        <v>0</v>
      </c>
      <c r="BK391" s="53">
        <f>'11'!C$16-'935'!Y391</f>
        <v>0</v>
      </c>
      <c r="BL391" s="37">
        <f>MAX('DNO totals'!B$312+0,MIN('935'!L391+0,'DNO totals'!B$304+0))</f>
        <v>0</v>
      </c>
      <c r="BM391" s="37">
        <f>MAX('DNO totals'!C$312+0,MIN('935'!M391+0,'DNO totals'!C$304+0))</f>
        <v>0</v>
      </c>
      <c r="BN391" s="37">
        <f>MAX('DNO totals'!D$312+0,MIN('935'!N391+0,'DNO totals'!D$304+0))</f>
        <v>0</v>
      </c>
      <c r="BO391" s="37">
        <f>MAX('DNO totals'!E$312+0,MIN('935'!O391+0,'DNO totals'!E$304+0))</f>
        <v>0</v>
      </c>
      <c r="BP391" s="51">
        <f>MAX('DNO totals'!F$312+0,MIN('935'!P391+0,'DNO totals'!F$304+0))</f>
        <v>0</v>
      </c>
      <c r="BQ391" s="37">
        <f>IF('935'!$K391=1000,'Charging rates'!$C$29*$X391/(1+'DNO totals'!$C$60)*$BL391,0)</f>
        <v>0</v>
      </c>
      <c r="BR391" s="37">
        <f>IF(MOD('935'!$K391,1000)=100,'Charging rates'!$D$29*$X391/(1+'DNO totals'!$D$60)*$BM391,0)</f>
        <v>0</v>
      </c>
      <c r="BS391" s="37">
        <f>IF(MOD('935'!$K391,100)=10,'Charging rates'!$E$29*$X391/(1+'DNO totals'!$E$60)*$BN391,0)</f>
        <v>0</v>
      </c>
      <c r="BT391" s="37">
        <f>IF(AND(MOD('935'!$K391,10)&gt;0,MOD('935'!$K391,1000)&gt;1),'Charging rates'!$F$29*$X391/(1+'DNO totals'!$F$60)*$BO391,0)</f>
        <v>0</v>
      </c>
      <c r="BU391" s="37">
        <f>IF(MOD('935'!$K391,1000)=1,'Charging rates'!$G$29*$X391/(1+'DNO totals'!$G$60)*$BP391,0)</f>
        <v>0</v>
      </c>
      <c r="BV391" s="51">
        <f>$BQ391+$BR391+$BS391+$BT391+$BU391</f>
        <v>0</v>
      </c>
      <c r="BW391" s="37">
        <f>IF('935'!$K391&gt;1000,'Charging rates'!$C$29*$W391*$BL391,0)</f>
        <v>0</v>
      </c>
      <c r="BX391" s="37">
        <f>IF(MOD('935'!$K391,1000)&gt;100,'Charging rates'!$D$29*$W391*$BM391,0)</f>
        <v>0</v>
      </c>
      <c r="BY391" s="37">
        <f>IF(MOD('935'!$K391,100)&gt;10,'Charging rates'!$E$29*$W391*$BN391,0)</f>
        <v>0</v>
      </c>
      <c r="BZ391" s="51">
        <f>$BW391+$BX391+$BY391</f>
        <v>0</v>
      </c>
      <c r="CA391" s="36">
        <f>100/'11'!B$16*'Charging rates'!B$76*W391</f>
        <v>0</v>
      </c>
      <c r="CB391" s="36">
        <f>IF(D391=0,0,(1-AW391/D391)*(BH391+IF('935'!Q391=0,0,(BG391*'935'!Q391*('11'!C$16-'935'!Y391)/('11'!B$16-'935'!X391)))))</f>
        <v>0</v>
      </c>
      <c r="CC391" s="36">
        <f>CA391+BJ391</f>
        <v>0</v>
      </c>
      <c r="CD391" s="49">
        <f>(BV391+BZ391)*D391</f>
        <v>0</v>
      </c>
      <c r="CE391" s="33">
        <f>D391*('Parameters'!B$21+J391)*IF('DNO totals'!B$323&lt;0,1,'935'!S391)</f>
        <v>0</v>
      </c>
      <c r="CF391" s="51">
        <f>IF('DNO totals'!B$323&lt;0,1,'935'!S391)*('Parameters'!B$21+J391)</f>
        <v>0</v>
      </c>
      <c r="CG391" s="37">
        <f>CC391+'Charging rates'!B$106*CF391*100/'11'!B$16</f>
        <v>0</v>
      </c>
      <c r="CH391" s="37">
        <f>CG391+'Charging rates'!B$116*('Parameters'!B$21+J391)*100/'11'!B$16*IF('DNO totals'!B$323&lt;0,1,'935'!S391)</f>
        <v>0</v>
      </c>
      <c r="CI391" s="37">
        <f>'Charging rates'!B$97*(BV391+BZ391)*100/'11'!B$16</f>
        <v>0</v>
      </c>
      <c r="CJ391" s="36">
        <f>MAX(0-(BG391*J391*'11'!C$16/'11'!B$16),CH391+CI391)</f>
        <v>0</v>
      </c>
      <c r="CK391" s="37">
        <f>IF(AR391,IF(J391=0,BI391,MAX(0,MIN(BI391,BI391+(CJ391/'935'!Q391*('11'!B$16-'935'!X391)/('11'!C$16-'935'!Y391))))),0)</f>
        <v>0</v>
      </c>
      <c r="CL391" s="36">
        <f>IF(AR391,MAX(0,CJ391),0)</f>
        <v>0</v>
      </c>
      <c r="CM391" s="52">
        <f>CL391+CB391</f>
        <v>0</v>
      </c>
    </row>
    <row r="392" spans="1:91">
      <c r="A392" s="28">
        <v>292</v>
      </c>
      <c r="B392" s="48">
        <f>'935'!B392</f>
        <v>0</v>
      </c>
      <c r="C392" s="33">
        <f>OR('935'!E392&lt;&gt;"VOID",'935'!F392&lt;&gt;"VOID",'935'!G392&lt;&gt;"VOID")</f>
        <v>0</v>
      </c>
      <c r="D392" s="33">
        <f>IF('935'!C392="VOID",0,('935'!C392*(1-'935'!X392/'11'!B$16)))</f>
        <v>0</v>
      </c>
      <c r="E392" s="33">
        <f>IF('935'!D392="VOID",0,'935'!D392*(1-'935'!X392/'11'!B$16))</f>
        <v>0</v>
      </c>
      <c r="F392" s="33">
        <f>IF('935'!E392="VOID",0,'935'!E392*(1-'935'!X392/'11'!B$16))</f>
        <v>0</v>
      </c>
      <c r="G392" s="33">
        <f>IF('935'!F392="VOID",0,'935'!F392*(1-'935'!X392/'11'!B$16))</f>
        <v>0</v>
      </c>
      <c r="H392" s="33">
        <f>IF('935'!G392="VOID",0,'935'!G392*(1-'935'!X392/'11'!B$16))</f>
        <v>0</v>
      </c>
      <c r="I392" s="33">
        <f>F392+G392+H392</f>
        <v>0</v>
      </c>
      <c r="J392" s="37">
        <f>'935'!Q392*(1-'935'!Y392/'11'!C$16)/(1-'935'!X392/'11'!B$16)</f>
        <v>0</v>
      </c>
      <c r="K392" s="33">
        <f>IF(D392,'935'!H392*D392/(D392+E392+I392),0)</f>
        <v>0</v>
      </c>
      <c r="L392" s="33">
        <f>IF(I392,'935'!H392*I392/(D392+E392+I392),0)</f>
        <v>0</v>
      </c>
      <c r="M392" s="33">
        <f>K392*(1-'935'!X392/'11'!B$16)</f>
        <v>0</v>
      </c>
      <c r="N392" s="49">
        <f>L392*(1-'935'!X392/'11'!B$16)</f>
        <v>0</v>
      </c>
      <c r="O392" s="50">
        <f>MATCH('935'!J392,'911'!$B$6:$B$1205,0)</f>
        <v>0</v>
      </c>
      <c r="P392" s="50">
        <f>MATCH(INDEX('911'!$D$6:$D$1205,O392),'911'!$B$6:$B$1205,0)</f>
        <v>0</v>
      </c>
      <c r="Q392" s="50">
        <f>MATCH(INDEX('911'!$D$6:$D$1205,P392),'911'!$B$6:$B$1205,0)</f>
        <v>0</v>
      </c>
      <c r="R392" s="37">
        <f>IF(ISNUMBER(O392),MAX(0,INDEX('911'!$E$6:$E$1205,O392)),0)</f>
        <v>0</v>
      </c>
      <c r="S392" s="37">
        <f>IF(ISNUMBER(P392),MAX(0,INDEX('911'!$E$6:$E$1205,P392)),0)</f>
        <v>0</v>
      </c>
      <c r="T392" s="37">
        <f>IF(ISNUMBER(Q392),MAX(0,INDEX('911'!$E$6:$E$1205,Q392)),0)</f>
        <v>0</v>
      </c>
      <c r="U392" s="51">
        <f>-100*'935'!W392*(R392+S392+T392)/'11'!C$16</f>
        <v>0</v>
      </c>
      <c r="V392" s="37">
        <f>INDEX('DNO totals'!$B$52:$G$52,IF('935'!K392,IF(MOD('935'!K392,1000),IF(MOD('935'!K392,100),IF(MOD('935'!K392,10),IF(MOD('935'!K392,1000)=1,6,5),4),3),2),1))</f>
        <v>0</v>
      </c>
      <c r="W392" s="51">
        <f>J392*V392</f>
        <v>0</v>
      </c>
      <c r="X392" s="37">
        <f>V392*'Parameters'!B$11</f>
        <v>0</v>
      </c>
      <c r="Y392" s="37">
        <f>IF('935'!$K392=1000,'Charging rates'!$C$29*$X392/(1+'DNO totals'!$C$60)*'935'!$L392,0)</f>
        <v>0</v>
      </c>
      <c r="Z392" s="37">
        <f>IF(MOD('935'!$K392,1000)=100,'Charging rates'!$D$29*$X392/(1+'DNO totals'!$D$60)*'935'!$M392,0)</f>
        <v>0</v>
      </c>
      <c r="AA392" s="37">
        <f>IF(MOD('935'!$K392,100)=10,'Charging rates'!$E$29*$X392/(1+'DNO totals'!$E$60)*'935'!$N392,0)</f>
        <v>0</v>
      </c>
      <c r="AB392" s="37">
        <f>IF(AND(MOD('935'!$K392,10)&gt;0,MOD('935'!$K392,1000)&gt;1),'Charging rates'!$F$29*$X392/(1+'DNO totals'!$F$60)*'935'!$O392,0)</f>
        <v>0</v>
      </c>
      <c r="AC392" s="37">
        <f>IF(MOD('935'!$K392,1000)=1,'Charging rates'!$G$29*$X392/(1+'DNO totals'!$G$60)*'935'!$P392,0)</f>
        <v>0</v>
      </c>
      <c r="AD392" s="37">
        <f>IF('935'!$K392&gt;1000,'Charging rates'!$C$29*$W392*'935'!$L392,0)</f>
        <v>0</v>
      </c>
      <c r="AE392" s="37">
        <f>IF(MOD('935'!$K392,1000)&gt;100,'Charging rates'!$D$29*$W392*'935'!$M392,0)</f>
        <v>0</v>
      </c>
      <c r="AF392" s="37">
        <f>IF(MOD('935'!$K392,100)&gt;10,'Charging rates'!$E$29*$W392*'935'!$N392,0)</f>
        <v>0</v>
      </c>
      <c r="AG392" s="37">
        <f>$Y392+$Z392+$AA392+$AB392+$AC392</f>
        <v>0</v>
      </c>
      <c r="AH392" s="51">
        <f>$AD392+$AE392+$AF392</f>
        <v>0</v>
      </c>
      <c r="AI392" s="37">
        <f>U392*(1+'Charging rates'!B$42+0.6*'Charging rates'!B$67+'Charging rates'!B$54)-100*'Charging rates'!B$76/'11'!C$16*'935'!W392</f>
        <v>0</v>
      </c>
      <c r="AJ392" s="37">
        <f>IF(I392,AI392*I392/(I392+E392),0)</f>
        <v>0</v>
      </c>
      <c r="AK392" s="51">
        <f>ROUND(AJ392,3)</f>
        <v>0</v>
      </c>
      <c r="AL392" s="33">
        <f>IF('935'!V392="VOID",0,'935'!V392*(1-'935'!X392/'11'!B$16))</f>
        <v>0</v>
      </c>
      <c r="AM392" s="36">
        <f>IF(I392,-100*'Charging rates'!B$76/'11'!B$16*AL392/I392,0)</f>
        <v>0</v>
      </c>
      <c r="AN392" s="36">
        <f>IF(C392,'DNO totals'!B$171,0)</f>
        <v>0</v>
      </c>
      <c r="AO392" s="36">
        <f>ROUND(AN392,2)</f>
        <v>0</v>
      </c>
      <c r="AP392" s="36">
        <f>IF(C392,(AN392+AM392),0)</f>
        <v>0</v>
      </c>
      <c r="AQ392" s="52">
        <f>ROUND(AP392,2)</f>
        <v>0</v>
      </c>
      <c r="AR392" s="33">
        <f>'935'!C392&lt;&gt;"VOID"</f>
        <v>0</v>
      </c>
      <c r="AS392" s="36">
        <f>IF(AR392,(100/'11'!B$16*K392*((1-'935'!I392)*'Charging rates'!B$42+'Charging rates'!B$54)),0)</f>
        <v>0</v>
      </c>
      <c r="AT392" s="36">
        <f>100/'11'!B$16*N392*('Charging rates'!B$42+'Charging rates'!B$54)</f>
        <v>0</v>
      </c>
      <c r="AU392" s="36">
        <f>100/'11'!B$16*L392*('Charging rates'!B$42+'Charging rates'!B$54)</f>
        <v>0</v>
      </c>
      <c r="AV392" s="52">
        <f>ROUND(AU392,2)</f>
        <v>0</v>
      </c>
      <c r="AW392" s="33">
        <f>D392-('935'!T392*(1-'935'!X392/'11'!B$16))</f>
        <v>0</v>
      </c>
      <c r="AX392" s="37">
        <f>MAX(MIN(SQRT(1-MIN(1,'935'!Q392)^2),0+'935'!R392),0-SQRT(1-MIN(1,'935'!Q392)^2))</f>
        <v>0</v>
      </c>
      <c r="AY392" s="33">
        <f>IF(ISNUMBER(P392),SQRT((INDEX('911'!$G$6:$G$1205,P392)+INDEX('911'!$I$6:$I$1205,P392))^2+(INDEX('911'!$H$6:$H$1205,P392)+INDEX('911'!$J$6:$J$1205,P392))^2),0)</f>
        <v>0</v>
      </c>
      <c r="AZ392" s="37">
        <f>IF(AY392,0-(INDEX('911'!$H$6:$H$1205,P392)+INDEX('911'!$J$6:$J$1205,P392))/AY392,0)</f>
        <v>0</v>
      </c>
      <c r="BA392" s="33">
        <f>IF(ISNUMBER(Q392),SQRT((INDEX('911'!$G$6:$G$1205,Q392)+INDEX('911'!$I$6:$I$1205,Q392))^2+(INDEX('911'!$H$6:$H$1205,Q392)+INDEX('911'!$J$6:$J$1205,Q392))^2),0)</f>
        <v>0</v>
      </c>
      <c r="BB392" s="37">
        <f>IF(BA392,0-(INDEX('911'!$H$6:$H$1205,Q392)+INDEX('911'!$J$6:$J$1205,Q392))/BA392,0)</f>
        <v>0</v>
      </c>
      <c r="BC392" s="37">
        <f>SQRT(1-AZ392^2)</f>
        <v>0</v>
      </c>
      <c r="BD392" s="51">
        <f>SQRT(1-BB392^2)</f>
        <v>0</v>
      </c>
      <c r="BE392" s="36">
        <f>100*(S392*MAX(0,'935'!Q392*BC392+AX392*AZ392)+T392*MAX(0,'935'!Q392*BD392+AX392*BB392))/'11'!B$16</f>
        <v>0</v>
      </c>
      <c r="BF392" s="36">
        <f>100*R392/'11'!B$16</f>
        <v>0</v>
      </c>
      <c r="BG392" s="37">
        <f>100*(S392*IF('935'!Q392=0,BC392,MAX(0,BC392+AX392*AZ392/'935'!Q392))+T392*IF('935'!Q392=0,BD392,MAX(0,BD392+AX392*BB392/'935'!Q392)))/'11'!C$16</f>
        <v>0</v>
      </c>
      <c r="BH392" s="36">
        <f>IF('935'!Q392=0,BF392+BE392,BF392)</f>
        <v>0</v>
      </c>
      <c r="BI392" s="37">
        <f>IF(D392=0,1,AW392/D392)*BG392</f>
        <v>0</v>
      </c>
      <c r="BJ392" s="36">
        <f>IF(D392=0,1,AW392/D392)*BH392</f>
        <v>0</v>
      </c>
      <c r="BK392" s="53">
        <f>'11'!C$16-'935'!Y392</f>
        <v>0</v>
      </c>
      <c r="BL392" s="37">
        <f>MAX('DNO totals'!B$312+0,MIN('935'!L392+0,'DNO totals'!B$304+0))</f>
        <v>0</v>
      </c>
      <c r="BM392" s="37">
        <f>MAX('DNO totals'!C$312+0,MIN('935'!M392+0,'DNO totals'!C$304+0))</f>
        <v>0</v>
      </c>
      <c r="BN392" s="37">
        <f>MAX('DNO totals'!D$312+0,MIN('935'!N392+0,'DNO totals'!D$304+0))</f>
        <v>0</v>
      </c>
      <c r="BO392" s="37">
        <f>MAX('DNO totals'!E$312+0,MIN('935'!O392+0,'DNO totals'!E$304+0))</f>
        <v>0</v>
      </c>
      <c r="BP392" s="51">
        <f>MAX('DNO totals'!F$312+0,MIN('935'!P392+0,'DNO totals'!F$304+0))</f>
        <v>0</v>
      </c>
      <c r="BQ392" s="37">
        <f>IF('935'!$K392=1000,'Charging rates'!$C$29*$X392/(1+'DNO totals'!$C$60)*$BL392,0)</f>
        <v>0</v>
      </c>
      <c r="BR392" s="37">
        <f>IF(MOD('935'!$K392,1000)=100,'Charging rates'!$D$29*$X392/(1+'DNO totals'!$D$60)*$BM392,0)</f>
        <v>0</v>
      </c>
      <c r="BS392" s="37">
        <f>IF(MOD('935'!$K392,100)=10,'Charging rates'!$E$29*$X392/(1+'DNO totals'!$E$60)*$BN392,0)</f>
        <v>0</v>
      </c>
      <c r="BT392" s="37">
        <f>IF(AND(MOD('935'!$K392,10)&gt;0,MOD('935'!$K392,1000)&gt;1),'Charging rates'!$F$29*$X392/(1+'DNO totals'!$F$60)*$BO392,0)</f>
        <v>0</v>
      </c>
      <c r="BU392" s="37">
        <f>IF(MOD('935'!$K392,1000)=1,'Charging rates'!$G$29*$X392/(1+'DNO totals'!$G$60)*$BP392,0)</f>
        <v>0</v>
      </c>
      <c r="BV392" s="51">
        <f>$BQ392+$BR392+$BS392+$BT392+$BU392</f>
        <v>0</v>
      </c>
      <c r="BW392" s="37">
        <f>IF('935'!$K392&gt;1000,'Charging rates'!$C$29*$W392*$BL392,0)</f>
        <v>0</v>
      </c>
      <c r="BX392" s="37">
        <f>IF(MOD('935'!$K392,1000)&gt;100,'Charging rates'!$D$29*$W392*$BM392,0)</f>
        <v>0</v>
      </c>
      <c r="BY392" s="37">
        <f>IF(MOD('935'!$K392,100)&gt;10,'Charging rates'!$E$29*$W392*$BN392,0)</f>
        <v>0</v>
      </c>
      <c r="BZ392" s="51">
        <f>$BW392+$BX392+$BY392</f>
        <v>0</v>
      </c>
      <c r="CA392" s="36">
        <f>100/'11'!B$16*'Charging rates'!B$76*W392</f>
        <v>0</v>
      </c>
      <c r="CB392" s="36">
        <f>IF(D392=0,0,(1-AW392/D392)*(BH392+IF('935'!Q392=0,0,(BG392*'935'!Q392*('11'!C$16-'935'!Y392)/('11'!B$16-'935'!X392)))))</f>
        <v>0</v>
      </c>
      <c r="CC392" s="36">
        <f>CA392+BJ392</f>
        <v>0</v>
      </c>
      <c r="CD392" s="49">
        <f>(BV392+BZ392)*D392</f>
        <v>0</v>
      </c>
      <c r="CE392" s="33">
        <f>D392*('Parameters'!B$21+J392)*IF('DNO totals'!B$323&lt;0,1,'935'!S392)</f>
        <v>0</v>
      </c>
      <c r="CF392" s="51">
        <f>IF('DNO totals'!B$323&lt;0,1,'935'!S392)*('Parameters'!B$21+J392)</f>
        <v>0</v>
      </c>
      <c r="CG392" s="37">
        <f>CC392+'Charging rates'!B$106*CF392*100/'11'!B$16</f>
        <v>0</v>
      </c>
      <c r="CH392" s="37">
        <f>CG392+'Charging rates'!B$116*('Parameters'!B$21+J392)*100/'11'!B$16*IF('DNO totals'!B$323&lt;0,1,'935'!S392)</f>
        <v>0</v>
      </c>
      <c r="CI392" s="37">
        <f>'Charging rates'!B$97*(BV392+BZ392)*100/'11'!B$16</f>
        <v>0</v>
      </c>
      <c r="CJ392" s="36">
        <f>MAX(0-(BG392*J392*'11'!C$16/'11'!B$16),CH392+CI392)</f>
        <v>0</v>
      </c>
      <c r="CK392" s="37">
        <f>IF(AR392,IF(J392=0,BI392,MAX(0,MIN(BI392,BI392+(CJ392/'935'!Q392*('11'!B$16-'935'!X392)/('11'!C$16-'935'!Y392))))),0)</f>
        <v>0</v>
      </c>
      <c r="CL392" s="36">
        <f>IF(AR392,MAX(0,CJ392),0)</f>
        <v>0</v>
      </c>
      <c r="CM392" s="52">
        <f>CL392+CB392</f>
        <v>0</v>
      </c>
    </row>
    <row r="393" spans="1:91">
      <c r="A393" s="28">
        <v>293</v>
      </c>
      <c r="B393" s="48">
        <f>'935'!B393</f>
        <v>0</v>
      </c>
      <c r="C393" s="33">
        <f>OR('935'!E393&lt;&gt;"VOID",'935'!F393&lt;&gt;"VOID",'935'!G393&lt;&gt;"VOID")</f>
        <v>0</v>
      </c>
      <c r="D393" s="33">
        <f>IF('935'!C393="VOID",0,('935'!C393*(1-'935'!X393/'11'!B$16)))</f>
        <v>0</v>
      </c>
      <c r="E393" s="33">
        <f>IF('935'!D393="VOID",0,'935'!D393*(1-'935'!X393/'11'!B$16))</f>
        <v>0</v>
      </c>
      <c r="F393" s="33">
        <f>IF('935'!E393="VOID",0,'935'!E393*(1-'935'!X393/'11'!B$16))</f>
        <v>0</v>
      </c>
      <c r="G393" s="33">
        <f>IF('935'!F393="VOID",0,'935'!F393*(1-'935'!X393/'11'!B$16))</f>
        <v>0</v>
      </c>
      <c r="H393" s="33">
        <f>IF('935'!G393="VOID",0,'935'!G393*(1-'935'!X393/'11'!B$16))</f>
        <v>0</v>
      </c>
      <c r="I393" s="33">
        <f>F393+G393+H393</f>
        <v>0</v>
      </c>
      <c r="J393" s="37">
        <f>'935'!Q393*(1-'935'!Y393/'11'!C$16)/(1-'935'!X393/'11'!B$16)</f>
        <v>0</v>
      </c>
      <c r="K393" s="33">
        <f>IF(D393,'935'!H393*D393/(D393+E393+I393),0)</f>
        <v>0</v>
      </c>
      <c r="L393" s="33">
        <f>IF(I393,'935'!H393*I393/(D393+E393+I393),0)</f>
        <v>0</v>
      </c>
      <c r="M393" s="33">
        <f>K393*(1-'935'!X393/'11'!B$16)</f>
        <v>0</v>
      </c>
      <c r="N393" s="49">
        <f>L393*(1-'935'!X393/'11'!B$16)</f>
        <v>0</v>
      </c>
      <c r="O393" s="50">
        <f>MATCH('935'!J393,'911'!$B$6:$B$1205,0)</f>
        <v>0</v>
      </c>
      <c r="P393" s="50">
        <f>MATCH(INDEX('911'!$D$6:$D$1205,O393),'911'!$B$6:$B$1205,0)</f>
        <v>0</v>
      </c>
      <c r="Q393" s="50">
        <f>MATCH(INDEX('911'!$D$6:$D$1205,P393),'911'!$B$6:$B$1205,0)</f>
        <v>0</v>
      </c>
      <c r="R393" s="37">
        <f>IF(ISNUMBER(O393),MAX(0,INDEX('911'!$E$6:$E$1205,O393)),0)</f>
        <v>0</v>
      </c>
      <c r="S393" s="37">
        <f>IF(ISNUMBER(P393),MAX(0,INDEX('911'!$E$6:$E$1205,P393)),0)</f>
        <v>0</v>
      </c>
      <c r="T393" s="37">
        <f>IF(ISNUMBER(Q393),MAX(0,INDEX('911'!$E$6:$E$1205,Q393)),0)</f>
        <v>0</v>
      </c>
      <c r="U393" s="51">
        <f>-100*'935'!W393*(R393+S393+T393)/'11'!C$16</f>
        <v>0</v>
      </c>
      <c r="V393" s="37">
        <f>INDEX('DNO totals'!$B$52:$G$52,IF('935'!K393,IF(MOD('935'!K393,1000),IF(MOD('935'!K393,100),IF(MOD('935'!K393,10),IF(MOD('935'!K393,1000)=1,6,5),4),3),2),1))</f>
        <v>0</v>
      </c>
      <c r="W393" s="51">
        <f>J393*V393</f>
        <v>0</v>
      </c>
      <c r="X393" s="37">
        <f>V393*'Parameters'!B$11</f>
        <v>0</v>
      </c>
      <c r="Y393" s="37">
        <f>IF('935'!$K393=1000,'Charging rates'!$C$29*$X393/(1+'DNO totals'!$C$60)*'935'!$L393,0)</f>
        <v>0</v>
      </c>
      <c r="Z393" s="37">
        <f>IF(MOD('935'!$K393,1000)=100,'Charging rates'!$D$29*$X393/(1+'DNO totals'!$D$60)*'935'!$M393,0)</f>
        <v>0</v>
      </c>
      <c r="AA393" s="37">
        <f>IF(MOD('935'!$K393,100)=10,'Charging rates'!$E$29*$X393/(1+'DNO totals'!$E$60)*'935'!$N393,0)</f>
        <v>0</v>
      </c>
      <c r="AB393" s="37">
        <f>IF(AND(MOD('935'!$K393,10)&gt;0,MOD('935'!$K393,1000)&gt;1),'Charging rates'!$F$29*$X393/(1+'DNO totals'!$F$60)*'935'!$O393,0)</f>
        <v>0</v>
      </c>
      <c r="AC393" s="37">
        <f>IF(MOD('935'!$K393,1000)=1,'Charging rates'!$G$29*$X393/(1+'DNO totals'!$G$60)*'935'!$P393,0)</f>
        <v>0</v>
      </c>
      <c r="AD393" s="37">
        <f>IF('935'!$K393&gt;1000,'Charging rates'!$C$29*$W393*'935'!$L393,0)</f>
        <v>0</v>
      </c>
      <c r="AE393" s="37">
        <f>IF(MOD('935'!$K393,1000)&gt;100,'Charging rates'!$D$29*$W393*'935'!$M393,0)</f>
        <v>0</v>
      </c>
      <c r="AF393" s="37">
        <f>IF(MOD('935'!$K393,100)&gt;10,'Charging rates'!$E$29*$W393*'935'!$N393,0)</f>
        <v>0</v>
      </c>
      <c r="AG393" s="37">
        <f>$Y393+$Z393+$AA393+$AB393+$AC393</f>
        <v>0</v>
      </c>
      <c r="AH393" s="51">
        <f>$AD393+$AE393+$AF393</f>
        <v>0</v>
      </c>
      <c r="AI393" s="37">
        <f>U393*(1+'Charging rates'!B$42+0.6*'Charging rates'!B$67+'Charging rates'!B$54)-100*'Charging rates'!B$76/'11'!C$16*'935'!W393</f>
        <v>0</v>
      </c>
      <c r="AJ393" s="37">
        <f>IF(I393,AI393*I393/(I393+E393),0)</f>
        <v>0</v>
      </c>
      <c r="AK393" s="51">
        <f>ROUND(AJ393,3)</f>
        <v>0</v>
      </c>
      <c r="AL393" s="33">
        <f>IF('935'!V393="VOID",0,'935'!V393*(1-'935'!X393/'11'!B$16))</f>
        <v>0</v>
      </c>
      <c r="AM393" s="36">
        <f>IF(I393,-100*'Charging rates'!B$76/'11'!B$16*AL393/I393,0)</f>
        <v>0</v>
      </c>
      <c r="AN393" s="36">
        <f>IF(C393,'DNO totals'!B$171,0)</f>
        <v>0</v>
      </c>
      <c r="AO393" s="36">
        <f>ROUND(AN393,2)</f>
        <v>0</v>
      </c>
      <c r="AP393" s="36">
        <f>IF(C393,(AN393+AM393),0)</f>
        <v>0</v>
      </c>
      <c r="AQ393" s="52">
        <f>ROUND(AP393,2)</f>
        <v>0</v>
      </c>
      <c r="AR393" s="33">
        <f>'935'!C393&lt;&gt;"VOID"</f>
        <v>0</v>
      </c>
      <c r="AS393" s="36">
        <f>IF(AR393,(100/'11'!B$16*K393*((1-'935'!I393)*'Charging rates'!B$42+'Charging rates'!B$54)),0)</f>
        <v>0</v>
      </c>
      <c r="AT393" s="36">
        <f>100/'11'!B$16*N393*('Charging rates'!B$42+'Charging rates'!B$54)</f>
        <v>0</v>
      </c>
      <c r="AU393" s="36">
        <f>100/'11'!B$16*L393*('Charging rates'!B$42+'Charging rates'!B$54)</f>
        <v>0</v>
      </c>
      <c r="AV393" s="52">
        <f>ROUND(AU393,2)</f>
        <v>0</v>
      </c>
      <c r="AW393" s="33">
        <f>D393-('935'!T393*(1-'935'!X393/'11'!B$16))</f>
        <v>0</v>
      </c>
      <c r="AX393" s="37">
        <f>MAX(MIN(SQRT(1-MIN(1,'935'!Q393)^2),0+'935'!R393),0-SQRT(1-MIN(1,'935'!Q393)^2))</f>
        <v>0</v>
      </c>
      <c r="AY393" s="33">
        <f>IF(ISNUMBER(P393),SQRT((INDEX('911'!$G$6:$G$1205,P393)+INDEX('911'!$I$6:$I$1205,P393))^2+(INDEX('911'!$H$6:$H$1205,P393)+INDEX('911'!$J$6:$J$1205,P393))^2),0)</f>
        <v>0</v>
      </c>
      <c r="AZ393" s="37">
        <f>IF(AY393,0-(INDEX('911'!$H$6:$H$1205,P393)+INDEX('911'!$J$6:$J$1205,P393))/AY393,0)</f>
        <v>0</v>
      </c>
      <c r="BA393" s="33">
        <f>IF(ISNUMBER(Q393),SQRT((INDEX('911'!$G$6:$G$1205,Q393)+INDEX('911'!$I$6:$I$1205,Q393))^2+(INDEX('911'!$H$6:$H$1205,Q393)+INDEX('911'!$J$6:$J$1205,Q393))^2),0)</f>
        <v>0</v>
      </c>
      <c r="BB393" s="37">
        <f>IF(BA393,0-(INDEX('911'!$H$6:$H$1205,Q393)+INDEX('911'!$J$6:$J$1205,Q393))/BA393,0)</f>
        <v>0</v>
      </c>
      <c r="BC393" s="37">
        <f>SQRT(1-AZ393^2)</f>
        <v>0</v>
      </c>
      <c r="BD393" s="51">
        <f>SQRT(1-BB393^2)</f>
        <v>0</v>
      </c>
      <c r="BE393" s="36">
        <f>100*(S393*MAX(0,'935'!Q393*BC393+AX393*AZ393)+T393*MAX(0,'935'!Q393*BD393+AX393*BB393))/'11'!B$16</f>
        <v>0</v>
      </c>
      <c r="BF393" s="36">
        <f>100*R393/'11'!B$16</f>
        <v>0</v>
      </c>
      <c r="BG393" s="37">
        <f>100*(S393*IF('935'!Q393=0,BC393,MAX(0,BC393+AX393*AZ393/'935'!Q393))+T393*IF('935'!Q393=0,BD393,MAX(0,BD393+AX393*BB393/'935'!Q393)))/'11'!C$16</f>
        <v>0</v>
      </c>
      <c r="BH393" s="36">
        <f>IF('935'!Q393=0,BF393+BE393,BF393)</f>
        <v>0</v>
      </c>
      <c r="BI393" s="37">
        <f>IF(D393=0,1,AW393/D393)*BG393</f>
        <v>0</v>
      </c>
      <c r="BJ393" s="36">
        <f>IF(D393=0,1,AW393/D393)*BH393</f>
        <v>0</v>
      </c>
      <c r="BK393" s="53">
        <f>'11'!C$16-'935'!Y393</f>
        <v>0</v>
      </c>
      <c r="BL393" s="37">
        <f>MAX('DNO totals'!B$312+0,MIN('935'!L393+0,'DNO totals'!B$304+0))</f>
        <v>0</v>
      </c>
      <c r="BM393" s="37">
        <f>MAX('DNO totals'!C$312+0,MIN('935'!M393+0,'DNO totals'!C$304+0))</f>
        <v>0</v>
      </c>
      <c r="BN393" s="37">
        <f>MAX('DNO totals'!D$312+0,MIN('935'!N393+0,'DNO totals'!D$304+0))</f>
        <v>0</v>
      </c>
      <c r="BO393" s="37">
        <f>MAX('DNO totals'!E$312+0,MIN('935'!O393+0,'DNO totals'!E$304+0))</f>
        <v>0</v>
      </c>
      <c r="BP393" s="51">
        <f>MAX('DNO totals'!F$312+0,MIN('935'!P393+0,'DNO totals'!F$304+0))</f>
        <v>0</v>
      </c>
      <c r="BQ393" s="37">
        <f>IF('935'!$K393=1000,'Charging rates'!$C$29*$X393/(1+'DNO totals'!$C$60)*$BL393,0)</f>
        <v>0</v>
      </c>
      <c r="BR393" s="37">
        <f>IF(MOD('935'!$K393,1000)=100,'Charging rates'!$D$29*$X393/(1+'DNO totals'!$D$60)*$BM393,0)</f>
        <v>0</v>
      </c>
      <c r="BS393" s="37">
        <f>IF(MOD('935'!$K393,100)=10,'Charging rates'!$E$29*$X393/(1+'DNO totals'!$E$60)*$BN393,0)</f>
        <v>0</v>
      </c>
      <c r="BT393" s="37">
        <f>IF(AND(MOD('935'!$K393,10)&gt;0,MOD('935'!$K393,1000)&gt;1),'Charging rates'!$F$29*$X393/(1+'DNO totals'!$F$60)*$BO393,0)</f>
        <v>0</v>
      </c>
      <c r="BU393" s="37">
        <f>IF(MOD('935'!$K393,1000)=1,'Charging rates'!$G$29*$X393/(1+'DNO totals'!$G$60)*$BP393,0)</f>
        <v>0</v>
      </c>
      <c r="BV393" s="51">
        <f>$BQ393+$BR393+$BS393+$BT393+$BU393</f>
        <v>0</v>
      </c>
      <c r="BW393" s="37">
        <f>IF('935'!$K393&gt;1000,'Charging rates'!$C$29*$W393*$BL393,0)</f>
        <v>0</v>
      </c>
      <c r="BX393" s="37">
        <f>IF(MOD('935'!$K393,1000)&gt;100,'Charging rates'!$D$29*$W393*$BM393,0)</f>
        <v>0</v>
      </c>
      <c r="BY393" s="37">
        <f>IF(MOD('935'!$K393,100)&gt;10,'Charging rates'!$E$29*$W393*$BN393,0)</f>
        <v>0</v>
      </c>
      <c r="BZ393" s="51">
        <f>$BW393+$BX393+$BY393</f>
        <v>0</v>
      </c>
      <c r="CA393" s="36">
        <f>100/'11'!B$16*'Charging rates'!B$76*W393</f>
        <v>0</v>
      </c>
      <c r="CB393" s="36">
        <f>IF(D393=0,0,(1-AW393/D393)*(BH393+IF('935'!Q393=0,0,(BG393*'935'!Q393*('11'!C$16-'935'!Y393)/('11'!B$16-'935'!X393)))))</f>
        <v>0</v>
      </c>
      <c r="CC393" s="36">
        <f>CA393+BJ393</f>
        <v>0</v>
      </c>
      <c r="CD393" s="49">
        <f>(BV393+BZ393)*D393</f>
        <v>0</v>
      </c>
      <c r="CE393" s="33">
        <f>D393*('Parameters'!B$21+J393)*IF('DNO totals'!B$323&lt;0,1,'935'!S393)</f>
        <v>0</v>
      </c>
      <c r="CF393" s="51">
        <f>IF('DNO totals'!B$323&lt;0,1,'935'!S393)*('Parameters'!B$21+J393)</f>
        <v>0</v>
      </c>
      <c r="CG393" s="37">
        <f>CC393+'Charging rates'!B$106*CF393*100/'11'!B$16</f>
        <v>0</v>
      </c>
      <c r="CH393" s="37">
        <f>CG393+'Charging rates'!B$116*('Parameters'!B$21+J393)*100/'11'!B$16*IF('DNO totals'!B$323&lt;0,1,'935'!S393)</f>
        <v>0</v>
      </c>
      <c r="CI393" s="37">
        <f>'Charging rates'!B$97*(BV393+BZ393)*100/'11'!B$16</f>
        <v>0</v>
      </c>
      <c r="CJ393" s="36">
        <f>MAX(0-(BG393*J393*'11'!C$16/'11'!B$16),CH393+CI393)</f>
        <v>0</v>
      </c>
      <c r="CK393" s="37">
        <f>IF(AR393,IF(J393=0,BI393,MAX(0,MIN(BI393,BI393+(CJ393/'935'!Q393*('11'!B$16-'935'!X393)/('11'!C$16-'935'!Y393))))),0)</f>
        <v>0</v>
      </c>
      <c r="CL393" s="36">
        <f>IF(AR393,MAX(0,CJ393),0)</f>
        <v>0</v>
      </c>
      <c r="CM393" s="52">
        <f>CL393+CB393</f>
        <v>0</v>
      </c>
    </row>
    <row r="394" spans="1:91">
      <c r="A394" s="28">
        <v>294</v>
      </c>
      <c r="B394" s="48">
        <f>'935'!B394</f>
        <v>0</v>
      </c>
      <c r="C394" s="33">
        <f>OR('935'!E394&lt;&gt;"VOID",'935'!F394&lt;&gt;"VOID",'935'!G394&lt;&gt;"VOID")</f>
        <v>0</v>
      </c>
      <c r="D394" s="33">
        <f>IF('935'!C394="VOID",0,('935'!C394*(1-'935'!X394/'11'!B$16)))</f>
        <v>0</v>
      </c>
      <c r="E394" s="33">
        <f>IF('935'!D394="VOID",0,'935'!D394*(1-'935'!X394/'11'!B$16))</f>
        <v>0</v>
      </c>
      <c r="F394" s="33">
        <f>IF('935'!E394="VOID",0,'935'!E394*(1-'935'!X394/'11'!B$16))</f>
        <v>0</v>
      </c>
      <c r="G394" s="33">
        <f>IF('935'!F394="VOID",0,'935'!F394*(1-'935'!X394/'11'!B$16))</f>
        <v>0</v>
      </c>
      <c r="H394" s="33">
        <f>IF('935'!G394="VOID",0,'935'!G394*(1-'935'!X394/'11'!B$16))</f>
        <v>0</v>
      </c>
      <c r="I394" s="33">
        <f>F394+G394+H394</f>
        <v>0</v>
      </c>
      <c r="J394" s="37">
        <f>'935'!Q394*(1-'935'!Y394/'11'!C$16)/(1-'935'!X394/'11'!B$16)</f>
        <v>0</v>
      </c>
      <c r="K394" s="33">
        <f>IF(D394,'935'!H394*D394/(D394+E394+I394),0)</f>
        <v>0</v>
      </c>
      <c r="L394" s="33">
        <f>IF(I394,'935'!H394*I394/(D394+E394+I394),0)</f>
        <v>0</v>
      </c>
      <c r="M394" s="33">
        <f>K394*(1-'935'!X394/'11'!B$16)</f>
        <v>0</v>
      </c>
      <c r="N394" s="49">
        <f>L394*(1-'935'!X394/'11'!B$16)</f>
        <v>0</v>
      </c>
      <c r="O394" s="50">
        <f>MATCH('935'!J394,'911'!$B$6:$B$1205,0)</f>
        <v>0</v>
      </c>
      <c r="P394" s="50">
        <f>MATCH(INDEX('911'!$D$6:$D$1205,O394),'911'!$B$6:$B$1205,0)</f>
        <v>0</v>
      </c>
      <c r="Q394" s="50">
        <f>MATCH(INDEX('911'!$D$6:$D$1205,P394),'911'!$B$6:$B$1205,0)</f>
        <v>0</v>
      </c>
      <c r="R394" s="37">
        <f>IF(ISNUMBER(O394),MAX(0,INDEX('911'!$E$6:$E$1205,O394)),0)</f>
        <v>0</v>
      </c>
      <c r="S394" s="37">
        <f>IF(ISNUMBER(P394),MAX(0,INDEX('911'!$E$6:$E$1205,P394)),0)</f>
        <v>0</v>
      </c>
      <c r="T394" s="37">
        <f>IF(ISNUMBER(Q394),MAX(0,INDEX('911'!$E$6:$E$1205,Q394)),0)</f>
        <v>0</v>
      </c>
      <c r="U394" s="51">
        <f>-100*'935'!W394*(R394+S394+T394)/'11'!C$16</f>
        <v>0</v>
      </c>
      <c r="V394" s="37">
        <f>INDEX('DNO totals'!$B$52:$G$52,IF('935'!K394,IF(MOD('935'!K394,1000),IF(MOD('935'!K394,100),IF(MOD('935'!K394,10),IF(MOD('935'!K394,1000)=1,6,5),4),3),2),1))</f>
        <v>0</v>
      </c>
      <c r="W394" s="51">
        <f>J394*V394</f>
        <v>0</v>
      </c>
      <c r="X394" s="37">
        <f>V394*'Parameters'!B$11</f>
        <v>0</v>
      </c>
      <c r="Y394" s="37">
        <f>IF('935'!$K394=1000,'Charging rates'!$C$29*$X394/(1+'DNO totals'!$C$60)*'935'!$L394,0)</f>
        <v>0</v>
      </c>
      <c r="Z394" s="37">
        <f>IF(MOD('935'!$K394,1000)=100,'Charging rates'!$D$29*$X394/(1+'DNO totals'!$D$60)*'935'!$M394,0)</f>
        <v>0</v>
      </c>
      <c r="AA394" s="37">
        <f>IF(MOD('935'!$K394,100)=10,'Charging rates'!$E$29*$X394/(1+'DNO totals'!$E$60)*'935'!$N394,0)</f>
        <v>0</v>
      </c>
      <c r="AB394" s="37">
        <f>IF(AND(MOD('935'!$K394,10)&gt;0,MOD('935'!$K394,1000)&gt;1),'Charging rates'!$F$29*$X394/(1+'DNO totals'!$F$60)*'935'!$O394,0)</f>
        <v>0</v>
      </c>
      <c r="AC394" s="37">
        <f>IF(MOD('935'!$K394,1000)=1,'Charging rates'!$G$29*$X394/(1+'DNO totals'!$G$60)*'935'!$P394,0)</f>
        <v>0</v>
      </c>
      <c r="AD394" s="37">
        <f>IF('935'!$K394&gt;1000,'Charging rates'!$C$29*$W394*'935'!$L394,0)</f>
        <v>0</v>
      </c>
      <c r="AE394" s="37">
        <f>IF(MOD('935'!$K394,1000)&gt;100,'Charging rates'!$D$29*$W394*'935'!$M394,0)</f>
        <v>0</v>
      </c>
      <c r="AF394" s="37">
        <f>IF(MOD('935'!$K394,100)&gt;10,'Charging rates'!$E$29*$W394*'935'!$N394,0)</f>
        <v>0</v>
      </c>
      <c r="AG394" s="37">
        <f>$Y394+$Z394+$AA394+$AB394+$AC394</f>
        <v>0</v>
      </c>
      <c r="AH394" s="51">
        <f>$AD394+$AE394+$AF394</f>
        <v>0</v>
      </c>
      <c r="AI394" s="37">
        <f>U394*(1+'Charging rates'!B$42+0.6*'Charging rates'!B$67+'Charging rates'!B$54)-100*'Charging rates'!B$76/'11'!C$16*'935'!W394</f>
        <v>0</v>
      </c>
      <c r="AJ394" s="37">
        <f>IF(I394,AI394*I394/(I394+E394),0)</f>
        <v>0</v>
      </c>
      <c r="AK394" s="51">
        <f>ROUND(AJ394,3)</f>
        <v>0</v>
      </c>
      <c r="AL394" s="33">
        <f>IF('935'!V394="VOID",0,'935'!V394*(1-'935'!X394/'11'!B$16))</f>
        <v>0</v>
      </c>
      <c r="AM394" s="36">
        <f>IF(I394,-100*'Charging rates'!B$76/'11'!B$16*AL394/I394,0)</f>
        <v>0</v>
      </c>
      <c r="AN394" s="36">
        <f>IF(C394,'DNO totals'!B$171,0)</f>
        <v>0</v>
      </c>
      <c r="AO394" s="36">
        <f>ROUND(AN394,2)</f>
        <v>0</v>
      </c>
      <c r="AP394" s="36">
        <f>IF(C394,(AN394+AM394),0)</f>
        <v>0</v>
      </c>
      <c r="AQ394" s="52">
        <f>ROUND(AP394,2)</f>
        <v>0</v>
      </c>
      <c r="AR394" s="33">
        <f>'935'!C394&lt;&gt;"VOID"</f>
        <v>0</v>
      </c>
      <c r="AS394" s="36">
        <f>IF(AR394,(100/'11'!B$16*K394*((1-'935'!I394)*'Charging rates'!B$42+'Charging rates'!B$54)),0)</f>
        <v>0</v>
      </c>
      <c r="AT394" s="36">
        <f>100/'11'!B$16*N394*('Charging rates'!B$42+'Charging rates'!B$54)</f>
        <v>0</v>
      </c>
      <c r="AU394" s="36">
        <f>100/'11'!B$16*L394*('Charging rates'!B$42+'Charging rates'!B$54)</f>
        <v>0</v>
      </c>
      <c r="AV394" s="52">
        <f>ROUND(AU394,2)</f>
        <v>0</v>
      </c>
      <c r="AW394" s="33">
        <f>D394-('935'!T394*(1-'935'!X394/'11'!B$16))</f>
        <v>0</v>
      </c>
      <c r="AX394" s="37">
        <f>MAX(MIN(SQRT(1-MIN(1,'935'!Q394)^2),0+'935'!R394),0-SQRT(1-MIN(1,'935'!Q394)^2))</f>
        <v>0</v>
      </c>
      <c r="AY394" s="33">
        <f>IF(ISNUMBER(P394),SQRT((INDEX('911'!$G$6:$G$1205,P394)+INDEX('911'!$I$6:$I$1205,P394))^2+(INDEX('911'!$H$6:$H$1205,P394)+INDEX('911'!$J$6:$J$1205,P394))^2),0)</f>
        <v>0</v>
      </c>
      <c r="AZ394" s="37">
        <f>IF(AY394,0-(INDEX('911'!$H$6:$H$1205,P394)+INDEX('911'!$J$6:$J$1205,P394))/AY394,0)</f>
        <v>0</v>
      </c>
      <c r="BA394" s="33">
        <f>IF(ISNUMBER(Q394),SQRT((INDEX('911'!$G$6:$G$1205,Q394)+INDEX('911'!$I$6:$I$1205,Q394))^2+(INDEX('911'!$H$6:$H$1205,Q394)+INDEX('911'!$J$6:$J$1205,Q394))^2),0)</f>
        <v>0</v>
      </c>
      <c r="BB394" s="37">
        <f>IF(BA394,0-(INDEX('911'!$H$6:$H$1205,Q394)+INDEX('911'!$J$6:$J$1205,Q394))/BA394,0)</f>
        <v>0</v>
      </c>
      <c r="BC394" s="37">
        <f>SQRT(1-AZ394^2)</f>
        <v>0</v>
      </c>
      <c r="BD394" s="51">
        <f>SQRT(1-BB394^2)</f>
        <v>0</v>
      </c>
      <c r="BE394" s="36">
        <f>100*(S394*MAX(0,'935'!Q394*BC394+AX394*AZ394)+T394*MAX(0,'935'!Q394*BD394+AX394*BB394))/'11'!B$16</f>
        <v>0</v>
      </c>
      <c r="BF394" s="36">
        <f>100*R394/'11'!B$16</f>
        <v>0</v>
      </c>
      <c r="BG394" s="37">
        <f>100*(S394*IF('935'!Q394=0,BC394,MAX(0,BC394+AX394*AZ394/'935'!Q394))+T394*IF('935'!Q394=0,BD394,MAX(0,BD394+AX394*BB394/'935'!Q394)))/'11'!C$16</f>
        <v>0</v>
      </c>
      <c r="BH394" s="36">
        <f>IF('935'!Q394=0,BF394+BE394,BF394)</f>
        <v>0</v>
      </c>
      <c r="BI394" s="37">
        <f>IF(D394=0,1,AW394/D394)*BG394</f>
        <v>0</v>
      </c>
      <c r="BJ394" s="36">
        <f>IF(D394=0,1,AW394/D394)*BH394</f>
        <v>0</v>
      </c>
      <c r="BK394" s="53">
        <f>'11'!C$16-'935'!Y394</f>
        <v>0</v>
      </c>
      <c r="BL394" s="37">
        <f>MAX('DNO totals'!B$312+0,MIN('935'!L394+0,'DNO totals'!B$304+0))</f>
        <v>0</v>
      </c>
      <c r="BM394" s="37">
        <f>MAX('DNO totals'!C$312+0,MIN('935'!M394+0,'DNO totals'!C$304+0))</f>
        <v>0</v>
      </c>
      <c r="BN394" s="37">
        <f>MAX('DNO totals'!D$312+0,MIN('935'!N394+0,'DNO totals'!D$304+0))</f>
        <v>0</v>
      </c>
      <c r="BO394" s="37">
        <f>MAX('DNO totals'!E$312+0,MIN('935'!O394+0,'DNO totals'!E$304+0))</f>
        <v>0</v>
      </c>
      <c r="BP394" s="51">
        <f>MAX('DNO totals'!F$312+0,MIN('935'!P394+0,'DNO totals'!F$304+0))</f>
        <v>0</v>
      </c>
      <c r="BQ394" s="37">
        <f>IF('935'!$K394=1000,'Charging rates'!$C$29*$X394/(1+'DNO totals'!$C$60)*$BL394,0)</f>
        <v>0</v>
      </c>
      <c r="BR394" s="37">
        <f>IF(MOD('935'!$K394,1000)=100,'Charging rates'!$D$29*$X394/(1+'DNO totals'!$D$60)*$BM394,0)</f>
        <v>0</v>
      </c>
      <c r="BS394" s="37">
        <f>IF(MOD('935'!$K394,100)=10,'Charging rates'!$E$29*$X394/(1+'DNO totals'!$E$60)*$BN394,0)</f>
        <v>0</v>
      </c>
      <c r="BT394" s="37">
        <f>IF(AND(MOD('935'!$K394,10)&gt;0,MOD('935'!$K394,1000)&gt;1),'Charging rates'!$F$29*$X394/(1+'DNO totals'!$F$60)*$BO394,0)</f>
        <v>0</v>
      </c>
      <c r="BU394" s="37">
        <f>IF(MOD('935'!$K394,1000)=1,'Charging rates'!$G$29*$X394/(1+'DNO totals'!$G$60)*$BP394,0)</f>
        <v>0</v>
      </c>
      <c r="BV394" s="51">
        <f>$BQ394+$BR394+$BS394+$BT394+$BU394</f>
        <v>0</v>
      </c>
      <c r="BW394" s="37">
        <f>IF('935'!$K394&gt;1000,'Charging rates'!$C$29*$W394*$BL394,0)</f>
        <v>0</v>
      </c>
      <c r="BX394" s="37">
        <f>IF(MOD('935'!$K394,1000)&gt;100,'Charging rates'!$D$29*$W394*$BM394,0)</f>
        <v>0</v>
      </c>
      <c r="BY394" s="37">
        <f>IF(MOD('935'!$K394,100)&gt;10,'Charging rates'!$E$29*$W394*$BN394,0)</f>
        <v>0</v>
      </c>
      <c r="BZ394" s="51">
        <f>$BW394+$BX394+$BY394</f>
        <v>0</v>
      </c>
      <c r="CA394" s="36">
        <f>100/'11'!B$16*'Charging rates'!B$76*W394</f>
        <v>0</v>
      </c>
      <c r="CB394" s="36">
        <f>IF(D394=0,0,(1-AW394/D394)*(BH394+IF('935'!Q394=0,0,(BG394*'935'!Q394*('11'!C$16-'935'!Y394)/('11'!B$16-'935'!X394)))))</f>
        <v>0</v>
      </c>
      <c r="CC394" s="36">
        <f>CA394+BJ394</f>
        <v>0</v>
      </c>
      <c r="CD394" s="49">
        <f>(BV394+BZ394)*D394</f>
        <v>0</v>
      </c>
      <c r="CE394" s="33">
        <f>D394*('Parameters'!B$21+J394)*IF('DNO totals'!B$323&lt;0,1,'935'!S394)</f>
        <v>0</v>
      </c>
      <c r="CF394" s="51">
        <f>IF('DNO totals'!B$323&lt;0,1,'935'!S394)*('Parameters'!B$21+J394)</f>
        <v>0</v>
      </c>
      <c r="CG394" s="37">
        <f>CC394+'Charging rates'!B$106*CF394*100/'11'!B$16</f>
        <v>0</v>
      </c>
      <c r="CH394" s="37">
        <f>CG394+'Charging rates'!B$116*('Parameters'!B$21+J394)*100/'11'!B$16*IF('DNO totals'!B$323&lt;0,1,'935'!S394)</f>
        <v>0</v>
      </c>
      <c r="CI394" s="37">
        <f>'Charging rates'!B$97*(BV394+BZ394)*100/'11'!B$16</f>
        <v>0</v>
      </c>
      <c r="CJ394" s="36">
        <f>MAX(0-(BG394*J394*'11'!C$16/'11'!B$16),CH394+CI394)</f>
        <v>0</v>
      </c>
      <c r="CK394" s="37">
        <f>IF(AR394,IF(J394=0,BI394,MAX(0,MIN(BI394,BI394+(CJ394/'935'!Q394*('11'!B$16-'935'!X394)/('11'!C$16-'935'!Y394))))),0)</f>
        <v>0</v>
      </c>
      <c r="CL394" s="36">
        <f>IF(AR394,MAX(0,CJ394),0)</f>
        <v>0</v>
      </c>
      <c r="CM394" s="52">
        <f>CL394+CB394</f>
        <v>0</v>
      </c>
    </row>
    <row r="395" spans="1:91">
      <c r="A395" s="28">
        <v>295</v>
      </c>
      <c r="B395" s="48">
        <f>'935'!B395</f>
        <v>0</v>
      </c>
      <c r="C395" s="33">
        <f>OR('935'!E395&lt;&gt;"VOID",'935'!F395&lt;&gt;"VOID",'935'!G395&lt;&gt;"VOID")</f>
        <v>0</v>
      </c>
      <c r="D395" s="33">
        <f>IF('935'!C395="VOID",0,('935'!C395*(1-'935'!X395/'11'!B$16)))</f>
        <v>0</v>
      </c>
      <c r="E395" s="33">
        <f>IF('935'!D395="VOID",0,'935'!D395*(1-'935'!X395/'11'!B$16))</f>
        <v>0</v>
      </c>
      <c r="F395" s="33">
        <f>IF('935'!E395="VOID",0,'935'!E395*(1-'935'!X395/'11'!B$16))</f>
        <v>0</v>
      </c>
      <c r="G395" s="33">
        <f>IF('935'!F395="VOID",0,'935'!F395*(1-'935'!X395/'11'!B$16))</f>
        <v>0</v>
      </c>
      <c r="H395" s="33">
        <f>IF('935'!G395="VOID",0,'935'!G395*(1-'935'!X395/'11'!B$16))</f>
        <v>0</v>
      </c>
      <c r="I395" s="33">
        <f>F395+G395+H395</f>
        <v>0</v>
      </c>
      <c r="J395" s="37">
        <f>'935'!Q395*(1-'935'!Y395/'11'!C$16)/(1-'935'!X395/'11'!B$16)</f>
        <v>0</v>
      </c>
      <c r="K395" s="33">
        <f>IF(D395,'935'!H395*D395/(D395+E395+I395),0)</f>
        <v>0</v>
      </c>
      <c r="L395" s="33">
        <f>IF(I395,'935'!H395*I395/(D395+E395+I395),0)</f>
        <v>0</v>
      </c>
      <c r="M395" s="33">
        <f>K395*(1-'935'!X395/'11'!B$16)</f>
        <v>0</v>
      </c>
      <c r="N395" s="49">
        <f>L395*(1-'935'!X395/'11'!B$16)</f>
        <v>0</v>
      </c>
      <c r="O395" s="50">
        <f>MATCH('935'!J395,'911'!$B$6:$B$1205,0)</f>
        <v>0</v>
      </c>
      <c r="P395" s="50">
        <f>MATCH(INDEX('911'!$D$6:$D$1205,O395),'911'!$B$6:$B$1205,0)</f>
        <v>0</v>
      </c>
      <c r="Q395" s="50">
        <f>MATCH(INDEX('911'!$D$6:$D$1205,P395),'911'!$B$6:$B$1205,0)</f>
        <v>0</v>
      </c>
      <c r="R395" s="37">
        <f>IF(ISNUMBER(O395),MAX(0,INDEX('911'!$E$6:$E$1205,O395)),0)</f>
        <v>0</v>
      </c>
      <c r="S395" s="37">
        <f>IF(ISNUMBER(P395),MAX(0,INDEX('911'!$E$6:$E$1205,P395)),0)</f>
        <v>0</v>
      </c>
      <c r="T395" s="37">
        <f>IF(ISNUMBER(Q395),MAX(0,INDEX('911'!$E$6:$E$1205,Q395)),0)</f>
        <v>0</v>
      </c>
      <c r="U395" s="51">
        <f>-100*'935'!W395*(R395+S395+T395)/'11'!C$16</f>
        <v>0</v>
      </c>
      <c r="V395" s="37">
        <f>INDEX('DNO totals'!$B$52:$G$52,IF('935'!K395,IF(MOD('935'!K395,1000),IF(MOD('935'!K395,100),IF(MOD('935'!K395,10),IF(MOD('935'!K395,1000)=1,6,5),4),3),2),1))</f>
        <v>0</v>
      </c>
      <c r="W395" s="51">
        <f>J395*V395</f>
        <v>0</v>
      </c>
      <c r="X395" s="37">
        <f>V395*'Parameters'!B$11</f>
        <v>0</v>
      </c>
      <c r="Y395" s="37">
        <f>IF('935'!$K395=1000,'Charging rates'!$C$29*$X395/(1+'DNO totals'!$C$60)*'935'!$L395,0)</f>
        <v>0</v>
      </c>
      <c r="Z395" s="37">
        <f>IF(MOD('935'!$K395,1000)=100,'Charging rates'!$D$29*$X395/(1+'DNO totals'!$D$60)*'935'!$M395,0)</f>
        <v>0</v>
      </c>
      <c r="AA395" s="37">
        <f>IF(MOD('935'!$K395,100)=10,'Charging rates'!$E$29*$X395/(1+'DNO totals'!$E$60)*'935'!$N395,0)</f>
        <v>0</v>
      </c>
      <c r="AB395" s="37">
        <f>IF(AND(MOD('935'!$K395,10)&gt;0,MOD('935'!$K395,1000)&gt;1),'Charging rates'!$F$29*$X395/(1+'DNO totals'!$F$60)*'935'!$O395,0)</f>
        <v>0</v>
      </c>
      <c r="AC395" s="37">
        <f>IF(MOD('935'!$K395,1000)=1,'Charging rates'!$G$29*$X395/(1+'DNO totals'!$G$60)*'935'!$P395,0)</f>
        <v>0</v>
      </c>
      <c r="AD395" s="37">
        <f>IF('935'!$K395&gt;1000,'Charging rates'!$C$29*$W395*'935'!$L395,0)</f>
        <v>0</v>
      </c>
      <c r="AE395" s="37">
        <f>IF(MOD('935'!$K395,1000)&gt;100,'Charging rates'!$D$29*$W395*'935'!$M395,0)</f>
        <v>0</v>
      </c>
      <c r="AF395" s="37">
        <f>IF(MOD('935'!$K395,100)&gt;10,'Charging rates'!$E$29*$W395*'935'!$N395,0)</f>
        <v>0</v>
      </c>
      <c r="AG395" s="37">
        <f>$Y395+$Z395+$AA395+$AB395+$AC395</f>
        <v>0</v>
      </c>
      <c r="AH395" s="51">
        <f>$AD395+$AE395+$AF395</f>
        <v>0</v>
      </c>
      <c r="AI395" s="37">
        <f>U395*(1+'Charging rates'!B$42+0.6*'Charging rates'!B$67+'Charging rates'!B$54)-100*'Charging rates'!B$76/'11'!C$16*'935'!W395</f>
        <v>0</v>
      </c>
      <c r="AJ395" s="37">
        <f>IF(I395,AI395*I395/(I395+E395),0)</f>
        <v>0</v>
      </c>
      <c r="AK395" s="51">
        <f>ROUND(AJ395,3)</f>
        <v>0</v>
      </c>
      <c r="AL395" s="33">
        <f>IF('935'!V395="VOID",0,'935'!V395*(1-'935'!X395/'11'!B$16))</f>
        <v>0</v>
      </c>
      <c r="AM395" s="36">
        <f>IF(I395,-100*'Charging rates'!B$76/'11'!B$16*AL395/I395,0)</f>
        <v>0</v>
      </c>
      <c r="AN395" s="36">
        <f>IF(C395,'DNO totals'!B$171,0)</f>
        <v>0</v>
      </c>
      <c r="AO395" s="36">
        <f>ROUND(AN395,2)</f>
        <v>0</v>
      </c>
      <c r="AP395" s="36">
        <f>IF(C395,(AN395+AM395),0)</f>
        <v>0</v>
      </c>
      <c r="AQ395" s="52">
        <f>ROUND(AP395,2)</f>
        <v>0</v>
      </c>
      <c r="AR395" s="33">
        <f>'935'!C395&lt;&gt;"VOID"</f>
        <v>0</v>
      </c>
      <c r="AS395" s="36">
        <f>IF(AR395,(100/'11'!B$16*K395*((1-'935'!I395)*'Charging rates'!B$42+'Charging rates'!B$54)),0)</f>
        <v>0</v>
      </c>
      <c r="AT395" s="36">
        <f>100/'11'!B$16*N395*('Charging rates'!B$42+'Charging rates'!B$54)</f>
        <v>0</v>
      </c>
      <c r="AU395" s="36">
        <f>100/'11'!B$16*L395*('Charging rates'!B$42+'Charging rates'!B$54)</f>
        <v>0</v>
      </c>
      <c r="AV395" s="52">
        <f>ROUND(AU395,2)</f>
        <v>0</v>
      </c>
      <c r="AW395" s="33">
        <f>D395-('935'!T395*(1-'935'!X395/'11'!B$16))</f>
        <v>0</v>
      </c>
      <c r="AX395" s="37">
        <f>MAX(MIN(SQRT(1-MIN(1,'935'!Q395)^2),0+'935'!R395),0-SQRT(1-MIN(1,'935'!Q395)^2))</f>
        <v>0</v>
      </c>
      <c r="AY395" s="33">
        <f>IF(ISNUMBER(P395),SQRT((INDEX('911'!$G$6:$G$1205,P395)+INDEX('911'!$I$6:$I$1205,P395))^2+(INDEX('911'!$H$6:$H$1205,P395)+INDEX('911'!$J$6:$J$1205,P395))^2),0)</f>
        <v>0</v>
      </c>
      <c r="AZ395" s="37">
        <f>IF(AY395,0-(INDEX('911'!$H$6:$H$1205,P395)+INDEX('911'!$J$6:$J$1205,P395))/AY395,0)</f>
        <v>0</v>
      </c>
      <c r="BA395" s="33">
        <f>IF(ISNUMBER(Q395),SQRT((INDEX('911'!$G$6:$G$1205,Q395)+INDEX('911'!$I$6:$I$1205,Q395))^2+(INDEX('911'!$H$6:$H$1205,Q395)+INDEX('911'!$J$6:$J$1205,Q395))^2),0)</f>
        <v>0</v>
      </c>
      <c r="BB395" s="37">
        <f>IF(BA395,0-(INDEX('911'!$H$6:$H$1205,Q395)+INDEX('911'!$J$6:$J$1205,Q395))/BA395,0)</f>
        <v>0</v>
      </c>
      <c r="BC395" s="37">
        <f>SQRT(1-AZ395^2)</f>
        <v>0</v>
      </c>
      <c r="BD395" s="51">
        <f>SQRT(1-BB395^2)</f>
        <v>0</v>
      </c>
      <c r="BE395" s="36">
        <f>100*(S395*MAX(0,'935'!Q395*BC395+AX395*AZ395)+T395*MAX(0,'935'!Q395*BD395+AX395*BB395))/'11'!B$16</f>
        <v>0</v>
      </c>
      <c r="BF395" s="36">
        <f>100*R395/'11'!B$16</f>
        <v>0</v>
      </c>
      <c r="BG395" s="37">
        <f>100*(S395*IF('935'!Q395=0,BC395,MAX(0,BC395+AX395*AZ395/'935'!Q395))+T395*IF('935'!Q395=0,BD395,MAX(0,BD395+AX395*BB395/'935'!Q395)))/'11'!C$16</f>
        <v>0</v>
      </c>
      <c r="BH395" s="36">
        <f>IF('935'!Q395=0,BF395+BE395,BF395)</f>
        <v>0</v>
      </c>
      <c r="BI395" s="37">
        <f>IF(D395=0,1,AW395/D395)*BG395</f>
        <v>0</v>
      </c>
      <c r="BJ395" s="36">
        <f>IF(D395=0,1,AW395/D395)*BH395</f>
        <v>0</v>
      </c>
      <c r="BK395" s="53">
        <f>'11'!C$16-'935'!Y395</f>
        <v>0</v>
      </c>
      <c r="BL395" s="37">
        <f>MAX('DNO totals'!B$312+0,MIN('935'!L395+0,'DNO totals'!B$304+0))</f>
        <v>0</v>
      </c>
      <c r="BM395" s="37">
        <f>MAX('DNO totals'!C$312+0,MIN('935'!M395+0,'DNO totals'!C$304+0))</f>
        <v>0</v>
      </c>
      <c r="BN395" s="37">
        <f>MAX('DNO totals'!D$312+0,MIN('935'!N395+0,'DNO totals'!D$304+0))</f>
        <v>0</v>
      </c>
      <c r="BO395" s="37">
        <f>MAX('DNO totals'!E$312+0,MIN('935'!O395+0,'DNO totals'!E$304+0))</f>
        <v>0</v>
      </c>
      <c r="BP395" s="51">
        <f>MAX('DNO totals'!F$312+0,MIN('935'!P395+0,'DNO totals'!F$304+0))</f>
        <v>0</v>
      </c>
      <c r="BQ395" s="37">
        <f>IF('935'!$K395=1000,'Charging rates'!$C$29*$X395/(1+'DNO totals'!$C$60)*$BL395,0)</f>
        <v>0</v>
      </c>
      <c r="BR395" s="37">
        <f>IF(MOD('935'!$K395,1000)=100,'Charging rates'!$D$29*$X395/(1+'DNO totals'!$D$60)*$BM395,0)</f>
        <v>0</v>
      </c>
      <c r="BS395" s="37">
        <f>IF(MOD('935'!$K395,100)=10,'Charging rates'!$E$29*$X395/(1+'DNO totals'!$E$60)*$BN395,0)</f>
        <v>0</v>
      </c>
      <c r="BT395" s="37">
        <f>IF(AND(MOD('935'!$K395,10)&gt;0,MOD('935'!$K395,1000)&gt;1),'Charging rates'!$F$29*$X395/(1+'DNO totals'!$F$60)*$BO395,0)</f>
        <v>0</v>
      </c>
      <c r="BU395" s="37">
        <f>IF(MOD('935'!$K395,1000)=1,'Charging rates'!$G$29*$X395/(1+'DNO totals'!$G$60)*$BP395,0)</f>
        <v>0</v>
      </c>
      <c r="BV395" s="51">
        <f>$BQ395+$BR395+$BS395+$BT395+$BU395</f>
        <v>0</v>
      </c>
      <c r="BW395" s="37">
        <f>IF('935'!$K395&gt;1000,'Charging rates'!$C$29*$W395*$BL395,0)</f>
        <v>0</v>
      </c>
      <c r="BX395" s="37">
        <f>IF(MOD('935'!$K395,1000)&gt;100,'Charging rates'!$D$29*$W395*$BM395,0)</f>
        <v>0</v>
      </c>
      <c r="BY395" s="37">
        <f>IF(MOD('935'!$K395,100)&gt;10,'Charging rates'!$E$29*$W395*$BN395,0)</f>
        <v>0</v>
      </c>
      <c r="BZ395" s="51">
        <f>$BW395+$BX395+$BY395</f>
        <v>0</v>
      </c>
      <c r="CA395" s="36">
        <f>100/'11'!B$16*'Charging rates'!B$76*W395</f>
        <v>0</v>
      </c>
      <c r="CB395" s="36">
        <f>IF(D395=0,0,(1-AW395/D395)*(BH395+IF('935'!Q395=0,0,(BG395*'935'!Q395*('11'!C$16-'935'!Y395)/('11'!B$16-'935'!X395)))))</f>
        <v>0</v>
      </c>
      <c r="CC395" s="36">
        <f>CA395+BJ395</f>
        <v>0</v>
      </c>
      <c r="CD395" s="49">
        <f>(BV395+BZ395)*D395</f>
        <v>0</v>
      </c>
      <c r="CE395" s="33">
        <f>D395*('Parameters'!B$21+J395)*IF('DNO totals'!B$323&lt;0,1,'935'!S395)</f>
        <v>0</v>
      </c>
      <c r="CF395" s="51">
        <f>IF('DNO totals'!B$323&lt;0,1,'935'!S395)*('Parameters'!B$21+J395)</f>
        <v>0</v>
      </c>
      <c r="CG395" s="37">
        <f>CC395+'Charging rates'!B$106*CF395*100/'11'!B$16</f>
        <v>0</v>
      </c>
      <c r="CH395" s="37">
        <f>CG395+'Charging rates'!B$116*('Parameters'!B$21+J395)*100/'11'!B$16*IF('DNO totals'!B$323&lt;0,1,'935'!S395)</f>
        <v>0</v>
      </c>
      <c r="CI395" s="37">
        <f>'Charging rates'!B$97*(BV395+BZ395)*100/'11'!B$16</f>
        <v>0</v>
      </c>
      <c r="CJ395" s="36">
        <f>MAX(0-(BG395*J395*'11'!C$16/'11'!B$16),CH395+CI395)</f>
        <v>0</v>
      </c>
      <c r="CK395" s="37">
        <f>IF(AR395,IF(J395=0,BI395,MAX(0,MIN(BI395,BI395+(CJ395/'935'!Q395*('11'!B$16-'935'!X395)/('11'!C$16-'935'!Y395))))),0)</f>
        <v>0</v>
      </c>
      <c r="CL395" s="36">
        <f>IF(AR395,MAX(0,CJ395),0)</f>
        <v>0</v>
      </c>
      <c r="CM395" s="52">
        <f>CL395+CB395</f>
        <v>0</v>
      </c>
    </row>
    <row r="396" spans="1:91">
      <c r="A396" s="28">
        <v>296</v>
      </c>
      <c r="B396" s="48">
        <f>'935'!B396</f>
        <v>0</v>
      </c>
      <c r="C396" s="33">
        <f>OR('935'!E396&lt;&gt;"VOID",'935'!F396&lt;&gt;"VOID",'935'!G396&lt;&gt;"VOID")</f>
        <v>0</v>
      </c>
      <c r="D396" s="33">
        <f>IF('935'!C396="VOID",0,('935'!C396*(1-'935'!X396/'11'!B$16)))</f>
        <v>0</v>
      </c>
      <c r="E396" s="33">
        <f>IF('935'!D396="VOID",0,'935'!D396*(1-'935'!X396/'11'!B$16))</f>
        <v>0</v>
      </c>
      <c r="F396" s="33">
        <f>IF('935'!E396="VOID",0,'935'!E396*(1-'935'!X396/'11'!B$16))</f>
        <v>0</v>
      </c>
      <c r="G396" s="33">
        <f>IF('935'!F396="VOID",0,'935'!F396*(1-'935'!X396/'11'!B$16))</f>
        <v>0</v>
      </c>
      <c r="H396" s="33">
        <f>IF('935'!G396="VOID",0,'935'!G396*(1-'935'!X396/'11'!B$16))</f>
        <v>0</v>
      </c>
      <c r="I396" s="33">
        <f>F396+G396+H396</f>
        <v>0</v>
      </c>
      <c r="J396" s="37">
        <f>'935'!Q396*(1-'935'!Y396/'11'!C$16)/(1-'935'!X396/'11'!B$16)</f>
        <v>0</v>
      </c>
      <c r="K396" s="33">
        <f>IF(D396,'935'!H396*D396/(D396+E396+I396),0)</f>
        <v>0</v>
      </c>
      <c r="L396" s="33">
        <f>IF(I396,'935'!H396*I396/(D396+E396+I396),0)</f>
        <v>0</v>
      </c>
      <c r="M396" s="33">
        <f>K396*(1-'935'!X396/'11'!B$16)</f>
        <v>0</v>
      </c>
      <c r="N396" s="49">
        <f>L396*(1-'935'!X396/'11'!B$16)</f>
        <v>0</v>
      </c>
      <c r="O396" s="50">
        <f>MATCH('935'!J396,'911'!$B$6:$B$1205,0)</f>
        <v>0</v>
      </c>
      <c r="P396" s="50">
        <f>MATCH(INDEX('911'!$D$6:$D$1205,O396),'911'!$B$6:$B$1205,0)</f>
        <v>0</v>
      </c>
      <c r="Q396" s="50">
        <f>MATCH(INDEX('911'!$D$6:$D$1205,P396),'911'!$B$6:$B$1205,0)</f>
        <v>0</v>
      </c>
      <c r="R396" s="37">
        <f>IF(ISNUMBER(O396),MAX(0,INDEX('911'!$E$6:$E$1205,O396)),0)</f>
        <v>0</v>
      </c>
      <c r="S396" s="37">
        <f>IF(ISNUMBER(P396),MAX(0,INDEX('911'!$E$6:$E$1205,P396)),0)</f>
        <v>0</v>
      </c>
      <c r="T396" s="37">
        <f>IF(ISNUMBER(Q396),MAX(0,INDEX('911'!$E$6:$E$1205,Q396)),0)</f>
        <v>0</v>
      </c>
      <c r="U396" s="51">
        <f>-100*'935'!W396*(R396+S396+T396)/'11'!C$16</f>
        <v>0</v>
      </c>
      <c r="V396" s="37">
        <f>INDEX('DNO totals'!$B$52:$G$52,IF('935'!K396,IF(MOD('935'!K396,1000),IF(MOD('935'!K396,100),IF(MOD('935'!K396,10),IF(MOD('935'!K396,1000)=1,6,5),4),3),2),1))</f>
        <v>0</v>
      </c>
      <c r="W396" s="51">
        <f>J396*V396</f>
        <v>0</v>
      </c>
      <c r="X396" s="37">
        <f>V396*'Parameters'!B$11</f>
        <v>0</v>
      </c>
      <c r="Y396" s="37">
        <f>IF('935'!$K396=1000,'Charging rates'!$C$29*$X396/(1+'DNO totals'!$C$60)*'935'!$L396,0)</f>
        <v>0</v>
      </c>
      <c r="Z396" s="37">
        <f>IF(MOD('935'!$K396,1000)=100,'Charging rates'!$D$29*$X396/(1+'DNO totals'!$D$60)*'935'!$M396,0)</f>
        <v>0</v>
      </c>
      <c r="AA396" s="37">
        <f>IF(MOD('935'!$K396,100)=10,'Charging rates'!$E$29*$X396/(1+'DNO totals'!$E$60)*'935'!$N396,0)</f>
        <v>0</v>
      </c>
      <c r="AB396" s="37">
        <f>IF(AND(MOD('935'!$K396,10)&gt;0,MOD('935'!$K396,1000)&gt;1),'Charging rates'!$F$29*$X396/(1+'DNO totals'!$F$60)*'935'!$O396,0)</f>
        <v>0</v>
      </c>
      <c r="AC396" s="37">
        <f>IF(MOD('935'!$K396,1000)=1,'Charging rates'!$G$29*$X396/(1+'DNO totals'!$G$60)*'935'!$P396,0)</f>
        <v>0</v>
      </c>
      <c r="AD396" s="37">
        <f>IF('935'!$K396&gt;1000,'Charging rates'!$C$29*$W396*'935'!$L396,0)</f>
        <v>0</v>
      </c>
      <c r="AE396" s="37">
        <f>IF(MOD('935'!$K396,1000)&gt;100,'Charging rates'!$D$29*$W396*'935'!$M396,0)</f>
        <v>0</v>
      </c>
      <c r="AF396" s="37">
        <f>IF(MOD('935'!$K396,100)&gt;10,'Charging rates'!$E$29*$W396*'935'!$N396,0)</f>
        <v>0</v>
      </c>
      <c r="AG396" s="37">
        <f>$Y396+$Z396+$AA396+$AB396+$AC396</f>
        <v>0</v>
      </c>
      <c r="AH396" s="51">
        <f>$AD396+$AE396+$AF396</f>
        <v>0</v>
      </c>
      <c r="AI396" s="37">
        <f>U396*(1+'Charging rates'!B$42+0.6*'Charging rates'!B$67+'Charging rates'!B$54)-100*'Charging rates'!B$76/'11'!C$16*'935'!W396</f>
        <v>0</v>
      </c>
      <c r="AJ396" s="37">
        <f>IF(I396,AI396*I396/(I396+E396),0)</f>
        <v>0</v>
      </c>
      <c r="AK396" s="51">
        <f>ROUND(AJ396,3)</f>
        <v>0</v>
      </c>
      <c r="AL396" s="33">
        <f>IF('935'!V396="VOID",0,'935'!V396*(1-'935'!X396/'11'!B$16))</f>
        <v>0</v>
      </c>
      <c r="AM396" s="36">
        <f>IF(I396,-100*'Charging rates'!B$76/'11'!B$16*AL396/I396,0)</f>
        <v>0</v>
      </c>
      <c r="AN396" s="36">
        <f>IF(C396,'DNO totals'!B$171,0)</f>
        <v>0</v>
      </c>
      <c r="AO396" s="36">
        <f>ROUND(AN396,2)</f>
        <v>0</v>
      </c>
      <c r="AP396" s="36">
        <f>IF(C396,(AN396+AM396),0)</f>
        <v>0</v>
      </c>
      <c r="AQ396" s="52">
        <f>ROUND(AP396,2)</f>
        <v>0</v>
      </c>
      <c r="AR396" s="33">
        <f>'935'!C396&lt;&gt;"VOID"</f>
        <v>0</v>
      </c>
      <c r="AS396" s="36">
        <f>IF(AR396,(100/'11'!B$16*K396*((1-'935'!I396)*'Charging rates'!B$42+'Charging rates'!B$54)),0)</f>
        <v>0</v>
      </c>
      <c r="AT396" s="36">
        <f>100/'11'!B$16*N396*('Charging rates'!B$42+'Charging rates'!B$54)</f>
        <v>0</v>
      </c>
      <c r="AU396" s="36">
        <f>100/'11'!B$16*L396*('Charging rates'!B$42+'Charging rates'!B$54)</f>
        <v>0</v>
      </c>
      <c r="AV396" s="52">
        <f>ROUND(AU396,2)</f>
        <v>0</v>
      </c>
      <c r="AW396" s="33">
        <f>D396-('935'!T396*(1-'935'!X396/'11'!B$16))</f>
        <v>0</v>
      </c>
      <c r="AX396" s="37">
        <f>MAX(MIN(SQRT(1-MIN(1,'935'!Q396)^2),0+'935'!R396),0-SQRT(1-MIN(1,'935'!Q396)^2))</f>
        <v>0</v>
      </c>
      <c r="AY396" s="33">
        <f>IF(ISNUMBER(P396),SQRT((INDEX('911'!$G$6:$G$1205,P396)+INDEX('911'!$I$6:$I$1205,P396))^2+(INDEX('911'!$H$6:$H$1205,P396)+INDEX('911'!$J$6:$J$1205,P396))^2),0)</f>
        <v>0</v>
      </c>
      <c r="AZ396" s="37">
        <f>IF(AY396,0-(INDEX('911'!$H$6:$H$1205,P396)+INDEX('911'!$J$6:$J$1205,P396))/AY396,0)</f>
        <v>0</v>
      </c>
      <c r="BA396" s="33">
        <f>IF(ISNUMBER(Q396),SQRT((INDEX('911'!$G$6:$G$1205,Q396)+INDEX('911'!$I$6:$I$1205,Q396))^2+(INDEX('911'!$H$6:$H$1205,Q396)+INDEX('911'!$J$6:$J$1205,Q396))^2),0)</f>
        <v>0</v>
      </c>
      <c r="BB396" s="37">
        <f>IF(BA396,0-(INDEX('911'!$H$6:$H$1205,Q396)+INDEX('911'!$J$6:$J$1205,Q396))/BA396,0)</f>
        <v>0</v>
      </c>
      <c r="BC396" s="37">
        <f>SQRT(1-AZ396^2)</f>
        <v>0</v>
      </c>
      <c r="BD396" s="51">
        <f>SQRT(1-BB396^2)</f>
        <v>0</v>
      </c>
      <c r="BE396" s="36">
        <f>100*(S396*MAX(0,'935'!Q396*BC396+AX396*AZ396)+T396*MAX(0,'935'!Q396*BD396+AX396*BB396))/'11'!B$16</f>
        <v>0</v>
      </c>
      <c r="BF396" s="36">
        <f>100*R396/'11'!B$16</f>
        <v>0</v>
      </c>
      <c r="BG396" s="37">
        <f>100*(S396*IF('935'!Q396=0,BC396,MAX(0,BC396+AX396*AZ396/'935'!Q396))+T396*IF('935'!Q396=0,BD396,MAX(0,BD396+AX396*BB396/'935'!Q396)))/'11'!C$16</f>
        <v>0</v>
      </c>
      <c r="BH396" s="36">
        <f>IF('935'!Q396=0,BF396+BE396,BF396)</f>
        <v>0</v>
      </c>
      <c r="BI396" s="37">
        <f>IF(D396=0,1,AW396/D396)*BG396</f>
        <v>0</v>
      </c>
      <c r="BJ396" s="36">
        <f>IF(D396=0,1,AW396/D396)*BH396</f>
        <v>0</v>
      </c>
      <c r="BK396" s="53">
        <f>'11'!C$16-'935'!Y396</f>
        <v>0</v>
      </c>
      <c r="BL396" s="37">
        <f>MAX('DNO totals'!B$312+0,MIN('935'!L396+0,'DNO totals'!B$304+0))</f>
        <v>0</v>
      </c>
      <c r="BM396" s="37">
        <f>MAX('DNO totals'!C$312+0,MIN('935'!M396+0,'DNO totals'!C$304+0))</f>
        <v>0</v>
      </c>
      <c r="BN396" s="37">
        <f>MAX('DNO totals'!D$312+0,MIN('935'!N396+0,'DNO totals'!D$304+0))</f>
        <v>0</v>
      </c>
      <c r="BO396" s="37">
        <f>MAX('DNO totals'!E$312+0,MIN('935'!O396+0,'DNO totals'!E$304+0))</f>
        <v>0</v>
      </c>
      <c r="BP396" s="51">
        <f>MAX('DNO totals'!F$312+0,MIN('935'!P396+0,'DNO totals'!F$304+0))</f>
        <v>0</v>
      </c>
      <c r="BQ396" s="37">
        <f>IF('935'!$K396=1000,'Charging rates'!$C$29*$X396/(1+'DNO totals'!$C$60)*$BL396,0)</f>
        <v>0</v>
      </c>
      <c r="BR396" s="37">
        <f>IF(MOD('935'!$K396,1000)=100,'Charging rates'!$D$29*$X396/(1+'DNO totals'!$D$60)*$BM396,0)</f>
        <v>0</v>
      </c>
      <c r="BS396" s="37">
        <f>IF(MOD('935'!$K396,100)=10,'Charging rates'!$E$29*$X396/(1+'DNO totals'!$E$60)*$BN396,0)</f>
        <v>0</v>
      </c>
      <c r="BT396" s="37">
        <f>IF(AND(MOD('935'!$K396,10)&gt;0,MOD('935'!$K396,1000)&gt;1),'Charging rates'!$F$29*$X396/(1+'DNO totals'!$F$60)*$BO396,0)</f>
        <v>0</v>
      </c>
      <c r="BU396" s="37">
        <f>IF(MOD('935'!$K396,1000)=1,'Charging rates'!$G$29*$X396/(1+'DNO totals'!$G$60)*$BP396,0)</f>
        <v>0</v>
      </c>
      <c r="BV396" s="51">
        <f>$BQ396+$BR396+$BS396+$BT396+$BU396</f>
        <v>0</v>
      </c>
      <c r="BW396" s="37">
        <f>IF('935'!$K396&gt;1000,'Charging rates'!$C$29*$W396*$BL396,0)</f>
        <v>0</v>
      </c>
      <c r="BX396" s="37">
        <f>IF(MOD('935'!$K396,1000)&gt;100,'Charging rates'!$D$29*$W396*$BM396,0)</f>
        <v>0</v>
      </c>
      <c r="BY396" s="37">
        <f>IF(MOD('935'!$K396,100)&gt;10,'Charging rates'!$E$29*$W396*$BN396,0)</f>
        <v>0</v>
      </c>
      <c r="BZ396" s="51">
        <f>$BW396+$BX396+$BY396</f>
        <v>0</v>
      </c>
      <c r="CA396" s="36">
        <f>100/'11'!B$16*'Charging rates'!B$76*W396</f>
        <v>0</v>
      </c>
      <c r="CB396" s="36">
        <f>IF(D396=0,0,(1-AW396/D396)*(BH396+IF('935'!Q396=0,0,(BG396*'935'!Q396*('11'!C$16-'935'!Y396)/('11'!B$16-'935'!X396)))))</f>
        <v>0</v>
      </c>
      <c r="CC396" s="36">
        <f>CA396+BJ396</f>
        <v>0</v>
      </c>
      <c r="CD396" s="49">
        <f>(BV396+BZ396)*D396</f>
        <v>0</v>
      </c>
      <c r="CE396" s="33">
        <f>D396*('Parameters'!B$21+J396)*IF('DNO totals'!B$323&lt;0,1,'935'!S396)</f>
        <v>0</v>
      </c>
      <c r="CF396" s="51">
        <f>IF('DNO totals'!B$323&lt;0,1,'935'!S396)*('Parameters'!B$21+J396)</f>
        <v>0</v>
      </c>
      <c r="CG396" s="37">
        <f>CC396+'Charging rates'!B$106*CF396*100/'11'!B$16</f>
        <v>0</v>
      </c>
      <c r="CH396" s="37">
        <f>CG396+'Charging rates'!B$116*('Parameters'!B$21+J396)*100/'11'!B$16*IF('DNO totals'!B$323&lt;0,1,'935'!S396)</f>
        <v>0</v>
      </c>
      <c r="CI396" s="37">
        <f>'Charging rates'!B$97*(BV396+BZ396)*100/'11'!B$16</f>
        <v>0</v>
      </c>
      <c r="CJ396" s="36">
        <f>MAX(0-(BG396*J396*'11'!C$16/'11'!B$16),CH396+CI396)</f>
        <v>0</v>
      </c>
      <c r="CK396" s="37">
        <f>IF(AR396,IF(J396=0,BI396,MAX(0,MIN(BI396,BI396+(CJ396/'935'!Q396*('11'!B$16-'935'!X396)/('11'!C$16-'935'!Y396))))),0)</f>
        <v>0</v>
      </c>
      <c r="CL396" s="36">
        <f>IF(AR396,MAX(0,CJ396),0)</f>
        <v>0</v>
      </c>
      <c r="CM396" s="52">
        <f>CL396+CB396</f>
        <v>0</v>
      </c>
    </row>
    <row r="397" spans="1:91">
      <c r="A397" s="28">
        <v>297</v>
      </c>
      <c r="B397" s="48">
        <f>'935'!B397</f>
        <v>0</v>
      </c>
      <c r="C397" s="33">
        <f>OR('935'!E397&lt;&gt;"VOID",'935'!F397&lt;&gt;"VOID",'935'!G397&lt;&gt;"VOID")</f>
        <v>0</v>
      </c>
      <c r="D397" s="33">
        <f>IF('935'!C397="VOID",0,('935'!C397*(1-'935'!X397/'11'!B$16)))</f>
        <v>0</v>
      </c>
      <c r="E397" s="33">
        <f>IF('935'!D397="VOID",0,'935'!D397*(1-'935'!X397/'11'!B$16))</f>
        <v>0</v>
      </c>
      <c r="F397" s="33">
        <f>IF('935'!E397="VOID",0,'935'!E397*(1-'935'!X397/'11'!B$16))</f>
        <v>0</v>
      </c>
      <c r="G397" s="33">
        <f>IF('935'!F397="VOID",0,'935'!F397*(1-'935'!X397/'11'!B$16))</f>
        <v>0</v>
      </c>
      <c r="H397" s="33">
        <f>IF('935'!G397="VOID",0,'935'!G397*(1-'935'!X397/'11'!B$16))</f>
        <v>0</v>
      </c>
      <c r="I397" s="33">
        <f>F397+G397+H397</f>
        <v>0</v>
      </c>
      <c r="J397" s="37">
        <f>'935'!Q397*(1-'935'!Y397/'11'!C$16)/(1-'935'!X397/'11'!B$16)</f>
        <v>0</v>
      </c>
      <c r="K397" s="33">
        <f>IF(D397,'935'!H397*D397/(D397+E397+I397),0)</f>
        <v>0</v>
      </c>
      <c r="L397" s="33">
        <f>IF(I397,'935'!H397*I397/(D397+E397+I397),0)</f>
        <v>0</v>
      </c>
      <c r="M397" s="33">
        <f>K397*(1-'935'!X397/'11'!B$16)</f>
        <v>0</v>
      </c>
      <c r="N397" s="49">
        <f>L397*(1-'935'!X397/'11'!B$16)</f>
        <v>0</v>
      </c>
      <c r="O397" s="50">
        <f>MATCH('935'!J397,'911'!$B$6:$B$1205,0)</f>
        <v>0</v>
      </c>
      <c r="P397" s="50">
        <f>MATCH(INDEX('911'!$D$6:$D$1205,O397),'911'!$B$6:$B$1205,0)</f>
        <v>0</v>
      </c>
      <c r="Q397" s="50">
        <f>MATCH(INDEX('911'!$D$6:$D$1205,P397),'911'!$B$6:$B$1205,0)</f>
        <v>0</v>
      </c>
      <c r="R397" s="37">
        <f>IF(ISNUMBER(O397),MAX(0,INDEX('911'!$E$6:$E$1205,O397)),0)</f>
        <v>0</v>
      </c>
      <c r="S397" s="37">
        <f>IF(ISNUMBER(P397),MAX(0,INDEX('911'!$E$6:$E$1205,P397)),0)</f>
        <v>0</v>
      </c>
      <c r="T397" s="37">
        <f>IF(ISNUMBER(Q397),MAX(0,INDEX('911'!$E$6:$E$1205,Q397)),0)</f>
        <v>0</v>
      </c>
      <c r="U397" s="51">
        <f>-100*'935'!W397*(R397+S397+T397)/'11'!C$16</f>
        <v>0</v>
      </c>
      <c r="V397" s="37">
        <f>INDEX('DNO totals'!$B$52:$G$52,IF('935'!K397,IF(MOD('935'!K397,1000),IF(MOD('935'!K397,100),IF(MOD('935'!K397,10),IF(MOD('935'!K397,1000)=1,6,5),4),3),2),1))</f>
        <v>0</v>
      </c>
      <c r="W397" s="51">
        <f>J397*V397</f>
        <v>0</v>
      </c>
      <c r="X397" s="37">
        <f>V397*'Parameters'!B$11</f>
        <v>0</v>
      </c>
      <c r="Y397" s="37">
        <f>IF('935'!$K397=1000,'Charging rates'!$C$29*$X397/(1+'DNO totals'!$C$60)*'935'!$L397,0)</f>
        <v>0</v>
      </c>
      <c r="Z397" s="37">
        <f>IF(MOD('935'!$K397,1000)=100,'Charging rates'!$D$29*$X397/(1+'DNO totals'!$D$60)*'935'!$M397,0)</f>
        <v>0</v>
      </c>
      <c r="AA397" s="37">
        <f>IF(MOD('935'!$K397,100)=10,'Charging rates'!$E$29*$X397/(1+'DNO totals'!$E$60)*'935'!$N397,0)</f>
        <v>0</v>
      </c>
      <c r="AB397" s="37">
        <f>IF(AND(MOD('935'!$K397,10)&gt;0,MOD('935'!$K397,1000)&gt;1),'Charging rates'!$F$29*$X397/(1+'DNO totals'!$F$60)*'935'!$O397,0)</f>
        <v>0</v>
      </c>
      <c r="AC397" s="37">
        <f>IF(MOD('935'!$K397,1000)=1,'Charging rates'!$G$29*$X397/(1+'DNO totals'!$G$60)*'935'!$P397,0)</f>
        <v>0</v>
      </c>
      <c r="AD397" s="37">
        <f>IF('935'!$K397&gt;1000,'Charging rates'!$C$29*$W397*'935'!$L397,0)</f>
        <v>0</v>
      </c>
      <c r="AE397" s="37">
        <f>IF(MOD('935'!$K397,1000)&gt;100,'Charging rates'!$D$29*$W397*'935'!$M397,0)</f>
        <v>0</v>
      </c>
      <c r="AF397" s="37">
        <f>IF(MOD('935'!$K397,100)&gt;10,'Charging rates'!$E$29*$W397*'935'!$N397,0)</f>
        <v>0</v>
      </c>
      <c r="AG397" s="37">
        <f>$Y397+$Z397+$AA397+$AB397+$AC397</f>
        <v>0</v>
      </c>
      <c r="AH397" s="51">
        <f>$AD397+$AE397+$AF397</f>
        <v>0</v>
      </c>
      <c r="AI397" s="37">
        <f>U397*(1+'Charging rates'!B$42+0.6*'Charging rates'!B$67+'Charging rates'!B$54)-100*'Charging rates'!B$76/'11'!C$16*'935'!W397</f>
        <v>0</v>
      </c>
      <c r="AJ397" s="37">
        <f>IF(I397,AI397*I397/(I397+E397),0)</f>
        <v>0</v>
      </c>
      <c r="AK397" s="51">
        <f>ROUND(AJ397,3)</f>
        <v>0</v>
      </c>
      <c r="AL397" s="33">
        <f>IF('935'!V397="VOID",0,'935'!V397*(1-'935'!X397/'11'!B$16))</f>
        <v>0</v>
      </c>
      <c r="AM397" s="36">
        <f>IF(I397,-100*'Charging rates'!B$76/'11'!B$16*AL397/I397,0)</f>
        <v>0</v>
      </c>
      <c r="AN397" s="36">
        <f>IF(C397,'DNO totals'!B$171,0)</f>
        <v>0</v>
      </c>
      <c r="AO397" s="36">
        <f>ROUND(AN397,2)</f>
        <v>0</v>
      </c>
      <c r="AP397" s="36">
        <f>IF(C397,(AN397+AM397),0)</f>
        <v>0</v>
      </c>
      <c r="AQ397" s="52">
        <f>ROUND(AP397,2)</f>
        <v>0</v>
      </c>
      <c r="AR397" s="33">
        <f>'935'!C397&lt;&gt;"VOID"</f>
        <v>0</v>
      </c>
      <c r="AS397" s="36">
        <f>IF(AR397,(100/'11'!B$16*K397*((1-'935'!I397)*'Charging rates'!B$42+'Charging rates'!B$54)),0)</f>
        <v>0</v>
      </c>
      <c r="AT397" s="36">
        <f>100/'11'!B$16*N397*('Charging rates'!B$42+'Charging rates'!B$54)</f>
        <v>0</v>
      </c>
      <c r="AU397" s="36">
        <f>100/'11'!B$16*L397*('Charging rates'!B$42+'Charging rates'!B$54)</f>
        <v>0</v>
      </c>
      <c r="AV397" s="52">
        <f>ROUND(AU397,2)</f>
        <v>0</v>
      </c>
      <c r="AW397" s="33">
        <f>D397-('935'!T397*(1-'935'!X397/'11'!B$16))</f>
        <v>0</v>
      </c>
      <c r="AX397" s="37">
        <f>MAX(MIN(SQRT(1-MIN(1,'935'!Q397)^2),0+'935'!R397),0-SQRT(1-MIN(1,'935'!Q397)^2))</f>
        <v>0</v>
      </c>
      <c r="AY397" s="33">
        <f>IF(ISNUMBER(P397),SQRT((INDEX('911'!$G$6:$G$1205,P397)+INDEX('911'!$I$6:$I$1205,P397))^2+(INDEX('911'!$H$6:$H$1205,P397)+INDEX('911'!$J$6:$J$1205,P397))^2),0)</f>
        <v>0</v>
      </c>
      <c r="AZ397" s="37">
        <f>IF(AY397,0-(INDEX('911'!$H$6:$H$1205,P397)+INDEX('911'!$J$6:$J$1205,P397))/AY397,0)</f>
        <v>0</v>
      </c>
      <c r="BA397" s="33">
        <f>IF(ISNUMBER(Q397),SQRT((INDEX('911'!$G$6:$G$1205,Q397)+INDEX('911'!$I$6:$I$1205,Q397))^2+(INDEX('911'!$H$6:$H$1205,Q397)+INDEX('911'!$J$6:$J$1205,Q397))^2),0)</f>
        <v>0</v>
      </c>
      <c r="BB397" s="37">
        <f>IF(BA397,0-(INDEX('911'!$H$6:$H$1205,Q397)+INDEX('911'!$J$6:$J$1205,Q397))/BA397,0)</f>
        <v>0</v>
      </c>
      <c r="BC397" s="37">
        <f>SQRT(1-AZ397^2)</f>
        <v>0</v>
      </c>
      <c r="BD397" s="51">
        <f>SQRT(1-BB397^2)</f>
        <v>0</v>
      </c>
      <c r="BE397" s="36">
        <f>100*(S397*MAX(0,'935'!Q397*BC397+AX397*AZ397)+T397*MAX(0,'935'!Q397*BD397+AX397*BB397))/'11'!B$16</f>
        <v>0</v>
      </c>
      <c r="BF397" s="36">
        <f>100*R397/'11'!B$16</f>
        <v>0</v>
      </c>
      <c r="BG397" s="37">
        <f>100*(S397*IF('935'!Q397=0,BC397,MAX(0,BC397+AX397*AZ397/'935'!Q397))+T397*IF('935'!Q397=0,BD397,MAX(0,BD397+AX397*BB397/'935'!Q397)))/'11'!C$16</f>
        <v>0</v>
      </c>
      <c r="BH397" s="36">
        <f>IF('935'!Q397=0,BF397+BE397,BF397)</f>
        <v>0</v>
      </c>
      <c r="BI397" s="37">
        <f>IF(D397=0,1,AW397/D397)*BG397</f>
        <v>0</v>
      </c>
      <c r="BJ397" s="36">
        <f>IF(D397=0,1,AW397/D397)*BH397</f>
        <v>0</v>
      </c>
      <c r="BK397" s="53">
        <f>'11'!C$16-'935'!Y397</f>
        <v>0</v>
      </c>
      <c r="BL397" s="37">
        <f>MAX('DNO totals'!B$312+0,MIN('935'!L397+0,'DNO totals'!B$304+0))</f>
        <v>0</v>
      </c>
      <c r="BM397" s="37">
        <f>MAX('DNO totals'!C$312+0,MIN('935'!M397+0,'DNO totals'!C$304+0))</f>
        <v>0</v>
      </c>
      <c r="BN397" s="37">
        <f>MAX('DNO totals'!D$312+0,MIN('935'!N397+0,'DNO totals'!D$304+0))</f>
        <v>0</v>
      </c>
      <c r="BO397" s="37">
        <f>MAX('DNO totals'!E$312+0,MIN('935'!O397+0,'DNO totals'!E$304+0))</f>
        <v>0</v>
      </c>
      <c r="BP397" s="51">
        <f>MAX('DNO totals'!F$312+0,MIN('935'!P397+0,'DNO totals'!F$304+0))</f>
        <v>0</v>
      </c>
      <c r="BQ397" s="37">
        <f>IF('935'!$K397=1000,'Charging rates'!$C$29*$X397/(1+'DNO totals'!$C$60)*$BL397,0)</f>
        <v>0</v>
      </c>
      <c r="BR397" s="37">
        <f>IF(MOD('935'!$K397,1000)=100,'Charging rates'!$D$29*$X397/(1+'DNO totals'!$D$60)*$BM397,0)</f>
        <v>0</v>
      </c>
      <c r="BS397" s="37">
        <f>IF(MOD('935'!$K397,100)=10,'Charging rates'!$E$29*$X397/(1+'DNO totals'!$E$60)*$BN397,0)</f>
        <v>0</v>
      </c>
      <c r="BT397" s="37">
        <f>IF(AND(MOD('935'!$K397,10)&gt;0,MOD('935'!$K397,1000)&gt;1),'Charging rates'!$F$29*$X397/(1+'DNO totals'!$F$60)*$BO397,0)</f>
        <v>0</v>
      </c>
      <c r="BU397" s="37">
        <f>IF(MOD('935'!$K397,1000)=1,'Charging rates'!$G$29*$X397/(1+'DNO totals'!$G$60)*$BP397,0)</f>
        <v>0</v>
      </c>
      <c r="BV397" s="51">
        <f>$BQ397+$BR397+$BS397+$BT397+$BU397</f>
        <v>0</v>
      </c>
      <c r="BW397" s="37">
        <f>IF('935'!$K397&gt;1000,'Charging rates'!$C$29*$W397*$BL397,0)</f>
        <v>0</v>
      </c>
      <c r="BX397" s="37">
        <f>IF(MOD('935'!$K397,1000)&gt;100,'Charging rates'!$D$29*$W397*$BM397,0)</f>
        <v>0</v>
      </c>
      <c r="BY397" s="37">
        <f>IF(MOD('935'!$K397,100)&gt;10,'Charging rates'!$E$29*$W397*$BN397,0)</f>
        <v>0</v>
      </c>
      <c r="BZ397" s="51">
        <f>$BW397+$BX397+$BY397</f>
        <v>0</v>
      </c>
      <c r="CA397" s="36">
        <f>100/'11'!B$16*'Charging rates'!B$76*W397</f>
        <v>0</v>
      </c>
      <c r="CB397" s="36">
        <f>IF(D397=0,0,(1-AW397/D397)*(BH397+IF('935'!Q397=0,0,(BG397*'935'!Q397*('11'!C$16-'935'!Y397)/('11'!B$16-'935'!X397)))))</f>
        <v>0</v>
      </c>
      <c r="CC397" s="36">
        <f>CA397+BJ397</f>
        <v>0</v>
      </c>
      <c r="CD397" s="49">
        <f>(BV397+BZ397)*D397</f>
        <v>0</v>
      </c>
      <c r="CE397" s="33">
        <f>D397*('Parameters'!B$21+J397)*IF('DNO totals'!B$323&lt;0,1,'935'!S397)</f>
        <v>0</v>
      </c>
      <c r="CF397" s="51">
        <f>IF('DNO totals'!B$323&lt;0,1,'935'!S397)*('Parameters'!B$21+J397)</f>
        <v>0</v>
      </c>
      <c r="CG397" s="37">
        <f>CC397+'Charging rates'!B$106*CF397*100/'11'!B$16</f>
        <v>0</v>
      </c>
      <c r="CH397" s="37">
        <f>CG397+'Charging rates'!B$116*('Parameters'!B$21+J397)*100/'11'!B$16*IF('DNO totals'!B$323&lt;0,1,'935'!S397)</f>
        <v>0</v>
      </c>
      <c r="CI397" s="37">
        <f>'Charging rates'!B$97*(BV397+BZ397)*100/'11'!B$16</f>
        <v>0</v>
      </c>
      <c r="CJ397" s="36">
        <f>MAX(0-(BG397*J397*'11'!C$16/'11'!B$16),CH397+CI397)</f>
        <v>0</v>
      </c>
      <c r="CK397" s="37">
        <f>IF(AR397,IF(J397=0,BI397,MAX(0,MIN(BI397,BI397+(CJ397/'935'!Q397*('11'!B$16-'935'!X397)/('11'!C$16-'935'!Y397))))),0)</f>
        <v>0</v>
      </c>
      <c r="CL397" s="36">
        <f>IF(AR397,MAX(0,CJ397),0)</f>
        <v>0</v>
      </c>
      <c r="CM397" s="52">
        <f>CL397+CB397</f>
        <v>0</v>
      </c>
    </row>
    <row r="398" spans="1:91">
      <c r="A398" s="28">
        <v>298</v>
      </c>
      <c r="B398" s="48">
        <f>'935'!B398</f>
        <v>0</v>
      </c>
      <c r="C398" s="33">
        <f>OR('935'!E398&lt;&gt;"VOID",'935'!F398&lt;&gt;"VOID",'935'!G398&lt;&gt;"VOID")</f>
        <v>0</v>
      </c>
      <c r="D398" s="33">
        <f>IF('935'!C398="VOID",0,('935'!C398*(1-'935'!X398/'11'!B$16)))</f>
        <v>0</v>
      </c>
      <c r="E398" s="33">
        <f>IF('935'!D398="VOID",0,'935'!D398*(1-'935'!X398/'11'!B$16))</f>
        <v>0</v>
      </c>
      <c r="F398" s="33">
        <f>IF('935'!E398="VOID",0,'935'!E398*(1-'935'!X398/'11'!B$16))</f>
        <v>0</v>
      </c>
      <c r="G398" s="33">
        <f>IF('935'!F398="VOID",0,'935'!F398*(1-'935'!X398/'11'!B$16))</f>
        <v>0</v>
      </c>
      <c r="H398" s="33">
        <f>IF('935'!G398="VOID",0,'935'!G398*(1-'935'!X398/'11'!B$16))</f>
        <v>0</v>
      </c>
      <c r="I398" s="33">
        <f>F398+G398+H398</f>
        <v>0</v>
      </c>
      <c r="J398" s="37">
        <f>'935'!Q398*(1-'935'!Y398/'11'!C$16)/(1-'935'!X398/'11'!B$16)</f>
        <v>0</v>
      </c>
      <c r="K398" s="33">
        <f>IF(D398,'935'!H398*D398/(D398+E398+I398),0)</f>
        <v>0</v>
      </c>
      <c r="L398" s="33">
        <f>IF(I398,'935'!H398*I398/(D398+E398+I398),0)</f>
        <v>0</v>
      </c>
      <c r="M398" s="33">
        <f>K398*(1-'935'!X398/'11'!B$16)</f>
        <v>0</v>
      </c>
      <c r="N398" s="49">
        <f>L398*(1-'935'!X398/'11'!B$16)</f>
        <v>0</v>
      </c>
      <c r="O398" s="50">
        <f>MATCH('935'!J398,'911'!$B$6:$B$1205,0)</f>
        <v>0</v>
      </c>
      <c r="P398" s="50">
        <f>MATCH(INDEX('911'!$D$6:$D$1205,O398),'911'!$B$6:$B$1205,0)</f>
        <v>0</v>
      </c>
      <c r="Q398" s="50">
        <f>MATCH(INDEX('911'!$D$6:$D$1205,P398),'911'!$B$6:$B$1205,0)</f>
        <v>0</v>
      </c>
      <c r="R398" s="37">
        <f>IF(ISNUMBER(O398),MAX(0,INDEX('911'!$E$6:$E$1205,O398)),0)</f>
        <v>0</v>
      </c>
      <c r="S398" s="37">
        <f>IF(ISNUMBER(P398),MAX(0,INDEX('911'!$E$6:$E$1205,P398)),0)</f>
        <v>0</v>
      </c>
      <c r="T398" s="37">
        <f>IF(ISNUMBER(Q398),MAX(0,INDEX('911'!$E$6:$E$1205,Q398)),0)</f>
        <v>0</v>
      </c>
      <c r="U398" s="51">
        <f>-100*'935'!W398*(R398+S398+T398)/'11'!C$16</f>
        <v>0</v>
      </c>
      <c r="V398" s="37">
        <f>INDEX('DNO totals'!$B$52:$G$52,IF('935'!K398,IF(MOD('935'!K398,1000),IF(MOD('935'!K398,100),IF(MOD('935'!K398,10),IF(MOD('935'!K398,1000)=1,6,5),4),3),2),1))</f>
        <v>0</v>
      </c>
      <c r="W398" s="51">
        <f>J398*V398</f>
        <v>0</v>
      </c>
      <c r="X398" s="37">
        <f>V398*'Parameters'!B$11</f>
        <v>0</v>
      </c>
      <c r="Y398" s="37">
        <f>IF('935'!$K398=1000,'Charging rates'!$C$29*$X398/(1+'DNO totals'!$C$60)*'935'!$L398,0)</f>
        <v>0</v>
      </c>
      <c r="Z398" s="37">
        <f>IF(MOD('935'!$K398,1000)=100,'Charging rates'!$D$29*$X398/(1+'DNO totals'!$D$60)*'935'!$M398,0)</f>
        <v>0</v>
      </c>
      <c r="AA398" s="37">
        <f>IF(MOD('935'!$K398,100)=10,'Charging rates'!$E$29*$X398/(1+'DNO totals'!$E$60)*'935'!$N398,0)</f>
        <v>0</v>
      </c>
      <c r="AB398" s="37">
        <f>IF(AND(MOD('935'!$K398,10)&gt;0,MOD('935'!$K398,1000)&gt;1),'Charging rates'!$F$29*$X398/(1+'DNO totals'!$F$60)*'935'!$O398,0)</f>
        <v>0</v>
      </c>
      <c r="AC398" s="37">
        <f>IF(MOD('935'!$K398,1000)=1,'Charging rates'!$G$29*$X398/(1+'DNO totals'!$G$60)*'935'!$P398,0)</f>
        <v>0</v>
      </c>
      <c r="AD398" s="37">
        <f>IF('935'!$K398&gt;1000,'Charging rates'!$C$29*$W398*'935'!$L398,0)</f>
        <v>0</v>
      </c>
      <c r="AE398" s="37">
        <f>IF(MOD('935'!$K398,1000)&gt;100,'Charging rates'!$D$29*$W398*'935'!$M398,0)</f>
        <v>0</v>
      </c>
      <c r="AF398" s="37">
        <f>IF(MOD('935'!$K398,100)&gt;10,'Charging rates'!$E$29*$W398*'935'!$N398,0)</f>
        <v>0</v>
      </c>
      <c r="AG398" s="37">
        <f>$Y398+$Z398+$AA398+$AB398+$AC398</f>
        <v>0</v>
      </c>
      <c r="AH398" s="51">
        <f>$AD398+$AE398+$AF398</f>
        <v>0</v>
      </c>
      <c r="AI398" s="37">
        <f>U398*(1+'Charging rates'!B$42+0.6*'Charging rates'!B$67+'Charging rates'!B$54)-100*'Charging rates'!B$76/'11'!C$16*'935'!W398</f>
        <v>0</v>
      </c>
      <c r="AJ398" s="37">
        <f>IF(I398,AI398*I398/(I398+E398),0)</f>
        <v>0</v>
      </c>
      <c r="AK398" s="51">
        <f>ROUND(AJ398,3)</f>
        <v>0</v>
      </c>
      <c r="AL398" s="33">
        <f>IF('935'!V398="VOID",0,'935'!V398*(1-'935'!X398/'11'!B$16))</f>
        <v>0</v>
      </c>
      <c r="AM398" s="36">
        <f>IF(I398,-100*'Charging rates'!B$76/'11'!B$16*AL398/I398,0)</f>
        <v>0</v>
      </c>
      <c r="AN398" s="36">
        <f>IF(C398,'DNO totals'!B$171,0)</f>
        <v>0</v>
      </c>
      <c r="AO398" s="36">
        <f>ROUND(AN398,2)</f>
        <v>0</v>
      </c>
      <c r="AP398" s="36">
        <f>IF(C398,(AN398+AM398),0)</f>
        <v>0</v>
      </c>
      <c r="AQ398" s="52">
        <f>ROUND(AP398,2)</f>
        <v>0</v>
      </c>
      <c r="AR398" s="33">
        <f>'935'!C398&lt;&gt;"VOID"</f>
        <v>0</v>
      </c>
      <c r="AS398" s="36">
        <f>IF(AR398,(100/'11'!B$16*K398*((1-'935'!I398)*'Charging rates'!B$42+'Charging rates'!B$54)),0)</f>
        <v>0</v>
      </c>
      <c r="AT398" s="36">
        <f>100/'11'!B$16*N398*('Charging rates'!B$42+'Charging rates'!B$54)</f>
        <v>0</v>
      </c>
      <c r="AU398" s="36">
        <f>100/'11'!B$16*L398*('Charging rates'!B$42+'Charging rates'!B$54)</f>
        <v>0</v>
      </c>
      <c r="AV398" s="52">
        <f>ROUND(AU398,2)</f>
        <v>0</v>
      </c>
      <c r="AW398" s="33">
        <f>D398-('935'!T398*(1-'935'!X398/'11'!B$16))</f>
        <v>0</v>
      </c>
      <c r="AX398" s="37">
        <f>MAX(MIN(SQRT(1-MIN(1,'935'!Q398)^2),0+'935'!R398),0-SQRT(1-MIN(1,'935'!Q398)^2))</f>
        <v>0</v>
      </c>
      <c r="AY398" s="33">
        <f>IF(ISNUMBER(P398),SQRT((INDEX('911'!$G$6:$G$1205,P398)+INDEX('911'!$I$6:$I$1205,P398))^2+(INDEX('911'!$H$6:$H$1205,P398)+INDEX('911'!$J$6:$J$1205,P398))^2),0)</f>
        <v>0</v>
      </c>
      <c r="AZ398" s="37">
        <f>IF(AY398,0-(INDEX('911'!$H$6:$H$1205,P398)+INDEX('911'!$J$6:$J$1205,P398))/AY398,0)</f>
        <v>0</v>
      </c>
      <c r="BA398" s="33">
        <f>IF(ISNUMBER(Q398),SQRT((INDEX('911'!$G$6:$G$1205,Q398)+INDEX('911'!$I$6:$I$1205,Q398))^2+(INDEX('911'!$H$6:$H$1205,Q398)+INDEX('911'!$J$6:$J$1205,Q398))^2),0)</f>
        <v>0</v>
      </c>
      <c r="BB398" s="37">
        <f>IF(BA398,0-(INDEX('911'!$H$6:$H$1205,Q398)+INDEX('911'!$J$6:$J$1205,Q398))/BA398,0)</f>
        <v>0</v>
      </c>
      <c r="BC398" s="37">
        <f>SQRT(1-AZ398^2)</f>
        <v>0</v>
      </c>
      <c r="BD398" s="51">
        <f>SQRT(1-BB398^2)</f>
        <v>0</v>
      </c>
      <c r="BE398" s="36">
        <f>100*(S398*MAX(0,'935'!Q398*BC398+AX398*AZ398)+T398*MAX(0,'935'!Q398*BD398+AX398*BB398))/'11'!B$16</f>
        <v>0</v>
      </c>
      <c r="BF398" s="36">
        <f>100*R398/'11'!B$16</f>
        <v>0</v>
      </c>
      <c r="BG398" s="37">
        <f>100*(S398*IF('935'!Q398=0,BC398,MAX(0,BC398+AX398*AZ398/'935'!Q398))+T398*IF('935'!Q398=0,BD398,MAX(0,BD398+AX398*BB398/'935'!Q398)))/'11'!C$16</f>
        <v>0</v>
      </c>
      <c r="BH398" s="36">
        <f>IF('935'!Q398=0,BF398+BE398,BF398)</f>
        <v>0</v>
      </c>
      <c r="BI398" s="37">
        <f>IF(D398=0,1,AW398/D398)*BG398</f>
        <v>0</v>
      </c>
      <c r="BJ398" s="36">
        <f>IF(D398=0,1,AW398/D398)*BH398</f>
        <v>0</v>
      </c>
      <c r="BK398" s="53">
        <f>'11'!C$16-'935'!Y398</f>
        <v>0</v>
      </c>
      <c r="BL398" s="37">
        <f>MAX('DNO totals'!B$312+0,MIN('935'!L398+0,'DNO totals'!B$304+0))</f>
        <v>0</v>
      </c>
      <c r="BM398" s="37">
        <f>MAX('DNO totals'!C$312+0,MIN('935'!M398+0,'DNO totals'!C$304+0))</f>
        <v>0</v>
      </c>
      <c r="BN398" s="37">
        <f>MAX('DNO totals'!D$312+0,MIN('935'!N398+0,'DNO totals'!D$304+0))</f>
        <v>0</v>
      </c>
      <c r="BO398" s="37">
        <f>MAX('DNO totals'!E$312+0,MIN('935'!O398+0,'DNO totals'!E$304+0))</f>
        <v>0</v>
      </c>
      <c r="BP398" s="51">
        <f>MAX('DNO totals'!F$312+0,MIN('935'!P398+0,'DNO totals'!F$304+0))</f>
        <v>0</v>
      </c>
      <c r="BQ398" s="37">
        <f>IF('935'!$K398=1000,'Charging rates'!$C$29*$X398/(1+'DNO totals'!$C$60)*$BL398,0)</f>
        <v>0</v>
      </c>
      <c r="BR398" s="37">
        <f>IF(MOD('935'!$K398,1000)=100,'Charging rates'!$D$29*$X398/(1+'DNO totals'!$D$60)*$BM398,0)</f>
        <v>0</v>
      </c>
      <c r="BS398" s="37">
        <f>IF(MOD('935'!$K398,100)=10,'Charging rates'!$E$29*$X398/(1+'DNO totals'!$E$60)*$BN398,0)</f>
        <v>0</v>
      </c>
      <c r="BT398" s="37">
        <f>IF(AND(MOD('935'!$K398,10)&gt;0,MOD('935'!$K398,1000)&gt;1),'Charging rates'!$F$29*$X398/(1+'DNO totals'!$F$60)*$BO398,0)</f>
        <v>0</v>
      </c>
      <c r="BU398" s="37">
        <f>IF(MOD('935'!$K398,1000)=1,'Charging rates'!$G$29*$X398/(1+'DNO totals'!$G$60)*$BP398,0)</f>
        <v>0</v>
      </c>
      <c r="BV398" s="51">
        <f>$BQ398+$BR398+$BS398+$BT398+$BU398</f>
        <v>0</v>
      </c>
      <c r="BW398" s="37">
        <f>IF('935'!$K398&gt;1000,'Charging rates'!$C$29*$W398*$BL398,0)</f>
        <v>0</v>
      </c>
      <c r="BX398" s="37">
        <f>IF(MOD('935'!$K398,1000)&gt;100,'Charging rates'!$D$29*$W398*$BM398,0)</f>
        <v>0</v>
      </c>
      <c r="BY398" s="37">
        <f>IF(MOD('935'!$K398,100)&gt;10,'Charging rates'!$E$29*$W398*$BN398,0)</f>
        <v>0</v>
      </c>
      <c r="BZ398" s="51">
        <f>$BW398+$BX398+$BY398</f>
        <v>0</v>
      </c>
      <c r="CA398" s="36">
        <f>100/'11'!B$16*'Charging rates'!B$76*W398</f>
        <v>0</v>
      </c>
      <c r="CB398" s="36">
        <f>IF(D398=0,0,(1-AW398/D398)*(BH398+IF('935'!Q398=0,0,(BG398*'935'!Q398*('11'!C$16-'935'!Y398)/('11'!B$16-'935'!X398)))))</f>
        <v>0</v>
      </c>
      <c r="CC398" s="36">
        <f>CA398+BJ398</f>
        <v>0</v>
      </c>
      <c r="CD398" s="49">
        <f>(BV398+BZ398)*D398</f>
        <v>0</v>
      </c>
      <c r="CE398" s="33">
        <f>D398*('Parameters'!B$21+J398)*IF('DNO totals'!B$323&lt;0,1,'935'!S398)</f>
        <v>0</v>
      </c>
      <c r="CF398" s="51">
        <f>IF('DNO totals'!B$323&lt;0,1,'935'!S398)*('Parameters'!B$21+J398)</f>
        <v>0</v>
      </c>
      <c r="CG398" s="37">
        <f>CC398+'Charging rates'!B$106*CF398*100/'11'!B$16</f>
        <v>0</v>
      </c>
      <c r="CH398" s="37">
        <f>CG398+'Charging rates'!B$116*('Parameters'!B$21+J398)*100/'11'!B$16*IF('DNO totals'!B$323&lt;0,1,'935'!S398)</f>
        <v>0</v>
      </c>
      <c r="CI398" s="37">
        <f>'Charging rates'!B$97*(BV398+BZ398)*100/'11'!B$16</f>
        <v>0</v>
      </c>
      <c r="CJ398" s="36">
        <f>MAX(0-(BG398*J398*'11'!C$16/'11'!B$16),CH398+CI398)</f>
        <v>0</v>
      </c>
      <c r="CK398" s="37">
        <f>IF(AR398,IF(J398=0,BI398,MAX(0,MIN(BI398,BI398+(CJ398/'935'!Q398*('11'!B$16-'935'!X398)/('11'!C$16-'935'!Y398))))),0)</f>
        <v>0</v>
      </c>
      <c r="CL398" s="36">
        <f>IF(AR398,MAX(0,CJ398),0)</f>
        <v>0</v>
      </c>
      <c r="CM398" s="52">
        <f>CL398+CB398</f>
        <v>0</v>
      </c>
    </row>
    <row r="399" spans="1:91">
      <c r="A399" s="28">
        <v>299</v>
      </c>
      <c r="B399" s="48">
        <f>'935'!B399</f>
        <v>0</v>
      </c>
      <c r="C399" s="33">
        <f>OR('935'!E399&lt;&gt;"VOID",'935'!F399&lt;&gt;"VOID",'935'!G399&lt;&gt;"VOID")</f>
        <v>0</v>
      </c>
      <c r="D399" s="33">
        <f>IF('935'!C399="VOID",0,('935'!C399*(1-'935'!X399/'11'!B$16)))</f>
        <v>0</v>
      </c>
      <c r="E399" s="33">
        <f>IF('935'!D399="VOID",0,'935'!D399*(1-'935'!X399/'11'!B$16))</f>
        <v>0</v>
      </c>
      <c r="F399" s="33">
        <f>IF('935'!E399="VOID",0,'935'!E399*(1-'935'!X399/'11'!B$16))</f>
        <v>0</v>
      </c>
      <c r="G399" s="33">
        <f>IF('935'!F399="VOID",0,'935'!F399*(1-'935'!X399/'11'!B$16))</f>
        <v>0</v>
      </c>
      <c r="H399" s="33">
        <f>IF('935'!G399="VOID",0,'935'!G399*(1-'935'!X399/'11'!B$16))</f>
        <v>0</v>
      </c>
      <c r="I399" s="33">
        <f>F399+G399+H399</f>
        <v>0</v>
      </c>
      <c r="J399" s="37">
        <f>'935'!Q399*(1-'935'!Y399/'11'!C$16)/(1-'935'!X399/'11'!B$16)</f>
        <v>0</v>
      </c>
      <c r="K399" s="33">
        <f>IF(D399,'935'!H399*D399/(D399+E399+I399),0)</f>
        <v>0</v>
      </c>
      <c r="L399" s="33">
        <f>IF(I399,'935'!H399*I399/(D399+E399+I399),0)</f>
        <v>0</v>
      </c>
      <c r="M399" s="33">
        <f>K399*(1-'935'!X399/'11'!B$16)</f>
        <v>0</v>
      </c>
      <c r="N399" s="49">
        <f>L399*(1-'935'!X399/'11'!B$16)</f>
        <v>0</v>
      </c>
      <c r="O399" s="50">
        <f>MATCH('935'!J399,'911'!$B$6:$B$1205,0)</f>
        <v>0</v>
      </c>
      <c r="P399" s="50">
        <f>MATCH(INDEX('911'!$D$6:$D$1205,O399),'911'!$B$6:$B$1205,0)</f>
        <v>0</v>
      </c>
      <c r="Q399" s="50">
        <f>MATCH(INDEX('911'!$D$6:$D$1205,P399),'911'!$B$6:$B$1205,0)</f>
        <v>0</v>
      </c>
      <c r="R399" s="37">
        <f>IF(ISNUMBER(O399),MAX(0,INDEX('911'!$E$6:$E$1205,O399)),0)</f>
        <v>0</v>
      </c>
      <c r="S399" s="37">
        <f>IF(ISNUMBER(P399),MAX(0,INDEX('911'!$E$6:$E$1205,P399)),0)</f>
        <v>0</v>
      </c>
      <c r="T399" s="37">
        <f>IF(ISNUMBER(Q399),MAX(0,INDEX('911'!$E$6:$E$1205,Q399)),0)</f>
        <v>0</v>
      </c>
      <c r="U399" s="51">
        <f>-100*'935'!W399*(R399+S399+T399)/'11'!C$16</f>
        <v>0</v>
      </c>
      <c r="V399" s="37">
        <f>INDEX('DNO totals'!$B$52:$G$52,IF('935'!K399,IF(MOD('935'!K399,1000),IF(MOD('935'!K399,100),IF(MOD('935'!K399,10),IF(MOD('935'!K399,1000)=1,6,5),4),3),2),1))</f>
        <v>0</v>
      </c>
      <c r="W399" s="51">
        <f>J399*V399</f>
        <v>0</v>
      </c>
      <c r="X399" s="37">
        <f>V399*'Parameters'!B$11</f>
        <v>0</v>
      </c>
      <c r="Y399" s="37">
        <f>IF('935'!$K399=1000,'Charging rates'!$C$29*$X399/(1+'DNO totals'!$C$60)*'935'!$L399,0)</f>
        <v>0</v>
      </c>
      <c r="Z399" s="37">
        <f>IF(MOD('935'!$K399,1000)=100,'Charging rates'!$D$29*$X399/(1+'DNO totals'!$D$60)*'935'!$M399,0)</f>
        <v>0</v>
      </c>
      <c r="AA399" s="37">
        <f>IF(MOD('935'!$K399,100)=10,'Charging rates'!$E$29*$X399/(1+'DNO totals'!$E$60)*'935'!$N399,0)</f>
        <v>0</v>
      </c>
      <c r="AB399" s="37">
        <f>IF(AND(MOD('935'!$K399,10)&gt;0,MOD('935'!$K399,1000)&gt;1),'Charging rates'!$F$29*$X399/(1+'DNO totals'!$F$60)*'935'!$O399,0)</f>
        <v>0</v>
      </c>
      <c r="AC399" s="37">
        <f>IF(MOD('935'!$K399,1000)=1,'Charging rates'!$G$29*$X399/(1+'DNO totals'!$G$60)*'935'!$P399,0)</f>
        <v>0</v>
      </c>
      <c r="AD399" s="37">
        <f>IF('935'!$K399&gt;1000,'Charging rates'!$C$29*$W399*'935'!$L399,0)</f>
        <v>0</v>
      </c>
      <c r="AE399" s="37">
        <f>IF(MOD('935'!$K399,1000)&gt;100,'Charging rates'!$D$29*$W399*'935'!$M399,0)</f>
        <v>0</v>
      </c>
      <c r="AF399" s="37">
        <f>IF(MOD('935'!$K399,100)&gt;10,'Charging rates'!$E$29*$W399*'935'!$N399,0)</f>
        <v>0</v>
      </c>
      <c r="AG399" s="37">
        <f>$Y399+$Z399+$AA399+$AB399+$AC399</f>
        <v>0</v>
      </c>
      <c r="AH399" s="51">
        <f>$AD399+$AE399+$AF399</f>
        <v>0</v>
      </c>
      <c r="AI399" s="37">
        <f>U399*(1+'Charging rates'!B$42+0.6*'Charging rates'!B$67+'Charging rates'!B$54)-100*'Charging rates'!B$76/'11'!C$16*'935'!W399</f>
        <v>0</v>
      </c>
      <c r="AJ399" s="37">
        <f>IF(I399,AI399*I399/(I399+E399),0)</f>
        <v>0</v>
      </c>
      <c r="AK399" s="51">
        <f>ROUND(AJ399,3)</f>
        <v>0</v>
      </c>
      <c r="AL399" s="33">
        <f>IF('935'!V399="VOID",0,'935'!V399*(1-'935'!X399/'11'!B$16))</f>
        <v>0</v>
      </c>
      <c r="AM399" s="36">
        <f>IF(I399,-100*'Charging rates'!B$76/'11'!B$16*AL399/I399,0)</f>
        <v>0</v>
      </c>
      <c r="AN399" s="36">
        <f>IF(C399,'DNO totals'!B$171,0)</f>
        <v>0</v>
      </c>
      <c r="AO399" s="36">
        <f>ROUND(AN399,2)</f>
        <v>0</v>
      </c>
      <c r="AP399" s="36">
        <f>IF(C399,(AN399+AM399),0)</f>
        <v>0</v>
      </c>
      <c r="AQ399" s="52">
        <f>ROUND(AP399,2)</f>
        <v>0</v>
      </c>
      <c r="AR399" s="33">
        <f>'935'!C399&lt;&gt;"VOID"</f>
        <v>0</v>
      </c>
      <c r="AS399" s="36">
        <f>IF(AR399,(100/'11'!B$16*K399*((1-'935'!I399)*'Charging rates'!B$42+'Charging rates'!B$54)),0)</f>
        <v>0</v>
      </c>
      <c r="AT399" s="36">
        <f>100/'11'!B$16*N399*('Charging rates'!B$42+'Charging rates'!B$54)</f>
        <v>0</v>
      </c>
      <c r="AU399" s="36">
        <f>100/'11'!B$16*L399*('Charging rates'!B$42+'Charging rates'!B$54)</f>
        <v>0</v>
      </c>
      <c r="AV399" s="52">
        <f>ROUND(AU399,2)</f>
        <v>0</v>
      </c>
      <c r="AW399" s="33">
        <f>D399-('935'!T399*(1-'935'!X399/'11'!B$16))</f>
        <v>0</v>
      </c>
      <c r="AX399" s="37">
        <f>MAX(MIN(SQRT(1-MIN(1,'935'!Q399)^2),0+'935'!R399),0-SQRT(1-MIN(1,'935'!Q399)^2))</f>
        <v>0</v>
      </c>
      <c r="AY399" s="33">
        <f>IF(ISNUMBER(P399),SQRT((INDEX('911'!$G$6:$G$1205,P399)+INDEX('911'!$I$6:$I$1205,P399))^2+(INDEX('911'!$H$6:$H$1205,P399)+INDEX('911'!$J$6:$J$1205,P399))^2),0)</f>
        <v>0</v>
      </c>
      <c r="AZ399" s="37">
        <f>IF(AY399,0-(INDEX('911'!$H$6:$H$1205,P399)+INDEX('911'!$J$6:$J$1205,P399))/AY399,0)</f>
        <v>0</v>
      </c>
      <c r="BA399" s="33">
        <f>IF(ISNUMBER(Q399),SQRT((INDEX('911'!$G$6:$G$1205,Q399)+INDEX('911'!$I$6:$I$1205,Q399))^2+(INDEX('911'!$H$6:$H$1205,Q399)+INDEX('911'!$J$6:$J$1205,Q399))^2),0)</f>
        <v>0</v>
      </c>
      <c r="BB399" s="37">
        <f>IF(BA399,0-(INDEX('911'!$H$6:$H$1205,Q399)+INDEX('911'!$J$6:$J$1205,Q399))/BA399,0)</f>
        <v>0</v>
      </c>
      <c r="BC399" s="37">
        <f>SQRT(1-AZ399^2)</f>
        <v>0</v>
      </c>
      <c r="BD399" s="51">
        <f>SQRT(1-BB399^2)</f>
        <v>0</v>
      </c>
      <c r="BE399" s="36">
        <f>100*(S399*MAX(0,'935'!Q399*BC399+AX399*AZ399)+T399*MAX(0,'935'!Q399*BD399+AX399*BB399))/'11'!B$16</f>
        <v>0</v>
      </c>
      <c r="BF399" s="36">
        <f>100*R399/'11'!B$16</f>
        <v>0</v>
      </c>
      <c r="BG399" s="37">
        <f>100*(S399*IF('935'!Q399=0,BC399,MAX(0,BC399+AX399*AZ399/'935'!Q399))+T399*IF('935'!Q399=0,BD399,MAX(0,BD399+AX399*BB399/'935'!Q399)))/'11'!C$16</f>
        <v>0</v>
      </c>
      <c r="BH399" s="36">
        <f>IF('935'!Q399=0,BF399+BE399,BF399)</f>
        <v>0</v>
      </c>
      <c r="BI399" s="37">
        <f>IF(D399=0,1,AW399/D399)*BG399</f>
        <v>0</v>
      </c>
      <c r="BJ399" s="36">
        <f>IF(D399=0,1,AW399/D399)*BH399</f>
        <v>0</v>
      </c>
      <c r="BK399" s="53">
        <f>'11'!C$16-'935'!Y399</f>
        <v>0</v>
      </c>
      <c r="BL399" s="37">
        <f>MAX('DNO totals'!B$312+0,MIN('935'!L399+0,'DNO totals'!B$304+0))</f>
        <v>0</v>
      </c>
      <c r="BM399" s="37">
        <f>MAX('DNO totals'!C$312+0,MIN('935'!M399+0,'DNO totals'!C$304+0))</f>
        <v>0</v>
      </c>
      <c r="BN399" s="37">
        <f>MAX('DNO totals'!D$312+0,MIN('935'!N399+0,'DNO totals'!D$304+0))</f>
        <v>0</v>
      </c>
      <c r="BO399" s="37">
        <f>MAX('DNO totals'!E$312+0,MIN('935'!O399+0,'DNO totals'!E$304+0))</f>
        <v>0</v>
      </c>
      <c r="BP399" s="51">
        <f>MAX('DNO totals'!F$312+0,MIN('935'!P399+0,'DNO totals'!F$304+0))</f>
        <v>0</v>
      </c>
      <c r="BQ399" s="37">
        <f>IF('935'!$K399=1000,'Charging rates'!$C$29*$X399/(1+'DNO totals'!$C$60)*$BL399,0)</f>
        <v>0</v>
      </c>
      <c r="BR399" s="37">
        <f>IF(MOD('935'!$K399,1000)=100,'Charging rates'!$D$29*$X399/(1+'DNO totals'!$D$60)*$BM399,0)</f>
        <v>0</v>
      </c>
      <c r="BS399" s="37">
        <f>IF(MOD('935'!$K399,100)=10,'Charging rates'!$E$29*$X399/(1+'DNO totals'!$E$60)*$BN399,0)</f>
        <v>0</v>
      </c>
      <c r="BT399" s="37">
        <f>IF(AND(MOD('935'!$K399,10)&gt;0,MOD('935'!$K399,1000)&gt;1),'Charging rates'!$F$29*$X399/(1+'DNO totals'!$F$60)*$BO399,0)</f>
        <v>0</v>
      </c>
      <c r="BU399" s="37">
        <f>IF(MOD('935'!$K399,1000)=1,'Charging rates'!$G$29*$X399/(1+'DNO totals'!$G$60)*$BP399,0)</f>
        <v>0</v>
      </c>
      <c r="BV399" s="51">
        <f>$BQ399+$BR399+$BS399+$BT399+$BU399</f>
        <v>0</v>
      </c>
      <c r="BW399" s="37">
        <f>IF('935'!$K399&gt;1000,'Charging rates'!$C$29*$W399*$BL399,0)</f>
        <v>0</v>
      </c>
      <c r="BX399" s="37">
        <f>IF(MOD('935'!$K399,1000)&gt;100,'Charging rates'!$D$29*$W399*$BM399,0)</f>
        <v>0</v>
      </c>
      <c r="BY399" s="37">
        <f>IF(MOD('935'!$K399,100)&gt;10,'Charging rates'!$E$29*$W399*$BN399,0)</f>
        <v>0</v>
      </c>
      <c r="BZ399" s="51">
        <f>$BW399+$BX399+$BY399</f>
        <v>0</v>
      </c>
      <c r="CA399" s="36">
        <f>100/'11'!B$16*'Charging rates'!B$76*W399</f>
        <v>0</v>
      </c>
      <c r="CB399" s="36">
        <f>IF(D399=0,0,(1-AW399/D399)*(BH399+IF('935'!Q399=0,0,(BG399*'935'!Q399*('11'!C$16-'935'!Y399)/('11'!B$16-'935'!X399)))))</f>
        <v>0</v>
      </c>
      <c r="CC399" s="36">
        <f>CA399+BJ399</f>
        <v>0</v>
      </c>
      <c r="CD399" s="49">
        <f>(BV399+BZ399)*D399</f>
        <v>0</v>
      </c>
      <c r="CE399" s="33">
        <f>D399*('Parameters'!B$21+J399)*IF('DNO totals'!B$323&lt;0,1,'935'!S399)</f>
        <v>0</v>
      </c>
      <c r="CF399" s="51">
        <f>IF('DNO totals'!B$323&lt;0,1,'935'!S399)*('Parameters'!B$21+J399)</f>
        <v>0</v>
      </c>
      <c r="CG399" s="37">
        <f>CC399+'Charging rates'!B$106*CF399*100/'11'!B$16</f>
        <v>0</v>
      </c>
      <c r="CH399" s="37">
        <f>CG399+'Charging rates'!B$116*('Parameters'!B$21+J399)*100/'11'!B$16*IF('DNO totals'!B$323&lt;0,1,'935'!S399)</f>
        <v>0</v>
      </c>
      <c r="CI399" s="37">
        <f>'Charging rates'!B$97*(BV399+BZ399)*100/'11'!B$16</f>
        <v>0</v>
      </c>
      <c r="CJ399" s="36">
        <f>MAX(0-(BG399*J399*'11'!C$16/'11'!B$16),CH399+CI399)</f>
        <v>0</v>
      </c>
      <c r="CK399" s="37">
        <f>IF(AR399,IF(J399=0,BI399,MAX(0,MIN(BI399,BI399+(CJ399/'935'!Q399*('11'!B$16-'935'!X399)/('11'!C$16-'935'!Y399))))),0)</f>
        <v>0</v>
      </c>
      <c r="CL399" s="36">
        <f>IF(AR399,MAX(0,CJ399),0)</f>
        <v>0</v>
      </c>
      <c r="CM399" s="52">
        <f>CL399+CB399</f>
        <v>0</v>
      </c>
    </row>
    <row r="400" spans="1:91">
      <c r="A400" s="28">
        <v>300</v>
      </c>
      <c r="B400" s="48">
        <f>'935'!B400</f>
        <v>0</v>
      </c>
      <c r="C400" s="33">
        <f>OR('935'!E400&lt;&gt;"VOID",'935'!F400&lt;&gt;"VOID",'935'!G400&lt;&gt;"VOID")</f>
        <v>0</v>
      </c>
      <c r="D400" s="33">
        <f>IF('935'!C400="VOID",0,('935'!C400*(1-'935'!X400/'11'!B$16)))</f>
        <v>0</v>
      </c>
      <c r="E400" s="33">
        <f>IF('935'!D400="VOID",0,'935'!D400*(1-'935'!X400/'11'!B$16))</f>
        <v>0</v>
      </c>
      <c r="F400" s="33">
        <f>IF('935'!E400="VOID",0,'935'!E400*(1-'935'!X400/'11'!B$16))</f>
        <v>0</v>
      </c>
      <c r="G400" s="33">
        <f>IF('935'!F400="VOID",0,'935'!F400*(1-'935'!X400/'11'!B$16))</f>
        <v>0</v>
      </c>
      <c r="H400" s="33">
        <f>IF('935'!G400="VOID",0,'935'!G400*(1-'935'!X400/'11'!B$16))</f>
        <v>0</v>
      </c>
      <c r="I400" s="33">
        <f>F400+G400+H400</f>
        <v>0</v>
      </c>
      <c r="J400" s="37">
        <f>'935'!Q400*(1-'935'!Y400/'11'!C$16)/(1-'935'!X400/'11'!B$16)</f>
        <v>0</v>
      </c>
      <c r="K400" s="33">
        <f>IF(D400,'935'!H400*D400/(D400+E400+I400),0)</f>
        <v>0</v>
      </c>
      <c r="L400" s="33">
        <f>IF(I400,'935'!H400*I400/(D400+E400+I400),0)</f>
        <v>0</v>
      </c>
      <c r="M400" s="33">
        <f>K400*(1-'935'!X400/'11'!B$16)</f>
        <v>0</v>
      </c>
      <c r="N400" s="49">
        <f>L400*(1-'935'!X400/'11'!B$16)</f>
        <v>0</v>
      </c>
      <c r="O400" s="50">
        <f>MATCH('935'!J400,'911'!$B$6:$B$1205,0)</f>
        <v>0</v>
      </c>
      <c r="P400" s="50">
        <f>MATCH(INDEX('911'!$D$6:$D$1205,O400),'911'!$B$6:$B$1205,0)</f>
        <v>0</v>
      </c>
      <c r="Q400" s="50">
        <f>MATCH(INDEX('911'!$D$6:$D$1205,P400),'911'!$B$6:$B$1205,0)</f>
        <v>0</v>
      </c>
      <c r="R400" s="37">
        <f>IF(ISNUMBER(O400),MAX(0,INDEX('911'!$E$6:$E$1205,O400)),0)</f>
        <v>0</v>
      </c>
      <c r="S400" s="37">
        <f>IF(ISNUMBER(P400),MAX(0,INDEX('911'!$E$6:$E$1205,P400)),0)</f>
        <v>0</v>
      </c>
      <c r="T400" s="37">
        <f>IF(ISNUMBER(Q400),MAX(0,INDEX('911'!$E$6:$E$1205,Q400)),0)</f>
        <v>0</v>
      </c>
      <c r="U400" s="51">
        <f>-100*'935'!W400*(R400+S400+T400)/'11'!C$16</f>
        <v>0</v>
      </c>
      <c r="V400" s="37">
        <f>INDEX('DNO totals'!$B$52:$G$52,IF('935'!K400,IF(MOD('935'!K400,1000),IF(MOD('935'!K400,100),IF(MOD('935'!K400,10),IF(MOD('935'!K400,1000)=1,6,5),4),3),2),1))</f>
        <v>0</v>
      </c>
      <c r="W400" s="51">
        <f>J400*V400</f>
        <v>0</v>
      </c>
      <c r="X400" s="37">
        <f>V400*'Parameters'!B$11</f>
        <v>0</v>
      </c>
      <c r="Y400" s="37">
        <f>IF('935'!$K400=1000,'Charging rates'!$C$29*$X400/(1+'DNO totals'!$C$60)*'935'!$L400,0)</f>
        <v>0</v>
      </c>
      <c r="Z400" s="37">
        <f>IF(MOD('935'!$K400,1000)=100,'Charging rates'!$D$29*$X400/(1+'DNO totals'!$D$60)*'935'!$M400,0)</f>
        <v>0</v>
      </c>
      <c r="AA400" s="37">
        <f>IF(MOD('935'!$K400,100)=10,'Charging rates'!$E$29*$X400/(1+'DNO totals'!$E$60)*'935'!$N400,0)</f>
        <v>0</v>
      </c>
      <c r="AB400" s="37">
        <f>IF(AND(MOD('935'!$K400,10)&gt;0,MOD('935'!$K400,1000)&gt;1),'Charging rates'!$F$29*$X400/(1+'DNO totals'!$F$60)*'935'!$O400,0)</f>
        <v>0</v>
      </c>
      <c r="AC400" s="37">
        <f>IF(MOD('935'!$K400,1000)=1,'Charging rates'!$G$29*$X400/(1+'DNO totals'!$G$60)*'935'!$P400,0)</f>
        <v>0</v>
      </c>
      <c r="AD400" s="37">
        <f>IF('935'!$K400&gt;1000,'Charging rates'!$C$29*$W400*'935'!$L400,0)</f>
        <v>0</v>
      </c>
      <c r="AE400" s="37">
        <f>IF(MOD('935'!$K400,1000)&gt;100,'Charging rates'!$D$29*$W400*'935'!$M400,0)</f>
        <v>0</v>
      </c>
      <c r="AF400" s="37">
        <f>IF(MOD('935'!$K400,100)&gt;10,'Charging rates'!$E$29*$W400*'935'!$N400,0)</f>
        <v>0</v>
      </c>
      <c r="AG400" s="37">
        <f>$Y400+$Z400+$AA400+$AB400+$AC400</f>
        <v>0</v>
      </c>
      <c r="AH400" s="51">
        <f>$AD400+$AE400+$AF400</f>
        <v>0</v>
      </c>
      <c r="AI400" s="37">
        <f>U400*(1+'Charging rates'!B$42+0.6*'Charging rates'!B$67+'Charging rates'!B$54)-100*'Charging rates'!B$76/'11'!C$16*'935'!W400</f>
        <v>0</v>
      </c>
      <c r="AJ400" s="37">
        <f>IF(I400,AI400*I400/(I400+E400),0)</f>
        <v>0</v>
      </c>
      <c r="AK400" s="51">
        <f>ROUND(AJ400,3)</f>
        <v>0</v>
      </c>
      <c r="AL400" s="33">
        <f>IF('935'!V400="VOID",0,'935'!V400*(1-'935'!X400/'11'!B$16))</f>
        <v>0</v>
      </c>
      <c r="AM400" s="36">
        <f>IF(I400,-100*'Charging rates'!B$76/'11'!B$16*AL400/I400,0)</f>
        <v>0</v>
      </c>
      <c r="AN400" s="36">
        <f>IF(C400,'DNO totals'!B$171,0)</f>
        <v>0</v>
      </c>
      <c r="AO400" s="36">
        <f>ROUND(AN400,2)</f>
        <v>0</v>
      </c>
      <c r="AP400" s="36">
        <f>IF(C400,(AN400+AM400),0)</f>
        <v>0</v>
      </c>
      <c r="AQ400" s="52">
        <f>ROUND(AP400,2)</f>
        <v>0</v>
      </c>
      <c r="AR400" s="33">
        <f>'935'!C400&lt;&gt;"VOID"</f>
        <v>0</v>
      </c>
      <c r="AS400" s="36">
        <f>IF(AR400,(100/'11'!B$16*K400*((1-'935'!I400)*'Charging rates'!B$42+'Charging rates'!B$54)),0)</f>
        <v>0</v>
      </c>
      <c r="AT400" s="36">
        <f>100/'11'!B$16*N400*('Charging rates'!B$42+'Charging rates'!B$54)</f>
        <v>0</v>
      </c>
      <c r="AU400" s="36">
        <f>100/'11'!B$16*L400*('Charging rates'!B$42+'Charging rates'!B$54)</f>
        <v>0</v>
      </c>
      <c r="AV400" s="52">
        <f>ROUND(AU400,2)</f>
        <v>0</v>
      </c>
      <c r="AW400" s="33">
        <f>D400-('935'!T400*(1-'935'!X400/'11'!B$16))</f>
        <v>0</v>
      </c>
      <c r="AX400" s="37">
        <f>MAX(MIN(SQRT(1-MIN(1,'935'!Q400)^2),0+'935'!R400),0-SQRT(1-MIN(1,'935'!Q400)^2))</f>
        <v>0</v>
      </c>
      <c r="AY400" s="33">
        <f>IF(ISNUMBER(P400),SQRT((INDEX('911'!$G$6:$G$1205,P400)+INDEX('911'!$I$6:$I$1205,P400))^2+(INDEX('911'!$H$6:$H$1205,P400)+INDEX('911'!$J$6:$J$1205,P400))^2),0)</f>
        <v>0</v>
      </c>
      <c r="AZ400" s="37">
        <f>IF(AY400,0-(INDEX('911'!$H$6:$H$1205,P400)+INDEX('911'!$J$6:$J$1205,P400))/AY400,0)</f>
        <v>0</v>
      </c>
      <c r="BA400" s="33">
        <f>IF(ISNUMBER(Q400),SQRT((INDEX('911'!$G$6:$G$1205,Q400)+INDEX('911'!$I$6:$I$1205,Q400))^2+(INDEX('911'!$H$6:$H$1205,Q400)+INDEX('911'!$J$6:$J$1205,Q400))^2),0)</f>
        <v>0</v>
      </c>
      <c r="BB400" s="37">
        <f>IF(BA400,0-(INDEX('911'!$H$6:$H$1205,Q400)+INDEX('911'!$J$6:$J$1205,Q400))/BA400,0)</f>
        <v>0</v>
      </c>
      <c r="BC400" s="37">
        <f>SQRT(1-AZ400^2)</f>
        <v>0</v>
      </c>
      <c r="BD400" s="51">
        <f>SQRT(1-BB400^2)</f>
        <v>0</v>
      </c>
      <c r="BE400" s="36">
        <f>100*(S400*MAX(0,'935'!Q400*BC400+AX400*AZ400)+T400*MAX(0,'935'!Q400*BD400+AX400*BB400))/'11'!B$16</f>
        <v>0</v>
      </c>
      <c r="BF400" s="36">
        <f>100*R400/'11'!B$16</f>
        <v>0</v>
      </c>
      <c r="BG400" s="37">
        <f>100*(S400*IF('935'!Q400=0,BC400,MAX(0,BC400+AX400*AZ400/'935'!Q400))+T400*IF('935'!Q400=0,BD400,MAX(0,BD400+AX400*BB400/'935'!Q400)))/'11'!C$16</f>
        <v>0</v>
      </c>
      <c r="BH400" s="36">
        <f>IF('935'!Q400=0,BF400+BE400,BF400)</f>
        <v>0</v>
      </c>
      <c r="BI400" s="37">
        <f>IF(D400=0,1,AW400/D400)*BG400</f>
        <v>0</v>
      </c>
      <c r="BJ400" s="36">
        <f>IF(D400=0,1,AW400/D400)*BH400</f>
        <v>0</v>
      </c>
      <c r="BK400" s="53">
        <f>'11'!C$16-'935'!Y400</f>
        <v>0</v>
      </c>
      <c r="BL400" s="37">
        <f>MAX('DNO totals'!B$312+0,MIN('935'!L400+0,'DNO totals'!B$304+0))</f>
        <v>0</v>
      </c>
      <c r="BM400" s="37">
        <f>MAX('DNO totals'!C$312+0,MIN('935'!M400+0,'DNO totals'!C$304+0))</f>
        <v>0</v>
      </c>
      <c r="BN400" s="37">
        <f>MAX('DNO totals'!D$312+0,MIN('935'!N400+0,'DNO totals'!D$304+0))</f>
        <v>0</v>
      </c>
      <c r="BO400" s="37">
        <f>MAX('DNO totals'!E$312+0,MIN('935'!O400+0,'DNO totals'!E$304+0))</f>
        <v>0</v>
      </c>
      <c r="BP400" s="51">
        <f>MAX('DNO totals'!F$312+0,MIN('935'!P400+0,'DNO totals'!F$304+0))</f>
        <v>0</v>
      </c>
      <c r="BQ400" s="37">
        <f>IF('935'!$K400=1000,'Charging rates'!$C$29*$X400/(1+'DNO totals'!$C$60)*$BL400,0)</f>
        <v>0</v>
      </c>
      <c r="BR400" s="37">
        <f>IF(MOD('935'!$K400,1000)=100,'Charging rates'!$D$29*$X400/(1+'DNO totals'!$D$60)*$BM400,0)</f>
        <v>0</v>
      </c>
      <c r="BS400" s="37">
        <f>IF(MOD('935'!$K400,100)=10,'Charging rates'!$E$29*$X400/(1+'DNO totals'!$E$60)*$BN400,0)</f>
        <v>0</v>
      </c>
      <c r="BT400" s="37">
        <f>IF(AND(MOD('935'!$K400,10)&gt;0,MOD('935'!$K400,1000)&gt;1),'Charging rates'!$F$29*$X400/(1+'DNO totals'!$F$60)*$BO400,0)</f>
        <v>0</v>
      </c>
      <c r="BU400" s="37">
        <f>IF(MOD('935'!$K400,1000)=1,'Charging rates'!$G$29*$X400/(1+'DNO totals'!$G$60)*$BP400,0)</f>
        <v>0</v>
      </c>
      <c r="BV400" s="51">
        <f>$BQ400+$BR400+$BS400+$BT400+$BU400</f>
        <v>0</v>
      </c>
      <c r="BW400" s="37">
        <f>IF('935'!$K400&gt;1000,'Charging rates'!$C$29*$W400*$BL400,0)</f>
        <v>0</v>
      </c>
      <c r="BX400" s="37">
        <f>IF(MOD('935'!$K400,1000)&gt;100,'Charging rates'!$D$29*$W400*$BM400,0)</f>
        <v>0</v>
      </c>
      <c r="BY400" s="37">
        <f>IF(MOD('935'!$K400,100)&gt;10,'Charging rates'!$E$29*$W400*$BN400,0)</f>
        <v>0</v>
      </c>
      <c r="BZ400" s="51">
        <f>$BW400+$BX400+$BY400</f>
        <v>0</v>
      </c>
      <c r="CA400" s="36">
        <f>100/'11'!B$16*'Charging rates'!B$76*W400</f>
        <v>0</v>
      </c>
      <c r="CB400" s="36">
        <f>IF(D400=0,0,(1-AW400/D400)*(BH400+IF('935'!Q400=0,0,(BG400*'935'!Q400*('11'!C$16-'935'!Y400)/('11'!B$16-'935'!X400)))))</f>
        <v>0</v>
      </c>
      <c r="CC400" s="36">
        <f>CA400+BJ400</f>
        <v>0</v>
      </c>
      <c r="CD400" s="49">
        <f>(BV400+BZ400)*D400</f>
        <v>0</v>
      </c>
      <c r="CE400" s="33">
        <f>D400*('Parameters'!B$21+J400)*IF('DNO totals'!B$323&lt;0,1,'935'!S400)</f>
        <v>0</v>
      </c>
      <c r="CF400" s="51">
        <f>IF('DNO totals'!B$323&lt;0,1,'935'!S400)*('Parameters'!B$21+J400)</f>
        <v>0</v>
      </c>
      <c r="CG400" s="37">
        <f>CC400+'Charging rates'!B$106*CF400*100/'11'!B$16</f>
        <v>0</v>
      </c>
      <c r="CH400" s="37">
        <f>CG400+'Charging rates'!B$116*('Parameters'!B$21+J400)*100/'11'!B$16*IF('DNO totals'!B$323&lt;0,1,'935'!S400)</f>
        <v>0</v>
      </c>
      <c r="CI400" s="37">
        <f>'Charging rates'!B$97*(BV400+BZ400)*100/'11'!B$16</f>
        <v>0</v>
      </c>
      <c r="CJ400" s="36">
        <f>MAX(0-(BG400*J400*'11'!C$16/'11'!B$16),CH400+CI400)</f>
        <v>0</v>
      </c>
      <c r="CK400" s="37">
        <f>IF(AR400,IF(J400=0,BI400,MAX(0,MIN(BI400,BI400+(CJ400/'935'!Q400*('11'!B$16-'935'!X400)/('11'!C$16-'935'!Y400))))),0)</f>
        <v>0</v>
      </c>
      <c r="CL400" s="36">
        <f>IF(AR400,MAX(0,CJ400),0)</f>
        <v>0</v>
      </c>
      <c r="CM400" s="52">
        <f>CL400+CB400</f>
        <v>0</v>
      </c>
    </row>
    <row r="401" spans="1:91">
      <c r="A401" s="28">
        <v>301</v>
      </c>
      <c r="B401" s="48">
        <f>'935'!B401</f>
        <v>0</v>
      </c>
      <c r="C401" s="33">
        <f>OR('935'!E401&lt;&gt;"VOID",'935'!F401&lt;&gt;"VOID",'935'!G401&lt;&gt;"VOID")</f>
        <v>0</v>
      </c>
      <c r="D401" s="33">
        <f>IF('935'!C401="VOID",0,('935'!C401*(1-'935'!X401/'11'!B$16)))</f>
        <v>0</v>
      </c>
      <c r="E401" s="33">
        <f>IF('935'!D401="VOID",0,'935'!D401*(1-'935'!X401/'11'!B$16))</f>
        <v>0</v>
      </c>
      <c r="F401" s="33">
        <f>IF('935'!E401="VOID",0,'935'!E401*(1-'935'!X401/'11'!B$16))</f>
        <v>0</v>
      </c>
      <c r="G401" s="33">
        <f>IF('935'!F401="VOID",0,'935'!F401*(1-'935'!X401/'11'!B$16))</f>
        <v>0</v>
      </c>
      <c r="H401" s="33">
        <f>IF('935'!G401="VOID",0,'935'!G401*(1-'935'!X401/'11'!B$16))</f>
        <v>0</v>
      </c>
      <c r="I401" s="33">
        <f>F401+G401+H401</f>
        <v>0</v>
      </c>
      <c r="J401" s="37">
        <f>'935'!Q401*(1-'935'!Y401/'11'!C$16)/(1-'935'!X401/'11'!B$16)</f>
        <v>0</v>
      </c>
      <c r="K401" s="33">
        <f>IF(D401,'935'!H401*D401/(D401+E401+I401),0)</f>
        <v>0</v>
      </c>
      <c r="L401" s="33">
        <f>IF(I401,'935'!H401*I401/(D401+E401+I401),0)</f>
        <v>0</v>
      </c>
      <c r="M401" s="33">
        <f>K401*(1-'935'!X401/'11'!B$16)</f>
        <v>0</v>
      </c>
      <c r="N401" s="49">
        <f>L401*(1-'935'!X401/'11'!B$16)</f>
        <v>0</v>
      </c>
      <c r="O401" s="50">
        <f>MATCH('935'!J401,'911'!$B$6:$B$1205,0)</f>
        <v>0</v>
      </c>
      <c r="P401" s="50">
        <f>MATCH(INDEX('911'!$D$6:$D$1205,O401),'911'!$B$6:$B$1205,0)</f>
        <v>0</v>
      </c>
      <c r="Q401" s="50">
        <f>MATCH(INDEX('911'!$D$6:$D$1205,P401),'911'!$B$6:$B$1205,0)</f>
        <v>0</v>
      </c>
      <c r="R401" s="37">
        <f>IF(ISNUMBER(O401),MAX(0,INDEX('911'!$E$6:$E$1205,O401)),0)</f>
        <v>0</v>
      </c>
      <c r="S401" s="37">
        <f>IF(ISNUMBER(P401),MAX(0,INDEX('911'!$E$6:$E$1205,P401)),0)</f>
        <v>0</v>
      </c>
      <c r="T401" s="37">
        <f>IF(ISNUMBER(Q401),MAX(0,INDEX('911'!$E$6:$E$1205,Q401)),0)</f>
        <v>0</v>
      </c>
      <c r="U401" s="51">
        <f>-100*'935'!W401*(R401+S401+T401)/'11'!C$16</f>
        <v>0</v>
      </c>
      <c r="V401" s="37">
        <f>INDEX('DNO totals'!$B$52:$G$52,IF('935'!K401,IF(MOD('935'!K401,1000),IF(MOD('935'!K401,100),IF(MOD('935'!K401,10),IF(MOD('935'!K401,1000)=1,6,5),4),3),2),1))</f>
        <v>0</v>
      </c>
      <c r="W401" s="51">
        <f>J401*V401</f>
        <v>0</v>
      </c>
      <c r="X401" s="37">
        <f>V401*'Parameters'!B$11</f>
        <v>0</v>
      </c>
      <c r="Y401" s="37">
        <f>IF('935'!$K401=1000,'Charging rates'!$C$29*$X401/(1+'DNO totals'!$C$60)*'935'!$L401,0)</f>
        <v>0</v>
      </c>
      <c r="Z401" s="37">
        <f>IF(MOD('935'!$K401,1000)=100,'Charging rates'!$D$29*$X401/(1+'DNO totals'!$D$60)*'935'!$M401,0)</f>
        <v>0</v>
      </c>
      <c r="AA401" s="37">
        <f>IF(MOD('935'!$K401,100)=10,'Charging rates'!$E$29*$X401/(1+'DNO totals'!$E$60)*'935'!$N401,0)</f>
        <v>0</v>
      </c>
      <c r="AB401" s="37">
        <f>IF(AND(MOD('935'!$K401,10)&gt;0,MOD('935'!$K401,1000)&gt;1),'Charging rates'!$F$29*$X401/(1+'DNO totals'!$F$60)*'935'!$O401,0)</f>
        <v>0</v>
      </c>
      <c r="AC401" s="37">
        <f>IF(MOD('935'!$K401,1000)=1,'Charging rates'!$G$29*$X401/(1+'DNO totals'!$G$60)*'935'!$P401,0)</f>
        <v>0</v>
      </c>
      <c r="AD401" s="37">
        <f>IF('935'!$K401&gt;1000,'Charging rates'!$C$29*$W401*'935'!$L401,0)</f>
        <v>0</v>
      </c>
      <c r="AE401" s="37">
        <f>IF(MOD('935'!$K401,1000)&gt;100,'Charging rates'!$D$29*$W401*'935'!$M401,0)</f>
        <v>0</v>
      </c>
      <c r="AF401" s="37">
        <f>IF(MOD('935'!$K401,100)&gt;10,'Charging rates'!$E$29*$W401*'935'!$N401,0)</f>
        <v>0</v>
      </c>
      <c r="AG401" s="37">
        <f>$Y401+$Z401+$AA401+$AB401+$AC401</f>
        <v>0</v>
      </c>
      <c r="AH401" s="51">
        <f>$AD401+$AE401+$AF401</f>
        <v>0</v>
      </c>
      <c r="AI401" s="37">
        <f>U401*(1+'Charging rates'!B$42+0.6*'Charging rates'!B$67+'Charging rates'!B$54)-100*'Charging rates'!B$76/'11'!C$16*'935'!W401</f>
        <v>0</v>
      </c>
      <c r="AJ401" s="37">
        <f>IF(I401,AI401*I401/(I401+E401),0)</f>
        <v>0</v>
      </c>
      <c r="AK401" s="51">
        <f>ROUND(AJ401,3)</f>
        <v>0</v>
      </c>
      <c r="AL401" s="33">
        <f>IF('935'!V401="VOID",0,'935'!V401*(1-'935'!X401/'11'!B$16))</f>
        <v>0</v>
      </c>
      <c r="AM401" s="36">
        <f>IF(I401,-100*'Charging rates'!B$76/'11'!B$16*AL401/I401,0)</f>
        <v>0</v>
      </c>
      <c r="AN401" s="36">
        <f>IF(C401,'DNO totals'!B$171,0)</f>
        <v>0</v>
      </c>
      <c r="AO401" s="36">
        <f>ROUND(AN401,2)</f>
        <v>0</v>
      </c>
      <c r="AP401" s="36">
        <f>IF(C401,(AN401+AM401),0)</f>
        <v>0</v>
      </c>
      <c r="AQ401" s="52">
        <f>ROUND(AP401,2)</f>
        <v>0</v>
      </c>
      <c r="AR401" s="33">
        <f>'935'!C401&lt;&gt;"VOID"</f>
        <v>0</v>
      </c>
      <c r="AS401" s="36">
        <f>IF(AR401,(100/'11'!B$16*K401*((1-'935'!I401)*'Charging rates'!B$42+'Charging rates'!B$54)),0)</f>
        <v>0</v>
      </c>
      <c r="AT401" s="36">
        <f>100/'11'!B$16*N401*('Charging rates'!B$42+'Charging rates'!B$54)</f>
        <v>0</v>
      </c>
      <c r="AU401" s="36">
        <f>100/'11'!B$16*L401*('Charging rates'!B$42+'Charging rates'!B$54)</f>
        <v>0</v>
      </c>
      <c r="AV401" s="52">
        <f>ROUND(AU401,2)</f>
        <v>0</v>
      </c>
      <c r="AW401" s="33">
        <f>D401-('935'!T401*(1-'935'!X401/'11'!B$16))</f>
        <v>0</v>
      </c>
      <c r="AX401" s="37">
        <f>MAX(MIN(SQRT(1-MIN(1,'935'!Q401)^2),0+'935'!R401),0-SQRT(1-MIN(1,'935'!Q401)^2))</f>
        <v>0</v>
      </c>
      <c r="AY401" s="33">
        <f>IF(ISNUMBER(P401),SQRT((INDEX('911'!$G$6:$G$1205,P401)+INDEX('911'!$I$6:$I$1205,P401))^2+(INDEX('911'!$H$6:$H$1205,P401)+INDEX('911'!$J$6:$J$1205,P401))^2),0)</f>
        <v>0</v>
      </c>
      <c r="AZ401" s="37">
        <f>IF(AY401,0-(INDEX('911'!$H$6:$H$1205,P401)+INDEX('911'!$J$6:$J$1205,P401))/AY401,0)</f>
        <v>0</v>
      </c>
      <c r="BA401" s="33">
        <f>IF(ISNUMBER(Q401),SQRT((INDEX('911'!$G$6:$G$1205,Q401)+INDEX('911'!$I$6:$I$1205,Q401))^2+(INDEX('911'!$H$6:$H$1205,Q401)+INDEX('911'!$J$6:$J$1205,Q401))^2),0)</f>
        <v>0</v>
      </c>
      <c r="BB401" s="37">
        <f>IF(BA401,0-(INDEX('911'!$H$6:$H$1205,Q401)+INDEX('911'!$J$6:$J$1205,Q401))/BA401,0)</f>
        <v>0</v>
      </c>
      <c r="BC401" s="37">
        <f>SQRT(1-AZ401^2)</f>
        <v>0</v>
      </c>
      <c r="BD401" s="51">
        <f>SQRT(1-BB401^2)</f>
        <v>0</v>
      </c>
      <c r="BE401" s="36">
        <f>100*(S401*MAX(0,'935'!Q401*BC401+AX401*AZ401)+T401*MAX(0,'935'!Q401*BD401+AX401*BB401))/'11'!B$16</f>
        <v>0</v>
      </c>
      <c r="BF401" s="36">
        <f>100*R401/'11'!B$16</f>
        <v>0</v>
      </c>
      <c r="BG401" s="37">
        <f>100*(S401*IF('935'!Q401=0,BC401,MAX(0,BC401+AX401*AZ401/'935'!Q401))+T401*IF('935'!Q401=0,BD401,MAX(0,BD401+AX401*BB401/'935'!Q401)))/'11'!C$16</f>
        <v>0</v>
      </c>
      <c r="BH401" s="36">
        <f>IF('935'!Q401=0,BF401+BE401,BF401)</f>
        <v>0</v>
      </c>
      <c r="BI401" s="37">
        <f>IF(D401=0,1,AW401/D401)*BG401</f>
        <v>0</v>
      </c>
      <c r="BJ401" s="36">
        <f>IF(D401=0,1,AW401/D401)*BH401</f>
        <v>0</v>
      </c>
      <c r="BK401" s="53">
        <f>'11'!C$16-'935'!Y401</f>
        <v>0</v>
      </c>
      <c r="BL401" s="37">
        <f>MAX('DNO totals'!B$312+0,MIN('935'!L401+0,'DNO totals'!B$304+0))</f>
        <v>0</v>
      </c>
      <c r="BM401" s="37">
        <f>MAX('DNO totals'!C$312+0,MIN('935'!M401+0,'DNO totals'!C$304+0))</f>
        <v>0</v>
      </c>
      <c r="BN401" s="37">
        <f>MAX('DNO totals'!D$312+0,MIN('935'!N401+0,'DNO totals'!D$304+0))</f>
        <v>0</v>
      </c>
      <c r="BO401" s="37">
        <f>MAX('DNO totals'!E$312+0,MIN('935'!O401+0,'DNO totals'!E$304+0))</f>
        <v>0</v>
      </c>
      <c r="BP401" s="51">
        <f>MAX('DNO totals'!F$312+0,MIN('935'!P401+0,'DNO totals'!F$304+0))</f>
        <v>0</v>
      </c>
      <c r="BQ401" s="37">
        <f>IF('935'!$K401=1000,'Charging rates'!$C$29*$X401/(1+'DNO totals'!$C$60)*$BL401,0)</f>
        <v>0</v>
      </c>
      <c r="BR401" s="37">
        <f>IF(MOD('935'!$K401,1000)=100,'Charging rates'!$D$29*$X401/(1+'DNO totals'!$D$60)*$BM401,0)</f>
        <v>0</v>
      </c>
      <c r="BS401" s="37">
        <f>IF(MOD('935'!$K401,100)=10,'Charging rates'!$E$29*$X401/(1+'DNO totals'!$E$60)*$BN401,0)</f>
        <v>0</v>
      </c>
      <c r="BT401" s="37">
        <f>IF(AND(MOD('935'!$K401,10)&gt;0,MOD('935'!$K401,1000)&gt;1),'Charging rates'!$F$29*$X401/(1+'DNO totals'!$F$60)*$BO401,0)</f>
        <v>0</v>
      </c>
      <c r="BU401" s="37">
        <f>IF(MOD('935'!$K401,1000)=1,'Charging rates'!$G$29*$X401/(1+'DNO totals'!$G$60)*$BP401,0)</f>
        <v>0</v>
      </c>
      <c r="BV401" s="51">
        <f>$BQ401+$BR401+$BS401+$BT401+$BU401</f>
        <v>0</v>
      </c>
      <c r="BW401" s="37">
        <f>IF('935'!$K401&gt;1000,'Charging rates'!$C$29*$W401*$BL401,0)</f>
        <v>0</v>
      </c>
      <c r="BX401" s="37">
        <f>IF(MOD('935'!$K401,1000)&gt;100,'Charging rates'!$D$29*$W401*$BM401,0)</f>
        <v>0</v>
      </c>
      <c r="BY401" s="37">
        <f>IF(MOD('935'!$K401,100)&gt;10,'Charging rates'!$E$29*$W401*$BN401,0)</f>
        <v>0</v>
      </c>
      <c r="BZ401" s="51">
        <f>$BW401+$BX401+$BY401</f>
        <v>0</v>
      </c>
      <c r="CA401" s="36">
        <f>100/'11'!B$16*'Charging rates'!B$76*W401</f>
        <v>0</v>
      </c>
      <c r="CB401" s="36">
        <f>IF(D401=0,0,(1-AW401/D401)*(BH401+IF('935'!Q401=0,0,(BG401*'935'!Q401*('11'!C$16-'935'!Y401)/('11'!B$16-'935'!X401)))))</f>
        <v>0</v>
      </c>
      <c r="CC401" s="36">
        <f>CA401+BJ401</f>
        <v>0</v>
      </c>
      <c r="CD401" s="49">
        <f>(BV401+BZ401)*D401</f>
        <v>0</v>
      </c>
      <c r="CE401" s="33">
        <f>D401*('Parameters'!B$21+J401)*IF('DNO totals'!B$323&lt;0,1,'935'!S401)</f>
        <v>0</v>
      </c>
      <c r="CF401" s="51">
        <f>IF('DNO totals'!B$323&lt;0,1,'935'!S401)*('Parameters'!B$21+J401)</f>
        <v>0</v>
      </c>
      <c r="CG401" s="37">
        <f>CC401+'Charging rates'!B$106*CF401*100/'11'!B$16</f>
        <v>0</v>
      </c>
      <c r="CH401" s="37">
        <f>CG401+'Charging rates'!B$116*('Parameters'!B$21+J401)*100/'11'!B$16*IF('DNO totals'!B$323&lt;0,1,'935'!S401)</f>
        <v>0</v>
      </c>
      <c r="CI401" s="37">
        <f>'Charging rates'!B$97*(BV401+BZ401)*100/'11'!B$16</f>
        <v>0</v>
      </c>
      <c r="CJ401" s="36">
        <f>MAX(0-(BG401*J401*'11'!C$16/'11'!B$16),CH401+CI401)</f>
        <v>0</v>
      </c>
      <c r="CK401" s="37">
        <f>IF(AR401,IF(J401=0,BI401,MAX(0,MIN(BI401,BI401+(CJ401/'935'!Q401*('11'!B$16-'935'!X401)/('11'!C$16-'935'!Y401))))),0)</f>
        <v>0</v>
      </c>
      <c r="CL401" s="36">
        <f>IF(AR401,MAX(0,CJ401),0)</f>
        <v>0</v>
      </c>
      <c r="CM401" s="52">
        <f>CL401+CB401</f>
        <v>0</v>
      </c>
    </row>
    <row r="402" spans="1:91">
      <c r="A402" s="28">
        <v>302</v>
      </c>
      <c r="B402" s="48">
        <f>'935'!B402</f>
        <v>0</v>
      </c>
      <c r="C402" s="33">
        <f>OR('935'!E402&lt;&gt;"VOID",'935'!F402&lt;&gt;"VOID",'935'!G402&lt;&gt;"VOID")</f>
        <v>0</v>
      </c>
      <c r="D402" s="33">
        <f>IF('935'!C402="VOID",0,('935'!C402*(1-'935'!X402/'11'!B$16)))</f>
        <v>0</v>
      </c>
      <c r="E402" s="33">
        <f>IF('935'!D402="VOID",0,'935'!D402*(1-'935'!X402/'11'!B$16))</f>
        <v>0</v>
      </c>
      <c r="F402" s="33">
        <f>IF('935'!E402="VOID",0,'935'!E402*(1-'935'!X402/'11'!B$16))</f>
        <v>0</v>
      </c>
      <c r="G402" s="33">
        <f>IF('935'!F402="VOID",0,'935'!F402*(1-'935'!X402/'11'!B$16))</f>
        <v>0</v>
      </c>
      <c r="H402" s="33">
        <f>IF('935'!G402="VOID",0,'935'!G402*(1-'935'!X402/'11'!B$16))</f>
        <v>0</v>
      </c>
      <c r="I402" s="33">
        <f>F402+G402+H402</f>
        <v>0</v>
      </c>
      <c r="J402" s="37">
        <f>'935'!Q402*(1-'935'!Y402/'11'!C$16)/(1-'935'!X402/'11'!B$16)</f>
        <v>0</v>
      </c>
      <c r="K402" s="33">
        <f>IF(D402,'935'!H402*D402/(D402+E402+I402),0)</f>
        <v>0</v>
      </c>
      <c r="L402" s="33">
        <f>IF(I402,'935'!H402*I402/(D402+E402+I402),0)</f>
        <v>0</v>
      </c>
      <c r="M402" s="33">
        <f>K402*(1-'935'!X402/'11'!B$16)</f>
        <v>0</v>
      </c>
      <c r="N402" s="49">
        <f>L402*(1-'935'!X402/'11'!B$16)</f>
        <v>0</v>
      </c>
      <c r="O402" s="50">
        <f>MATCH('935'!J402,'911'!$B$6:$B$1205,0)</f>
        <v>0</v>
      </c>
      <c r="P402" s="50">
        <f>MATCH(INDEX('911'!$D$6:$D$1205,O402),'911'!$B$6:$B$1205,0)</f>
        <v>0</v>
      </c>
      <c r="Q402" s="50">
        <f>MATCH(INDEX('911'!$D$6:$D$1205,P402),'911'!$B$6:$B$1205,0)</f>
        <v>0</v>
      </c>
      <c r="R402" s="37">
        <f>IF(ISNUMBER(O402),MAX(0,INDEX('911'!$E$6:$E$1205,O402)),0)</f>
        <v>0</v>
      </c>
      <c r="S402" s="37">
        <f>IF(ISNUMBER(P402),MAX(0,INDEX('911'!$E$6:$E$1205,P402)),0)</f>
        <v>0</v>
      </c>
      <c r="T402" s="37">
        <f>IF(ISNUMBER(Q402),MAX(0,INDEX('911'!$E$6:$E$1205,Q402)),0)</f>
        <v>0</v>
      </c>
      <c r="U402" s="51">
        <f>-100*'935'!W402*(R402+S402+T402)/'11'!C$16</f>
        <v>0</v>
      </c>
      <c r="V402" s="37">
        <f>INDEX('DNO totals'!$B$52:$G$52,IF('935'!K402,IF(MOD('935'!K402,1000),IF(MOD('935'!K402,100),IF(MOD('935'!K402,10),IF(MOD('935'!K402,1000)=1,6,5),4),3),2),1))</f>
        <v>0</v>
      </c>
      <c r="W402" s="51">
        <f>J402*V402</f>
        <v>0</v>
      </c>
      <c r="X402" s="37">
        <f>V402*'Parameters'!B$11</f>
        <v>0</v>
      </c>
      <c r="Y402" s="37">
        <f>IF('935'!$K402=1000,'Charging rates'!$C$29*$X402/(1+'DNO totals'!$C$60)*'935'!$L402,0)</f>
        <v>0</v>
      </c>
      <c r="Z402" s="37">
        <f>IF(MOD('935'!$K402,1000)=100,'Charging rates'!$D$29*$X402/(1+'DNO totals'!$D$60)*'935'!$M402,0)</f>
        <v>0</v>
      </c>
      <c r="AA402" s="37">
        <f>IF(MOD('935'!$K402,100)=10,'Charging rates'!$E$29*$X402/(1+'DNO totals'!$E$60)*'935'!$N402,0)</f>
        <v>0</v>
      </c>
      <c r="AB402" s="37">
        <f>IF(AND(MOD('935'!$K402,10)&gt;0,MOD('935'!$K402,1000)&gt;1),'Charging rates'!$F$29*$X402/(1+'DNO totals'!$F$60)*'935'!$O402,0)</f>
        <v>0</v>
      </c>
      <c r="AC402" s="37">
        <f>IF(MOD('935'!$K402,1000)=1,'Charging rates'!$G$29*$X402/(1+'DNO totals'!$G$60)*'935'!$P402,0)</f>
        <v>0</v>
      </c>
      <c r="AD402" s="37">
        <f>IF('935'!$K402&gt;1000,'Charging rates'!$C$29*$W402*'935'!$L402,0)</f>
        <v>0</v>
      </c>
      <c r="AE402" s="37">
        <f>IF(MOD('935'!$K402,1000)&gt;100,'Charging rates'!$D$29*$W402*'935'!$M402,0)</f>
        <v>0</v>
      </c>
      <c r="AF402" s="37">
        <f>IF(MOD('935'!$K402,100)&gt;10,'Charging rates'!$E$29*$W402*'935'!$N402,0)</f>
        <v>0</v>
      </c>
      <c r="AG402" s="37">
        <f>$Y402+$Z402+$AA402+$AB402+$AC402</f>
        <v>0</v>
      </c>
      <c r="AH402" s="51">
        <f>$AD402+$AE402+$AF402</f>
        <v>0</v>
      </c>
      <c r="AI402" s="37">
        <f>U402*(1+'Charging rates'!B$42+0.6*'Charging rates'!B$67+'Charging rates'!B$54)-100*'Charging rates'!B$76/'11'!C$16*'935'!W402</f>
        <v>0</v>
      </c>
      <c r="AJ402" s="37">
        <f>IF(I402,AI402*I402/(I402+E402),0)</f>
        <v>0</v>
      </c>
      <c r="AK402" s="51">
        <f>ROUND(AJ402,3)</f>
        <v>0</v>
      </c>
      <c r="AL402" s="33">
        <f>IF('935'!V402="VOID",0,'935'!V402*(1-'935'!X402/'11'!B$16))</f>
        <v>0</v>
      </c>
      <c r="AM402" s="36">
        <f>IF(I402,-100*'Charging rates'!B$76/'11'!B$16*AL402/I402,0)</f>
        <v>0</v>
      </c>
      <c r="AN402" s="36">
        <f>IF(C402,'DNO totals'!B$171,0)</f>
        <v>0</v>
      </c>
      <c r="AO402" s="36">
        <f>ROUND(AN402,2)</f>
        <v>0</v>
      </c>
      <c r="AP402" s="36">
        <f>IF(C402,(AN402+AM402),0)</f>
        <v>0</v>
      </c>
      <c r="AQ402" s="52">
        <f>ROUND(AP402,2)</f>
        <v>0</v>
      </c>
      <c r="AR402" s="33">
        <f>'935'!C402&lt;&gt;"VOID"</f>
        <v>0</v>
      </c>
      <c r="AS402" s="36">
        <f>IF(AR402,(100/'11'!B$16*K402*((1-'935'!I402)*'Charging rates'!B$42+'Charging rates'!B$54)),0)</f>
        <v>0</v>
      </c>
      <c r="AT402" s="36">
        <f>100/'11'!B$16*N402*('Charging rates'!B$42+'Charging rates'!B$54)</f>
        <v>0</v>
      </c>
      <c r="AU402" s="36">
        <f>100/'11'!B$16*L402*('Charging rates'!B$42+'Charging rates'!B$54)</f>
        <v>0</v>
      </c>
      <c r="AV402" s="52">
        <f>ROUND(AU402,2)</f>
        <v>0</v>
      </c>
      <c r="AW402" s="33">
        <f>D402-('935'!T402*(1-'935'!X402/'11'!B$16))</f>
        <v>0</v>
      </c>
      <c r="AX402" s="37">
        <f>MAX(MIN(SQRT(1-MIN(1,'935'!Q402)^2),0+'935'!R402),0-SQRT(1-MIN(1,'935'!Q402)^2))</f>
        <v>0</v>
      </c>
      <c r="AY402" s="33">
        <f>IF(ISNUMBER(P402),SQRT((INDEX('911'!$G$6:$G$1205,P402)+INDEX('911'!$I$6:$I$1205,P402))^2+(INDEX('911'!$H$6:$H$1205,P402)+INDEX('911'!$J$6:$J$1205,P402))^2),0)</f>
        <v>0</v>
      </c>
      <c r="AZ402" s="37">
        <f>IF(AY402,0-(INDEX('911'!$H$6:$H$1205,P402)+INDEX('911'!$J$6:$J$1205,P402))/AY402,0)</f>
        <v>0</v>
      </c>
      <c r="BA402" s="33">
        <f>IF(ISNUMBER(Q402),SQRT((INDEX('911'!$G$6:$G$1205,Q402)+INDEX('911'!$I$6:$I$1205,Q402))^2+(INDEX('911'!$H$6:$H$1205,Q402)+INDEX('911'!$J$6:$J$1205,Q402))^2),0)</f>
        <v>0</v>
      </c>
      <c r="BB402" s="37">
        <f>IF(BA402,0-(INDEX('911'!$H$6:$H$1205,Q402)+INDEX('911'!$J$6:$J$1205,Q402))/BA402,0)</f>
        <v>0</v>
      </c>
      <c r="BC402" s="37">
        <f>SQRT(1-AZ402^2)</f>
        <v>0</v>
      </c>
      <c r="BD402" s="51">
        <f>SQRT(1-BB402^2)</f>
        <v>0</v>
      </c>
      <c r="BE402" s="36">
        <f>100*(S402*MAX(0,'935'!Q402*BC402+AX402*AZ402)+T402*MAX(0,'935'!Q402*BD402+AX402*BB402))/'11'!B$16</f>
        <v>0</v>
      </c>
      <c r="BF402" s="36">
        <f>100*R402/'11'!B$16</f>
        <v>0</v>
      </c>
      <c r="BG402" s="37">
        <f>100*(S402*IF('935'!Q402=0,BC402,MAX(0,BC402+AX402*AZ402/'935'!Q402))+T402*IF('935'!Q402=0,BD402,MAX(0,BD402+AX402*BB402/'935'!Q402)))/'11'!C$16</f>
        <v>0</v>
      </c>
      <c r="BH402" s="36">
        <f>IF('935'!Q402=0,BF402+BE402,BF402)</f>
        <v>0</v>
      </c>
      <c r="BI402" s="37">
        <f>IF(D402=0,1,AW402/D402)*BG402</f>
        <v>0</v>
      </c>
      <c r="BJ402" s="36">
        <f>IF(D402=0,1,AW402/D402)*BH402</f>
        <v>0</v>
      </c>
      <c r="BK402" s="53">
        <f>'11'!C$16-'935'!Y402</f>
        <v>0</v>
      </c>
      <c r="BL402" s="37">
        <f>MAX('DNO totals'!B$312+0,MIN('935'!L402+0,'DNO totals'!B$304+0))</f>
        <v>0</v>
      </c>
      <c r="BM402" s="37">
        <f>MAX('DNO totals'!C$312+0,MIN('935'!M402+0,'DNO totals'!C$304+0))</f>
        <v>0</v>
      </c>
      <c r="BN402" s="37">
        <f>MAX('DNO totals'!D$312+0,MIN('935'!N402+0,'DNO totals'!D$304+0))</f>
        <v>0</v>
      </c>
      <c r="BO402" s="37">
        <f>MAX('DNO totals'!E$312+0,MIN('935'!O402+0,'DNO totals'!E$304+0))</f>
        <v>0</v>
      </c>
      <c r="BP402" s="51">
        <f>MAX('DNO totals'!F$312+0,MIN('935'!P402+0,'DNO totals'!F$304+0))</f>
        <v>0</v>
      </c>
      <c r="BQ402" s="37">
        <f>IF('935'!$K402=1000,'Charging rates'!$C$29*$X402/(1+'DNO totals'!$C$60)*$BL402,0)</f>
        <v>0</v>
      </c>
      <c r="BR402" s="37">
        <f>IF(MOD('935'!$K402,1000)=100,'Charging rates'!$D$29*$X402/(1+'DNO totals'!$D$60)*$BM402,0)</f>
        <v>0</v>
      </c>
      <c r="BS402" s="37">
        <f>IF(MOD('935'!$K402,100)=10,'Charging rates'!$E$29*$X402/(1+'DNO totals'!$E$60)*$BN402,0)</f>
        <v>0</v>
      </c>
      <c r="BT402" s="37">
        <f>IF(AND(MOD('935'!$K402,10)&gt;0,MOD('935'!$K402,1000)&gt;1),'Charging rates'!$F$29*$X402/(1+'DNO totals'!$F$60)*$BO402,0)</f>
        <v>0</v>
      </c>
      <c r="BU402" s="37">
        <f>IF(MOD('935'!$K402,1000)=1,'Charging rates'!$G$29*$X402/(1+'DNO totals'!$G$60)*$BP402,0)</f>
        <v>0</v>
      </c>
      <c r="BV402" s="51">
        <f>$BQ402+$BR402+$BS402+$BT402+$BU402</f>
        <v>0</v>
      </c>
      <c r="BW402" s="37">
        <f>IF('935'!$K402&gt;1000,'Charging rates'!$C$29*$W402*$BL402,0)</f>
        <v>0</v>
      </c>
      <c r="BX402" s="37">
        <f>IF(MOD('935'!$K402,1000)&gt;100,'Charging rates'!$D$29*$W402*$BM402,0)</f>
        <v>0</v>
      </c>
      <c r="BY402" s="37">
        <f>IF(MOD('935'!$K402,100)&gt;10,'Charging rates'!$E$29*$W402*$BN402,0)</f>
        <v>0</v>
      </c>
      <c r="BZ402" s="51">
        <f>$BW402+$BX402+$BY402</f>
        <v>0</v>
      </c>
      <c r="CA402" s="36">
        <f>100/'11'!B$16*'Charging rates'!B$76*W402</f>
        <v>0</v>
      </c>
      <c r="CB402" s="36">
        <f>IF(D402=0,0,(1-AW402/D402)*(BH402+IF('935'!Q402=0,0,(BG402*'935'!Q402*('11'!C$16-'935'!Y402)/('11'!B$16-'935'!X402)))))</f>
        <v>0</v>
      </c>
      <c r="CC402" s="36">
        <f>CA402+BJ402</f>
        <v>0</v>
      </c>
      <c r="CD402" s="49">
        <f>(BV402+BZ402)*D402</f>
        <v>0</v>
      </c>
      <c r="CE402" s="33">
        <f>D402*('Parameters'!B$21+J402)*IF('DNO totals'!B$323&lt;0,1,'935'!S402)</f>
        <v>0</v>
      </c>
      <c r="CF402" s="51">
        <f>IF('DNO totals'!B$323&lt;0,1,'935'!S402)*('Parameters'!B$21+J402)</f>
        <v>0</v>
      </c>
      <c r="CG402" s="37">
        <f>CC402+'Charging rates'!B$106*CF402*100/'11'!B$16</f>
        <v>0</v>
      </c>
      <c r="CH402" s="37">
        <f>CG402+'Charging rates'!B$116*('Parameters'!B$21+J402)*100/'11'!B$16*IF('DNO totals'!B$323&lt;0,1,'935'!S402)</f>
        <v>0</v>
      </c>
      <c r="CI402" s="37">
        <f>'Charging rates'!B$97*(BV402+BZ402)*100/'11'!B$16</f>
        <v>0</v>
      </c>
      <c r="CJ402" s="36">
        <f>MAX(0-(BG402*J402*'11'!C$16/'11'!B$16),CH402+CI402)</f>
        <v>0</v>
      </c>
      <c r="CK402" s="37">
        <f>IF(AR402,IF(J402=0,BI402,MAX(0,MIN(BI402,BI402+(CJ402/'935'!Q402*('11'!B$16-'935'!X402)/('11'!C$16-'935'!Y402))))),0)</f>
        <v>0</v>
      </c>
      <c r="CL402" s="36">
        <f>IF(AR402,MAX(0,CJ402),0)</f>
        <v>0</v>
      </c>
      <c r="CM402" s="52">
        <f>CL402+CB402</f>
        <v>0</v>
      </c>
    </row>
    <row r="403" spans="1:91">
      <c r="A403" s="28">
        <v>303</v>
      </c>
      <c r="B403" s="48">
        <f>'935'!B403</f>
        <v>0</v>
      </c>
      <c r="C403" s="33">
        <f>OR('935'!E403&lt;&gt;"VOID",'935'!F403&lt;&gt;"VOID",'935'!G403&lt;&gt;"VOID")</f>
        <v>0</v>
      </c>
      <c r="D403" s="33">
        <f>IF('935'!C403="VOID",0,('935'!C403*(1-'935'!X403/'11'!B$16)))</f>
        <v>0</v>
      </c>
      <c r="E403" s="33">
        <f>IF('935'!D403="VOID",0,'935'!D403*(1-'935'!X403/'11'!B$16))</f>
        <v>0</v>
      </c>
      <c r="F403" s="33">
        <f>IF('935'!E403="VOID",0,'935'!E403*(1-'935'!X403/'11'!B$16))</f>
        <v>0</v>
      </c>
      <c r="G403" s="33">
        <f>IF('935'!F403="VOID",0,'935'!F403*(1-'935'!X403/'11'!B$16))</f>
        <v>0</v>
      </c>
      <c r="H403" s="33">
        <f>IF('935'!G403="VOID",0,'935'!G403*(1-'935'!X403/'11'!B$16))</f>
        <v>0</v>
      </c>
      <c r="I403" s="33">
        <f>F403+G403+H403</f>
        <v>0</v>
      </c>
      <c r="J403" s="37">
        <f>'935'!Q403*(1-'935'!Y403/'11'!C$16)/(1-'935'!X403/'11'!B$16)</f>
        <v>0</v>
      </c>
      <c r="K403" s="33">
        <f>IF(D403,'935'!H403*D403/(D403+E403+I403),0)</f>
        <v>0</v>
      </c>
      <c r="L403" s="33">
        <f>IF(I403,'935'!H403*I403/(D403+E403+I403),0)</f>
        <v>0</v>
      </c>
      <c r="M403" s="33">
        <f>K403*(1-'935'!X403/'11'!B$16)</f>
        <v>0</v>
      </c>
      <c r="N403" s="49">
        <f>L403*(1-'935'!X403/'11'!B$16)</f>
        <v>0</v>
      </c>
      <c r="O403" s="50">
        <f>MATCH('935'!J403,'911'!$B$6:$B$1205,0)</f>
        <v>0</v>
      </c>
      <c r="P403" s="50">
        <f>MATCH(INDEX('911'!$D$6:$D$1205,O403),'911'!$B$6:$B$1205,0)</f>
        <v>0</v>
      </c>
      <c r="Q403" s="50">
        <f>MATCH(INDEX('911'!$D$6:$D$1205,P403),'911'!$B$6:$B$1205,0)</f>
        <v>0</v>
      </c>
      <c r="R403" s="37">
        <f>IF(ISNUMBER(O403),MAX(0,INDEX('911'!$E$6:$E$1205,O403)),0)</f>
        <v>0</v>
      </c>
      <c r="S403" s="37">
        <f>IF(ISNUMBER(P403),MAX(0,INDEX('911'!$E$6:$E$1205,P403)),0)</f>
        <v>0</v>
      </c>
      <c r="T403" s="37">
        <f>IF(ISNUMBER(Q403),MAX(0,INDEX('911'!$E$6:$E$1205,Q403)),0)</f>
        <v>0</v>
      </c>
      <c r="U403" s="51">
        <f>-100*'935'!W403*(R403+S403+T403)/'11'!C$16</f>
        <v>0</v>
      </c>
      <c r="V403" s="37">
        <f>INDEX('DNO totals'!$B$52:$G$52,IF('935'!K403,IF(MOD('935'!K403,1000),IF(MOD('935'!K403,100),IF(MOD('935'!K403,10),IF(MOD('935'!K403,1000)=1,6,5),4),3),2),1))</f>
        <v>0</v>
      </c>
      <c r="W403" s="51">
        <f>J403*V403</f>
        <v>0</v>
      </c>
      <c r="X403" s="37">
        <f>V403*'Parameters'!B$11</f>
        <v>0</v>
      </c>
      <c r="Y403" s="37">
        <f>IF('935'!$K403=1000,'Charging rates'!$C$29*$X403/(1+'DNO totals'!$C$60)*'935'!$L403,0)</f>
        <v>0</v>
      </c>
      <c r="Z403" s="37">
        <f>IF(MOD('935'!$K403,1000)=100,'Charging rates'!$D$29*$X403/(1+'DNO totals'!$D$60)*'935'!$M403,0)</f>
        <v>0</v>
      </c>
      <c r="AA403" s="37">
        <f>IF(MOD('935'!$K403,100)=10,'Charging rates'!$E$29*$X403/(1+'DNO totals'!$E$60)*'935'!$N403,0)</f>
        <v>0</v>
      </c>
      <c r="AB403" s="37">
        <f>IF(AND(MOD('935'!$K403,10)&gt;0,MOD('935'!$K403,1000)&gt;1),'Charging rates'!$F$29*$X403/(1+'DNO totals'!$F$60)*'935'!$O403,0)</f>
        <v>0</v>
      </c>
      <c r="AC403" s="37">
        <f>IF(MOD('935'!$K403,1000)=1,'Charging rates'!$G$29*$X403/(1+'DNO totals'!$G$60)*'935'!$P403,0)</f>
        <v>0</v>
      </c>
      <c r="AD403" s="37">
        <f>IF('935'!$K403&gt;1000,'Charging rates'!$C$29*$W403*'935'!$L403,0)</f>
        <v>0</v>
      </c>
      <c r="AE403" s="37">
        <f>IF(MOD('935'!$K403,1000)&gt;100,'Charging rates'!$D$29*$W403*'935'!$M403,0)</f>
        <v>0</v>
      </c>
      <c r="AF403" s="37">
        <f>IF(MOD('935'!$K403,100)&gt;10,'Charging rates'!$E$29*$W403*'935'!$N403,0)</f>
        <v>0</v>
      </c>
      <c r="AG403" s="37">
        <f>$Y403+$Z403+$AA403+$AB403+$AC403</f>
        <v>0</v>
      </c>
      <c r="AH403" s="51">
        <f>$AD403+$AE403+$AF403</f>
        <v>0</v>
      </c>
      <c r="AI403" s="37">
        <f>U403*(1+'Charging rates'!B$42+0.6*'Charging rates'!B$67+'Charging rates'!B$54)-100*'Charging rates'!B$76/'11'!C$16*'935'!W403</f>
        <v>0</v>
      </c>
      <c r="AJ403" s="37">
        <f>IF(I403,AI403*I403/(I403+E403),0)</f>
        <v>0</v>
      </c>
      <c r="AK403" s="51">
        <f>ROUND(AJ403,3)</f>
        <v>0</v>
      </c>
      <c r="AL403" s="33">
        <f>IF('935'!V403="VOID",0,'935'!V403*(1-'935'!X403/'11'!B$16))</f>
        <v>0</v>
      </c>
      <c r="AM403" s="36">
        <f>IF(I403,-100*'Charging rates'!B$76/'11'!B$16*AL403/I403,0)</f>
        <v>0</v>
      </c>
      <c r="AN403" s="36">
        <f>IF(C403,'DNO totals'!B$171,0)</f>
        <v>0</v>
      </c>
      <c r="AO403" s="36">
        <f>ROUND(AN403,2)</f>
        <v>0</v>
      </c>
      <c r="AP403" s="36">
        <f>IF(C403,(AN403+AM403),0)</f>
        <v>0</v>
      </c>
      <c r="AQ403" s="52">
        <f>ROUND(AP403,2)</f>
        <v>0</v>
      </c>
      <c r="AR403" s="33">
        <f>'935'!C403&lt;&gt;"VOID"</f>
        <v>0</v>
      </c>
      <c r="AS403" s="36">
        <f>IF(AR403,(100/'11'!B$16*K403*((1-'935'!I403)*'Charging rates'!B$42+'Charging rates'!B$54)),0)</f>
        <v>0</v>
      </c>
      <c r="AT403" s="36">
        <f>100/'11'!B$16*N403*('Charging rates'!B$42+'Charging rates'!B$54)</f>
        <v>0</v>
      </c>
      <c r="AU403" s="36">
        <f>100/'11'!B$16*L403*('Charging rates'!B$42+'Charging rates'!B$54)</f>
        <v>0</v>
      </c>
      <c r="AV403" s="52">
        <f>ROUND(AU403,2)</f>
        <v>0</v>
      </c>
      <c r="AW403" s="33">
        <f>D403-('935'!T403*(1-'935'!X403/'11'!B$16))</f>
        <v>0</v>
      </c>
      <c r="AX403" s="37">
        <f>MAX(MIN(SQRT(1-MIN(1,'935'!Q403)^2),0+'935'!R403),0-SQRT(1-MIN(1,'935'!Q403)^2))</f>
        <v>0</v>
      </c>
      <c r="AY403" s="33">
        <f>IF(ISNUMBER(P403),SQRT((INDEX('911'!$G$6:$G$1205,P403)+INDEX('911'!$I$6:$I$1205,P403))^2+(INDEX('911'!$H$6:$H$1205,P403)+INDEX('911'!$J$6:$J$1205,P403))^2),0)</f>
        <v>0</v>
      </c>
      <c r="AZ403" s="37">
        <f>IF(AY403,0-(INDEX('911'!$H$6:$H$1205,P403)+INDEX('911'!$J$6:$J$1205,P403))/AY403,0)</f>
        <v>0</v>
      </c>
      <c r="BA403" s="33">
        <f>IF(ISNUMBER(Q403),SQRT((INDEX('911'!$G$6:$G$1205,Q403)+INDEX('911'!$I$6:$I$1205,Q403))^2+(INDEX('911'!$H$6:$H$1205,Q403)+INDEX('911'!$J$6:$J$1205,Q403))^2),0)</f>
        <v>0</v>
      </c>
      <c r="BB403" s="37">
        <f>IF(BA403,0-(INDEX('911'!$H$6:$H$1205,Q403)+INDEX('911'!$J$6:$J$1205,Q403))/BA403,0)</f>
        <v>0</v>
      </c>
      <c r="BC403" s="37">
        <f>SQRT(1-AZ403^2)</f>
        <v>0</v>
      </c>
      <c r="BD403" s="51">
        <f>SQRT(1-BB403^2)</f>
        <v>0</v>
      </c>
      <c r="BE403" s="36">
        <f>100*(S403*MAX(0,'935'!Q403*BC403+AX403*AZ403)+T403*MAX(0,'935'!Q403*BD403+AX403*BB403))/'11'!B$16</f>
        <v>0</v>
      </c>
      <c r="BF403" s="36">
        <f>100*R403/'11'!B$16</f>
        <v>0</v>
      </c>
      <c r="BG403" s="37">
        <f>100*(S403*IF('935'!Q403=0,BC403,MAX(0,BC403+AX403*AZ403/'935'!Q403))+T403*IF('935'!Q403=0,BD403,MAX(0,BD403+AX403*BB403/'935'!Q403)))/'11'!C$16</f>
        <v>0</v>
      </c>
      <c r="BH403" s="36">
        <f>IF('935'!Q403=0,BF403+BE403,BF403)</f>
        <v>0</v>
      </c>
      <c r="BI403" s="37">
        <f>IF(D403=0,1,AW403/D403)*BG403</f>
        <v>0</v>
      </c>
      <c r="BJ403" s="36">
        <f>IF(D403=0,1,AW403/D403)*BH403</f>
        <v>0</v>
      </c>
      <c r="BK403" s="53">
        <f>'11'!C$16-'935'!Y403</f>
        <v>0</v>
      </c>
      <c r="BL403" s="37">
        <f>MAX('DNO totals'!B$312+0,MIN('935'!L403+0,'DNO totals'!B$304+0))</f>
        <v>0</v>
      </c>
      <c r="BM403" s="37">
        <f>MAX('DNO totals'!C$312+0,MIN('935'!M403+0,'DNO totals'!C$304+0))</f>
        <v>0</v>
      </c>
      <c r="BN403" s="37">
        <f>MAX('DNO totals'!D$312+0,MIN('935'!N403+0,'DNO totals'!D$304+0))</f>
        <v>0</v>
      </c>
      <c r="BO403" s="37">
        <f>MAX('DNO totals'!E$312+0,MIN('935'!O403+0,'DNO totals'!E$304+0))</f>
        <v>0</v>
      </c>
      <c r="BP403" s="51">
        <f>MAX('DNO totals'!F$312+0,MIN('935'!P403+0,'DNO totals'!F$304+0))</f>
        <v>0</v>
      </c>
      <c r="BQ403" s="37">
        <f>IF('935'!$K403=1000,'Charging rates'!$C$29*$X403/(1+'DNO totals'!$C$60)*$BL403,0)</f>
        <v>0</v>
      </c>
      <c r="BR403" s="37">
        <f>IF(MOD('935'!$K403,1000)=100,'Charging rates'!$D$29*$X403/(1+'DNO totals'!$D$60)*$BM403,0)</f>
        <v>0</v>
      </c>
      <c r="BS403" s="37">
        <f>IF(MOD('935'!$K403,100)=10,'Charging rates'!$E$29*$X403/(1+'DNO totals'!$E$60)*$BN403,0)</f>
        <v>0</v>
      </c>
      <c r="BT403" s="37">
        <f>IF(AND(MOD('935'!$K403,10)&gt;0,MOD('935'!$K403,1000)&gt;1),'Charging rates'!$F$29*$X403/(1+'DNO totals'!$F$60)*$BO403,0)</f>
        <v>0</v>
      </c>
      <c r="BU403" s="37">
        <f>IF(MOD('935'!$K403,1000)=1,'Charging rates'!$G$29*$X403/(1+'DNO totals'!$G$60)*$BP403,0)</f>
        <v>0</v>
      </c>
      <c r="BV403" s="51">
        <f>$BQ403+$BR403+$BS403+$BT403+$BU403</f>
        <v>0</v>
      </c>
      <c r="BW403" s="37">
        <f>IF('935'!$K403&gt;1000,'Charging rates'!$C$29*$W403*$BL403,0)</f>
        <v>0</v>
      </c>
      <c r="BX403" s="37">
        <f>IF(MOD('935'!$K403,1000)&gt;100,'Charging rates'!$D$29*$W403*$BM403,0)</f>
        <v>0</v>
      </c>
      <c r="BY403" s="37">
        <f>IF(MOD('935'!$K403,100)&gt;10,'Charging rates'!$E$29*$W403*$BN403,0)</f>
        <v>0</v>
      </c>
      <c r="BZ403" s="51">
        <f>$BW403+$BX403+$BY403</f>
        <v>0</v>
      </c>
      <c r="CA403" s="36">
        <f>100/'11'!B$16*'Charging rates'!B$76*W403</f>
        <v>0</v>
      </c>
      <c r="CB403" s="36">
        <f>IF(D403=0,0,(1-AW403/D403)*(BH403+IF('935'!Q403=0,0,(BG403*'935'!Q403*('11'!C$16-'935'!Y403)/('11'!B$16-'935'!X403)))))</f>
        <v>0</v>
      </c>
      <c r="CC403" s="36">
        <f>CA403+BJ403</f>
        <v>0</v>
      </c>
      <c r="CD403" s="49">
        <f>(BV403+BZ403)*D403</f>
        <v>0</v>
      </c>
      <c r="CE403" s="33">
        <f>D403*('Parameters'!B$21+J403)*IF('DNO totals'!B$323&lt;0,1,'935'!S403)</f>
        <v>0</v>
      </c>
      <c r="CF403" s="51">
        <f>IF('DNO totals'!B$323&lt;0,1,'935'!S403)*('Parameters'!B$21+J403)</f>
        <v>0</v>
      </c>
      <c r="CG403" s="37">
        <f>CC403+'Charging rates'!B$106*CF403*100/'11'!B$16</f>
        <v>0</v>
      </c>
      <c r="CH403" s="37">
        <f>CG403+'Charging rates'!B$116*('Parameters'!B$21+J403)*100/'11'!B$16*IF('DNO totals'!B$323&lt;0,1,'935'!S403)</f>
        <v>0</v>
      </c>
      <c r="CI403" s="37">
        <f>'Charging rates'!B$97*(BV403+BZ403)*100/'11'!B$16</f>
        <v>0</v>
      </c>
      <c r="CJ403" s="36">
        <f>MAX(0-(BG403*J403*'11'!C$16/'11'!B$16),CH403+CI403)</f>
        <v>0</v>
      </c>
      <c r="CK403" s="37">
        <f>IF(AR403,IF(J403=0,BI403,MAX(0,MIN(BI403,BI403+(CJ403/'935'!Q403*('11'!B$16-'935'!X403)/('11'!C$16-'935'!Y403))))),0)</f>
        <v>0</v>
      </c>
      <c r="CL403" s="36">
        <f>IF(AR403,MAX(0,CJ403),0)</f>
        <v>0</v>
      </c>
      <c r="CM403" s="52">
        <f>CL403+CB403</f>
        <v>0</v>
      </c>
    </row>
    <row r="404" spans="1:91">
      <c r="A404" s="28">
        <v>304</v>
      </c>
      <c r="B404" s="48">
        <f>'935'!B404</f>
        <v>0</v>
      </c>
      <c r="C404" s="33">
        <f>OR('935'!E404&lt;&gt;"VOID",'935'!F404&lt;&gt;"VOID",'935'!G404&lt;&gt;"VOID")</f>
        <v>0</v>
      </c>
      <c r="D404" s="33">
        <f>IF('935'!C404="VOID",0,('935'!C404*(1-'935'!X404/'11'!B$16)))</f>
        <v>0</v>
      </c>
      <c r="E404" s="33">
        <f>IF('935'!D404="VOID",0,'935'!D404*(1-'935'!X404/'11'!B$16))</f>
        <v>0</v>
      </c>
      <c r="F404" s="33">
        <f>IF('935'!E404="VOID",0,'935'!E404*(1-'935'!X404/'11'!B$16))</f>
        <v>0</v>
      </c>
      <c r="G404" s="33">
        <f>IF('935'!F404="VOID",0,'935'!F404*(1-'935'!X404/'11'!B$16))</f>
        <v>0</v>
      </c>
      <c r="H404" s="33">
        <f>IF('935'!G404="VOID",0,'935'!G404*(1-'935'!X404/'11'!B$16))</f>
        <v>0</v>
      </c>
      <c r="I404" s="33">
        <f>F404+G404+H404</f>
        <v>0</v>
      </c>
      <c r="J404" s="37">
        <f>'935'!Q404*(1-'935'!Y404/'11'!C$16)/(1-'935'!X404/'11'!B$16)</f>
        <v>0</v>
      </c>
      <c r="K404" s="33">
        <f>IF(D404,'935'!H404*D404/(D404+E404+I404),0)</f>
        <v>0</v>
      </c>
      <c r="L404" s="33">
        <f>IF(I404,'935'!H404*I404/(D404+E404+I404),0)</f>
        <v>0</v>
      </c>
      <c r="M404" s="33">
        <f>K404*(1-'935'!X404/'11'!B$16)</f>
        <v>0</v>
      </c>
      <c r="N404" s="49">
        <f>L404*(1-'935'!X404/'11'!B$16)</f>
        <v>0</v>
      </c>
      <c r="O404" s="50">
        <f>MATCH('935'!J404,'911'!$B$6:$B$1205,0)</f>
        <v>0</v>
      </c>
      <c r="P404" s="50">
        <f>MATCH(INDEX('911'!$D$6:$D$1205,O404),'911'!$B$6:$B$1205,0)</f>
        <v>0</v>
      </c>
      <c r="Q404" s="50">
        <f>MATCH(INDEX('911'!$D$6:$D$1205,P404),'911'!$B$6:$B$1205,0)</f>
        <v>0</v>
      </c>
      <c r="R404" s="37">
        <f>IF(ISNUMBER(O404),MAX(0,INDEX('911'!$E$6:$E$1205,O404)),0)</f>
        <v>0</v>
      </c>
      <c r="S404" s="37">
        <f>IF(ISNUMBER(P404),MAX(0,INDEX('911'!$E$6:$E$1205,P404)),0)</f>
        <v>0</v>
      </c>
      <c r="T404" s="37">
        <f>IF(ISNUMBER(Q404),MAX(0,INDEX('911'!$E$6:$E$1205,Q404)),0)</f>
        <v>0</v>
      </c>
      <c r="U404" s="51">
        <f>-100*'935'!W404*(R404+S404+T404)/'11'!C$16</f>
        <v>0</v>
      </c>
      <c r="V404" s="37">
        <f>INDEX('DNO totals'!$B$52:$G$52,IF('935'!K404,IF(MOD('935'!K404,1000),IF(MOD('935'!K404,100),IF(MOD('935'!K404,10),IF(MOD('935'!K404,1000)=1,6,5),4),3),2),1))</f>
        <v>0</v>
      </c>
      <c r="W404" s="51">
        <f>J404*V404</f>
        <v>0</v>
      </c>
      <c r="X404" s="37">
        <f>V404*'Parameters'!B$11</f>
        <v>0</v>
      </c>
      <c r="Y404" s="37">
        <f>IF('935'!$K404=1000,'Charging rates'!$C$29*$X404/(1+'DNO totals'!$C$60)*'935'!$L404,0)</f>
        <v>0</v>
      </c>
      <c r="Z404" s="37">
        <f>IF(MOD('935'!$K404,1000)=100,'Charging rates'!$D$29*$X404/(1+'DNO totals'!$D$60)*'935'!$M404,0)</f>
        <v>0</v>
      </c>
      <c r="AA404" s="37">
        <f>IF(MOD('935'!$K404,100)=10,'Charging rates'!$E$29*$X404/(1+'DNO totals'!$E$60)*'935'!$N404,0)</f>
        <v>0</v>
      </c>
      <c r="AB404" s="37">
        <f>IF(AND(MOD('935'!$K404,10)&gt;0,MOD('935'!$K404,1000)&gt;1),'Charging rates'!$F$29*$X404/(1+'DNO totals'!$F$60)*'935'!$O404,0)</f>
        <v>0</v>
      </c>
      <c r="AC404" s="37">
        <f>IF(MOD('935'!$K404,1000)=1,'Charging rates'!$G$29*$X404/(1+'DNO totals'!$G$60)*'935'!$P404,0)</f>
        <v>0</v>
      </c>
      <c r="AD404" s="37">
        <f>IF('935'!$K404&gt;1000,'Charging rates'!$C$29*$W404*'935'!$L404,0)</f>
        <v>0</v>
      </c>
      <c r="AE404" s="37">
        <f>IF(MOD('935'!$K404,1000)&gt;100,'Charging rates'!$D$29*$W404*'935'!$M404,0)</f>
        <v>0</v>
      </c>
      <c r="AF404" s="37">
        <f>IF(MOD('935'!$K404,100)&gt;10,'Charging rates'!$E$29*$W404*'935'!$N404,0)</f>
        <v>0</v>
      </c>
      <c r="AG404" s="37">
        <f>$Y404+$Z404+$AA404+$AB404+$AC404</f>
        <v>0</v>
      </c>
      <c r="AH404" s="51">
        <f>$AD404+$AE404+$AF404</f>
        <v>0</v>
      </c>
      <c r="AI404" s="37">
        <f>U404*(1+'Charging rates'!B$42+0.6*'Charging rates'!B$67+'Charging rates'!B$54)-100*'Charging rates'!B$76/'11'!C$16*'935'!W404</f>
        <v>0</v>
      </c>
      <c r="AJ404" s="37">
        <f>IF(I404,AI404*I404/(I404+E404),0)</f>
        <v>0</v>
      </c>
      <c r="AK404" s="51">
        <f>ROUND(AJ404,3)</f>
        <v>0</v>
      </c>
      <c r="AL404" s="33">
        <f>IF('935'!V404="VOID",0,'935'!V404*(1-'935'!X404/'11'!B$16))</f>
        <v>0</v>
      </c>
      <c r="AM404" s="36">
        <f>IF(I404,-100*'Charging rates'!B$76/'11'!B$16*AL404/I404,0)</f>
        <v>0</v>
      </c>
      <c r="AN404" s="36">
        <f>IF(C404,'DNO totals'!B$171,0)</f>
        <v>0</v>
      </c>
      <c r="AO404" s="36">
        <f>ROUND(AN404,2)</f>
        <v>0</v>
      </c>
      <c r="AP404" s="36">
        <f>IF(C404,(AN404+AM404),0)</f>
        <v>0</v>
      </c>
      <c r="AQ404" s="52">
        <f>ROUND(AP404,2)</f>
        <v>0</v>
      </c>
      <c r="AR404" s="33">
        <f>'935'!C404&lt;&gt;"VOID"</f>
        <v>0</v>
      </c>
      <c r="AS404" s="36">
        <f>IF(AR404,(100/'11'!B$16*K404*((1-'935'!I404)*'Charging rates'!B$42+'Charging rates'!B$54)),0)</f>
        <v>0</v>
      </c>
      <c r="AT404" s="36">
        <f>100/'11'!B$16*N404*('Charging rates'!B$42+'Charging rates'!B$54)</f>
        <v>0</v>
      </c>
      <c r="AU404" s="36">
        <f>100/'11'!B$16*L404*('Charging rates'!B$42+'Charging rates'!B$54)</f>
        <v>0</v>
      </c>
      <c r="AV404" s="52">
        <f>ROUND(AU404,2)</f>
        <v>0</v>
      </c>
      <c r="AW404" s="33">
        <f>D404-('935'!T404*(1-'935'!X404/'11'!B$16))</f>
        <v>0</v>
      </c>
      <c r="AX404" s="37">
        <f>MAX(MIN(SQRT(1-MIN(1,'935'!Q404)^2),0+'935'!R404),0-SQRT(1-MIN(1,'935'!Q404)^2))</f>
        <v>0</v>
      </c>
      <c r="AY404" s="33">
        <f>IF(ISNUMBER(P404),SQRT((INDEX('911'!$G$6:$G$1205,P404)+INDEX('911'!$I$6:$I$1205,P404))^2+(INDEX('911'!$H$6:$H$1205,P404)+INDEX('911'!$J$6:$J$1205,P404))^2),0)</f>
        <v>0</v>
      </c>
      <c r="AZ404" s="37">
        <f>IF(AY404,0-(INDEX('911'!$H$6:$H$1205,P404)+INDEX('911'!$J$6:$J$1205,P404))/AY404,0)</f>
        <v>0</v>
      </c>
      <c r="BA404" s="33">
        <f>IF(ISNUMBER(Q404),SQRT((INDEX('911'!$G$6:$G$1205,Q404)+INDEX('911'!$I$6:$I$1205,Q404))^2+(INDEX('911'!$H$6:$H$1205,Q404)+INDEX('911'!$J$6:$J$1205,Q404))^2),0)</f>
        <v>0</v>
      </c>
      <c r="BB404" s="37">
        <f>IF(BA404,0-(INDEX('911'!$H$6:$H$1205,Q404)+INDEX('911'!$J$6:$J$1205,Q404))/BA404,0)</f>
        <v>0</v>
      </c>
      <c r="BC404" s="37">
        <f>SQRT(1-AZ404^2)</f>
        <v>0</v>
      </c>
      <c r="BD404" s="51">
        <f>SQRT(1-BB404^2)</f>
        <v>0</v>
      </c>
      <c r="BE404" s="36">
        <f>100*(S404*MAX(0,'935'!Q404*BC404+AX404*AZ404)+T404*MAX(0,'935'!Q404*BD404+AX404*BB404))/'11'!B$16</f>
        <v>0</v>
      </c>
      <c r="BF404" s="36">
        <f>100*R404/'11'!B$16</f>
        <v>0</v>
      </c>
      <c r="BG404" s="37">
        <f>100*(S404*IF('935'!Q404=0,BC404,MAX(0,BC404+AX404*AZ404/'935'!Q404))+T404*IF('935'!Q404=0,BD404,MAX(0,BD404+AX404*BB404/'935'!Q404)))/'11'!C$16</f>
        <v>0</v>
      </c>
      <c r="BH404" s="36">
        <f>IF('935'!Q404=0,BF404+BE404,BF404)</f>
        <v>0</v>
      </c>
      <c r="BI404" s="37">
        <f>IF(D404=0,1,AW404/D404)*BG404</f>
        <v>0</v>
      </c>
      <c r="BJ404" s="36">
        <f>IF(D404=0,1,AW404/D404)*BH404</f>
        <v>0</v>
      </c>
      <c r="BK404" s="53">
        <f>'11'!C$16-'935'!Y404</f>
        <v>0</v>
      </c>
      <c r="BL404" s="37">
        <f>MAX('DNO totals'!B$312+0,MIN('935'!L404+0,'DNO totals'!B$304+0))</f>
        <v>0</v>
      </c>
      <c r="BM404" s="37">
        <f>MAX('DNO totals'!C$312+0,MIN('935'!M404+0,'DNO totals'!C$304+0))</f>
        <v>0</v>
      </c>
      <c r="BN404" s="37">
        <f>MAX('DNO totals'!D$312+0,MIN('935'!N404+0,'DNO totals'!D$304+0))</f>
        <v>0</v>
      </c>
      <c r="BO404" s="37">
        <f>MAX('DNO totals'!E$312+0,MIN('935'!O404+0,'DNO totals'!E$304+0))</f>
        <v>0</v>
      </c>
      <c r="BP404" s="51">
        <f>MAX('DNO totals'!F$312+0,MIN('935'!P404+0,'DNO totals'!F$304+0))</f>
        <v>0</v>
      </c>
      <c r="BQ404" s="37">
        <f>IF('935'!$K404=1000,'Charging rates'!$C$29*$X404/(1+'DNO totals'!$C$60)*$BL404,0)</f>
        <v>0</v>
      </c>
      <c r="BR404" s="37">
        <f>IF(MOD('935'!$K404,1000)=100,'Charging rates'!$D$29*$X404/(1+'DNO totals'!$D$60)*$BM404,0)</f>
        <v>0</v>
      </c>
      <c r="BS404" s="37">
        <f>IF(MOD('935'!$K404,100)=10,'Charging rates'!$E$29*$X404/(1+'DNO totals'!$E$60)*$BN404,0)</f>
        <v>0</v>
      </c>
      <c r="BT404" s="37">
        <f>IF(AND(MOD('935'!$K404,10)&gt;0,MOD('935'!$K404,1000)&gt;1),'Charging rates'!$F$29*$X404/(1+'DNO totals'!$F$60)*$BO404,0)</f>
        <v>0</v>
      </c>
      <c r="BU404" s="37">
        <f>IF(MOD('935'!$K404,1000)=1,'Charging rates'!$G$29*$X404/(1+'DNO totals'!$G$60)*$BP404,0)</f>
        <v>0</v>
      </c>
      <c r="BV404" s="51">
        <f>$BQ404+$BR404+$BS404+$BT404+$BU404</f>
        <v>0</v>
      </c>
      <c r="BW404" s="37">
        <f>IF('935'!$K404&gt;1000,'Charging rates'!$C$29*$W404*$BL404,0)</f>
        <v>0</v>
      </c>
      <c r="BX404" s="37">
        <f>IF(MOD('935'!$K404,1000)&gt;100,'Charging rates'!$D$29*$W404*$BM404,0)</f>
        <v>0</v>
      </c>
      <c r="BY404" s="37">
        <f>IF(MOD('935'!$K404,100)&gt;10,'Charging rates'!$E$29*$W404*$BN404,0)</f>
        <v>0</v>
      </c>
      <c r="BZ404" s="51">
        <f>$BW404+$BX404+$BY404</f>
        <v>0</v>
      </c>
      <c r="CA404" s="36">
        <f>100/'11'!B$16*'Charging rates'!B$76*W404</f>
        <v>0</v>
      </c>
      <c r="CB404" s="36">
        <f>IF(D404=0,0,(1-AW404/D404)*(BH404+IF('935'!Q404=0,0,(BG404*'935'!Q404*('11'!C$16-'935'!Y404)/('11'!B$16-'935'!X404)))))</f>
        <v>0</v>
      </c>
      <c r="CC404" s="36">
        <f>CA404+BJ404</f>
        <v>0</v>
      </c>
      <c r="CD404" s="49">
        <f>(BV404+BZ404)*D404</f>
        <v>0</v>
      </c>
      <c r="CE404" s="33">
        <f>D404*('Parameters'!B$21+J404)*IF('DNO totals'!B$323&lt;0,1,'935'!S404)</f>
        <v>0</v>
      </c>
      <c r="CF404" s="51">
        <f>IF('DNO totals'!B$323&lt;0,1,'935'!S404)*('Parameters'!B$21+J404)</f>
        <v>0</v>
      </c>
      <c r="CG404" s="37">
        <f>CC404+'Charging rates'!B$106*CF404*100/'11'!B$16</f>
        <v>0</v>
      </c>
      <c r="CH404" s="37">
        <f>CG404+'Charging rates'!B$116*('Parameters'!B$21+J404)*100/'11'!B$16*IF('DNO totals'!B$323&lt;0,1,'935'!S404)</f>
        <v>0</v>
      </c>
      <c r="CI404" s="37">
        <f>'Charging rates'!B$97*(BV404+BZ404)*100/'11'!B$16</f>
        <v>0</v>
      </c>
      <c r="CJ404" s="36">
        <f>MAX(0-(BG404*J404*'11'!C$16/'11'!B$16),CH404+CI404)</f>
        <v>0</v>
      </c>
      <c r="CK404" s="37">
        <f>IF(AR404,IF(J404=0,BI404,MAX(0,MIN(BI404,BI404+(CJ404/'935'!Q404*('11'!B$16-'935'!X404)/('11'!C$16-'935'!Y404))))),0)</f>
        <v>0</v>
      </c>
      <c r="CL404" s="36">
        <f>IF(AR404,MAX(0,CJ404),0)</f>
        <v>0</v>
      </c>
      <c r="CM404" s="52">
        <f>CL404+CB404</f>
        <v>0</v>
      </c>
    </row>
    <row r="405" spans="1:91">
      <c r="A405" s="28">
        <v>305</v>
      </c>
      <c r="B405" s="48">
        <f>'935'!B405</f>
        <v>0</v>
      </c>
      <c r="C405" s="33">
        <f>OR('935'!E405&lt;&gt;"VOID",'935'!F405&lt;&gt;"VOID",'935'!G405&lt;&gt;"VOID")</f>
        <v>0</v>
      </c>
      <c r="D405" s="33">
        <f>IF('935'!C405="VOID",0,('935'!C405*(1-'935'!X405/'11'!B$16)))</f>
        <v>0</v>
      </c>
      <c r="E405" s="33">
        <f>IF('935'!D405="VOID",0,'935'!D405*(1-'935'!X405/'11'!B$16))</f>
        <v>0</v>
      </c>
      <c r="F405" s="33">
        <f>IF('935'!E405="VOID",0,'935'!E405*(1-'935'!X405/'11'!B$16))</f>
        <v>0</v>
      </c>
      <c r="G405" s="33">
        <f>IF('935'!F405="VOID",0,'935'!F405*(1-'935'!X405/'11'!B$16))</f>
        <v>0</v>
      </c>
      <c r="H405" s="33">
        <f>IF('935'!G405="VOID",0,'935'!G405*(1-'935'!X405/'11'!B$16))</f>
        <v>0</v>
      </c>
      <c r="I405" s="33">
        <f>F405+G405+H405</f>
        <v>0</v>
      </c>
      <c r="J405" s="37">
        <f>'935'!Q405*(1-'935'!Y405/'11'!C$16)/(1-'935'!X405/'11'!B$16)</f>
        <v>0</v>
      </c>
      <c r="K405" s="33">
        <f>IF(D405,'935'!H405*D405/(D405+E405+I405),0)</f>
        <v>0</v>
      </c>
      <c r="L405" s="33">
        <f>IF(I405,'935'!H405*I405/(D405+E405+I405),0)</f>
        <v>0</v>
      </c>
      <c r="M405" s="33">
        <f>K405*(1-'935'!X405/'11'!B$16)</f>
        <v>0</v>
      </c>
      <c r="N405" s="49">
        <f>L405*(1-'935'!X405/'11'!B$16)</f>
        <v>0</v>
      </c>
      <c r="O405" s="50">
        <f>MATCH('935'!J405,'911'!$B$6:$B$1205,0)</f>
        <v>0</v>
      </c>
      <c r="P405" s="50">
        <f>MATCH(INDEX('911'!$D$6:$D$1205,O405),'911'!$B$6:$B$1205,0)</f>
        <v>0</v>
      </c>
      <c r="Q405" s="50">
        <f>MATCH(INDEX('911'!$D$6:$D$1205,P405),'911'!$B$6:$B$1205,0)</f>
        <v>0</v>
      </c>
      <c r="R405" s="37">
        <f>IF(ISNUMBER(O405),MAX(0,INDEX('911'!$E$6:$E$1205,O405)),0)</f>
        <v>0</v>
      </c>
      <c r="S405" s="37">
        <f>IF(ISNUMBER(P405),MAX(0,INDEX('911'!$E$6:$E$1205,P405)),0)</f>
        <v>0</v>
      </c>
      <c r="T405" s="37">
        <f>IF(ISNUMBER(Q405),MAX(0,INDEX('911'!$E$6:$E$1205,Q405)),0)</f>
        <v>0</v>
      </c>
      <c r="U405" s="51">
        <f>-100*'935'!W405*(R405+S405+T405)/'11'!C$16</f>
        <v>0</v>
      </c>
      <c r="V405" s="37">
        <f>INDEX('DNO totals'!$B$52:$G$52,IF('935'!K405,IF(MOD('935'!K405,1000),IF(MOD('935'!K405,100),IF(MOD('935'!K405,10),IF(MOD('935'!K405,1000)=1,6,5),4),3),2),1))</f>
        <v>0</v>
      </c>
      <c r="W405" s="51">
        <f>J405*V405</f>
        <v>0</v>
      </c>
      <c r="X405" s="37">
        <f>V405*'Parameters'!B$11</f>
        <v>0</v>
      </c>
      <c r="Y405" s="37">
        <f>IF('935'!$K405=1000,'Charging rates'!$C$29*$X405/(1+'DNO totals'!$C$60)*'935'!$L405,0)</f>
        <v>0</v>
      </c>
      <c r="Z405" s="37">
        <f>IF(MOD('935'!$K405,1000)=100,'Charging rates'!$D$29*$X405/(1+'DNO totals'!$D$60)*'935'!$M405,0)</f>
        <v>0</v>
      </c>
      <c r="AA405" s="37">
        <f>IF(MOD('935'!$K405,100)=10,'Charging rates'!$E$29*$X405/(1+'DNO totals'!$E$60)*'935'!$N405,0)</f>
        <v>0</v>
      </c>
      <c r="AB405" s="37">
        <f>IF(AND(MOD('935'!$K405,10)&gt;0,MOD('935'!$K405,1000)&gt;1),'Charging rates'!$F$29*$X405/(1+'DNO totals'!$F$60)*'935'!$O405,0)</f>
        <v>0</v>
      </c>
      <c r="AC405" s="37">
        <f>IF(MOD('935'!$K405,1000)=1,'Charging rates'!$G$29*$X405/(1+'DNO totals'!$G$60)*'935'!$P405,0)</f>
        <v>0</v>
      </c>
      <c r="AD405" s="37">
        <f>IF('935'!$K405&gt;1000,'Charging rates'!$C$29*$W405*'935'!$L405,0)</f>
        <v>0</v>
      </c>
      <c r="AE405" s="37">
        <f>IF(MOD('935'!$K405,1000)&gt;100,'Charging rates'!$D$29*$W405*'935'!$M405,0)</f>
        <v>0</v>
      </c>
      <c r="AF405" s="37">
        <f>IF(MOD('935'!$K405,100)&gt;10,'Charging rates'!$E$29*$W405*'935'!$N405,0)</f>
        <v>0</v>
      </c>
      <c r="AG405" s="37">
        <f>$Y405+$Z405+$AA405+$AB405+$AC405</f>
        <v>0</v>
      </c>
      <c r="AH405" s="51">
        <f>$AD405+$AE405+$AF405</f>
        <v>0</v>
      </c>
      <c r="AI405" s="37">
        <f>U405*(1+'Charging rates'!B$42+0.6*'Charging rates'!B$67+'Charging rates'!B$54)-100*'Charging rates'!B$76/'11'!C$16*'935'!W405</f>
        <v>0</v>
      </c>
      <c r="AJ405" s="37">
        <f>IF(I405,AI405*I405/(I405+E405),0)</f>
        <v>0</v>
      </c>
      <c r="AK405" s="51">
        <f>ROUND(AJ405,3)</f>
        <v>0</v>
      </c>
      <c r="AL405" s="33">
        <f>IF('935'!V405="VOID",0,'935'!V405*(1-'935'!X405/'11'!B$16))</f>
        <v>0</v>
      </c>
      <c r="AM405" s="36">
        <f>IF(I405,-100*'Charging rates'!B$76/'11'!B$16*AL405/I405,0)</f>
        <v>0</v>
      </c>
      <c r="AN405" s="36">
        <f>IF(C405,'DNO totals'!B$171,0)</f>
        <v>0</v>
      </c>
      <c r="AO405" s="36">
        <f>ROUND(AN405,2)</f>
        <v>0</v>
      </c>
      <c r="AP405" s="36">
        <f>IF(C405,(AN405+AM405),0)</f>
        <v>0</v>
      </c>
      <c r="AQ405" s="52">
        <f>ROUND(AP405,2)</f>
        <v>0</v>
      </c>
      <c r="AR405" s="33">
        <f>'935'!C405&lt;&gt;"VOID"</f>
        <v>0</v>
      </c>
      <c r="AS405" s="36">
        <f>IF(AR405,(100/'11'!B$16*K405*((1-'935'!I405)*'Charging rates'!B$42+'Charging rates'!B$54)),0)</f>
        <v>0</v>
      </c>
      <c r="AT405" s="36">
        <f>100/'11'!B$16*N405*('Charging rates'!B$42+'Charging rates'!B$54)</f>
        <v>0</v>
      </c>
      <c r="AU405" s="36">
        <f>100/'11'!B$16*L405*('Charging rates'!B$42+'Charging rates'!B$54)</f>
        <v>0</v>
      </c>
      <c r="AV405" s="52">
        <f>ROUND(AU405,2)</f>
        <v>0</v>
      </c>
      <c r="AW405" s="33">
        <f>D405-('935'!T405*(1-'935'!X405/'11'!B$16))</f>
        <v>0</v>
      </c>
      <c r="AX405" s="37">
        <f>MAX(MIN(SQRT(1-MIN(1,'935'!Q405)^2),0+'935'!R405),0-SQRT(1-MIN(1,'935'!Q405)^2))</f>
        <v>0</v>
      </c>
      <c r="AY405" s="33">
        <f>IF(ISNUMBER(P405),SQRT((INDEX('911'!$G$6:$G$1205,P405)+INDEX('911'!$I$6:$I$1205,P405))^2+(INDEX('911'!$H$6:$H$1205,P405)+INDEX('911'!$J$6:$J$1205,P405))^2),0)</f>
        <v>0</v>
      </c>
      <c r="AZ405" s="37">
        <f>IF(AY405,0-(INDEX('911'!$H$6:$H$1205,P405)+INDEX('911'!$J$6:$J$1205,P405))/AY405,0)</f>
        <v>0</v>
      </c>
      <c r="BA405" s="33">
        <f>IF(ISNUMBER(Q405),SQRT((INDEX('911'!$G$6:$G$1205,Q405)+INDEX('911'!$I$6:$I$1205,Q405))^2+(INDEX('911'!$H$6:$H$1205,Q405)+INDEX('911'!$J$6:$J$1205,Q405))^2),0)</f>
        <v>0</v>
      </c>
      <c r="BB405" s="37">
        <f>IF(BA405,0-(INDEX('911'!$H$6:$H$1205,Q405)+INDEX('911'!$J$6:$J$1205,Q405))/BA405,0)</f>
        <v>0</v>
      </c>
      <c r="BC405" s="37">
        <f>SQRT(1-AZ405^2)</f>
        <v>0</v>
      </c>
      <c r="BD405" s="51">
        <f>SQRT(1-BB405^2)</f>
        <v>0</v>
      </c>
      <c r="BE405" s="36">
        <f>100*(S405*MAX(0,'935'!Q405*BC405+AX405*AZ405)+T405*MAX(0,'935'!Q405*BD405+AX405*BB405))/'11'!B$16</f>
        <v>0</v>
      </c>
      <c r="BF405" s="36">
        <f>100*R405/'11'!B$16</f>
        <v>0</v>
      </c>
      <c r="BG405" s="37">
        <f>100*(S405*IF('935'!Q405=0,BC405,MAX(0,BC405+AX405*AZ405/'935'!Q405))+T405*IF('935'!Q405=0,BD405,MAX(0,BD405+AX405*BB405/'935'!Q405)))/'11'!C$16</f>
        <v>0</v>
      </c>
      <c r="BH405" s="36">
        <f>IF('935'!Q405=0,BF405+BE405,BF405)</f>
        <v>0</v>
      </c>
      <c r="BI405" s="37">
        <f>IF(D405=0,1,AW405/D405)*BG405</f>
        <v>0</v>
      </c>
      <c r="BJ405" s="36">
        <f>IF(D405=0,1,AW405/D405)*BH405</f>
        <v>0</v>
      </c>
      <c r="BK405" s="53">
        <f>'11'!C$16-'935'!Y405</f>
        <v>0</v>
      </c>
      <c r="BL405" s="37">
        <f>MAX('DNO totals'!B$312+0,MIN('935'!L405+0,'DNO totals'!B$304+0))</f>
        <v>0</v>
      </c>
      <c r="BM405" s="37">
        <f>MAX('DNO totals'!C$312+0,MIN('935'!M405+0,'DNO totals'!C$304+0))</f>
        <v>0</v>
      </c>
      <c r="BN405" s="37">
        <f>MAX('DNO totals'!D$312+0,MIN('935'!N405+0,'DNO totals'!D$304+0))</f>
        <v>0</v>
      </c>
      <c r="BO405" s="37">
        <f>MAX('DNO totals'!E$312+0,MIN('935'!O405+0,'DNO totals'!E$304+0))</f>
        <v>0</v>
      </c>
      <c r="BP405" s="51">
        <f>MAX('DNO totals'!F$312+0,MIN('935'!P405+0,'DNO totals'!F$304+0))</f>
        <v>0</v>
      </c>
      <c r="BQ405" s="37">
        <f>IF('935'!$K405=1000,'Charging rates'!$C$29*$X405/(1+'DNO totals'!$C$60)*$BL405,0)</f>
        <v>0</v>
      </c>
      <c r="BR405" s="37">
        <f>IF(MOD('935'!$K405,1000)=100,'Charging rates'!$D$29*$X405/(1+'DNO totals'!$D$60)*$BM405,0)</f>
        <v>0</v>
      </c>
      <c r="BS405" s="37">
        <f>IF(MOD('935'!$K405,100)=10,'Charging rates'!$E$29*$X405/(1+'DNO totals'!$E$60)*$BN405,0)</f>
        <v>0</v>
      </c>
      <c r="BT405" s="37">
        <f>IF(AND(MOD('935'!$K405,10)&gt;0,MOD('935'!$K405,1000)&gt;1),'Charging rates'!$F$29*$X405/(1+'DNO totals'!$F$60)*$BO405,0)</f>
        <v>0</v>
      </c>
      <c r="BU405" s="37">
        <f>IF(MOD('935'!$K405,1000)=1,'Charging rates'!$G$29*$X405/(1+'DNO totals'!$G$60)*$BP405,0)</f>
        <v>0</v>
      </c>
      <c r="BV405" s="51">
        <f>$BQ405+$BR405+$BS405+$BT405+$BU405</f>
        <v>0</v>
      </c>
      <c r="BW405" s="37">
        <f>IF('935'!$K405&gt;1000,'Charging rates'!$C$29*$W405*$BL405,0)</f>
        <v>0</v>
      </c>
      <c r="BX405" s="37">
        <f>IF(MOD('935'!$K405,1000)&gt;100,'Charging rates'!$D$29*$W405*$BM405,0)</f>
        <v>0</v>
      </c>
      <c r="BY405" s="37">
        <f>IF(MOD('935'!$K405,100)&gt;10,'Charging rates'!$E$29*$W405*$BN405,0)</f>
        <v>0</v>
      </c>
      <c r="BZ405" s="51">
        <f>$BW405+$BX405+$BY405</f>
        <v>0</v>
      </c>
      <c r="CA405" s="36">
        <f>100/'11'!B$16*'Charging rates'!B$76*W405</f>
        <v>0</v>
      </c>
      <c r="CB405" s="36">
        <f>IF(D405=0,0,(1-AW405/D405)*(BH405+IF('935'!Q405=0,0,(BG405*'935'!Q405*('11'!C$16-'935'!Y405)/('11'!B$16-'935'!X405)))))</f>
        <v>0</v>
      </c>
      <c r="CC405" s="36">
        <f>CA405+BJ405</f>
        <v>0</v>
      </c>
      <c r="CD405" s="49">
        <f>(BV405+BZ405)*D405</f>
        <v>0</v>
      </c>
      <c r="CE405" s="33">
        <f>D405*('Parameters'!B$21+J405)*IF('DNO totals'!B$323&lt;0,1,'935'!S405)</f>
        <v>0</v>
      </c>
      <c r="CF405" s="51">
        <f>IF('DNO totals'!B$323&lt;0,1,'935'!S405)*('Parameters'!B$21+J405)</f>
        <v>0</v>
      </c>
      <c r="CG405" s="37">
        <f>CC405+'Charging rates'!B$106*CF405*100/'11'!B$16</f>
        <v>0</v>
      </c>
      <c r="CH405" s="37">
        <f>CG405+'Charging rates'!B$116*('Parameters'!B$21+J405)*100/'11'!B$16*IF('DNO totals'!B$323&lt;0,1,'935'!S405)</f>
        <v>0</v>
      </c>
      <c r="CI405" s="37">
        <f>'Charging rates'!B$97*(BV405+BZ405)*100/'11'!B$16</f>
        <v>0</v>
      </c>
      <c r="CJ405" s="36">
        <f>MAX(0-(BG405*J405*'11'!C$16/'11'!B$16),CH405+CI405)</f>
        <v>0</v>
      </c>
      <c r="CK405" s="37">
        <f>IF(AR405,IF(J405=0,BI405,MAX(0,MIN(BI405,BI405+(CJ405/'935'!Q405*('11'!B$16-'935'!X405)/('11'!C$16-'935'!Y405))))),0)</f>
        <v>0</v>
      </c>
      <c r="CL405" s="36">
        <f>IF(AR405,MAX(0,CJ405),0)</f>
        <v>0</v>
      </c>
      <c r="CM405" s="52">
        <f>CL405+CB405</f>
        <v>0</v>
      </c>
    </row>
    <row r="406" spans="1:91">
      <c r="A406" s="28">
        <v>306</v>
      </c>
      <c r="B406" s="48">
        <f>'935'!B406</f>
        <v>0</v>
      </c>
      <c r="C406" s="33">
        <f>OR('935'!E406&lt;&gt;"VOID",'935'!F406&lt;&gt;"VOID",'935'!G406&lt;&gt;"VOID")</f>
        <v>0</v>
      </c>
      <c r="D406" s="33">
        <f>IF('935'!C406="VOID",0,('935'!C406*(1-'935'!X406/'11'!B$16)))</f>
        <v>0</v>
      </c>
      <c r="E406" s="33">
        <f>IF('935'!D406="VOID",0,'935'!D406*(1-'935'!X406/'11'!B$16))</f>
        <v>0</v>
      </c>
      <c r="F406" s="33">
        <f>IF('935'!E406="VOID",0,'935'!E406*(1-'935'!X406/'11'!B$16))</f>
        <v>0</v>
      </c>
      <c r="G406" s="33">
        <f>IF('935'!F406="VOID",0,'935'!F406*(1-'935'!X406/'11'!B$16))</f>
        <v>0</v>
      </c>
      <c r="H406" s="33">
        <f>IF('935'!G406="VOID",0,'935'!G406*(1-'935'!X406/'11'!B$16))</f>
        <v>0</v>
      </c>
      <c r="I406" s="33">
        <f>F406+G406+H406</f>
        <v>0</v>
      </c>
      <c r="J406" s="37">
        <f>'935'!Q406*(1-'935'!Y406/'11'!C$16)/(1-'935'!X406/'11'!B$16)</f>
        <v>0</v>
      </c>
      <c r="K406" s="33">
        <f>IF(D406,'935'!H406*D406/(D406+E406+I406),0)</f>
        <v>0</v>
      </c>
      <c r="L406" s="33">
        <f>IF(I406,'935'!H406*I406/(D406+E406+I406),0)</f>
        <v>0</v>
      </c>
      <c r="M406" s="33">
        <f>K406*(1-'935'!X406/'11'!B$16)</f>
        <v>0</v>
      </c>
      <c r="N406" s="49">
        <f>L406*(1-'935'!X406/'11'!B$16)</f>
        <v>0</v>
      </c>
      <c r="O406" s="50">
        <f>MATCH('935'!J406,'911'!$B$6:$B$1205,0)</f>
        <v>0</v>
      </c>
      <c r="P406" s="50">
        <f>MATCH(INDEX('911'!$D$6:$D$1205,O406),'911'!$B$6:$B$1205,0)</f>
        <v>0</v>
      </c>
      <c r="Q406" s="50">
        <f>MATCH(INDEX('911'!$D$6:$D$1205,P406),'911'!$B$6:$B$1205,0)</f>
        <v>0</v>
      </c>
      <c r="R406" s="37">
        <f>IF(ISNUMBER(O406),MAX(0,INDEX('911'!$E$6:$E$1205,O406)),0)</f>
        <v>0</v>
      </c>
      <c r="S406" s="37">
        <f>IF(ISNUMBER(P406),MAX(0,INDEX('911'!$E$6:$E$1205,P406)),0)</f>
        <v>0</v>
      </c>
      <c r="T406" s="37">
        <f>IF(ISNUMBER(Q406),MAX(0,INDEX('911'!$E$6:$E$1205,Q406)),0)</f>
        <v>0</v>
      </c>
      <c r="U406" s="51">
        <f>-100*'935'!W406*(R406+S406+T406)/'11'!C$16</f>
        <v>0</v>
      </c>
      <c r="V406" s="37">
        <f>INDEX('DNO totals'!$B$52:$G$52,IF('935'!K406,IF(MOD('935'!K406,1000),IF(MOD('935'!K406,100),IF(MOD('935'!K406,10),IF(MOD('935'!K406,1000)=1,6,5),4),3),2),1))</f>
        <v>0</v>
      </c>
      <c r="W406" s="51">
        <f>J406*V406</f>
        <v>0</v>
      </c>
      <c r="X406" s="37">
        <f>V406*'Parameters'!B$11</f>
        <v>0</v>
      </c>
      <c r="Y406" s="37">
        <f>IF('935'!$K406=1000,'Charging rates'!$C$29*$X406/(1+'DNO totals'!$C$60)*'935'!$L406,0)</f>
        <v>0</v>
      </c>
      <c r="Z406" s="37">
        <f>IF(MOD('935'!$K406,1000)=100,'Charging rates'!$D$29*$X406/(1+'DNO totals'!$D$60)*'935'!$M406,0)</f>
        <v>0</v>
      </c>
      <c r="AA406" s="37">
        <f>IF(MOD('935'!$K406,100)=10,'Charging rates'!$E$29*$X406/(1+'DNO totals'!$E$60)*'935'!$N406,0)</f>
        <v>0</v>
      </c>
      <c r="AB406" s="37">
        <f>IF(AND(MOD('935'!$K406,10)&gt;0,MOD('935'!$K406,1000)&gt;1),'Charging rates'!$F$29*$X406/(1+'DNO totals'!$F$60)*'935'!$O406,0)</f>
        <v>0</v>
      </c>
      <c r="AC406" s="37">
        <f>IF(MOD('935'!$K406,1000)=1,'Charging rates'!$G$29*$X406/(1+'DNO totals'!$G$60)*'935'!$P406,0)</f>
        <v>0</v>
      </c>
      <c r="AD406" s="37">
        <f>IF('935'!$K406&gt;1000,'Charging rates'!$C$29*$W406*'935'!$L406,0)</f>
        <v>0</v>
      </c>
      <c r="AE406" s="37">
        <f>IF(MOD('935'!$K406,1000)&gt;100,'Charging rates'!$D$29*$W406*'935'!$M406,0)</f>
        <v>0</v>
      </c>
      <c r="AF406" s="37">
        <f>IF(MOD('935'!$K406,100)&gt;10,'Charging rates'!$E$29*$W406*'935'!$N406,0)</f>
        <v>0</v>
      </c>
      <c r="AG406" s="37">
        <f>$Y406+$Z406+$AA406+$AB406+$AC406</f>
        <v>0</v>
      </c>
      <c r="AH406" s="51">
        <f>$AD406+$AE406+$AF406</f>
        <v>0</v>
      </c>
      <c r="AI406" s="37">
        <f>U406*(1+'Charging rates'!B$42+0.6*'Charging rates'!B$67+'Charging rates'!B$54)-100*'Charging rates'!B$76/'11'!C$16*'935'!W406</f>
        <v>0</v>
      </c>
      <c r="AJ406" s="37">
        <f>IF(I406,AI406*I406/(I406+E406),0)</f>
        <v>0</v>
      </c>
      <c r="AK406" s="51">
        <f>ROUND(AJ406,3)</f>
        <v>0</v>
      </c>
      <c r="AL406" s="33">
        <f>IF('935'!V406="VOID",0,'935'!V406*(1-'935'!X406/'11'!B$16))</f>
        <v>0</v>
      </c>
      <c r="AM406" s="36">
        <f>IF(I406,-100*'Charging rates'!B$76/'11'!B$16*AL406/I406,0)</f>
        <v>0</v>
      </c>
      <c r="AN406" s="36">
        <f>IF(C406,'DNO totals'!B$171,0)</f>
        <v>0</v>
      </c>
      <c r="AO406" s="36">
        <f>ROUND(AN406,2)</f>
        <v>0</v>
      </c>
      <c r="AP406" s="36">
        <f>IF(C406,(AN406+AM406),0)</f>
        <v>0</v>
      </c>
      <c r="AQ406" s="52">
        <f>ROUND(AP406,2)</f>
        <v>0</v>
      </c>
      <c r="AR406" s="33">
        <f>'935'!C406&lt;&gt;"VOID"</f>
        <v>0</v>
      </c>
      <c r="AS406" s="36">
        <f>IF(AR406,(100/'11'!B$16*K406*((1-'935'!I406)*'Charging rates'!B$42+'Charging rates'!B$54)),0)</f>
        <v>0</v>
      </c>
      <c r="AT406" s="36">
        <f>100/'11'!B$16*N406*('Charging rates'!B$42+'Charging rates'!B$54)</f>
        <v>0</v>
      </c>
      <c r="AU406" s="36">
        <f>100/'11'!B$16*L406*('Charging rates'!B$42+'Charging rates'!B$54)</f>
        <v>0</v>
      </c>
      <c r="AV406" s="52">
        <f>ROUND(AU406,2)</f>
        <v>0</v>
      </c>
      <c r="AW406" s="33">
        <f>D406-('935'!T406*(1-'935'!X406/'11'!B$16))</f>
        <v>0</v>
      </c>
      <c r="AX406" s="37">
        <f>MAX(MIN(SQRT(1-MIN(1,'935'!Q406)^2),0+'935'!R406),0-SQRT(1-MIN(1,'935'!Q406)^2))</f>
        <v>0</v>
      </c>
      <c r="AY406" s="33">
        <f>IF(ISNUMBER(P406),SQRT((INDEX('911'!$G$6:$G$1205,P406)+INDEX('911'!$I$6:$I$1205,P406))^2+(INDEX('911'!$H$6:$H$1205,P406)+INDEX('911'!$J$6:$J$1205,P406))^2),0)</f>
        <v>0</v>
      </c>
      <c r="AZ406" s="37">
        <f>IF(AY406,0-(INDEX('911'!$H$6:$H$1205,P406)+INDEX('911'!$J$6:$J$1205,P406))/AY406,0)</f>
        <v>0</v>
      </c>
      <c r="BA406" s="33">
        <f>IF(ISNUMBER(Q406),SQRT((INDEX('911'!$G$6:$G$1205,Q406)+INDEX('911'!$I$6:$I$1205,Q406))^2+(INDEX('911'!$H$6:$H$1205,Q406)+INDEX('911'!$J$6:$J$1205,Q406))^2),0)</f>
        <v>0</v>
      </c>
      <c r="BB406" s="37">
        <f>IF(BA406,0-(INDEX('911'!$H$6:$H$1205,Q406)+INDEX('911'!$J$6:$J$1205,Q406))/BA406,0)</f>
        <v>0</v>
      </c>
      <c r="BC406" s="37">
        <f>SQRT(1-AZ406^2)</f>
        <v>0</v>
      </c>
      <c r="BD406" s="51">
        <f>SQRT(1-BB406^2)</f>
        <v>0</v>
      </c>
      <c r="BE406" s="36">
        <f>100*(S406*MAX(0,'935'!Q406*BC406+AX406*AZ406)+T406*MAX(0,'935'!Q406*BD406+AX406*BB406))/'11'!B$16</f>
        <v>0</v>
      </c>
      <c r="BF406" s="36">
        <f>100*R406/'11'!B$16</f>
        <v>0</v>
      </c>
      <c r="BG406" s="37">
        <f>100*(S406*IF('935'!Q406=0,BC406,MAX(0,BC406+AX406*AZ406/'935'!Q406))+T406*IF('935'!Q406=0,BD406,MAX(0,BD406+AX406*BB406/'935'!Q406)))/'11'!C$16</f>
        <v>0</v>
      </c>
      <c r="BH406" s="36">
        <f>IF('935'!Q406=0,BF406+BE406,BF406)</f>
        <v>0</v>
      </c>
      <c r="BI406" s="37">
        <f>IF(D406=0,1,AW406/D406)*BG406</f>
        <v>0</v>
      </c>
      <c r="BJ406" s="36">
        <f>IF(D406=0,1,AW406/D406)*BH406</f>
        <v>0</v>
      </c>
      <c r="BK406" s="53">
        <f>'11'!C$16-'935'!Y406</f>
        <v>0</v>
      </c>
      <c r="BL406" s="37">
        <f>MAX('DNO totals'!B$312+0,MIN('935'!L406+0,'DNO totals'!B$304+0))</f>
        <v>0</v>
      </c>
      <c r="BM406" s="37">
        <f>MAX('DNO totals'!C$312+0,MIN('935'!M406+0,'DNO totals'!C$304+0))</f>
        <v>0</v>
      </c>
      <c r="BN406" s="37">
        <f>MAX('DNO totals'!D$312+0,MIN('935'!N406+0,'DNO totals'!D$304+0))</f>
        <v>0</v>
      </c>
      <c r="BO406" s="37">
        <f>MAX('DNO totals'!E$312+0,MIN('935'!O406+0,'DNO totals'!E$304+0))</f>
        <v>0</v>
      </c>
      <c r="BP406" s="51">
        <f>MAX('DNO totals'!F$312+0,MIN('935'!P406+0,'DNO totals'!F$304+0))</f>
        <v>0</v>
      </c>
      <c r="BQ406" s="37">
        <f>IF('935'!$K406=1000,'Charging rates'!$C$29*$X406/(1+'DNO totals'!$C$60)*$BL406,0)</f>
        <v>0</v>
      </c>
      <c r="BR406" s="37">
        <f>IF(MOD('935'!$K406,1000)=100,'Charging rates'!$D$29*$X406/(1+'DNO totals'!$D$60)*$BM406,0)</f>
        <v>0</v>
      </c>
      <c r="BS406" s="37">
        <f>IF(MOD('935'!$K406,100)=10,'Charging rates'!$E$29*$X406/(1+'DNO totals'!$E$60)*$BN406,0)</f>
        <v>0</v>
      </c>
      <c r="BT406" s="37">
        <f>IF(AND(MOD('935'!$K406,10)&gt;0,MOD('935'!$K406,1000)&gt;1),'Charging rates'!$F$29*$X406/(1+'DNO totals'!$F$60)*$BO406,0)</f>
        <v>0</v>
      </c>
      <c r="BU406" s="37">
        <f>IF(MOD('935'!$K406,1000)=1,'Charging rates'!$G$29*$X406/(1+'DNO totals'!$G$60)*$BP406,0)</f>
        <v>0</v>
      </c>
      <c r="BV406" s="51">
        <f>$BQ406+$BR406+$BS406+$BT406+$BU406</f>
        <v>0</v>
      </c>
      <c r="BW406" s="37">
        <f>IF('935'!$K406&gt;1000,'Charging rates'!$C$29*$W406*$BL406,0)</f>
        <v>0</v>
      </c>
      <c r="BX406" s="37">
        <f>IF(MOD('935'!$K406,1000)&gt;100,'Charging rates'!$D$29*$W406*$BM406,0)</f>
        <v>0</v>
      </c>
      <c r="BY406" s="37">
        <f>IF(MOD('935'!$K406,100)&gt;10,'Charging rates'!$E$29*$W406*$BN406,0)</f>
        <v>0</v>
      </c>
      <c r="BZ406" s="51">
        <f>$BW406+$BX406+$BY406</f>
        <v>0</v>
      </c>
      <c r="CA406" s="36">
        <f>100/'11'!B$16*'Charging rates'!B$76*W406</f>
        <v>0</v>
      </c>
      <c r="CB406" s="36">
        <f>IF(D406=0,0,(1-AW406/D406)*(BH406+IF('935'!Q406=0,0,(BG406*'935'!Q406*('11'!C$16-'935'!Y406)/('11'!B$16-'935'!X406)))))</f>
        <v>0</v>
      </c>
      <c r="CC406" s="36">
        <f>CA406+BJ406</f>
        <v>0</v>
      </c>
      <c r="CD406" s="49">
        <f>(BV406+BZ406)*D406</f>
        <v>0</v>
      </c>
      <c r="CE406" s="33">
        <f>D406*('Parameters'!B$21+J406)*IF('DNO totals'!B$323&lt;0,1,'935'!S406)</f>
        <v>0</v>
      </c>
      <c r="CF406" s="51">
        <f>IF('DNO totals'!B$323&lt;0,1,'935'!S406)*('Parameters'!B$21+J406)</f>
        <v>0</v>
      </c>
      <c r="CG406" s="37">
        <f>CC406+'Charging rates'!B$106*CF406*100/'11'!B$16</f>
        <v>0</v>
      </c>
      <c r="CH406" s="37">
        <f>CG406+'Charging rates'!B$116*('Parameters'!B$21+J406)*100/'11'!B$16*IF('DNO totals'!B$323&lt;0,1,'935'!S406)</f>
        <v>0</v>
      </c>
      <c r="CI406" s="37">
        <f>'Charging rates'!B$97*(BV406+BZ406)*100/'11'!B$16</f>
        <v>0</v>
      </c>
      <c r="CJ406" s="36">
        <f>MAX(0-(BG406*J406*'11'!C$16/'11'!B$16),CH406+CI406)</f>
        <v>0</v>
      </c>
      <c r="CK406" s="37">
        <f>IF(AR406,IF(J406=0,BI406,MAX(0,MIN(BI406,BI406+(CJ406/'935'!Q406*('11'!B$16-'935'!X406)/('11'!C$16-'935'!Y406))))),0)</f>
        <v>0</v>
      </c>
      <c r="CL406" s="36">
        <f>IF(AR406,MAX(0,CJ406),0)</f>
        <v>0</v>
      </c>
      <c r="CM406" s="52">
        <f>CL406+CB406</f>
        <v>0</v>
      </c>
    </row>
    <row r="407" spans="1:91">
      <c r="A407" s="28">
        <v>307</v>
      </c>
      <c r="B407" s="48">
        <f>'935'!B407</f>
        <v>0</v>
      </c>
      <c r="C407" s="33">
        <f>OR('935'!E407&lt;&gt;"VOID",'935'!F407&lt;&gt;"VOID",'935'!G407&lt;&gt;"VOID")</f>
        <v>0</v>
      </c>
      <c r="D407" s="33">
        <f>IF('935'!C407="VOID",0,('935'!C407*(1-'935'!X407/'11'!B$16)))</f>
        <v>0</v>
      </c>
      <c r="E407" s="33">
        <f>IF('935'!D407="VOID",0,'935'!D407*(1-'935'!X407/'11'!B$16))</f>
        <v>0</v>
      </c>
      <c r="F407" s="33">
        <f>IF('935'!E407="VOID",0,'935'!E407*(1-'935'!X407/'11'!B$16))</f>
        <v>0</v>
      </c>
      <c r="G407" s="33">
        <f>IF('935'!F407="VOID",0,'935'!F407*(1-'935'!X407/'11'!B$16))</f>
        <v>0</v>
      </c>
      <c r="H407" s="33">
        <f>IF('935'!G407="VOID",0,'935'!G407*(1-'935'!X407/'11'!B$16))</f>
        <v>0</v>
      </c>
      <c r="I407" s="33">
        <f>F407+G407+H407</f>
        <v>0</v>
      </c>
      <c r="J407" s="37">
        <f>'935'!Q407*(1-'935'!Y407/'11'!C$16)/(1-'935'!X407/'11'!B$16)</f>
        <v>0</v>
      </c>
      <c r="K407" s="33">
        <f>IF(D407,'935'!H407*D407/(D407+E407+I407),0)</f>
        <v>0</v>
      </c>
      <c r="L407" s="33">
        <f>IF(I407,'935'!H407*I407/(D407+E407+I407),0)</f>
        <v>0</v>
      </c>
      <c r="M407" s="33">
        <f>K407*(1-'935'!X407/'11'!B$16)</f>
        <v>0</v>
      </c>
      <c r="N407" s="49">
        <f>L407*(1-'935'!X407/'11'!B$16)</f>
        <v>0</v>
      </c>
      <c r="O407" s="50">
        <f>MATCH('935'!J407,'911'!$B$6:$B$1205,0)</f>
        <v>0</v>
      </c>
      <c r="P407" s="50">
        <f>MATCH(INDEX('911'!$D$6:$D$1205,O407),'911'!$B$6:$B$1205,0)</f>
        <v>0</v>
      </c>
      <c r="Q407" s="50">
        <f>MATCH(INDEX('911'!$D$6:$D$1205,P407),'911'!$B$6:$B$1205,0)</f>
        <v>0</v>
      </c>
      <c r="R407" s="37">
        <f>IF(ISNUMBER(O407),MAX(0,INDEX('911'!$E$6:$E$1205,O407)),0)</f>
        <v>0</v>
      </c>
      <c r="S407" s="37">
        <f>IF(ISNUMBER(P407),MAX(0,INDEX('911'!$E$6:$E$1205,P407)),0)</f>
        <v>0</v>
      </c>
      <c r="T407" s="37">
        <f>IF(ISNUMBER(Q407),MAX(0,INDEX('911'!$E$6:$E$1205,Q407)),0)</f>
        <v>0</v>
      </c>
      <c r="U407" s="51">
        <f>-100*'935'!W407*(R407+S407+T407)/'11'!C$16</f>
        <v>0</v>
      </c>
      <c r="V407" s="37">
        <f>INDEX('DNO totals'!$B$52:$G$52,IF('935'!K407,IF(MOD('935'!K407,1000),IF(MOD('935'!K407,100),IF(MOD('935'!K407,10),IF(MOD('935'!K407,1000)=1,6,5),4),3),2),1))</f>
        <v>0</v>
      </c>
      <c r="W407" s="51">
        <f>J407*V407</f>
        <v>0</v>
      </c>
      <c r="X407" s="37">
        <f>V407*'Parameters'!B$11</f>
        <v>0</v>
      </c>
      <c r="Y407" s="37">
        <f>IF('935'!$K407=1000,'Charging rates'!$C$29*$X407/(1+'DNO totals'!$C$60)*'935'!$L407,0)</f>
        <v>0</v>
      </c>
      <c r="Z407" s="37">
        <f>IF(MOD('935'!$K407,1000)=100,'Charging rates'!$D$29*$X407/(1+'DNO totals'!$D$60)*'935'!$M407,0)</f>
        <v>0</v>
      </c>
      <c r="AA407" s="37">
        <f>IF(MOD('935'!$K407,100)=10,'Charging rates'!$E$29*$X407/(1+'DNO totals'!$E$60)*'935'!$N407,0)</f>
        <v>0</v>
      </c>
      <c r="AB407" s="37">
        <f>IF(AND(MOD('935'!$K407,10)&gt;0,MOD('935'!$K407,1000)&gt;1),'Charging rates'!$F$29*$X407/(1+'DNO totals'!$F$60)*'935'!$O407,0)</f>
        <v>0</v>
      </c>
      <c r="AC407" s="37">
        <f>IF(MOD('935'!$K407,1000)=1,'Charging rates'!$G$29*$X407/(1+'DNO totals'!$G$60)*'935'!$P407,0)</f>
        <v>0</v>
      </c>
      <c r="AD407" s="37">
        <f>IF('935'!$K407&gt;1000,'Charging rates'!$C$29*$W407*'935'!$L407,0)</f>
        <v>0</v>
      </c>
      <c r="AE407" s="37">
        <f>IF(MOD('935'!$K407,1000)&gt;100,'Charging rates'!$D$29*$W407*'935'!$M407,0)</f>
        <v>0</v>
      </c>
      <c r="AF407" s="37">
        <f>IF(MOD('935'!$K407,100)&gt;10,'Charging rates'!$E$29*$W407*'935'!$N407,0)</f>
        <v>0</v>
      </c>
      <c r="AG407" s="37">
        <f>$Y407+$Z407+$AA407+$AB407+$AC407</f>
        <v>0</v>
      </c>
      <c r="AH407" s="51">
        <f>$AD407+$AE407+$AF407</f>
        <v>0</v>
      </c>
      <c r="AI407" s="37">
        <f>U407*(1+'Charging rates'!B$42+0.6*'Charging rates'!B$67+'Charging rates'!B$54)-100*'Charging rates'!B$76/'11'!C$16*'935'!W407</f>
        <v>0</v>
      </c>
      <c r="AJ407" s="37">
        <f>IF(I407,AI407*I407/(I407+E407),0)</f>
        <v>0</v>
      </c>
      <c r="AK407" s="51">
        <f>ROUND(AJ407,3)</f>
        <v>0</v>
      </c>
      <c r="AL407" s="33">
        <f>IF('935'!V407="VOID",0,'935'!V407*(1-'935'!X407/'11'!B$16))</f>
        <v>0</v>
      </c>
      <c r="AM407" s="36">
        <f>IF(I407,-100*'Charging rates'!B$76/'11'!B$16*AL407/I407,0)</f>
        <v>0</v>
      </c>
      <c r="AN407" s="36">
        <f>IF(C407,'DNO totals'!B$171,0)</f>
        <v>0</v>
      </c>
      <c r="AO407" s="36">
        <f>ROUND(AN407,2)</f>
        <v>0</v>
      </c>
      <c r="AP407" s="36">
        <f>IF(C407,(AN407+AM407),0)</f>
        <v>0</v>
      </c>
      <c r="AQ407" s="52">
        <f>ROUND(AP407,2)</f>
        <v>0</v>
      </c>
      <c r="AR407" s="33">
        <f>'935'!C407&lt;&gt;"VOID"</f>
        <v>0</v>
      </c>
      <c r="AS407" s="36">
        <f>IF(AR407,(100/'11'!B$16*K407*((1-'935'!I407)*'Charging rates'!B$42+'Charging rates'!B$54)),0)</f>
        <v>0</v>
      </c>
      <c r="AT407" s="36">
        <f>100/'11'!B$16*N407*('Charging rates'!B$42+'Charging rates'!B$54)</f>
        <v>0</v>
      </c>
      <c r="AU407" s="36">
        <f>100/'11'!B$16*L407*('Charging rates'!B$42+'Charging rates'!B$54)</f>
        <v>0</v>
      </c>
      <c r="AV407" s="52">
        <f>ROUND(AU407,2)</f>
        <v>0</v>
      </c>
      <c r="AW407" s="33">
        <f>D407-('935'!T407*(1-'935'!X407/'11'!B$16))</f>
        <v>0</v>
      </c>
      <c r="AX407" s="37">
        <f>MAX(MIN(SQRT(1-MIN(1,'935'!Q407)^2),0+'935'!R407),0-SQRT(1-MIN(1,'935'!Q407)^2))</f>
        <v>0</v>
      </c>
      <c r="AY407" s="33">
        <f>IF(ISNUMBER(P407),SQRT((INDEX('911'!$G$6:$G$1205,P407)+INDEX('911'!$I$6:$I$1205,P407))^2+(INDEX('911'!$H$6:$H$1205,P407)+INDEX('911'!$J$6:$J$1205,P407))^2),0)</f>
        <v>0</v>
      </c>
      <c r="AZ407" s="37">
        <f>IF(AY407,0-(INDEX('911'!$H$6:$H$1205,P407)+INDEX('911'!$J$6:$J$1205,P407))/AY407,0)</f>
        <v>0</v>
      </c>
      <c r="BA407" s="33">
        <f>IF(ISNUMBER(Q407),SQRT((INDEX('911'!$G$6:$G$1205,Q407)+INDEX('911'!$I$6:$I$1205,Q407))^2+(INDEX('911'!$H$6:$H$1205,Q407)+INDEX('911'!$J$6:$J$1205,Q407))^2),0)</f>
        <v>0</v>
      </c>
      <c r="BB407" s="37">
        <f>IF(BA407,0-(INDEX('911'!$H$6:$H$1205,Q407)+INDEX('911'!$J$6:$J$1205,Q407))/BA407,0)</f>
        <v>0</v>
      </c>
      <c r="BC407" s="37">
        <f>SQRT(1-AZ407^2)</f>
        <v>0</v>
      </c>
      <c r="BD407" s="51">
        <f>SQRT(1-BB407^2)</f>
        <v>0</v>
      </c>
      <c r="BE407" s="36">
        <f>100*(S407*MAX(0,'935'!Q407*BC407+AX407*AZ407)+T407*MAX(0,'935'!Q407*BD407+AX407*BB407))/'11'!B$16</f>
        <v>0</v>
      </c>
      <c r="BF407" s="36">
        <f>100*R407/'11'!B$16</f>
        <v>0</v>
      </c>
      <c r="BG407" s="37">
        <f>100*(S407*IF('935'!Q407=0,BC407,MAX(0,BC407+AX407*AZ407/'935'!Q407))+T407*IF('935'!Q407=0,BD407,MAX(0,BD407+AX407*BB407/'935'!Q407)))/'11'!C$16</f>
        <v>0</v>
      </c>
      <c r="BH407" s="36">
        <f>IF('935'!Q407=0,BF407+BE407,BF407)</f>
        <v>0</v>
      </c>
      <c r="BI407" s="37">
        <f>IF(D407=0,1,AW407/D407)*BG407</f>
        <v>0</v>
      </c>
      <c r="BJ407" s="36">
        <f>IF(D407=0,1,AW407/D407)*BH407</f>
        <v>0</v>
      </c>
      <c r="BK407" s="53">
        <f>'11'!C$16-'935'!Y407</f>
        <v>0</v>
      </c>
      <c r="BL407" s="37">
        <f>MAX('DNO totals'!B$312+0,MIN('935'!L407+0,'DNO totals'!B$304+0))</f>
        <v>0</v>
      </c>
      <c r="BM407" s="37">
        <f>MAX('DNO totals'!C$312+0,MIN('935'!M407+0,'DNO totals'!C$304+0))</f>
        <v>0</v>
      </c>
      <c r="BN407" s="37">
        <f>MAX('DNO totals'!D$312+0,MIN('935'!N407+0,'DNO totals'!D$304+0))</f>
        <v>0</v>
      </c>
      <c r="BO407" s="37">
        <f>MAX('DNO totals'!E$312+0,MIN('935'!O407+0,'DNO totals'!E$304+0))</f>
        <v>0</v>
      </c>
      <c r="BP407" s="51">
        <f>MAX('DNO totals'!F$312+0,MIN('935'!P407+0,'DNO totals'!F$304+0))</f>
        <v>0</v>
      </c>
      <c r="BQ407" s="37">
        <f>IF('935'!$K407=1000,'Charging rates'!$C$29*$X407/(1+'DNO totals'!$C$60)*$BL407,0)</f>
        <v>0</v>
      </c>
      <c r="BR407" s="37">
        <f>IF(MOD('935'!$K407,1000)=100,'Charging rates'!$D$29*$X407/(1+'DNO totals'!$D$60)*$BM407,0)</f>
        <v>0</v>
      </c>
      <c r="BS407" s="37">
        <f>IF(MOD('935'!$K407,100)=10,'Charging rates'!$E$29*$X407/(1+'DNO totals'!$E$60)*$BN407,0)</f>
        <v>0</v>
      </c>
      <c r="BT407" s="37">
        <f>IF(AND(MOD('935'!$K407,10)&gt;0,MOD('935'!$K407,1000)&gt;1),'Charging rates'!$F$29*$X407/(1+'DNO totals'!$F$60)*$BO407,0)</f>
        <v>0</v>
      </c>
      <c r="BU407" s="37">
        <f>IF(MOD('935'!$K407,1000)=1,'Charging rates'!$G$29*$X407/(1+'DNO totals'!$G$60)*$BP407,0)</f>
        <v>0</v>
      </c>
      <c r="BV407" s="51">
        <f>$BQ407+$BR407+$BS407+$BT407+$BU407</f>
        <v>0</v>
      </c>
      <c r="BW407" s="37">
        <f>IF('935'!$K407&gt;1000,'Charging rates'!$C$29*$W407*$BL407,0)</f>
        <v>0</v>
      </c>
      <c r="BX407" s="37">
        <f>IF(MOD('935'!$K407,1000)&gt;100,'Charging rates'!$D$29*$W407*$BM407,0)</f>
        <v>0</v>
      </c>
      <c r="BY407" s="37">
        <f>IF(MOD('935'!$K407,100)&gt;10,'Charging rates'!$E$29*$W407*$BN407,0)</f>
        <v>0</v>
      </c>
      <c r="BZ407" s="51">
        <f>$BW407+$BX407+$BY407</f>
        <v>0</v>
      </c>
      <c r="CA407" s="36">
        <f>100/'11'!B$16*'Charging rates'!B$76*W407</f>
        <v>0</v>
      </c>
      <c r="CB407" s="36">
        <f>IF(D407=0,0,(1-AW407/D407)*(BH407+IF('935'!Q407=0,0,(BG407*'935'!Q407*('11'!C$16-'935'!Y407)/('11'!B$16-'935'!X407)))))</f>
        <v>0</v>
      </c>
      <c r="CC407" s="36">
        <f>CA407+BJ407</f>
        <v>0</v>
      </c>
      <c r="CD407" s="49">
        <f>(BV407+BZ407)*D407</f>
        <v>0</v>
      </c>
      <c r="CE407" s="33">
        <f>D407*('Parameters'!B$21+J407)*IF('DNO totals'!B$323&lt;0,1,'935'!S407)</f>
        <v>0</v>
      </c>
      <c r="CF407" s="51">
        <f>IF('DNO totals'!B$323&lt;0,1,'935'!S407)*('Parameters'!B$21+J407)</f>
        <v>0</v>
      </c>
      <c r="CG407" s="37">
        <f>CC407+'Charging rates'!B$106*CF407*100/'11'!B$16</f>
        <v>0</v>
      </c>
      <c r="CH407" s="37">
        <f>CG407+'Charging rates'!B$116*('Parameters'!B$21+J407)*100/'11'!B$16*IF('DNO totals'!B$323&lt;0,1,'935'!S407)</f>
        <v>0</v>
      </c>
      <c r="CI407" s="37">
        <f>'Charging rates'!B$97*(BV407+BZ407)*100/'11'!B$16</f>
        <v>0</v>
      </c>
      <c r="CJ407" s="36">
        <f>MAX(0-(BG407*J407*'11'!C$16/'11'!B$16),CH407+CI407)</f>
        <v>0</v>
      </c>
      <c r="CK407" s="37">
        <f>IF(AR407,IF(J407=0,BI407,MAX(0,MIN(BI407,BI407+(CJ407/'935'!Q407*('11'!B$16-'935'!X407)/('11'!C$16-'935'!Y407))))),0)</f>
        <v>0</v>
      </c>
      <c r="CL407" s="36">
        <f>IF(AR407,MAX(0,CJ407),0)</f>
        <v>0</v>
      </c>
      <c r="CM407" s="52">
        <f>CL407+CB407</f>
        <v>0</v>
      </c>
    </row>
    <row r="408" spans="1:91">
      <c r="A408" s="28">
        <v>308</v>
      </c>
      <c r="B408" s="48">
        <f>'935'!B408</f>
        <v>0</v>
      </c>
      <c r="C408" s="33">
        <f>OR('935'!E408&lt;&gt;"VOID",'935'!F408&lt;&gt;"VOID",'935'!G408&lt;&gt;"VOID")</f>
        <v>0</v>
      </c>
      <c r="D408" s="33">
        <f>IF('935'!C408="VOID",0,('935'!C408*(1-'935'!X408/'11'!B$16)))</f>
        <v>0</v>
      </c>
      <c r="E408" s="33">
        <f>IF('935'!D408="VOID",0,'935'!D408*(1-'935'!X408/'11'!B$16))</f>
        <v>0</v>
      </c>
      <c r="F408" s="33">
        <f>IF('935'!E408="VOID",0,'935'!E408*(1-'935'!X408/'11'!B$16))</f>
        <v>0</v>
      </c>
      <c r="G408" s="33">
        <f>IF('935'!F408="VOID",0,'935'!F408*(1-'935'!X408/'11'!B$16))</f>
        <v>0</v>
      </c>
      <c r="H408" s="33">
        <f>IF('935'!G408="VOID",0,'935'!G408*(1-'935'!X408/'11'!B$16))</f>
        <v>0</v>
      </c>
      <c r="I408" s="33">
        <f>F408+G408+H408</f>
        <v>0</v>
      </c>
      <c r="J408" s="37">
        <f>'935'!Q408*(1-'935'!Y408/'11'!C$16)/(1-'935'!X408/'11'!B$16)</f>
        <v>0</v>
      </c>
      <c r="K408" s="33">
        <f>IF(D408,'935'!H408*D408/(D408+E408+I408),0)</f>
        <v>0</v>
      </c>
      <c r="L408" s="33">
        <f>IF(I408,'935'!H408*I408/(D408+E408+I408),0)</f>
        <v>0</v>
      </c>
      <c r="M408" s="33">
        <f>K408*(1-'935'!X408/'11'!B$16)</f>
        <v>0</v>
      </c>
      <c r="N408" s="49">
        <f>L408*(1-'935'!X408/'11'!B$16)</f>
        <v>0</v>
      </c>
      <c r="O408" s="50">
        <f>MATCH('935'!J408,'911'!$B$6:$B$1205,0)</f>
        <v>0</v>
      </c>
      <c r="P408" s="50">
        <f>MATCH(INDEX('911'!$D$6:$D$1205,O408),'911'!$B$6:$B$1205,0)</f>
        <v>0</v>
      </c>
      <c r="Q408" s="50">
        <f>MATCH(INDEX('911'!$D$6:$D$1205,P408),'911'!$B$6:$B$1205,0)</f>
        <v>0</v>
      </c>
      <c r="R408" s="37">
        <f>IF(ISNUMBER(O408),MAX(0,INDEX('911'!$E$6:$E$1205,O408)),0)</f>
        <v>0</v>
      </c>
      <c r="S408" s="37">
        <f>IF(ISNUMBER(P408),MAX(0,INDEX('911'!$E$6:$E$1205,P408)),0)</f>
        <v>0</v>
      </c>
      <c r="T408" s="37">
        <f>IF(ISNUMBER(Q408),MAX(0,INDEX('911'!$E$6:$E$1205,Q408)),0)</f>
        <v>0</v>
      </c>
      <c r="U408" s="51">
        <f>-100*'935'!W408*(R408+S408+T408)/'11'!C$16</f>
        <v>0</v>
      </c>
      <c r="V408" s="37">
        <f>INDEX('DNO totals'!$B$52:$G$52,IF('935'!K408,IF(MOD('935'!K408,1000),IF(MOD('935'!K408,100),IF(MOD('935'!K408,10),IF(MOD('935'!K408,1000)=1,6,5),4),3),2),1))</f>
        <v>0</v>
      </c>
      <c r="W408" s="51">
        <f>J408*V408</f>
        <v>0</v>
      </c>
      <c r="X408" s="37">
        <f>V408*'Parameters'!B$11</f>
        <v>0</v>
      </c>
      <c r="Y408" s="37">
        <f>IF('935'!$K408=1000,'Charging rates'!$C$29*$X408/(1+'DNO totals'!$C$60)*'935'!$L408,0)</f>
        <v>0</v>
      </c>
      <c r="Z408" s="37">
        <f>IF(MOD('935'!$K408,1000)=100,'Charging rates'!$D$29*$X408/(1+'DNO totals'!$D$60)*'935'!$M408,0)</f>
        <v>0</v>
      </c>
      <c r="AA408" s="37">
        <f>IF(MOD('935'!$K408,100)=10,'Charging rates'!$E$29*$X408/(1+'DNO totals'!$E$60)*'935'!$N408,0)</f>
        <v>0</v>
      </c>
      <c r="AB408" s="37">
        <f>IF(AND(MOD('935'!$K408,10)&gt;0,MOD('935'!$K408,1000)&gt;1),'Charging rates'!$F$29*$X408/(1+'DNO totals'!$F$60)*'935'!$O408,0)</f>
        <v>0</v>
      </c>
      <c r="AC408" s="37">
        <f>IF(MOD('935'!$K408,1000)=1,'Charging rates'!$G$29*$X408/(1+'DNO totals'!$G$60)*'935'!$P408,0)</f>
        <v>0</v>
      </c>
      <c r="AD408" s="37">
        <f>IF('935'!$K408&gt;1000,'Charging rates'!$C$29*$W408*'935'!$L408,0)</f>
        <v>0</v>
      </c>
      <c r="AE408" s="37">
        <f>IF(MOD('935'!$K408,1000)&gt;100,'Charging rates'!$D$29*$W408*'935'!$M408,0)</f>
        <v>0</v>
      </c>
      <c r="AF408" s="37">
        <f>IF(MOD('935'!$K408,100)&gt;10,'Charging rates'!$E$29*$W408*'935'!$N408,0)</f>
        <v>0</v>
      </c>
      <c r="AG408" s="37">
        <f>$Y408+$Z408+$AA408+$AB408+$AC408</f>
        <v>0</v>
      </c>
      <c r="AH408" s="51">
        <f>$AD408+$AE408+$AF408</f>
        <v>0</v>
      </c>
      <c r="AI408" s="37">
        <f>U408*(1+'Charging rates'!B$42+0.6*'Charging rates'!B$67+'Charging rates'!B$54)-100*'Charging rates'!B$76/'11'!C$16*'935'!W408</f>
        <v>0</v>
      </c>
      <c r="AJ408" s="37">
        <f>IF(I408,AI408*I408/(I408+E408),0)</f>
        <v>0</v>
      </c>
      <c r="AK408" s="51">
        <f>ROUND(AJ408,3)</f>
        <v>0</v>
      </c>
      <c r="AL408" s="33">
        <f>IF('935'!V408="VOID",0,'935'!V408*(1-'935'!X408/'11'!B$16))</f>
        <v>0</v>
      </c>
      <c r="AM408" s="36">
        <f>IF(I408,-100*'Charging rates'!B$76/'11'!B$16*AL408/I408,0)</f>
        <v>0</v>
      </c>
      <c r="AN408" s="36">
        <f>IF(C408,'DNO totals'!B$171,0)</f>
        <v>0</v>
      </c>
      <c r="AO408" s="36">
        <f>ROUND(AN408,2)</f>
        <v>0</v>
      </c>
      <c r="AP408" s="36">
        <f>IF(C408,(AN408+AM408),0)</f>
        <v>0</v>
      </c>
      <c r="AQ408" s="52">
        <f>ROUND(AP408,2)</f>
        <v>0</v>
      </c>
      <c r="AR408" s="33">
        <f>'935'!C408&lt;&gt;"VOID"</f>
        <v>0</v>
      </c>
      <c r="AS408" s="36">
        <f>IF(AR408,(100/'11'!B$16*K408*((1-'935'!I408)*'Charging rates'!B$42+'Charging rates'!B$54)),0)</f>
        <v>0</v>
      </c>
      <c r="AT408" s="36">
        <f>100/'11'!B$16*N408*('Charging rates'!B$42+'Charging rates'!B$54)</f>
        <v>0</v>
      </c>
      <c r="AU408" s="36">
        <f>100/'11'!B$16*L408*('Charging rates'!B$42+'Charging rates'!B$54)</f>
        <v>0</v>
      </c>
      <c r="AV408" s="52">
        <f>ROUND(AU408,2)</f>
        <v>0</v>
      </c>
      <c r="AW408" s="33">
        <f>D408-('935'!T408*(1-'935'!X408/'11'!B$16))</f>
        <v>0</v>
      </c>
      <c r="AX408" s="37">
        <f>MAX(MIN(SQRT(1-MIN(1,'935'!Q408)^2),0+'935'!R408),0-SQRT(1-MIN(1,'935'!Q408)^2))</f>
        <v>0</v>
      </c>
      <c r="AY408" s="33">
        <f>IF(ISNUMBER(P408),SQRT((INDEX('911'!$G$6:$G$1205,P408)+INDEX('911'!$I$6:$I$1205,P408))^2+(INDEX('911'!$H$6:$H$1205,P408)+INDEX('911'!$J$6:$J$1205,P408))^2),0)</f>
        <v>0</v>
      </c>
      <c r="AZ408" s="37">
        <f>IF(AY408,0-(INDEX('911'!$H$6:$H$1205,P408)+INDEX('911'!$J$6:$J$1205,P408))/AY408,0)</f>
        <v>0</v>
      </c>
      <c r="BA408" s="33">
        <f>IF(ISNUMBER(Q408),SQRT((INDEX('911'!$G$6:$G$1205,Q408)+INDEX('911'!$I$6:$I$1205,Q408))^2+(INDEX('911'!$H$6:$H$1205,Q408)+INDEX('911'!$J$6:$J$1205,Q408))^2),0)</f>
        <v>0</v>
      </c>
      <c r="BB408" s="37">
        <f>IF(BA408,0-(INDEX('911'!$H$6:$H$1205,Q408)+INDEX('911'!$J$6:$J$1205,Q408))/BA408,0)</f>
        <v>0</v>
      </c>
      <c r="BC408" s="37">
        <f>SQRT(1-AZ408^2)</f>
        <v>0</v>
      </c>
      <c r="BD408" s="51">
        <f>SQRT(1-BB408^2)</f>
        <v>0</v>
      </c>
      <c r="BE408" s="36">
        <f>100*(S408*MAX(0,'935'!Q408*BC408+AX408*AZ408)+T408*MAX(0,'935'!Q408*BD408+AX408*BB408))/'11'!B$16</f>
        <v>0</v>
      </c>
      <c r="BF408" s="36">
        <f>100*R408/'11'!B$16</f>
        <v>0</v>
      </c>
      <c r="BG408" s="37">
        <f>100*(S408*IF('935'!Q408=0,BC408,MAX(0,BC408+AX408*AZ408/'935'!Q408))+T408*IF('935'!Q408=0,BD408,MAX(0,BD408+AX408*BB408/'935'!Q408)))/'11'!C$16</f>
        <v>0</v>
      </c>
      <c r="BH408" s="36">
        <f>IF('935'!Q408=0,BF408+BE408,BF408)</f>
        <v>0</v>
      </c>
      <c r="BI408" s="37">
        <f>IF(D408=0,1,AW408/D408)*BG408</f>
        <v>0</v>
      </c>
      <c r="BJ408" s="36">
        <f>IF(D408=0,1,AW408/D408)*BH408</f>
        <v>0</v>
      </c>
      <c r="BK408" s="53">
        <f>'11'!C$16-'935'!Y408</f>
        <v>0</v>
      </c>
      <c r="BL408" s="37">
        <f>MAX('DNO totals'!B$312+0,MIN('935'!L408+0,'DNO totals'!B$304+0))</f>
        <v>0</v>
      </c>
      <c r="BM408" s="37">
        <f>MAX('DNO totals'!C$312+0,MIN('935'!M408+0,'DNO totals'!C$304+0))</f>
        <v>0</v>
      </c>
      <c r="BN408" s="37">
        <f>MAX('DNO totals'!D$312+0,MIN('935'!N408+0,'DNO totals'!D$304+0))</f>
        <v>0</v>
      </c>
      <c r="BO408" s="37">
        <f>MAX('DNO totals'!E$312+0,MIN('935'!O408+0,'DNO totals'!E$304+0))</f>
        <v>0</v>
      </c>
      <c r="BP408" s="51">
        <f>MAX('DNO totals'!F$312+0,MIN('935'!P408+0,'DNO totals'!F$304+0))</f>
        <v>0</v>
      </c>
      <c r="BQ408" s="37">
        <f>IF('935'!$K408=1000,'Charging rates'!$C$29*$X408/(1+'DNO totals'!$C$60)*$BL408,0)</f>
        <v>0</v>
      </c>
      <c r="BR408" s="37">
        <f>IF(MOD('935'!$K408,1000)=100,'Charging rates'!$D$29*$X408/(1+'DNO totals'!$D$60)*$BM408,0)</f>
        <v>0</v>
      </c>
      <c r="BS408" s="37">
        <f>IF(MOD('935'!$K408,100)=10,'Charging rates'!$E$29*$X408/(1+'DNO totals'!$E$60)*$BN408,0)</f>
        <v>0</v>
      </c>
      <c r="BT408" s="37">
        <f>IF(AND(MOD('935'!$K408,10)&gt;0,MOD('935'!$K408,1000)&gt;1),'Charging rates'!$F$29*$X408/(1+'DNO totals'!$F$60)*$BO408,0)</f>
        <v>0</v>
      </c>
      <c r="BU408" s="37">
        <f>IF(MOD('935'!$K408,1000)=1,'Charging rates'!$G$29*$X408/(1+'DNO totals'!$G$60)*$BP408,0)</f>
        <v>0</v>
      </c>
      <c r="BV408" s="51">
        <f>$BQ408+$BR408+$BS408+$BT408+$BU408</f>
        <v>0</v>
      </c>
      <c r="BW408" s="37">
        <f>IF('935'!$K408&gt;1000,'Charging rates'!$C$29*$W408*$BL408,0)</f>
        <v>0</v>
      </c>
      <c r="BX408" s="37">
        <f>IF(MOD('935'!$K408,1000)&gt;100,'Charging rates'!$D$29*$W408*$BM408,0)</f>
        <v>0</v>
      </c>
      <c r="BY408" s="37">
        <f>IF(MOD('935'!$K408,100)&gt;10,'Charging rates'!$E$29*$W408*$BN408,0)</f>
        <v>0</v>
      </c>
      <c r="BZ408" s="51">
        <f>$BW408+$BX408+$BY408</f>
        <v>0</v>
      </c>
      <c r="CA408" s="36">
        <f>100/'11'!B$16*'Charging rates'!B$76*W408</f>
        <v>0</v>
      </c>
      <c r="CB408" s="36">
        <f>IF(D408=0,0,(1-AW408/D408)*(BH408+IF('935'!Q408=0,0,(BG408*'935'!Q408*('11'!C$16-'935'!Y408)/('11'!B$16-'935'!X408)))))</f>
        <v>0</v>
      </c>
      <c r="CC408" s="36">
        <f>CA408+BJ408</f>
        <v>0</v>
      </c>
      <c r="CD408" s="49">
        <f>(BV408+BZ408)*D408</f>
        <v>0</v>
      </c>
      <c r="CE408" s="33">
        <f>D408*('Parameters'!B$21+J408)*IF('DNO totals'!B$323&lt;0,1,'935'!S408)</f>
        <v>0</v>
      </c>
      <c r="CF408" s="51">
        <f>IF('DNO totals'!B$323&lt;0,1,'935'!S408)*('Parameters'!B$21+J408)</f>
        <v>0</v>
      </c>
      <c r="CG408" s="37">
        <f>CC408+'Charging rates'!B$106*CF408*100/'11'!B$16</f>
        <v>0</v>
      </c>
      <c r="CH408" s="37">
        <f>CG408+'Charging rates'!B$116*('Parameters'!B$21+J408)*100/'11'!B$16*IF('DNO totals'!B$323&lt;0,1,'935'!S408)</f>
        <v>0</v>
      </c>
      <c r="CI408" s="37">
        <f>'Charging rates'!B$97*(BV408+BZ408)*100/'11'!B$16</f>
        <v>0</v>
      </c>
      <c r="CJ408" s="36">
        <f>MAX(0-(BG408*J408*'11'!C$16/'11'!B$16),CH408+CI408)</f>
        <v>0</v>
      </c>
      <c r="CK408" s="37">
        <f>IF(AR408,IF(J408=0,BI408,MAX(0,MIN(BI408,BI408+(CJ408/'935'!Q408*('11'!B$16-'935'!X408)/('11'!C$16-'935'!Y408))))),0)</f>
        <v>0</v>
      </c>
      <c r="CL408" s="36">
        <f>IF(AR408,MAX(0,CJ408),0)</f>
        <v>0</v>
      </c>
      <c r="CM408" s="52">
        <f>CL408+CB408</f>
        <v>0</v>
      </c>
    </row>
    <row r="409" spans="1:91">
      <c r="A409" s="28">
        <v>309</v>
      </c>
      <c r="B409" s="48">
        <f>'935'!B409</f>
        <v>0</v>
      </c>
      <c r="C409" s="33">
        <f>OR('935'!E409&lt;&gt;"VOID",'935'!F409&lt;&gt;"VOID",'935'!G409&lt;&gt;"VOID")</f>
        <v>0</v>
      </c>
      <c r="D409" s="33">
        <f>IF('935'!C409="VOID",0,('935'!C409*(1-'935'!X409/'11'!B$16)))</f>
        <v>0</v>
      </c>
      <c r="E409" s="33">
        <f>IF('935'!D409="VOID",0,'935'!D409*(1-'935'!X409/'11'!B$16))</f>
        <v>0</v>
      </c>
      <c r="F409" s="33">
        <f>IF('935'!E409="VOID",0,'935'!E409*(1-'935'!X409/'11'!B$16))</f>
        <v>0</v>
      </c>
      <c r="G409" s="33">
        <f>IF('935'!F409="VOID",0,'935'!F409*(1-'935'!X409/'11'!B$16))</f>
        <v>0</v>
      </c>
      <c r="H409" s="33">
        <f>IF('935'!G409="VOID",0,'935'!G409*(1-'935'!X409/'11'!B$16))</f>
        <v>0</v>
      </c>
      <c r="I409" s="33">
        <f>F409+G409+H409</f>
        <v>0</v>
      </c>
      <c r="J409" s="37">
        <f>'935'!Q409*(1-'935'!Y409/'11'!C$16)/(1-'935'!X409/'11'!B$16)</f>
        <v>0</v>
      </c>
      <c r="K409" s="33">
        <f>IF(D409,'935'!H409*D409/(D409+E409+I409),0)</f>
        <v>0</v>
      </c>
      <c r="L409" s="33">
        <f>IF(I409,'935'!H409*I409/(D409+E409+I409),0)</f>
        <v>0</v>
      </c>
      <c r="M409" s="33">
        <f>K409*(1-'935'!X409/'11'!B$16)</f>
        <v>0</v>
      </c>
      <c r="N409" s="49">
        <f>L409*(1-'935'!X409/'11'!B$16)</f>
        <v>0</v>
      </c>
      <c r="O409" s="50">
        <f>MATCH('935'!J409,'911'!$B$6:$B$1205,0)</f>
        <v>0</v>
      </c>
      <c r="P409" s="50">
        <f>MATCH(INDEX('911'!$D$6:$D$1205,O409),'911'!$B$6:$B$1205,0)</f>
        <v>0</v>
      </c>
      <c r="Q409" s="50">
        <f>MATCH(INDEX('911'!$D$6:$D$1205,P409),'911'!$B$6:$B$1205,0)</f>
        <v>0</v>
      </c>
      <c r="R409" s="37">
        <f>IF(ISNUMBER(O409),MAX(0,INDEX('911'!$E$6:$E$1205,O409)),0)</f>
        <v>0</v>
      </c>
      <c r="S409" s="37">
        <f>IF(ISNUMBER(P409),MAX(0,INDEX('911'!$E$6:$E$1205,P409)),0)</f>
        <v>0</v>
      </c>
      <c r="T409" s="37">
        <f>IF(ISNUMBER(Q409),MAX(0,INDEX('911'!$E$6:$E$1205,Q409)),0)</f>
        <v>0</v>
      </c>
      <c r="U409" s="51">
        <f>-100*'935'!W409*(R409+S409+T409)/'11'!C$16</f>
        <v>0</v>
      </c>
      <c r="V409" s="37">
        <f>INDEX('DNO totals'!$B$52:$G$52,IF('935'!K409,IF(MOD('935'!K409,1000),IF(MOD('935'!K409,100),IF(MOD('935'!K409,10),IF(MOD('935'!K409,1000)=1,6,5),4),3),2),1))</f>
        <v>0</v>
      </c>
      <c r="W409" s="51">
        <f>J409*V409</f>
        <v>0</v>
      </c>
      <c r="X409" s="37">
        <f>V409*'Parameters'!B$11</f>
        <v>0</v>
      </c>
      <c r="Y409" s="37">
        <f>IF('935'!$K409=1000,'Charging rates'!$C$29*$X409/(1+'DNO totals'!$C$60)*'935'!$L409,0)</f>
        <v>0</v>
      </c>
      <c r="Z409" s="37">
        <f>IF(MOD('935'!$K409,1000)=100,'Charging rates'!$D$29*$X409/(1+'DNO totals'!$D$60)*'935'!$M409,0)</f>
        <v>0</v>
      </c>
      <c r="AA409" s="37">
        <f>IF(MOD('935'!$K409,100)=10,'Charging rates'!$E$29*$X409/(1+'DNO totals'!$E$60)*'935'!$N409,0)</f>
        <v>0</v>
      </c>
      <c r="AB409" s="37">
        <f>IF(AND(MOD('935'!$K409,10)&gt;0,MOD('935'!$K409,1000)&gt;1),'Charging rates'!$F$29*$X409/(1+'DNO totals'!$F$60)*'935'!$O409,0)</f>
        <v>0</v>
      </c>
      <c r="AC409" s="37">
        <f>IF(MOD('935'!$K409,1000)=1,'Charging rates'!$G$29*$X409/(1+'DNO totals'!$G$60)*'935'!$P409,0)</f>
        <v>0</v>
      </c>
      <c r="AD409" s="37">
        <f>IF('935'!$K409&gt;1000,'Charging rates'!$C$29*$W409*'935'!$L409,0)</f>
        <v>0</v>
      </c>
      <c r="AE409" s="37">
        <f>IF(MOD('935'!$K409,1000)&gt;100,'Charging rates'!$D$29*$W409*'935'!$M409,0)</f>
        <v>0</v>
      </c>
      <c r="AF409" s="37">
        <f>IF(MOD('935'!$K409,100)&gt;10,'Charging rates'!$E$29*$W409*'935'!$N409,0)</f>
        <v>0</v>
      </c>
      <c r="AG409" s="37">
        <f>$Y409+$Z409+$AA409+$AB409+$AC409</f>
        <v>0</v>
      </c>
      <c r="AH409" s="51">
        <f>$AD409+$AE409+$AF409</f>
        <v>0</v>
      </c>
      <c r="AI409" s="37">
        <f>U409*(1+'Charging rates'!B$42+0.6*'Charging rates'!B$67+'Charging rates'!B$54)-100*'Charging rates'!B$76/'11'!C$16*'935'!W409</f>
        <v>0</v>
      </c>
      <c r="AJ409" s="37">
        <f>IF(I409,AI409*I409/(I409+E409),0)</f>
        <v>0</v>
      </c>
      <c r="AK409" s="51">
        <f>ROUND(AJ409,3)</f>
        <v>0</v>
      </c>
      <c r="AL409" s="33">
        <f>IF('935'!V409="VOID",0,'935'!V409*(1-'935'!X409/'11'!B$16))</f>
        <v>0</v>
      </c>
      <c r="AM409" s="36">
        <f>IF(I409,-100*'Charging rates'!B$76/'11'!B$16*AL409/I409,0)</f>
        <v>0</v>
      </c>
      <c r="AN409" s="36">
        <f>IF(C409,'DNO totals'!B$171,0)</f>
        <v>0</v>
      </c>
      <c r="AO409" s="36">
        <f>ROUND(AN409,2)</f>
        <v>0</v>
      </c>
      <c r="AP409" s="36">
        <f>IF(C409,(AN409+AM409),0)</f>
        <v>0</v>
      </c>
      <c r="AQ409" s="52">
        <f>ROUND(AP409,2)</f>
        <v>0</v>
      </c>
      <c r="AR409" s="33">
        <f>'935'!C409&lt;&gt;"VOID"</f>
        <v>0</v>
      </c>
      <c r="AS409" s="36">
        <f>IF(AR409,(100/'11'!B$16*K409*((1-'935'!I409)*'Charging rates'!B$42+'Charging rates'!B$54)),0)</f>
        <v>0</v>
      </c>
      <c r="AT409" s="36">
        <f>100/'11'!B$16*N409*('Charging rates'!B$42+'Charging rates'!B$54)</f>
        <v>0</v>
      </c>
      <c r="AU409" s="36">
        <f>100/'11'!B$16*L409*('Charging rates'!B$42+'Charging rates'!B$54)</f>
        <v>0</v>
      </c>
      <c r="AV409" s="52">
        <f>ROUND(AU409,2)</f>
        <v>0</v>
      </c>
      <c r="AW409" s="33">
        <f>D409-('935'!T409*(1-'935'!X409/'11'!B$16))</f>
        <v>0</v>
      </c>
      <c r="AX409" s="37">
        <f>MAX(MIN(SQRT(1-MIN(1,'935'!Q409)^2),0+'935'!R409),0-SQRT(1-MIN(1,'935'!Q409)^2))</f>
        <v>0</v>
      </c>
      <c r="AY409" s="33">
        <f>IF(ISNUMBER(P409),SQRT((INDEX('911'!$G$6:$G$1205,P409)+INDEX('911'!$I$6:$I$1205,P409))^2+(INDEX('911'!$H$6:$H$1205,P409)+INDEX('911'!$J$6:$J$1205,P409))^2),0)</f>
        <v>0</v>
      </c>
      <c r="AZ409" s="37">
        <f>IF(AY409,0-(INDEX('911'!$H$6:$H$1205,P409)+INDEX('911'!$J$6:$J$1205,P409))/AY409,0)</f>
        <v>0</v>
      </c>
      <c r="BA409" s="33">
        <f>IF(ISNUMBER(Q409),SQRT((INDEX('911'!$G$6:$G$1205,Q409)+INDEX('911'!$I$6:$I$1205,Q409))^2+(INDEX('911'!$H$6:$H$1205,Q409)+INDEX('911'!$J$6:$J$1205,Q409))^2),0)</f>
        <v>0</v>
      </c>
      <c r="BB409" s="37">
        <f>IF(BA409,0-(INDEX('911'!$H$6:$H$1205,Q409)+INDEX('911'!$J$6:$J$1205,Q409))/BA409,0)</f>
        <v>0</v>
      </c>
      <c r="BC409" s="37">
        <f>SQRT(1-AZ409^2)</f>
        <v>0</v>
      </c>
      <c r="BD409" s="51">
        <f>SQRT(1-BB409^2)</f>
        <v>0</v>
      </c>
      <c r="BE409" s="36">
        <f>100*(S409*MAX(0,'935'!Q409*BC409+AX409*AZ409)+T409*MAX(0,'935'!Q409*BD409+AX409*BB409))/'11'!B$16</f>
        <v>0</v>
      </c>
      <c r="BF409" s="36">
        <f>100*R409/'11'!B$16</f>
        <v>0</v>
      </c>
      <c r="BG409" s="37">
        <f>100*(S409*IF('935'!Q409=0,BC409,MAX(0,BC409+AX409*AZ409/'935'!Q409))+T409*IF('935'!Q409=0,BD409,MAX(0,BD409+AX409*BB409/'935'!Q409)))/'11'!C$16</f>
        <v>0</v>
      </c>
      <c r="BH409" s="36">
        <f>IF('935'!Q409=0,BF409+BE409,BF409)</f>
        <v>0</v>
      </c>
      <c r="BI409" s="37">
        <f>IF(D409=0,1,AW409/D409)*BG409</f>
        <v>0</v>
      </c>
      <c r="BJ409" s="36">
        <f>IF(D409=0,1,AW409/D409)*BH409</f>
        <v>0</v>
      </c>
      <c r="BK409" s="53">
        <f>'11'!C$16-'935'!Y409</f>
        <v>0</v>
      </c>
      <c r="BL409" s="37">
        <f>MAX('DNO totals'!B$312+0,MIN('935'!L409+0,'DNO totals'!B$304+0))</f>
        <v>0</v>
      </c>
      <c r="BM409" s="37">
        <f>MAX('DNO totals'!C$312+0,MIN('935'!M409+0,'DNO totals'!C$304+0))</f>
        <v>0</v>
      </c>
      <c r="BN409" s="37">
        <f>MAX('DNO totals'!D$312+0,MIN('935'!N409+0,'DNO totals'!D$304+0))</f>
        <v>0</v>
      </c>
      <c r="BO409" s="37">
        <f>MAX('DNO totals'!E$312+0,MIN('935'!O409+0,'DNO totals'!E$304+0))</f>
        <v>0</v>
      </c>
      <c r="BP409" s="51">
        <f>MAX('DNO totals'!F$312+0,MIN('935'!P409+0,'DNO totals'!F$304+0))</f>
        <v>0</v>
      </c>
      <c r="BQ409" s="37">
        <f>IF('935'!$K409=1000,'Charging rates'!$C$29*$X409/(1+'DNO totals'!$C$60)*$BL409,0)</f>
        <v>0</v>
      </c>
      <c r="BR409" s="37">
        <f>IF(MOD('935'!$K409,1000)=100,'Charging rates'!$D$29*$X409/(1+'DNO totals'!$D$60)*$BM409,0)</f>
        <v>0</v>
      </c>
      <c r="BS409" s="37">
        <f>IF(MOD('935'!$K409,100)=10,'Charging rates'!$E$29*$X409/(1+'DNO totals'!$E$60)*$BN409,0)</f>
        <v>0</v>
      </c>
      <c r="BT409" s="37">
        <f>IF(AND(MOD('935'!$K409,10)&gt;0,MOD('935'!$K409,1000)&gt;1),'Charging rates'!$F$29*$X409/(1+'DNO totals'!$F$60)*$BO409,0)</f>
        <v>0</v>
      </c>
      <c r="BU409" s="37">
        <f>IF(MOD('935'!$K409,1000)=1,'Charging rates'!$G$29*$X409/(1+'DNO totals'!$G$60)*$BP409,0)</f>
        <v>0</v>
      </c>
      <c r="BV409" s="51">
        <f>$BQ409+$BR409+$BS409+$BT409+$BU409</f>
        <v>0</v>
      </c>
      <c r="BW409" s="37">
        <f>IF('935'!$K409&gt;1000,'Charging rates'!$C$29*$W409*$BL409,0)</f>
        <v>0</v>
      </c>
      <c r="BX409" s="37">
        <f>IF(MOD('935'!$K409,1000)&gt;100,'Charging rates'!$D$29*$W409*$BM409,0)</f>
        <v>0</v>
      </c>
      <c r="BY409" s="37">
        <f>IF(MOD('935'!$K409,100)&gt;10,'Charging rates'!$E$29*$W409*$BN409,0)</f>
        <v>0</v>
      </c>
      <c r="BZ409" s="51">
        <f>$BW409+$BX409+$BY409</f>
        <v>0</v>
      </c>
      <c r="CA409" s="36">
        <f>100/'11'!B$16*'Charging rates'!B$76*W409</f>
        <v>0</v>
      </c>
      <c r="CB409" s="36">
        <f>IF(D409=0,0,(1-AW409/D409)*(BH409+IF('935'!Q409=0,0,(BG409*'935'!Q409*('11'!C$16-'935'!Y409)/('11'!B$16-'935'!X409)))))</f>
        <v>0</v>
      </c>
      <c r="CC409" s="36">
        <f>CA409+BJ409</f>
        <v>0</v>
      </c>
      <c r="CD409" s="49">
        <f>(BV409+BZ409)*D409</f>
        <v>0</v>
      </c>
      <c r="CE409" s="33">
        <f>D409*('Parameters'!B$21+J409)*IF('DNO totals'!B$323&lt;0,1,'935'!S409)</f>
        <v>0</v>
      </c>
      <c r="CF409" s="51">
        <f>IF('DNO totals'!B$323&lt;0,1,'935'!S409)*('Parameters'!B$21+J409)</f>
        <v>0</v>
      </c>
      <c r="CG409" s="37">
        <f>CC409+'Charging rates'!B$106*CF409*100/'11'!B$16</f>
        <v>0</v>
      </c>
      <c r="CH409" s="37">
        <f>CG409+'Charging rates'!B$116*('Parameters'!B$21+J409)*100/'11'!B$16*IF('DNO totals'!B$323&lt;0,1,'935'!S409)</f>
        <v>0</v>
      </c>
      <c r="CI409" s="37">
        <f>'Charging rates'!B$97*(BV409+BZ409)*100/'11'!B$16</f>
        <v>0</v>
      </c>
      <c r="CJ409" s="36">
        <f>MAX(0-(BG409*J409*'11'!C$16/'11'!B$16),CH409+CI409)</f>
        <v>0</v>
      </c>
      <c r="CK409" s="37">
        <f>IF(AR409,IF(J409=0,BI409,MAX(0,MIN(BI409,BI409+(CJ409/'935'!Q409*('11'!B$16-'935'!X409)/('11'!C$16-'935'!Y409))))),0)</f>
        <v>0</v>
      </c>
      <c r="CL409" s="36">
        <f>IF(AR409,MAX(0,CJ409),0)</f>
        <v>0</v>
      </c>
      <c r="CM409" s="52">
        <f>CL409+CB409</f>
        <v>0</v>
      </c>
    </row>
    <row r="410" spans="1:91">
      <c r="A410" s="28">
        <v>310</v>
      </c>
      <c r="B410" s="48">
        <f>'935'!B410</f>
        <v>0</v>
      </c>
      <c r="C410" s="33">
        <f>OR('935'!E410&lt;&gt;"VOID",'935'!F410&lt;&gt;"VOID",'935'!G410&lt;&gt;"VOID")</f>
        <v>0</v>
      </c>
      <c r="D410" s="33">
        <f>IF('935'!C410="VOID",0,('935'!C410*(1-'935'!X410/'11'!B$16)))</f>
        <v>0</v>
      </c>
      <c r="E410" s="33">
        <f>IF('935'!D410="VOID",0,'935'!D410*(1-'935'!X410/'11'!B$16))</f>
        <v>0</v>
      </c>
      <c r="F410" s="33">
        <f>IF('935'!E410="VOID",0,'935'!E410*(1-'935'!X410/'11'!B$16))</f>
        <v>0</v>
      </c>
      <c r="G410" s="33">
        <f>IF('935'!F410="VOID",0,'935'!F410*(1-'935'!X410/'11'!B$16))</f>
        <v>0</v>
      </c>
      <c r="H410" s="33">
        <f>IF('935'!G410="VOID",0,'935'!G410*(1-'935'!X410/'11'!B$16))</f>
        <v>0</v>
      </c>
      <c r="I410" s="33">
        <f>F410+G410+H410</f>
        <v>0</v>
      </c>
      <c r="J410" s="37">
        <f>'935'!Q410*(1-'935'!Y410/'11'!C$16)/(1-'935'!X410/'11'!B$16)</f>
        <v>0</v>
      </c>
      <c r="K410" s="33">
        <f>IF(D410,'935'!H410*D410/(D410+E410+I410),0)</f>
        <v>0</v>
      </c>
      <c r="L410" s="33">
        <f>IF(I410,'935'!H410*I410/(D410+E410+I410),0)</f>
        <v>0</v>
      </c>
      <c r="M410" s="33">
        <f>K410*(1-'935'!X410/'11'!B$16)</f>
        <v>0</v>
      </c>
      <c r="N410" s="49">
        <f>L410*(1-'935'!X410/'11'!B$16)</f>
        <v>0</v>
      </c>
      <c r="O410" s="50">
        <f>MATCH('935'!J410,'911'!$B$6:$B$1205,0)</f>
        <v>0</v>
      </c>
      <c r="P410" s="50">
        <f>MATCH(INDEX('911'!$D$6:$D$1205,O410),'911'!$B$6:$B$1205,0)</f>
        <v>0</v>
      </c>
      <c r="Q410" s="50">
        <f>MATCH(INDEX('911'!$D$6:$D$1205,P410),'911'!$B$6:$B$1205,0)</f>
        <v>0</v>
      </c>
      <c r="R410" s="37">
        <f>IF(ISNUMBER(O410),MAX(0,INDEX('911'!$E$6:$E$1205,O410)),0)</f>
        <v>0</v>
      </c>
      <c r="S410" s="37">
        <f>IF(ISNUMBER(P410),MAX(0,INDEX('911'!$E$6:$E$1205,P410)),0)</f>
        <v>0</v>
      </c>
      <c r="T410" s="37">
        <f>IF(ISNUMBER(Q410),MAX(0,INDEX('911'!$E$6:$E$1205,Q410)),0)</f>
        <v>0</v>
      </c>
      <c r="U410" s="51">
        <f>-100*'935'!W410*(R410+S410+T410)/'11'!C$16</f>
        <v>0</v>
      </c>
      <c r="V410" s="37">
        <f>INDEX('DNO totals'!$B$52:$G$52,IF('935'!K410,IF(MOD('935'!K410,1000),IF(MOD('935'!K410,100),IF(MOD('935'!K410,10),IF(MOD('935'!K410,1000)=1,6,5),4),3),2),1))</f>
        <v>0</v>
      </c>
      <c r="W410" s="51">
        <f>J410*V410</f>
        <v>0</v>
      </c>
      <c r="X410" s="37">
        <f>V410*'Parameters'!B$11</f>
        <v>0</v>
      </c>
      <c r="Y410" s="37">
        <f>IF('935'!$K410=1000,'Charging rates'!$C$29*$X410/(1+'DNO totals'!$C$60)*'935'!$L410,0)</f>
        <v>0</v>
      </c>
      <c r="Z410" s="37">
        <f>IF(MOD('935'!$K410,1000)=100,'Charging rates'!$D$29*$X410/(1+'DNO totals'!$D$60)*'935'!$M410,0)</f>
        <v>0</v>
      </c>
      <c r="AA410" s="37">
        <f>IF(MOD('935'!$K410,100)=10,'Charging rates'!$E$29*$X410/(1+'DNO totals'!$E$60)*'935'!$N410,0)</f>
        <v>0</v>
      </c>
      <c r="AB410" s="37">
        <f>IF(AND(MOD('935'!$K410,10)&gt;0,MOD('935'!$K410,1000)&gt;1),'Charging rates'!$F$29*$X410/(1+'DNO totals'!$F$60)*'935'!$O410,0)</f>
        <v>0</v>
      </c>
      <c r="AC410" s="37">
        <f>IF(MOD('935'!$K410,1000)=1,'Charging rates'!$G$29*$X410/(1+'DNO totals'!$G$60)*'935'!$P410,0)</f>
        <v>0</v>
      </c>
      <c r="AD410" s="37">
        <f>IF('935'!$K410&gt;1000,'Charging rates'!$C$29*$W410*'935'!$L410,0)</f>
        <v>0</v>
      </c>
      <c r="AE410" s="37">
        <f>IF(MOD('935'!$K410,1000)&gt;100,'Charging rates'!$D$29*$W410*'935'!$M410,0)</f>
        <v>0</v>
      </c>
      <c r="AF410" s="37">
        <f>IF(MOD('935'!$K410,100)&gt;10,'Charging rates'!$E$29*$W410*'935'!$N410,0)</f>
        <v>0</v>
      </c>
      <c r="AG410" s="37">
        <f>$Y410+$Z410+$AA410+$AB410+$AC410</f>
        <v>0</v>
      </c>
      <c r="AH410" s="51">
        <f>$AD410+$AE410+$AF410</f>
        <v>0</v>
      </c>
      <c r="AI410" s="37">
        <f>U410*(1+'Charging rates'!B$42+0.6*'Charging rates'!B$67+'Charging rates'!B$54)-100*'Charging rates'!B$76/'11'!C$16*'935'!W410</f>
        <v>0</v>
      </c>
      <c r="AJ410" s="37">
        <f>IF(I410,AI410*I410/(I410+E410),0)</f>
        <v>0</v>
      </c>
      <c r="AK410" s="51">
        <f>ROUND(AJ410,3)</f>
        <v>0</v>
      </c>
      <c r="AL410" s="33">
        <f>IF('935'!V410="VOID",0,'935'!V410*(1-'935'!X410/'11'!B$16))</f>
        <v>0</v>
      </c>
      <c r="AM410" s="36">
        <f>IF(I410,-100*'Charging rates'!B$76/'11'!B$16*AL410/I410,0)</f>
        <v>0</v>
      </c>
      <c r="AN410" s="36">
        <f>IF(C410,'DNO totals'!B$171,0)</f>
        <v>0</v>
      </c>
      <c r="AO410" s="36">
        <f>ROUND(AN410,2)</f>
        <v>0</v>
      </c>
      <c r="AP410" s="36">
        <f>IF(C410,(AN410+AM410),0)</f>
        <v>0</v>
      </c>
      <c r="AQ410" s="52">
        <f>ROUND(AP410,2)</f>
        <v>0</v>
      </c>
      <c r="AR410" s="33">
        <f>'935'!C410&lt;&gt;"VOID"</f>
        <v>0</v>
      </c>
      <c r="AS410" s="36">
        <f>IF(AR410,(100/'11'!B$16*K410*((1-'935'!I410)*'Charging rates'!B$42+'Charging rates'!B$54)),0)</f>
        <v>0</v>
      </c>
      <c r="AT410" s="36">
        <f>100/'11'!B$16*N410*('Charging rates'!B$42+'Charging rates'!B$54)</f>
        <v>0</v>
      </c>
      <c r="AU410" s="36">
        <f>100/'11'!B$16*L410*('Charging rates'!B$42+'Charging rates'!B$54)</f>
        <v>0</v>
      </c>
      <c r="AV410" s="52">
        <f>ROUND(AU410,2)</f>
        <v>0</v>
      </c>
      <c r="AW410" s="33">
        <f>D410-('935'!T410*(1-'935'!X410/'11'!B$16))</f>
        <v>0</v>
      </c>
      <c r="AX410" s="37">
        <f>MAX(MIN(SQRT(1-MIN(1,'935'!Q410)^2),0+'935'!R410),0-SQRT(1-MIN(1,'935'!Q410)^2))</f>
        <v>0</v>
      </c>
      <c r="AY410" s="33">
        <f>IF(ISNUMBER(P410),SQRT((INDEX('911'!$G$6:$G$1205,P410)+INDEX('911'!$I$6:$I$1205,P410))^2+(INDEX('911'!$H$6:$H$1205,P410)+INDEX('911'!$J$6:$J$1205,P410))^2),0)</f>
        <v>0</v>
      </c>
      <c r="AZ410" s="37">
        <f>IF(AY410,0-(INDEX('911'!$H$6:$H$1205,P410)+INDEX('911'!$J$6:$J$1205,P410))/AY410,0)</f>
        <v>0</v>
      </c>
      <c r="BA410" s="33">
        <f>IF(ISNUMBER(Q410),SQRT((INDEX('911'!$G$6:$G$1205,Q410)+INDEX('911'!$I$6:$I$1205,Q410))^2+(INDEX('911'!$H$6:$H$1205,Q410)+INDEX('911'!$J$6:$J$1205,Q410))^2),0)</f>
        <v>0</v>
      </c>
      <c r="BB410" s="37">
        <f>IF(BA410,0-(INDEX('911'!$H$6:$H$1205,Q410)+INDEX('911'!$J$6:$J$1205,Q410))/BA410,0)</f>
        <v>0</v>
      </c>
      <c r="BC410" s="37">
        <f>SQRT(1-AZ410^2)</f>
        <v>0</v>
      </c>
      <c r="BD410" s="51">
        <f>SQRT(1-BB410^2)</f>
        <v>0</v>
      </c>
      <c r="BE410" s="36">
        <f>100*(S410*MAX(0,'935'!Q410*BC410+AX410*AZ410)+T410*MAX(0,'935'!Q410*BD410+AX410*BB410))/'11'!B$16</f>
        <v>0</v>
      </c>
      <c r="BF410" s="36">
        <f>100*R410/'11'!B$16</f>
        <v>0</v>
      </c>
      <c r="BG410" s="37">
        <f>100*(S410*IF('935'!Q410=0,BC410,MAX(0,BC410+AX410*AZ410/'935'!Q410))+T410*IF('935'!Q410=0,BD410,MAX(0,BD410+AX410*BB410/'935'!Q410)))/'11'!C$16</f>
        <v>0</v>
      </c>
      <c r="BH410" s="36">
        <f>IF('935'!Q410=0,BF410+BE410,BF410)</f>
        <v>0</v>
      </c>
      <c r="BI410" s="37">
        <f>IF(D410=0,1,AW410/D410)*BG410</f>
        <v>0</v>
      </c>
      <c r="BJ410" s="36">
        <f>IF(D410=0,1,AW410/D410)*BH410</f>
        <v>0</v>
      </c>
      <c r="BK410" s="53">
        <f>'11'!C$16-'935'!Y410</f>
        <v>0</v>
      </c>
      <c r="BL410" s="37">
        <f>MAX('DNO totals'!B$312+0,MIN('935'!L410+0,'DNO totals'!B$304+0))</f>
        <v>0</v>
      </c>
      <c r="BM410" s="37">
        <f>MAX('DNO totals'!C$312+0,MIN('935'!M410+0,'DNO totals'!C$304+0))</f>
        <v>0</v>
      </c>
      <c r="BN410" s="37">
        <f>MAX('DNO totals'!D$312+0,MIN('935'!N410+0,'DNO totals'!D$304+0))</f>
        <v>0</v>
      </c>
      <c r="BO410" s="37">
        <f>MAX('DNO totals'!E$312+0,MIN('935'!O410+0,'DNO totals'!E$304+0))</f>
        <v>0</v>
      </c>
      <c r="BP410" s="51">
        <f>MAX('DNO totals'!F$312+0,MIN('935'!P410+0,'DNO totals'!F$304+0))</f>
        <v>0</v>
      </c>
      <c r="BQ410" s="37">
        <f>IF('935'!$K410=1000,'Charging rates'!$C$29*$X410/(1+'DNO totals'!$C$60)*$BL410,0)</f>
        <v>0</v>
      </c>
      <c r="BR410" s="37">
        <f>IF(MOD('935'!$K410,1000)=100,'Charging rates'!$D$29*$X410/(1+'DNO totals'!$D$60)*$BM410,0)</f>
        <v>0</v>
      </c>
      <c r="BS410" s="37">
        <f>IF(MOD('935'!$K410,100)=10,'Charging rates'!$E$29*$X410/(1+'DNO totals'!$E$60)*$BN410,0)</f>
        <v>0</v>
      </c>
      <c r="BT410" s="37">
        <f>IF(AND(MOD('935'!$K410,10)&gt;0,MOD('935'!$K410,1000)&gt;1),'Charging rates'!$F$29*$X410/(1+'DNO totals'!$F$60)*$BO410,0)</f>
        <v>0</v>
      </c>
      <c r="BU410" s="37">
        <f>IF(MOD('935'!$K410,1000)=1,'Charging rates'!$G$29*$X410/(1+'DNO totals'!$G$60)*$BP410,0)</f>
        <v>0</v>
      </c>
      <c r="BV410" s="51">
        <f>$BQ410+$BR410+$BS410+$BT410+$BU410</f>
        <v>0</v>
      </c>
      <c r="BW410" s="37">
        <f>IF('935'!$K410&gt;1000,'Charging rates'!$C$29*$W410*$BL410,0)</f>
        <v>0</v>
      </c>
      <c r="BX410" s="37">
        <f>IF(MOD('935'!$K410,1000)&gt;100,'Charging rates'!$D$29*$W410*$BM410,0)</f>
        <v>0</v>
      </c>
      <c r="BY410" s="37">
        <f>IF(MOD('935'!$K410,100)&gt;10,'Charging rates'!$E$29*$W410*$BN410,0)</f>
        <v>0</v>
      </c>
      <c r="BZ410" s="51">
        <f>$BW410+$BX410+$BY410</f>
        <v>0</v>
      </c>
      <c r="CA410" s="36">
        <f>100/'11'!B$16*'Charging rates'!B$76*W410</f>
        <v>0</v>
      </c>
      <c r="CB410" s="36">
        <f>IF(D410=0,0,(1-AW410/D410)*(BH410+IF('935'!Q410=0,0,(BG410*'935'!Q410*('11'!C$16-'935'!Y410)/('11'!B$16-'935'!X410)))))</f>
        <v>0</v>
      </c>
      <c r="CC410" s="36">
        <f>CA410+BJ410</f>
        <v>0</v>
      </c>
      <c r="CD410" s="49">
        <f>(BV410+BZ410)*D410</f>
        <v>0</v>
      </c>
      <c r="CE410" s="33">
        <f>D410*('Parameters'!B$21+J410)*IF('DNO totals'!B$323&lt;0,1,'935'!S410)</f>
        <v>0</v>
      </c>
      <c r="CF410" s="51">
        <f>IF('DNO totals'!B$323&lt;0,1,'935'!S410)*('Parameters'!B$21+J410)</f>
        <v>0</v>
      </c>
      <c r="CG410" s="37">
        <f>CC410+'Charging rates'!B$106*CF410*100/'11'!B$16</f>
        <v>0</v>
      </c>
      <c r="CH410" s="37">
        <f>CG410+'Charging rates'!B$116*('Parameters'!B$21+J410)*100/'11'!B$16*IF('DNO totals'!B$323&lt;0,1,'935'!S410)</f>
        <v>0</v>
      </c>
      <c r="CI410" s="37">
        <f>'Charging rates'!B$97*(BV410+BZ410)*100/'11'!B$16</f>
        <v>0</v>
      </c>
      <c r="CJ410" s="36">
        <f>MAX(0-(BG410*J410*'11'!C$16/'11'!B$16),CH410+CI410)</f>
        <v>0</v>
      </c>
      <c r="CK410" s="37">
        <f>IF(AR410,IF(J410=0,BI410,MAX(0,MIN(BI410,BI410+(CJ410/'935'!Q410*('11'!B$16-'935'!X410)/('11'!C$16-'935'!Y410))))),0)</f>
        <v>0</v>
      </c>
      <c r="CL410" s="36">
        <f>IF(AR410,MAX(0,CJ410),0)</f>
        <v>0</v>
      </c>
      <c r="CM410" s="52">
        <f>CL410+CB410</f>
        <v>0</v>
      </c>
    </row>
    <row r="411" spans="1:91">
      <c r="A411" s="28">
        <v>311</v>
      </c>
      <c r="B411" s="48">
        <f>'935'!B411</f>
        <v>0</v>
      </c>
      <c r="C411" s="33">
        <f>OR('935'!E411&lt;&gt;"VOID",'935'!F411&lt;&gt;"VOID",'935'!G411&lt;&gt;"VOID")</f>
        <v>0</v>
      </c>
      <c r="D411" s="33">
        <f>IF('935'!C411="VOID",0,('935'!C411*(1-'935'!X411/'11'!B$16)))</f>
        <v>0</v>
      </c>
      <c r="E411" s="33">
        <f>IF('935'!D411="VOID",0,'935'!D411*(1-'935'!X411/'11'!B$16))</f>
        <v>0</v>
      </c>
      <c r="F411" s="33">
        <f>IF('935'!E411="VOID",0,'935'!E411*(1-'935'!X411/'11'!B$16))</f>
        <v>0</v>
      </c>
      <c r="G411" s="33">
        <f>IF('935'!F411="VOID",0,'935'!F411*(1-'935'!X411/'11'!B$16))</f>
        <v>0</v>
      </c>
      <c r="H411" s="33">
        <f>IF('935'!G411="VOID",0,'935'!G411*(1-'935'!X411/'11'!B$16))</f>
        <v>0</v>
      </c>
      <c r="I411" s="33">
        <f>F411+G411+H411</f>
        <v>0</v>
      </c>
      <c r="J411" s="37">
        <f>'935'!Q411*(1-'935'!Y411/'11'!C$16)/(1-'935'!X411/'11'!B$16)</f>
        <v>0</v>
      </c>
      <c r="K411" s="33">
        <f>IF(D411,'935'!H411*D411/(D411+E411+I411),0)</f>
        <v>0</v>
      </c>
      <c r="L411" s="33">
        <f>IF(I411,'935'!H411*I411/(D411+E411+I411),0)</f>
        <v>0</v>
      </c>
      <c r="M411" s="33">
        <f>K411*(1-'935'!X411/'11'!B$16)</f>
        <v>0</v>
      </c>
      <c r="N411" s="49">
        <f>L411*(1-'935'!X411/'11'!B$16)</f>
        <v>0</v>
      </c>
      <c r="O411" s="50">
        <f>MATCH('935'!J411,'911'!$B$6:$B$1205,0)</f>
        <v>0</v>
      </c>
      <c r="P411" s="50">
        <f>MATCH(INDEX('911'!$D$6:$D$1205,O411),'911'!$B$6:$B$1205,0)</f>
        <v>0</v>
      </c>
      <c r="Q411" s="50">
        <f>MATCH(INDEX('911'!$D$6:$D$1205,P411),'911'!$B$6:$B$1205,0)</f>
        <v>0</v>
      </c>
      <c r="R411" s="37">
        <f>IF(ISNUMBER(O411),MAX(0,INDEX('911'!$E$6:$E$1205,O411)),0)</f>
        <v>0</v>
      </c>
      <c r="S411" s="37">
        <f>IF(ISNUMBER(P411),MAX(0,INDEX('911'!$E$6:$E$1205,P411)),0)</f>
        <v>0</v>
      </c>
      <c r="T411" s="37">
        <f>IF(ISNUMBER(Q411),MAX(0,INDEX('911'!$E$6:$E$1205,Q411)),0)</f>
        <v>0</v>
      </c>
      <c r="U411" s="51">
        <f>-100*'935'!W411*(R411+S411+T411)/'11'!C$16</f>
        <v>0</v>
      </c>
      <c r="V411" s="37">
        <f>INDEX('DNO totals'!$B$52:$G$52,IF('935'!K411,IF(MOD('935'!K411,1000),IF(MOD('935'!K411,100),IF(MOD('935'!K411,10),IF(MOD('935'!K411,1000)=1,6,5),4),3),2),1))</f>
        <v>0</v>
      </c>
      <c r="W411" s="51">
        <f>J411*V411</f>
        <v>0</v>
      </c>
      <c r="X411" s="37">
        <f>V411*'Parameters'!B$11</f>
        <v>0</v>
      </c>
      <c r="Y411" s="37">
        <f>IF('935'!$K411=1000,'Charging rates'!$C$29*$X411/(1+'DNO totals'!$C$60)*'935'!$L411,0)</f>
        <v>0</v>
      </c>
      <c r="Z411" s="37">
        <f>IF(MOD('935'!$K411,1000)=100,'Charging rates'!$D$29*$X411/(1+'DNO totals'!$D$60)*'935'!$M411,0)</f>
        <v>0</v>
      </c>
      <c r="AA411" s="37">
        <f>IF(MOD('935'!$K411,100)=10,'Charging rates'!$E$29*$X411/(1+'DNO totals'!$E$60)*'935'!$N411,0)</f>
        <v>0</v>
      </c>
      <c r="AB411" s="37">
        <f>IF(AND(MOD('935'!$K411,10)&gt;0,MOD('935'!$K411,1000)&gt;1),'Charging rates'!$F$29*$X411/(1+'DNO totals'!$F$60)*'935'!$O411,0)</f>
        <v>0</v>
      </c>
      <c r="AC411" s="37">
        <f>IF(MOD('935'!$K411,1000)=1,'Charging rates'!$G$29*$X411/(1+'DNO totals'!$G$60)*'935'!$P411,0)</f>
        <v>0</v>
      </c>
      <c r="AD411" s="37">
        <f>IF('935'!$K411&gt;1000,'Charging rates'!$C$29*$W411*'935'!$L411,0)</f>
        <v>0</v>
      </c>
      <c r="AE411" s="37">
        <f>IF(MOD('935'!$K411,1000)&gt;100,'Charging rates'!$D$29*$W411*'935'!$M411,0)</f>
        <v>0</v>
      </c>
      <c r="AF411" s="37">
        <f>IF(MOD('935'!$K411,100)&gt;10,'Charging rates'!$E$29*$W411*'935'!$N411,0)</f>
        <v>0</v>
      </c>
      <c r="AG411" s="37">
        <f>$Y411+$Z411+$AA411+$AB411+$AC411</f>
        <v>0</v>
      </c>
      <c r="AH411" s="51">
        <f>$AD411+$AE411+$AF411</f>
        <v>0</v>
      </c>
      <c r="AI411" s="37">
        <f>U411*(1+'Charging rates'!B$42+0.6*'Charging rates'!B$67+'Charging rates'!B$54)-100*'Charging rates'!B$76/'11'!C$16*'935'!W411</f>
        <v>0</v>
      </c>
      <c r="AJ411" s="37">
        <f>IF(I411,AI411*I411/(I411+E411),0)</f>
        <v>0</v>
      </c>
      <c r="AK411" s="51">
        <f>ROUND(AJ411,3)</f>
        <v>0</v>
      </c>
      <c r="AL411" s="33">
        <f>IF('935'!V411="VOID",0,'935'!V411*(1-'935'!X411/'11'!B$16))</f>
        <v>0</v>
      </c>
      <c r="AM411" s="36">
        <f>IF(I411,-100*'Charging rates'!B$76/'11'!B$16*AL411/I411,0)</f>
        <v>0</v>
      </c>
      <c r="AN411" s="36">
        <f>IF(C411,'DNO totals'!B$171,0)</f>
        <v>0</v>
      </c>
      <c r="AO411" s="36">
        <f>ROUND(AN411,2)</f>
        <v>0</v>
      </c>
      <c r="AP411" s="36">
        <f>IF(C411,(AN411+AM411),0)</f>
        <v>0</v>
      </c>
      <c r="AQ411" s="52">
        <f>ROUND(AP411,2)</f>
        <v>0</v>
      </c>
      <c r="AR411" s="33">
        <f>'935'!C411&lt;&gt;"VOID"</f>
        <v>0</v>
      </c>
      <c r="AS411" s="36">
        <f>IF(AR411,(100/'11'!B$16*K411*((1-'935'!I411)*'Charging rates'!B$42+'Charging rates'!B$54)),0)</f>
        <v>0</v>
      </c>
      <c r="AT411" s="36">
        <f>100/'11'!B$16*N411*('Charging rates'!B$42+'Charging rates'!B$54)</f>
        <v>0</v>
      </c>
      <c r="AU411" s="36">
        <f>100/'11'!B$16*L411*('Charging rates'!B$42+'Charging rates'!B$54)</f>
        <v>0</v>
      </c>
      <c r="AV411" s="52">
        <f>ROUND(AU411,2)</f>
        <v>0</v>
      </c>
      <c r="AW411" s="33">
        <f>D411-('935'!T411*(1-'935'!X411/'11'!B$16))</f>
        <v>0</v>
      </c>
      <c r="AX411" s="37">
        <f>MAX(MIN(SQRT(1-MIN(1,'935'!Q411)^2),0+'935'!R411),0-SQRT(1-MIN(1,'935'!Q411)^2))</f>
        <v>0</v>
      </c>
      <c r="AY411" s="33">
        <f>IF(ISNUMBER(P411),SQRT((INDEX('911'!$G$6:$G$1205,P411)+INDEX('911'!$I$6:$I$1205,P411))^2+(INDEX('911'!$H$6:$H$1205,P411)+INDEX('911'!$J$6:$J$1205,P411))^2),0)</f>
        <v>0</v>
      </c>
      <c r="AZ411" s="37">
        <f>IF(AY411,0-(INDEX('911'!$H$6:$H$1205,P411)+INDEX('911'!$J$6:$J$1205,P411))/AY411,0)</f>
        <v>0</v>
      </c>
      <c r="BA411" s="33">
        <f>IF(ISNUMBER(Q411),SQRT((INDEX('911'!$G$6:$G$1205,Q411)+INDEX('911'!$I$6:$I$1205,Q411))^2+(INDEX('911'!$H$6:$H$1205,Q411)+INDEX('911'!$J$6:$J$1205,Q411))^2),0)</f>
        <v>0</v>
      </c>
      <c r="BB411" s="37">
        <f>IF(BA411,0-(INDEX('911'!$H$6:$H$1205,Q411)+INDEX('911'!$J$6:$J$1205,Q411))/BA411,0)</f>
        <v>0</v>
      </c>
      <c r="BC411" s="37">
        <f>SQRT(1-AZ411^2)</f>
        <v>0</v>
      </c>
      <c r="BD411" s="51">
        <f>SQRT(1-BB411^2)</f>
        <v>0</v>
      </c>
      <c r="BE411" s="36">
        <f>100*(S411*MAX(0,'935'!Q411*BC411+AX411*AZ411)+T411*MAX(0,'935'!Q411*BD411+AX411*BB411))/'11'!B$16</f>
        <v>0</v>
      </c>
      <c r="BF411" s="36">
        <f>100*R411/'11'!B$16</f>
        <v>0</v>
      </c>
      <c r="BG411" s="37">
        <f>100*(S411*IF('935'!Q411=0,BC411,MAX(0,BC411+AX411*AZ411/'935'!Q411))+T411*IF('935'!Q411=0,BD411,MAX(0,BD411+AX411*BB411/'935'!Q411)))/'11'!C$16</f>
        <v>0</v>
      </c>
      <c r="BH411" s="36">
        <f>IF('935'!Q411=0,BF411+BE411,BF411)</f>
        <v>0</v>
      </c>
      <c r="BI411" s="37">
        <f>IF(D411=0,1,AW411/D411)*BG411</f>
        <v>0</v>
      </c>
      <c r="BJ411" s="36">
        <f>IF(D411=0,1,AW411/D411)*BH411</f>
        <v>0</v>
      </c>
      <c r="BK411" s="53">
        <f>'11'!C$16-'935'!Y411</f>
        <v>0</v>
      </c>
      <c r="BL411" s="37">
        <f>MAX('DNO totals'!B$312+0,MIN('935'!L411+0,'DNO totals'!B$304+0))</f>
        <v>0</v>
      </c>
      <c r="BM411" s="37">
        <f>MAX('DNO totals'!C$312+0,MIN('935'!M411+0,'DNO totals'!C$304+0))</f>
        <v>0</v>
      </c>
      <c r="BN411" s="37">
        <f>MAX('DNO totals'!D$312+0,MIN('935'!N411+0,'DNO totals'!D$304+0))</f>
        <v>0</v>
      </c>
      <c r="BO411" s="37">
        <f>MAX('DNO totals'!E$312+0,MIN('935'!O411+0,'DNO totals'!E$304+0))</f>
        <v>0</v>
      </c>
      <c r="BP411" s="51">
        <f>MAX('DNO totals'!F$312+0,MIN('935'!P411+0,'DNO totals'!F$304+0))</f>
        <v>0</v>
      </c>
      <c r="BQ411" s="37">
        <f>IF('935'!$K411=1000,'Charging rates'!$C$29*$X411/(1+'DNO totals'!$C$60)*$BL411,0)</f>
        <v>0</v>
      </c>
      <c r="BR411" s="37">
        <f>IF(MOD('935'!$K411,1000)=100,'Charging rates'!$D$29*$X411/(1+'DNO totals'!$D$60)*$BM411,0)</f>
        <v>0</v>
      </c>
      <c r="BS411" s="37">
        <f>IF(MOD('935'!$K411,100)=10,'Charging rates'!$E$29*$X411/(1+'DNO totals'!$E$60)*$BN411,0)</f>
        <v>0</v>
      </c>
      <c r="BT411" s="37">
        <f>IF(AND(MOD('935'!$K411,10)&gt;0,MOD('935'!$K411,1000)&gt;1),'Charging rates'!$F$29*$X411/(1+'DNO totals'!$F$60)*$BO411,0)</f>
        <v>0</v>
      </c>
      <c r="BU411" s="37">
        <f>IF(MOD('935'!$K411,1000)=1,'Charging rates'!$G$29*$X411/(1+'DNO totals'!$G$60)*$BP411,0)</f>
        <v>0</v>
      </c>
      <c r="BV411" s="51">
        <f>$BQ411+$BR411+$BS411+$BT411+$BU411</f>
        <v>0</v>
      </c>
      <c r="BW411" s="37">
        <f>IF('935'!$K411&gt;1000,'Charging rates'!$C$29*$W411*$BL411,0)</f>
        <v>0</v>
      </c>
      <c r="BX411" s="37">
        <f>IF(MOD('935'!$K411,1000)&gt;100,'Charging rates'!$D$29*$W411*$BM411,0)</f>
        <v>0</v>
      </c>
      <c r="BY411" s="37">
        <f>IF(MOD('935'!$K411,100)&gt;10,'Charging rates'!$E$29*$W411*$BN411,0)</f>
        <v>0</v>
      </c>
      <c r="BZ411" s="51">
        <f>$BW411+$BX411+$BY411</f>
        <v>0</v>
      </c>
      <c r="CA411" s="36">
        <f>100/'11'!B$16*'Charging rates'!B$76*W411</f>
        <v>0</v>
      </c>
      <c r="CB411" s="36">
        <f>IF(D411=0,0,(1-AW411/D411)*(BH411+IF('935'!Q411=0,0,(BG411*'935'!Q411*('11'!C$16-'935'!Y411)/('11'!B$16-'935'!X411)))))</f>
        <v>0</v>
      </c>
      <c r="CC411" s="36">
        <f>CA411+BJ411</f>
        <v>0</v>
      </c>
      <c r="CD411" s="49">
        <f>(BV411+BZ411)*D411</f>
        <v>0</v>
      </c>
      <c r="CE411" s="33">
        <f>D411*('Parameters'!B$21+J411)*IF('DNO totals'!B$323&lt;0,1,'935'!S411)</f>
        <v>0</v>
      </c>
      <c r="CF411" s="51">
        <f>IF('DNO totals'!B$323&lt;0,1,'935'!S411)*('Parameters'!B$21+J411)</f>
        <v>0</v>
      </c>
      <c r="CG411" s="37">
        <f>CC411+'Charging rates'!B$106*CF411*100/'11'!B$16</f>
        <v>0</v>
      </c>
      <c r="CH411" s="37">
        <f>CG411+'Charging rates'!B$116*('Parameters'!B$21+J411)*100/'11'!B$16*IF('DNO totals'!B$323&lt;0,1,'935'!S411)</f>
        <v>0</v>
      </c>
      <c r="CI411" s="37">
        <f>'Charging rates'!B$97*(BV411+BZ411)*100/'11'!B$16</f>
        <v>0</v>
      </c>
      <c r="CJ411" s="36">
        <f>MAX(0-(BG411*J411*'11'!C$16/'11'!B$16),CH411+CI411)</f>
        <v>0</v>
      </c>
      <c r="CK411" s="37">
        <f>IF(AR411,IF(J411=0,BI411,MAX(0,MIN(BI411,BI411+(CJ411/'935'!Q411*('11'!B$16-'935'!X411)/('11'!C$16-'935'!Y411))))),0)</f>
        <v>0</v>
      </c>
      <c r="CL411" s="36">
        <f>IF(AR411,MAX(0,CJ411),0)</f>
        <v>0</v>
      </c>
      <c r="CM411" s="52">
        <f>CL411+CB411</f>
        <v>0</v>
      </c>
    </row>
    <row r="412" spans="1:91">
      <c r="A412" s="28">
        <v>312</v>
      </c>
      <c r="B412" s="48">
        <f>'935'!B412</f>
        <v>0</v>
      </c>
      <c r="C412" s="33">
        <f>OR('935'!E412&lt;&gt;"VOID",'935'!F412&lt;&gt;"VOID",'935'!G412&lt;&gt;"VOID")</f>
        <v>0</v>
      </c>
      <c r="D412" s="33">
        <f>IF('935'!C412="VOID",0,('935'!C412*(1-'935'!X412/'11'!B$16)))</f>
        <v>0</v>
      </c>
      <c r="E412" s="33">
        <f>IF('935'!D412="VOID",0,'935'!D412*(1-'935'!X412/'11'!B$16))</f>
        <v>0</v>
      </c>
      <c r="F412" s="33">
        <f>IF('935'!E412="VOID",0,'935'!E412*(1-'935'!X412/'11'!B$16))</f>
        <v>0</v>
      </c>
      <c r="G412" s="33">
        <f>IF('935'!F412="VOID",0,'935'!F412*(1-'935'!X412/'11'!B$16))</f>
        <v>0</v>
      </c>
      <c r="H412" s="33">
        <f>IF('935'!G412="VOID",0,'935'!G412*(1-'935'!X412/'11'!B$16))</f>
        <v>0</v>
      </c>
      <c r="I412" s="33">
        <f>F412+G412+H412</f>
        <v>0</v>
      </c>
      <c r="J412" s="37">
        <f>'935'!Q412*(1-'935'!Y412/'11'!C$16)/(1-'935'!X412/'11'!B$16)</f>
        <v>0</v>
      </c>
      <c r="K412" s="33">
        <f>IF(D412,'935'!H412*D412/(D412+E412+I412),0)</f>
        <v>0</v>
      </c>
      <c r="L412" s="33">
        <f>IF(I412,'935'!H412*I412/(D412+E412+I412),0)</f>
        <v>0</v>
      </c>
      <c r="M412" s="33">
        <f>K412*(1-'935'!X412/'11'!B$16)</f>
        <v>0</v>
      </c>
      <c r="N412" s="49">
        <f>L412*(1-'935'!X412/'11'!B$16)</f>
        <v>0</v>
      </c>
      <c r="O412" s="50">
        <f>MATCH('935'!J412,'911'!$B$6:$B$1205,0)</f>
        <v>0</v>
      </c>
      <c r="P412" s="50">
        <f>MATCH(INDEX('911'!$D$6:$D$1205,O412),'911'!$B$6:$B$1205,0)</f>
        <v>0</v>
      </c>
      <c r="Q412" s="50">
        <f>MATCH(INDEX('911'!$D$6:$D$1205,P412),'911'!$B$6:$B$1205,0)</f>
        <v>0</v>
      </c>
      <c r="R412" s="37">
        <f>IF(ISNUMBER(O412),MAX(0,INDEX('911'!$E$6:$E$1205,O412)),0)</f>
        <v>0</v>
      </c>
      <c r="S412" s="37">
        <f>IF(ISNUMBER(P412),MAX(0,INDEX('911'!$E$6:$E$1205,P412)),0)</f>
        <v>0</v>
      </c>
      <c r="T412" s="37">
        <f>IF(ISNUMBER(Q412),MAX(0,INDEX('911'!$E$6:$E$1205,Q412)),0)</f>
        <v>0</v>
      </c>
      <c r="U412" s="51">
        <f>-100*'935'!W412*(R412+S412+T412)/'11'!C$16</f>
        <v>0</v>
      </c>
      <c r="V412" s="37">
        <f>INDEX('DNO totals'!$B$52:$G$52,IF('935'!K412,IF(MOD('935'!K412,1000),IF(MOD('935'!K412,100),IF(MOD('935'!K412,10),IF(MOD('935'!K412,1000)=1,6,5),4),3),2),1))</f>
        <v>0</v>
      </c>
      <c r="W412" s="51">
        <f>J412*V412</f>
        <v>0</v>
      </c>
      <c r="X412" s="37">
        <f>V412*'Parameters'!B$11</f>
        <v>0</v>
      </c>
      <c r="Y412" s="37">
        <f>IF('935'!$K412=1000,'Charging rates'!$C$29*$X412/(1+'DNO totals'!$C$60)*'935'!$L412,0)</f>
        <v>0</v>
      </c>
      <c r="Z412" s="37">
        <f>IF(MOD('935'!$K412,1000)=100,'Charging rates'!$D$29*$X412/(1+'DNO totals'!$D$60)*'935'!$M412,0)</f>
        <v>0</v>
      </c>
      <c r="AA412" s="37">
        <f>IF(MOD('935'!$K412,100)=10,'Charging rates'!$E$29*$X412/(1+'DNO totals'!$E$60)*'935'!$N412,0)</f>
        <v>0</v>
      </c>
      <c r="AB412" s="37">
        <f>IF(AND(MOD('935'!$K412,10)&gt;0,MOD('935'!$K412,1000)&gt;1),'Charging rates'!$F$29*$X412/(1+'DNO totals'!$F$60)*'935'!$O412,0)</f>
        <v>0</v>
      </c>
      <c r="AC412" s="37">
        <f>IF(MOD('935'!$K412,1000)=1,'Charging rates'!$G$29*$X412/(1+'DNO totals'!$G$60)*'935'!$P412,0)</f>
        <v>0</v>
      </c>
      <c r="AD412" s="37">
        <f>IF('935'!$K412&gt;1000,'Charging rates'!$C$29*$W412*'935'!$L412,0)</f>
        <v>0</v>
      </c>
      <c r="AE412" s="37">
        <f>IF(MOD('935'!$K412,1000)&gt;100,'Charging rates'!$D$29*$W412*'935'!$M412,0)</f>
        <v>0</v>
      </c>
      <c r="AF412" s="37">
        <f>IF(MOD('935'!$K412,100)&gt;10,'Charging rates'!$E$29*$W412*'935'!$N412,0)</f>
        <v>0</v>
      </c>
      <c r="AG412" s="37">
        <f>$Y412+$Z412+$AA412+$AB412+$AC412</f>
        <v>0</v>
      </c>
      <c r="AH412" s="51">
        <f>$AD412+$AE412+$AF412</f>
        <v>0</v>
      </c>
      <c r="AI412" s="37">
        <f>U412*(1+'Charging rates'!B$42+0.6*'Charging rates'!B$67+'Charging rates'!B$54)-100*'Charging rates'!B$76/'11'!C$16*'935'!W412</f>
        <v>0</v>
      </c>
      <c r="AJ412" s="37">
        <f>IF(I412,AI412*I412/(I412+E412),0)</f>
        <v>0</v>
      </c>
      <c r="AK412" s="51">
        <f>ROUND(AJ412,3)</f>
        <v>0</v>
      </c>
      <c r="AL412" s="33">
        <f>IF('935'!V412="VOID",0,'935'!V412*(1-'935'!X412/'11'!B$16))</f>
        <v>0</v>
      </c>
      <c r="AM412" s="36">
        <f>IF(I412,-100*'Charging rates'!B$76/'11'!B$16*AL412/I412,0)</f>
        <v>0</v>
      </c>
      <c r="AN412" s="36">
        <f>IF(C412,'DNO totals'!B$171,0)</f>
        <v>0</v>
      </c>
      <c r="AO412" s="36">
        <f>ROUND(AN412,2)</f>
        <v>0</v>
      </c>
      <c r="AP412" s="36">
        <f>IF(C412,(AN412+AM412),0)</f>
        <v>0</v>
      </c>
      <c r="AQ412" s="52">
        <f>ROUND(AP412,2)</f>
        <v>0</v>
      </c>
      <c r="AR412" s="33">
        <f>'935'!C412&lt;&gt;"VOID"</f>
        <v>0</v>
      </c>
      <c r="AS412" s="36">
        <f>IF(AR412,(100/'11'!B$16*K412*((1-'935'!I412)*'Charging rates'!B$42+'Charging rates'!B$54)),0)</f>
        <v>0</v>
      </c>
      <c r="AT412" s="36">
        <f>100/'11'!B$16*N412*('Charging rates'!B$42+'Charging rates'!B$54)</f>
        <v>0</v>
      </c>
      <c r="AU412" s="36">
        <f>100/'11'!B$16*L412*('Charging rates'!B$42+'Charging rates'!B$54)</f>
        <v>0</v>
      </c>
      <c r="AV412" s="52">
        <f>ROUND(AU412,2)</f>
        <v>0</v>
      </c>
      <c r="AW412" s="33">
        <f>D412-('935'!T412*(1-'935'!X412/'11'!B$16))</f>
        <v>0</v>
      </c>
      <c r="AX412" s="37">
        <f>MAX(MIN(SQRT(1-MIN(1,'935'!Q412)^2),0+'935'!R412),0-SQRT(1-MIN(1,'935'!Q412)^2))</f>
        <v>0</v>
      </c>
      <c r="AY412" s="33">
        <f>IF(ISNUMBER(P412),SQRT((INDEX('911'!$G$6:$G$1205,P412)+INDEX('911'!$I$6:$I$1205,P412))^2+(INDEX('911'!$H$6:$H$1205,P412)+INDEX('911'!$J$6:$J$1205,P412))^2),0)</f>
        <v>0</v>
      </c>
      <c r="AZ412" s="37">
        <f>IF(AY412,0-(INDEX('911'!$H$6:$H$1205,P412)+INDEX('911'!$J$6:$J$1205,P412))/AY412,0)</f>
        <v>0</v>
      </c>
      <c r="BA412" s="33">
        <f>IF(ISNUMBER(Q412),SQRT((INDEX('911'!$G$6:$G$1205,Q412)+INDEX('911'!$I$6:$I$1205,Q412))^2+(INDEX('911'!$H$6:$H$1205,Q412)+INDEX('911'!$J$6:$J$1205,Q412))^2),0)</f>
        <v>0</v>
      </c>
      <c r="BB412" s="37">
        <f>IF(BA412,0-(INDEX('911'!$H$6:$H$1205,Q412)+INDEX('911'!$J$6:$J$1205,Q412))/BA412,0)</f>
        <v>0</v>
      </c>
      <c r="BC412" s="37">
        <f>SQRT(1-AZ412^2)</f>
        <v>0</v>
      </c>
      <c r="BD412" s="51">
        <f>SQRT(1-BB412^2)</f>
        <v>0</v>
      </c>
      <c r="BE412" s="36">
        <f>100*(S412*MAX(0,'935'!Q412*BC412+AX412*AZ412)+T412*MAX(0,'935'!Q412*BD412+AX412*BB412))/'11'!B$16</f>
        <v>0</v>
      </c>
      <c r="BF412" s="36">
        <f>100*R412/'11'!B$16</f>
        <v>0</v>
      </c>
      <c r="BG412" s="37">
        <f>100*(S412*IF('935'!Q412=0,BC412,MAX(0,BC412+AX412*AZ412/'935'!Q412))+T412*IF('935'!Q412=0,BD412,MAX(0,BD412+AX412*BB412/'935'!Q412)))/'11'!C$16</f>
        <v>0</v>
      </c>
      <c r="BH412" s="36">
        <f>IF('935'!Q412=0,BF412+BE412,BF412)</f>
        <v>0</v>
      </c>
      <c r="BI412" s="37">
        <f>IF(D412=0,1,AW412/D412)*BG412</f>
        <v>0</v>
      </c>
      <c r="BJ412" s="36">
        <f>IF(D412=0,1,AW412/D412)*BH412</f>
        <v>0</v>
      </c>
      <c r="BK412" s="53">
        <f>'11'!C$16-'935'!Y412</f>
        <v>0</v>
      </c>
      <c r="BL412" s="37">
        <f>MAX('DNO totals'!B$312+0,MIN('935'!L412+0,'DNO totals'!B$304+0))</f>
        <v>0</v>
      </c>
      <c r="BM412" s="37">
        <f>MAX('DNO totals'!C$312+0,MIN('935'!M412+0,'DNO totals'!C$304+0))</f>
        <v>0</v>
      </c>
      <c r="BN412" s="37">
        <f>MAX('DNO totals'!D$312+0,MIN('935'!N412+0,'DNO totals'!D$304+0))</f>
        <v>0</v>
      </c>
      <c r="BO412" s="37">
        <f>MAX('DNO totals'!E$312+0,MIN('935'!O412+0,'DNO totals'!E$304+0))</f>
        <v>0</v>
      </c>
      <c r="BP412" s="51">
        <f>MAX('DNO totals'!F$312+0,MIN('935'!P412+0,'DNO totals'!F$304+0))</f>
        <v>0</v>
      </c>
      <c r="BQ412" s="37">
        <f>IF('935'!$K412=1000,'Charging rates'!$C$29*$X412/(1+'DNO totals'!$C$60)*$BL412,0)</f>
        <v>0</v>
      </c>
      <c r="BR412" s="37">
        <f>IF(MOD('935'!$K412,1000)=100,'Charging rates'!$D$29*$X412/(1+'DNO totals'!$D$60)*$BM412,0)</f>
        <v>0</v>
      </c>
      <c r="BS412" s="37">
        <f>IF(MOD('935'!$K412,100)=10,'Charging rates'!$E$29*$X412/(1+'DNO totals'!$E$60)*$BN412,0)</f>
        <v>0</v>
      </c>
      <c r="BT412" s="37">
        <f>IF(AND(MOD('935'!$K412,10)&gt;0,MOD('935'!$K412,1000)&gt;1),'Charging rates'!$F$29*$X412/(1+'DNO totals'!$F$60)*$BO412,0)</f>
        <v>0</v>
      </c>
      <c r="BU412" s="37">
        <f>IF(MOD('935'!$K412,1000)=1,'Charging rates'!$G$29*$X412/(1+'DNO totals'!$G$60)*$BP412,0)</f>
        <v>0</v>
      </c>
      <c r="BV412" s="51">
        <f>$BQ412+$BR412+$BS412+$BT412+$BU412</f>
        <v>0</v>
      </c>
      <c r="BW412" s="37">
        <f>IF('935'!$K412&gt;1000,'Charging rates'!$C$29*$W412*$BL412,0)</f>
        <v>0</v>
      </c>
      <c r="BX412" s="37">
        <f>IF(MOD('935'!$K412,1000)&gt;100,'Charging rates'!$D$29*$W412*$BM412,0)</f>
        <v>0</v>
      </c>
      <c r="BY412" s="37">
        <f>IF(MOD('935'!$K412,100)&gt;10,'Charging rates'!$E$29*$W412*$BN412,0)</f>
        <v>0</v>
      </c>
      <c r="BZ412" s="51">
        <f>$BW412+$BX412+$BY412</f>
        <v>0</v>
      </c>
      <c r="CA412" s="36">
        <f>100/'11'!B$16*'Charging rates'!B$76*W412</f>
        <v>0</v>
      </c>
      <c r="CB412" s="36">
        <f>IF(D412=0,0,(1-AW412/D412)*(BH412+IF('935'!Q412=0,0,(BG412*'935'!Q412*('11'!C$16-'935'!Y412)/('11'!B$16-'935'!X412)))))</f>
        <v>0</v>
      </c>
      <c r="CC412" s="36">
        <f>CA412+BJ412</f>
        <v>0</v>
      </c>
      <c r="CD412" s="49">
        <f>(BV412+BZ412)*D412</f>
        <v>0</v>
      </c>
      <c r="CE412" s="33">
        <f>D412*('Parameters'!B$21+J412)*IF('DNO totals'!B$323&lt;0,1,'935'!S412)</f>
        <v>0</v>
      </c>
      <c r="CF412" s="51">
        <f>IF('DNO totals'!B$323&lt;0,1,'935'!S412)*('Parameters'!B$21+J412)</f>
        <v>0</v>
      </c>
      <c r="CG412" s="37">
        <f>CC412+'Charging rates'!B$106*CF412*100/'11'!B$16</f>
        <v>0</v>
      </c>
      <c r="CH412" s="37">
        <f>CG412+'Charging rates'!B$116*('Parameters'!B$21+J412)*100/'11'!B$16*IF('DNO totals'!B$323&lt;0,1,'935'!S412)</f>
        <v>0</v>
      </c>
      <c r="CI412" s="37">
        <f>'Charging rates'!B$97*(BV412+BZ412)*100/'11'!B$16</f>
        <v>0</v>
      </c>
      <c r="CJ412" s="36">
        <f>MAX(0-(BG412*J412*'11'!C$16/'11'!B$16),CH412+CI412)</f>
        <v>0</v>
      </c>
      <c r="CK412" s="37">
        <f>IF(AR412,IF(J412=0,BI412,MAX(0,MIN(BI412,BI412+(CJ412/'935'!Q412*('11'!B$16-'935'!X412)/('11'!C$16-'935'!Y412))))),0)</f>
        <v>0</v>
      </c>
      <c r="CL412" s="36">
        <f>IF(AR412,MAX(0,CJ412),0)</f>
        <v>0</v>
      </c>
      <c r="CM412" s="52">
        <f>CL412+CB412</f>
        <v>0</v>
      </c>
    </row>
    <row r="413" spans="1:91">
      <c r="A413" s="28">
        <v>313</v>
      </c>
      <c r="B413" s="48">
        <f>'935'!B413</f>
        <v>0</v>
      </c>
      <c r="C413" s="33">
        <f>OR('935'!E413&lt;&gt;"VOID",'935'!F413&lt;&gt;"VOID",'935'!G413&lt;&gt;"VOID")</f>
        <v>0</v>
      </c>
      <c r="D413" s="33">
        <f>IF('935'!C413="VOID",0,('935'!C413*(1-'935'!X413/'11'!B$16)))</f>
        <v>0</v>
      </c>
      <c r="E413" s="33">
        <f>IF('935'!D413="VOID",0,'935'!D413*(1-'935'!X413/'11'!B$16))</f>
        <v>0</v>
      </c>
      <c r="F413" s="33">
        <f>IF('935'!E413="VOID",0,'935'!E413*(1-'935'!X413/'11'!B$16))</f>
        <v>0</v>
      </c>
      <c r="G413" s="33">
        <f>IF('935'!F413="VOID",0,'935'!F413*(1-'935'!X413/'11'!B$16))</f>
        <v>0</v>
      </c>
      <c r="H413" s="33">
        <f>IF('935'!G413="VOID",0,'935'!G413*(1-'935'!X413/'11'!B$16))</f>
        <v>0</v>
      </c>
      <c r="I413" s="33">
        <f>F413+G413+H413</f>
        <v>0</v>
      </c>
      <c r="J413" s="37">
        <f>'935'!Q413*(1-'935'!Y413/'11'!C$16)/(1-'935'!X413/'11'!B$16)</f>
        <v>0</v>
      </c>
      <c r="K413" s="33">
        <f>IF(D413,'935'!H413*D413/(D413+E413+I413),0)</f>
        <v>0</v>
      </c>
      <c r="L413" s="33">
        <f>IF(I413,'935'!H413*I413/(D413+E413+I413),0)</f>
        <v>0</v>
      </c>
      <c r="M413" s="33">
        <f>K413*(1-'935'!X413/'11'!B$16)</f>
        <v>0</v>
      </c>
      <c r="N413" s="49">
        <f>L413*(1-'935'!X413/'11'!B$16)</f>
        <v>0</v>
      </c>
      <c r="O413" s="50">
        <f>MATCH('935'!J413,'911'!$B$6:$B$1205,0)</f>
        <v>0</v>
      </c>
      <c r="P413" s="50">
        <f>MATCH(INDEX('911'!$D$6:$D$1205,O413),'911'!$B$6:$B$1205,0)</f>
        <v>0</v>
      </c>
      <c r="Q413" s="50">
        <f>MATCH(INDEX('911'!$D$6:$D$1205,P413),'911'!$B$6:$B$1205,0)</f>
        <v>0</v>
      </c>
      <c r="R413" s="37">
        <f>IF(ISNUMBER(O413),MAX(0,INDEX('911'!$E$6:$E$1205,O413)),0)</f>
        <v>0</v>
      </c>
      <c r="S413" s="37">
        <f>IF(ISNUMBER(P413),MAX(0,INDEX('911'!$E$6:$E$1205,P413)),0)</f>
        <v>0</v>
      </c>
      <c r="T413" s="37">
        <f>IF(ISNUMBER(Q413),MAX(0,INDEX('911'!$E$6:$E$1205,Q413)),0)</f>
        <v>0</v>
      </c>
      <c r="U413" s="51">
        <f>-100*'935'!W413*(R413+S413+T413)/'11'!C$16</f>
        <v>0</v>
      </c>
      <c r="V413" s="37">
        <f>INDEX('DNO totals'!$B$52:$G$52,IF('935'!K413,IF(MOD('935'!K413,1000),IF(MOD('935'!K413,100),IF(MOD('935'!K413,10),IF(MOD('935'!K413,1000)=1,6,5),4),3),2),1))</f>
        <v>0</v>
      </c>
      <c r="W413" s="51">
        <f>J413*V413</f>
        <v>0</v>
      </c>
      <c r="X413" s="37">
        <f>V413*'Parameters'!B$11</f>
        <v>0</v>
      </c>
      <c r="Y413" s="37">
        <f>IF('935'!$K413=1000,'Charging rates'!$C$29*$X413/(1+'DNO totals'!$C$60)*'935'!$L413,0)</f>
        <v>0</v>
      </c>
      <c r="Z413" s="37">
        <f>IF(MOD('935'!$K413,1000)=100,'Charging rates'!$D$29*$X413/(1+'DNO totals'!$D$60)*'935'!$M413,0)</f>
        <v>0</v>
      </c>
      <c r="AA413" s="37">
        <f>IF(MOD('935'!$K413,100)=10,'Charging rates'!$E$29*$X413/(1+'DNO totals'!$E$60)*'935'!$N413,0)</f>
        <v>0</v>
      </c>
      <c r="AB413" s="37">
        <f>IF(AND(MOD('935'!$K413,10)&gt;0,MOD('935'!$K413,1000)&gt;1),'Charging rates'!$F$29*$X413/(1+'DNO totals'!$F$60)*'935'!$O413,0)</f>
        <v>0</v>
      </c>
      <c r="AC413" s="37">
        <f>IF(MOD('935'!$K413,1000)=1,'Charging rates'!$G$29*$X413/(1+'DNO totals'!$G$60)*'935'!$P413,0)</f>
        <v>0</v>
      </c>
      <c r="AD413" s="37">
        <f>IF('935'!$K413&gt;1000,'Charging rates'!$C$29*$W413*'935'!$L413,0)</f>
        <v>0</v>
      </c>
      <c r="AE413" s="37">
        <f>IF(MOD('935'!$K413,1000)&gt;100,'Charging rates'!$D$29*$W413*'935'!$M413,0)</f>
        <v>0</v>
      </c>
      <c r="AF413" s="37">
        <f>IF(MOD('935'!$K413,100)&gt;10,'Charging rates'!$E$29*$W413*'935'!$N413,0)</f>
        <v>0</v>
      </c>
      <c r="AG413" s="37">
        <f>$Y413+$Z413+$AA413+$AB413+$AC413</f>
        <v>0</v>
      </c>
      <c r="AH413" s="51">
        <f>$AD413+$AE413+$AF413</f>
        <v>0</v>
      </c>
      <c r="AI413" s="37">
        <f>U413*(1+'Charging rates'!B$42+0.6*'Charging rates'!B$67+'Charging rates'!B$54)-100*'Charging rates'!B$76/'11'!C$16*'935'!W413</f>
        <v>0</v>
      </c>
      <c r="AJ413" s="37">
        <f>IF(I413,AI413*I413/(I413+E413),0)</f>
        <v>0</v>
      </c>
      <c r="AK413" s="51">
        <f>ROUND(AJ413,3)</f>
        <v>0</v>
      </c>
      <c r="AL413" s="33">
        <f>IF('935'!V413="VOID",0,'935'!V413*(1-'935'!X413/'11'!B$16))</f>
        <v>0</v>
      </c>
      <c r="AM413" s="36">
        <f>IF(I413,-100*'Charging rates'!B$76/'11'!B$16*AL413/I413,0)</f>
        <v>0</v>
      </c>
      <c r="AN413" s="36">
        <f>IF(C413,'DNO totals'!B$171,0)</f>
        <v>0</v>
      </c>
      <c r="AO413" s="36">
        <f>ROUND(AN413,2)</f>
        <v>0</v>
      </c>
      <c r="AP413" s="36">
        <f>IF(C413,(AN413+AM413),0)</f>
        <v>0</v>
      </c>
      <c r="AQ413" s="52">
        <f>ROUND(AP413,2)</f>
        <v>0</v>
      </c>
      <c r="AR413" s="33">
        <f>'935'!C413&lt;&gt;"VOID"</f>
        <v>0</v>
      </c>
      <c r="AS413" s="36">
        <f>IF(AR413,(100/'11'!B$16*K413*((1-'935'!I413)*'Charging rates'!B$42+'Charging rates'!B$54)),0)</f>
        <v>0</v>
      </c>
      <c r="AT413" s="36">
        <f>100/'11'!B$16*N413*('Charging rates'!B$42+'Charging rates'!B$54)</f>
        <v>0</v>
      </c>
      <c r="AU413" s="36">
        <f>100/'11'!B$16*L413*('Charging rates'!B$42+'Charging rates'!B$54)</f>
        <v>0</v>
      </c>
      <c r="AV413" s="52">
        <f>ROUND(AU413,2)</f>
        <v>0</v>
      </c>
      <c r="AW413" s="33">
        <f>D413-('935'!T413*(1-'935'!X413/'11'!B$16))</f>
        <v>0</v>
      </c>
      <c r="AX413" s="37">
        <f>MAX(MIN(SQRT(1-MIN(1,'935'!Q413)^2),0+'935'!R413),0-SQRT(1-MIN(1,'935'!Q413)^2))</f>
        <v>0</v>
      </c>
      <c r="AY413" s="33">
        <f>IF(ISNUMBER(P413),SQRT((INDEX('911'!$G$6:$G$1205,P413)+INDEX('911'!$I$6:$I$1205,P413))^2+(INDEX('911'!$H$6:$H$1205,P413)+INDEX('911'!$J$6:$J$1205,P413))^2),0)</f>
        <v>0</v>
      </c>
      <c r="AZ413" s="37">
        <f>IF(AY413,0-(INDEX('911'!$H$6:$H$1205,P413)+INDEX('911'!$J$6:$J$1205,P413))/AY413,0)</f>
        <v>0</v>
      </c>
      <c r="BA413" s="33">
        <f>IF(ISNUMBER(Q413),SQRT((INDEX('911'!$G$6:$G$1205,Q413)+INDEX('911'!$I$6:$I$1205,Q413))^2+(INDEX('911'!$H$6:$H$1205,Q413)+INDEX('911'!$J$6:$J$1205,Q413))^2),0)</f>
        <v>0</v>
      </c>
      <c r="BB413" s="37">
        <f>IF(BA413,0-(INDEX('911'!$H$6:$H$1205,Q413)+INDEX('911'!$J$6:$J$1205,Q413))/BA413,0)</f>
        <v>0</v>
      </c>
      <c r="BC413" s="37">
        <f>SQRT(1-AZ413^2)</f>
        <v>0</v>
      </c>
      <c r="BD413" s="51">
        <f>SQRT(1-BB413^2)</f>
        <v>0</v>
      </c>
      <c r="BE413" s="36">
        <f>100*(S413*MAX(0,'935'!Q413*BC413+AX413*AZ413)+T413*MAX(0,'935'!Q413*BD413+AX413*BB413))/'11'!B$16</f>
        <v>0</v>
      </c>
      <c r="BF413" s="36">
        <f>100*R413/'11'!B$16</f>
        <v>0</v>
      </c>
      <c r="BG413" s="37">
        <f>100*(S413*IF('935'!Q413=0,BC413,MAX(0,BC413+AX413*AZ413/'935'!Q413))+T413*IF('935'!Q413=0,BD413,MAX(0,BD413+AX413*BB413/'935'!Q413)))/'11'!C$16</f>
        <v>0</v>
      </c>
      <c r="BH413" s="36">
        <f>IF('935'!Q413=0,BF413+BE413,BF413)</f>
        <v>0</v>
      </c>
      <c r="BI413" s="37">
        <f>IF(D413=0,1,AW413/D413)*BG413</f>
        <v>0</v>
      </c>
      <c r="BJ413" s="36">
        <f>IF(D413=0,1,AW413/D413)*BH413</f>
        <v>0</v>
      </c>
      <c r="BK413" s="53">
        <f>'11'!C$16-'935'!Y413</f>
        <v>0</v>
      </c>
      <c r="BL413" s="37">
        <f>MAX('DNO totals'!B$312+0,MIN('935'!L413+0,'DNO totals'!B$304+0))</f>
        <v>0</v>
      </c>
      <c r="BM413" s="37">
        <f>MAX('DNO totals'!C$312+0,MIN('935'!M413+0,'DNO totals'!C$304+0))</f>
        <v>0</v>
      </c>
      <c r="BN413" s="37">
        <f>MAX('DNO totals'!D$312+0,MIN('935'!N413+0,'DNO totals'!D$304+0))</f>
        <v>0</v>
      </c>
      <c r="BO413" s="37">
        <f>MAX('DNO totals'!E$312+0,MIN('935'!O413+0,'DNO totals'!E$304+0))</f>
        <v>0</v>
      </c>
      <c r="BP413" s="51">
        <f>MAX('DNO totals'!F$312+0,MIN('935'!P413+0,'DNO totals'!F$304+0))</f>
        <v>0</v>
      </c>
      <c r="BQ413" s="37">
        <f>IF('935'!$K413=1000,'Charging rates'!$C$29*$X413/(1+'DNO totals'!$C$60)*$BL413,0)</f>
        <v>0</v>
      </c>
      <c r="BR413" s="37">
        <f>IF(MOD('935'!$K413,1000)=100,'Charging rates'!$D$29*$X413/(1+'DNO totals'!$D$60)*$BM413,0)</f>
        <v>0</v>
      </c>
      <c r="BS413" s="37">
        <f>IF(MOD('935'!$K413,100)=10,'Charging rates'!$E$29*$X413/(1+'DNO totals'!$E$60)*$BN413,0)</f>
        <v>0</v>
      </c>
      <c r="BT413" s="37">
        <f>IF(AND(MOD('935'!$K413,10)&gt;0,MOD('935'!$K413,1000)&gt;1),'Charging rates'!$F$29*$X413/(1+'DNO totals'!$F$60)*$BO413,0)</f>
        <v>0</v>
      </c>
      <c r="BU413" s="37">
        <f>IF(MOD('935'!$K413,1000)=1,'Charging rates'!$G$29*$X413/(1+'DNO totals'!$G$60)*$BP413,0)</f>
        <v>0</v>
      </c>
      <c r="BV413" s="51">
        <f>$BQ413+$BR413+$BS413+$BT413+$BU413</f>
        <v>0</v>
      </c>
      <c r="BW413" s="37">
        <f>IF('935'!$K413&gt;1000,'Charging rates'!$C$29*$W413*$BL413,0)</f>
        <v>0</v>
      </c>
      <c r="BX413" s="37">
        <f>IF(MOD('935'!$K413,1000)&gt;100,'Charging rates'!$D$29*$W413*$BM413,0)</f>
        <v>0</v>
      </c>
      <c r="BY413" s="37">
        <f>IF(MOD('935'!$K413,100)&gt;10,'Charging rates'!$E$29*$W413*$BN413,0)</f>
        <v>0</v>
      </c>
      <c r="BZ413" s="51">
        <f>$BW413+$BX413+$BY413</f>
        <v>0</v>
      </c>
      <c r="CA413" s="36">
        <f>100/'11'!B$16*'Charging rates'!B$76*W413</f>
        <v>0</v>
      </c>
      <c r="CB413" s="36">
        <f>IF(D413=0,0,(1-AW413/D413)*(BH413+IF('935'!Q413=0,0,(BG413*'935'!Q413*('11'!C$16-'935'!Y413)/('11'!B$16-'935'!X413)))))</f>
        <v>0</v>
      </c>
      <c r="CC413" s="36">
        <f>CA413+BJ413</f>
        <v>0</v>
      </c>
      <c r="CD413" s="49">
        <f>(BV413+BZ413)*D413</f>
        <v>0</v>
      </c>
      <c r="CE413" s="33">
        <f>D413*('Parameters'!B$21+J413)*IF('DNO totals'!B$323&lt;0,1,'935'!S413)</f>
        <v>0</v>
      </c>
      <c r="CF413" s="51">
        <f>IF('DNO totals'!B$323&lt;0,1,'935'!S413)*('Parameters'!B$21+J413)</f>
        <v>0</v>
      </c>
      <c r="CG413" s="37">
        <f>CC413+'Charging rates'!B$106*CF413*100/'11'!B$16</f>
        <v>0</v>
      </c>
      <c r="CH413" s="37">
        <f>CG413+'Charging rates'!B$116*('Parameters'!B$21+J413)*100/'11'!B$16*IF('DNO totals'!B$323&lt;0,1,'935'!S413)</f>
        <v>0</v>
      </c>
      <c r="CI413" s="37">
        <f>'Charging rates'!B$97*(BV413+BZ413)*100/'11'!B$16</f>
        <v>0</v>
      </c>
      <c r="CJ413" s="36">
        <f>MAX(0-(BG413*J413*'11'!C$16/'11'!B$16),CH413+CI413)</f>
        <v>0</v>
      </c>
      <c r="CK413" s="37">
        <f>IF(AR413,IF(J413=0,BI413,MAX(0,MIN(BI413,BI413+(CJ413/'935'!Q413*('11'!B$16-'935'!X413)/('11'!C$16-'935'!Y413))))),0)</f>
        <v>0</v>
      </c>
      <c r="CL413" s="36">
        <f>IF(AR413,MAX(0,CJ413),0)</f>
        <v>0</v>
      </c>
      <c r="CM413" s="52">
        <f>CL413+CB413</f>
        <v>0</v>
      </c>
    </row>
    <row r="414" spans="1:91">
      <c r="A414" s="28">
        <v>314</v>
      </c>
      <c r="B414" s="48">
        <f>'935'!B414</f>
        <v>0</v>
      </c>
      <c r="C414" s="33">
        <f>OR('935'!E414&lt;&gt;"VOID",'935'!F414&lt;&gt;"VOID",'935'!G414&lt;&gt;"VOID")</f>
        <v>0</v>
      </c>
      <c r="D414" s="33">
        <f>IF('935'!C414="VOID",0,('935'!C414*(1-'935'!X414/'11'!B$16)))</f>
        <v>0</v>
      </c>
      <c r="E414" s="33">
        <f>IF('935'!D414="VOID",0,'935'!D414*(1-'935'!X414/'11'!B$16))</f>
        <v>0</v>
      </c>
      <c r="F414" s="33">
        <f>IF('935'!E414="VOID",0,'935'!E414*(1-'935'!X414/'11'!B$16))</f>
        <v>0</v>
      </c>
      <c r="G414" s="33">
        <f>IF('935'!F414="VOID",0,'935'!F414*(1-'935'!X414/'11'!B$16))</f>
        <v>0</v>
      </c>
      <c r="H414" s="33">
        <f>IF('935'!G414="VOID",0,'935'!G414*(1-'935'!X414/'11'!B$16))</f>
        <v>0</v>
      </c>
      <c r="I414" s="33">
        <f>F414+G414+H414</f>
        <v>0</v>
      </c>
      <c r="J414" s="37">
        <f>'935'!Q414*(1-'935'!Y414/'11'!C$16)/(1-'935'!X414/'11'!B$16)</f>
        <v>0</v>
      </c>
      <c r="K414" s="33">
        <f>IF(D414,'935'!H414*D414/(D414+E414+I414),0)</f>
        <v>0</v>
      </c>
      <c r="L414" s="33">
        <f>IF(I414,'935'!H414*I414/(D414+E414+I414),0)</f>
        <v>0</v>
      </c>
      <c r="M414" s="33">
        <f>K414*(1-'935'!X414/'11'!B$16)</f>
        <v>0</v>
      </c>
      <c r="N414" s="49">
        <f>L414*(1-'935'!X414/'11'!B$16)</f>
        <v>0</v>
      </c>
      <c r="O414" s="50">
        <f>MATCH('935'!J414,'911'!$B$6:$B$1205,0)</f>
        <v>0</v>
      </c>
      <c r="P414" s="50">
        <f>MATCH(INDEX('911'!$D$6:$D$1205,O414),'911'!$B$6:$B$1205,0)</f>
        <v>0</v>
      </c>
      <c r="Q414" s="50">
        <f>MATCH(INDEX('911'!$D$6:$D$1205,P414),'911'!$B$6:$B$1205,0)</f>
        <v>0</v>
      </c>
      <c r="R414" s="37">
        <f>IF(ISNUMBER(O414),MAX(0,INDEX('911'!$E$6:$E$1205,O414)),0)</f>
        <v>0</v>
      </c>
      <c r="S414" s="37">
        <f>IF(ISNUMBER(P414),MAX(0,INDEX('911'!$E$6:$E$1205,P414)),0)</f>
        <v>0</v>
      </c>
      <c r="T414" s="37">
        <f>IF(ISNUMBER(Q414),MAX(0,INDEX('911'!$E$6:$E$1205,Q414)),0)</f>
        <v>0</v>
      </c>
      <c r="U414" s="51">
        <f>-100*'935'!W414*(R414+S414+T414)/'11'!C$16</f>
        <v>0</v>
      </c>
      <c r="V414" s="37">
        <f>INDEX('DNO totals'!$B$52:$G$52,IF('935'!K414,IF(MOD('935'!K414,1000),IF(MOD('935'!K414,100),IF(MOD('935'!K414,10),IF(MOD('935'!K414,1000)=1,6,5),4),3),2),1))</f>
        <v>0</v>
      </c>
      <c r="W414" s="51">
        <f>J414*V414</f>
        <v>0</v>
      </c>
      <c r="X414" s="37">
        <f>V414*'Parameters'!B$11</f>
        <v>0</v>
      </c>
      <c r="Y414" s="37">
        <f>IF('935'!$K414=1000,'Charging rates'!$C$29*$X414/(1+'DNO totals'!$C$60)*'935'!$L414,0)</f>
        <v>0</v>
      </c>
      <c r="Z414" s="37">
        <f>IF(MOD('935'!$K414,1000)=100,'Charging rates'!$D$29*$X414/(1+'DNO totals'!$D$60)*'935'!$M414,0)</f>
        <v>0</v>
      </c>
      <c r="AA414" s="37">
        <f>IF(MOD('935'!$K414,100)=10,'Charging rates'!$E$29*$X414/(1+'DNO totals'!$E$60)*'935'!$N414,0)</f>
        <v>0</v>
      </c>
      <c r="AB414" s="37">
        <f>IF(AND(MOD('935'!$K414,10)&gt;0,MOD('935'!$K414,1000)&gt;1),'Charging rates'!$F$29*$X414/(1+'DNO totals'!$F$60)*'935'!$O414,0)</f>
        <v>0</v>
      </c>
      <c r="AC414" s="37">
        <f>IF(MOD('935'!$K414,1000)=1,'Charging rates'!$G$29*$X414/(1+'DNO totals'!$G$60)*'935'!$P414,0)</f>
        <v>0</v>
      </c>
      <c r="AD414" s="37">
        <f>IF('935'!$K414&gt;1000,'Charging rates'!$C$29*$W414*'935'!$L414,0)</f>
        <v>0</v>
      </c>
      <c r="AE414" s="37">
        <f>IF(MOD('935'!$K414,1000)&gt;100,'Charging rates'!$D$29*$W414*'935'!$M414,0)</f>
        <v>0</v>
      </c>
      <c r="AF414" s="37">
        <f>IF(MOD('935'!$K414,100)&gt;10,'Charging rates'!$E$29*$W414*'935'!$N414,0)</f>
        <v>0</v>
      </c>
      <c r="AG414" s="37">
        <f>$Y414+$Z414+$AA414+$AB414+$AC414</f>
        <v>0</v>
      </c>
      <c r="AH414" s="51">
        <f>$AD414+$AE414+$AF414</f>
        <v>0</v>
      </c>
      <c r="AI414" s="37">
        <f>U414*(1+'Charging rates'!B$42+0.6*'Charging rates'!B$67+'Charging rates'!B$54)-100*'Charging rates'!B$76/'11'!C$16*'935'!W414</f>
        <v>0</v>
      </c>
      <c r="AJ414" s="37">
        <f>IF(I414,AI414*I414/(I414+E414),0)</f>
        <v>0</v>
      </c>
      <c r="AK414" s="51">
        <f>ROUND(AJ414,3)</f>
        <v>0</v>
      </c>
      <c r="AL414" s="33">
        <f>IF('935'!V414="VOID",0,'935'!V414*(1-'935'!X414/'11'!B$16))</f>
        <v>0</v>
      </c>
      <c r="AM414" s="36">
        <f>IF(I414,-100*'Charging rates'!B$76/'11'!B$16*AL414/I414,0)</f>
        <v>0</v>
      </c>
      <c r="AN414" s="36">
        <f>IF(C414,'DNO totals'!B$171,0)</f>
        <v>0</v>
      </c>
      <c r="AO414" s="36">
        <f>ROUND(AN414,2)</f>
        <v>0</v>
      </c>
      <c r="AP414" s="36">
        <f>IF(C414,(AN414+AM414),0)</f>
        <v>0</v>
      </c>
      <c r="AQ414" s="52">
        <f>ROUND(AP414,2)</f>
        <v>0</v>
      </c>
      <c r="AR414" s="33">
        <f>'935'!C414&lt;&gt;"VOID"</f>
        <v>0</v>
      </c>
      <c r="AS414" s="36">
        <f>IF(AR414,(100/'11'!B$16*K414*((1-'935'!I414)*'Charging rates'!B$42+'Charging rates'!B$54)),0)</f>
        <v>0</v>
      </c>
      <c r="AT414" s="36">
        <f>100/'11'!B$16*N414*('Charging rates'!B$42+'Charging rates'!B$54)</f>
        <v>0</v>
      </c>
      <c r="AU414" s="36">
        <f>100/'11'!B$16*L414*('Charging rates'!B$42+'Charging rates'!B$54)</f>
        <v>0</v>
      </c>
      <c r="AV414" s="52">
        <f>ROUND(AU414,2)</f>
        <v>0</v>
      </c>
      <c r="AW414" s="33">
        <f>D414-('935'!T414*(1-'935'!X414/'11'!B$16))</f>
        <v>0</v>
      </c>
      <c r="AX414" s="37">
        <f>MAX(MIN(SQRT(1-MIN(1,'935'!Q414)^2),0+'935'!R414),0-SQRT(1-MIN(1,'935'!Q414)^2))</f>
        <v>0</v>
      </c>
      <c r="AY414" s="33">
        <f>IF(ISNUMBER(P414),SQRT((INDEX('911'!$G$6:$G$1205,P414)+INDEX('911'!$I$6:$I$1205,P414))^2+(INDEX('911'!$H$6:$H$1205,P414)+INDEX('911'!$J$6:$J$1205,P414))^2),0)</f>
        <v>0</v>
      </c>
      <c r="AZ414" s="37">
        <f>IF(AY414,0-(INDEX('911'!$H$6:$H$1205,P414)+INDEX('911'!$J$6:$J$1205,P414))/AY414,0)</f>
        <v>0</v>
      </c>
      <c r="BA414" s="33">
        <f>IF(ISNUMBER(Q414),SQRT((INDEX('911'!$G$6:$G$1205,Q414)+INDEX('911'!$I$6:$I$1205,Q414))^2+(INDEX('911'!$H$6:$H$1205,Q414)+INDEX('911'!$J$6:$J$1205,Q414))^2),0)</f>
        <v>0</v>
      </c>
      <c r="BB414" s="37">
        <f>IF(BA414,0-(INDEX('911'!$H$6:$H$1205,Q414)+INDEX('911'!$J$6:$J$1205,Q414))/BA414,0)</f>
        <v>0</v>
      </c>
      <c r="BC414" s="37">
        <f>SQRT(1-AZ414^2)</f>
        <v>0</v>
      </c>
      <c r="BD414" s="51">
        <f>SQRT(1-BB414^2)</f>
        <v>0</v>
      </c>
      <c r="BE414" s="36">
        <f>100*(S414*MAX(0,'935'!Q414*BC414+AX414*AZ414)+T414*MAX(0,'935'!Q414*BD414+AX414*BB414))/'11'!B$16</f>
        <v>0</v>
      </c>
      <c r="BF414" s="36">
        <f>100*R414/'11'!B$16</f>
        <v>0</v>
      </c>
      <c r="BG414" s="37">
        <f>100*(S414*IF('935'!Q414=0,BC414,MAX(0,BC414+AX414*AZ414/'935'!Q414))+T414*IF('935'!Q414=0,BD414,MAX(0,BD414+AX414*BB414/'935'!Q414)))/'11'!C$16</f>
        <v>0</v>
      </c>
      <c r="BH414" s="36">
        <f>IF('935'!Q414=0,BF414+BE414,BF414)</f>
        <v>0</v>
      </c>
      <c r="BI414" s="37">
        <f>IF(D414=0,1,AW414/D414)*BG414</f>
        <v>0</v>
      </c>
      <c r="BJ414" s="36">
        <f>IF(D414=0,1,AW414/D414)*BH414</f>
        <v>0</v>
      </c>
      <c r="BK414" s="53">
        <f>'11'!C$16-'935'!Y414</f>
        <v>0</v>
      </c>
      <c r="BL414" s="37">
        <f>MAX('DNO totals'!B$312+0,MIN('935'!L414+0,'DNO totals'!B$304+0))</f>
        <v>0</v>
      </c>
      <c r="BM414" s="37">
        <f>MAX('DNO totals'!C$312+0,MIN('935'!M414+0,'DNO totals'!C$304+0))</f>
        <v>0</v>
      </c>
      <c r="BN414" s="37">
        <f>MAX('DNO totals'!D$312+0,MIN('935'!N414+0,'DNO totals'!D$304+0))</f>
        <v>0</v>
      </c>
      <c r="BO414" s="37">
        <f>MAX('DNO totals'!E$312+0,MIN('935'!O414+0,'DNO totals'!E$304+0))</f>
        <v>0</v>
      </c>
      <c r="BP414" s="51">
        <f>MAX('DNO totals'!F$312+0,MIN('935'!P414+0,'DNO totals'!F$304+0))</f>
        <v>0</v>
      </c>
      <c r="BQ414" s="37">
        <f>IF('935'!$K414=1000,'Charging rates'!$C$29*$X414/(1+'DNO totals'!$C$60)*$BL414,0)</f>
        <v>0</v>
      </c>
      <c r="BR414" s="37">
        <f>IF(MOD('935'!$K414,1000)=100,'Charging rates'!$D$29*$X414/(1+'DNO totals'!$D$60)*$BM414,0)</f>
        <v>0</v>
      </c>
      <c r="BS414" s="37">
        <f>IF(MOD('935'!$K414,100)=10,'Charging rates'!$E$29*$X414/(1+'DNO totals'!$E$60)*$BN414,0)</f>
        <v>0</v>
      </c>
      <c r="BT414" s="37">
        <f>IF(AND(MOD('935'!$K414,10)&gt;0,MOD('935'!$K414,1000)&gt;1),'Charging rates'!$F$29*$X414/(1+'DNO totals'!$F$60)*$BO414,0)</f>
        <v>0</v>
      </c>
      <c r="BU414" s="37">
        <f>IF(MOD('935'!$K414,1000)=1,'Charging rates'!$G$29*$X414/(1+'DNO totals'!$G$60)*$BP414,0)</f>
        <v>0</v>
      </c>
      <c r="BV414" s="51">
        <f>$BQ414+$BR414+$BS414+$BT414+$BU414</f>
        <v>0</v>
      </c>
      <c r="BW414" s="37">
        <f>IF('935'!$K414&gt;1000,'Charging rates'!$C$29*$W414*$BL414,0)</f>
        <v>0</v>
      </c>
      <c r="BX414" s="37">
        <f>IF(MOD('935'!$K414,1000)&gt;100,'Charging rates'!$D$29*$W414*$BM414,0)</f>
        <v>0</v>
      </c>
      <c r="BY414" s="37">
        <f>IF(MOD('935'!$K414,100)&gt;10,'Charging rates'!$E$29*$W414*$BN414,0)</f>
        <v>0</v>
      </c>
      <c r="BZ414" s="51">
        <f>$BW414+$BX414+$BY414</f>
        <v>0</v>
      </c>
      <c r="CA414" s="36">
        <f>100/'11'!B$16*'Charging rates'!B$76*W414</f>
        <v>0</v>
      </c>
      <c r="CB414" s="36">
        <f>IF(D414=0,0,(1-AW414/D414)*(BH414+IF('935'!Q414=0,0,(BG414*'935'!Q414*('11'!C$16-'935'!Y414)/('11'!B$16-'935'!X414)))))</f>
        <v>0</v>
      </c>
      <c r="CC414" s="36">
        <f>CA414+BJ414</f>
        <v>0</v>
      </c>
      <c r="CD414" s="49">
        <f>(BV414+BZ414)*D414</f>
        <v>0</v>
      </c>
      <c r="CE414" s="33">
        <f>D414*('Parameters'!B$21+J414)*IF('DNO totals'!B$323&lt;0,1,'935'!S414)</f>
        <v>0</v>
      </c>
      <c r="CF414" s="51">
        <f>IF('DNO totals'!B$323&lt;0,1,'935'!S414)*('Parameters'!B$21+J414)</f>
        <v>0</v>
      </c>
      <c r="CG414" s="37">
        <f>CC414+'Charging rates'!B$106*CF414*100/'11'!B$16</f>
        <v>0</v>
      </c>
      <c r="CH414" s="37">
        <f>CG414+'Charging rates'!B$116*('Parameters'!B$21+J414)*100/'11'!B$16*IF('DNO totals'!B$323&lt;0,1,'935'!S414)</f>
        <v>0</v>
      </c>
      <c r="CI414" s="37">
        <f>'Charging rates'!B$97*(BV414+BZ414)*100/'11'!B$16</f>
        <v>0</v>
      </c>
      <c r="CJ414" s="36">
        <f>MAX(0-(BG414*J414*'11'!C$16/'11'!B$16),CH414+CI414)</f>
        <v>0</v>
      </c>
      <c r="CK414" s="37">
        <f>IF(AR414,IF(J414=0,BI414,MAX(0,MIN(BI414,BI414+(CJ414/'935'!Q414*('11'!B$16-'935'!X414)/('11'!C$16-'935'!Y414))))),0)</f>
        <v>0</v>
      </c>
      <c r="CL414" s="36">
        <f>IF(AR414,MAX(0,CJ414),0)</f>
        <v>0</v>
      </c>
      <c r="CM414" s="52">
        <f>CL414+CB414</f>
        <v>0</v>
      </c>
    </row>
    <row r="415" spans="1:91">
      <c r="A415" s="28">
        <v>315</v>
      </c>
      <c r="B415" s="48">
        <f>'935'!B415</f>
        <v>0</v>
      </c>
      <c r="C415" s="33">
        <f>OR('935'!E415&lt;&gt;"VOID",'935'!F415&lt;&gt;"VOID",'935'!G415&lt;&gt;"VOID")</f>
        <v>0</v>
      </c>
      <c r="D415" s="33">
        <f>IF('935'!C415="VOID",0,('935'!C415*(1-'935'!X415/'11'!B$16)))</f>
        <v>0</v>
      </c>
      <c r="E415" s="33">
        <f>IF('935'!D415="VOID",0,'935'!D415*(1-'935'!X415/'11'!B$16))</f>
        <v>0</v>
      </c>
      <c r="F415" s="33">
        <f>IF('935'!E415="VOID",0,'935'!E415*(1-'935'!X415/'11'!B$16))</f>
        <v>0</v>
      </c>
      <c r="G415" s="33">
        <f>IF('935'!F415="VOID",0,'935'!F415*(1-'935'!X415/'11'!B$16))</f>
        <v>0</v>
      </c>
      <c r="H415" s="33">
        <f>IF('935'!G415="VOID",0,'935'!G415*(1-'935'!X415/'11'!B$16))</f>
        <v>0</v>
      </c>
      <c r="I415" s="33">
        <f>F415+G415+H415</f>
        <v>0</v>
      </c>
      <c r="J415" s="37">
        <f>'935'!Q415*(1-'935'!Y415/'11'!C$16)/(1-'935'!X415/'11'!B$16)</f>
        <v>0</v>
      </c>
      <c r="K415" s="33">
        <f>IF(D415,'935'!H415*D415/(D415+E415+I415),0)</f>
        <v>0</v>
      </c>
      <c r="L415" s="33">
        <f>IF(I415,'935'!H415*I415/(D415+E415+I415),0)</f>
        <v>0</v>
      </c>
      <c r="M415" s="33">
        <f>K415*(1-'935'!X415/'11'!B$16)</f>
        <v>0</v>
      </c>
      <c r="N415" s="49">
        <f>L415*(1-'935'!X415/'11'!B$16)</f>
        <v>0</v>
      </c>
      <c r="O415" s="50">
        <f>MATCH('935'!J415,'911'!$B$6:$B$1205,0)</f>
        <v>0</v>
      </c>
      <c r="P415" s="50">
        <f>MATCH(INDEX('911'!$D$6:$D$1205,O415),'911'!$B$6:$B$1205,0)</f>
        <v>0</v>
      </c>
      <c r="Q415" s="50">
        <f>MATCH(INDEX('911'!$D$6:$D$1205,P415),'911'!$B$6:$B$1205,0)</f>
        <v>0</v>
      </c>
      <c r="R415" s="37">
        <f>IF(ISNUMBER(O415),MAX(0,INDEX('911'!$E$6:$E$1205,O415)),0)</f>
        <v>0</v>
      </c>
      <c r="S415" s="37">
        <f>IF(ISNUMBER(P415),MAX(0,INDEX('911'!$E$6:$E$1205,P415)),0)</f>
        <v>0</v>
      </c>
      <c r="T415" s="37">
        <f>IF(ISNUMBER(Q415),MAX(0,INDEX('911'!$E$6:$E$1205,Q415)),0)</f>
        <v>0</v>
      </c>
      <c r="U415" s="51">
        <f>-100*'935'!W415*(R415+S415+T415)/'11'!C$16</f>
        <v>0</v>
      </c>
      <c r="V415" s="37">
        <f>INDEX('DNO totals'!$B$52:$G$52,IF('935'!K415,IF(MOD('935'!K415,1000),IF(MOD('935'!K415,100),IF(MOD('935'!K415,10),IF(MOD('935'!K415,1000)=1,6,5),4),3),2),1))</f>
        <v>0</v>
      </c>
      <c r="W415" s="51">
        <f>J415*V415</f>
        <v>0</v>
      </c>
      <c r="X415" s="37">
        <f>V415*'Parameters'!B$11</f>
        <v>0</v>
      </c>
      <c r="Y415" s="37">
        <f>IF('935'!$K415=1000,'Charging rates'!$C$29*$X415/(1+'DNO totals'!$C$60)*'935'!$L415,0)</f>
        <v>0</v>
      </c>
      <c r="Z415" s="37">
        <f>IF(MOD('935'!$K415,1000)=100,'Charging rates'!$D$29*$X415/(1+'DNO totals'!$D$60)*'935'!$M415,0)</f>
        <v>0</v>
      </c>
      <c r="AA415" s="37">
        <f>IF(MOD('935'!$K415,100)=10,'Charging rates'!$E$29*$X415/(1+'DNO totals'!$E$60)*'935'!$N415,0)</f>
        <v>0</v>
      </c>
      <c r="AB415" s="37">
        <f>IF(AND(MOD('935'!$K415,10)&gt;0,MOD('935'!$K415,1000)&gt;1),'Charging rates'!$F$29*$X415/(1+'DNO totals'!$F$60)*'935'!$O415,0)</f>
        <v>0</v>
      </c>
      <c r="AC415" s="37">
        <f>IF(MOD('935'!$K415,1000)=1,'Charging rates'!$G$29*$X415/(1+'DNO totals'!$G$60)*'935'!$P415,0)</f>
        <v>0</v>
      </c>
      <c r="AD415" s="37">
        <f>IF('935'!$K415&gt;1000,'Charging rates'!$C$29*$W415*'935'!$L415,0)</f>
        <v>0</v>
      </c>
      <c r="AE415" s="37">
        <f>IF(MOD('935'!$K415,1000)&gt;100,'Charging rates'!$D$29*$W415*'935'!$M415,0)</f>
        <v>0</v>
      </c>
      <c r="AF415" s="37">
        <f>IF(MOD('935'!$K415,100)&gt;10,'Charging rates'!$E$29*$W415*'935'!$N415,0)</f>
        <v>0</v>
      </c>
      <c r="AG415" s="37">
        <f>$Y415+$Z415+$AA415+$AB415+$AC415</f>
        <v>0</v>
      </c>
      <c r="AH415" s="51">
        <f>$AD415+$AE415+$AF415</f>
        <v>0</v>
      </c>
      <c r="AI415" s="37">
        <f>U415*(1+'Charging rates'!B$42+0.6*'Charging rates'!B$67+'Charging rates'!B$54)-100*'Charging rates'!B$76/'11'!C$16*'935'!W415</f>
        <v>0</v>
      </c>
      <c r="AJ415" s="37">
        <f>IF(I415,AI415*I415/(I415+E415),0)</f>
        <v>0</v>
      </c>
      <c r="AK415" s="51">
        <f>ROUND(AJ415,3)</f>
        <v>0</v>
      </c>
      <c r="AL415" s="33">
        <f>IF('935'!V415="VOID",0,'935'!V415*(1-'935'!X415/'11'!B$16))</f>
        <v>0</v>
      </c>
      <c r="AM415" s="36">
        <f>IF(I415,-100*'Charging rates'!B$76/'11'!B$16*AL415/I415,0)</f>
        <v>0</v>
      </c>
      <c r="AN415" s="36">
        <f>IF(C415,'DNO totals'!B$171,0)</f>
        <v>0</v>
      </c>
      <c r="AO415" s="36">
        <f>ROUND(AN415,2)</f>
        <v>0</v>
      </c>
      <c r="AP415" s="36">
        <f>IF(C415,(AN415+AM415),0)</f>
        <v>0</v>
      </c>
      <c r="AQ415" s="52">
        <f>ROUND(AP415,2)</f>
        <v>0</v>
      </c>
      <c r="AR415" s="33">
        <f>'935'!C415&lt;&gt;"VOID"</f>
        <v>0</v>
      </c>
      <c r="AS415" s="36">
        <f>IF(AR415,(100/'11'!B$16*K415*((1-'935'!I415)*'Charging rates'!B$42+'Charging rates'!B$54)),0)</f>
        <v>0</v>
      </c>
      <c r="AT415" s="36">
        <f>100/'11'!B$16*N415*('Charging rates'!B$42+'Charging rates'!B$54)</f>
        <v>0</v>
      </c>
      <c r="AU415" s="36">
        <f>100/'11'!B$16*L415*('Charging rates'!B$42+'Charging rates'!B$54)</f>
        <v>0</v>
      </c>
      <c r="AV415" s="52">
        <f>ROUND(AU415,2)</f>
        <v>0</v>
      </c>
      <c r="AW415" s="33">
        <f>D415-('935'!T415*(1-'935'!X415/'11'!B$16))</f>
        <v>0</v>
      </c>
      <c r="AX415" s="37">
        <f>MAX(MIN(SQRT(1-MIN(1,'935'!Q415)^2),0+'935'!R415),0-SQRT(1-MIN(1,'935'!Q415)^2))</f>
        <v>0</v>
      </c>
      <c r="AY415" s="33">
        <f>IF(ISNUMBER(P415),SQRT((INDEX('911'!$G$6:$G$1205,P415)+INDEX('911'!$I$6:$I$1205,P415))^2+(INDEX('911'!$H$6:$H$1205,P415)+INDEX('911'!$J$6:$J$1205,P415))^2),0)</f>
        <v>0</v>
      </c>
      <c r="AZ415" s="37">
        <f>IF(AY415,0-(INDEX('911'!$H$6:$H$1205,P415)+INDEX('911'!$J$6:$J$1205,P415))/AY415,0)</f>
        <v>0</v>
      </c>
      <c r="BA415" s="33">
        <f>IF(ISNUMBER(Q415),SQRT((INDEX('911'!$G$6:$G$1205,Q415)+INDEX('911'!$I$6:$I$1205,Q415))^2+(INDEX('911'!$H$6:$H$1205,Q415)+INDEX('911'!$J$6:$J$1205,Q415))^2),0)</f>
        <v>0</v>
      </c>
      <c r="BB415" s="37">
        <f>IF(BA415,0-(INDEX('911'!$H$6:$H$1205,Q415)+INDEX('911'!$J$6:$J$1205,Q415))/BA415,0)</f>
        <v>0</v>
      </c>
      <c r="BC415" s="37">
        <f>SQRT(1-AZ415^2)</f>
        <v>0</v>
      </c>
      <c r="BD415" s="51">
        <f>SQRT(1-BB415^2)</f>
        <v>0</v>
      </c>
      <c r="BE415" s="36">
        <f>100*(S415*MAX(0,'935'!Q415*BC415+AX415*AZ415)+T415*MAX(0,'935'!Q415*BD415+AX415*BB415))/'11'!B$16</f>
        <v>0</v>
      </c>
      <c r="BF415" s="36">
        <f>100*R415/'11'!B$16</f>
        <v>0</v>
      </c>
      <c r="BG415" s="37">
        <f>100*(S415*IF('935'!Q415=0,BC415,MAX(0,BC415+AX415*AZ415/'935'!Q415))+T415*IF('935'!Q415=0,BD415,MAX(0,BD415+AX415*BB415/'935'!Q415)))/'11'!C$16</f>
        <v>0</v>
      </c>
      <c r="BH415" s="36">
        <f>IF('935'!Q415=0,BF415+BE415,BF415)</f>
        <v>0</v>
      </c>
      <c r="BI415" s="37">
        <f>IF(D415=0,1,AW415/D415)*BG415</f>
        <v>0</v>
      </c>
      <c r="BJ415" s="36">
        <f>IF(D415=0,1,AW415/D415)*BH415</f>
        <v>0</v>
      </c>
      <c r="BK415" s="53">
        <f>'11'!C$16-'935'!Y415</f>
        <v>0</v>
      </c>
      <c r="BL415" s="37">
        <f>MAX('DNO totals'!B$312+0,MIN('935'!L415+0,'DNO totals'!B$304+0))</f>
        <v>0</v>
      </c>
      <c r="BM415" s="37">
        <f>MAX('DNO totals'!C$312+0,MIN('935'!M415+0,'DNO totals'!C$304+0))</f>
        <v>0</v>
      </c>
      <c r="BN415" s="37">
        <f>MAX('DNO totals'!D$312+0,MIN('935'!N415+0,'DNO totals'!D$304+0))</f>
        <v>0</v>
      </c>
      <c r="BO415" s="37">
        <f>MAX('DNO totals'!E$312+0,MIN('935'!O415+0,'DNO totals'!E$304+0))</f>
        <v>0</v>
      </c>
      <c r="BP415" s="51">
        <f>MAX('DNO totals'!F$312+0,MIN('935'!P415+0,'DNO totals'!F$304+0))</f>
        <v>0</v>
      </c>
      <c r="BQ415" s="37">
        <f>IF('935'!$K415=1000,'Charging rates'!$C$29*$X415/(1+'DNO totals'!$C$60)*$BL415,0)</f>
        <v>0</v>
      </c>
      <c r="BR415" s="37">
        <f>IF(MOD('935'!$K415,1000)=100,'Charging rates'!$D$29*$X415/(1+'DNO totals'!$D$60)*$BM415,0)</f>
        <v>0</v>
      </c>
      <c r="BS415" s="37">
        <f>IF(MOD('935'!$K415,100)=10,'Charging rates'!$E$29*$X415/(1+'DNO totals'!$E$60)*$BN415,0)</f>
        <v>0</v>
      </c>
      <c r="BT415" s="37">
        <f>IF(AND(MOD('935'!$K415,10)&gt;0,MOD('935'!$K415,1000)&gt;1),'Charging rates'!$F$29*$X415/(1+'DNO totals'!$F$60)*$BO415,0)</f>
        <v>0</v>
      </c>
      <c r="BU415" s="37">
        <f>IF(MOD('935'!$K415,1000)=1,'Charging rates'!$G$29*$X415/(1+'DNO totals'!$G$60)*$BP415,0)</f>
        <v>0</v>
      </c>
      <c r="BV415" s="51">
        <f>$BQ415+$BR415+$BS415+$BT415+$BU415</f>
        <v>0</v>
      </c>
      <c r="BW415" s="37">
        <f>IF('935'!$K415&gt;1000,'Charging rates'!$C$29*$W415*$BL415,0)</f>
        <v>0</v>
      </c>
      <c r="BX415" s="37">
        <f>IF(MOD('935'!$K415,1000)&gt;100,'Charging rates'!$D$29*$W415*$BM415,0)</f>
        <v>0</v>
      </c>
      <c r="BY415" s="37">
        <f>IF(MOD('935'!$K415,100)&gt;10,'Charging rates'!$E$29*$W415*$BN415,0)</f>
        <v>0</v>
      </c>
      <c r="BZ415" s="51">
        <f>$BW415+$BX415+$BY415</f>
        <v>0</v>
      </c>
      <c r="CA415" s="36">
        <f>100/'11'!B$16*'Charging rates'!B$76*W415</f>
        <v>0</v>
      </c>
      <c r="CB415" s="36">
        <f>IF(D415=0,0,(1-AW415/D415)*(BH415+IF('935'!Q415=0,0,(BG415*'935'!Q415*('11'!C$16-'935'!Y415)/('11'!B$16-'935'!X415)))))</f>
        <v>0</v>
      </c>
      <c r="CC415" s="36">
        <f>CA415+BJ415</f>
        <v>0</v>
      </c>
      <c r="CD415" s="49">
        <f>(BV415+BZ415)*D415</f>
        <v>0</v>
      </c>
      <c r="CE415" s="33">
        <f>D415*('Parameters'!B$21+J415)*IF('DNO totals'!B$323&lt;0,1,'935'!S415)</f>
        <v>0</v>
      </c>
      <c r="CF415" s="51">
        <f>IF('DNO totals'!B$323&lt;0,1,'935'!S415)*('Parameters'!B$21+J415)</f>
        <v>0</v>
      </c>
      <c r="CG415" s="37">
        <f>CC415+'Charging rates'!B$106*CF415*100/'11'!B$16</f>
        <v>0</v>
      </c>
      <c r="CH415" s="37">
        <f>CG415+'Charging rates'!B$116*('Parameters'!B$21+J415)*100/'11'!B$16*IF('DNO totals'!B$323&lt;0,1,'935'!S415)</f>
        <v>0</v>
      </c>
      <c r="CI415" s="37">
        <f>'Charging rates'!B$97*(BV415+BZ415)*100/'11'!B$16</f>
        <v>0</v>
      </c>
      <c r="CJ415" s="36">
        <f>MAX(0-(BG415*J415*'11'!C$16/'11'!B$16),CH415+CI415)</f>
        <v>0</v>
      </c>
      <c r="CK415" s="37">
        <f>IF(AR415,IF(J415=0,BI415,MAX(0,MIN(BI415,BI415+(CJ415/'935'!Q415*('11'!B$16-'935'!X415)/('11'!C$16-'935'!Y415))))),0)</f>
        <v>0</v>
      </c>
      <c r="CL415" s="36">
        <f>IF(AR415,MAX(0,CJ415),0)</f>
        <v>0</v>
      </c>
      <c r="CM415" s="52">
        <f>CL415+CB415</f>
        <v>0</v>
      </c>
    </row>
    <row r="416" spans="1:91">
      <c r="A416" s="28">
        <v>316</v>
      </c>
      <c r="B416" s="48">
        <f>'935'!B416</f>
        <v>0</v>
      </c>
      <c r="C416" s="33">
        <f>OR('935'!E416&lt;&gt;"VOID",'935'!F416&lt;&gt;"VOID",'935'!G416&lt;&gt;"VOID")</f>
        <v>0</v>
      </c>
      <c r="D416" s="33">
        <f>IF('935'!C416="VOID",0,('935'!C416*(1-'935'!X416/'11'!B$16)))</f>
        <v>0</v>
      </c>
      <c r="E416" s="33">
        <f>IF('935'!D416="VOID",0,'935'!D416*(1-'935'!X416/'11'!B$16))</f>
        <v>0</v>
      </c>
      <c r="F416" s="33">
        <f>IF('935'!E416="VOID",0,'935'!E416*(1-'935'!X416/'11'!B$16))</f>
        <v>0</v>
      </c>
      <c r="G416" s="33">
        <f>IF('935'!F416="VOID",0,'935'!F416*(1-'935'!X416/'11'!B$16))</f>
        <v>0</v>
      </c>
      <c r="H416" s="33">
        <f>IF('935'!G416="VOID",0,'935'!G416*(1-'935'!X416/'11'!B$16))</f>
        <v>0</v>
      </c>
      <c r="I416" s="33">
        <f>F416+G416+H416</f>
        <v>0</v>
      </c>
      <c r="J416" s="37">
        <f>'935'!Q416*(1-'935'!Y416/'11'!C$16)/(1-'935'!X416/'11'!B$16)</f>
        <v>0</v>
      </c>
      <c r="K416" s="33">
        <f>IF(D416,'935'!H416*D416/(D416+E416+I416),0)</f>
        <v>0</v>
      </c>
      <c r="L416" s="33">
        <f>IF(I416,'935'!H416*I416/(D416+E416+I416),0)</f>
        <v>0</v>
      </c>
      <c r="M416" s="33">
        <f>K416*(1-'935'!X416/'11'!B$16)</f>
        <v>0</v>
      </c>
      <c r="N416" s="49">
        <f>L416*(1-'935'!X416/'11'!B$16)</f>
        <v>0</v>
      </c>
      <c r="O416" s="50">
        <f>MATCH('935'!J416,'911'!$B$6:$B$1205,0)</f>
        <v>0</v>
      </c>
      <c r="P416" s="50">
        <f>MATCH(INDEX('911'!$D$6:$D$1205,O416),'911'!$B$6:$B$1205,0)</f>
        <v>0</v>
      </c>
      <c r="Q416" s="50">
        <f>MATCH(INDEX('911'!$D$6:$D$1205,P416),'911'!$B$6:$B$1205,0)</f>
        <v>0</v>
      </c>
      <c r="R416" s="37">
        <f>IF(ISNUMBER(O416),MAX(0,INDEX('911'!$E$6:$E$1205,O416)),0)</f>
        <v>0</v>
      </c>
      <c r="S416" s="37">
        <f>IF(ISNUMBER(P416),MAX(0,INDEX('911'!$E$6:$E$1205,P416)),0)</f>
        <v>0</v>
      </c>
      <c r="T416" s="37">
        <f>IF(ISNUMBER(Q416),MAX(0,INDEX('911'!$E$6:$E$1205,Q416)),0)</f>
        <v>0</v>
      </c>
      <c r="U416" s="51">
        <f>-100*'935'!W416*(R416+S416+T416)/'11'!C$16</f>
        <v>0</v>
      </c>
      <c r="V416" s="37">
        <f>INDEX('DNO totals'!$B$52:$G$52,IF('935'!K416,IF(MOD('935'!K416,1000),IF(MOD('935'!K416,100),IF(MOD('935'!K416,10),IF(MOD('935'!K416,1000)=1,6,5),4),3),2),1))</f>
        <v>0</v>
      </c>
      <c r="W416" s="51">
        <f>J416*V416</f>
        <v>0</v>
      </c>
      <c r="X416" s="37">
        <f>V416*'Parameters'!B$11</f>
        <v>0</v>
      </c>
      <c r="Y416" s="37">
        <f>IF('935'!$K416=1000,'Charging rates'!$C$29*$X416/(1+'DNO totals'!$C$60)*'935'!$L416,0)</f>
        <v>0</v>
      </c>
      <c r="Z416" s="37">
        <f>IF(MOD('935'!$K416,1000)=100,'Charging rates'!$D$29*$X416/(1+'DNO totals'!$D$60)*'935'!$M416,0)</f>
        <v>0</v>
      </c>
      <c r="AA416" s="37">
        <f>IF(MOD('935'!$K416,100)=10,'Charging rates'!$E$29*$X416/(1+'DNO totals'!$E$60)*'935'!$N416,0)</f>
        <v>0</v>
      </c>
      <c r="AB416" s="37">
        <f>IF(AND(MOD('935'!$K416,10)&gt;0,MOD('935'!$K416,1000)&gt;1),'Charging rates'!$F$29*$X416/(1+'DNO totals'!$F$60)*'935'!$O416,0)</f>
        <v>0</v>
      </c>
      <c r="AC416" s="37">
        <f>IF(MOD('935'!$K416,1000)=1,'Charging rates'!$G$29*$X416/(1+'DNO totals'!$G$60)*'935'!$P416,0)</f>
        <v>0</v>
      </c>
      <c r="AD416" s="37">
        <f>IF('935'!$K416&gt;1000,'Charging rates'!$C$29*$W416*'935'!$L416,0)</f>
        <v>0</v>
      </c>
      <c r="AE416" s="37">
        <f>IF(MOD('935'!$K416,1000)&gt;100,'Charging rates'!$D$29*$W416*'935'!$M416,0)</f>
        <v>0</v>
      </c>
      <c r="AF416" s="37">
        <f>IF(MOD('935'!$K416,100)&gt;10,'Charging rates'!$E$29*$W416*'935'!$N416,0)</f>
        <v>0</v>
      </c>
      <c r="AG416" s="37">
        <f>$Y416+$Z416+$AA416+$AB416+$AC416</f>
        <v>0</v>
      </c>
      <c r="AH416" s="51">
        <f>$AD416+$AE416+$AF416</f>
        <v>0</v>
      </c>
      <c r="AI416" s="37">
        <f>U416*(1+'Charging rates'!B$42+0.6*'Charging rates'!B$67+'Charging rates'!B$54)-100*'Charging rates'!B$76/'11'!C$16*'935'!W416</f>
        <v>0</v>
      </c>
      <c r="AJ416" s="37">
        <f>IF(I416,AI416*I416/(I416+E416),0)</f>
        <v>0</v>
      </c>
      <c r="AK416" s="51">
        <f>ROUND(AJ416,3)</f>
        <v>0</v>
      </c>
      <c r="AL416" s="33">
        <f>IF('935'!V416="VOID",0,'935'!V416*(1-'935'!X416/'11'!B$16))</f>
        <v>0</v>
      </c>
      <c r="AM416" s="36">
        <f>IF(I416,-100*'Charging rates'!B$76/'11'!B$16*AL416/I416,0)</f>
        <v>0</v>
      </c>
      <c r="AN416" s="36">
        <f>IF(C416,'DNO totals'!B$171,0)</f>
        <v>0</v>
      </c>
      <c r="AO416" s="36">
        <f>ROUND(AN416,2)</f>
        <v>0</v>
      </c>
      <c r="AP416" s="36">
        <f>IF(C416,(AN416+AM416),0)</f>
        <v>0</v>
      </c>
      <c r="AQ416" s="52">
        <f>ROUND(AP416,2)</f>
        <v>0</v>
      </c>
      <c r="AR416" s="33">
        <f>'935'!C416&lt;&gt;"VOID"</f>
        <v>0</v>
      </c>
      <c r="AS416" s="36">
        <f>IF(AR416,(100/'11'!B$16*K416*((1-'935'!I416)*'Charging rates'!B$42+'Charging rates'!B$54)),0)</f>
        <v>0</v>
      </c>
      <c r="AT416" s="36">
        <f>100/'11'!B$16*N416*('Charging rates'!B$42+'Charging rates'!B$54)</f>
        <v>0</v>
      </c>
      <c r="AU416" s="36">
        <f>100/'11'!B$16*L416*('Charging rates'!B$42+'Charging rates'!B$54)</f>
        <v>0</v>
      </c>
      <c r="AV416" s="52">
        <f>ROUND(AU416,2)</f>
        <v>0</v>
      </c>
      <c r="AW416" s="33">
        <f>D416-('935'!T416*(1-'935'!X416/'11'!B$16))</f>
        <v>0</v>
      </c>
      <c r="AX416" s="37">
        <f>MAX(MIN(SQRT(1-MIN(1,'935'!Q416)^2),0+'935'!R416),0-SQRT(1-MIN(1,'935'!Q416)^2))</f>
        <v>0</v>
      </c>
      <c r="AY416" s="33">
        <f>IF(ISNUMBER(P416),SQRT((INDEX('911'!$G$6:$G$1205,P416)+INDEX('911'!$I$6:$I$1205,P416))^2+(INDEX('911'!$H$6:$H$1205,P416)+INDEX('911'!$J$6:$J$1205,P416))^2),0)</f>
        <v>0</v>
      </c>
      <c r="AZ416" s="37">
        <f>IF(AY416,0-(INDEX('911'!$H$6:$H$1205,P416)+INDEX('911'!$J$6:$J$1205,P416))/AY416,0)</f>
        <v>0</v>
      </c>
      <c r="BA416" s="33">
        <f>IF(ISNUMBER(Q416),SQRT((INDEX('911'!$G$6:$G$1205,Q416)+INDEX('911'!$I$6:$I$1205,Q416))^2+(INDEX('911'!$H$6:$H$1205,Q416)+INDEX('911'!$J$6:$J$1205,Q416))^2),0)</f>
        <v>0</v>
      </c>
      <c r="BB416" s="37">
        <f>IF(BA416,0-(INDEX('911'!$H$6:$H$1205,Q416)+INDEX('911'!$J$6:$J$1205,Q416))/BA416,0)</f>
        <v>0</v>
      </c>
      <c r="BC416" s="37">
        <f>SQRT(1-AZ416^2)</f>
        <v>0</v>
      </c>
      <c r="BD416" s="51">
        <f>SQRT(1-BB416^2)</f>
        <v>0</v>
      </c>
      <c r="BE416" s="36">
        <f>100*(S416*MAX(0,'935'!Q416*BC416+AX416*AZ416)+T416*MAX(0,'935'!Q416*BD416+AX416*BB416))/'11'!B$16</f>
        <v>0</v>
      </c>
      <c r="BF416" s="36">
        <f>100*R416/'11'!B$16</f>
        <v>0</v>
      </c>
      <c r="BG416" s="37">
        <f>100*(S416*IF('935'!Q416=0,BC416,MAX(0,BC416+AX416*AZ416/'935'!Q416))+T416*IF('935'!Q416=0,BD416,MAX(0,BD416+AX416*BB416/'935'!Q416)))/'11'!C$16</f>
        <v>0</v>
      </c>
      <c r="BH416" s="36">
        <f>IF('935'!Q416=0,BF416+BE416,BF416)</f>
        <v>0</v>
      </c>
      <c r="BI416" s="37">
        <f>IF(D416=0,1,AW416/D416)*BG416</f>
        <v>0</v>
      </c>
      <c r="BJ416" s="36">
        <f>IF(D416=0,1,AW416/D416)*BH416</f>
        <v>0</v>
      </c>
      <c r="BK416" s="53">
        <f>'11'!C$16-'935'!Y416</f>
        <v>0</v>
      </c>
      <c r="BL416" s="37">
        <f>MAX('DNO totals'!B$312+0,MIN('935'!L416+0,'DNO totals'!B$304+0))</f>
        <v>0</v>
      </c>
      <c r="BM416" s="37">
        <f>MAX('DNO totals'!C$312+0,MIN('935'!M416+0,'DNO totals'!C$304+0))</f>
        <v>0</v>
      </c>
      <c r="BN416" s="37">
        <f>MAX('DNO totals'!D$312+0,MIN('935'!N416+0,'DNO totals'!D$304+0))</f>
        <v>0</v>
      </c>
      <c r="BO416" s="37">
        <f>MAX('DNO totals'!E$312+0,MIN('935'!O416+0,'DNO totals'!E$304+0))</f>
        <v>0</v>
      </c>
      <c r="BP416" s="51">
        <f>MAX('DNO totals'!F$312+0,MIN('935'!P416+0,'DNO totals'!F$304+0))</f>
        <v>0</v>
      </c>
      <c r="BQ416" s="37">
        <f>IF('935'!$K416=1000,'Charging rates'!$C$29*$X416/(1+'DNO totals'!$C$60)*$BL416,0)</f>
        <v>0</v>
      </c>
      <c r="BR416" s="37">
        <f>IF(MOD('935'!$K416,1000)=100,'Charging rates'!$D$29*$X416/(1+'DNO totals'!$D$60)*$BM416,0)</f>
        <v>0</v>
      </c>
      <c r="BS416" s="37">
        <f>IF(MOD('935'!$K416,100)=10,'Charging rates'!$E$29*$X416/(1+'DNO totals'!$E$60)*$BN416,0)</f>
        <v>0</v>
      </c>
      <c r="BT416" s="37">
        <f>IF(AND(MOD('935'!$K416,10)&gt;0,MOD('935'!$K416,1000)&gt;1),'Charging rates'!$F$29*$X416/(1+'DNO totals'!$F$60)*$BO416,0)</f>
        <v>0</v>
      </c>
      <c r="BU416" s="37">
        <f>IF(MOD('935'!$K416,1000)=1,'Charging rates'!$G$29*$X416/(1+'DNO totals'!$G$60)*$BP416,0)</f>
        <v>0</v>
      </c>
      <c r="BV416" s="51">
        <f>$BQ416+$BR416+$BS416+$BT416+$BU416</f>
        <v>0</v>
      </c>
      <c r="BW416" s="37">
        <f>IF('935'!$K416&gt;1000,'Charging rates'!$C$29*$W416*$BL416,0)</f>
        <v>0</v>
      </c>
      <c r="BX416" s="37">
        <f>IF(MOD('935'!$K416,1000)&gt;100,'Charging rates'!$D$29*$W416*$BM416,0)</f>
        <v>0</v>
      </c>
      <c r="BY416" s="37">
        <f>IF(MOD('935'!$K416,100)&gt;10,'Charging rates'!$E$29*$W416*$BN416,0)</f>
        <v>0</v>
      </c>
      <c r="BZ416" s="51">
        <f>$BW416+$BX416+$BY416</f>
        <v>0</v>
      </c>
      <c r="CA416" s="36">
        <f>100/'11'!B$16*'Charging rates'!B$76*W416</f>
        <v>0</v>
      </c>
      <c r="CB416" s="36">
        <f>IF(D416=0,0,(1-AW416/D416)*(BH416+IF('935'!Q416=0,0,(BG416*'935'!Q416*('11'!C$16-'935'!Y416)/('11'!B$16-'935'!X416)))))</f>
        <v>0</v>
      </c>
      <c r="CC416" s="36">
        <f>CA416+BJ416</f>
        <v>0</v>
      </c>
      <c r="CD416" s="49">
        <f>(BV416+BZ416)*D416</f>
        <v>0</v>
      </c>
      <c r="CE416" s="33">
        <f>D416*('Parameters'!B$21+J416)*IF('DNO totals'!B$323&lt;0,1,'935'!S416)</f>
        <v>0</v>
      </c>
      <c r="CF416" s="51">
        <f>IF('DNO totals'!B$323&lt;0,1,'935'!S416)*('Parameters'!B$21+J416)</f>
        <v>0</v>
      </c>
      <c r="CG416" s="37">
        <f>CC416+'Charging rates'!B$106*CF416*100/'11'!B$16</f>
        <v>0</v>
      </c>
      <c r="CH416" s="37">
        <f>CG416+'Charging rates'!B$116*('Parameters'!B$21+J416)*100/'11'!B$16*IF('DNO totals'!B$323&lt;0,1,'935'!S416)</f>
        <v>0</v>
      </c>
      <c r="CI416" s="37">
        <f>'Charging rates'!B$97*(BV416+BZ416)*100/'11'!B$16</f>
        <v>0</v>
      </c>
      <c r="CJ416" s="36">
        <f>MAX(0-(BG416*J416*'11'!C$16/'11'!B$16),CH416+CI416)</f>
        <v>0</v>
      </c>
      <c r="CK416" s="37">
        <f>IF(AR416,IF(J416=0,BI416,MAX(0,MIN(BI416,BI416+(CJ416/'935'!Q416*('11'!B$16-'935'!X416)/('11'!C$16-'935'!Y416))))),0)</f>
        <v>0</v>
      </c>
      <c r="CL416" s="36">
        <f>IF(AR416,MAX(0,CJ416),0)</f>
        <v>0</v>
      </c>
      <c r="CM416" s="52">
        <f>CL416+CB416</f>
        <v>0</v>
      </c>
    </row>
    <row r="417" spans="1:91">
      <c r="A417" s="28">
        <v>317</v>
      </c>
      <c r="B417" s="48">
        <f>'935'!B417</f>
        <v>0</v>
      </c>
      <c r="C417" s="33">
        <f>OR('935'!E417&lt;&gt;"VOID",'935'!F417&lt;&gt;"VOID",'935'!G417&lt;&gt;"VOID")</f>
        <v>0</v>
      </c>
      <c r="D417" s="33">
        <f>IF('935'!C417="VOID",0,('935'!C417*(1-'935'!X417/'11'!B$16)))</f>
        <v>0</v>
      </c>
      <c r="E417" s="33">
        <f>IF('935'!D417="VOID",0,'935'!D417*(1-'935'!X417/'11'!B$16))</f>
        <v>0</v>
      </c>
      <c r="F417" s="33">
        <f>IF('935'!E417="VOID",0,'935'!E417*(1-'935'!X417/'11'!B$16))</f>
        <v>0</v>
      </c>
      <c r="G417" s="33">
        <f>IF('935'!F417="VOID",0,'935'!F417*(1-'935'!X417/'11'!B$16))</f>
        <v>0</v>
      </c>
      <c r="H417" s="33">
        <f>IF('935'!G417="VOID",0,'935'!G417*(1-'935'!X417/'11'!B$16))</f>
        <v>0</v>
      </c>
      <c r="I417" s="33">
        <f>F417+G417+H417</f>
        <v>0</v>
      </c>
      <c r="J417" s="37">
        <f>'935'!Q417*(1-'935'!Y417/'11'!C$16)/(1-'935'!X417/'11'!B$16)</f>
        <v>0</v>
      </c>
      <c r="K417" s="33">
        <f>IF(D417,'935'!H417*D417/(D417+E417+I417),0)</f>
        <v>0</v>
      </c>
      <c r="L417" s="33">
        <f>IF(I417,'935'!H417*I417/(D417+E417+I417),0)</f>
        <v>0</v>
      </c>
      <c r="M417" s="33">
        <f>K417*(1-'935'!X417/'11'!B$16)</f>
        <v>0</v>
      </c>
      <c r="N417" s="49">
        <f>L417*(1-'935'!X417/'11'!B$16)</f>
        <v>0</v>
      </c>
      <c r="O417" s="50">
        <f>MATCH('935'!J417,'911'!$B$6:$B$1205,0)</f>
        <v>0</v>
      </c>
      <c r="P417" s="50">
        <f>MATCH(INDEX('911'!$D$6:$D$1205,O417),'911'!$B$6:$B$1205,0)</f>
        <v>0</v>
      </c>
      <c r="Q417" s="50">
        <f>MATCH(INDEX('911'!$D$6:$D$1205,P417),'911'!$B$6:$B$1205,0)</f>
        <v>0</v>
      </c>
      <c r="R417" s="37">
        <f>IF(ISNUMBER(O417),MAX(0,INDEX('911'!$E$6:$E$1205,O417)),0)</f>
        <v>0</v>
      </c>
      <c r="S417" s="37">
        <f>IF(ISNUMBER(P417),MAX(0,INDEX('911'!$E$6:$E$1205,P417)),0)</f>
        <v>0</v>
      </c>
      <c r="T417" s="37">
        <f>IF(ISNUMBER(Q417),MAX(0,INDEX('911'!$E$6:$E$1205,Q417)),0)</f>
        <v>0</v>
      </c>
      <c r="U417" s="51">
        <f>-100*'935'!W417*(R417+S417+T417)/'11'!C$16</f>
        <v>0</v>
      </c>
      <c r="V417" s="37">
        <f>INDEX('DNO totals'!$B$52:$G$52,IF('935'!K417,IF(MOD('935'!K417,1000),IF(MOD('935'!K417,100),IF(MOD('935'!K417,10),IF(MOD('935'!K417,1000)=1,6,5),4),3),2),1))</f>
        <v>0</v>
      </c>
      <c r="W417" s="51">
        <f>J417*V417</f>
        <v>0</v>
      </c>
      <c r="X417" s="37">
        <f>V417*'Parameters'!B$11</f>
        <v>0</v>
      </c>
      <c r="Y417" s="37">
        <f>IF('935'!$K417=1000,'Charging rates'!$C$29*$X417/(1+'DNO totals'!$C$60)*'935'!$L417,0)</f>
        <v>0</v>
      </c>
      <c r="Z417" s="37">
        <f>IF(MOD('935'!$K417,1000)=100,'Charging rates'!$D$29*$X417/(1+'DNO totals'!$D$60)*'935'!$M417,0)</f>
        <v>0</v>
      </c>
      <c r="AA417" s="37">
        <f>IF(MOD('935'!$K417,100)=10,'Charging rates'!$E$29*$X417/(1+'DNO totals'!$E$60)*'935'!$N417,0)</f>
        <v>0</v>
      </c>
      <c r="AB417" s="37">
        <f>IF(AND(MOD('935'!$K417,10)&gt;0,MOD('935'!$K417,1000)&gt;1),'Charging rates'!$F$29*$X417/(1+'DNO totals'!$F$60)*'935'!$O417,0)</f>
        <v>0</v>
      </c>
      <c r="AC417" s="37">
        <f>IF(MOD('935'!$K417,1000)=1,'Charging rates'!$G$29*$X417/(1+'DNO totals'!$G$60)*'935'!$P417,0)</f>
        <v>0</v>
      </c>
      <c r="AD417" s="37">
        <f>IF('935'!$K417&gt;1000,'Charging rates'!$C$29*$W417*'935'!$L417,0)</f>
        <v>0</v>
      </c>
      <c r="AE417" s="37">
        <f>IF(MOD('935'!$K417,1000)&gt;100,'Charging rates'!$D$29*$W417*'935'!$M417,0)</f>
        <v>0</v>
      </c>
      <c r="AF417" s="37">
        <f>IF(MOD('935'!$K417,100)&gt;10,'Charging rates'!$E$29*$W417*'935'!$N417,0)</f>
        <v>0</v>
      </c>
      <c r="AG417" s="37">
        <f>$Y417+$Z417+$AA417+$AB417+$AC417</f>
        <v>0</v>
      </c>
      <c r="AH417" s="51">
        <f>$AD417+$AE417+$AF417</f>
        <v>0</v>
      </c>
      <c r="AI417" s="37">
        <f>U417*(1+'Charging rates'!B$42+0.6*'Charging rates'!B$67+'Charging rates'!B$54)-100*'Charging rates'!B$76/'11'!C$16*'935'!W417</f>
        <v>0</v>
      </c>
      <c r="AJ417" s="37">
        <f>IF(I417,AI417*I417/(I417+E417),0)</f>
        <v>0</v>
      </c>
      <c r="AK417" s="51">
        <f>ROUND(AJ417,3)</f>
        <v>0</v>
      </c>
      <c r="AL417" s="33">
        <f>IF('935'!V417="VOID",0,'935'!V417*(1-'935'!X417/'11'!B$16))</f>
        <v>0</v>
      </c>
      <c r="AM417" s="36">
        <f>IF(I417,-100*'Charging rates'!B$76/'11'!B$16*AL417/I417,0)</f>
        <v>0</v>
      </c>
      <c r="AN417" s="36">
        <f>IF(C417,'DNO totals'!B$171,0)</f>
        <v>0</v>
      </c>
      <c r="AO417" s="36">
        <f>ROUND(AN417,2)</f>
        <v>0</v>
      </c>
      <c r="AP417" s="36">
        <f>IF(C417,(AN417+AM417),0)</f>
        <v>0</v>
      </c>
      <c r="AQ417" s="52">
        <f>ROUND(AP417,2)</f>
        <v>0</v>
      </c>
      <c r="AR417" s="33">
        <f>'935'!C417&lt;&gt;"VOID"</f>
        <v>0</v>
      </c>
      <c r="AS417" s="36">
        <f>IF(AR417,(100/'11'!B$16*K417*((1-'935'!I417)*'Charging rates'!B$42+'Charging rates'!B$54)),0)</f>
        <v>0</v>
      </c>
      <c r="AT417" s="36">
        <f>100/'11'!B$16*N417*('Charging rates'!B$42+'Charging rates'!B$54)</f>
        <v>0</v>
      </c>
      <c r="AU417" s="36">
        <f>100/'11'!B$16*L417*('Charging rates'!B$42+'Charging rates'!B$54)</f>
        <v>0</v>
      </c>
      <c r="AV417" s="52">
        <f>ROUND(AU417,2)</f>
        <v>0</v>
      </c>
      <c r="AW417" s="33">
        <f>D417-('935'!T417*(1-'935'!X417/'11'!B$16))</f>
        <v>0</v>
      </c>
      <c r="AX417" s="37">
        <f>MAX(MIN(SQRT(1-MIN(1,'935'!Q417)^2),0+'935'!R417),0-SQRT(1-MIN(1,'935'!Q417)^2))</f>
        <v>0</v>
      </c>
      <c r="AY417" s="33">
        <f>IF(ISNUMBER(P417),SQRT((INDEX('911'!$G$6:$G$1205,P417)+INDEX('911'!$I$6:$I$1205,P417))^2+(INDEX('911'!$H$6:$H$1205,P417)+INDEX('911'!$J$6:$J$1205,P417))^2),0)</f>
        <v>0</v>
      </c>
      <c r="AZ417" s="37">
        <f>IF(AY417,0-(INDEX('911'!$H$6:$H$1205,P417)+INDEX('911'!$J$6:$J$1205,P417))/AY417,0)</f>
        <v>0</v>
      </c>
      <c r="BA417" s="33">
        <f>IF(ISNUMBER(Q417),SQRT((INDEX('911'!$G$6:$G$1205,Q417)+INDEX('911'!$I$6:$I$1205,Q417))^2+(INDEX('911'!$H$6:$H$1205,Q417)+INDEX('911'!$J$6:$J$1205,Q417))^2),0)</f>
        <v>0</v>
      </c>
      <c r="BB417" s="37">
        <f>IF(BA417,0-(INDEX('911'!$H$6:$H$1205,Q417)+INDEX('911'!$J$6:$J$1205,Q417))/BA417,0)</f>
        <v>0</v>
      </c>
      <c r="BC417" s="37">
        <f>SQRT(1-AZ417^2)</f>
        <v>0</v>
      </c>
      <c r="BD417" s="51">
        <f>SQRT(1-BB417^2)</f>
        <v>0</v>
      </c>
      <c r="BE417" s="36">
        <f>100*(S417*MAX(0,'935'!Q417*BC417+AX417*AZ417)+T417*MAX(0,'935'!Q417*BD417+AX417*BB417))/'11'!B$16</f>
        <v>0</v>
      </c>
      <c r="BF417" s="36">
        <f>100*R417/'11'!B$16</f>
        <v>0</v>
      </c>
      <c r="BG417" s="37">
        <f>100*(S417*IF('935'!Q417=0,BC417,MAX(0,BC417+AX417*AZ417/'935'!Q417))+T417*IF('935'!Q417=0,BD417,MAX(0,BD417+AX417*BB417/'935'!Q417)))/'11'!C$16</f>
        <v>0</v>
      </c>
      <c r="BH417" s="36">
        <f>IF('935'!Q417=0,BF417+BE417,BF417)</f>
        <v>0</v>
      </c>
      <c r="BI417" s="37">
        <f>IF(D417=0,1,AW417/D417)*BG417</f>
        <v>0</v>
      </c>
      <c r="BJ417" s="36">
        <f>IF(D417=0,1,AW417/D417)*BH417</f>
        <v>0</v>
      </c>
      <c r="BK417" s="53">
        <f>'11'!C$16-'935'!Y417</f>
        <v>0</v>
      </c>
      <c r="BL417" s="37">
        <f>MAX('DNO totals'!B$312+0,MIN('935'!L417+0,'DNO totals'!B$304+0))</f>
        <v>0</v>
      </c>
      <c r="BM417" s="37">
        <f>MAX('DNO totals'!C$312+0,MIN('935'!M417+0,'DNO totals'!C$304+0))</f>
        <v>0</v>
      </c>
      <c r="BN417" s="37">
        <f>MAX('DNO totals'!D$312+0,MIN('935'!N417+0,'DNO totals'!D$304+0))</f>
        <v>0</v>
      </c>
      <c r="BO417" s="37">
        <f>MAX('DNO totals'!E$312+0,MIN('935'!O417+0,'DNO totals'!E$304+0))</f>
        <v>0</v>
      </c>
      <c r="BP417" s="51">
        <f>MAX('DNO totals'!F$312+0,MIN('935'!P417+0,'DNO totals'!F$304+0))</f>
        <v>0</v>
      </c>
      <c r="BQ417" s="37">
        <f>IF('935'!$K417=1000,'Charging rates'!$C$29*$X417/(1+'DNO totals'!$C$60)*$BL417,0)</f>
        <v>0</v>
      </c>
      <c r="BR417" s="37">
        <f>IF(MOD('935'!$K417,1000)=100,'Charging rates'!$D$29*$X417/(1+'DNO totals'!$D$60)*$BM417,0)</f>
        <v>0</v>
      </c>
      <c r="BS417" s="37">
        <f>IF(MOD('935'!$K417,100)=10,'Charging rates'!$E$29*$X417/(1+'DNO totals'!$E$60)*$BN417,0)</f>
        <v>0</v>
      </c>
      <c r="BT417" s="37">
        <f>IF(AND(MOD('935'!$K417,10)&gt;0,MOD('935'!$K417,1000)&gt;1),'Charging rates'!$F$29*$X417/(1+'DNO totals'!$F$60)*$BO417,0)</f>
        <v>0</v>
      </c>
      <c r="BU417" s="37">
        <f>IF(MOD('935'!$K417,1000)=1,'Charging rates'!$G$29*$X417/(1+'DNO totals'!$G$60)*$BP417,0)</f>
        <v>0</v>
      </c>
      <c r="BV417" s="51">
        <f>$BQ417+$BR417+$BS417+$BT417+$BU417</f>
        <v>0</v>
      </c>
      <c r="BW417" s="37">
        <f>IF('935'!$K417&gt;1000,'Charging rates'!$C$29*$W417*$BL417,0)</f>
        <v>0</v>
      </c>
      <c r="BX417" s="37">
        <f>IF(MOD('935'!$K417,1000)&gt;100,'Charging rates'!$D$29*$W417*$BM417,0)</f>
        <v>0</v>
      </c>
      <c r="BY417" s="37">
        <f>IF(MOD('935'!$K417,100)&gt;10,'Charging rates'!$E$29*$W417*$BN417,0)</f>
        <v>0</v>
      </c>
      <c r="BZ417" s="51">
        <f>$BW417+$BX417+$BY417</f>
        <v>0</v>
      </c>
      <c r="CA417" s="36">
        <f>100/'11'!B$16*'Charging rates'!B$76*W417</f>
        <v>0</v>
      </c>
      <c r="CB417" s="36">
        <f>IF(D417=0,0,(1-AW417/D417)*(BH417+IF('935'!Q417=0,0,(BG417*'935'!Q417*('11'!C$16-'935'!Y417)/('11'!B$16-'935'!X417)))))</f>
        <v>0</v>
      </c>
      <c r="CC417" s="36">
        <f>CA417+BJ417</f>
        <v>0</v>
      </c>
      <c r="CD417" s="49">
        <f>(BV417+BZ417)*D417</f>
        <v>0</v>
      </c>
      <c r="CE417" s="33">
        <f>D417*('Parameters'!B$21+J417)*IF('DNO totals'!B$323&lt;0,1,'935'!S417)</f>
        <v>0</v>
      </c>
      <c r="CF417" s="51">
        <f>IF('DNO totals'!B$323&lt;0,1,'935'!S417)*('Parameters'!B$21+J417)</f>
        <v>0</v>
      </c>
      <c r="CG417" s="37">
        <f>CC417+'Charging rates'!B$106*CF417*100/'11'!B$16</f>
        <v>0</v>
      </c>
      <c r="CH417" s="37">
        <f>CG417+'Charging rates'!B$116*('Parameters'!B$21+J417)*100/'11'!B$16*IF('DNO totals'!B$323&lt;0,1,'935'!S417)</f>
        <v>0</v>
      </c>
      <c r="CI417" s="37">
        <f>'Charging rates'!B$97*(BV417+BZ417)*100/'11'!B$16</f>
        <v>0</v>
      </c>
      <c r="CJ417" s="36">
        <f>MAX(0-(BG417*J417*'11'!C$16/'11'!B$16),CH417+CI417)</f>
        <v>0</v>
      </c>
      <c r="CK417" s="37">
        <f>IF(AR417,IF(J417=0,BI417,MAX(0,MIN(BI417,BI417+(CJ417/'935'!Q417*('11'!B$16-'935'!X417)/('11'!C$16-'935'!Y417))))),0)</f>
        <v>0</v>
      </c>
      <c r="CL417" s="36">
        <f>IF(AR417,MAX(0,CJ417),0)</f>
        <v>0</v>
      </c>
      <c r="CM417" s="52">
        <f>CL417+CB417</f>
        <v>0</v>
      </c>
    </row>
    <row r="418" spans="1:91">
      <c r="A418" s="28">
        <v>318</v>
      </c>
      <c r="B418" s="48">
        <f>'935'!B418</f>
        <v>0</v>
      </c>
      <c r="C418" s="33">
        <f>OR('935'!E418&lt;&gt;"VOID",'935'!F418&lt;&gt;"VOID",'935'!G418&lt;&gt;"VOID")</f>
        <v>0</v>
      </c>
      <c r="D418" s="33">
        <f>IF('935'!C418="VOID",0,('935'!C418*(1-'935'!X418/'11'!B$16)))</f>
        <v>0</v>
      </c>
      <c r="E418" s="33">
        <f>IF('935'!D418="VOID",0,'935'!D418*(1-'935'!X418/'11'!B$16))</f>
        <v>0</v>
      </c>
      <c r="F418" s="33">
        <f>IF('935'!E418="VOID",0,'935'!E418*(1-'935'!X418/'11'!B$16))</f>
        <v>0</v>
      </c>
      <c r="G418" s="33">
        <f>IF('935'!F418="VOID",0,'935'!F418*(1-'935'!X418/'11'!B$16))</f>
        <v>0</v>
      </c>
      <c r="H418" s="33">
        <f>IF('935'!G418="VOID",0,'935'!G418*(1-'935'!X418/'11'!B$16))</f>
        <v>0</v>
      </c>
      <c r="I418" s="33">
        <f>F418+G418+H418</f>
        <v>0</v>
      </c>
      <c r="J418" s="37">
        <f>'935'!Q418*(1-'935'!Y418/'11'!C$16)/(1-'935'!X418/'11'!B$16)</f>
        <v>0</v>
      </c>
      <c r="K418" s="33">
        <f>IF(D418,'935'!H418*D418/(D418+E418+I418),0)</f>
        <v>0</v>
      </c>
      <c r="L418" s="33">
        <f>IF(I418,'935'!H418*I418/(D418+E418+I418),0)</f>
        <v>0</v>
      </c>
      <c r="M418" s="33">
        <f>K418*(1-'935'!X418/'11'!B$16)</f>
        <v>0</v>
      </c>
      <c r="N418" s="49">
        <f>L418*(1-'935'!X418/'11'!B$16)</f>
        <v>0</v>
      </c>
      <c r="O418" s="50">
        <f>MATCH('935'!J418,'911'!$B$6:$B$1205,0)</f>
        <v>0</v>
      </c>
      <c r="P418" s="50">
        <f>MATCH(INDEX('911'!$D$6:$D$1205,O418),'911'!$B$6:$B$1205,0)</f>
        <v>0</v>
      </c>
      <c r="Q418" s="50">
        <f>MATCH(INDEX('911'!$D$6:$D$1205,P418),'911'!$B$6:$B$1205,0)</f>
        <v>0</v>
      </c>
      <c r="R418" s="37">
        <f>IF(ISNUMBER(O418),MAX(0,INDEX('911'!$E$6:$E$1205,O418)),0)</f>
        <v>0</v>
      </c>
      <c r="S418" s="37">
        <f>IF(ISNUMBER(P418),MAX(0,INDEX('911'!$E$6:$E$1205,P418)),0)</f>
        <v>0</v>
      </c>
      <c r="T418" s="37">
        <f>IF(ISNUMBER(Q418),MAX(0,INDEX('911'!$E$6:$E$1205,Q418)),0)</f>
        <v>0</v>
      </c>
      <c r="U418" s="51">
        <f>-100*'935'!W418*(R418+S418+T418)/'11'!C$16</f>
        <v>0</v>
      </c>
      <c r="V418" s="37">
        <f>INDEX('DNO totals'!$B$52:$G$52,IF('935'!K418,IF(MOD('935'!K418,1000),IF(MOD('935'!K418,100),IF(MOD('935'!K418,10),IF(MOD('935'!K418,1000)=1,6,5),4),3),2),1))</f>
        <v>0</v>
      </c>
      <c r="W418" s="51">
        <f>J418*V418</f>
        <v>0</v>
      </c>
      <c r="X418" s="37">
        <f>V418*'Parameters'!B$11</f>
        <v>0</v>
      </c>
      <c r="Y418" s="37">
        <f>IF('935'!$K418=1000,'Charging rates'!$C$29*$X418/(1+'DNO totals'!$C$60)*'935'!$L418,0)</f>
        <v>0</v>
      </c>
      <c r="Z418" s="37">
        <f>IF(MOD('935'!$K418,1000)=100,'Charging rates'!$D$29*$X418/(1+'DNO totals'!$D$60)*'935'!$M418,0)</f>
        <v>0</v>
      </c>
      <c r="AA418" s="37">
        <f>IF(MOD('935'!$K418,100)=10,'Charging rates'!$E$29*$X418/(1+'DNO totals'!$E$60)*'935'!$N418,0)</f>
        <v>0</v>
      </c>
      <c r="AB418" s="37">
        <f>IF(AND(MOD('935'!$K418,10)&gt;0,MOD('935'!$K418,1000)&gt;1),'Charging rates'!$F$29*$X418/(1+'DNO totals'!$F$60)*'935'!$O418,0)</f>
        <v>0</v>
      </c>
      <c r="AC418" s="37">
        <f>IF(MOD('935'!$K418,1000)=1,'Charging rates'!$G$29*$X418/(1+'DNO totals'!$G$60)*'935'!$P418,0)</f>
        <v>0</v>
      </c>
      <c r="AD418" s="37">
        <f>IF('935'!$K418&gt;1000,'Charging rates'!$C$29*$W418*'935'!$L418,0)</f>
        <v>0</v>
      </c>
      <c r="AE418" s="37">
        <f>IF(MOD('935'!$K418,1000)&gt;100,'Charging rates'!$D$29*$W418*'935'!$M418,0)</f>
        <v>0</v>
      </c>
      <c r="AF418" s="37">
        <f>IF(MOD('935'!$K418,100)&gt;10,'Charging rates'!$E$29*$W418*'935'!$N418,0)</f>
        <v>0</v>
      </c>
      <c r="AG418" s="37">
        <f>$Y418+$Z418+$AA418+$AB418+$AC418</f>
        <v>0</v>
      </c>
      <c r="AH418" s="51">
        <f>$AD418+$AE418+$AF418</f>
        <v>0</v>
      </c>
      <c r="AI418" s="37">
        <f>U418*(1+'Charging rates'!B$42+0.6*'Charging rates'!B$67+'Charging rates'!B$54)-100*'Charging rates'!B$76/'11'!C$16*'935'!W418</f>
        <v>0</v>
      </c>
      <c r="AJ418" s="37">
        <f>IF(I418,AI418*I418/(I418+E418),0)</f>
        <v>0</v>
      </c>
      <c r="AK418" s="51">
        <f>ROUND(AJ418,3)</f>
        <v>0</v>
      </c>
      <c r="AL418" s="33">
        <f>IF('935'!V418="VOID",0,'935'!V418*(1-'935'!X418/'11'!B$16))</f>
        <v>0</v>
      </c>
      <c r="AM418" s="36">
        <f>IF(I418,-100*'Charging rates'!B$76/'11'!B$16*AL418/I418,0)</f>
        <v>0</v>
      </c>
      <c r="AN418" s="36">
        <f>IF(C418,'DNO totals'!B$171,0)</f>
        <v>0</v>
      </c>
      <c r="AO418" s="36">
        <f>ROUND(AN418,2)</f>
        <v>0</v>
      </c>
      <c r="AP418" s="36">
        <f>IF(C418,(AN418+AM418),0)</f>
        <v>0</v>
      </c>
      <c r="AQ418" s="52">
        <f>ROUND(AP418,2)</f>
        <v>0</v>
      </c>
      <c r="AR418" s="33">
        <f>'935'!C418&lt;&gt;"VOID"</f>
        <v>0</v>
      </c>
      <c r="AS418" s="36">
        <f>IF(AR418,(100/'11'!B$16*K418*((1-'935'!I418)*'Charging rates'!B$42+'Charging rates'!B$54)),0)</f>
        <v>0</v>
      </c>
      <c r="AT418" s="36">
        <f>100/'11'!B$16*N418*('Charging rates'!B$42+'Charging rates'!B$54)</f>
        <v>0</v>
      </c>
      <c r="AU418" s="36">
        <f>100/'11'!B$16*L418*('Charging rates'!B$42+'Charging rates'!B$54)</f>
        <v>0</v>
      </c>
      <c r="AV418" s="52">
        <f>ROUND(AU418,2)</f>
        <v>0</v>
      </c>
      <c r="AW418" s="33">
        <f>D418-('935'!T418*(1-'935'!X418/'11'!B$16))</f>
        <v>0</v>
      </c>
      <c r="AX418" s="37">
        <f>MAX(MIN(SQRT(1-MIN(1,'935'!Q418)^2),0+'935'!R418),0-SQRT(1-MIN(1,'935'!Q418)^2))</f>
        <v>0</v>
      </c>
      <c r="AY418" s="33">
        <f>IF(ISNUMBER(P418),SQRT((INDEX('911'!$G$6:$G$1205,P418)+INDEX('911'!$I$6:$I$1205,P418))^2+(INDEX('911'!$H$6:$H$1205,P418)+INDEX('911'!$J$6:$J$1205,P418))^2),0)</f>
        <v>0</v>
      </c>
      <c r="AZ418" s="37">
        <f>IF(AY418,0-(INDEX('911'!$H$6:$H$1205,P418)+INDEX('911'!$J$6:$J$1205,P418))/AY418,0)</f>
        <v>0</v>
      </c>
      <c r="BA418" s="33">
        <f>IF(ISNUMBER(Q418),SQRT((INDEX('911'!$G$6:$G$1205,Q418)+INDEX('911'!$I$6:$I$1205,Q418))^2+(INDEX('911'!$H$6:$H$1205,Q418)+INDEX('911'!$J$6:$J$1205,Q418))^2),0)</f>
        <v>0</v>
      </c>
      <c r="BB418" s="37">
        <f>IF(BA418,0-(INDEX('911'!$H$6:$H$1205,Q418)+INDEX('911'!$J$6:$J$1205,Q418))/BA418,0)</f>
        <v>0</v>
      </c>
      <c r="BC418" s="37">
        <f>SQRT(1-AZ418^2)</f>
        <v>0</v>
      </c>
      <c r="BD418" s="51">
        <f>SQRT(1-BB418^2)</f>
        <v>0</v>
      </c>
      <c r="BE418" s="36">
        <f>100*(S418*MAX(0,'935'!Q418*BC418+AX418*AZ418)+T418*MAX(0,'935'!Q418*BD418+AX418*BB418))/'11'!B$16</f>
        <v>0</v>
      </c>
      <c r="BF418" s="36">
        <f>100*R418/'11'!B$16</f>
        <v>0</v>
      </c>
      <c r="BG418" s="37">
        <f>100*(S418*IF('935'!Q418=0,BC418,MAX(0,BC418+AX418*AZ418/'935'!Q418))+T418*IF('935'!Q418=0,BD418,MAX(0,BD418+AX418*BB418/'935'!Q418)))/'11'!C$16</f>
        <v>0</v>
      </c>
      <c r="BH418" s="36">
        <f>IF('935'!Q418=0,BF418+BE418,BF418)</f>
        <v>0</v>
      </c>
      <c r="BI418" s="37">
        <f>IF(D418=0,1,AW418/D418)*BG418</f>
        <v>0</v>
      </c>
      <c r="BJ418" s="36">
        <f>IF(D418=0,1,AW418/D418)*BH418</f>
        <v>0</v>
      </c>
      <c r="BK418" s="53">
        <f>'11'!C$16-'935'!Y418</f>
        <v>0</v>
      </c>
      <c r="BL418" s="37">
        <f>MAX('DNO totals'!B$312+0,MIN('935'!L418+0,'DNO totals'!B$304+0))</f>
        <v>0</v>
      </c>
      <c r="BM418" s="37">
        <f>MAX('DNO totals'!C$312+0,MIN('935'!M418+0,'DNO totals'!C$304+0))</f>
        <v>0</v>
      </c>
      <c r="BN418" s="37">
        <f>MAX('DNO totals'!D$312+0,MIN('935'!N418+0,'DNO totals'!D$304+0))</f>
        <v>0</v>
      </c>
      <c r="BO418" s="37">
        <f>MAX('DNO totals'!E$312+0,MIN('935'!O418+0,'DNO totals'!E$304+0))</f>
        <v>0</v>
      </c>
      <c r="BP418" s="51">
        <f>MAX('DNO totals'!F$312+0,MIN('935'!P418+0,'DNO totals'!F$304+0))</f>
        <v>0</v>
      </c>
      <c r="BQ418" s="37">
        <f>IF('935'!$K418=1000,'Charging rates'!$C$29*$X418/(1+'DNO totals'!$C$60)*$BL418,0)</f>
        <v>0</v>
      </c>
      <c r="BR418" s="37">
        <f>IF(MOD('935'!$K418,1000)=100,'Charging rates'!$D$29*$X418/(1+'DNO totals'!$D$60)*$BM418,0)</f>
        <v>0</v>
      </c>
      <c r="BS418" s="37">
        <f>IF(MOD('935'!$K418,100)=10,'Charging rates'!$E$29*$X418/(1+'DNO totals'!$E$60)*$BN418,0)</f>
        <v>0</v>
      </c>
      <c r="BT418" s="37">
        <f>IF(AND(MOD('935'!$K418,10)&gt;0,MOD('935'!$K418,1000)&gt;1),'Charging rates'!$F$29*$X418/(1+'DNO totals'!$F$60)*$BO418,0)</f>
        <v>0</v>
      </c>
      <c r="BU418" s="37">
        <f>IF(MOD('935'!$K418,1000)=1,'Charging rates'!$G$29*$X418/(1+'DNO totals'!$G$60)*$BP418,0)</f>
        <v>0</v>
      </c>
      <c r="BV418" s="51">
        <f>$BQ418+$BR418+$BS418+$BT418+$BU418</f>
        <v>0</v>
      </c>
      <c r="BW418" s="37">
        <f>IF('935'!$K418&gt;1000,'Charging rates'!$C$29*$W418*$BL418,0)</f>
        <v>0</v>
      </c>
      <c r="BX418" s="37">
        <f>IF(MOD('935'!$K418,1000)&gt;100,'Charging rates'!$D$29*$W418*$BM418,0)</f>
        <v>0</v>
      </c>
      <c r="BY418" s="37">
        <f>IF(MOD('935'!$K418,100)&gt;10,'Charging rates'!$E$29*$W418*$BN418,0)</f>
        <v>0</v>
      </c>
      <c r="BZ418" s="51">
        <f>$BW418+$BX418+$BY418</f>
        <v>0</v>
      </c>
      <c r="CA418" s="36">
        <f>100/'11'!B$16*'Charging rates'!B$76*W418</f>
        <v>0</v>
      </c>
      <c r="CB418" s="36">
        <f>IF(D418=0,0,(1-AW418/D418)*(BH418+IF('935'!Q418=0,0,(BG418*'935'!Q418*('11'!C$16-'935'!Y418)/('11'!B$16-'935'!X418)))))</f>
        <v>0</v>
      </c>
      <c r="CC418" s="36">
        <f>CA418+BJ418</f>
        <v>0</v>
      </c>
      <c r="CD418" s="49">
        <f>(BV418+BZ418)*D418</f>
        <v>0</v>
      </c>
      <c r="CE418" s="33">
        <f>D418*('Parameters'!B$21+J418)*IF('DNO totals'!B$323&lt;0,1,'935'!S418)</f>
        <v>0</v>
      </c>
      <c r="CF418" s="51">
        <f>IF('DNO totals'!B$323&lt;0,1,'935'!S418)*('Parameters'!B$21+J418)</f>
        <v>0</v>
      </c>
      <c r="CG418" s="37">
        <f>CC418+'Charging rates'!B$106*CF418*100/'11'!B$16</f>
        <v>0</v>
      </c>
      <c r="CH418" s="37">
        <f>CG418+'Charging rates'!B$116*('Parameters'!B$21+J418)*100/'11'!B$16*IF('DNO totals'!B$323&lt;0,1,'935'!S418)</f>
        <v>0</v>
      </c>
      <c r="CI418" s="37">
        <f>'Charging rates'!B$97*(BV418+BZ418)*100/'11'!B$16</f>
        <v>0</v>
      </c>
      <c r="CJ418" s="36">
        <f>MAX(0-(BG418*J418*'11'!C$16/'11'!B$16),CH418+CI418)</f>
        <v>0</v>
      </c>
      <c r="CK418" s="37">
        <f>IF(AR418,IF(J418=0,BI418,MAX(0,MIN(BI418,BI418+(CJ418/'935'!Q418*('11'!B$16-'935'!X418)/('11'!C$16-'935'!Y418))))),0)</f>
        <v>0</v>
      </c>
      <c r="CL418" s="36">
        <f>IF(AR418,MAX(0,CJ418),0)</f>
        <v>0</v>
      </c>
      <c r="CM418" s="52">
        <f>CL418+CB418</f>
        <v>0</v>
      </c>
    </row>
    <row r="419" spans="1:91">
      <c r="A419" s="28">
        <v>319</v>
      </c>
      <c r="B419" s="48">
        <f>'935'!B419</f>
        <v>0</v>
      </c>
      <c r="C419" s="33">
        <f>OR('935'!E419&lt;&gt;"VOID",'935'!F419&lt;&gt;"VOID",'935'!G419&lt;&gt;"VOID")</f>
        <v>0</v>
      </c>
      <c r="D419" s="33">
        <f>IF('935'!C419="VOID",0,('935'!C419*(1-'935'!X419/'11'!B$16)))</f>
        <v>0</v>
      </c>
      <c r="E419" s="33">
        <f>IF('935'!D419="VOID",0,'935'!D419*(1-'935'!X419/'11'!B$16))</f>
        <v>0</v>
      </c>
      <c r="F419" s="33">
        <f>IF('935'!E419="VOID",0,'935'!E419*(1-'935'!X419/'11'!B$16))</f>
        <v>0</v>
      </c>
      <c r="G419" s="33">
        <f>IF('935'!F419="VOID",0,'935'!F419*(1-'935'!X419/'11'!B$16))</f>
        <v>0</v>
      </c>
      <c r="H419" s="33">
        <f>IF('935'!G419="VOID",0,'935'!G419*(1-'935'!X419/'11'!B$16))</f>
        <v>0</v>
      </c>
      <c r="I419" s="33">
        <f>F419+G419+H419</f>
        <v>0</v>
      </c>
      <c r="J419" s="37">
        <f>'935'!Q419*(1-'935'!Y419/'11'!C$16)/(1-'935'!X419/'11'!B$16)</f>
        <v>0</v>
      </c>
      <c r="K419" s="33">
        <f>IF(D419,'935'!H419*D419/(D419+E419+I419),0)</f>
        <v>0</v>
      </c>
      <c r="L419" s="33">
        <f>IF(I419,'935'!H419*I419/(D419+E419+I419),0)</f>
        <v>0</v>
      </c>
      <c r="M419" s="33">
        <f>K419*(1-'935'!X419/'11'!B$16)</f>
        <v>0</v>
      </c>
      <c r="N419" s="49">
        <f>L419*(1-'935'!X419/'11'!B$16)</f>
        <v>0</v>
      </c>
      <c r="O419" s="50">
        <f>MATCH('935'!J419,'911'!$B$6:$B$1205,0)</f>
        <v>0</v>
      </c>
      <c r="P419" s="50">
        <f>MATCH(INDEX('911'!$D$6:$D$1205,O419),'911'!$B$6:$B$1205,0)</f>
        <v>0</v>
      </c>
      <c r="Q419" s="50">
        <f>MATCH(INDEX('911'!$D$6:$D$1205,P419),'911'!$B$6:$B$1205,0)</f>
        <v>0</v>
      </c>
      <c r="R419" s="37">
        <f>IF(ISNUMBER(O419),MAX(0,INDEX('911'!$E$6:$E$1205,O419)),0)</f>
        <v>0</v>
      </c>
      <c r="S419" s="37">
        <f>IF(ISNUMBER(P419),MAX(0,INDEX('911'!$E$6:$E$1205,P419)),0)</f>
        <v>0</v>
      </c>
      <c r="T419" s="37">
        <f>IF(ISNUMBER(Q419),MAX(0,INDEX('911'!$E$6:$E$1205,Q419)),0)</f>
        <v>0</v>
      </c>
      <c r="U419" s="51">
        <f>-100*'935'!W419*(R419+S419+T419)/'11'!C$16</f>
        <v>0</v>
      </c>
      <c r="V419" s="37">
        <f>INDEX('DNO totals'!$B$52:$G$52,IF('935'!K419,IF(MOD('935'!K419,1000),IF(MOD('935'!K419,100),IF(MOD('935'!K419,10),IF(MOD('935'!K419,1000)=1,6,5),4),3),2),1))</f>
        <v>0</v>
      </c>
      <c r="W419" s="51">
        <f>J419*V419</f>
        <v>0</v>
      </c>
      <c r="X419" s="37">
        <f>V419*'Parameters'!B$11</f>
        <v>0</v>
      </c>
      <c r="Y419" s="37">
        <f>IF('935'!$K419=1000,'Charging rates'!$C$29*$X419/(1+'DNO totals'!$C$60)*'935'!$L419,0)</f>
        <v>0</v>
      </c>
      <c r="Z419" s="37">
        <f>IF(MOD('935'!$K419,1000)=100,'Charging rates'!$D$29*$X419/(1+'DNO totals'!$D$60)*'935'!$M419,0)</f>
        <v>0</v>
      </c>
      <c r="AA419" s="37">
        <f>IF(MOD('935'!$K419,100)=10,'Charging rates'!$E$29*$X419/(1+'DNO totals'!$E$60)*'935'!$N419,0)</f>
        <v>0</v>
      </c>
      <c r="AB419" s="37">
        <f>IF(AND(MOD('935'!$K419,10)&gt;0,MOD('935'!$K419,1000)&gt;1),'Charging rates'!$F$29*$X419/(1+'DNO totals'!$F$60)*'935'!$O419,0)</f>
        <v>0</v>
      </c>
      <c r="AC419" s="37">
        <f>IF(MOD('935'!$K419,1000)=1,'Charging rates'!$G$29*$X419/(1+'DNO totals'!$G$60)*'935'!$P419,0)</f>
        <v>0</v>
      </c>
      <c r="AD419" s="37">
        <f>IF('935'!$K419&gt;1000,'Charging rates'!$C$29*$W419*'935'!$L419,0)</f>
        <v>0</v>
      </c>
      <c r="AE419" s="37">
        <f>IF(MOD('935'!$K419,1000)&gt;100,'Charging rates'!$D$29*$W419*'935'!$M419,0)</f>
        <v>0</v>
      </c>
      <c r="AF419" s="37">
        <f>IF(MOD('935'!$K419,100)&gt;10,'Charging rates'!$E$29*$W419*'935'!$N419,0)</f>
        <v>0</v>
      </c>
      <c r="AG419" s="37">
        <f>$Y419+$Z419+$AA419+$AB419+$AC419</f>
        <v>0</v>
      </c>
      <c r="AH419" s="51">
        <f>$AD419+$AE419+$AF419</f>
        <v>0</v>
      </c>
      <c r="AI419" s="37">
        <f>U419*(1+'Charging rates'!B$42+0.6*'Charging rates'!B$67+'Charging rates'!B$54)-100*'Charging rates'!B$76/'11'!C$16*'935'!W419</f>
        <v>0</v>
      </c>
      <c r="AJ419" s="37">
        <f>IF(I419,AI419*I419/(I419+E419),0)</f>
        <v>0</v>
      </c>
      <c r="AK419" s="51">
        <f>ROUND(AJ419,3)</f>
        <v>0</v>
      </c>
      <c r="AL419" s="33">
        <f>IF('935'!V419="VOID",0,'935'!V419*(1-'935'!X419/'11'!B$16))</f>
        <v>0</v>
      </c>
      <c r="AM419" s="36">
        <f>IF(I419,-100*'Charging rates'!B$76/'11'!B$16*AL419/I419,0)</f>
        <v>0</v>
      </c>
      <c r="AN419" s="36">
        <f>IF(C419,'DNO totals'!B$171,0)</f>
        <v>0</v>
      </c>
      <c r="AO419" s="36">
        <f>ROUND(AN419,2)</f>
        <v>0</v>
      </c>
      <c r="AP419" s="36">
        <f>IF(C419,(AN419+AM419),0)</f>
        <v>0</v>
      </c>
      <c r="AQ419" s="52">
        <f>ROUND(AP419,2)</f>
        <v>0</v>
      </c>
      <c r="AR419" s="33">
        <f>'935'!C419&lt;&gt;"VOID"</f>
        <v>0</v>
      </c>
      <c r="AS419" s="36">
        <f>IF(AR419,(100/'11'!B$16*K419*((1-'935'!I419)*'Charging rates'!B$42+'Charging rates'!B$54)),0)</f>
        <v>0</v>
      </c>
      <c r="AT419" s="36">
        <f>100/'11'!B$16*N419*('Charging rates'!B$42+'Charging rates'!B$54)</f>
        <v>0</v>
      </c>
      <c r="AU419" s="36">
        <f>100/'11'!B$16*L419*('Charging rates'!B$42+'Charging rates'!B$54)</f>
        <v>0</v>
      </c>
      <c r="AV419" s="52">
        <f>ROUND(AU419,2)</f>
        <v>0</v>
      </c>
      <c r="AW419" s="33">
        <f>D419-('935'!T419*(1-'935'!X419/'11'!B$16))</f>
        <v>0</v>
      </c>
      <c r="AX419" s="37">
        <f>MAX(MIN(SQRT(1-MIN(1,'935'!Q419)^2),0+'935'!R419),0-SQRT(1-MIN(1,'935'!Q419)^2))</f>
        <v>0</v>
      </c>
      <c r="AY419" s="33">
        <f>IF(ISNUMBER(P419),SQRT((INDEX('911'!$G$6:$G$1205,P419)+INDEX('911'!$I$6:$I$1205,P419))^2+(INDEX('911'!$H$6:$H$1205,P419)+INDEX('911'!$J$6:$J$1205,P419))^2),0)</f>
        <v>0</v>
      </c>
      <c r="AZ419" s="37">
        <f>IF(AY419,0-(INDEX('911'!$H$6:$H$1205,P419)+INDEX('911'!$J$6:$J$1205,P419))/AY419,0)</f>
        <v>0</v>
      </c>
      <c r="BA419" s="33">
        <f>IF(ISNUMBER(Q419),SQRT((INDEX('911'!$G$6:$G$1205,Q419)+INDEX('911'!$I$6:$I$1205,Q419))^2+(INDEX('911'!$H$6:$H$1205,Q419)+INDEX('911'!$J$6:$J$1205,Q419))^2),0)</f>
        <v>0</v>
      </c>
      <c r="BB419" s="37">
        <f>IF(BA419,0-(INDEX('911'!$H$6:$H$1205,Q419)+INDEX('911'!$J$6:$J$1205,Q419))/BA419,0)</f>
        <v>0</v>
      </c>
      <c r="BC419" s="37">
        <f>SQRT(1-AZ419^2)</f>
        <v>0</v>
      </c>
      <c r="BD419" s="51">
        <f>SQRT(1-BB419^2)</f>
        <v>0</v>
      </c>
      <c r="BE419" s="36">
        <f>100*(S419*MAX(0,'935'!Q419*BC419+AX419*AZ419)+T419*MAX(0,'935'!Q419*BD419+AX419*BB419))/'11'!B$16</f>
        <v>0</v>
      </c>
      <c r="BF419" s="36">
        <f>100*R419/'11'!B$16</f>
        <v>0</v>
      </c>
      <c r="BG419" s="37">
        <f>100*(S419*IF('935'!Q419=0,BC419,MAX(0,BC419+AX419*AZ419/'935'!Q419))+T419*IF('935'!Q419=0,BD419,MAX(0,BD419+AX419*BB419/'935'!Q419)))/'11'!C$16</f>
        <v>0</v>
      </c>
      <c r="BH419" s="36">
        <f>IF('935'!Q419=0,BF419+BE419,BF419)</f>
        <v>0</v>
      </c>
      <c r="BI419" s="37">
        <f>IF(D419=0,1,AW419/D419)*BG419</f>
        <v>0</v>
      </c>
      <c r="BJ419" s="36">
        <f>IF(D419=0,1,AW419/D419)*BH419</f>
        <v>0</v>
      </c>
      <c r="BK419" s="53">
        <f>'11'!C$16-'935'!Y419</f>
        <v>0</v>
      </c>
      <c r="BL419" s="37">
        <f>MAX('DNO totals'!B$312+0,MIN('935'!L419+0,'DNO totals'!B$304+0))</f>
        <v>0</v>
      </c>
      <c r="BM419" s="37">
        <f>MAX('DNO totals'!C$312+0,MIN('935'!M419+0,'DNO totals'!C$304+0))</f>
        <v>0</v>
      </c>
      <c r="BN419" s="37">
        <f>MAX('DNO totals'!D$312+0,MIN('935'!N419+0,'DNO totals'!D$304+0))</f>
        <v>0</v>
      </c>
      <c r="BO419" s="37">
        <f>MAX('DNO totals'!E$312+0,MIN('935'!O419+0,'DNO totals'!E$304+0))</f>
        <v>0</v>
      </c>
      <c r="BP419" s="51">
        <f>MAX('DNO totals'!F$312+0,MIN('935'!P419+0,'DNO totals'!F$304+0))</f>
        <v>0</v>
      </c>
      <c r="BQ419" s="37">
        <f>IF('935'!$K419=1000,'Charging rates'!$C$29*$X419/(1+'DNO totals'!$C$60)*$BL419,0)</f>
        <v>0</v>
      </c>
      <c r="BR419" s="37">
        <f>IF(MOD('935'!$K419,1000)=100,'Charging rates'!$D$29*$X419/(1+'DNO totals'!$D$60)*$BM419,0)</f>
        <v>0</v>
      </c>
      <c r="BS419" s="37">
        <f>IF(MOD('935'!$K419,100)=10,'Charging rates'!$E$29*$X419/(1+'DNO totals'!$E$60)*$BN419,0)</f>
        <v>0</v>
      </c>
      <c r="BT419" s="37">
        <f>IF(AND(MOD('935'!$K419,10)&gt;0,MOD('935'!$K419,1000)&gt;1),'Charging rates'!$F$29*$X419/(1+'DNO totals'!$F$60)*$BO419,0)</f>
        <v>0</v>
      </c>
      <c r="BU419" s="37">
        <f>IF(MOD('935'!$K419,1000)=1,'Charging rates'!$G$29*$X419/(1+'DNO totals'!$G$60)*$BP419,0)</f>
        <v>0</v>
      </c>
      <c r="BV419" s="51">
        <f>$BQ419+$BR419+$BS419+$BT419+$BU419</f>
        <v>0</v>
      </c>
      <c r="BW419" s="37">
        <f>IF('935'!$K419&gt;1000,'Charging rates'!$C$29*$W419*$BL419,0)</f>
        <v>0</v>
      </c>
      <c r="BX419" s="37">
        <f>IF(MOD('935'!$K419,1000)&gt;100,'Charging rates'!$D$29*$W419*$BM419,0)</f>
        <v>0</v>
      </c>
      <c r="BY419" s="37">
        <f>IF(MOD('935'!$K419,100)&gt;10,'Charging rates'!$E$29*$W419*$BN419,0)</f>
        <v>0</v>
      </c>
      <c r="BZ419" s="51">
        <f>$BW419+$BX419+$BY419</f>
        <v>0</v>
      </c>
      <c r="CA419" s="36">
        <f>100/'11'!B$16*'Charging rates'!B$76*W419</f>
        <v>0</v>
      </c>
      <c r="CB419" s="36">
        <f>IF(D419=0,0,(1-AW419/D419)*(BH419+IF('935'!Q419=0,0,(BG419*'935'!Q419*('11'!C$16-'935'!Y419)/('11'!B$16-'935'!X419)))))</f>
        <v>0</v>
      </c>
      <c r="CC419" s="36">
        <f>CA419+BJ419</f>
        <v>0</v>
      </c>
      <c r="CD419" s="49">
        <f>(BV419+BZ419)*D419</f>
        <v>0</v>
      </c>
      <c r="CE419" s="33">
        <f>D419*('Parameters'!B$21+J419)*IF('DNO totals'!B$323&lt;0,1,'935'!S419)</f>
        <v>0</v>
      </c>
      <c r="CF419" s="51">
        <f>IF('DNO totals'!B$323&lt;0,1,'935'!S419)*('Parameters'!B$21+J419)</f>
        <v>0</v>
      </c>
      <c r="CG419" s="37">
        <f>CC419+'Charging rates'!B$106*CF419*100/'11'!B$16</f>
        <v>0</v>
      </c>
      <c r="CH419" s="37">
        <f>CG419+'Charging rates'!B$116*('Parameters'!B$21+J419)*100/'11'!B$16*IF('DNO totals'!B$323&lt;0,1,'935'!S419)</f>
        <v>0</v>
      </c>
      <c r="CI419" s="37">
        <f>'Charging rates'!B$97*(BV419+BZ419)*100/'11'!B$16</f>
        <v>0</v>
      </c>
      <c r="CJ419" s="36">
        <f>MAX(0-(BG419*J419*'11'!C$16/'11'!B$16),CH419+CI419)</f>
        <v>0</v>
      </c>
      <c r="CK419" s="37">
        <f>IF(AR419,IF(J419=0,BI419,MAX(0,MIN(BI419,BI419+(CJ419/'935'!Q419*('11'!B$16-'935'!X419)/('11'!C$16-'935'!Y419))))),0)</f>
        <v>0</v>
      </c>
      <c r="CL419" s="36">
        <f>IF(AR419,MAX(0,CJ419),0)</f>
        <v>0</v>
      </c>
      <c r="CM419" s="52">
        <f>CL419+CB419</f>
        <v>0</v>
      </c>
    </row>
    <row r="420" spans="1:91">
      <c r="A420" s="28">
        <v>320</v>
      </c>
      <c r="B420" s="48">
        <f>'935'!B420</f>
        <v>0</v>
      </c>
      <c r="C420" s="33">
        <f>OR('935'!E420&lt;&gt;"VOID",'935'!F420&lt;&gt;"VOID",'935'!G420&lt;&gt;"VOID")</f>
        <v>0</v>
      </c>
      <c r="D420" s="33">
        <f>IF('935'!C420="VOID",0,('935'!C420*(1-'935'!X420/'11'!B$16)))</f>
        <v>0</v>
      </c>
      <c r="E420" s="33">
        <f>IF('935'!D420="VOID",0,'935'!D420*(1-'935'!X420/'11'!B$16))</f>
        <v>0</v>
      </c>
      <c r="F420" s="33">
        <f>IF('935'!E420="VOID",0,'935'!E420*(1-'935'!X420/'11'!B$16))</f>
        <v>0</v>
      </c>
      <c r="G420" s="33">
        <f>IF('935'!F420="VOID",0,'935'!F420*(1-'935'!X420/'11'!B$16))</f>
        <v>0</v>
      </c>
      <c r="H420" s="33">
        <f>IF('935'!G420="VOID",0,'935'!G420*(1-'935'!X420/'11'!B$16))</f>
        <v>0</v>
      </c>
      <c r="I420" s="33">
        <f>F420+G420+H420</f>
        <v>0</v>
      </c>
      <c r="J420" s="37">
        <f>'935'!Q420*(1-'935'!Y420/'11'!C$16)/(1-'935'!X420/'11'!B$16)</f>
        <v>0</v>
      </c>
      <c r="K420" s="33">
        <f>IF(D420,'935'!H420*D420/(D420+E420+I420),0)</f>
        <v>0</v>
      </c>
      <c r="L420" s="33">
        <f>IF(I420,'935'!H420*I420/(D420+E420+I420),0)</f>
        <v>0</v>
      </c>
      <c r="M420" s="33">
        <f>K420*(1-'935'!X420/'11'!B$16)</f>
        <v>0</v>
      </c>
      <c r="N420" s="49">
        <f>L420*(1-'935'!X420/'11'!B$16)</f>
        <v>0</v>
      </c>
      <c r="O420" s="50">
        <f>MATCH('935'!J420,'911'!$B$6:$B$1205,0)</f>
        <v>0</v>
      </c>
      <c r="P420" s="50">
        <f>MATCH(INDEX('911'!$D$6:$D$1205,O420),'911'!$B$6:$B$1205,0)</f>
        <v>0</v>
      </c>
      <c r="Q420" s="50">
        <f>MATCH(INDEX('911'!$D$6:$D$1205,P420),'911'!$B$6:$B$1205,0)</f>
        <v>0</v>
      </c>
      <c r="R420" s="37">
        <f>IF(ISNUMBER(O420),MAX(0,INDEX('911'!$E$6:$E$1205,O420)),0)</f>
        <v>0</v>
      </c>
      <c r="S420" s="37">
        <f>IF(ISNUMBER(P420),MAX(0,INDEX('911'!$E$6:$E$1205,P420)),0)</f>
        <v>0</v>
      </c>
      <c r="T420" s="37">
        <f>IF(ISNUMBER(Q420),MAX(0,INDEX('911'!$E$6:$E$1205,Q420)),0)</f>
        <v>0</v>
      </c>
      <c r="U420" s="51">
        <f>-100*'935'!W420*(R420+S420+T420)/'11'!C$16</f>
        <v>0</v>
      </c>
      <c r="V420" s="37">
        <f>INDEX('DNO totals'!$B$52:$G$52,IF('935'!K420,IF(MOD('935'!K420,1000),IF(MOD('935'!K420,100),IF(MOD('935'!K420,10),IF(MOD('935'!K420,1000)=1,6,5),4),3),2),1))</f>
        <v>0</v>
      </c>
      <c r="W420" s="51">
        <f>J420*V420</f>
        <v>0</v>
      </c>
      <c r="X420" s="37">
        <f>V420*'Parameters'!B$11</f>
        <v>0</v>
      </c>
      <c r="Y420" s="37">
        <f>IF('935'!$K420=1000,'Charging rates'!$C$29*$X420/(1+'DNO totals'!$C$60)*'935'!$L420,0)</f>
        <v>0</v>
      </c>
      <c r="Z420" s="37">
        <f>IF(MOD('935'!$K420,1000)=100,'Charging rates'!$D$29*$X420/(1+'DNO totals'!$D$60)*'935'!$M420,0)</f>
        <v>0</v>
      </c>
      <c r="AA420" s="37">
        <f>IF(MOD('935'!$K420,100)=10,'Charging rates'!$E$29*$X420/(1+'DNO totals'!$E$60)*'935'!$N420,0)</f>
        <v>0</v>
      </c>
      <c r="AB420" s="37">
        <f>IF(AND(MOD('935'!$K420,10)&gt;0,MOD('935'!$K420,1000)&gt;1),'Charging rates'!$F$29*$X420/(1+'DNO totals'!$F$60)*'935'!$O420,0)</f>
        <v>0</v>
      </c>
      <c r="AC420" s="37">
        <f>IF(MOD('935'!$K420,1000)=1,'Charging rates'!$G$29*$X420/(1+'DNO totals'!$G$60)*'935'!$P420,0)</f>
        <v>0</v>
      </c>
      <c r="AD420" s="37">
        <f>IF('935'!$K420&gt;1000,'Charging rates'!$C$29*$W420*'935'!$L420,0)</f>
        <v>0</v>
      </c>
      <c r="AE420" s="37">
        <f>IF(MOD('935'!$K420,1000)&gt;100,'Charging rates'!$D$29*$W420*'935'!$M420,0)</f>
        <v>0</v>
      </c>
      <c r="AF420" s="37">
        <f>IF(MOD('935'!$K420,100)&gt;10,'Charging rates'!$E$29*$W420*'935'!$N420,0)</f>
        <v>0</v>
      </c>
      <c r="AG420" s="37">
        <f>$Y420+$Z420+$AA420+$AB420+$AC420</f>
        <v>0</v>
      </c>
      <c r="AH420" s="51">
        <f>$AD420+$AE420+$AF420</f>
        <v>0</v>
      </c>
      <c r="AI420" s="37">
        <f>U420*(1+'Charging rates'!B$42+0.6*'Charging rates'!B$67+'Charging rates'!B$54)-100*'Charging rates'!B$76/'11'!C$16*'935'!W420</f>
        <v>0</v>
      </c>
      <c r="AJ420" s="37">
        <f>IF(I420,AI420*I420/(I420+E420),0)</f>
        <v>0</v>
      </c>
      <c r="AK420" s="51">
        <f>ROUND(AJ420,3)</f>
        <v>0</v>
      </c>
      <c r="AL420" s="33">
        <f>IF('935'!V420="VOID",0,'935'!V420*(1-'935'!X420/'11'!B$16))</f>
        <v>0</v>
      </c>
      <c r="AM420" s="36">
        <f>IF(I420,-100*'Charging rates'!B$76/'11'!B$16*AL420/I420,0)</f>
        <v>0</v>
      </c>
      <c r="AN420" s="36">
        <f>IF(C420,'DNO totals'!B$171,0)</f>
        <v>0</v>
      </c>
      <c r="AO420" s="36">
        <f>ROUND(AN420,2)</f>
        <v>0</v>
      </c>
      <c r="AP420" s="36">
        <f>IF(C420,(AN420+AM420),0)</f>
        <v>0</v>
      </c>
      <c r="AQ420" s="52">
        <f>ROUND(AP420,2)</f>
        <v>0</v>
      </c>
      <c r="AR420" s="33">
        <f>'935'!C420&lt;&gt;"VOID"</f>
        <v>0</v>
      </c>
      <c r="AS420" s="36">
        <f>IF(AR420,(100/'11'!B$16*K420*((1-'935'!I420)*'Charging rates'!B$42+'Charging rates'!B$54)),0)</f>
        <v>0</v>
      </c>
      <c r="AT420" s="36">
        <f>100/'11'!B$16*N420*('Charging rates'!B$42+'Charging rates'!B$54)</f>
        <v>0</v>
      </c>
      <c r="AU420" s="36">
        <f>100/'11'!B$16*L420*('Charging rates'!B$42+'Charging rates'!B$54)</f>
        <v>0</v>
      </c>
      <c r="AV420" s="52">
        <f>ROUND(AU420,2)</f>
        <v>0</v>
      </c>
      <c r="AW420" s="33">
        <f>D420-('935'!T420*(1-'935'!X420/'11'!B$16))</f>
        <v>0</v>
      </c>
      <c r="AX420" s="37">
        <f>MAX(MIN(SQRT(1-MIN(1,'935'!Q420)^2),0+'935'!R420),0-SQRT(1-MIN(1,'935'!Q420)^2))</f>
        <v>0</v>
      </c>
      <c r="AY420" s="33">
        <f>IF(ISNUMBER(P420),SQRT((INDEX('911'!$G$6:$G$1205,P420)+INDEX('911'!$I$6:$I$1205,P420))^2+(INDEX('911'!$H$6:$H$1205,P420)+INDEX('911'!$J$6:$J$1205,P420))^2),0)</f>
        <v>0</v>
      </c>
      <c r="AZ420" s="37">
        <f>IF(AY420,0-(INDEX('911'!$H$6:$H$1205,P420)+INDEX('911'!$J$6:$J$1205,P420))/AY420,0)</f>
        <v>0</v>
      </c>
      <c r="BA420" s="33">
        <f>IF(ISNUMBER(Q420),SQRT((INDEX('911'!$G$6:$G$1205,Q420)+INDEX('911'!$I$6:$I$1205,Q420))^2+(INDEX('911'!$H$6:$H$1205,Q420)+INDEX('911'!$J$6:$J$1205,Q420))^2),0)</f>
        <v>0</v>
      </c>
      <c r="BB420" s="37">
        <f>IF(BA420,0-(INDEX('911'!$H$6:$H$1205,Q420)+INDEX('911'!$J$6:$J$1205,Q420))/BA420,0)</f>
        <v>0</v>
      </c>
      <c r="BC420" s="37">
        <f>SQRT(1-AZ420^2)</f>
        <v>0</v>
      </c>
      <c r="BD420" s="51">
        <f>SQRT(1-BB420^2)</f>
        <v>0</v>
      </c>
      <c r="BE420" s="36">
        <f>100*(S420*MAX(0,'935'!Q420*BC420+AX420*AZ420)+T420*MAX(0,'935'!Q420*BD420+AX420*BB420))/'11'!B$16</f>
        <v>0</v>
      </c>
      <c r="BF420" s="36">
        <f>100*R420/'11'!B$16</f>
        <v>0</v>
      </c>
      <c r="BG420" s="37">
        <f>100*(S420*IF('935'!Q420=0,BC420,MAX(0,BC420+AX420*AZ420/'935'!Q420))+T420*IF('935'!Q420=0,BD420,MAX(0,BD420+AX420*BB420/'935'!Q420)))/'11'!C$16</f>
        <v>0</v>
      </c>
      <c r="BH420" s="36">
        <f>IF('935'!Q420=0,BF420+BE420,BF420)</f>
        <v>0</v>
      </c>
      <c r="BI420" s="37">
        <f>IF(D420=0,1,AW420/D420)*BG420</f>
        <v>0</v>
      </c>
      <c r="BJ420" s="36">
        <f>IF(D420=0,1,AW420/D420)*BH420</f>
        <v>0</v>
      </c>
      <c r="BK420" s="53">
        <f>'11'!C$16-'935'!Y420</f>
        <v>0</v>
      </c>
      <c r="BL420" s="37">
        <f>MAX('DNO totals'!B$312+0,MIN('935'!L420+0,'DNO totals'!B$304+0))</f>
        <v>0</v>
      </c>
      <c r="BM420" s="37">
        <f>MAX('DNO totals'!C$312+0,MIN('935'!M420+0,'DNO totals'!C$304+0))</f>
        <v>0</v>
      </c>
      <c r="BN420" s="37">
        <f>MAX('DNO totals'!D$312+0,MIN('935'!N420+0,'DNO totals'!D$304+0))</f>
        <v>0</v>
      </c>
      <c r="BO420" s="37">
        <f>MAX('DNO totals'!E$312+0,MIN('935'!O420+0,'DNO totals'!E$304+0))</f>
        <v>0</v>
      </c>
      <c r="BP420" s="51">
        <f>MAX('DNO totals'!F$312+0,MIN('935'!P420+0,'DNO totals'!F$304+0))</f>
        <v>0</v>
      </c>
      <c r="BQ420" s="37">
        <f>IF('935'!$K420=1000,'Charging rates'!$C$29*$X420/(1+'DNO totals'!$C$60)*$BL420,0)</f>
        <v>0</v>
      </c>
      <c r="BR420" s="37">
        <f>IF(MOD('935'!$K420,1000)=100,'Charging rates'!$D$29*$X420/(1+'DNO totals'!$D$60)*$BM420,0)</f>
        <v>0</v>
      </c>
      <c r="BS420" s="37">
        <f>IF(MOD('935'!$K420,100)=10,'Charging rates'!$E$29*$X420/(1+'DNO totals'!$E$60)*$BN420,0)</f>
        <v>0</v>
      </c>
      <c r="BT420" s="37">
        <f>IF(AND(MOD('935'!$K420,10)&gt;0,MOD('935'!$K420,1000)&gt;1),'Charging rates'!$F$29*$X420/(1+'DNO totals'!$F$60)*$BO420,0)</f>
        <v>0</v>
      </c>
      <c r="BU420" s="37">
        <f>IF(MOD('935'!$K420,1000)=1,'Charging rates'!$G$29*$X420/(1+'DNO totals'!$G$60)*$BP420,0)</f>
        <v>0</v>
      </c>
      <c r="BV420" s="51">
        <f>$BQ420+$BR420+$BS420+$BT420+$BU420</f>
        <v>0</v>
      </c>
      <c r="BW420" s="37">
        <f>IF('935'!$K420&gt;1000,'Charging rates'!$C$29*$W420*$BL420,0)</f>
        <v>0</v>
      </c>
      <c r="BX420" s="37">
        <f>IF(MOD('935'!$K420,1000)&gt;100,'Charging rates'!$D$29*$W420*$BM420,0)</f>
        <v>0</v>
      </c>
      <c r="BY420" s="37">
        <f>IF(MOD('935'!$K420,100)&gt;10,'Charging rates'!$E$29*$W420*$BN420,0)</f>
        <v>0</v>
      </c>
      <c r="BZ420" s="51">
        <f>$BW420+$BX420+$BY420</f>
        <v>0</v>
      </c>
      <c r="CA420" s="36">
        <f>100/'11'!B$16*'Charging rates'!B$76*W420</f>
        <v>0</v>
      </c>
      <c r="CB420" s="36">
        <f>IF(D420=0,0,(1-AW420/D420)*(BH420+IF('935'!Q420=0,0,(BG420*'935'!Q420*('11'!C$16-'935'!Y420)/('11'!B$16-'935'!X420)))))</f>
        <v>0</v>
      </c>
      <c r="CC420" s="36">
        <f>CA420+BJ420</f>
        <v>0</v>
      </c>
      <c r="CD420" s="49">
        <f>(BV420+BZ420)*D420</f>
        <v>0</v>
      </c>
      <c r="CE420" s="33">
        <f>D420*('Parameters'!B$21+J420)*IF('DNO totals'!B$323&lt;0,1,'935'!S420)</f>
        <v>0</v>
      </c>
      <c r="CF420" s="51">
        <f>IF('DNO totals'!B$323&lt;0,1,'935'!S420)*('Parameters'!B$21+J420)</f>
        <v>0</v>
      </c>
      <c r="CG420" s="37">
        <f>CC420+'Charging rates'!B$106*CF420*100/'11'!B$16</f>
        <v>0</v>
      </c>
      <c r="CH420" s="37">
        <f>CG420+'Charging rates'!B$116*('Parameters'!B$21+J420)*100/'11'!B$16*IF('DNO totals'!B$323&lt;0,1,'935'!S420)</f>
        <v>0</v>
      </c>
      <c r="CI420" s="37">
        <f>'Charging rates'!B$97*(BV420+BZ420)*100/'11'!B$16</f>
        <v>0</v>
      </c>
      <c r="CJ420" s="36">
        <f>MAX(0-(BG420*J420*'11'!C$16/'11'!B$16),CH420+CI420)</f>
        <v>0</v>
      </c>
      <c r="CK420" s="37">
        <f>IF(AR420,IF(J420=0,BI420,MAX(0,MIN(BI420,BI420+(CJ420/'935'!Q420*('11'!B$16-'935'!X420)/('11'!C$16-'935'!Y420))))),0)</f>
        <v>0</v>
      </c>
      <c r="CL420" s="36">
        <f>IF(AR420,MAX(0,CJ420),0)</f>
        <v>0</v>
      </c>
      <c r="CM420" s="52">
        <f>CL420+CB420</f>
        <v>0</v>
      </c>
    </row>
    <row r="421" spans="1:91">
      <c r="A421" s="28">
        <v>321</v>
      </c>
      <c r="B421" s="48">
        <f>'935'!B421</f>
        <v>0</v>
      </c>
      <c r="C421" s="33">
        <f>OR('935'!E421&lt;&gt;"VOID",'935'!F421&lt;&gt;"VOID",'935'!G421&lt;&gt;"VOID")</f>
        <v>0</v>
      </c>
      <c r="D421" s="33">
        <f>IF('935'!C421="VOID",0,('935'!C421*(1-'935'!X421/'11'!B$16)))</f>
        <v>0</v>
      </c>
      <c r="E421" s="33">
        <f>IF('935'!D421="VOID",0,'935'!D421*(1-'935'!X421/'11'!B$16))</f>
        <v>0</v>
      </c>
      <c r="F421" s="33">
        <f>IF('935'!E421="VOID",0,'935'!E421*(1-'935'!X421/'11'!B$16))</f>
        <v>0</v>
      </c>
      <c r="G421" s="33">
        <f>IF('935'!F421="VOID",0,'935'!F421*(1-'935'!X421/'11'!B$16))</f>
        <v>0</v>
      </c>
      <c r="H421" s="33">
        <f>IF('935'!G421="VOID",0,'935'!G421*(1-'935'!X421/'11'!B$16))</f>
        <v>0</v>
      </c>
      <c r="I421" s="33">
        <f>F421+G421+H421</f>
        <v>0</v>
      </c>
      <c r="J421" s="37">
        <f>'935'!Q421*(1-'935'!Y421/'11'!C$16)/(1-'935'!X421/'11'!B$16)</f>
        <v>0</v>
      </c>
      <c r="K421" s="33">
        <f>IF(D421,'935'!H421*D421/(D421+E421+I421),0)</f>
        <v>0</v>
      </c>
      <c r="L421" s="33">
        <f>IF(I421,'935'!H421*I421/(D421+E421+I421),0)</f>
        <v>0</v>
      </c>
      <c r="M421" s="33">
        <f>K421*(1-'935'!X421/'11'!B$16)</f>
        <v>0</v>
      </c>
      <c r="N421" s="49">
        <f>L421*(1-'935'!X421/'11'!B$16)</f>
        <v>0</v>
      </c>
      <c r="O421" s="50">
        <f>MATCH('935'!J421,'911'!$B$6:$B$1205,0)</f>
        <v>0</v>
      </c>
      <c r="P421" s="50">
        <f>MATCH(INDEX('911'!$D$6:$D$1205,O421),'911'!$B$6:$B$1205,0)</f>
        <v>0</v>
      </c>
      <c r="Q421" s="50">
        <f>MATCH(INDEX('911'!$D$6:$D$1205,P421),'911'!$B$6:$B$1205,0)</f>
        <v>0</v>
      </c>
      <c r="R421" s="37">
        <f>IF(ISNUMBER(O421),MAX(0,INDEX('911'!$E$6:$E$1205,O421)),0)</f>
        <v>0</v>
      </c>
      <c r="S421" s="37">
        <f>IF(ISNUMBER(P421),MAX(0,INDEX('911'!$E$6:$E$1205,P421)),0)</f>
        <v>0</v>
      </c>
      <c r="T421" s="37">
        <f>IF(ISNUMBER(Q421),MAX(0,INDEX('911'!$E$6:$E$1205,Q421)),0)</f>
        <v>0</v>
      </c>
      <c r="U421" s="51">
        <f>-100*'935'!W421*(R421+S421+T421)/'11'!C$16</f>
        <v>0</v>
      </c>
      <c r="V421" s="37">
        <f>INDEX('DNO totals'!$B$52:$G$52,IF('935'!K421,IF(MOD('935'!K421,1000),IF(MOD('935'!K421,100),IF(MOD('935'!K421,10),IF(MOD('935'!K421,1000)=1,6,5),4),3),2),1))</f>
        <v>0</v>
      </c>
      <c r="W421" s="51">
        <f>J421*V421</f>
        <v>0</v>
      </c>
      <c r="X421" s="37">
        <f>V421*'Parameters'!B$11</f>
        <v>0</v>
      </c>
      <c r="Y421" s="37">
        <f>IF('935'!$K421=1000,'Charging rates'!$C$29*$X421/(1+'DNO totals'!$C$60)*'935'!$L421,0)</f>
        <v>0</v>
      </c>
      <c r="Z421" s="37">
        <f>IF(MOD('935'!$K421,1000)=100,'Charging rates'!$D$29*$X421/(1+'DNO totals'!$D$60)*'935'!$M421,0)</f>
        <v>0</v>
      </c>
      <c r="AA421" s="37">
        <f>IF(MOD('935'!$K421,100)=10,'Charging rates'!$E$29*$X421/(1+'DNO totals'!$E$60)*'935'!$N421,0)</f>
        <v>0</v>
      </c>
      <c r="AB421" s="37">
        <f>IF(AND(MOD('935'!$K421,10)&gt;0,MOD('935'!$K421,1000)&gt;1),'Charging rates'!$F$29*$X421/(1+'DNO totals'!$F$60)*'935'!$O421,0)</f>
        <v>0</v>
      </c>
      <c r="AC421" s="37">
        <f>IF(MOD('935'!$K421,1000)=1,'Charging rates'!$G$29*$X421/(1+'DNO totals'!$G$60)*'935'!$P421,0)</f>
        <v>0</v>
      </c>
      <c r="AD421" s="37">
        <f>IF('935'!$K421&gt;1000,'Charging rates'!$C$29*$W421*'935'!$L421,0)</f>
        <v>0</v>
      </c>
      <c r="AE421" s="37">
        <f>IF(MOD('935'!$K421,1000)&gt;100,'Charging rates'!$D$29*$W421*'935'!$M421,0)</f>
        <v>0</v>
      </c>
      <c r="AF421" s="37">
        <f>IF(MOD('935'!$K421,100)&gt;10,'Charging rates'!$E$29*$W421*'935'!$N421,0)</f>
        <v>0</v>
      </c>
      <c r="AG421" s="37">
        <f>$Y421+$Z421+$AA421+$AB421+$AC421</f>
        <v>0</v>
      </c>
      <c r="AH421" s="51">
        <f>$AD421+$AE421+$AF421</f>
        <v>0</v>
      </c>
      <c r="AI421" s="37">
        <f>U421*(1+'Charging rates'!B$42+0.6*'Charging rates'!B$67+'Charging rates'!B$54)-100*'Charging rates'!B$76/'11'!C$16*'935'!W421</f>
        <v>0</v>
      </c>
      <c r="AJ421" s="37">
        <f>IF(I421,AI421*I421/(I421+E421),0)</f>
        <v>0</v>
      </c>
      <c r="AK421" s="51">
        <f>ROUND(AJ421,3)</f>
        <v>0</v>
      </c>
      <c r="AL421" s="33">
        <f>IF('935'!V421="VOID",0,'935'!V421*(1-'935'!X421/'11'!B$16))</f>
        <v>0</v>
      </c>
      <c r="AM421" s="36">
        <f>IF(I421,-100*'Charging rates'!B$76/'11'!B$16*AL421/I421,0)</f>
        <v>0</v>
      </c>
      <c r="AN421" s="36">
        <f>IF(C421,'DNO totals'!B$171,0)</f>
        <v>0</v>
      </c>
      <c r="AO421" s="36">
        <f>ROUND(AN421,2)</f>
        <v>0</v>
      </c>
      <c r="AP421" s="36">
        <f>IF(C421,(AN421+AM421),0)</f>
        <v>0</v>
      </c>
      <c r="AQ421" s="52">
        <f>ROUND(AP421,2)</f>
        <v>0</v>
      </c>
      <c r="AR421" s="33">
        <f>'935'!C421&lt;&gt;"VOID"</f>
        <v>0</v>
      </c>
      <c r="AS421" s="36">
        <f>IF(AR421,(100/'11'!B$16*K421*((1-'935'!I421)*'Charging rates'!B$42+'Charging rates'!B$54)),0)</f>
        <v>0</v>
      </c>
      <c r="AT421" s="36">
        <f>100/'11'!B$16*N421*('Charging rates'!B$42+'Charging rates'!B$54)</f>
        <v>0</v>
      </c>
      <c r="AU421" s="36">
        <f>100/'11'!B$16*L421*('Charging rates'!B$42+'Charging rates'!B$54)</f>
        <v>0</v>
      </c>
      <c r="AV421" s="52">
        <f>ROUND(AU421,2)</f>
        <v>0</v>
      </c>
      <c r="AW421" s="33">
        <f>D421-('935'!T421*(1-'935'!X421/'11'!B$16))</f>
        <v>0</v>
      </c>
      <c r="AX421" s="37">
        <f>MAX(MIN(SQRT(1-MIN(1,'935'!Q421)^2),0+'935'!R421),0-SQRT(1-MIN(1,'935'!Q421)^2))</f>
        <v>0</v>
      </c>
      <c r="AY421" s="33">
        <f>IF(ISNUMBER(P421),SQRT((INDEX('911'!$G$6:$G$1205,P421)+INDEX('911'!$I$6:$I$1205,P421))^2+(INDEX('911'!$H$6:$H$1205,P421)+INDEX('911'!$J$6:$J$1205,P421))^2),0)</f>
        <v>0</v>
      </c>
      <c r="AZ421" s="37">
        <f>IF(AY421,0-(INDEX('911'!$H$6:$H$1205,P421)+INDEX('911'!$J$6:$J$1205,P421))/AY421,0)</f>
        <v>0</v>
      </c>
      <c r="BA421" s="33">
        <f>IF(ISNUMBER(Q421),SQRT((INDEX('911'!$G$6:$G$1205,Q421)+INDEX('911'!$I$6:$I$1205,Q421))^2+(INDEX('911'!$H$6:$H$1205,Q421)+INDEX('911'!$J$6:$J$1205,Q421))^2),0)</f>
        <v>0</v>
      </c>
      <c r="BB421" s="37">
        <f>IF(BA421,0-(INDEX('911'!$H$6:$H$1205,Q421)+INDEX('911'!$J$6:$J$1205,Q421))/BA421,0)</f>
        <v>0</v>
      </c>
      <c r="BC421" s="37">
        <f>SQRT(1-AZ421^2)</f>
        <v>0</v>
      </c>
      <c r="BD421" s="51">
        <f>SQRT(1-BB421^2)</f>
        <v>0</v>
      </c>
      <c r="BE421" s="36">
        <f>100*(S421*MAX(0,'935'!Q421*BC421+AX421*AZ421)+T421*MAX(0,'935'!Q421*BD421+AX421*BB421))/'11'!B$16</f>
        <v>0</v>
      </c>
      <c r="BF421" s="36">
        <f>100*R421/'11'!B$16</f>
        <v>0</v>
      </c>
      <c r="BG421" s="37">
        <f>100*(S421*IF('935'!Q421=0,BC421,MAX(0,BC421+AX421*AZ421/'935'!Q421))+T421*IF('935'!Q421=0,BD421,MAX(0,BD421+AX421*BB421/'935'!Q421)))/'11'!C$16</f>
        <v>0</v>
      </c>
      <c r="BH421" s="36">
        <f>IF('935'!Q421=0,BF421+BE421,BF421)</f>
        <v>0</v>
      </c>
      <c r="BI421" s="37">
        <f>IF(D421=0,1,AW421/D421)*BG421</f>
        <v>0</v>
      </c>
      <c r="BJ421" s="36">
        <f>IF(D421=0,1,AW421/D421)*BH421</f>
        <v>0</v>
      </c>
      <c r="BK421" s="53">
        <f>'11'!C$16-'935'!Y421</f>
        <v>0</v>
      </c>
      <c r="BL421" s="37">
        <f>MAX('DNO totals'!B$312+0,MIN('935'!L421+0,'DNO totals'!B$304+0))</f>
        <v>0</v>
      </c>
      <c r="BM421" s="37">
        <f>MAX('DNO totals'!C$312+0,MIN('935'!M421+0,'DNO totals'!C$304+0))</f>
        <v>0</v>
      </c>
      <c r="BN421" s="37">
        <f>MAX('DNO totals'!D$312+0,MIN('935'!N421+0,'DNO totals'!D$304+0))</f>
        <v>0</v>
      </c>
      <c r="BO421" s="37">
        <f>MAX('DNO totals'!E$312+0,MIN('935'!O421+0,'DNO totals'!E$304+0))</f>
        <v>0</v>
      </c>
      <c r="BP421" s="51">
        <f>MAX('DNO totals'!F$312+0,MIN('935'!P421+0,'DNO totals'!F$304+0))</f>
        <v>0</v>
      </c>
      <c r="BQ421" s="37">
        <f>IF('935'!$K421=1000,'Charging rates'!$C$29*$X421/(1+'DNO totals'!$C$60)*$BL421,0)</f>
        <v>0</v>
      </c>
      <c r="BR421" s="37">
        <f>IF(MOD('935'!$K421,1000)=100,'Charging rates'!$D$29*$X421/(1+'DNO totals'!$D$60)*$BM421,0)</f>
        <v>0</v>
      </c>
      <c r="BS421" s="37">
        <f>IF(MOD('935'!$K421,100)=10,'Charging rates'!$E$29*$X421/(1+'DNO totals'!$E$60)*$BN421,0)</f>
        <v>0</v>
      </c>
      <c r="BT421" s="37">
        <f>IF(AND(MOD('935'!$K421,10)&gt;0,MOD('935'!$K421,1000)&gt;1),'Charging rates'!$F$29*$X421/(1+'DNO totals'!$F$60)*$BO421,0)</f>
        <v>0</v>
      </c>
      <c r="BU421" s="37">
        <f>IF(MOD('935'!$K421,1000)=1,'Charging rates'!$G$29*$X421/(1+'DNO totals'!$G$60)*$BP421,0)</f>
        <v>0</v>
      </c>
      <c r="BV421" s="51">
        <f>$BQ421+$BR421+$BS421+$BT421+$BU421</f>
        <v>0</v>
      </c>
      <c r="BW421" s="37">
        <f>IF('935'!$K421&gt;1000,'Charging rates'!$C$29*$W421*$BL421,0)</f>
        <v>0</v>
      </c>
      <c r="BX421" s="37">
        <f>IF(MOD('935'!$K421,1000)&gt;100,'Charging rates'!$D$29*$W421*$BM421,0)</f>
        <v>0</v>
      </c>
      <c r="BY421" s="37">
        <f>IF(MOD('935'!$K421,100)&gt;10,'Charging rates'!$E$29*$W421*$BN421,0)</f>
        <v>0</v>
      </c>
      <c r="BZ421" s="51">
        <f>$BW421+$BX421+$BY421</f>
        <v>0</v>
      </c>
      <c r="CA421" s="36">
        <f>100/'11'!B$16*'Charging rates'!B$76*W421</f>
        <v>0</v>
      </c>
      <c r="CB421" s="36">
        <f>IF(D421=0,0,(1-AW421/D421)*(BH421+IF('935'!Q421=0,0,(BG421*'935'!Q421*('11'!C$16-'935'!Y421)/('11'!B$16-'935'!X421)))))</f>
        <v>0</v>
      </c>
      <c r="CC421" s="36">
        <f>CA421+BJ421</f>
        <v>0</v>
      </c>
      <c r="CD421" s="49">
        <f>(BV421+BZ421)*D421</f>
        <v>0</v>
      </c>
      <c r="CE421" s="33">
        <f>D421*('Parameters'!B$21+J421)*IF('DNO totals'!B$323&lt;0,1,'935'!S421)</f>
        <v>0</v>
      </c>
      <c r="CF421" s="51">
        <f>IF('DNO totals'!B$323&lt;0,1,'935'!S421)*('Parameters'!B$21+J421)</f>
        <v>0</v>
      </c>
      <c r="CG421" s="37">
        <f>CC421+'Charging rates'!B$106*CF421*100/'11'!B$16</f>
        <v>0</v>
      </c>
      <c r="CH421" s="37">
        <f>CG421+'Charging rates'!B$116*('Parameters'!B$21+J421)*100/'11'!B$16*IF('DNO totals'!B$323&lt;0,1,'935'!S421)</f>
        <v>0</v>
      </c>
      <c r="CI421" s="37">
        <f>'Charging rates'!B$97*(BV421+BZ421)*100/'11'!B$16</f>
        <v>0</v>
      </c>
      <c r="CJ421" s="36">
        <f>MAX(0-(BG421*J421*'11'!C$16/'11'!B$16),CH421+CI421)</f>
        <v>0</v>
      </c>
      <c r="CK421" s="37">
        <f>IF(AR421,IF(J421=0,BI421,MAX(0,MIN(BI421,BI421+(CJ421/'935'!Q421*('11'!B$16-'935'!X421)/('11'!C$16-'935'!Y421))))),0)</f>
        <v>0</v>
      </c>
      <c r="CL421" s="36">
        <f>IF(AR421,MAX(0,CJ421),0)</f>
        <v>0</v>
      </c>
      <c r="CM421" s="52">
        <f>CL421+CB421</f>
        <v>0</v>
      </c>
    </row>
    <row r="422" spans="1:91">
      <c r="A422" s="28">
        <v>322</v>
      </c>
      <c r="B422" s="48">
        <f>'935'!B422</f>
        <v>0</v>
      </c>
      <c r="C422" s="33">
        <f>OR('935'!E422&lt;&gt;"VOID",'935'!F422&lt;&gt;"VOID",'935'!G422&lt;&gt;"VOID")</f>
        <v>0</v>
      </c>
      <c r="D422" s="33">
        <f>IF('935'!C422="VOID",0,('935'!C422*(1-'935'!X422/'11'!B$16)))</f>
        <v>0</v>
      </c>
      <c r="E422" s="33">
        <f>IF('935'!D422="VOID",0,'935'!D422*(1-'935'!X422/'11'!B$16))</f>
        <v>0</v>
      </c>
      <c r="F422" s="33">
        <f>IF('935'!E422="VOID",0,'935'!E422*(1-'935'!X422/'11'!B$16))</f>
        <v>0</v>
      </c>
      <c r="G422" s="33">
        <f>IF('935'!F422="VOID",0,'935'!F422*(1-'935'!X422/'11'!B$16))</f>
        <v>0</v>
      </c>
      <c r="H422" s="33">
        <f>IF('935'!G422="VOID",0,'935'!G422*(1-'935'!X422/'11'!B$16))</f>
        <v>0</v>
      </c>
      <c r="I422" s="33">
        <f>F422+G422+H422</f>
        <v>0</v>
      </c>
      <c r="J422" s="37">
        <f>'935'!Q422*(1-'935'!Y422/'11'!C$16)/(1-'935'!X422/'11'!B$16)</f>
        <v>0</v>
      </c>
      <c r="K422" s="33">
        <f>IF(D422,'935'!H422*D422/(D422+E422+I422),0)</f>
        <v>0</v>
      </c>
      <c r="L422" s="33">
        <f>IF(I422,'935'!H422*I422/(D422+E422+I422),0)</f>
        <v>0</v>
      </c>
      <c r="M422" s="33">
        <f>K422*(1-'935'!X422/'11'!B$16)</f>
        <v>0</v>
      </c>
      <c r="N422" s="49">
        <f>L422*(1-'935'!X422/'11'!B$16)</f>
        <v>0</v>
      </c>
      <c r="O422" s="50">
        <f>MATCH('935'!J422,'911'!$B$6:$B$1205,0)</f>
        <v>0</v>
      </c>
      <c r="P422" s="50">
        <f>MATCH(INDEX('911'!$D$6:$D$1205,O422),'911'!$B$6:$B$1205,0)</f>
        <v>0</v>
      </c>
      <c r="Q422" s="50">
        <f>MATCH(INDEX('911'!$D$6:$D$1205,P422),'911'!$B$6:$B$1205,0)</f>
        <v>0</v>
      </c>
      <c r="R422" s="37">
        <f>IF(ISNUMBER(O422),MAX(0,INDEX('911'!$E$6:$E$1205,O422)),0)</f>
        <v>0</v>
      </c>
      <c r="S422" s="37">
        <f>IF(ISNUMBER(P422),MAX(0,INDEX('911'!$E$6:$E$1205,P422)),0)</f>
        <v>0</v>
      </c>
      <c r="T422" s="37">
        <f>IF(ISNUMBER(Q422),MAX(0,INDEX('911'!$E$6:$E$1205,Q422)),0)</f>
        <v>0</v>
      </c>
      <c r="U422" s="51">
        <f>-100*'935'!W422*(R422+S422+T422)/'11'!C$16</f>
        <v>0</v>
      </c>
      <c r="V422" s="37">
        <f>INDEX('DNO totals'!$B$52:$G$52,IF('935'!K422,IF(MOD('935'!K422,1000),IF(MOD('935'!K422,100),IF(MOD('935'!K422,10),IF(MOD('935'!K422,1000)=1,6,5),4),3),2),1))</f>
        <v>0</v>
      </c>
      <c r="W422" s="51">
        <f>J422*V422</f>
        <v>0</v>
      </c>
      <c r="X422" s="37">
        <f>V422*'Parameters'!B$11</f>
        <v>0</v>
      </c>
      <c r="Y422" s="37">
        <f>IF('935'!$K422=1000,'Charging rates'!$C$29*$X422/(1+'DNO totals'!$C$60)*'935'!$L422,0)</f>
        <v>0</v>
      </c>
      <c r="Z422" s="37">
        <f>IF(MOD('935'!$K422,1000)=100,'Charging rates'!$D$29*$X422/(1+'DNO totals'!$D$60)*'935'!$M422,0)</f>
        <v>0</v>
      </c>
      <c r="AA422" s="37">
        <f>IF(MOD('935'!$K422,100)=10,'Charging rates'!$E$29*$X422/(1+'DNO totals'!$E$60)*'935'!$N422,0)</f>
        <v>0</v>
      </c>
      <c r="AB422" s="37">
        <f>IF(AND(MOD('935'!$K422,10)&gt;0,MOD('935'!$K422,1000)&gt;1),'Charging rates'!$F$29*$X422/(1+'DNO totals'!$F$60)*'935'!$O422,0)</f>
        <v>0</v>
      </c>
      <c r="AC422" s="37">
        <f>IF(MOD('935'!$K422,1000)=1,'Charging rates'!$G$29*$X422/(1+'DNO totals'!$G$60)*'935'!$P422,0)</f>
        <v>0</v>
      </c>
      <c r="AD422" s="37">
        <f>IF('935'!$K422&gt;1000,'Charging rates'!$C$29*$W422*'935'!$L422,0)</f>
        <v>0</v>
      </c>
      <c r="AE422" s="37">
        <f>IF(MOD('935'!$K422,1000)&gt;100,'Charging rates'!$D$29*$W422*'935'!$M422,0)</f>
        <v>0</v>
      </c>
      <c r="AF422" s="37">
        <f>IF(MOD('935'!$K422,100)&gt;10,'Charging rates'!$E$29*$W422*'935'!$N422,0)</f>
        <v>0</v>
      </c>
      <c r="AG422" s="37">
        <f>$Y422+$Z422+$AA422+$AB422+$AC422</f>
        <v>0</v>
      </c>
      <c r="AH422" s="51">
        <f>$AD422+$AE422+$AF422</f>
        <v>0</v>
      </c>
      <c r="AI422" s="37">
        <f>U422*(1+'Charging rates'!B$42+0.6*'Charging rates'!B$67+'Charging rates'!B$54)-100*'Charging rates'!B$76/'11'!C$16*'935'!W422</f>
        <v>0</v>
      </c>
      <c r="AJ422" s="37">
        <f>IF(I422,AI422*I422/(I422+E422),0)</f>
        <v>0</v>
      </c>
      <c r="AK422" s="51">
        <f>ROUND(AJ422,3)</f>
        <v>0</v>
      </c>
      <c r="AL422" s="33">
        <f>IF('935'!V422="VOID",0,'935'!V422*(1-'935'!X422/'11'!B$16))</f>
        <v>0</v>
      </c>
      <c r="AM422" s="36">
        <f>IF(I422,-100*'Charging rates'!B$76/'11'!B$16*AL422/I422,0)</f>
        <v>0</v>
      </c>
      <c r="AN422" s="36">
        <f>IF(C422,'DNO totals'!B$171,0)</f>
        <v>0</v>
      </c>
      <c r="AO422" s="36">
        <f>ROUND(AN422,2)</f>
        <v>0</v>
      </c>
      <c r="AP422" s="36">
        <f>IF(C422,(AN422+AM422),0)</f>
        <v>0</v>
      </c>
      <c r="AQ422" s="52">
        <f>ROUND(AP422,2)</f>
        <v>0</v>
      </c>
      <c r="AR422" s="33">
        <f>'935'!C422&lt;&gt;"VOID"</f>
        <v>0</v>
      </c>
      <c r="AS422" s="36">
        <f>IF(AR422,(100/'11'!B$16*K422*((1-'935'!I422)*'Charging rates'!B$42+'Charging rates'!B$54)),0)</f>
        <v>0</v>
      </c>
      <c r="AT422" s="36">
        <f>100/'11'!B$16*N422*('Charging rates'!B$42+'Charging rates'!B$54)</f>
        <v>0</v>
      </c>
      <c r="AU422" s="36">
        <f>100/'11'!B$16*L422*('Charging rates'!B$42+'Charging rates'!B$54)</f>
        <v>0</v>
      </c>
      <c r="AV422" s="52">
        <f>ROUND(AU422,2)</f>
        <v>0</v>
      </c>
      <c r="AW422" s="33">
        <f>D422-('935'!T422*(1-'935'!X422/'11'!B$16))</f>
        <v>0</v>
      </c>
      <c r="AX422" s="37">
        <f>MAX(MIN(SQRT(1-MIN(1,'935'!Q422)^2),0+'935'!R422),0-SQRT(1-MIN(1,'935'!Q422)^2))</f>
        <v>0</v>
      </c>
      <c r="AY422" s="33">
        <f>IF(ISNUMBER(P422),SQRT((INDEX('911'!$G$6:$G$1205,P422)+INDEX('911'!$I$6:$I$1205,P422))^2+(INDEX('911'!$H$6:$H$1205,P422)+INDEX('911'!$J$6:$J$1205,P422))^2),0)</f>
        <v>0</v>
      </c>
      <c r="AZ422" s="37">
        <f>IF(AY422,0-(INDEX('911'!$H$6:$H$1205,P422)+INDEX('911'!$J$6:$J$1205,P422))/AY422,0)</f>
        <v>0</v>
      </c>
      <c r="BA422" s="33">
        <f>IF(ISNUMBER(Q422),SQRT((INDEX('911'!$G$6:$G$1205,Q422)+INDEX('911'!$I$6:$I$1205,Q422))^2+(INDEX('911'!$H$6:$H$1205,Q422)+INDEX('911'!$J$6:$J$1205,Q422))^2),0)</f>
        <v>0</v>
      </c>
      <c r="BB422" s="37">
        <f>IF(BA422,0-(INDEX('911'!$H$6:$H$1205,Q422)+INDEX('911'!$J$6:$J$1205,Q422))/BA422,0)</f>
        <v>0</v>
      </c>
      <c r="BC422" s="37">
        <f>SQRT(1-AZ422^2)</f>
        <v>0</v>
      </c>
      <c r="BD422" s="51">
        <f>SQRT(1-BB422^2)</f>
        <v>0</v>
      </c>
      <c r="BE422" s="36">
        <f>100*(S422*MAX(0,'935'!Q422*BC422+AX422*AZ422)+T422*MAX(0,'935'!Q422*BD422+AX422*BB422))/'11'!B$16</f>
        <v>0</v>
      </c>
      <c r="BF422" s="36">
        <f>100*R422/'11'!B$16</f>
        <v>0</v>
      </c>
      <c r="BG422" s="37">
        <f>100*(S422*IF('935'!Q422=0,BC422,MAX(0,BC422+AX422*AZ422/'935'!Q422))+T422*IF('935'!Q422=0,BD422,MAX(0,BD422+AX422*BB422/'935'!Q422)))/'11'!C$16</f>
        <v>0</v>
      </c>
      <c r="BH422" s="36">
        <f>IF('935'!Q422=0,BF422+BE422,BF422)</f>
        <v>0</v>
      </c>
      <c r="BI422" s="37">
        <f>IF(D422=0,1,AW422/D422)*BG422</f>
        <v>0</v>
      </c>
      <c r="BJ422" s="36">
        <f>IF(D422=0,1,AW422/D422)*BH422</f>
        <v>0</v>
      </c>
      <c r="BK422" s="53">
        <f>'11'!C$16-'935'!Y422</f>
        <v>0</v>
      </c>
      <c r="BL422" s="37">
        <f>MAX('DNO totals'!B$312+0,MIN('935'!L422+0,'DNO totals'!B$304+0))</f>
        <v>0</v>
      </c>
      <c r="BM422" s="37">
        <f>MAX('DNO totals'!C$312+0,MIN('935'!M422+0,'DNO totals'!C$304+0))</f>
        <v>0</v>
      </c>
      <c r="BN422" s="37">
        <f>MAX('DNO totals'!D$312+0,MIN('935'!N422+0,'DNO totals'!D$304+0))</f>
        <v>0</v>
      </c>
      <c r="BO422" s="37">
        <f>MAX('DNO totals'!E$312+0,MIN('935'!O422+0,'DNO totals'!E$304+0))</f>
        <v>0</v>
      </c>
      <c r="BP422" s="51">
        <f>MAX('DNO totals'!F$312+0,MIN('935'!P422+0,'DNO totals'!F$304+0))</f>
        <v>0</v>
      </c>
      <c r="BQ422" s="37">
        <f>IF('935'!$K422=1000,'Charging rates'!$C$29*$X422/(1+'DNO totals'!$C$60)*$BL422,0)</f>
        <v>0</v>
      </c>
      <c r="BR422" s="37">
        <f>IF(MOD('935'!$K422,1000)=100,'Charging rates'!$D$29*$X422/(1+'DNO totals'!$D$60)*$BM422,0)</f>
        <v>0</v>
      </c>
      <c r="BS422" s="37">
        <f>IF(MOD('935'!$K422,100)=10,'Charging rates'!$E$29*$X422/(1+'DNO totals'!$E$60)*$BN422,0)</f>
        <v>0</v>
      </c>
      <c r="BT422" s="37">
        <f>IF(AND(MOD('935'!$K422,10)&gt;0,MOD('935'!$K422,1000)&gt;1),'Charging rates'!$F$29*$X422/(1+'DNO totals'!$F$60)*$BO422,0)</f>
        <v>0</v>
      </c>
      <c r="BU422" s="37">
        <f>IF(MOD('935'!$K422,1000)=1,'Charging rates'!$G$29*$X422/(1+'DNO totals'!$G$60)*$BP422,0)</f>
        <v>0</v>
      </c>
      <c r="BV422" s="51">
        <f>$BQ422+$BR422+$BS422+$BT422+$BU422</f>
        <v>0</v>
      </c>
      <c r="BW422" s="37">
        <f>IF('935'!$K422&gt;1000,'Charging rates'!$C$29*$W422*$BL422,0)</f>
        <v>0</v>
      </c>
      <c r="BX422" s="37">
        <f>IF(MOD('935'!$K422,1000)&gt;100,'Charging rates'!$D$29*$W422*$BM422,0)</f>
        <v>0</v>
      </c>
      <c r="BY422" s="37">
        <f>IF(MOD('935'!$K422,100)&gt;10,'Charging rates'!$E$29*$W422*$BN422,0)</f>
        <v>0</v>
      </c>
      <c r="BZ422" s="51">
        <f>$BW422+$BX422+$BY422</f>
        <v>0</v>
      </c>
      <c r="CA422" s="36">
        <f>100/'11'!B$16*'Charging rates'!B$76*W422</f>
        <v>0</v>
      </c>
      <c r="CB422" s="36">
        <f>IF(D422=0,0,(1-AW422/D422)*(BH422+IF('935'!Q422=0,0,(BG422*'935'!Q422*('11'!C$16-'935'!Y422)/('11'!B$16-'935'!X422)))))</f>
        <v>0</v>
      </c>
      <c r="CC422" s="36">
        <f>CA422+BJ422</f>
        <v>0</v>
      </c>
      <c r="CD422" s="49">
        <f>(BV422+BZ422)*D422</f>
        <v>0</v>
      </c>
      <c r="CE422" s="33">
        <f>D422*('Parameters'!B$21+J422)*IF('DNO totals'!B$323&lt;0,1,'935'!S422)</f>
        <v>0</v>
      </c>
      <c r="CF422" s="51">
        <f>IF('DNO totals'!B$323&lt;0,1,'935'!S422)*('Parameters'!B$21+J422)</f>
        <v>0</v>
      </c>
      <c r="CG422" s="37">
        <f>CC422+'Charging rates'!B$106*CF422*100/'11'!B$16</f>
        <v>0</v>
      </c>
      <c r="CH422" s="37">
        <f>CG422+'Charging rates'!B$116*('Parameters'!B$21+J422)*100/'11'!B$16*IF('DNO totals'!B$323&lt;0,1,'935'!S422)</f>
        <v>0</v>
      </c>
      <c r="CI422" s="37">
        <f>'Charging rates'!B$97*(BV422+BZ422)*100/'11'!B$16</f>
        <v>0</v>
      </c>
      <c r="CJ422" s="36">
        <f>MAX(0-(BG422*J422*'11'!C$16/'11'!B$16),CH422+CI422)</f>
        <v>0</v>
      </c>
      <c r="CK422" s="37">
        <f>IF(AR422,IF(J422=0,BI422,MAX(0,MIN(BI422,BI422+(CJ422/'935'!Q422*('11'!B$16-'935'!X422)/('11'!C$16-'935'!Y422))))),0)</f>
        <v>0</v>
      </c>
      <c r="CL422" s="36">
        <f>IF(AR422,MAX(0,CJ422),0)</f>
        <v>0</v>
      </c>
      <c r="CM422" s="52">
        <f>CL422+CB422</f>
        <v>0</v>
      </c>
    </row>
    <row r="423" spans="1:91">
      <c r="A423" s="28">
        <v>323</v>
      </c>
      <c r="B423" s="48">
        <f>'935'!B423</f>
        <v>0</v>
      </c>
      <c r="C423" s="33">
        <f>OR('935'!E423&lt;&gt;"VOID",'935'!F423&lt;&gt;"VOID",'935'!G423&lt;&gt;"VOID")</f>
        <v>0</v>
      </c>
      <c r="D423" s="33">
        <f>IF('935'!C423="VOID",0,('935'!C423*(1-'935'!X423/'11'!B$16)))</f>
        <v>0</v>
      </c>
      <c r="E423" s="33">
        <f>IF('935'!D423="VOID",0,'935'!D423*(1-'935'!X423/'11'!B$16))</f>
        <v>0</v>
      </c>
      <c r="F423" s="33">
        <f>IF('935'!E423="VOID",0,'935'!E423*(1-'935'!X423/'11'!B$16))</f>
        <v>0</v>
      </c>
      <c r="G423" s="33">
        <f>IF('935'!F423="VOID",0,'935'!F423*(1-'935'!X423/'11'!B$16))</f>
        <v>0</v>
      </c>
      <c r="H423" s="33">
        <f>IF('935'!G423="VOID",0,'935'!G423*(1-'935'!X423/'11'!B$16))</f>
        <v>0</v>
      </c>
      <c r="I423" s="33">
        <f>F423+G423+H423</f>
        <v>0</v>
      </c>
      <c r="J423" s="37">
        <f>'935'!Q423*(1-'935'!Y423/'11'!C$16)/(1-'935'!X423/'11'!B$16)</f>
        <v>0</v>
      </c>
      <c r="K423" s="33">
        <f>IF(D423,'935'!H423*D423/(D423+E423+I423),0)</f>
        <v>0</v>
      </c>
      <c r="L423" s="33">
        <f>IF(I423,'935'!H423*I423/(D423+E423+I423),0)</f>
        <v>0</v>
      </c>
      <c r="M423" s="33">
        <f>K423*(1-'935'!X423/'11'!B$16)</f>
        <v>0</v>
      </c>
      <c r="N423" s="49">
        <f>L423*(1-'935'!X423/'11'!B$16)</f>
        <v>0</v>
      </c>
      <c r="O423" s="50">
        <f>MATCH('935'!J423,'911'!$B$6:$B$1205,0)</f>
        <v>0</v>
      </c>
      <c r="P423" s="50">
        <f>MATCH(INDEX('911'!$D$6:$D$1205,O423),'911'!$B$6:$B$1205,0)</f>
        <v>0</v>
      </c>
      <c r="Q423" s="50">
        <f>MATCH(INDEX('911'!$D$6:$D$1205,P423),'911'!$B$6:$B$1205,0)</f>
        <v>0</v>
      </c>
      <c r="R423" s="37">
        <f>IF(ISNUMBER(O423),MAX(0,INDEX('911'!$E$6:$E$1205,O423)),0)</f>
        <v>0</v>
      </c>
      <c r="S423" s="37">
        <f>IF(ISNUMBER(P423),MAX(0,INDEX('911'!$E$6:$E$1205,P423)),0)</f>
        <v>0</v>
      </c>
      <c r="T423" s="37">
        <f>IF(ISNUMBER(Q423),MAX(0,INDEX('911'!$E$6:$E$1205,Q423)),0)</f>
        <v>0</v>
      </c>
      <c r="U423" s="51">
        <f>-100*'935'!W423*(R423+S423+T423)/'11'!C$16</f>
        <v>0</v>
      </c>
      <c r="V423" s="37">
        <f>INDEX('DNO totals'!$B$52:$G$52,IF('935'!K423,IF(MOD('935'!K423,1000),IF(MOD('935'!K423,100),IF(MOD('935'!K423,10),IF(MOD('935'!K423,1000)=1,6,5),4),3),2),1))</f>
        <v>0</v>
      </c>
      <c r="W423" s="51">
        <f>J423*V423</f>
        <v>0</v>
      </c>
      <c r="X423" s="37">
        <f>V423*'Parameters'!B$11</f>
        <v>0</v>
      </c>
      <c r="Y423" s="37">
        <f>IF('935'!$K423=1000,'Charging rates'!$C$29*$X423/(1+'DNO totals'!$C$60)*'935'!$L423,0)</f>
        <v>0</v>
      </c>
      <c r="Z423" s="37">
        <f>IF(MOD('935'!$K423,1000)=100,'Charging rates'!$D$29*$X423/(1+'DNO totals'!$D$60)*'935'!$M423,0)</f>
        <v>0</v>
      </c>
      <c r="AA423" s="37">
        <f>IF(MOD('935'!$K423,100)=10,'Charging rates'!$E$29*$X423/(1+'DNO totals'!$E$60)*'935'!$N423,0)</f>
        <v>0</v>
      </c>
      <c r="AB423" s="37">
        <f>IF(AND(MOD('935'!$K423,10)&gt;0,MOD('935'!$K423,1000)&gt;1),'Charging rates'!$F$29*$X423/(1+'DNO totals'!$F$60)*'935'!$O423,0)</f>
        <v>0</v>
      </c>
      <c r="AC423" s="37">
        <f>IF(MOD('935'!$K423,1000)=1,'Charging rates'!$G$29*$X423/(1+'DNO totals'!$G$60)*'935'!$P423,0)</f>
        <v>0</v>
      </c>
      <c r="AD423" s="37">
        <f>IF('935'!$K423&gt;1000,'Charging rates'!$C$29*$W423*'935'!$L423,0)</f>
        <v>0</v>
      </c>
      <c r="AE423" s="37">
        <f>IF(MOD('935'!$K423,1000)&gt;100,'Charging rates'!$D$29*$W423*'935'!$M423,0)</f>
        <v>0</v>
      </c>
      <c r="AF423" s="37">
        <f>IF(MOD('935'!$K423,100)&gt;10,'Charging rates'!$E$29*$W423*'935'!$N423,0)</f>
        <v>0</v>
      </c>
      <c r="AG423" s="37">
        <f>$Y423+$Z423+$AA423+$AB423+$AC423</f>
        <v>0</v>
      </c>
      <c r="AH423" s="51">
        <f>$AD423+$AE423+$AF423</f>
        <v>0</v>
      </c>
      <c r="AI423" s="37">
        <f>U423*(1+'Charging rates'!B$42+0.6*'Charging rates'!B$67+'Charging rates'!B$54)-100*'Charging rates'!B$76/'11'!C$16*'935'!W423</f>
        <v>0</v>
      </c>
      <c r="AJ423" s="37">
        <f>IF(I423,AI423*I423/(I423+E423),0)</f>
        <v>0</v>
      </c>
      <c r="AK423" s="51">
        <f>ROUND(AJ423,3)</f>
        <v>0</v>
      </c>
      <c r="AL423" s="33">
        <f>IF('935'!V423="VOID",0,'935'!V423*(1-'935'!X423/'11'!B$16))</f>
        <v>0</v>
      </c>
      <c r="AM423" s="36">
        <f>IF(I423,-100*'Charging rates'!B$76/'11'!B$16*AL423/I423,0)</f>
        <v>0</v>
      </c>
      <c r="AN423" s="36">
        <f>IF(C423,'DNO totals'!B$171,0)</f>
        <v>0</v>
      </c>
      <c r="AO423" s="36">
        <f>ROUND(AN423,2)</f>
        <v>0</v>
      </c>
      <c r="AP423" s="36">
        <f>IF(C423,(AN423+AM423),0)</f>
        <v>0</v>
      </c>
      <c r="AQ423" s="52">
        <f>ROUND(AP423,2)</f>
        <v>0</v>
      </c>
      <c r="AR423" s="33">
        <f>'935'!C423&lt;&gt;"VOID"</f>
        <v>0</v>
      </c>
      <c r="AS423" s="36">
        <f>IF(AR423,(100/'11'!B$16*K423*((1-'935'!I423)*'Charging rates'!B$42+'Charging rates'!B$54)),0)</f>
        <v>0</v>
      </c>
      <c r="AT423" s="36">
        <f>100/'11'!B$16*N423*('Charging rates'!B$42+'Charging rates'!B$54)</f>
        <v>0</v>
      </c>
      <c r="AU423" s="36">
        <f>100/'11'!B$16*L423*('Charging rates'!B$42+'Charging rates'!B$54)</f>
        <v>0</v>
      </c>
      <c r="AV423" s="52">
        <f>ROUND(AU423,2)</f>
        <v>0</v>
      </c>
      <c r="AW423" s="33">
        <f>D423-('935'!T423*(1-'935'!X423/'11'!B$16))</f>
        <v>0</v>
      </c>
      <c r="AX423" s="37">
        <f>MAX(MIN(SQRT(1-MIN(1,'935'!Q423)^2),0+'935'!R423),0-SQRT(1-MIN(1,'935'!Q423)^2))</f>
        <v>0</v>
      </c>
      <c r="AY423" s="33">
        <f>IF(ISNUMBER(P423),SQRT((INDEX('911'!$G$6:$G$1205,P423)+INDEX('911'!$I$6:$I$1205,P423))^2+(INDEX('911'!$H$6:$H$1205,P423)+INDEX('911'!$J$6:$J$1205,P423))^2),0)</f>
        <v>0</v>
      </c>
      <c r="AZ423" s="37">
        <f>IF(AY423,0-(INDEX('911'!$H$6:$H$1205,P423)+INDEX('911'!$J$6:$J$1205,P423))/AY423,0)</f>
        <v>0</v>
      </c>
      <c r="BA423" s="33">
        <f>IF(ISNUMBER(Q423),SQRT((INDEX('911'!$G$6:$G$1205,Q423)+INDEX('911'!$I$6:$I$1205,Q423))^2+(INDEX('911'!$H$6:$H$1205,Q423)+INDEX('911'!$J$6:$J$1205,Q423))^2),0)</f>
        <v>0</v>
      </c>
      <c r="BB423" s="37">
        <f>IF(BA423,0-(INDEX('911'!$H$6:$H$1205,Q423)+INDEX('911'!$J$6:$J$1205,Q423))/BA423,0)</f>
        <v>0</v>
      </c>
      <c r="BC423" s="37">
        <f>SQRT(1-AZ423^2)</f>
        <v>0</v>
      </c>
      <c r="BD423" s="51">
        <f>SQRT(1-BB423^2)</f>
        <v>0</v>
      </c>
      <c r="BE423" s="36">
        <f>100*(S423*MAX(0,'935'!Q423*BC423+AX423*AZ423)+T423*MAX(0,'935'!Q423*BD423+AX423*BB423))/'11'!B$16</f>
        <v>0</v>
      </c>
      <c r="BF423" s="36">
        <f>100*R423/'11'!B$16</f>
        <v>0</v>
      </c>
      <c r="BG423" s="37">
        <f>100*(S423*IF('935'!Q423=0,BC423,MAX(0,BC423+AX423*AZ423/'935'!Q423))+T423*IF('935'!Q423=0,BD423,MAX(0,BD423+AX423*BB423/'935'!Q423)))/'11'!C$16</f>
        <v>0</v>
      </c>
      <c r="BH423" s="36">
        <f>IF('935'!Q423=0,BF423+BE423,BF423)</f>
        <v>0</v>
      </c>
      <c r="BI423" s="37">
        <f>IF(D423=0,1,AW423/D423)*BG423</f>
        <v>0</v>
      </c>
      <c r="BJ423" s="36">
        <f>IF(D423=0,1,AW423/D423)*BH423</f>
        <v>0</v>
      </c>
      <c r="BK423" s="53">
        <f>'11'!C$16-'935'!Y423</f>
        <v>0</v>
      </c>
      <c r="BL423" s="37">
        <f>MAX('DNO totals'!B$312+0,MIN('935'!L423+0,'DNO totals'!B$304+0))</f>
        <v>0</v>
      </c>
      <c r="BM423" s="37">
        <f>MAX('DNO totals'!C$312+0,MIN('935'!M423+0,'DNO totals'!C$304+0))</f>
        <v>0</v>
      </c>
      <c r="BN423" s="37">
        <f>MAX('DNO totals'!D$312+0,MIN('935'!N423+0,'DNO totals'!D$304+0))</f>
        <v>0</v>
      </c>
      <c r="BO423" s="37">
        <f>MAX('DNO totals'!E$312+0,MIN('935'!O423+0,'DNO totals'!E$304+0))</f>
        <v>0</v>
      </c>
      <c r="BP423" s="51">
        <f>MAX('DNO totals'!F$312+0,MIN('935'!P423+0,'DNO totals'!F$304+0))</f>
        <v>0</v>
      </c>
      <c r="BQ423" s="37">
        <f>IF('935'!$K423=1000,'Charging rates'!$C$29*$X423/(1+'DNO totals'!$C$60)*$BL423,0)</f>
        <v>0</v>
      </c>
      <c r="BR423" s="37">
        <f>IF(MOD('935'!$K423,1000)=100,'Charging rates'!$D$29*$X423/(1+'DNO totals'!$D$60)*$BM423,0)</f>
        <v>0</v>
      </c>
      <c r="BS423" s="37">
        <f>IF(MOD('935'!$K423,100)=10,'Charging rates'!$E$29*$X423/(1+'DNO totals'!$E$60)*$BN423,0)</f>
        <v>0</v>
      </c>
      <c r="BT423" s="37">
        <f>IF(AND(MOD('935'!$K423,10)&gt;0,MOD('935'!$K423,1000)&gt;1),'Charging rates'!$F$29*$X423/(1+'DNO totals'!$F$60)*$BO423,0)</f>
        <v>0</v>
      </c>
      <c r="BU423" s="37">
        <f>IF(MOD('935'!$K423,1000)=1,'Charging rates'!$G$29*$X423/(1+'DNO totals'!$G$60)*$BP423,0)</f>
        <v>0</v>
      </c>
      <c r="BV423" s="51">
        <f>$BQ423+$BR423+$BS423+$BT423+$BU423</f>
        <v>0</v>
      </c>
      <c r="BW423" s="37">
        <f>IF('935'!$K423&gt;1000,'Charging rates'!$C$29*$W423*$BL423,0)</f>
        <v>0</v>
      </c>
      <c r="BX423" s="37">
        <f>IF(MOD('935'!$K423,1000)&gt;100,'Charging rates'!$D$29*$W423*$BM423,0)</f>
        <v>0</v>
      </c>
      <c r="BY423" s="37">
        <f>IF(MOD('935'!$K423,100)&gt;10,'Charging rates'!$E$29*$W423*$BN423,0)</f>
        <v>0</v>
      </c>
      <c r="BZ423" s="51">
        <f>$BW423+$BX423+$BY423</f>
        <v>0</v>
      </c>
      <c r="CA423" s="36">
        <f>100/'11'!B$16*'Charging rates'!B$76*W423</f>
        <v>0</v>
      </c>
      <c r="CB423" s="36">
        <f>IF(D423=0,0,(1-AW423/D423)*(BH423+IF('935'!Q423=0,0,(BG423*'935'!Q423*('11'!C$16-'935'!Y423)/('11'!B$16-'935'!X423)))))</f>
        <v>0</v>
      </c>
      <c r="CC423" s="36">
        <f>CA423+BJ423</f>
        <v>0</v>
      </c>
      <c r="CD423" s="49">
        <f>(BV423+BZ423)*D423</f>
        <v>0</v>
      </c>
      <c r="CE423" s="33">
        <f>D423*('Parameters'!B$21+J423)*IF('DNO totals'!B$323&lt;0,1,'935'!S423)</f>
        <v>0</v>
      </c>
      <c r="CF423" s="51">
        <f>IF('DNO totals'!B$323&lt;0,1,'935'!S423)*('Parameters'!B$21+J423)</f>
        <v>0</v>
      </c>
      <c r="CG423" s="37">
        <f>CC423+'Charging rates'!B$106*CF423*100/'11'!B$16</f>
        <v>0</v>
      </c>
      <c r="CH423" s="37">
        <f>CG423+'Charging rates'!B$116*('Parameters'!B$21+J423)*100/'11'!B$16*IF('DNO totals'!B$323&lt;0,1,'935'!S423)</f>
        <v>0</v>
      </c>
      <c r="CI423" s="37">
        <f>'Charging rates'!B$97*(BV423+BZ423)*100/'11'!B$16</f>
        <v>0</v>
      </c>
      <c r="CJ423" s="36">
        <f>MAX(0-(BG423*J423*'11'!C$16/'11'!B$16),CH423+CI423)</f>
        <v>0</v>
      </c>
      <c r="CK423" s="37">
        <f>IF(AR423,IF(J423=0,BI423,MAX(0,MIN(BI423,BI423+(CJ423/'935'!Q423*('11'!B$16-'935'!X423)/('11'!C$16-'935'!Y423))))),0)</f>
        <v>0</v>
      </c>
      <c r="CL423" s="36">
        <f>IF(AR423,MAX(0,CJ423),0)</f>
        <v>0</v>
      </c>
      <c r="CM423" s="52">
        <f>CL423+CB423</f>
        <v>0</v>
      </c>
    </row>
    <row r="424" spans="1:91">
      <c r="A424" s="28">
        <v>324</v>
      </c>
      <c r="B424" s="48">
        <f>'935'!B424</f>
        <v>0</v>
      </c>
      <c r="C424" s="33">
        <f>OR('935'!E424&lt;&gt;"VOID",'935'!F424&lt;&gt;"VOID",'935'!G424&lt;&gt;"VOID")</f>
        <v>0</v>
      </c>
      <c r="D424" s="33">
        <f>IF('935'!C424="VOID",0,('935'!C424*(1-'935'!X424/'11'!B$16)))</f>
        <v>0</v>
      </c>
      <c r="E424" s="33">
        <f>IF('935'!D424="VOID",0,'935'!D424*(1-'935'!X424/'11'!B$16))</f>
        <v>0</v>
      </c>
      <c r="F424" s="33">
        <f>IF('935'!E424="VOID",0,'935'!E424*(1-'935'!X424/'11'!B$16))</f>
        <v>0</v>
      </c>
      <c r="G424" s="33">
        <f>IF('935'!F424="VOID",0,'935'!F424*(1-'935'!X424/'11'!B$16))</f>
        <v>0</v>
      </c>
      <c r="H424" s="33">
        <f>IF('935'!G424="VOID",0,'935'!G424*(1-'935'!X424/'11'!B$16))</f>
        <v>0</v>
      </c>
      <c r="I424" s="33">
        <f>F424+G424+H424</f>
        <v>0</v>
      </c>
      <c r="J424" s="37">
        <f>'935'!Q424*(1-'935'!Y424/'11'!C$16)/(1-'935'!X424/'11'!B$16)</f>
        <v>0</v>
      </c>
      <c r="K424" s="33">
        <f>IF(D424,'935'!H424*D424/(D424+E424+I424),0)</f>
        <v>0</v>
      </c>
      <c r="L424" s="33">
        <f>IF(I424,'935'!H424*I424/(D424+E424+I424),0)</f>
        <v>0</v>
      </c>
      <c r="M424" s="33">
        <f>K424*(1-'935'!X424/'11'!B$16)</f>
        <v>0</v>
      </c>
      <c r="N424" s="49">
        <f>L424*(1-'935'!X424/'11'!B$16)</f>
        <v>0</v>
      </c>
      <c r="O424" s="50">
        <f>MATCH('935'!J424,'911'!$B$6:$B$1205,0)</f>
        <v>0</v>
      </c>
      <c r="P424" s="50">
        <f>MATCH(INDEX('911'!$D$6:$D$1205,O424),'911'!$B$6:$B$1205,0)</f>
        <v>0</v>
      </c>
      <c r="Q424" s="50">
        <f>MATCH(INDEX('911'!$D$6:$D$1205,P424),'911'!$B$6:$B$1205,0)</f>
        <v>0</v>
      </c>
      <c r="R424" s="37">
        <f>IF(ISNUMBER(O424),MAX(0,INDEX('911'!$E$6:$E$1205,O424)),0)</f>
        <v>0</v>
      </c>
      <c r="S424" s="37">
        <f>IF(ISNUMBER(P424),MAX(0,INDEX('911'!$E$6:$E$1205,P424)),0)</f>
        <v>0</v>
      </c>
      <c r="T424" s="37">
        <f>IF(ISNUMBER(Q424),MAX(0,INDEX('911'!$E$6:$E$1205,Q424)),0)</f>
        <v>0</v>
      </c>
      <c r="U424" s="51">
        <f>-100*'935'!W424*(R424+S424+T424)/'11'!C$16</f>
        <v>0</v>
      </c>
      <c r="V424" s="37">
        <f>INDEX('DNO totals'!$B$52:$G$52,IF('935'!K424,IF(MOD('935'!K424,1000),IF(MOD('935'!K424,100),IF(MOD('935'!K424,10),IF(MOD('935'!K424,1000)=1,6,5),4),3),2),1))</f>
        <v>0</v>
      </c>
      <c r="W424" s="51">
        <f>J424*V424</f>
        <v>0</v>
      </c>
      <c r="X424" s="37">
        <f>V424*'Parameters'!B$11</f>
        <v>0</v>
      </c>
      <c r="Y424" s="37">
        <f>IF('935'!$K424=1000,'Charging rates'!$C$29*$X424/(1+'DNO totals'!$C$60)*'935'!$L424,0)</f>
        <v>0</v>
      </c>
      <c r="Z424" s="37">
        <f>IF(MOD('935'!$K424,1000)=100,'Charging rates'!$D$29*$X424/(1+'DNO totals'!$D$60)*'935'!$M424,0)</f>
        <v>0</v>
      </c>
      <c r="AA424" s="37">
        <f>IF(MOD('935'!$K424,100)=10,'Charging rates'!$E$29*$X424/(1+'DNO totals'!$E$60)*'935'!$N424,0)</f>
        <v>0</v>
      </c>
      <c r="AB424" s="37">
        <f>IF(AND(MOD('935'!$K424,10)&gt;0,MOD('935'!$K424,1000)&gt;1),'Charging rates'!$F$29*$X424/(1+'DNO totals'!$F$60)*'935'!$O424,0)</f>
        <v>0</v>
      </c>
      <c r="AC424" s="37">
        <f>IF(MOD('935'!$K424,1000)=1,'Charging rates'!$G$29*$X424/(1+'DNO totals'!$G$60)*'935'!$P424,0)</f>
        <v>0</v>
      </c>
      <c r="AD424" s="37">
        <f>IF('935'!$K424&gt;1000,'Charging rates'!$C$29*$W424*'935'!$L424,0)</f>
        <v>0</v>
      </c>
      <c r="AE424" s="37">
        <f>IF(MOD('935'!$K424,1000)&gt;100,'Charging rates'!$D$29*$W424*'935'!$M424,0)</f>
        <v>0</v>
      </c>
      <c r="AF424" s="37">
        <f>IF(MOD('935'!$K424,100)&gt;10,'Charging rates'!$E$29*$W424*'935'!$N424,0)</f>
        <v>0</v>
      </c>
      <c r="AG424" s="37">
        <f>$Y424+$Z424+$AA424+$AB424+$AC424</f>
        <v>0</v>
      </c>
      <c r="AH424" s="51">
        <f>$AD424+$AE424+$AF424</f>
        <v>0</v>
      </c>
      <c r="AI424" s="37">
        <f>U424*(1+'Charging rates'!B$42+0.6*'Charging rates'!B$67+'Charging rates'!B$54)-100*'Charging rates'!B$76/'11'!C$16*'935'!W424</f>
        <v>0</v>
      </c>
      <c r="AJ424" s="37">
        <f>IF(I424,AI424*I424/(I424+E424),0)</f>
        <v>0</v>
      </c>
      <c r="AK424" s="51">
        <f>ROUND(AJ424,3)</f>
        <v>0</v>
      </c>
      <c r="AL424" s="33">
        <f>IF('935'!V424="VOID",0,'935'!V424*(1-'935'!X424/'11'!B$16))</f>
        <v>0</v>
      </c>
      <c r="AM424" s="36">
        <f>IF(I424,-100*'Charging rates'!B$76/'11'!B$16*AL424/I424,0)</f>
        <v>0</v>
      </c>
      <c r="AN424" s="36">
        <f>IF(C424,'DNO totals'!B$171,0)</f>
        <v>0</v>
      </c>
      <c r="AO424" s="36">
        <f>ROUND(AN424,2)</f>
        <v>0</v>
      </c>
      <c r="AP424" s="36">
        <f>IF(C424,(AN424+AM424),0)</f>
        <v>0</v>
      </c>
      <c r="AQ424" s="52">
        <f>ROUND(AP424,2)</f>
        <v>0</v>
      </c>
      <c r="AR424" s="33">
        <f>'935'!C424&lt;&gt;"VOID"</f>
        <v>0</v>
      </c>
      <c r="AS424" s="36">
        <f>IF(AR424,(100/'11'!B$16*K424*((1-'935'!I424)*'Charging rates'!B$42+'Charging rates'!B$54)),0)</f>
        <v>0</v>
      </c>
      <c r="AT424" s="36">
        <f>100/'11'!B$16*N424*('Charging rates'!B$42+'Charging rates'!B$54)</f>
        <v>0</v>
      </c>
      <c r="AU424" s="36">
        <f>100/'11'!B$16*L424*('Charging rates'!B$42+'Charging rates'!B$54)</f>
        <v>0</v>
      </c>
      <c r="AV424" s="52">
        <f>ROUND(AU424,2)</f>
        <v>0</v>
      </c>
      <c r="AW424" s="33">
        <f>D424-('935'!T424*(1-'935'!X424/'11'!B$16))</f>
        <v>0</v>
      </c>
      <c r="AX424" s="37">
        <f>MAX(MIN(SQRT(1-MIN(1,'935'!Q424)^2),0+'935'!R424),0-SQRT(1-MIN(1,'935'!Q424)^2))</f>
        <v>0</v>
      </c>
      <c r="AY424" s="33">
        <f>IF(ISNUMBER(P424),SQRT((INDEX('911'!$G$6:$G$1205,P424)+INDEX('911'!$I$6:$I$1205,P424))^2+(INDEX('911'!$H$6:$H$1205,P424)+INDEX('911'!$J$6:$J$1205,P424))^2),0)</f>
        <v>0</v>
      </c>
      <c r="AZ424" s="37">
        <f>IF(AY424,0-(INDEX('911'!$H$6:$H$1205,P424)+INDEX('911'!$J$6:$J$1205,P424))/AY424,0)</f>
        <v>0</v>
      </c>
      <c r="BA424" s="33">
        <f>IF(ISNUMBER(Q424),SQRT((INDEX('911'!$G$6:$G$1205,Q424)+INDEX('911'!$I$6:$I$1205,Q424))^2+(INDEX('911'!$H$6:$H$1205,Q424)+INDEX('911'!$J$6:$J$1205,Q424))^2),0)</f>
        <v>0</v>
      </c>
      <c r="BB424" s="37">
        <f>IF(BA424,0-(INDEX('911'!$H$6:$H$1205,Q424)+INDEX('911'!$J$6:$J$1205,Q424))/BA424,0)</f>
        <v>0</v>
      </c>
      <c r="BC424" s="37">
        <f>SQRT(1-AZ424^2)</f>
        <v>0</v>
      </c>
      <c r="BD424" s="51">
        <f>SQRT(1-BB424^2)</f>
        <v>0</v>
      </c>
      <c r="BE424" s="36">
        <f>100*(S424*MAX(0,'935'!Q424*BC424+AX424*AZ424)+T424*MAX(0,'935'!Q424*BD424+AX424*BB424))/'11'!B$16</f>
        <v>0</v>
      </c>
      <c r="BF424" s="36">
        <f>100*R424/'11'!B$16</f>
        <v>0</v>
      </c>
      <c r="BG424" s="37">
        <f>100*(S424*IF('935'!Q424=0,BC424,MAX(0,BC424+AX424*AZ424/'935'!Q424))+T424*IF('935'!Q424=0,BD424,MAX(0,BD424+AX424*BB424/'935'!Q424)))/'11'!C$16</f>
        <v>0</v>
      </c>
      <c r="BH424" s="36">
        <f>IF('935'!Q424=0,BF424+BE424,BF424)</f>
        <v>0</v>
      </c>
      <c r="BI424" s="37">
        <f>IF(D424=0,1,AW424/D424)*BG424</f>
        <v>0</v>
      </c>
      <c r="BJ424" s="36">
        <f>IF(D424=0,1,AW424/D424)*BH424</f>
        <v>0</v>
      </c>
      <c r="BK424" s="53">
        <f>'11'!C$16-'935'!Y424</f>
        <v>0</v>
      </c>
      <c r="BL424" s="37">
        <f>MAX('DNO totals'!B$312+0,MIN('935'!L424+0,'DNO totals'!B$304+0))</f>
        <v>0</v>
      </c>
      <c r="BM424" s="37">
        <f>MAX('DNO totals'!C$312+0,MIN('935'!M424+0,'DNO totals'!C$304+0))</f>
        <v>0</v>
      </c>
      <c r="BN424" s="37">
        <f>MAX('DNO totals'!D$312+0,MIN('935'!N424+0,'DNO totals'!D$304+0))</f>
        <v>0</v>
      </c>
      <c r="BO424" s="37">
        <f>MAX('DNO totals'!E$312+0,MIN('935'!O424+0,'DNO totals'!E$304+0))</f>
        <v>0</v>
      </c>
      <c r="BP424" s="51">
        <f>MAX('DNO totals'!F$312+0,MIN('935'!P424+0,'DNO totals'!F$304+0))</f>
        <v>0</v>
      </c>
      <c r="BQ424" s="37">
        <f>IF('935'!$K424=1000,'Charging rates'!$C$29*$X424/(1+'DNO totals'!$C$60)*$BL424,0)</f>
        <v>0</v>
      </c>
      <c r="BR424" s="37">
        <f>IF(MOD('935'!$K424,1000)=100,'Charging rates'!$D$29*$X424/(1+'DNO totals'!$D$60)*$BM424,0)</f>
        <v>0</v>
      </c>
      <c r="BS424" s="37">
        <f>IF(MOD('935'!$K424,100)=10,'Charging rates'!$E$29*$X424/(1+'DNO totals'!$E$60)*$BN424,0)</f>
        <v>0</v>
      </c>
      <c r="BT424" s="37">
        <f>IF(AND(MOD('935'!$K424,10)&gt;0,MOD('935'!$K424,1000)&gt;1),'Charging rates'!$F$29*$X424/(1+'DNO totals'!$F$60)*$BO424,0)</f>
        <v>0</v>
      </c>
      <c r="BU424" s="37">
        <f>IF(MOD('935'!$K424,1000)=1,'Charging rates'!$G$29*$X424/(1+'DNO totals'!$G$60)*$BP424,0)</f>
        <v>0</v>
      </c>
      <c r="BV424" s="51">
        <f>$BQ424+$BR424+$BS424+$BT424+$BU424</f>
        <v>0</v>
      </c>
      <c r="BW424" s="37">
        <f>IF('935'!$K424&gt;1000,'Charging rates'!$C$29*$W424*$BL424,0)</f>
        <v>0</v>
      </c>
      <c r="BX424" s="37">
        <f>IF(MOD('935'!$K424,1000)&gt;100,'Charging rates'!$D$29*$W424*$BM424,0)</f>
        <v>0</v>
      </c>
      <c r="BY424" s="37">
        <f>IF(MOD('935'!$K424,100)&gt;10,'Charging rates'!$E$29*$W424*$BN424,0)</f>
        <v>0</v>
      </c>
      <c r="BZ424" s="51">
        <f>$BW424+$BX424+$BY424</f>
        <v>0</v>
      </c>
      <c r="CA424" s="36">
        <f>100/'11'!B$16*'Charging rates'!B$76*W424</f>
        <v>0</v>
      </c>
      <c r="CB424" s="36">
        <f>IF(D424=0,0,(1-AW424/D424)*(BH424+IF('935'!Q424=0,0,(BG424*'935'!Q424*('11'!C$16-'935'!Y424)/('11'!B$16-'935'!X424)))))</f>
        <v>0</v>
      </c>
      <c r="CC424" s="36">
        <f>CA424+BJ424</f>
        <v>0</v>
      </c>
      <c r="CD424" s="49">
        <f>(BV424+BZ424)*D424</f>
        <v>0</v>
      </c>
      <c r="CE424" s="33">
        <f>D424*('Parameters'!B$21+J424)*IF('DNO totals'!B$323&lt;0,1,'935'!S424)</f>
        <v>0</v>
      </c>
      <c r="CF424" s="51">
        <f>IF('DNO totals'!B$323&lt;0,1,'935'!S424)*('Parameters'!B$21+J424)</f>
        <v>0</v>
      </c>
      <c r="CG424" s="37">
        <f>CC424+'Charging rates'!B$106*CF424*100/'11'!B$16</f>
        <v>0</v>
      </c>
      <c r="CH424" s="37">
        <f>CG424+'Charging rates'!B$116*('Parameters'!B$21+J424)*100/'11'!B$16*IF('DNO totals'!B$323&lt;0,1,'935'!S424)</f>
        <v>0</v>
      </c>
      <c r="CI424" s="37">
        <f>'Charging rates'!B$97*(BV424+BZ424)*100/'11'!B$16</f>
        <v>0</v>
      </c>
      <c r="CJ424" s="36">
        <f>MAX(0-(BG424*J424*'11'!C$16/'11'!B$16),CH424+CI424)</f>
        <v>0</v>
      </c>
      <c r="CK424" s="37">
        <f>IF(AR424,IF(J424=0,BI424,MAX(0,MIN(BI424,BI424+(CJ424/'935'!Q424*('11'!B$16-'935'!X424)/('11'!C$16-'935'!Y424))))),0)</f>
        <v>0</v>
      </c>
      <c r="CL424" s="36">
        <f>IF(AR424,MAX(0,CJ424),0)</f>
        <v>0</v>
      </c>
      <c r="CM424" s="52">
        <f>CL424+CB424</f>
        <v>0</v>
      </c>
    </row>
    <row r="425" spans="1:91">
      <c r="A425" s="28">
        <v>325</v>
      </c>
      <c r="B425" s="48">
        <f>'935'!B425</f>
        <v>0</v>
      </c>
      <c r="C425" s="33">
        <f>OR('935'!E425&lt;&gt;"VOID",'935'!F425&lt;&gt;"VOID",'935'!G425&lt;&gt;"VOID")</f>
        <v>0</v>
      </c>
      <c r="D425" s="33">
        <f>IF('935'!C425="VOID",0,('935'!C425*(1-'935'!X425/'11'!B$16)))</f>
        <v>0</v>
      </c>
      <c r="E425" s="33">
        <f>IF('935'!D425="VOID",0,'935'!D425*(1-'935'!X425/'11'!B$16))</f>
        <v>0</v>
      </c>
      <c r="F425" s="33">
        <f>IF('935'!E425="VOID",0,'935'!E425*(1-'935'!X425/'11'!B$16))</f>
        <v>0</v>
      </c>
      <c r="G425" s="33">
        <f>IF('935'!F425="VOID",0,'935'!F425*(1-'935'!X425/'11'!B$16))</f>
        <v>0</v>
      </c>
      <c r="H425" s="33">
        <f>IF('935'!G425="VOID",0,'935'!G425*(1-'935'!X425/'11'!B$16))</f>
        <v>0</v>
      </c>
      <c r="I425" s="33">
        <f>F425+G425+H425</f>
        <v>0</v>
      </c>
      <c r="J425" s="37">
        <f>'935'!Q425*(1-'935'!Y425/'11'!C$16)/(1-'935'!X425/'11'!B$16)</f>
        <v>0</v>
      </c>
      <c r="K425" s="33">
        <f>IF(D425,'935'!H425*D425/(D425+E425+I425),0)</f>
        <v>0</v>
      </c>
      <c r="L425" s="33">
        <f>IF(I425,'935'!H425*I425/(D425+E425+I425),0)</f>
        <v>0</v>
      </c>
      <c r="M425" s="33">
        <f>K425*(1-'935'!X425/'11'!B$16)</f>
        <v>0</v>
      </c>
      <c r="N425" s="49">
        <f>L425*(1-'935'!X425/'11'!B$16)</f>
        <v>0</v>
      </c>
      <c r="O425" s="50">
        <f>MATCH('935'!J425,'911'!$B$6:$B$1205,0)</f>
        <v>0</v>
      </c>
      <c r="P425" s="50">
        <f>MATCH(INDEX('911'!$D$6:$D$1205,O425),'911'!$B$6:$B$1205,0)</f>
        <v>0</v>
      </c>
      <c r="Q425" s="50">
        <f>MATCH(INDEX('911'!$D$6:$D$1205,P425),'911'!$B$6:$B$1205,0)</f>
        <v>0</v>
      </c>
      <c r="R425" s="37">
        <f>IF(ISNUMBER(O425),MAX(0,INDEX('911'!$E$6:$E$1205,O425)),0)</f>
        <v>0</v>
      </c>
      <c r="S425" s="37">
        <f>IF(ISNUMBER(P425),MAX(0,INDEX('911'!$E$6:$E$1205,P425)),0)</f>
        <v>0</v>
      </c>
      <c r="T425" s="37">
        <f>IF(ISNUMBER(Q425),MAX(0,INDEX('911'!$E$6:$E$1205,Q425)),0)</f>
        <v>0</v>
      </c>
      <c r="U425" s="51">
        <f>-100*'935'!W425*(R425+S425+T425)/'11'!C$16</f>
        <v>0</v>
      </c>
      <c r="V425" s="37">
        <f>INDEX('DNO totals'!$B$52:$G$52,IF('935'!K425,IF(MOD('935'!K425,1000),IF(MOD('935'!K425,100),IF(MOD('935'!K425,10),IF(MOD('935'!K425,1000)=1,6,5),4),3),2),1))</f>
        <v>0</v>
      </c>
      <c r="W425" s="51">
        <f>J425*V425</f>
        <v>0</v>
      </c>
      <c r="X425" s="37">
        <f>V425*'Parameters'!B$11</f>
        <v>0</v>
      </c>
      <c r="Y425" s="37">
        <f>IF('935'!$K425=1000,'Charging rates'!$C$29*$X425/(1+'DNO totals'!$C$60)*'935'!$L425,0)</f>
        <v>0</v>
      </c>
      <c r="Z425" s="37">
        <f>IF(MOD('935'!$K425,1000)=100,'Charging rates'!$D$29*$X425/(1+'DNO totals'!$D$60)*'935'!$M425,0)</f>
        <v>0</v>
      </c>
      <c r="AA425" s="37">
        <f>IF(MOD('935'!$K425,100)=10,'Charging rates'!$E$29*$X425/(1+'DNO totals'!$E$60)*'935'!$N425,0)</f>
        <v>0</v>
      </c>
      <c r="AB425" s="37">
        <f>IF(AND(MOD('935'!$K425,10)&gt;0,MOD('935'!$K425,1000)&gt;1),'Charging rates'!$F$29*$X425/(1+'DNO totals'!$F$60)*'935'!$O425,0)</f>
        <v>0</v>
      </c>
      <c r="AC425" s="37">
        <f>IF(MOD('935'!$K425,1000)=1,'Charging rates'!$G$29*$X425/(1+'DNO totals'!$G$60)*'935'!$P425,0)</f>
        <v>0</v>
      </c>
      <c r="AD425" s="37">
        <f>IF('935'!$K425&gt;1000,'Charging rates'!$C$29*$W425*'935'!$L425,0)</f>
        <v>0</v>
      </c>
      <c r="AE425" s="37">
        <f>IF(MOD('935'!$K425,1000)&gt;100,'Charging rates'!$D$29*$W425*'935'!$M425,0)</f>
        <v>0</v>
      </c>
      <c r="AF425" s="37">
        <f>IF(MOD('935'!$K425,100)&gt;10,'Charging rates'!$E$29*$W425*'935'!$N425,0)</f>
        <v>0</v>
      </c>
      <c r="AG425" s="37">
        <f>$Y425+$Z425+$AA425+$AB425+$AC425</f>
        <v>0</v>
      </c>
      <c r="AH425" s="51">
        <f>$AD425+$AE425+$AF425</f>
        <v>0</v>
      </c>
      <c r="AI425" s="37">
        <f>U425*(1+'Charging rates'!B$42+0.6*'Charging rates'!B$67+'Charging rates'!B$54)-100*'Charging rates'!B$76/'11'!C$16*'935'!W425</f>
        <v>0</v>
      </c>
      <c r="AJ425" s="37">
        <f>IF(I425,AI425*I425/(I425+E425),0)</f>
        <v>0</v>
      </c>
      <c r="AK425" s="51">
        <f>ROUND(AJ425,3)</f>
        <v>0</v>
      </c>
      <c r="AL425" s="33">
        <f>IF('935'!V425="VOID",0,'935'!V425*(1-'935'!X425/'11'!B$16))</f>
        <v>0</v>
      </c>
      <c r="AM425" s="36">
        <f>IF(I425,-100*'Charging rates'!B$76/'11'!B$16*AL425/I425,0)</f>
        <v>0</v>
      </c>
      <c r="AN425" s="36">
        <f>IF(C425,'DNO totals'!B$171,0)</f>
        <v>0</v>
      </c>
      <c r="AO425" s="36">
        <f>ROUND(AN425,2)</f>
        <v>0</v>
      </c>
      <c r="AP425" s="36">
        <f>IF(C425,(AN425+AM425),0)</f>
        <v>0</v>
      </c>
      <c r="AQ425" s="52">
        <f>ROUND(AP425,2)</f>
        <v>0</v>
      </c>
      <c r="AR425" s="33">
        <f>'935'!C425&lt;&gt;"VOID"</f>
        <v>0</v>
      </c>
      <c r="AS425" s="36">
        <f>IF(AR425,(100/'11'!B$16*K425*((1-'935'!I425)*'Charging rates'!B$42+'Charging rates'!B$54)),0)</f>
        <v>0</v>
      </c>
      <c r="AT425" s="36">
        <f>100/'11'!B$16*N425*('Charging rates'!B$42+'Charging rates'!B$54)</f>
        <v>0</v>
      </c>
      <c r="AU425" s="36">
        <f>100/'11'!B$16*L425*('Charging rates'!B$42+'Charging rates'!B$54)</f>
        <v>0</v>
      </c>
      <c r="AV425" s="52">
        <f>ROUND(AU425,2)</f>
        <v>0</v>
      </c>
      <c r="AW425" s="33">
        <f>D425-('935'!T425*(1-'935'!X425/'11'!B$16))</f>
        <v>0</v>
      </c>
      <c r="AX425" s="37">
        <f>MAX(MIN(SQRT(1-MIN(1,'935'!Q425)^2),0+'935'!R425),0-SQRT(1-MIN(1,'935'!Q425)^2))</f>
        <v>0</v>
      </c>
      <c r="AY425" s="33">
        <f>IF(ISNUMBER(P425),SQRT((INDEX('911'!$G$6:$G$1205,P425)+INDEX('911'!$I$6:$I$1205,P425))^2+(INDEX('911'!$H$6:$H$1205,P425)+INDEX('911'!$J$6:$J$1205,P425))^2),0)</f>
        <v>0</v>
      </c>
      <c r="AZ425" s="37">
        <f>IF(AY425,0-(INDEX('911'!$H$6:$H$1205,P425)+INDEX('911'!$J$6:$J$1205,P425))/AY425,0)</f>
        <v>0</v>
      </c>
      <c r="BA425" s="33">
        <f>IF(ISNUMBER(Q425),SQRT((INDEX('911'!$G$6:$G$1205,Q425)+INDEX('911'!$I$6:$I$1205,Q425))^2+(INDEX('911'!$H$6:$H$1205,Q425)+INDEX('911'!$J$6:$J$1205,Q425))^2),0)</f>
        <v>0</v>
      </c>
      <c r="BB425" s="37">
        <f>IF(BA425,0-(INDEX('911'!$H$6:$H$1205,Q425)+INDEX('911'!$J$6:$J$1205,Q425))/BA425,0)</f>
        <v>0</v>
      </c>
      <c r="BC425" s="37">
        <f>SQRT(1-AZ425^2)</f>
        <v>0</v>
      </c>
      <c r="BD425" s="51">
        <f>SQRT(1-BB425^2)</f>
        <v>0</v>
      </c>
      <c r="BE425" s="36">
        <f>100*(S425*MAX(0,'935'!Q425*BC425+AX425*AZ425)+T425*MAX(0,'935'!Q425*BD425+AX425*BB425))/'11'!B$16</f>
        <v>0</v>
      </c>
      <c r="BF425" s="36">
        <f>100*R425/'11'!B$16</f>
        <v>0</v>
      </c>
      <c r="BG425" s="37">
        <f>100*(S425*IF('935'!Q425=0,BC425,MAX(0,BC425+AX425*AZ425/'935'!Q425))+T425*IF('935'!Q425=0,BD425,MAX(0,BD425+AX425*BB425/'935'!Q425)))/'11'!C$16</f>
        <v>0</v>
      </c>
      <c r="BH425" s="36">
        <f>IF('935'!Q425=0,BF425+BE425,BF425)</f>
        <v>0</v>
      </c>
      <c r="BI425" s="37">
        <f>IF(D425=0,1,AW425/D425)*BG425</f>
        <v>0</v>
      </c>
      <c r="BJ425" s="36">
        <f>IF(D425=0,1,AW425/D425)*BH425</f>
        <v>0</v>
      </c>
      <c r="BK425" s="53">
        <f>'11'!C$16-'935'!Y425</f>
        <v>0</v>
      </c>
      <c r="BL425" s="37">
        <f>MAX('DNO totals'!B$312+0,MIN('935'!L425+0,'DNO totals'!B$304+0))</f>
        <v>0</v>
      </c>
      <c r="BM425" s="37">
        <f>MAX('DNO totals'!C$312+0,MIN('935'!M425+0,'DNO totals'!C$304+0))</f>
        <v>0</v>
      </c>
      <c r="BN425" s="37">
        <f>MAX('DNO totals'!D$312+0,MIN('935'!N425+0,'DNO totals'!D$304+0))</f>
        <v>0</v>
      </c>
      <c r="BO425" s="37">
        <f>MAX('DNO totals'!E$312+0,MIN('935'!O425+0,'DNO totals'!E$304+0))</f>
        <v>0</v>
      </c>
      <c r="BP425" s="51">
        <f>MAX('DNO totals'!F$312+0,MIN('935'!P425+0,'DNO totals'!F$304+0))</f>
        <v>0</v>
      </c>
      <c r="BQ425" s="37">
        <f>IF('935'!$K425=1000,'Charging rates'!$C$29*$X425/(1+'DNO totals'!$C$60)*$BL425,0)</f>
        <v>0</v>
      </c>
      <c r="BR425" s="37">
        <f>IF(MOD('935'!$K425,1000)=100,'Charging rates'!$D$29*$X425/(1+'DNO totals'!$D$60)*$BM425,0)</f>
        <v>0</v>
      </c>
      <c r="BS425" s="37">
        <f>IF(MOD('935'!$K425,100)=10,'Charging rates'!$E$29*$X425/(1+'DNO totals'!$E$60)*$BN425,0)</f>
        <v>0</v>
      </c>
      <c r="BT425" s="37">
        <f>IF(AND(MOD('935'!$K425,10)&gt;0,MOD('935'!$K425,1000)&gt;1),'Charging rates'!$F$29*$X425/(1+'DNO totals'!$F$60)*$BO425,0)</f>
        <v>0</v>
      </c>
      <c r="BU425" s="37">
        <f>IF(MOD('935'!$K425,1000)=1,'Charging rates'!$G$29*$X425/(1+'DNO totals'!$G$60)*$BP425,0)</f>
        <v>0</v>
      </c>
      <c r="BV425" s="51">
        <f>$BQ425+$BR425+$BS425+$BT425+$BU425</f>
        <v>0</v>
      </c>
      <c r="BW425" s="37">
        <f>IF('935'!$K425&gt;1000,'Charging rates'!$C$29*$W425*$BL425,0)</f>
        <v>0</v>
      </c>
      <c r="BX425" s="37">
        <f>IF(MOD('935'!$K425,1000)&gt;100,'Charging rates'!$D$29*$W425*$BM425,0)</f>
        <v>0</v>
      </c>
      <c r="BY425" s="37">
        <f>IF(MOD('935'!$K425,100)&gt;10,'Charging rates'!$E$29*$W425*$BN425,0)</f>
        <v>0</v>
      </c>
      <c r="BZ425" s="51">
        <f>$BW425+$BX425+$BY425</f>
        <v>0</v>
      </c>
      <c r="CA425" s="36">
        <f>100/'11'!B$16*'Charging rates'!B$76*W425</f>
        <v>0</v>
      </c>
      <c r="CB425" s="36">
        <f>IF(D425=0,0,(1-AW425/D425)*(BH425+IF('935'!Q425=0,0,(BG425*'935'!Q425*('11'!C$16-'935'!Y425)/('11'!B$16-'935'!X425)))))</f>
        <v>0</v>
      </c>
      <c r="CC425" s="36">
        <f>CA425+BJ425</f>
        <v>0</v>
      </c>
      <c r="CD425" s="49">
        <f>(BV425+BZ425)*D425</f>
        <v>0</v>
      </c>
      <c r="CE425" s="33">
        <f>D425*('Parameters'!B$21+J425)*IF('DNO totals'!B$323&lt;0,1,'935'!S425)</f>
        <v>0</v>
      </c>
      <c r="CF425" s="51">
        <f>IF('DNO totals'!B$323&lt;0,1,'935'!S425)*('Parameters'!B$21+J425)</f>
        <v>0</v>
      </c>
      <c r="CG425" s="37">
        <f>CC425+'Charging rates'!B$106*CF425*100/'11'!B$16</f>
        <v>0</v>
      </c>
      <c r="CH425" s="37">
        <f>CG425+'Charging rates'!B$116*('Parameters'!B$21+J425)*100/'11'!B$16*IF('DNO totals'!B$323&lt;0,1,'935'!S425)</f>
        <v>0</v>
      </c>
      <c r="CI425" s="37">
        <f>'Charging rates'!B$97*(BV425+BZ425)*100/'11'!B$16</f>
        <v>0</v>
      </c>
      <c r="CJ425" s="36">
        <f>MAX(0-(BG425*J425*'11'!C$16/'11'!B$16),CH425+CI425)</f>
        <v>0</v>
      </c>
      <c r="CK425" s="37">
        <f>IF(AR425,IF(J425=0,BI425,MAX(0,MIN(BI425,BI425+(CJ425/'935'!Q425*('11'!B$16-'935'!X425)/('11'!C$16-'935'!Y425))))),0)</f>
        <v>0</v>
      </c>
      <c r="CL425" s="36">
        <f>IF(AR425,MAX(0,CJ425),0)</f>
        <v>0</v>
      </c>
      <c r="CM425" s="52">
        <f>CL425+CB425</f>
        <v>0</v>
      </c>
    </row>
    <row r="426" spans="1:91">
      <c r="A426" s="28">
        <v>326</v>
      </c>
      <c r="B426" s="48">
        <f>'935'!B426</f>
        <v>0</v>
      </c>
      <c r="C426" s="33">
        <f>OR('935'!E426&lt;&gt;"VOID",'935'!F426&lt;&gt;"VOID",'935'!G426&lt;&gt;"VOID")</f>
        <v>0</v>
      </c>
      <c r="D426" s="33">
        <f>IF('935'!C426="VOID",0,('935'!C426*(1-'935'!X426/'11'!B$16)))</f>
        <v>0</v>
      </c>
      <c r="E426" s="33">
        <f>IF('935'!D426="VOID",0,'935'!D426*(1-'935'!X426/'11'!B$16))</f>
        <v>0</v>
      </c>
      <c r="F426" s="33">
        <f>IF('935'!E426="VOID",0,'935'!E426*(1-'935'!X426/'11'!B$16))</f>
        <v>0</v>
      </c>
      <c r="G426" s="33">
        <f>IF('935'!F426="VOID",0,'935'!F426*(1-'935'!X426/'11'!B$16))</f>
        <v>0</v>
      </c>
      <c r="H426" s="33">
        <f>IF('935'!G426="VOID",0,'935'!G426*(1-'935'!X426/'11'!B$16))</f>
        <v>0</v>
      </c>
      <c r="I426" s="33">
        <f>F426+G426+H426</f>
        <v>0</v>
      </c>
      <c r="J426" s="37">
        <f>'935'!Q426*(1-'935'!Y426/'11'!C$16)/(1-'935'!X426/'11'!B$16)</f>
        <v>0</v>
      </c>
      <c r="K426" s="33">
        <f>IF(D426,'935'!H426*D426/(D426+E426+I426),0)</f>
        <v>0</v>
      </c>
      <c r="L426" s="33">
        <f>IF(I426,'935'!H426*I426/(D426+E426+I426),0)</f>
        <v>0</v>
      </c>
      <c r="M426" s="33">
        <f>K426*(1-'935'!X426/'11'!B$16)</f>
        <v>0</v>
      </c>
      <c r="N426" s="49">
        <f>L426*(1-'935'!X426/'11'!B$16)</f>
        <v>0</v>
      </c>
      <c r="O426" s="50">
        <f>MATCH('935'!J426,'911'!$B$6:$B$1205,0)</f>
        <v>0</v>
      </c>
      <c r="P426" s="50">
        <f>MATCH(INDEX('911'!$D$6:$D$1205,O426),'911'!$B$6:$B$1205,0)</f>
        <v>0</v>
      </c>
      <c r="Q426" s="50">
        <f>MATCH(INDEX('911'!$D$6:$D$1205,P426),'911'!$B$6:$B$1205,0)</f>
        <v>0</v>
      </c>
      <c r="R426" s="37">
        <f>IF(ISNUMBER(O426),MAX(0,INDEX('911'!$E$6:$E$1205,O426)),0)</f>
        <v>0</v>
      </c>
      <c r="S426" s="37">
        <f>IF(ISNUMBER(P426),MAX(0,INDEX('911'!$E$6:$E$1205,P426)),0)</f>
        <v>0</v>
      </c>
      <c r="T426" s="37">
        <f>IF(ISNUMBER(Q426),MAX(0,INDEX('911'!$E$6:$E$1205,Q426)),0)</f>
        <v>0</v>
      </c>
      <c r="U426" s="51">
        <f>-100*'935'!W426*(R426+S426+T426)/'11'!C$16</f>
        <v>0</v>
      </c>
      <c r="V426" s="37">
        <f>INDEX('DNO totals'!$B$52:$G$52,IF('935'!K426,IF(MOD('935'!K426,1000),IF(MOD('935'!K426,100),IF(MOD('935'!K426,10),IF(MOD('935'!K426,1000)=1,6,5),4),3),2),1))</f>
        <v>0</v>
      </c>
      <c r="W426" s="51">
        <f>J426*V426</f>
        <v>0</v>
      </c>
      <c r="X426" s="37">
        <f>V426*'Parameters'!B$11</f>
        <v>0</v>
      </c>
      <c r="Y426" s="37">
        <f>IF('935'!$K426=1000,'Charging rates'!$C$29*$X426/(1+'DNO totals'!$C$60)*'935'!$L426,0)</f>
        <v>0</v>
      </c>
      <c r="Z426" s="37">
        <f>IF(MOD('935'!$K426,1000)=100,'Charging rates'!$D$29*$X426/(1+'DNO totals'!$D$60)*'935'!$M426,0)</f>
        <v>0</v>
      </c>
      <c r="AA426" s="37">
        <f>IF(MOD('935'!$K426,100)=10,'Charging rates'!$E$29*$X426/(1+'DNO totals'!$E$60)*'935'!$N426,0)</f>
        <v>0</v>
      </c>
      <c r="AB426" s="37">
        <f>IF(AND(MOD('935'!$K426,10)&gt;0,MOD('935'!$K426,1000)&gt;1),'Charging rates'!$F$29*$X426/(1+'DNO totals'!$F$60)*'935'!$O426,0)</f>
        <v>0</v>
      </c>
      <c r="AC426" s="37">
        <f>IF(MOD('935'!$K426,1000)=1,'Charging rates'!$G$29*$X426/(1+'DNO totals'!$G$60)*'935'!$P426,0)</f>
        <v>0</v>
      </c>
      <c r="AD426" s="37">
        <f>IF('935'!$K426&gt;1000,'Charging rates'!$C$29*$W426*'935'!$L426,0)</f>
        <v>0</v>
      </c>
      <c r="AE426" s="37">
        <f>IF(MOD('935'!$K426,1000)&gt;100,'Charging rates'!$D$29*$W426*'935'!$M426,0)</f>
        <v>0</v>
      </c>
      <c r="AF426" s="37">
        <f>IF(MOD('935'!$K426,100)&gt;10,'Charging rates'!$E$29*$W426*'935'!$N426,0)</f>
        <v>0</v>
      </c>
      <c r="AG426" s="37">
        <f>$Y426+$Z426+$AA426+$AB426+$AC426</f>
        <v>0</v>
      </c>
      <c r="AH426" s="51">
        <f>$AD426+$AE426+$AF426</f>
        <v>0</v>
      </c>
      <c r="AI426" s="37">
        <f>U426*(1+'Charging rates'!B$42+0.6*'Charging rates'!B$67+'Charging rates'!B$54)-100*'Charging rates'!B$76/'11'!C$16*'935'!W426</f>
        <v>0</v>
      </c>
      <c r="AJ426" s="37">
        <f>IF(I426,AI426*I426/(I426+E426),0)</f>
        <v>0</v>
      </c>
      <c r="AK426" s="51">
        <f>ROUND(AJ426,3)</f>
        <v>0</v>
      </c>
      <c r="AL426" s="33">
        <f>IF('935'!V426="VOID",0,'935'!V426*(1-'935'!X426/'11'!B$16))</f>
        <v>0</v>
      </c>
      <c r="AM426" s="36">
        <f>IF(I426,-100*'Charging rates'!B$76/'11'!B$16*AL426/I426,0)</f>
        <v>0</v>
      </c>
      <c r="AN426" s="36">
        <f>IF(C426,'DNO totals'!B$171,0)</f>
        <v>0</v>
      </c>
      <c r="AO426" s="36">
        <f>ROUND(AN426,2)</f>
        <v>0</v>
      </c>
      <c r="AP426" s="36">
        <f>IF(C426,(AN426+AM426),0)</f>
        <v>0</v>
      </c>
      <c r="AQ426" s="52">
        <f>ROUND(AP426,2)</f>
        <v>0</v>
      </c>
      <c r="AR426" s="33">
        <f>'935'!C426&lt;&gt;"VOID"</f>
        <v>0</v>
      </c>
      <c r="AS426" s="36">
        <f>IF(AR426,(100/'11'!B$16*K426*((1-'935'!I426)*'Charging rates'!B$42+'Charging rates'!B$54)),0)</f>
        <v>0</v>
      </c>
      <c r="AT426" s="36">
        <f>100/'11'!B$16*N426*('Charging rates'!B$42+'Charging rates'!B$54)</f>
        <v>0</v>
      </c>
      <c r="AU426" s="36">
        <f>100/'11'!B$16*L426*('Charging rates'!B$42+'Charging rates'!B$54)</f>
        <v>0</v>
      </c>
      <c r="AV426" s="52">
        <f>ROUND(AU426,2)</f>
        <v>0</v>
      </c>
      <c r="AW426" s="33">
        <f>D426-('935'!T426*(1-'935'!X426/'11'!B$16))</f>
        <v>0</v>
      </c>
      <c r="AX426" s="37">
        <f>MAX(MIN(SQRT(1-MIN(1,'935'!Q426)^2),0+'935'!R426),0-SQRT(1-MIN(1,'935'!Q426)^2))</f>
        <v>0</v>
      </c>
      <c r="AY426" s="33">
        <f>IF(ISNUMBER(P426),SQRT((INDEX('911'!$G$6:$G$1205,P426)+INDEX('911'!$I$6:$I$1205,P426))^2+(INDEX('911'!$H$6:$H$1205,P426)+INDEX('911'!$J$6:$J$1205,P426))^2),0)</f>
        <v>0</v>
      </c>
      <c r="AZ426" s="37">
        <f>IF(AY426,0-(INDEX('911'!$H$6:$H$1205,P426)+INDEX('911'!$J$6:$J$1205,P426))/AY426,0)</f>
        <v>0</v>
      </c>
      <c r="BA426" s="33">
        <f>IF(ISNUMBER(Q426),SQRT((INDEX('911'!$G$6:$G$1205,Q426)+INDEX('911'!$I$6:$I$1205,Q426))^2+(INDEX('911'!$H$6:$H$1205,Q426)+INDEX('911'!$J$6:$J$1205,Q426))^2),0)</f>
        <v>0</v>
      </c>
      <c r="BB426" s="37">
        <f>IF(BA426,0-(INDEX('911'!$H$6:$H$1205,Q426)+INDEX('911'!$J$6:$J$1205,Q426))/BA426,0)</f>
        <v>0</v>
      </c>
      <c r="BC426" s="37">
        <f>SQRT(1-AZ426^2)</f>
        <v>0</v>
      </c>
      <c r="BD426" s="51">
        <f>SQRT(1-BB426^2)</f>
        <v>0</v>
      </c>
      <c r="BE426" s="36">
        <f>100*(S426*MAX(0,'935'!Q426*BC426+AX426*AZ426)+T426*MAX(0,'935'!Q426*BD426+AX426*BB426))/'11'!B$16</f>
        <v>0</v>
      </c>
      <c r="BF426" s="36">
        <f>100*R426/'11'!B$16</f>
        <v>0</v>
      </c>
      <c r="BG426" s="37">
        <f>100*(S426*IF('935'!Q426=0,BC426,MAX(0,BC426+AX426*AZ426/'935'!Q426))+T426*IF('935'!Q426=0,BD426,MAX(0,BD426+AX426*BB426/'935'!Q426)))/'11'!C$16</f>
        <v>0</v>
      </c>
      <c r="BH426" s="36">
        <f>IF('935'!Q426=0,BF426+BE426,BF426)</f>
        <v>0</v>
      </c>
      <c r="BI426" s="37">
        <f>IF(D426=0,1,AW426/D426)*BG426</f>
        <v>0</v>
      </c>
      <c r="BJ426" s="36">
        <f>IF(D426=0,1,AW426/D426)*BH426</f>
        <v>0</v>
      </c>
      <c r="BK426" s="53">
        <f>'11'!C$16-'935'!Y426</f>
        <v>0</v>
      </c>
      <c r="BL426" s="37">
        <f>MAX('DNO totals'!B$312+0,MIN('935'!L426+0,'DNO totals'!B$304+0))</f>
        <v>0</v>
      </c>
      <c r="BM426" s="37">
        <f>MAX('DNO totals'!C$312+0,MIN('935'!M426+0,'DNO totals'!C$304+0))</f>
        <v>0</v>
      </c>
      <c r="BN426" s="37">
        <f>MAX('DNO totals'!D$312+0,MIN('935'!N426+0,'DNO totals'!D$304+0))</f>
        <v>0</v>
      </c>
      <c r="BO426" s="37">
        <f>MAX('DNO totals'!E$312+0,MIN('935'!O426+0,'DNO totals'!E$304+0))</f>
        <v>0</v>
      </c>
      <c r="BP426" s="51">
        <f>MAX('DNO totals'!F$312+0,MIN('935'!P426+0,'DNO totals'!F$304+0))</f>
        <v>0</v>
      </c>
      <c r="BQ426" s="37">
        <f>IF('935'!$K426=1000,'Charging rates'!$C$29*$X426/(1+'DNO totals'!$C$60)*$BL426,0)</f>
        <v>0</v>
      </c>
      <c r="BR426" s="37">
        <f>IF(MOD('935'!$K426,1000)=100,'Charging rates'!$D$29*$X426/(1+'DNO totals'!$D$60)*$BM426,0)</f>
        <v>0</v>
      </c>
      <c r="BS426" s="37">
        <f>IF(MOD('935'!$K426,100)=10,'Charging rates'!$E$29*$X426/(1+'DNO totals'!$E$60)*$BN426,0)</f>
        <v>0</v>
      </c>
      <c r="BT426" s="37">
        <f>IF(AND(MOD('935'!$K426,10)&gt;0,MOD('935'!$K426,1000)&gt;1),'Charging rates'!$F$29*$X426/(1+'DNO totals'!$F$60)*$BO426,0)</f>
        <v>0</v>
      </c>
      <c r="BU426" s="37">
        <f>IF(MOD('935'!$K426,1000)=1,'Charging rates'!$G$29*$X426/(1+'DNO totals'!$G$60)*$BP426,0)</f>
        <v>0</v>
      </c>
      <c r="BV426" s="51">
        <f>$BQ426+$BR426+$BS426+$BT426+$BU426</f>
        <v>0</v>
      </c>
      <c r="BW426" s="37">
        <f>IF('935'!$K426&gt;1000,'Charging rates'!$C$29*$W426*$BL426,0)</f>
        <v>0</v>
      </c>
      <c r="BX426" s="37">
        <f>IF(MOD('935'!$K426,1000)&gt;100,'Charging rates'!$D$29*$W426*$BM426,0)</f>
        <v>0</v>
      </c>
      <c r="BY426" s="37">
        <f>IF(MOD('935'!$K426,100)&gt;10,'Charging rates'!$E$29*$W426*$BN426,0)</f>
        <v>0</v>
      </c>
      <c r="BZ426" s="51">
        <f>$BW426+$BX426+$BY426</f>
        <v>0</v>
      </c>
      <c r="CA426" s="36">
        <f>100/'11'!B$16*'Charging rates'!B$76*W426</f>
        <v>0</v>
      </c>
      <c r="CB426" s="36">
        <f>IF(D426=0,0,(1-AW426/D426)*(BH426+IF('935'!Q426=0,0,(BG426*'935'!Q426*('11'!C$16-'935'!Y426)/('11'!B$16-'935'!X426)))))</f>
        <v>0</v>
      </c>
      <c r="CC426" s="36">
        <f>CA426+BJ426</f>
        <v>0</v>
      </c>
      <c r="CD426" s="49">
        <f>(BV426+BZ426)*D426</f>
        <v>0</v>
      </c>
      <c r="CE426" s="33">
        <f>D426*('Parameters'!B$21+J426)*IF('DNO totals'!B$323&lt;0,1,'935'!S426)</f>
        <v>0</v>
      </c>
      <c r="CF426" s="51">
        <f>IF('DNO totals'!B$323&lt;0,1,'935'!S426)*('Parameters'!B$21+J426)</f>
        <v>0</v>
      </c>
      <c r="CG426" s="37">
        <f>CC426+'Charging rates'!B$106*CF426*100/'11'!B$16</f>
        <v>0</v>
      </c>
      <c r="CH426" s="37">
        <f>CG426+'Charging rates'!B$116*('Parameters'!B$21+J426)*100/'11'!B$16*IF('DNO totals'!B$323&lt;0,1,'935'!S426)</f>
        <v>0</v>
      </c>
      <c r="CI426" s="37">
        <f>'Charging rates'!B$97*(BV426+BZ426)*100/'11'!B$16</f>
        <v>0</v>
      </c>
      <c r="CJ426" s="36">
        <f>MAX(0-(BG426*J426*'11'!C$16/'11'!B$16),CH426+CI426)</f>
        <v>0</v>
      </c>
      <c r="CK426" s="37">
        <f>IF(AR426,IF(J426=0,BI426,MAX(0,MIN(BI426,BI426+(CJ426/'935'!Q426*('11'!B$16-'935'!X426)/('11'!C$16-'935'!Y426))))),0)</f>
        <v>0</v>
      </c>
      <c r="CL426" s="36">
        <f>IF(AR426,MAX(0,CJ426),0)</f>
        <v>0</v>
      </c>
      <c r="CM426" s="52">
        <f>CL426+CB426</f>
        <v>0</v>
      </c>
    </row>
    <row r="427" spans="1:91">
      <c r="A427" s="28">
        <v>327</v>
      </c>
      <c r="B427" s="48">
        <f>'935'!B427</f>
        <v>0</v>
      </c>
      <c r="C427" s="33">
        <f>OR('935'!E427&lt;&gt;"VOID",'935'!F427&lt;&gt;"VOID",'935'!G427&lt;&gt;"VOID")</f>
        <v>0</v>
      </c>
      <c r="D427" s="33">
        <f>IF('935'!C427="VOID",0,('935'!C427*(1-'935'!X427/'11'!B$16)))</f>
        <v>0</v>
      </c>
      <c r="E427" s="33">
        <f>IF('935'!D427="VOID",0,'935'!D427*(1-'935'!X427/'11'!B$16))</f>
        <v>0</v>
      </c>
      <c r="F427" s="33">
        <f>IF('935'!E427="VOID",0,'935'!E427*(1-'935'!X427/'11'!B$16))</f>
        <v>0</v>
      </c>
      <c r="G427" s="33">
        <f>IF('935'!F427="VOID",0,'935'!F427*(1-'935'!X427/'11'!B$16))</f>
        <v>0</v>
      </c>
      <c r="H427" s="33">
        <f>IF('935'!G427="VOID",0,'935'!G427*(1-'935'!X427/'11'!B$16))</f>
        <v>0</v>
      </c>
      <c r="I427" s="33">
        <f>F427+G427+H427</f>
        <v>0</v>
      </c>
      <c r="J427" s="37">
        <f>'935'!Q427*(1-'935'!Y427/'11'!C$16)/(1-'935'!X427/'11'!B$16)</f>
        <v>0</v>
      </c>
      <c r="K427" s="33">
        <f>IF(D427,'935'!H427*D427/(D427+E427+I427),0)</f>
        <v>0</v>
      </c>
      <c r="L427" s="33">
        <f>IF(I427,'935'!H427*I427/(D427+E427+I427),0)</f>
        <v>0</v>
      </c>
      <c r="M427" s="33">
        <f>K427*(1-'935'!X427/'11'!B$16)</f>
        <v>0</v>
      </c>
      <c r="N427" s="49">
        <f>L427*(1-'935'!X427/'11'!B$16)</f>
        <v>0</v>
      </c>
      <c r="O427" s="50">
        <f>MATCH('935'!J427,'911'!$B$6:$B$1205,0)</f>
        <v>0</v>
      </c>
      <c r="P427" s="50">
        <f>MATCH(INDEX('911'!$D$6:$D$1205,O427),'911'!$B$6:$B$1205,0)</f>
        <v>0</v>
      </c>
      <c r="Q427" s="50">
        <f>MATCH(INDEX('911'!$D$6:$D$1205,P427),'911'!$B$6:$B$1205,0)</f>
        <v>0</v>
      </c>
      <c r="R427" s="37">
        <f>IF(ISNUMBER(O427),MAX(0,INDEX('911'!$E$6:$E$1205,O427)),0)</f>
        <v>0</v>
      </c>
      <c r="S427" s="37">
        <f>IF(ISNUMBER(P427),MAX(0,INDEX('911'!$E$6:$E$1205,P427)),0)</f>
        <v>0</v>
      </c>
      <c r="T427" s="37">
        <f>IF(ISNUMBER(Q427),MAX(0,INDEX('911'!$E$6:$E$1205,Q427)),0)</f>
        <v>0</v>
      </c>
      <c r="U427" s="51">
        <f>-100*'935'!W427*(R427+S427+T427)/'11'!C$16</f>
        <v>0</v>
      </c>
      <c r="V427" s="37">
        <f>INDEX('DNO totals'!$B$52:$G$52,IF('935'!K427,IF(MOD('935'!K427,1000),IF(MOD('935'!K427,100),IF(MOD('935'!K427,10),IF(MOD('935'!K427,1000)=1,6,5),4),3),2),1))</f>
        <v>0</v>
      </c>
      <c r="W427" s="51">
        <f>J427*V427</f>
        <v>0</v>
      </c>
      <c r="X427" s="37">
        <f>V427*'Parameters'!B$11</f>
        <v>0</v>
      </c>
      <c r="Y427" s="37">
        <f>IF('935'!$K427=1000,'Charging rates'!$C$29*$X427/(1+'DNO totals'!$C$60)*'935'!$L427,0)</f>
        <v>0</v>
      </c>
      <c r="Z427" s="37">
        <f>IF(MOD('935'!$K427,1000)=100,'Charging rates'!$D$29*$X427/(1+'DNO totals'!$D$60)*'935'!$M427,0)</f>
        <v>0</v>
      </c>
      <c r="AA427" s="37">
        <f>IF(MOD('935'!$K427,100)=10,'Charging rates'!$E$29*$X427/(1+'DNO totals'!$E$60)*'935'!$N427,0)</f>
        <v>0</v>
      </c>
      <c r="AB427" s="37">
        <f>IF(AND(MOD('935'!$K427,10)&gt;0,MOD('935'!$K427,1000)&gt;1),'Charging rates'!$F$29*$X427/(1+'DNO totals'!$F$60)*'935'!$O427,0)</f>
        <v>0</v>
      </c>
      <c r="AC427" s="37">
        <f>IF(MOD('935'!$K427,1000)=1,'Charging rates'!$G$29*$X427/(1+'DNO totals'!$G$60)*'935'!$P427,0)</f>
        <v>0</v>
      </c>
      <c r="AD427" s="37">
        <f>IF('935'!$K427&gt;1000,'Charging rates'!$C$29*$W427*'935'!$L427,0)</f>
        <v>0</v>
      </c>
      <c r="AE427" s="37">
        <f>IF(MOD('935'!$K427,1000)&gt;100,'Charging rates'!$D$29*$W427*'935'!$M427,0)</f>
        <v>0</v>
      </c>
      <c r="AF427" s="37">
        <f>IF(MOD('935'!$K427,100)&gt;10,'Charging rates'!$E$29*$W427*'935'!$N427,0)</f>
        <v>0</v>
      </c>
      <c r="AG427" s="37">
        <f>$Y427+$Z427+$AA427+$AB427+$AC427</f>
        <v>0</v>
      </c>
      <c r="AH427" s="51">
        <f>$AD427+$AE427+$AF427</f>
        <v>0</v>
      </c>
      <c r="AI427" s="37">
        <f>U427*(1+'Charging rates'!B$42+0.6*'Charging rates'!B$67+'Charging rates'!B$54)-100*'Charging rates'!B$76/'11'!C$16*'935'!W427</f>
        <v>0</v>
      </c>
      <c r="AJ427" s="37">
        <f>IF(I427,AI427*I427/(I427+E427),0)</f>
        <v>0</v>
      </c>
      <c r="AK427" s="51">
        <f>ROUND(AJ427,3)</f>
        <v>0</v>
      </c>
      <c r="AL427" s="33">
        <f>IF('935'!V427="VOID",0,'935'!V427*(1-'935'!X427/'11'!B$16))</f>
        <v>0</v>
      </c>
      <c r="AM427" s="36">
        <f>IF(I427,-100*'Charging rates'!B$76/'11'!B$16*AL427/I427,0)</f>
        <v>0</v>
      </c>
      <c r="AN427" s="36">
        <f>IF(C427,'DNO totals'!B$171,0)</f>
        <v>0</v>
      </c>
      <c r="AO427" s="36">
        <f>ROUND(AN427,2)</f>
        <v>0</v>
      </c>
      <c r="AP427" s="36">
        <f>IF(C427,(AN427+AM427),0)</f>
        <v>0</v>
      </c>
      <c r="AQ427" s="52">
        <f>ROUND(AP427,2)</f>
        <v>0</v>
      </c>
      <c r="AR427" s="33">
        <f>'935'!C427&lt;&gt;"VOID"</f>
        <v>0</v>
      </c>
      <c r="AS427" s="36">
        <f>IF(AR427,(100/'11'!B$16*K427*((1-'935'!I427)*'Charging rates'!B$42+'Charging rates'!B$54)),0)</f>
        <v>0</v>
      </c>
      <c r="AT427" s="36">
        <f>100/'11'!B$16*N427*('Charging rates'!B$42+'Charging rates'!B$54)</f>
        <v>0</v>
      </c>
      <c r="AU427" s="36">
        <f>100/'11'!B$16*L427*('Charging rates'!B$42+'Charging rates'!B$54)</f>
        <v>0</v>
      </c>
      <c r="AV427" s="52">
        <f>ROUND(AU427,2)</f>
        <v>0</v>
      </c>
      <c r="AW427" s="33">
        <f>D427-('935'!T427*(1-'935'!X427/'11'!B$16))</f>
        <v>0</v>
      </c>
      <c r="AX427" s="37">
        <f>MAX(MIN(SQRT(1-MIN(1,'935'!Q427)^2),0+'935'!R427),0-SQRT(1-MIN(1,'935'!Q427)^2))</f>
        <v>0</v>
      </c>
      <c r="AY427" s="33">
        <f>IF(ISNUMBER(P427),SQRT((INDEX('911'!$G$6:$G$1205,P427)+INDEX('911'!$I$6:$I$1205,P427))^2+(INDEX('911'!$H$6:$H$1205,P427)+INDEX('911'!$J$6:$J$1205,P427))^2),0)</f>
        <v>0</v>
      </c>
      <c r="AZ427" s="37">
        <f>IF(AY427,0-(INDEX('911'!$H$6:$H$1205,P427)+INDEX('911'!$J$6:$J$1205,P427))/AY427,0)</f>
        <v>0</v>
      </c>
      <c r="BA427" s="33">
        <f>IF(ISNUMBER(Q427),SQRT((INDEX('911'!$G$6:$G$1205,Q427)+INDEX('911'!$I$6:$I$1205,Q427))^2+(INDEX('911'!$H$6:$H$1205,Q427)+INDEX('911'!$J$6:$J$1205,Q427))^2),0)</f>
        <v>0</v>
      </c>
      <c r="BB427" s="37">
        <f>IF(BA427,0-(INDEX('911'!$H$6:$H$1205,Q427)+INDEX('911'!$J$6:$J$1205,Q427))/BA427,0)</f>
        <v>0</v>
      </c>
      <c r="BC427" s="37">
        <f>SQRT(1-AZ427^2)</f>
        <v>0</v>
      </c>
      <c r="BD427" s="51">
        <f>SQRT(1-BB427^2)</f>
        <v>0</v>
      </c>
      <c r="BE427" s="36">
        <f>100*(S427*MAX(0,'935'!Q427*BC427+AX427*AZ427)+T427*MAX(0,'935'!Q427*BD427+AX427*BB427))/'11'!B$16</f>
        <v>0</v>
      </c>
      <c r="BF427" s="36">
        <f>100*R427/'11'!B$16</f>
        <v>0</v>
      </c>
      <c r="BG427" s="37">
        <f>100*(S427*IF('935'!Q427=0,BC427,MAX(0,BC427+AX427*AZ427/'935'!Q427))+T427*IF('935'!Q427=0,BD427,MAX(0,BD427+AX427*BB427/'935'!Q427)))/'11'!C$16</f>
        <v>0</v>
      </c>
      <c r="BH427" s="36">
        <f>IF('935'!Q427=0,BF427+BE427,BF427)</f>
        <v>0</v>
      </c>
      <c r="BI427" s="37">
        <f>IF(D427=0,1,AW427/D427)*BG427</f>
        <v>0</v>
      </c>
      <c r="BJ427" s="36">
        <f>IF(D427=0,1,AW427/D427)*BH427</f>
        <v>0</v>
      </c>
      <c r="BK427" s="53">
        <f>'11'!C$16-'935'!Y427</f>
        <v>0</v>
      </c>
      <c r="BL427" s="37">
        <f>MAX('DNO totals'!B$312+0,MIN('935'!L427+0,'DNO totals'!B$304+0))</f>
        <v>0</v>
      </c>
      <c r="BM427" s="37">
        <f>MAX('DNO totals'!C$312+0,MIN('935'!M427+0,'DNO totals'!C$304+0))</f>
        <v>0</v>
      </c>
      <c r="BN427" s="37">
        <f>MAX('DNO totals'!D$312+0,MIN('935'!N427+0,'DNO totals'!D$304+0))</f>
        <v>0</v>
      </c>
      <c r="BO427" s="37">
        <f>MAX('DNO totals'!E$312+0,MIN('935'!O427+0,'DNO totals'!E$304+0))</f>
        <v>0</v>
      </c>
      <c r="BP427" s="51">
        <f>MAX('DNO totals'!F$312+0,MIN('935'!P427+0,'DNO totals'!F$304+0))</f>
        <v>0</v>
      </c>
      <c r="BQ427" s="37">
        <f>IF('935'!$K427=1000,'Charging rates'!$C$29*$X427/(1+'DNO totals'!$C$60)*$BL427,0)</f>
        <v>0</v>
      </c>
      <c r="BR427" s="37">
        <f>IF(MOD('935'!$K427,1000)=100,'Charging rates'!$D$29*$X427/(1+'DNO totals'!$D$60)*$BM427,0)</f>
        <v>0</v>
      </c>
      <c r="BS427" s="37">
        <f>IF(MOD('935'!$K427,100)=10,'Charging rates'!$E$29*$X427/(1+'DNO totals'!$E$60)*$BN427,0)</f>
        <v>0</v>
      </c>
      <c r="BT427" s="37">
        <f>IF(AND(MOD('935'!$K427,10)&gt;0,MOD('935'!$K427,1000)&gt;1),'Charging rates'!$F$29*$X427/(1+'DNO totals'!$F$60)*$BO427,0)</f>
        <v>0</v>
      </c>
      <c r="BU427" s="37">
        <f>IF(MOD('935'!$K427,1000)=1,'Charging rates'!$G$29*$X427/(1+'DNO totals'!$G$60)*$BP427,0)</f>
        <v>0</v>
      </c>
      <c r="BV427" s="51">
        <f>$BQ427+$BR427+$BS427+$BT427+$BU427</f>
        <v>0</v>
      </c>
      <c r="BW427" s="37">
        <f>IF('935'!$K427&gt;1000,'Charging rates'!$C$29*$W427*$BL427,0)</f>
        <v>0</v>
      </c>
      <c r="BX427" s="37">
        <f>IF(MOD('935'!$K427,1000)&gt;100,'Charging rates'!$D$29*$W427*$BM427,0)</f>
        <v>0</v>
      </c>
      <c r="BY427" s="37">
        <f>IF(MOD('935'!$K427,100)&gt;10,'Charging rates'!$E$29*$W427*$BN427,0)</f>
        <v>0</v>
      </c>
      <c r="BZ427" s="51">
        <f>$BW427+$BX427+$BY427</f>
        <v>0</v>
      </c>
      <c r="CA427" s="36">
        <f>100/'11'!B$16*'Charging rates'!B$76*W427</f>
        <v>0</v>
      </c>
      <c r="CB427" s="36">
        <f>IF(D427=0,0,(1-AW427/D427)*(BH427+IF('935'!Q427=0,0,(BG427*'935'!Q427*('11'!C$16-'935'!Y427)/('11'!B$16-'935'!X427)))))</f>
        <v>0</v>
      </c>
      <c r="CC427" s="36">
        <f>CA427+BJ427</f>
        <v>0</v>
      </c>
      <c r="CD427" s="49">
        <f>(BV427+BZ427)*D427</f>
        <v>0</v>
      </c>
      <c r="CE427" s="33">
        <f>D427*('Parameters'!B$21+J427)*IF('DNO totals'!B$323&lt;0,1,'935'!S427)</f>
        <v>0</v>
      </c>
      <c r="CF427" s="51">
        <f>IF('DNO totals'!B$323&lt;0,1,'935'!S427)*('Parameters'!B$21+J427)</f>
        <v>0</v>
      </c>
      <c r="CG427" s="37">
        <f>CC427+'Charging rates'!B$106*CF427*100/'11'!B$16</f>
        <v>0</v>
      </c>
      <c r="CH427" s="37">
        <f>CG427+'Charging rates'!B$116*('Parameters'!B$21+J427)*100/'11'!B$16*IF('DNO totals'!B$323&lt;0,1,'935'!S427)</f>
        <v>0</v>
      </c>
      <c r="CI427" s="37">
        <f>'Charging rates'!B$97*(BV427+BZ427)*100/'11'!B$16</f>
        <v>0</v>
      </c>
      <c r="CJ427" s="36">
        <f>MAX(0-(BG427*J427*'11'!C$16/'11'!B$16),CH427+CI427)</f>
        <v>0</v>
      </c>
      <c r="CK427" s="37">
        <f>IF(AR427,IF(J427=0,BI427,MAX(0,MIN(BI427,BI427+(CJ427/'935'!Q427*('11'!B$16-'935'!X427)/('11'!C$16-'935'!Y427))))),0)</f>
        <v>0</v>
      </c>
      <c r="CL427" s="36">
        <f>IF(AR427,MAX(0,CJ427),0)</f>
        <v>0</v>
      </c>
      <c r="CM427" s="52">
        <f>CL427+CB427</f>
        <v>0</v>
      </c>
    </row>
    <row r="428" spans="1:91">
      <c r="A428" s="28">
        <v>328</v>
      </c>
      <c r="B428" s="48">
        <f>'935'!B428</f>
        <v>0</v>
      </c>
      <c r="C428" s="33">
        <f>OR('935'!E428&lt;&gt;"VOID",'935'!F428&lt;&gt;"VOID",'935'!G428&lt;&gt;"VOID")</f>
        <v>0</v>
      </c>
      <c r="D428" s="33">
        <f>IF('935'!C428="VOID",0,('935'!C428*(1-'935'!X428/'11'!B$16)))</f>
        <v>0</v>
      </c>
      <c r="E428" s="33">
        <f>IF('935'!D428="VOID",0,'935'!D428*(1-'935'!X428/'11'!B$16))</f>
        <v>0</v>
      </c>
      <c r="F428" s="33">
        <f>IF('935'!E428="VOID",0,'935'!E428*(1-'935'!X428/'11'!B$16))</f>
        <v>0</v>
      </c>
      <c r="G428" s="33">
        <f>IF('935'!F428="VOID",0,'935'!F428*(1-'935'!X428/'11'!B$16))</f>
        <v>0</v>
      </c>
      <c r="H428" s="33">
        <f>IF('935'!G428="VOID",0,'935'!G428*(1-'935'!X428/'11'!B$16))</f>
        <v>0</v>
      </c>
      <c r="I428" s="33">
        <f>F428+G428+H428</f>
        <v>0</v>
      </c>
      <c r="J428" s="37">
        <f>'935'!Q428*(1-'935'!Y428/'11'!C$16)/(1-'935'!X428/'11'!B$16)</f>
        <v>0</v>
      </c>
      <c r="K428" s="33">
        <f>IF(D428,'935'!H428*D428/(D428+E428+I428),0)</f>
        <v>0</v>
      </c>
      <c r="L428" s="33">
        <f>IF(I428,'935'!H428*I428/(D428+E428+I428),0)</f>
        <v>0</v>
      </c>
      <c r="M428" s="33">
        <f>K428*(1-'935'!X428/'11'!B$16)</f>
        <v>0</v>
      </c>
      <c r="N428" s="49">
        <f>L428*(1-'935'!X428/'11'!B$16)</f>
        <v>0</v>
      </c>
      <c r="O428" s="50">
        <f>MATCH('935'!J428,'911'!$B$6:$B$1205,0)</f>
        <v>0</v>
      </c>
      <c r="P428" s="50">
        <f>MATCH(INDEX('911'!$D$6:$D$1205,O428),'911'!$B$6:$B$1205,0)</f>
        <v>0</v>
      </c>
      <c r="Q428" s="50">
        <f>MATCH(INDEX('911'!$D$6:$D$1205,P428),'911'!$B$6:$B$1205,0)</f>
        <v>0</v>
      </c>
      <c r="R428" s="37">
        <f>IF(ISNUMBER(O428),MAX(0,INDEX('911'!$E$6:$E$1205,O428)),0)</f>
        <v>0</v>
      </c>
      <c r="S428" s="37">
        <f>IF(ISNUMBER(P428),MAX(0,INDEX('911'!$E$6:$E$1205,P428)),0)</f>
        <v>0</v>
      </c>
      <c r="T428" s="37">
        <f>IF(ISNUMBER(Q428),MAX(0,INDEX('911'!$E$6:$E$1205,Q428)),0)</f>
        <v>0</v>
      </c>
      <c r="U428" s="51">
        <f>-100*'935'!W428*(R428+S428+T428)/'11'!C$16</f>
        <v>0</v>
      </c>
      <c r="V428" s="37">
        <f>INDEX('DNO totals'!$B$52:$G$52,IF('935'!K428,IF(MOD('935'!K428,1000),IF(MOD('935'!K428,100),IF(MOD('935'!K428,10),IF(MOD('935'!K428,1000)=1,6,5),4),3),2),1))</f>
        <v>0</v>
      </c>
      <c r="W428" s="51">
        <f>J428*V428</f>
        <v>0</v>
      </c>
      <c r="X428" s="37">
        <f>V428*'Parameters'!B$11</f>
        <v>0</v>
      </c>
      <c r="Y428" s="37">
        <f>IF('935'!$K428=1000,'Charging rates'!$C$29*$X428/(1+'DNO totals'!$C$60)*'935'!$L428,0)</f>
        <v>0</v>
      </c>
      <c r="Z428" s="37">
        <f>IF(MOD('935'!$K428,1000)=100,'Charging rates'!$D$29*$X428/(1+'DNO totals'!$D$60)*'935'!$M428,0)</f>
        <v>0</v>
      </c>
      <c r="AA428" s="37">
        <f>IF(MOD('935'!$K428,100)=10,'Charging rates'!$E$29*$X428/(1+'DNO totals'!$E$60)*'935'!$N428,0)</f>
        <v>0</v>
      </c>
      <c r="AB428" s="37">
        <f>IF(AND(MOD('935'!$K428,10)&gt;0,MOD('935'!$K428,1000)&gt;1),'Charging rates'!$F$29*$X428/(1+'DNO totals'!$F$60)*'935'!$O428,0)</f>
        <v>0</v>
      </c>
      <c r="AC428" s="37">
        <f>IF(MOD('935'!$K428,1000)=1,'Charging rates'!$G$29*$X428/(1+'DNO totals'!$G$60)*'935'!$P428,0)</f>
        <v>0</v>
      </c>
      <c r="AD428" s="37">
        <f>IF('935'!$K428&gt;1000,'Charging rates'!$C$29*$W428*'935'!$L428,0)</f>
        <v>0</v>
      </c>
      <c r="AE428" s="37">
        <f>IF(MOD('935'!$K428,1000)&gt;100,'Charging rates'!$D$29*$W428*'935'!$M428,0)</f>
        <v>0</v>
      </c>
      <c r="AF428" s="37">
        <f>IF(MOD('935'!$K428,100)&gt;10,'Charging rates'!$E$29*$W428*'935'!$N428,0)</f>
        <v>0</v>
      </c>
      <c r="AG428" s="37">
        <f>$Y428+$Z428+$AA428+$AB428+$AC428</f>
        <v>0</v>
      </c>
      <c r="AH428" s="51">
        <f>$AD428+$AE428+$AF428</f>
        <v>0</v>
      </c>
      <c r="AI428" s="37">
        <f>U428*(1+'Charging rates'!B$42+0.6*'Charging rates'!B$67+'Charging rates'!B$54)-100*'Charging rates'!B$76/'11'!C$16*'935'!W428</f>
        <v>0</v>
      </c>
      <c r="AJ428" s="37">
        <f>IF(I428,AI428*I428/(I428+E428),0)</f>
        <v>0</v>
      </c>
      <c r="AK428" s="51">
        <f>ROUND(AJ428,3)</f>
        <v>0</v>
      </c>
      <c r="AL428" s="33">
        <f>IF('935'!V428="VOID",0,'935'!V428*(1-'935'!X428/'11'!B$16))</f>
        <v>0</v>
      </c>
      <c r="AM428" s="36">
        <f>IF(I428,-100*'Charging rates'!B$76/'11'!B$16*AL428/I428,0)</f>
        <v>0</v>
      </c>
      <c r="AN428" s="36">
        <f>IF(C428,'DNO totals'!B$171,0)</f>
        <v>0</v>
      </c>
      <c r="AO428" s="36">
        <f>ROUND(AN428,2)</f>
        <v>0</v>
      </c>
      <c r="AP428" s="36">
        <f>IF(C428,(AN428+AM428),0)</f>
        <v>0</v>
      </c>
      <c r="AQ428" s="52">
        <f>ROUND(AP428,2)</f>
        <v>0</v>
      </c>
      <c r="AR428" s="33">
        <f>'935'!C428&lt;&gt;"VOID"</f>
        <v>0</v>
      </c>
      <c r="AS428" s="36">
        <f>IF(AR428,(100/'11'!B$16*K428*((1-'935'!I428)*'Charging rates'!B$42+'Charging rates'!B$54)),0)</f>
        <v>0</v>
      </c>
      <c r="AT428" s="36">
        <f>100/'11'!B$16*N428*('Charging rates'!B$42+'Charging rates'!B$54)</f>
        <v>0</v>
      </c>
      <c r="AU428" s="36">
        <f>100/'11'!B$16*L428*('Charging rates'!B$42+'Charging rates'!B$54)</f>
        <v>0</v>
      </c>
      <c r="AV428" s="52">
        <f>ROUND(AU428,2)</f>
        <v>0</v>
      </c>
      <c r="AW428" s="33">
        <f>D428-('935'!T428*(1-'935'!X428/'11'!B$16))</f>
        <v>0</v>
      </c>
      <c r="AX428" s="37">
        <f>MAX(MIN(SQRT(1-MIN(1,'935'!Q428)^2),0+'935'!R428),0-SQRT(1-MIN(1,'935'!Q428)^2))</f>
        <v>0</v>
      </c>
      <c r="AY428" s="33">
        <f>IF(ISNUMBER(P428),SQRT((INDEX('911'!$G$6:$G$1205,P428)+INDEX('911'!$I$6:$I$1205,P428))^2+(INDEX('911'!$H$6:$H$1205,P428)+INDEX('911'!$J$6:$J$1205,P428))^2),0)</f>
        <v>0</v>
      </c>
      <c r="AZ428" s="37">
        <f>IF(AY428,0-(INDEX('911'!$H$6:$H$1205,P428)+INDEX('911'!$J$6:$J$1205,P428))/AY428,0)</f>
        <v>0</v>
      </c>
      <c r="BA428" s="33">
        <f>IF(ISNUMBER(Q428),SQRT((INDEX('911'!$G$6:$G$1205,Q428)+INDEX('911'!$I$6:$I$1205,Q428))^2+(INDEX('911'!$H$6:$H$1205,Q428)+INDEX('911'!$J$6:$J$1205,Q428))^2),0)</f>
        <v>0</v>
      </c>
      <c r="BB428" s="37">
        <f>IF(BA428,0-(INDEX('911'!$H$6:$H$1205,Q428)+INDEX('911'!$J$6:$J$1205,Q428))/BA428,0)</f>
        <v>0</v>
      </c>
      <c r="BC428" s="37">
        <f>SQRT(1-AZ428^2)</f>
        <v>0</v>
      </c>
      <c r="BD428" s="51">
        <f>SQRT(1-BB428^2)</f>
        <v>0</v>
      </c>
      <c r="BE428" s="36">
        <f>100*(S428*MAX(0,'935'!Q428*BC428+AX428*AZ428)+T428*MAX(0,'935'!Q428*BD428+AX428*BB428))/'11'!B$16</f>
        <v>0</v>
      </c>
      <c r="BF428" s="36">
        <f>100*R428/'11'!B$16</f>
        <v>0</v>
      </c>
      <c r="BG428" s="37">
        <f>100*(S428*IF('935'!Q428=0,BC428,MAX(0,BC428+AX428*AZ428/'935'!Q428))+T428*IF('935'!Q428=0,BD428,MAX(0,BD428+AX428*BB428/'935'!Q428)))/'11'!C$16</f>
        <v>0</v>
      </c>
      <c r="BH428" s="36">
        <f>IF('935'!Q428=0,BF428+BE428,BF428)</f>
        <v>0</v>
      </c>
      <c r="BI428" s="37">
        <f>IF(D428=0,1,AW428/D428)*BG428</f>
        <v>0</v>
      </c>
      <c r="BJ428" s="36">
        <f>IF(D428=0,1,AW428/D428)*BH428</f>
        <v>0</v>
      </c>
      <c r="BK428" s="53">
        <f>'11'!C$16-'935'!Y428</f>
        <v>0</v>
      </c>
      <c r="BL428" s="37">
        <f>MAX('DNO totals'!B$312+0,MIN('935'!L428+0,'DNO totals'!B$304+0))</f>
        <v>0</v>
      </c>
      <c r="BM428" s="37">
        <f>MAX('DNO totals'!C$312+0,MIN('935'!M428+0,'DNO totals'!C$304+0))</f>
        <v>0</v>
      </c>
      <c r="BN428" s="37">
        <f>MAX('DNO totals'!D$312+0,MIN('935'!N428+0,'DNO totals'!D$304+0))</f>
        <v>0</v>
      </c>
      <c r="BO428" s="37">
        <f>MAX('DNO totals'!E$312+0,MIN('935'!O428+0,'DNO totals'!E$304+0))</f>
        <v>0</v>
      </c>
      <c r="BP428" s="51">
        <f>MAX('DNO totals'!F$312+0,MIN('935'!P428+0,'DNO totals'!F$304+0))</f>
        <v>0</v>
      </c>
      <c r="BQ428" s="37">
        <f>IF('935'!$K428=1000,'Charging rates'!$C$29*$X428/(1+'DNO totals'!$C$60)*$BL428,0)</f>
        <v>0</v>
      </c>
      <c r="BR428" s="37">
        <f>IF(MOD('935'!$K428,1000)=100,'Charging rates'!$D$29*$X428/(1+'DNO totals'!$D$60)*$BM428,0)</f>
        <v>0</v>
      </c>
      <c r="BS428" s="37">
        <f>IF(MOD('935'!$K428,100)=10,'Charging rates'!$E$29*$X428/(1+'DNO totals'!$E$60)*$BN428,0)</f>
        <v>0</v>
      </c>
      <c r="BT428" s="37">
        <f>IF(AND(MOD('935'!$K428,10)&gt;0,MOD('935'!$K428,1000)&gt;1),'Charging rates'!$F$29*$X428/(1+'DNO totals'!$F$60)*$BO428,0)</f>
        <v>0</v>
      </c>
      <c r="BU428" s="37">
        <f>IF(MOD('935'!$K428,1000)=1,'Charging rates'!$G$29*$X428/(1+'DNO totals'!$G$60)*$BP428,0)</f>
        <v>0</v>
      </c>
      <c r="BV428" s="51">
        <f>$BQ428+$BR428+$BS428+$BT428+$BU428</f>
        <v>0</v>
      </c>
      <c r="BW428" s="37">
        <f>IF('935'!$K428&gt;1000,'Charging rates'!$C$29*$W428*$BL428,0)</f>
        <v>0</v>
      </c>
      <c r="BX428" s="37">
        <f>IF(MOD('935'!$K428,1000)&gt;100,'Charging rates'!$D$29*$W428*$BM428,0)</f>
        <v>0</v>
      </c>
      <c r="BY428" s="37">
        <f>IF(MOD('935'!$K428,100)&gt;10,'Charging rates'!$E$29*$W428*$BN428,0)</f>
        <v>0</v>
      </c>
      <c r="BZ428" s="51">
        <f>$BW428+$BX428+$BY428</f>
        <v>0</v>
      </c>
      <c r="CA428" s="36">
        <f>100/'11'!B$16*'Charging rates'!B$76*W428</f>
        <v>0</v>
      </c>
      <c r="CB428" s="36">
        <f>IF(D428=0,0,(1-AW428/D428)*(BH428+IF('935'!Q428=0,0,(BG428*'935'!Q428*('11'!C$16-'935'!Y428)/('11'!B$16-'935'!X428)))))</f>
        <v>0</v>
      </c>
      <c r="CC428" s="36">
        <f>CA428+BJ428</f>
        <v>0</v>
      </c>
      <c r="CD428" s="49">
        <f>(BV428+BZ428)*D428</f>
        <v>0</v>
      </c>
      <c r="CE428" s="33">
        <f>D428*('Parameters'!B$21+J428)*IF('DNO totals'!B$323&lt;0,1,'935'!S428)</f>
        <v>0</v>
      </c>
      <c r="CF428" s="51">
        <f>IF('DNO totals'!B$323&lt;0,1,'935'!S428)*('Parameters'!B$21+J428)</f>
        <v>0</v>
      </c>
      <c r="CG428" s="37">
        <f>CC428+'Charging rates'!B$106*CF428*100/'11'!B$16</f>
        <v>0</v>
      </c>
      <c r="CH428" s="37">
        <f>CG428+'Charging rates'!B$116*('Parameters'!B$21+J428)*100/'11'!B$16*IF('DNO totals'!B$323&lt;0,1,'935'!S428)</f>
        <v>0</v>
      </c>
      <c r="CI428" s="37">
        <f>'Charging rates'!B$97*(BV428+BZ428)*100/'11'!B$16</f>
        <v>0</v>
      </c>
      <c r="CJ428" s="36">
        <f>MAX(0-(BG428*J428*'11'!C$16/'11'!B$16),CH428+CI428)</f>
        <v>0</v>
      </c>
      <c r="CK428" s="37">
        <f>IF(AR428,IF(J428=0,BI428,MAX(0,MIN(BI428,BI428+(CJ428/'935'!Q428*('11'!B$16-'935'!X428)/('11'!C$16-'935'!Y428))))),0)</f>
        <v>0</v>
      </c>
      <c r="CL428" s="36">
        <f>IF(AR428,MAX(0,CJ428),0)</f>
        <v>0</v>
      </c>
      <c r="CM428" s="52">
        <f>CL428+CB428</f>
        <v>0</v>
      </c>
    </row>
    <row r="429" spans="1:91">
      <c r="A429" s="28">
        <v>329</v>
      </c>
      <c r="B429" s="48">
        <f>'935'!B429</f>
        <v>0</v>
      </c>
      <c r="C429" s="33">
        <f>OR('935'!E429&lt;&gt;"VOID",'935'!F429&lt;&gt;"VOID",'935'!G429&lt;&gt;"VOID")</f>
        <v>0</v>
      </c>
      <c r="D429" s="33">
        <f>IF('935'!C429="VOID",0,('935'!C429*(1-'935'!X429/'11'!B$16)))</f>
        <v>0</v>
      </c>
      <c r="E429" s="33">
        <f>IF('935'!D429="VOID",0,'935'!D429*(1-'935'!X429/'11'!B$16))</f>
        <v>0</v>
      </c>
      <c r="F429" s="33">
        <f>IF('935'!E429="VOID",0,'935'!E429*(1-'935'!X429/'11'!B$16))</f>
        <v>0</v>
      </c>
      <c r="G429" s="33">
        <f>IF('935'!F429="VOID",0,'935'!F429*(1-'935'!X429/'11'!B$16))</f>
        <v>0</v>
      </c>
      <c r="H429" s="33">
        <f>IF('935'!G429="VOID",0,'935'!G429*(1-'935'!X429/'11'!B$16))</f>
        <v>0</v>
      </c>
      <c r="I429" s="33">
        <f>F429+G429+H429</f>
        <v>0</v>
      </c>
      <c r="J429" s="37">
        <f>'935'!Q429*(1-'935'!Y429/'11'!C$16)/(1-'935'!X429/'11'!B$16)</f>
        <v>0</v>
      </c>
      <c r="K429" s="33">
        <f>IF(D429,'935'!H429*D429/(D429+E429+I429),0)</f>
        <v>0</v>
      </c>
      <c r="L429" s="33">
        <f>IF(I429,'935'!H429*I429/(D429+E429+I429),0)</f>
        <v>0</v>
      </c>
      <c r="M429" s="33">
        <f>K429*(1-'935'!X429/'11'!B$16)</f>
        <v>0</v>
      </c>
      <c r="N429" s="49">
        <f>L429*(1-'935'!X429/'11'!B$16)</f>
        <v>0</v>
      </c>
      <c r="O429" s="50">
        <f>MATCH('935'!J429,'911'!$B$6:$B$1205,0)</f>
        <v>0</v>
      </c>
      <c r="P429" s="50">
        <f>MATCH(INDEX('911'!$D$6:$D$1205,O429),'911'!$B$6:$B$1205,0)</f>
        <v>0</v>
      </c>
      <c r="Q429" s="50">
        <f>MATCH(INDEX('911'!$D$6:$D$1205,P429),'911'!$B$6:$B$1205,0)</f>
        <v>0</v>
      </c>
      <c r="R429" s="37">
        <f>IF(ISNUMBER(O429),MAX(0,INDEX('911'!$E$6:$E$1205,O429)),0)</f>
        <v>0</v>
      </c>
      <c r="S429" s="37">
        <f>IF(ISNUMBER(P429),MAX(0,INDEX('911'!$E$6:$E$1205,P429)),0)</f>
        <v>0</v>
      </c>
      <c r="T429" s="37">
        <f>IF(ISNUMBER(Q429),MAX(0,INDEX('911'!$E$6:$E$1205,Q429)),0)</f>
        <v>0</v>
      </c>
      <c r="U429" s="51">
        <f>-100*'935'!W429*(R429+S429+T429)/'11'!C$16</f>
        <v>0</v>
      </c>
      <c r="V429" s="37">
        <f>INDEX('DNO totals'!$B$52:$G$52,IF('935'!K429,IF(MOD('935'!K429,1000),IF(MOD('935'!K429,100),IF(MOD('935'!K429,10),IF(MOD('935'!K429,1000)=1,6,5),4),3),2),1))</f>
        <v>0</v>
      </c>
      <c r="W429" s="51">
        <f>J429*V429</f>
        <v>0</v>
      </c>
      <c r="X429" s="37">
        <f>V429*'Parameters'!B$11</f>
        <v>0</v>
      </c>
      <c r="Y429" s="37">
        <f>IF('935'!$K429=1000,'Charging rates'!$C$29*$X429/(1+'DNO totals'!$C$60)*'935'!$L429,0)</f>
        <v>0</v>
      </c>
      <c r="Z429" s="37">
        <f>IF(MOD('935'!$K429,1000)=100,'Charging rates'!$D$29*$X429/(1+'DNO totals'!$D$60)*'935'!$M429,0)</f>
        <v>0</v>
      </c>
      <c r="AA429" s="37">
        <f>IF(MOD('935'!$K429,100)=10,'Charging rates'!$E$29*$X429/(1+'DNO totals'!$E$60)*'935'!$N429,0)</f>
        <v>0</v>
      </c>
      <c r="AB429" s="37">
        <f>IF(AND(MOD('935'!$K429,10)&gt;0,MOD('935'!$K429,1000)&gt;1),'Charging rates'!$F$29*$X429/(1+'DNO totals'!$F$60)*'935'!$O429,0)</f>
        <v>0</v>
      </c>
      <c r="AC429" s="37">
        <f>IF(MOD('935'!$K429,1000)=1,'Charging rates'!$G$29*$X429/(1+'DNO totals'!$G$60)*'935'!$P429,0)</f>
        <v>0</v>
      </c>
      <c r="AD429" s="37">
        <f>IF('935'!$K429&gt;1000,'Charging rates'!$C$29*$W429*'935'!$L429,0)</f>
        <v>0</v>
      </c>
      <c r="AE429" s="37">
        <f>IF(MOD('935'!$K429,1000)&gt;100,'Charging rates'!$D$29*$W429*'935'!$M429,0)</f>
        <v>0</v>
      </c>
      <c r="AF429" s="37">
        <f>IF(MOD('935'!$K429,100)&gt;10,'Charging rates'!$E$29*$W429*'935'!$N429,0)</f>
        <v>0</v>
      </c>
      <c r="AG429" s="37">
        <f>$Y429+$Z429+$AA429+$AB429+$AC429</f>
        <v>0</v>
      </c>
      <c r="AH429" s="51">
        <f>$AD429+$AE429+$AF429</f>
        <v>0</v>
      </c>
      <c r="AI429" s="37">
        <f>U429*(1+'Charging rates'!B$42+0.6*'Charging rates'!B$67+'Charging rates'!B$54)-100*'Charging rates'!B$76/'11'!C$16*'935'!W429</f>
        <v>0</v>
      </c>
      <c r="AJ429" s="37">
        <f>IF(I429,AI429*I429/(I429+E429),0)</f>
        <v>0</v>
      </c>
      <c r="AK429" s="51">
        <f>ROUND(AJ429,3)</f>
        <v>0</v>
      </c>
      <c r="AL429" s="33">
        <f>IF('935'!V429="VOID",0,'935'!V429*(1-'935'!X429/'11'!B$16))</f>
        <v>0</v>
      </c>
      <c r="AM429" s="36">
        <f>IF(I429,-100*'Charging rates'!B$76/'11'!B$16*AL429/I429,0)</f>
        <v>0</v>
      </c>
      <c r="AN429" s="36">
        <f>IF(C429,'DNO totals'!B$171,0)</f>
        <v>0</v>
      </c>
      <c r="AO429" s="36">
        <f>ROUND(AN429,2)</f>
        <v>0</v>
      </c>
      <c r="AP429" s="36">
        <f>IF(C429,(AN429+AM429),0)</f>
        <v>0</v>
      </c>
      <c r="AQ429" s="52">
        <f>ROUND(AP429,2)</f>
        <v>0</v>
      </c>
      <c r="AR429" s="33">
        <f>'935'!C429&lt;&gt;"VOID"</f>
        <v>0</v>
      </c>
      <c r="AS429" s="36">
        <f>IF(AR429,(100/'11'!B$16*K429*((1-'935'!I429)*'Charging rates'!B$42+'Charging rates'!B$54)),0)</f>
        <v>0</v>
      </c>
      <c r="AT429" s="36">
        <f>100/'11'!B$16*N429*('Charging rates'!B$42+'Charging rates'!B$54)</f>
        <v>0</v>
      </c>
      <c r="AU429" s="36">
        <f>100/'11'!B$16*L429*('Charging rates'!B$42+'Charging rates'!B$54)</f>
        <v>0</v>
      </c>
      <c r="AV429" s="52">
        <f>ROUND(AU429,2)</f>
        <v>0</v>
      </c>
      <c r="AW429" s="33">
        <f>D429-('935'!T429*(1-'935'!X429/'11'!B$16))</f>
        <v>0</v>
      </c>
      <c r="AX429" s="37">
        <f>MAX(MIN(SQRT(1-MIN(1,'935'!Q429)^2),0+'935'!R429),0-SQRT(1-MIN(1,'935'!Q429)^2))</f>
        <v>0</v>
      </c>
      <c r="AY429" s="33">
        <f>IF(ISNUMBER(P429),SQRT((INDEX('911'!$G$6:$G$1205,P429)+INDEX('911'!$I$6:$I$1205,P429))^2+(INDEX('911'!$H$6:$H$1205,P429)+INDEX('911'!$J$6:$J$1205,P429))^2),0)</f>
        <v>0</v>
      </c>
      <c r="AZ429" s="37">
        <f>IF(AY429,0-(INDEX('911'!$H$6:$H$1205,P429)+INDEX('911'!$J$6:$J$1205,P429))/AY429,0)</f>
        <v>0</v>
      </c>
      <c r="BA429" s="33">
        <f>IF(ISNUMBER(Q429),SQRT((INDEX('911'!$G$6:$G$1205,Q429)+INDEX('911'!$I$6:$I$1205,Q429))^2+(INDEX('911'!$H$6:$H$1205,Q429)+INDEX('911'!$J$6:$J$1205,Q429))^2),0)</f>
        <v>0</v>
      </c>
      <c r="BB429" s="37">
        <f>IF(BA429,0-(INDEX('911'!$H$6:$H$1205,Q429)+INDEX('911'!$J$6:$J$1205,Q429))/BA429,0)</f>
        <v>0</v>
      </c>
      <c r="BC429" s="37">
        <f>SQRT(1-AZ429^2)</f>
        <v>0</v>
      </c>
      <c r="BD429" s="51">
        <f>SQRT(1-BB429^2)</f>
        <v>0</v>
      </c>
      <c r="BE429" s="36">
        <f>100*(S429*MAX(0,'935'!Q429*BC429+AX429*AZ429)+T429*MAX(0,'935'!Q429*BD429+AX429*BB429))/'11'!B$16</f>
        <v>0</v>
      </c>
      <c r="BF429" s="36">
        <f>100*R429/'11'!B$16</f>
        <v>0</v>
      </c>
      <c r="BG429" s="37">
        <f>100*(S429*IF('935'!Q429=0,BC429,MAX(0,BC429+AX429*AZ429/'935'!Q429))+T429*IF('935'!Q429=0,BD429,MAX(0,BD429+AX429*BB429/'935'!Q429)))/'11'!C$16</f>
        <v>0</v>
      </c>
      <c r="BH429" s="36">
        <f>IF('935'!Q429=0,BF429+BE429,BF429)</f>
        <v>0</v>
      </c>
      <c r="BI429" s="37">
        <f>IF(D429=0,1,AW429/D429)*BG429</f>
        <v>0</v>
      </c>
      <c r="BJ429" s="36">
        <f>IF(D429=0,1,AW429/D429)*BH429</f>
        <v>0</v>
      </c>
      <c r="BK429" s="53">
        <f>'11'!C$16-'935'!Y429</f>
        <v>0</v>
      </c>
      <c r="BL429" s="37">
        <f>MAX('DNO totals'!B$312+0,MIN('935'!L429+0,'DNO totals'!B$304+0))</f>
        <v>0</v>
      </c>
      <c r="BM429" s="37">
        <f>MAX('DNO totals'!C$312+0,MIN('935'!M429+0,'DNO totals'!C$304+0))</f>
        <v>0</v>
      </c>
      <c r="BN429" s="37">
        <f>MAX('DNO totals'!D$312+0,MIN('935'!N429+0,'DNO totals'!D$304+0))</f>
        <v>0</v>
      </c>
      <c r="BO429" s="37">
        <f>MAX('DNO totals'!E$312+0,MIN('935'!O429+0,'DNO totals'!E$304+0))</f>
        <v>0</v>
      </c>
      <c r="BP429" s="51">
        <f>MAX('DNO totals'!F$312+0,MIN('935'!P429+0,'DNO totals'!F$304+0))</f>
        <v>0</v>
      </c>
      <c r="BQ429" s="37">
        <f>IF('935'!$K429=1000,'Charging rates'!$C$29*$X429/(1+'DNO totals'!$C$60)*$BL429,0)</f>
        <v>0</v>
      </c>
      <c r="BR429" s="37">
        <f>IF(MOD('935'!$K429,1000)=100,'Charging rates'!$D$29*$X429/(1+'DNO totals'!$D$60)*$BM429,0)</f>
        <v>0</v>
      </c>
      <c r="BS429" s="37">
        <f>IF(MOD('935'!$K429,100)=10,'Charging rates'!$E$29*$X429/(1+'DNO totals'!$E$60)*$BN429,0)</f>
        <v>0</v>
      </c>
      <c r="BT429" s="37">
        <f>IF(AND(MOD('935'!$K429,10)&gt;0,MOD('935'!$K429,1000)&gt;1),'Charging rates'!$F$29*$X429/(1+'DNO totals'!$F$60)*$BO429,0)</f>
        <v>0</v>
      </c>
      <c r="BU429" s="37">
        <f>IF(MOD('935'!$K429,1000)=1,'Charging rates'!$G$29*$X429/(1+'DNO totals'!$G$60)*$BP429,0)</f>
        <v>0</v>
      </c>
      <c r="BV429" s="51">
        <f>$BQ429+$BR429+$BS429+$BT429+$BU429</f>
        <v>0</v>
      </c>
      <c r="BW429" s="37">
        <f>IF('935'!$K429&gt;1000,'Charging rates'!$C$29*$W429*$BL429,0)</f>
        <v>0</v>
      </c>
      <c r="BX429" s="37">
        <f>IF(MOD('935'!$K429,1000)&gt;100,'Charging rates'!$D$29*$W429*$BM429,0)</f>
        <v>0</v>
      </c>
      <c r="BY429" s="37">
        <f>IF(MOD('935'!$K429,100)&gt;10,'Charging rates'!$E$29*$W429*$BN429,0)</f>
        <v>0</v>
      </c>
      <c r="BZ429" s="51">
        <f>$BW429+$BX429+$BY429</f>
        <v>0</v>
      </c>
      <c r="CA429" s="36">
        <f>100/'11'!B$16*'Charging rates'!B$76*W429</f>
        <v>0</v>
      </c>
      <c r="CB429" s="36">
        <f>IF(D429=0,0,(1-AW429/D429)*(BH429+IF('935'!Q429=0,0,(BG429*'935'!Q429*('11'!C$16-'935'!Y429)/('11'!B$16-'935'!X429)))))</f>
        <v>0</v>
      </c>
      <c r="CC429" s="36">
        <f>CA429+BJ429</f>
        <v>0</v>
      </c>
      <c r="CD429" s="49">
        <f>(BV429+BZ429)*D429</f>
        <v>0</v>
      </c>
      <c r="CE429" s="33">
        <f>D429*('Parameters'!B$21+J429)*IF('DNO totals'!B$323&lt;0,1,'935'!S429)</f>
        <v>0</v>
      </c>
      <c r="CF429" s="51">
        <f>IF('DNO totals'!B$323&lt;0,1,'935'!S429)*('Parameters'!B$21+J429)</f>
        <v>0</v>
      </c>
      <c r="CG429" s="37">
        <f>CC429+'Charging rates'!B$106*CF429*100/'11'!B$16</f>
        <v>0</v>
      </c>
      <c r="CH429" s="37">
        <f>CG429+'Charging rates'!B$116*('Parameters'!B$21+J429)*100/'11'!B$16*IF('DNO totals'!B$323&lt;0,1,'935'!S429)</f>
        <v>0</v>
      </c>
      <c r="CI429" s="37">
        <f>'Charging rates'!B$97*(BV429+BZ429)*100/'11'!B$16</f>
        <v>0</v>
      </c>
      <c r="CJ429" s="36">
        <f>MAX(0-(BG429*J429*'11'!C$16/'11'!B$16),CH429+CI429)</f>
        <v>0</v>
      </c>
      <c r="CK429" s="37">
        <f>IF(AR429,IF(J429=0,BI429,MAX(0,MIN(BI429,BI429+(CJ429/'935'!Q429*('11'!B$16-'935'!X429)/('11'!C$16-'935'!Y429))))),0)</f>
        <v>0</v>
      </c>
      <c r="CL429" s="36">
        <f>IF(AR429,MAX(0,CJ429),0)</f>
        <v>0</v>
      </c>
      <c r="CM429" s="52">
        <f>CL429+CB429</f>
        <v>0</v>
      </c>
    </row>
    <row r="430" spans="1:91">
      <c r="A430" s="28">
        <v>330</v>
      </c>
      <c r="B430" s="48">
        <f>'935'!B430</f>
        <v>0</v>
      </c>
      <c r="C430" s="33">
        <f>OR('935'!E430&lt;&gt;"VOID",'935'!F430&lt;&gt;"VOID",'935'!G430&lt;&gt;"VOID")</f>
        <v>0</v>
      </c>
      <c r="D430" s="33">
        <f>IF('935'!C430="VOID",0,('935'!C430*(1-'935'!X430/'11'!B$16)))</f>
        <v>0</v>
      </c>
      <c r="E430" s="33">
        <f>IF('935'!D430="VOID",0,'935'!D430*(1-'935'!X430/'11'!B$16))</f>
        <v>0</v>
      </c>
      <c r="F430" s="33">
        <f>IF('935'!E430="VOID",0,'935'!E430*(1-'935'!X430/'11'!B$16))</f>
        <v>0</v>
      </c>
      <c r="G430" s="33">
        <f>IF('935'!F430="VOID",0,'935'!F430*(1-'935'!X430/'11'!B$16))</f>
        <v>0</v>
      </c>
      <c r="H430" s="33">
        <f>IF('935'!G430="VOID",0,'935'!G430*(1-'935'!X430/'11'!B$16))</f>
        <v>0</v>
      </c>
      <c r="I430" s="33">
        <f>F430+G430+H430</f>
        <v>0</v>
      </c>
      <c r="J430" s="37">
        <f>'935'!Q430*(1-'935'!Y430/'11'!C$16)/(1-'935'!X430/'11'!B$16)</f>
        <v>0</v>
      </c>
      <c r="K430" s="33">
        <f>IF(D430,'935'!H430*D430/(D430+E430+I430),0)</f>
        <v>0</v>
      </c>
      <c r="L430" s="33">
        <f>IF(I430,'935'!H430*I430/(D430+E430+I430),0)</f>
        <v>0</v>
      </c>
      <c r="M430" s="33">
        <f>K430*(1-'935'!X430/'11'!B$16)</f>
        <v>0</v>
      </c>
      <c r="N430" s="49">
        <f>L430*(1-'935'!X430/'11'!B$16)</f>
        <v>0</v>
      </c>
      <c r="O430" s="50">
        <f>MATCH('935'!J430,'911'!$B$6:$B$1205,0)</f>
        <v>0</v>
      </c>
      <c r="P430" s="50">
        <f>MATCH(INDEX('911'!$D$6:$D$1205,O430),'911'!$B$6:$B$1205,0)</f>
        <v>0</v>
      </c>
      <c r="Q430" s="50">
        <f>MATCH(INDEX('911'!$D$6:$D$1205,P430),'911'!$B$6:$B$1205,0)</f>
        <v>0</v>
      </c>
      <c r="R430" s="37">
        <f>IF(ISNUMBER(O430),MAX(0,INDEX('911'!$E$6:$E$1205,O430)),0)</f>
        <v>0</v>
      </c>
      <c r="S430" s="37">
        <f>IF(ISNUMBER(P430),MAX(0,INDEX('911'!$E$6:$E$1205,P430)),0)</f>
        <v>0</v>
      </c>
      <c r="T430" s="37">
        <f>IF(ISNUMBER(Q430),MAX(0,INDEX('911'!$E$6:$E$1205,Q430)),0)</f>
        <v>0</v>
      </c>
      <c r="U430" s="51">
        <f>-100*'935'!W430*(R430+S430+T430)/'11'!C$16</f>
        <v>0</v>
      </c>
      <c r="V430" s="37">
        <f>INDEX('DNO totals'!$B$52:$G$52,IF('935'!K430,IF(MOD('935'!K430,1000),IF(MOD('935'!K430,100),IF(MOD('935'!K430,10),IF(MOD('935'!K430,1000)=1,6,5),4),3),2),1))</f>
        <v>0</v>
      </c>
      <c r="W430" s="51">
        <f>J430*V430</f>
        <v>0</v>
      </c>
      <c r="X430" s="37">
        <f>V430*'Parameters'!B$11</f>
        <v>0</v>
      </c>
      <c r="Y430" s="37">
        <f>IF('935'!$K430=1000,'Charging rates'!$C$29*$X430/(1+'DNO totals'!$C$60)*'935'!$L430,0)</f>
        <v>0</v>
      </c>
      <c r="Z430" s="37">
        <f>IF(MOD('935'!$K430,1000)=100,'Charging rates'!$D$29*$X430/(1+'DNO totals'!$D$60)*'935'!$M430,0)</f>
        <v>0</v>
      </c>
      <c r="AA430" s="37">
        <f>IF(MOD('935'!$K430,100)=10,'Charging rates'!$E$29*$X430/(1+'DNO totals'!$E$60)*'935'!$N430,0)</f>
        <v>0</v>
      </c>
      <c r="AB430" s="37">
        <f>IF(AND(MOD('935'!$K430,10)&gt;0,MOD('935'!$K430,1000)&gt;1),'Charging rates'!$F$29*$X430/(1+'DNO totals'!$F$60)*'935'!$O430,0)</f>
        <v>0</v>
      </c>
      <c r="AC430" s="37">
        <f>IF(MOD('935'!$K430,1000)=1,'Charging rates'!$G$29*$X430/(1+'DNO totals'!$G$60)*'935'!$P430,0)</f>
        <v>0</v>
      </c>
      <c r="AD430" s="37">
        <f>IF('935'!$K430&gt;1000,'Charging rates'!$C$29*$W430*'935'!$L430,0)</f>
        <v>0</v>
      </c>
      <c r="AE430" s="37">
        <f>IF(MOD('935'!$K430,1000)&gt;100,'Charging rates'!$D$29*$W430*'935'!$M430,0)</f>
        <v>0</v>
      </c>
      <c r="AF430" s="37">
        <f>IF(MOD('935'!$K430,100)&gt;10,'Charging rates'!$E$29*$W430*'935'!$N430,0)</f>
        <v>0</v>
      </c>
      <c r="AG430" s="37">
        <f>$Y430+$Z430+$AA430+$AB430+$AC430</f>
        <v>0</v>
      </c>
      <c r="AH430" s="51">
        <f>$AD430+$AE430+$AF430</f>
        <v>0</v>
      </c>
      <c r="AI430" s="37">
        <f>U430*(1+'Charging rates'!B$42+0.6*'Charging rates'!B$67+'Charging rates'!B$54)-100*'Charging rates'!B$76/'11'!C$16*'935'!W430</f>
        <v>0</v>
      </c>
      <c r="AJ430" s="37">
        <f>IF(I430,AI430*I430/(I430+E430),0)</f>
        <v>0</v>
      </c>
      <c r="AK430" s="51">
        <f>ROUND(AJ430,3)</f>
        <v>0</v>
      </c>
      <c r="AL430" s="33">
        <f>IF('935'!V430="VOID",0,'935'!V430*(1-'935'!X430/'11'!B$16))</f>
        <v>0</v>
      </c>
      <c r="AM430" s="36">
        <f>IF(I430,-100*'Charging rates'!B$76/'11'!B$16*AL430/I430,0)</f>
        <v>0</v>
      </c>
      <c r="AN430" s="36">
        <f>IF(C430,'DNO totals'!B$171,0)</f>
        <v>0</v>
      </c>
      <c r="AO430" s="36">
        <f>ROUND(AN430,2)</f>
        <v>0</v>
      </c>
      <c r="AP430" s="36">
        <f>IF(C430,(AN430+AM430),0)</f>
        <v>0</v>
      </c>
      <c r="AQ430" s="52">
        <f>ROUND(AP430,2)</f>
        <v>0</v>
      </c>
      <c r="AR430" s="33">
        <f>'935'!C430&lt;&gt;"VOID"</f>
        <v>0</v>
      </c>
      <c r="AS430" s="36">
        <f>IF(AR430,(100/'11'!B$16*K430*((1-'935'!I430)*'Charging rates'!B$42+'Charging rates'!B$54)),0)</f>
        <v>0</v>
      </c>
      <c r="AT430" s="36">
        <f>100/'11'!B$16*N430*('Charging rates'!B$42+'Charging rates'!B$54)</f>
        <v>0</v>
      </c>
      <c r="AU430" s="36">
        <f>100/'11'!B$16*L430*('Charging rates'!B$42+'Charging rates'!B$54)</f>
        <v>0</v>
      </c>
      <c r="AV430" s="52">
        <f>ROUND(AU430,2)</f>
        <v>0</v>
      </c>
      <c r="AW430" s="33">
        <f>D430-('935'!T430*(1-'935'!X430/'11'!B$16))</f>
        <v>0</v>
      </c>
      <c r="AX430" s="37">
        <f>MAX(MIN(SQRT(1-MIN(1,'935'!Q430)^2),0+'935'!R430),0-SQRT(1-MIN(1,'935'!Q430)^2))</f>
        <v>0</v>
      </c>
      <c r="AY430" s="33">
        <f>IF(ISNUMBER(P430),SQRT((INDEX('911'!$G$6:$G$1205,P430)+INDEX('911'!$I$6:$I$1205,P430))^2+(INDEX('911'!$H$6:$H$1205,P430)+INDEX('911'!$J$6:$J$1205,P430))^2),0)</f>
        <v>0</v>
      </c>
      <c r="AZ430" s="37">
        <f>IF(AY430,0-(INDEX('911'!$H$6:$H$1205,P430)+INDEX('911'!$J$6:$J$1205,P430))/AY430,0)</f>
        <v>0</v>
      </c>
      <c r="BA430" s="33">
        <f>IF(ISNUMBER(Q430),SQRT((INDEX('911'!$G$6:$G$1205,Q430)+INDEX('911'!$I$6:$I$1205,Q430))^2+(INDEX('911'!$H$6:$H$1205,Q430)+INDEX('911'!$J$6:$J$1205,Q430))^2),0)</f>
        <v>0</v>
      </c>
      <c r="BB430" s="37">
        <f>IF(BA430,0-(INDEX('911'!$H$6:$H$1205,Q430)+INDEX('911'!$J$6:$J$1205,Q430))/BA430,0)</f>
        <v>0</v>
      </c>
      <c r="BC430" s="37">
        <f>SQRT(1-AZ430^2)</f>
        <v>0</v>
      </c>
      <c r="BD430" s="51">
        <f>SQRT(1-BB430^2)</f>
        <v>0</v>
      </c>
      <c r="BE430" s="36">
        <f>100*(S430*MAX(0,'935'!Q430*BC430+AX430*AZ430)+T430*MAX(0,'935'!Q430*BD430+AX430*BB430))/'11'!B$16</f>
        <v>0</v>
      </c>
      <c r="BF430" s="36">
        <f>100*R430/'11'!B$16</f>
        <v>0</v>
      </c>
      <c r="BG430" s="37">
        <f>100*(S430*IF('935'!Q430=0,BC430,MAX(0,BC430+AX430*AZ430/'935'!Q430))+T430*IF('935'!Q430=0,BD430,MAX(0,BD430+AX430*BB430/'935'!Q430)))/'11'!C$16</f>
        <v>0</v>
      </c>
      <c r="BH430" s="36">
        <f>IF('935'!Q430=0,BF430+BE430,BF430)</f>
        <v>0</v>
      </c>
      <c r="BI430" s="37">
        <f>IF(D430=0,1,AW430/D430)*BG430</f>
        <v>0</v>
      </c>
      <c r="BJ430" s="36">
        <f>IF(D430=0,1,AW430/D430)*BH430</f>
        <v>0</v>
      </c>
      <c r="BK430" s="53">
        <f>'11'!C$16-'935'!Y430</f>
        <v>0</v>
      </c>
      <c r="BL430" s="37">
        <f>MAX('DNO totals'!B$312+0,MIN('935'!L430+0,'DNO totals'!B$304+0))</f>
        <v>0</v>
      </c>
      <c r="BM430" s="37">
        <f>MAX('DNO totals'!C$312+0,MIN('935'!M430+0,'DNO totals'!C$304+0))</f>
        <v>0</v>
      </c>
      <c r="BN430" s="37">
        <f>MAX('DNO totals'!D$312+0,MIN('935'!N430+0,'DNO totals'!D$304+0))</f>
        <v>0</v>
      </c>
      <c r="BO430" s="37">
        <f>MAX('DNO totals'!E$312+0,MIN('935'!O430+0,'DNO totals'!E$304+0))</f>
        <v>0</v>
      </c>
      <c r="BP430" s="51">
        <f>MAX('DNO totals'!F$312+0,MIN('935'!P430+0,'DNO totals'!F$304+0))</f>
        <v>0</v>
      </c>
      <c r="BQ430" s="37">
        <f>IF('935'!$K430=1000,'Charging rates'!$C$29*$X430/(1+'DNO totals'!$C$60)*$BL430,0)</f>
        <v>0</v>
      </c>
      <c r="BR430" s="37">
        <f>IF(MOD('935'!$K430,1000)=100,'Charging rates'!$D$29*$X430/(1+'DNO totals'!$D$60)*$BM430,0)</f>
        <v>0</v>
      </c>
      <c r="BS430" s="37">
        <f>IF(MOD('935'!$K430,100)=10,'Charging rates'!$E$29*$X430/(1+'DNO totals'!$E$60)*$BN430,0)</f>
        <v>0</v>
      </c>
      <c r="BT430" s="37">
        <f>IF(AND(MOD('935'!$K430,10)&gt;0,MOD('935'!$K430,1000)&gt;1),'Charging rates'!$F$29*$X430/(1+'DNO totals'!$F$60)*$BO430,0)</f>
        <v>0</v>
      </c>
      <c r="BU430" s="37">
        <f>IF(MOD('935'!$K430,1000)=1,'Charging rates'!$G$29*$X430/(1+'DNO totals'!$G$60)*$BP430,0)</f>
        <v>0</v>
      </c>
      <c r="BV430" s="51">
        <f>$BQ430+$BR430+$BS430+$BT430+$BU430</f>
        <v>0</v>
      </c>
      <c r="BW430" s="37">
        <f>IF('935'!$K430&gt;1000,'Charging rates'!$C$29*$W430*$BL430,0)</f>
        <v>0</v>
      </c>
      <c r="BX430" s="37">
        <f>IF(MOD('935'!$K430,1000)&gt;100,'Charging rates'!$D$29*$W430*$BM430,0)</f>
        <v>0</v>
      </c>
      <c r="BY430" s="37">
        <f>IF(MOD('935'!$K430,100)&gt;10,'Charging rates'!$E$29*$W430*$BN430,0)</f>
        <v>0</v>
      </c>
      <c r="BZ430" s="51">
        <f>$BW430+$BX430+$BY430</f>
        <v>0</v>
      </c>
      <c r="CA430" s="36">
        <f>100/'11'!B$16*'Charging rates'!B$76*W430</f>
        <v>0</v>
      </c>
      <c r="CB430" s="36">
        <f>IF(D430=0,0,(1-AW430/D430)*(BH430+IF('935'!Q430=0,0,(BG430*'935'!Q430*('11'!C$16-'935'!Y430)/('11'!B$16-'935'!X430)))))</f>
        <v>0</v>
      </c>
      <c r="CC430" s="36">
        <f>CA430+BJ430</f>
        <v>0</v>
      </c>
      <c r="CD430" s="49">
        <f>(BV430+BZ430)*D430</f>
        <v>0</v>
      </c>
      <c r="CE430" s="33">
        <f>D430*('Parameters'!B$21+J430)*IF('DNO totals'!B$323&lt;0,1,'935'!S430)</f>
        <v>0</v>
      </c>
      <c r="CF430" s="51">
        <f>IF('DNO totals'!B$323&lt;0,1,'935'!S430)*('Parameters'!B$21+J430)</f>
        <v>0</v>
      </c>
      <c r="CG430" s="37">
        <f>CC430+'Charging rates'!B$106*CF430*100/'11'!B$16</f>
        <v>0</v>
      </c>
      <c r="CH430" s="37">
        <f>CG430+'Charging rates'!B$116*('Parameters'!B$21+J430)*100/'11'!B$16*IF('DNO totals'!B$323&lt;0,1,'935'!S430)</f>
        <v>0</v>
      </c>
      <c r="CI430" s="37">
        <f>'Charging rates'!B$97*(BV430+BZ430)*100/'11'!B$16</f>
        <v>0</v>
      </c>
      <c r="CJ430" s="36">
        <f>MAX(0-(BG430*J430*'11'!C$16/'11'!B$16),CH430+CI430)</f>
        <v>0</v>
      </c>
      <c r="CK430" s="37">
        <f>IF(AR430,IF(J430=0,BI430,MAX(0,MIN(BI430,BI430+(CJ430/'935'!Q430*('11'!B$16-'935'!X430)/('11'!C$16-'935'!Y430))))),0)</f>
        <v>0</v>
      </c>
      <c r="CL430" s="36">
        <f>IF(AR430,MAX(0,CJ430),0)</f>
        <v>0</v>
      </c>
      <c r="CM430" s="52">
        <f>CL430+CB430</f>
        <v>0</v>
      </c>
    </row>
    <row r="431" spans="1:91">
      <c r="A431" s="28">
        <v>331</v>
      </c>
      <c r="B431" s="48">
        <f>'935'!B431</f>
        <v>0</v>
      </c>
      <c r="C431" s="33">
        <f>OR('935'!E431&lt;&gt;"VOID",'935'!F431&lt;&gt;"VOID",'935'!G431&lt;&gt;"VOID")</f>
        <v>0</v>
      </c>
      <c r="D431" s="33">
        <f>IF('935'!C431="VOID",0,('935'!C431*(1-'935'!X431/'11'!B$16)))</f>
        <v>0</v>
      </c>
      <c r="E431" s="33">
        <f>IF('935'!D431="VOID",0,'935'!D431*(1-'935'!X431/'11'!B$16))</f>
        <v>0</v>
      </c>
      <c r="F431" s="33">
        <f>IF('935'!E431="VOID",0,'935'!E431*(1-'935'!X431/'11'!B$16))</f>
        <v>0</v>
      </c>
      <c r="G431" s="33">
        <f>IF('935'!F431="VOID",0,'935'!F431*(1-'935'!X431/'11'!B$16))</f>
        <v>0</v>
      </c>
      <c r="H431" s="33">
        <f>IF('935'!G431="VOID",0,'935'!G431*(1-'935'!X431/'11'!B$16))</f>
        <v>0</v>
      </c>
      <c r="I431" s="33">
        <f>F431+G431+H431</f>
        <v>0</v>
      </c>
      <c r="J431" s="37">
        <f>'935'!Q431*(1-'935'!Y431/'11'!C$16)/(1-'935'!X431/'11'!B$16)</f>
        <v>0</v>
      </c>
      <c r="K431" s="33">
        <f>IF(D431,'935'!H431*D431/(D431+E431+I431),0)</f>
        <v>0</v>
      </c>
      <c r="L431" s="33">
        <f>IF(I431,'935'!H431*I431/(D431+E431+I431),0)</f>
        <v>0</v>
      </c>
      <c r="M431" s="33">
        <f>K431*(1-'935'!X431/'11'!B$16)</f>
        <v>0</v>
      </c>
      <c r="N431" s="49">
        <f>L431*(1-'935'!X431/'11'!B$16)</f>
        <v>0</v>
      </c>
      <c r="O431" s="50">
        <f>MATCH('935'!J431,'911'!$B$6:$B$1205,0)</f>
        <v>0</v>
      </c>
      <c r="P431" s="50">
        <f>MATCH(INDEX('911'!$D$6:$D$1205,O431),'911'!$B$6:$B$1205,0)</f>
        <v>0</v>
      </c>
      <c r="Q431" s="50">
        <f>MATCH(INDEX('911'!$D$6:$D$1205,P431),'911'!$B$6:$B$1205,0)</f>
        <v>0</v>
      </c>
      <c r="R431" s="37">
        <f>IF(ISNUMBER(O431),MAX(0,INDEX('911'!$E$6:$E$1205,O431)),0)</f>
        <v>0</v>
      </c>
      <c r="S431" s="37">
        <f>IF(ISNUMBER(P431),MAX(0,INDEX('911'!$E$6:$E$1205,P431)),0)</f>
        <v>0</v>
      </c>
      <c r="T431" s="37">
        <f>IF(ISNUMBER(Q431),MAX(0,INDEX('911'!$E$6:$E$1205,Q431)),0)</f>
        <v>0</v>
      </c>
      <c r="U431" s="51">
        <f>-100*'935'!W431*(R431+S431+T431)/'11'!C$16</f>
        <v>0</v>
      </c>
      <c r="V431" s="37">
        <f>INDEX('DNO totals'!$B$52:$G$52,IF('935'!K431,IF(MOD('935'!K431,1000),IF(MOD('935'!K431,100),IF(MOD('935'!K431,10),IF(MOD('935'!K431,1000)=1,6,5),4),3),2),1))</f>
        <v>0</v>
      </c>
      <c r="W431" s="51">
        <f>J431*V431</f>
        <v>0</v>
      </c>
      <c r="X431" s="37">
        <f>V431*'Parameters'!B$11</f>
        <v>0</v>
      </c>
      <c r="Y431" s="37">
        <f>IF('935'!$K431=1000,'Charging rates'!$C$29*$X431/(1+'DNO totals'!$C$60)*'935'!$L431,0)</f>
        <v>0</v>
      </c>
      <c r="Z431" s="37">
        <f>IF(MOD('935'!$K431,1000)=100,'Charging rates'!$D$29*$X431/(1+'DNO totals'!$D$60)*'935'!$M431,0)</f>
        <v>0</v>
      </c>
      <c r="AA431" s="37">
        <f>IF(MOD('935'!$K431,100)=10,'Charging rates'!$E$29*$X431/(1+'DNO totals'!$E$60)*'935'!$N431,0)</f>
        <v>0</v>
      </c>
      <c r="AB431" s="37">
        <f>IF(AND(MOD('935'!$K431,10)&gt;0,MOD('935'!$K431,1000)&gt;1),'Charging rates'!$F$29*$X431/(1+'DNO totals'!$F$60)*'935'!$O431,0)</f>
        <v>0</v>
      </c>
      <c r="AC431" s="37">
        <f>IF(MOD('935'!$K431,1000)=1,'Charging rates'!$G$29*$X431/(1+'DNO totals'!$G$60)*'935'!$P431,0)</f>
        <v>0</v>
      </c>
      <c r="AD431" s="37">
        <f>IF('935'!$K431&gt;1000,'Charging rates'!$C$29*$W431*'935'!$L431,0)</f>
        <v>0</v>
      </c>
      <c r="AE431" s="37">
        <f>IF(MOD('935'!$K431,1000)&gt;100,'Charging rates'!$D$29*$W431*'935'!$M431,0)</f>
        <v>0</v>
      </c>
      <c r="AF431" s="37">
        <f>IF(MOD('935'!$K431,100)&gt;10,'Charging rates'!$E$29*$W431*'935'!$N431,0)</f>
        <v>0</v>
      </c>
      <c r="AG431" s="37">
        <f>$Y431+$Z431+$AA431+$AB431+$AC431</f>
        <v>0</v>
      </c>
      <c r="AH431" s="51">
        <f>$AD431+$AE431+$AF431</f>
        <v>0</v>
      </c>
      <c r="AI431" s="37">
        <f>U431*(1+'Charging rates'!B$42+0.6*'Charging rates'!B$67+'Charging rates'!B$54)-100*'Charging rates'!B$76/'11'!C$16*'935'!W431</f>
        <v>0</v>
      </c>
      <c r="AJ431" s="37">
        <f>IF(I431,AI431*I431/(I431+E431),0)</f>
        <v>0</v>
      </c>
      <c r="AK431" s="51">
        <f>ROUND(AJ431,3)</f>
        <v>0</v>
      </c>
      <c r="AL431" s="33">
        <f>IF('935'!V431="VOID",0,'935'!V431*(1-'935'!X431/'11'!B$16))</f>
        <v>0</v>
      </c>
      <c r="AM431" s="36">
        <f>IF(I431,-100*'Charging rates'!B$76/'11'!B$16*AL431/I431,0)</f>
        <v>0</v>
      </c>
      <c r="AN431" s="36">
        <f>IF(C431,'DNO totals'!B$171,0)</f>
        <v>0</v>
      </c>
      <c r="AO431" s="36">
        <f>ROUND(AN431,2)</f>
        <v>0</v>
      </c>
      <c r="AP431" s="36">
        <f>IF(C431,(AN431+AM431),0)</f>
        <v>0</v>
      </c>
      <c r="AQ431" s="52">
        <f>ROUND(AP431,2)</f>
        <v>0</v>
      </c>
      <c r="AR431" s="33">
        <f>'935'!C431&lt;&gt;"VOID"</f>
        <v>0</v>
      </c>
      <c r="AS431" s="36">
        <f>IF(AR431,(100/'11'!B$16*K431*((1-'935'!I431)*'Charging rates'!B$42+'Charging rates'!B$54)),0)</f>
        <v>0</v>
      </c>
      <c r="AT431" s="36">
        <f>100/'11'!B$16*N431*('Charging rates'!B$42+'Charging rates'!B$54)</f>
        <v>0</v>
      </c>
      <c r="AU431" s="36">
        <f>100/'11'!B$16*L431*('Charging rates'!B$42+'Charging rates'!B$54)</f>
        <v>0</v>
      </c>
      <c r="AV431" s="52">
        <f>ROUND(AU431,2)</f>
        <v>0</v>
      </c>
      <c r="AW431" s="33">
        <f>D431-('935'!T431*(1-'935'!X431/'11'!B$16))</f>
        <v>0</v>
      </c>
      <c r="AX431" s="37">
        <f>MAX(MIN(SQRT(1-MIN(1,'935'!Q431)^2),0+'935'!R431),0-SQRT(1-MIN(1,'935'!Q431)^2))</f>
        <v>0</v>
      </c>
      <c r="AY431" s="33">
        <f>IF(ISNUMBER(P431),SQRT((INDEX('911'!$G$6:$G$1205,P431)+INDEX('911'!$I$6:$I$1205,P431))^2+(INDEX('911'!$H$6:$H$1205,P431)+INDEX('911'!$J$6:$J$1205,P431))^2),0)</f>
        <v>0</v>
      </c>
      <c r="AZ431" s="37">
        <f>IF(AY431,0-(INDEX('911'!$H$6:$H$1205,P431)+INDEX('911'!$J$6:$J$1205,P431))/AY431,0)</f>
        <v>0</v>
      </c>
      <c r="BA431" s="33">
        <f>IF(ISNUMBER(Q431),SQRT((INDEX('911'!$G$6:$G$1205,Q431)+INDEX('911'!$I$6:$I$1205,Q431))^2+(INDEX('911'!$H$6:$H$1205,Q431)+INDEX('911'!$J$6:$J$1205,Q431))^2),0)</f>
        <v>0</v>
      </c>
      <c r="BB431" s="37">
        <f>IF(BA431,0-(INDEX('911'!$H$6:$H$1205,Q431)+INDEX('911'!$J$6:$J$1205,Q431))/BA431,0)</f>
        <v>0</v>
      </c>
      <c r="BC431" s="37">
        <f>SQRT(1-AZ431^2)</f>
        <v>0</v>
      </c>
      <c r="BD431" s="51">
        <f>SQRT(1-BB431^2)</f>
        <v>0</v>
      </c>
      <c r="BE431" s="36">
        <f>100*(S431*MAX(0,'935'!Q431*BC431+AX431*AZ431)+T431*MAX(0,'935'!Q431*BD431+AX431*BB431))/'11'!B$16</f>
        <v>0</v>
      </c>
      <c r="BF431" s="36">
        <f>100*R431/'11'!B$16</f>
        <v>0</v>
      </c>
      <c r="BG431" s="37">
        <f>100*(S431*IF('935'!Q431=0,BC431,MAX(0,BC431+AX431*AZ431/'935'!Q431))+T431*IF('935'!Q431=0,BD431,MAX(0,BD431+AX431*BB431/'935'!Q431)))/'11'!C$16</f>
        <v>0</v>
      </c>
      <c r="BH431" s="36">
        <f>IF('935'!Q431=0,BF431+BE431,BF431)</f>
        <v>0</v>
      </c>
      <c r="BI431" s="37">
        <f>IF(D431=0,1,AW431/D431)*BG431</f>
        <v>0</v>
      </c>
      <c r="BJ431" s="36">
        <f>IF(D431=0,1,AW431/D431)*BH431</f>
        <v>0</v>
      </c>
      <c r="BK431" s="53">
        <f>'11'!C$16-'935'!Y431</f>
        <v>0</v>
      </c>
      <c r="BL431" s="37">
        <f>MAX('DNO totals'!B$312+0,MIN('935'!L431+0,'DNO totals'!B$304+0))</f>
        <v>0</v>
      </c>
      <c r="BM431" s="37">
        <f>MAX('DNO totals'!C$312+0,MIN('935'!M431+0,'DNO totals'!C$304+0))</f>
        <v>0</v>
      </c>
      <c r="BN431" s="37">
        <f>MAX('DNO totals'!D$312+0,MIN('935'!N431+0,'DNO totals'!D$304+0))</f>
        <v>0</v>
      </c>
      <c r="BO431" s="37">
        <f>MAX('DNO totals'!E$312+0,MIN('935'!O431+0,'DNO totals'!E$304+0))</f>
        <v>0</v>
      </c>
      <c r="BP431" s="51">
        <f>MAX('DNO totals'!F$312+0,MIN('935'!P431+0,'DNO totals'!F$304+0))</f>
        <v>0</v>
      </c>
      <c r="BQ431" s="37">
        <f>IF('935'!$K431=1000,'Charging rates'!$C$29*$X431/(1+'DNO totals'!$C$60)*$BL431,0)</f>
        <v>0</v>
      </c>
      <c r="BR431" s="37">
        <f>IF(MOD('935'!$K431,1000)=100,'Charging rates'!$D$29*$X431/(1+'DNO totals'!$D$60)*$BM431,0)</f>
        <v>0</v>
      </c>
      <c r="BS431" s="37">
        <f>IF(MOD('935'!$K431,100)=10,'Charging rates'!$E$29*$X431/(1+'DNO totals'!$E$60)*$BN431,0)</f>
        <v>0</v>
      </c>
      <c r="BT431" s="37">
        <f>IF(AND(MOD('935'!$K431,10)&gt;0,MOD('935'!$K431,1000)&gt;1),'Charging rates'!$F$29*$X431/(1+'DNO totals'!$F$60)*$BO431,0)</f>
        <v>0</v>
      </c>
      <c r="BU431" s="37">
        <f>IF(MOD('935'!$K431,1000)=1,'Charging rates'!$G$29*$X431/(1+'DNO totals'!$G$60)*$BP431,0)</f>
        <v>0</v>
      </c>
      <c r="BV431" s="51">
        <f>$BQ431+$BR431+$BS431+$BT431+$BU431</f>
        <v>0</v>
      </c>
      <c r="BW431" s="37">
        <f>IF('935'!$K431&gt;1000,'Charging rates'!$C$29*$W431*$BL431,0)</f>
        <v>0</v>
      </c>
      <c r="BX431" s="37">
        <f>IF(MOD('935'!$K431,1000)&gt;100,'Charging rates'!$D$29*$W431*$BM431,0)</f>
        <v>0</v>
      </c>
      <c r="BY431" s="37">
        <f>IF(MOD('935'!$K431,100)&gt;10,'Charging rates'!$E$29*$W431*$BN431,0)</f>
        <v>0</v>
      </c>
      <c r="BZ431" s="51">
        <f>$BW431+$BX431+$BY431</f>
        <v>0</v>
      </c>
      <c r="CA431" s="36">
        <f>100/'11'!B$16*'Charging rates'!B$76*W431</f>
        <v>0</v>
      </c>
      <c r="CB431" s="36">
        <f>IF(D431=0,0,(1-AW431/D431)*(BH431+IF('935'!Q431=0,0,(BG431*'935'!Q431*('11'!C$16-'935'!Y431)/('11'!B$16-'935'!X431)))))</f>
        <v>0</v>
      </c>
      <c r="CC431" s="36">
        <f>CA431+BJ431</f>
        <v>0</v>
      </c>
      <c r="CD431" s="49">
        <f>(BV431+BZ431)*D431</f>
        <v>0</v>
      </c>
      <c r="CE431" s="33">
        <f>D431*('Parameters'!B$21+J431)*IF('DNO totals'!B$323&lt;0,1,'935'!S431)</f>
        <v>0</v>
      </c>
      <c r="CF431" s="51">
        <f>IF('DNO totals'!B$323&lt;0,1,'935'!S431)*('Parameters'!B$21+J431)</f>
        <v>0</v>
      </c>
      <c r="CG431" s="37">
        <f>CC431+'Charging rates'!B$106*CF431*100/'11'!B$16</f>
        <v>0</v>
      </c>
      <c r="CH431" s="37">
        <f>CG431+'Charging rates'!B$116*('Parameters'!B$21+J431)*100/'11'!B$16*IF('DNO totals'!B$323&lt;0,1,'935'!S431)</f>
        <v>0</v>
      </c>
      <c r="CI431" s="37">
        <f>'Charging rates'!B$97*(BV431+BZ431)*100/'11'!B$16</f>
        <v>0</v>
      </c>
      <c r="CJ431" s="36">
        <f>MAX(0-(BG431*J431*'11'!C$16/'11'!B$16),CH431+CI431)</f>
        <v>0</v>
      </c>
      <c r="CK431" s="37">
        <f>IF(AR431,IF(J431=0,BI431,MAX(0,MIN(BI431,BI431+(CJ431/'935'!Q431*('11'!B$16-'935'!X431)/('11'!C$16-'935'!Y431))))),0)</f>
        <v>0</v>
      </c>
      <c r="CL431" s="36">
        <f>IF(AR431,MAX(0,CJ431),0)</f>
        <v>0</v>
      </c>
      <c r="CM431" s="52">
        <f>CL431+CB431</f>
        <v>0</v>
      </c>
    </row>
    <row r="432" spans="1:91">
      <c r="A432" s="28">
        <v>332</v>
      </c>
      <c r="B432" s="48">
        <f>'935'!B432</f>
        <v>0</v>
      </c>
      <c r="C432" s="33">
        <f>OR('935'!E432&lt;&gt;"VOID",'935'!F432&lt;&gt;"VOID",'935'!G432&lt;&gt;"VOID")</f>
        <v>0</v>
      </c>
      <c r="D432" s="33">
        <f>IF('935'!C432="VOID",0,('935'!C432*(1-'935'!X432/'11'!B$16)))</f>
        <v>0</v>
      </c>
      <c r="E432" s="33">
        <f>IF('935'!D432="VOID",0,'935'!D432*(1-'935'!X432/'11'!B$16))</f>
        <v>0</v>
      </c>
      <c r="F432" s="33">
        <f>IF('935'!E432="VOID",0,'935'!E432*(1-'935'!X432/'11'!B$16))</f>
        <v>0</v>
      </c>
      <c r="G432" s="33">
        <f>IF('935'!F432="VOID",0,'935'!F432*(1-'935'!X432/'11'!B$16))</f>
        <v>0</v>
      </c>
      <c r="H432" s="33">
        <f>IF('935'!G432="VOID",0,'935'!G432*(1-'935'!X432/'11'!B$16))</f>
        <v>0</v>
      </c>
      <c r="I432" s="33">
        <f>F432+G432+H432</f>
        <v>0</v>
      </c>
      <c r="J432" s="37">
        <f>'935'!Q432*(1-'935'!Y432/'11'!C$16)/(1-'935'!X432/'11'!B$16)</f>
        <v>0</v>
      </c>
      <c r="K432" s="33">
        <f>IF(D432,'935'!H432*D432/(D432+E432+I432),0)</f>
        <v>0</v>
      </c>
      <c r="L432" s="33">
        <f>IF(I432,'935'!H432*I432/(D432+E432+I432),0)</f>
        <v>0</v>
      </c>
      <c r="M432" s="33">
        <f>K432*(1-'935'!X432/'11'!B$16)</f>
        <v>0</v>
      </c>
      <c r="N432" s="49">
        <f>L432*(1-'935'!X432/'11'!B$16)</f>
        <v>0</v>
      </c>
      <c r="O432" s="50">
        <f>MATCH('935'!J432,'911'!$B$6:$B$1205,0)</f>
        <v>0</v>
      </c>
      <c r="P432" s="50">
        <f>MATCH(INDEX('911'!$D$6:$D$1205,O432),'911'!$B$6:$B$1205,0)</f>
        <v>0</v>
      </c>
      <c r="Q432" s="50">
        <f>MATCH(INDEX('911'!$D$6:$D$1205,P432),'911'!$B$6:$B$1205,0)</f>
        <v>0</v>
      </c>
      <c r="R432" s="37">
        <f>IF(ISNUMBER(O432),MAX(0,INDEX('911'!$E$6:$E$1205,O432)),0)</f>
        <v>0</v>
      </c>
      <c r="S432" s="37">
        <f>IF(ISNUMBER(P432),MAX(0,INDEX('911'!$E$6:$E$1205,P432)),0)</f>
        <v>0</v>
      </c>
      <c r="T432" s="37">
        <f>IF(ISNUMBER(Q432),MAX(0,INDEX('911'!$E$6:$E$1205,Q432)),0)</f>
        <v>0</v>
      </c>
      <c r="U432" s="51">
        <f>-100*'935'!W432*(R432+S432+T432)/'11'!C$16</f>
        <v>0</v>
      </c>
      <c r="V432" s="37">
        <f>INDEX('DNO totals'!$B$52:$G$52,IF('935'!K432,IF(MOD('935'!K432,1000),IF(MOD('935'!K432,100),IF(MOD('935'!K432,10),IF(MOD('935'!K432,1000)=1,6,5),4),3),2),1))</f>
        <v>0</v>
      </c>
      <c r="W432" s="51">
        <f>J432*V432</f>
        <v>0</v>
      </c>
      <c r="X432" s="37">
        <f>V432*'Parameters'!B$11</f>
        <v>0</v>
      </c>
      <c r="Y432" s="37">
        <f>IF('935'!$K432=1000,'Charging rates'!$C$29*$X432/(1+'DNO totals'!$C$60)*'935'!$L432,0)</f>
        <v>0</v>
      </c>
      <c r="Z432" s="37">
        <f>IF(MOD('935'!$K432,1000)=100,'Charging rates'!$D$29*$X432/(1+'DNO totals'!$D$60)*'935'!$M432,0)</f>
        <v>0</v>
      </c>
      <c r="AA432" s="37">
        <f>IF(MOD('935'!$K432,100)=10,'Charging rates'!$E$29*$X432/(1+'DNO totals'!$E$60)*'935'!$N432,0)</f>
        <v>0</v>
      </c>
      <c r="AB432" s="37">
        <f>IF(AND(MOD('935'!$K432,10)&gt;0,MOD('935'!$K432,1000)&gt;1),'Charging rates'!$F$29*$X432/(1+'DNO totals'!$F$60)*'935'!$O432,0)</f>
        <v>0</v>
      </c>
      <c r="AC432" s="37">
        <f>IF(MOD('935'!$K432,1000)=1,'Charging rates'!$G$29*$X432/(1+'DNO totals'!$G$60)*'935'!$P432,0)</f>
        <v>0</v>
      </c>
      <c r="AD432" s="37">
        <f>IF('935'!$K432&gt;1000,'Charging rates'!$C$29*$W432*'935'!$L432,0)</f>
        <v>0</v>
      </c>
      <c r="AE432" s="37">
        <f>IF(MOD('935'!$K432,1000)&gt;100,'Charging rates'!$D$29*$W432*'935'!$M432,0)</f>
        <v>0</v>
      </c>
      <c r="AF432" s="37">
        <f>IF(MOD('935'!$K432,100)&gt;10,'Charging rates'!$E$29*$W432*'935'!$N432,0)</f>
        <v>0</v>
      </c>
      <c r="AG432" s="37">
        <f>$Y432+$Z432+$AA432+$AB432+$AC432</f>
        <v>0</v>
      </c>
      <c r="AH432" s="51">
        <f>$AD432+$AE432+$AF432</f>
        <v>0</v>
      </c>
      <c r="AI432" s="37">
        <f>U432*(1+'Charging rates'!B$42+0.6*'Charging rates'!B$67+'Charging rates'!B$54)-100*'Charging rates'!B$76/'11'!C$16*'935'!W432</f>
        <v>0</v>
      </c>
      <c r="AJ432" s="37">
        <f>IF(I432,AI432*I432/(I432+E432),0)</f>
        <v>0</v>
      </c>
      <c r="AK432" s="51">
        <f>ROUND(AJ432,3)</f>
        <v>0</v>
      </c>
      <c r="AL432" s="33">
        <f>IF('935'!V432="VOID",0,'935'!V432*(1-'935'!X432/'11'!B$16))</f>
        <v>0</v>
      </c>
      <c r="AM432" s="36">
        <f>IF(I432,-100*'Charging rates'!B$76/'11'!B$16*AL432/I432,0)</f>
        <v>0</v>
      </c>
      <c r="AN432" s="36">
        <f>IF(C432,'DNO totals'!B$171,0)</f>
        <v>0</v>
      </c>
      <c r="AO432" s="36">
        <f>ROUND(AN432,2)</f>
        <v>0</v>
      </c>
      <c r="AP432" s="36">
        <f>IF(C432,(AN432+AM432),0)</f>
        <v>0</v>
      </c>
      <c r="AQ432" s="52">
        <f>ROUND(AP432,2)</f>
        <v>0</v>
      </c>
      <c r="AR432" s="33">
        <f>'935'!C432&lt;&gt;"VOID"</f>
        <v>0</v>
      </c>
      <c r="AS432" s="36">
        <f>IF(AR432,(100/'11'!B$16*K432*((1-'935'!I432)*'Charging rates'!B$42+'Charging rates'!B$54)),0)</f>
        <v>0</v>
      </c>
      <c r="AT432" s="36">
        <f>100/'11'!B$16*N432*('Charging rates'!B$42+'Charging rates'!B$54)</f>
        <v>0</v>
      </c>
      <c r="AU432" s="36">
        <f>100/'11'!B$16*L432*('Charging rates'!B$42+'Charging rates'!B$54)</f>
        <v>0</v>
      </c>
      <c r="AV432" s="52">
        <f>ROUND(AU432,2)</f>
        <v>0</v>
      </c>
      <c r="AW432" s="33">
        <f>D432-('935'!T432*(1-'935'!X432/'11'!B$16))</f>
        <v>0</v>
      </c>
      <c r="AX432" s="37">
        <f>MAX(MIN(SQRT(1-MIN(1,'935'!Q432)^2),0+'935'!R432),0-SQRT(1-MIN(1,'935'!Q432)^2))</f>
        <v>0</v>
      </c>
      <c r="AY432" s="33">
        <f>IF(ISNUMBER(P432),SQRT((INDEX('911'!$G$6:$G$1205,P432)+INDEX('911'!$I$6:$I$1205,P432))^2+(INDEX('911'!$H$6:$H$1205,P432)+INDEX('911'!$J$6:$J$1205,P432))^2),0)</f>
        <v>0</v>
      </c>
      <c r="AZ432" s="37">
        <f>IF(AY432,0-(INDEX('911'!$H$6:$H$1205,P432)+INDEX('911'!$J$6:$J$1205,P432))/AY432,0)</f>
        <v>0</v>
      </c>
      <c r="BA432" s="33">
        <f>IF(ISNUMBER(Q432),SQRT((INDEX('911'!$G$6:$G$1205,Q432)+INDEX('911'!$I$6:$I$1205,Q432))^2+(INDEX('911'!$H$6:$H$1205,Q432)+INDEX('911'!$J$6:$J$1205,Q432))^2),0)</f>
        <v>0</v>
      </c>
      <c r="BB432" s="37">
        <f>IF(BA432,0-(INDEX('911'!$H$6:$H$1205,Q432)+INDEX('911'!$J$6:$J$1205,Q432))/BA432,0)</f>
        <v>0</v>
      </c>
      <c r="BC432" s="37">
        <f>SQRT(1-AZ432^2)</f>
        <v>0</v>
      </c>
      <c r="BD432" s="51">
        <f>SQRT(1-BB432^2)</f>
        <v>0</v>
      </c>
      <c r="BE432" s="36">
        <f>100*(S432*MAX(0,'935'!Q432*BC432+AX432*AZ432)+T432*MAX(0,'935'!Q432*BD432+AX432*BB432))/'11'!B$16</f>
        <v>0</v>
      </c>
      <c r="BF432" s="36">
        <f>100*R432/'11'!B$16</f>
        <v>0</v>
      </c>
      <c r="BG432" s="37">
        <f>100*(S432*IF('935'!Q432=0,BC432,MAX(0,BC432+AX432*AZ432/'935'!Q432))+T432*IF('935'!Q432=0,BD432,MAX(0,BD432+AX432*BB432/'935'!Q432)))/'11'!C$16</f>
        <v>0</v>
      </c>
      <c r="BH432" s="36">
        <f>IF('935'!Q432=0,BF432+BE432,BF432)</f>
        <v>0</v>
      </c>
      <c r="BI432" s="37">
        <f>IF(D432=0,1,AW432/D432)*BG432</f>
        <v>0</v>
      </c>
      <c r="BJ432" s="36">
        <f>IF(D432=0,1,AW432/D432)*BH432</f>
        <v>0</v>
      </c>
      <c r="BK432" s="53">
        <f>'11'!C$16-'935'!Y432</f>
        <v>0</v>
      </c>
      <c r="BL432" s="37">
        <f>MAX('DNO totals'!B$312+0,MIN('935'!L432+0,'DNO totals'!B$304+0))</f>
        <v>0</v>
      </c>
      <c r="BM432" s="37">
        <f>MAX('DNO totals'!C$312+0,MIN('935'!M432+0,'DNO totals'!C$304+0))</f>
        <v>0</v>
      </c>
      <c r="BN432" s="37">
        <f>MAX('DNO totals'!D$312+0,MIN('935'!N432+0,'DNO totals'!D$304+0))</f>
        <v>0</v>
      </c>
      <c r="BO432" s="37">
        <f>MAX('DNO totals'!E$312+0,MIN('935'!O432+0,'DNO totals'!E$304+0))</f>
        <v>0</v>
      </c>
      <c r="BP432" s="51">
        <f>MAX('DNO totals'!F$312+0,MIN('935'!P432+0,'DNO totals'!F$304+0))</f>
        <v>0</v>
      </c>
      <c r="BQ432" s="37">
        <f>IF('935'!$K432=1000,'Charging rates'!$C$29*$X432/(1+'DNO totals'!$C$60)*$BL432,0)</f>
        <v>0</v>
      </c>
      <c r="BR432" s="37">
        <f>IF(MOD('935'!$K432,1000)=100,'Charging rates'!$D$29*$X432/(1+'DNO totals'!$D$60)*$BM432,0)</f>
        <v>0</v>
      </c>
      <c r="BS432" s="37">
        <f>IF(MOD('935'!$K432,100)=10,'Charging rates'!$E$29*$X432/(1+'DNO totals'!$E$60)*$BN432,0)</f>
        <v>0</v>
      </c>
      <c r="BT432" s="37">
        <f>IF(AND(MOD('935'!$K432,10)&gt;0,MOD('935'!$K432,1000)&gt;1),'Charging rates'!$F$29*$X432/(1+'DNO totals'!$F$60)*$BO432,0)</f>
        <v>0</v>
      </c>
      <c r="BU432" s="37">
        <f>IF(MOD('935'!$K432,1000)=1,'Charging rates'!$G$29*$X432/(1+'DNO totals'!$G$60)*$BP432,0)</f>
        <v>0</v>
      </c>
      <c r="BV432" s="51">
        <f>$BQ432+$BR432+$BS432+$BT432+$BU432</f>
        <v>0</v>
      </c>
      <c r="BW432" s="37">
        <f>IF('935'!$K432&gt;1000,'Charging rates'!$C$29*$W432*$BL432,0)</f>
        <v>0</v>
      </c>
      <c r="BX432" s="37">
        <f>IF(MOD('935'!$K432,1000)&gt;100,'Charging rates'!$D$29*$W432*$BM432,0)</f>
        <v>0</v>
      </c>
      <c r="BY432" s="37">
        <f>IF(MOD('935'!$K432,100)&gt;10,'Charging rates'!$E$29*$W432*$BN432,0)</f>
        <v>0</v>
      </c>
      <c r="BZ432" s="51">
        <f>$BW432+$BX432+$BY432</f>
        <v>0</v>
      </c>
      <c r="CA432" s="36">
        <f>100/'11'!B$16*'Charging rates'!B$76*W432</f>
        <v>0</v>
      </c>
      <c r="CB432" s="36">
        <f>IF(D432=0,0,(1-AW432/D432)*(BH432+IF('935'!Q432=0,0,(BG432*'935'!Q432*('11'!C$16-'935'!Y432)/('11'!B$16-'935'!X432)))))</f>
        <v>0</v>
      </c>
      <c r="CC432" s="36">
        <f>CA432+BJ432</f>
        <v>0</v>
      </c>
      <c r="CD432" s="49">
        <f>(BV432+BZ432)*D432</f>
        <v>0</v>
      </c>
      <c r="CE432" s="33">
        <f>D432*('Parameters'!B$21+J432)*IF('DNO totals'!B$323&lt;0,1,'935'!S432)</f>
        <v>0</v>
      </c>
      <c r="CF432" s="51">
        <f>IF('DNO totals'!B$323&lt;0,1,'935'!S432)*('Parameters'!B$21+J432)</f>
        <v>0</v>
      </c>
      <c r="CG432" s="37">
        <f>CC432+'Charging rates'!B$106*CF432*100/'11'!B$16</f>
        <v>0</v>
      </c>
      <c r="CH432" s="37">
        <f>CG432+'Charging rates'!B$116*('Parameters'!B$21+J432)*100/'11'!B$16*IF('DNO totals'!B$323&lt;0,1,'935'!S432)</f>
        <v>0</v>
      </c>
      <c r="CI432" s="37">
        <f>'Charging rates'!B$97*(BV432+BZ432)*100/'11'!B$16</f>
        <v>0</v>
      </c>
      <c r="CJ432" s="36">
        <f>MAX(0-(BG432*J432*'11'!C$16/'11'!B$16),CH432+CI432)</f>
        <v>0</v>
      </c>
      <c r="CK432" s="37">
        <f>IF(AR432,IF(J432=0,BI432,MAX(0,MIN(BI432,BI432+(CJ432/'935'!Q432*('11'!B$16-'935'!X432)/('11'!C$16-'935'!Y432))))),0)</f>
        <v>0</v>
      </c>
      <c r="CL432" s="36">
        <f>IF(AR432,MAX(0,CJ432),0)</f>
        <v>0</v>
      </c>
      <c r="CM432" s="52">
        <f>CL432+CB432</f>
        <v>0</v>
      </c>
    </row>
    <row r="433" spans="1:91">
      <c r="A433" s="28">
        <v>333</v>
      </c>
      <c r="B433" s="48">
        <f>'935'!B433</f>
        <v>0</v>
      </c>
      <c r="C433" s="33">
        <f>OR('935'!E433&lt;&gt;"VOID",'935'!F433&lt;&gt;"VOID",'935'!G433&lt;&gt;"VOID")</f>
        <v>0</v>
      </c>
      <c r="D433" s="33">
        <f>IF('935'!C433="VOID",0,('935'!C433*(1-'935'!X433/'11'!B$16)))</f>
        <v>0</v>
      </c>
      <c r="E433" s="33">
        <f>IF('935'!D433="VOID",0,'935'!D433*(1-'935'!X433/'11'!B$16))</f>
        <v>0</v>
      </c>
      <c r="F433" s="33">
        <f>IF('935'!E433="VOID",0,'935'!E433*(1-'935'!X433/'11'!B$16))</f>
        <v>0</v>
      </c>
      <c r="G433" s="33">
        <f>IF('935'!F433="VOID",0,'935'!F433*(1-'935'!X433/'11'!B$16))</f>
        <v>0</v>
      </c>
      <c r="H433" s="33">
        <f>IF('935'!G433="VOID",0,'935'!G433*(1-'935'!X433/'11'!B$16))</f>
        <v>0</v>
      </c>
      <c r="I433" s="33">
        <f>F433+G433+H433</f>
        <v>0</v>
      </c>
      <c r="J433" s="37">
        <f>'935'!Q433*(1-'935'!Y433/'11'!C$16)/(1-'935'!X433/'11'!B$16)</f>
        <v>0</v>
      </c>
      <c r="K433" s="33">
        <f>IF(D433,'935'!H433*D433/(D433+E433+I433),0)</f>
        <v>0</v>
      </c>
      <c r="L433" s="33">
        <f>IF(I433,'935'!H433*I433/(D433+E433+I433),0)</f>
        <v>0</v>
      </c>
      <c r="M433" s="33">
        <f>K433*(1-'935'!X433/'11'!B$16)</f>
        <v>0</v>
      </c>
      <c r="N433" s="49">
        <f>L433*(1-'935'!X433/'11'!B$16)</f>
        <v>0</v>
      </c>
      <c r="O433" s="50">
        <f>MATCH('935'!J433,'911'!$B$6:$B$1205,0)</f>
        <v>0</v>
      </c>
      <c r="P433" s="50">
        <f>MATCH(INDEX('911'!$D$6:$D$1205,O433),'911'!$B$6:$B$1205,0)</f>
        <v>0</v>
      </c>
      <c r="Q433" s="50">
        <f>MATCH(INDEX('911'!$D$6:$D$1205,P433),'911'!$B$6:$B$1205,0)</f>
        <v>0</v>
      </c>
      <c r="R433" s="37">
        <f>IF(ISNUMBER(O433),MAX(0,INDEX('911'!$E$6:$E$1205,O433)),0)</f>
        <v>0</v>
      </c>
      <c r="S433" s="37">
        <f>IF(ISNUMBER(P433),MAX(0,INDEX('911'!$E$6:$E$1205,P433)),0)</f>
        <v>0</v>
      </c>
      <c r="T433" s="37">
        <f>IF(ISNUMBER(Q433),MAX(0,INDEX('911'!$E$6:$E$1205,Q433)),0)</f>
        <v>0</v>
      </c>
      <c r="U433" s="51">
        <f>-100*'935'!W433*(R433+S433+T433)/'11'!C$16</f>
        <v>0</v>
      </c>
      <c r="V433" s="37">
        <f>INDEX('DNO totals'!$B$52:$G$52,IF('935'!K433,IF(MOD('935'!K433,1000),IF(MOD('935'!K433,100),IF(MOD('935'!K433,10),IF(MOD('935'!K433,1000)=1,6,5),4),3),2),1))</f>
        <v>0</v>
      </c>
      <c r="W433" s="51">
        <f>J433*V433</f>
        <v>0</v>
      </c>
      <c r="X433" s="37">
        <f>V433*'Parameters'!B$11</f>
        <v>0</v>
      </c>
      <c r="Y433" s="37">
        <f>IF('935'!$K433=1000,'Charging rates'!$C$29*$X433/(1+'DNO totals'!$C$60)*'935'!$L433,0)</f>
        <v>0</v>
      </c>
      <c r="Z433" s="37">
        <f>IF(MOD('935'!$K433,1000)=100,'Charging rates'!$D$29*$X433/(1+'DNO totals'!$D$60)*'935'!$M433,0)</f>
        <v>0</v>
      </c>
      <c r="AA433" s="37">
        <f>IF(MOD('935'!$K433,100)=10,'Charging rates'!$E$29*$X433/(1+'DNO totals'!$E$60)*'935'!$N433,0)</f>
        <v>0</v>
      </c>
      <c r="AB433" s="37">
        <f>IF(AND(MOD('935'!$K433,10)&gt;0,MOD('935'!$K433,1000)&gt;1),'Charging rates'!$F$29*$X433/(1+'DNO totals'!$F$60)*'935'!$O433,0)</f>
        <v>0</v>
      </c>
      <c r="AC433" s="37">
        <f>IF(MOD('935'!$K433,1000)=1,'Charging rates'!$G$29*$X433/(1+'DNO totals'!$G$60)*'935'!$P433,0)</f>
        <v>0</v>
      </c>
      <c r="AD433" s="37">
        <f>IF('935'!$K433&gt;1000,'Charging rates'!$C$29*$W433*'935'!$L433,0)</f>
        <v>0</v>
      </c>
      <c r="AE433" s="37">
        <f>IF(MOD('935'!$K433,1000)&gt;100,'Charging rates'!$D$29*$W433*'935'!$M433,0)</f>
        <v>0</v>
      </c>
      <c r="AF433" s="37">
        <f>IF(MOD('935'!$K433,100)&gt;10,'Charging rates'!$E$29*$W433*'935'!$N433,0)</f>
        <v>0</v>
      </c>
      <c r="AG433" s="37">
        <f>$Y433+$Z433+$AA433+$AB433+$AC433</f>
        <v>0</v>
      </c>
      <c r="AH433" s="51">
        <f>$AD433+$AE433+$AF433</f>
        <v>0</v>
      </c>
      <c r="AI433" s="37">
        <f>U433*(1+'Charging rates'!B$42+0.6*'Charging rates'!B$67+'Charging rates'!B$54)-100*'Charging rates'!B$76/'11'!C$16*'935'!W433</f>
        <v>0</v>
      </c>
      <c r="AJ433" s="37">
        <f>IF(I433,AI433*I433/(I433+E433),0)</f>
        <v>0</v>
      </c>
      <c r="AK433" s="51">
        <f>ROUND(AJ433,3)</f>
        <v>0</v>
      </c>
      <c r="AL433" s="33">
        <f>IF('935'!V433="VOID",0,'935'!V433*(1-'935'!X433/'11'!B$16))</f>
        <v>0</v>
      </c>
      <c r="AM433" s="36">
        <f>IF(I433,-100*'Charging rates'!B$76/'11'!B$16*AL433/I433,0)</f>
        <v>0</v>
      </c>
      <c r="AN433" s="36">
        <f>IF(C433,'DNO totals'!B$171,0)</f>
        <v>0</v>
      </c>
      <c r="AO433" s="36">
        <f>ROUND(AN433,2)</f>
        <v>0</v>
      </c>
      <c r="AP433" s="36">
        <f>IF(C433,(AN433+AM433),0)</f>
        <v>0</v>
      </c>
      <c r="AQ433" s="52">
        <f>ROUND(AP433,2)</f>
        <v>0</v>
      </c>
      <c r="AR433" s="33">
        <f>'935'!C433&lt;&gt;"VOID"</f>
        <v>0</v>
      </c>
      <c r="AS433" s="36">
        <f>IF(AR433,(100/'11'!B$16*K433*((1-'935'!I433)*'Charging rates'!B$42+'Charging rates'!B$54)),0)</f>
        <v>0</v>
      </c>
      <c r="AT433" s="36">
        <f>100/'11'!B$16*N433*('Charging rates'!B$42+'Charging rates'!B$54)</f>
        <v>0</v>
      </c>
      <c r="AU433" s="36">
        <f>100/'11'!B$16*L433*('Charging rates'!B$42+'Charging rates'!B$54)</f>
        <v>0</v>
      </c>
      <c r="AV433" s="52">
        <f>ROUND(AU433,2)</f>
        <v>0</v>
      </c>
      <c r="AW433" s="33">
        <f>D433-('935'!T433*(1-'935'!X433/'11'!B$16))</f>
        <v>0</v>
      </c>
      <c r="AX433" s="37">
        <f>MAX(MIN(SQRT(1-MIN(1,'935'!Q433)^2),0+'935'!R433),0-SQRT(1-MIN(1,'935'!Q433)^2))</f>
        <v>0</v>
      </c>
      <c r="AY433" s="33">
        <f>IF(ISNUMBER(P433),SQRT((INDEX('911'!$G$6:$G$1205,P433)+INDEX('911'!$I$6:$I$1205,P433))^2+(INDEX('911'!$H$6:$H$1205,P433)+INDEX('911'!$J$6:$J$1205,P433))^2),0)</f>
        <v>0</v>
      </c>
      <c r="AZ433" s="37">
        <f>IF(AY433,0-(INDEX('911'!$H$6:$H$1205,P433)+INDEX('911'!$J$6:$J$1205,P433))/AY433,0)</f>
        <v>0</v>
      </c>
      <c r="BA433" s="33">
        <f>IF(ISNUMBER(Q433),SQRT((INDEX('911'!$G$6:$G$1205,Q433)+INDEX('911'!$I$6:$I$1205,Q433))^2+(INDEX('911'!$H$6:$H$1205,Q433)+INDEX('911'!$J$6:$J$1205,Q433))^2),0)</f>
        <v>0</v>
      </c>
      <c r="BB433" s="37">
        <f>IF(BA433,0-(INDEX('911'!$H$6:$H$1205,Q433)+INDEX('911'!$J$6:$J$1205,Q433))/BA433,0)</f>
        <v>0</v>
      </c>
      <c r="BC433" s="37">
        <f>SQRT(1-AZ433^2)</f>
        <v>0</v>
      </c>
      <c r="BD433" s="51">
        <f>SQRT(1-BB433^2)</f>
        <v>0</v>
      </c>
      <c r="BE433" s="36">
        <f>100*(S433*MAX(0,'935'!Q433*BC433+AX433*AZ433)+T433*MAX(0,'935'!Q433*BD433+AX433*BB433))/'11'!B$16</f>
        <v>0</v>
      </c>
      <c r="BF433" s="36">
        <f>100*R433/'11'!B$16</f>
        <v>0</v>
      </c>
      <c r="BG433" s="37">
        <f>100*(S433*IF('935'!Q433=0,BC433,MAX(0,BC433+AX433*AZ433/'935'!Q433))+T433*IF('935'!Q433=0,BD433,MAX(0,BD433+AX433*BB433/'935'!Q433)))/'11'!C$16</f>
        <v>0</v>
      </c>
      <c r="BH433" s="36">
        <f>IF('935'!Q433=0,BF433+BE433,BF433)</f>
        <v>0</v>
      </c>
      <c r="BI433" s="37">
        <f>IF(D433=0,1,AW433/D433)*BG433</f>
        <v>0</v>
      </c>
      <c r="BJ433" s="36">
        <f>IF(D433=0,1,AW433/D433)*BH433</f>
        <v>0</v>
      </c>
      <c r="BK433" s="53">
        <f>'11'!C$16-'935'!Y433</f>
        <v>0</v>
      </c>
      <c r="BL433" s="37">
        <f>MAX('DNO totals'!B$312+0,MIN('935'!L433+0,'DNO totals'!B$304+0))</f>
        <v>0</v>
      </c>
      <c r="BM433" s="37">
        <f>MAX('DNO totals'!C$312+0,MIN('935'!M433+0,'DNO totals'!C$304+0))</f>
        <v>0</v>
      </c>
      <c r="BN433" s="37">
        <f>MAX('DNO totals'!D$312+0,MIN('935'!N433+0,'DNO totals'!D$304+0))</f>
        <v>0</v>
      </c>
      <c r="BO433" s="37">
        <f>MAX('DNO totals'!E$312+0,MIN('935'!O433+0,'DNO totals'!E$304+0))</f>
        <v>0</v>
      </c>
      <c r="BP433" s="51">
        <f>MAX('DNO totals'!F$312+0,MIN('935'!P433+0,'DNO totals'!F$304+0))</f>
        <v>0</v>
      </c>
      <c r="BQ433" s="37">
        <f>IF('935'!$K433=1000,'Charging rates'!$C$29*$X433/(1+'DNO totals'!$C$60)*$BL433,0)</f>
        <v>0</v>
      </c>
      <c r="BR433" s="37">
        <f>IF(MOD('935'!$K433,1000)=100,'Charging rates'!$D$29*$X433/(1+'DNO totals'!$D$60)*$BM433,0)</f>
        <v>0</v>
      </c>
      <c r="BS433" s="37">
        <f>IF(MOD('935'!$K433,100)=10,'Charging rates'!$E$29*$X433/(1+'DNO totals'!$E$60)*$BN433,0)</f>
        <v>0</v>
      </c>
      <c r="BT433" s="37">
        <f>IF(AND(MOD('935'!$K433,10)&gt;0,MOD('935'!$K433,1000)&gt;1),'Charging rates'!$F$29*$X433/(1+'DNO totals'!$F$60)*$BO433,0)</f>
        <v>0</v>
      </c>
      <c r="BU433" s="37">
        <f>IF(MOD('935'!$K433,1000)=1,'Charging rates'!$G$29*$X433/(1+'DNO totals'!$G$60)*$BP433,0)</f>
        <v>0</v>
      </c>
      <c r="BV433" s="51">
        <f>$BQ433+$BR433+$BS433+$BT433+$BU433</f>
        <v>0</v>
      </c>
      <c r="BW433" s="37">
        <f>IF('935'!$K433&gt;1000,'Charging rates'!$C$29*$W433*$BL433,0)</f>
        <v>0</v>
      </c>
      <c r="BX433" s="37">
        <f>IF(MOD('935'!$K433,1000)&gt;100,'Charging rates'!$D$29*$W433*$BM433,0)</f>
        <v>0</v>
      </c>
      <c r="BY433" s="37">
        <f>IF(MOD('935'!$K433,100)&gt;10,'Charging rates'!$E$29*$W433*$BN433,0)</f>
        <v>0</v>
      </c>
      <c r="BZ433" s="51">
        <f>$BW433+$BX433+$BY433</f>
        <v>0</v>
      </c>
      <c r="CA433" s="36">
        <f>100/'11'!B$16*'Charging rates'!B$76*W433</f>
        <v>0</v>
      </c>
      <c r="CB433" s="36">
        <f>IF(D433=0,0,(1-AW433/D433)*(BH433+IF('935'!Q433=0,0,(BG433*'935'!Q433*('11'!C$16-'935'!Y433)/('11'!B$16-'935'!X433)))))</f>
        <v>0</v>
      </c>
      <c r="CC433" s="36">
        <f>CA433+BJ433</f>
        <v>0</v>
      </c>
      <c r="CD433" s="49">
        <f>(BV433+BZ433)*D433</f>
        <v>0</v>
      </c>
      <c r="CE433" s="33">
        <f>D433*('Parameters'!B$21+J433)*IF('DNO totals'!B$323&lt;0,1,'935'!S433)</f>
        <v>0</v>
      </c>
      <c r="CF433" s="51">
        <f>IF('DNO totals'!B$323&lt;0,1,'935'!S433)*('Parameters'!B$21+J433)</f>
        <v>0</v>
      </c>
      <c r="CG433" s="37">
        <f>CC433+'Charging rates'!B$106*CF433*100/'11'!B$16</f>
        <v>0</v>
      </c>
      <c r="CH433" s="37">
        <f>CG433+'Charging rates'!B$116*('Parameters'!B$21+J433)*100/'11'!B$16*IF('DNO totals'!B$323&lt;0,1,'935'!S433)</f>
        <v>0</v>
      </c>
      <c r="CI433" s="37">
        <f>'Charging rates'!B$97*(BV433+BZ433)*100/'11'!B$16</f>
        <v>0</v>
      </c>
      <c r="CJ433" s="36">
        <f>MAX(0-(BG433*J433*'11'!C$16/'11'!B$16),CH433+CI433)</f>
        <v>0</v>
      </c>
      <c r="CK433" s="37">
        <f>IF(AR433,IF(J433=0,BI433,MAX(0,MIN(BI433,BI433+(CJ433/'935'!Q433*('11'!B$16-'935'!X433)/('11'!C$16-'935'!Y433))))),0)</f>
        <v>0</v>
      </c>
      <c r="CL433" s="36">
        <f>IF(AR433,MAX(0,CJ433),0)</f>
        <v>0</v>
      </c>
      <c r="CM433" s="52">
        <f>CL433+CB433</f>
        <v>0</v>
      </c>
    </row>
    <row r="434" spans="1:91">
      <c r="A434" s="28">
        <v>334</v>
      </c>
      <c r="B434" s="48">
        <f>'935'!B434</f>
        <v>0</v>
      </c>
      <c r="C434" s="33">
        <f>OR('935'!E434&lt;&gt;"VOID",'935'!F434&lt;&gt;"VOID",'935'!G434&lt;&gt;"VOID")</f>
        <v>0</v>
      </c>
      <c r="D434" s="33">
        <f>IF('935'!C434="VOID",0,('935'!C434*(1-'935'!X434/'11'!B$16)))</f>
        <v>0</v>
      </c>
      <c r="E434" s="33">
        <f>IF('935'!D434="VOID",0,'935'!D434*(1-'935'!X434/'11'!B$16))</f>
        <v>0</v>
      </c>
      <c r="F434" s="33">
        <f>IF('935'!E434="VOID",0,'935'!E434*(1-'935'!X434/'11'!B$16))</f>
        <v>0</v>
      </c>
      <c r="G434" s="33">
        <f>IF('935'!F434="VOID",0,'935'!F434*(1-'935'!X434/'11'!B$16))</f>
        <v>0</v>
      </c>
      <c r="H434" s="33">
        <f>IF('935'!G434="VOID",0,'935'!G434*(1-'935'!X434/'11'!B$16))</f>
        <v>0</v>
      </c>
      <c r="I434" s="33">
        <f>F434+G434+H434</f>
        <v>0</v>
      </c>
      <c r="J434" s="37">
        <f>'935'!Q434*(1-'935'!Y434/'11'!C$16)/(1-'935'!X434/'11'!B$16)</f>
        <v>0</v>
      </c>
      <c r="K434" s="33">
        <f>IF(D434,'935'!H434*D434/(D434+E434+I434),0)</f>
        <v>0</v>
      </c>
      <c r="L434" s="33">
        <f>IF(I434,'935'!H434*I434/(D434+E434+I434),0)</f>
        <v>0</v>
      </c>
      <c r="M434" s="33">
        <f>K434*(1-'935'!X434/'11'!B$16)</f>
        <v>0</v>
      </c>
      <c r="N434" s="49">
        <f>L434*(1-'935'!X434/'11'!B$16)</f>
        <v>0</v>
      </c>
      <c r="O434" s="50">
        <f>MATCH('935'!J434,'911'!$B$6:$B$1205,0)</f>
        <v>0</v>
      </c>
      <c r="P434" s="50">
        <f>MATCH(INDEX('911'!$D$6:$D$1205,O434),'911'!$B$6:$B$1205,0)</f>
        <v>0</v>
      </c>
      <c r="Q434" s="50">
        <f>MATCH(INDEX('911'!$D$6:$D$1205,P434),'911'!$B$6:$B$1205,0)</f>
        <v>0</v>
      </c>
      <c r="R434" s="37">
        <f>IF(ISNUMBER(O434),MAX(0,INDEX('911'!$E$6:$E$1205,O434)),0)</f>
        <v>0</v>
      </c>
      <c r="S434" s="37">
        <f>IF(ISNUMBER(P434),MAX(0,INDEX('911'!$E$6:$E$1205,P434)),0)</f>
        <v>0</v>
      </c>
      <c r="T434" s="37">
        <f>IF(ISNUMBER(Q434),MAX(0,INDEX('911'!$E$6:$E$1205,Q434)),0)</f>
        <v>0</v>
      </c>
      <c r="U434" s="51">
        <f>-100*'935'!W434*(R434+S434+T434)/'11'!C$16</f>
        <v>0</v>
      </c>
      <c r="V434" s="37">
        <f>INDEX('DNO totals'!$B$52:$G$52,IF('935'!K434,IF(MOD('935'!K434,1000),IF(MOD('935'!K434,100),IF(MOD('935'!K434,10),IF(MOD('935'!K434,1000)=1,6,5),4),3),2),1))</f>
        <v>0</v>
      </c>
      <c r="W434" s="51">
        <f>J434*V434</f>
        <v>0</v>
      </c>
      <c r="X434" s="37">
        <f>V434*'Parameters'!B$11</f>
        <v>0</v>
      </c>
      <c r="Y434" s="37">
        <f>IF('935'!$K434=1000,'Charging rates'!$C$29*$X434/(1+'DNO totals'!$C$60)*'935'!$L434,0)</f>
        <v>0</v>
      </c>
      <c r="Z434" s="37">
        <f>IF(MOD('935'!$K434,1000)=100,'Charging rates'!$D$29*$X434/(1+'DNO totals'!$D$60)*'935'!$M434,0)</f>
        <v>0</v>
      </c>
      <c r="AA434" s="37">
        <f>IF(MOD('935'!$K434,100)=10,'Charging rates'!$E$29*$X434/(1+'DNO totals'!$E$60)*'935'!$N434,0)</f>
        <v>0</v>
      </c>
      <c r="AB434" s="37">
        <f>IF(AND(MOD('935'!$K434,10)&gt;0,MOD('935'!$K434,1000)&gt;1),'Charging rates'!$F$29*$X434/(1+'DNO totals'!$F$60)*'935'!$O434,0)</f>
        <v>0</v>
      </c>
      <c r="AC434" s="37">
        <f>IF(MOD('935'!$K434,1000)=1,'Charging rates'!$G$29*$X434/(1+'DNO totals'!$G$60)*'935'!$P434,0)</f>
        <v>0</v>
      </c>
      <c r="AD434" s="37">
        <f>IF('935'!$K434&gt;1000,'Charging rates'!$C$29*$W434*'935'!$L434,0)</f>
        <v>0</v>
      </c>
      <c r="AE434" s="37">
        <f>IF(MOD('935'!$K434,1000)&gt;100,'Charging rates'!$D$29*$W434*'935'!$M434,0)</f>
        <v>0</v>
      </c>
      <c r="AF434" s="37">
        <f>IF(MOD('935'!$K434,100)&gt;10,'Charging rates'!$E$29*$W434*'935'!$N434,0)</f>
        <v>0</v>
      </c>
      <c r="AG434" s="37">
        <f>$Y434+$Z434+$AA434+$AB434+$AC434</f>
        <v>0</v>
      </c>
      <c r="AH434" s="51">
        <f>$AD434+$AE434+$AF434</f>
        <v>0</v>
      </c>
      <c r="AI434" s="37">
        <f>U434*(1+'Charging rates'!B$42+0.6*'Charging rates'!B$67+'Charging rates'!B$54)-100*'Charging rates'!B$76/'11'!C$16*'935'!W434</f>
        <v>0</v>
      </c>
      <c r="AJ434" s="37">
        <f>IF(I434,AI434*I434/(I434+E434),0)</f>
        <v>0</v>
      </c>
      <c r="AK434" s="51">
        <f>ROUND(AJ434,3)</f>
        <v>0</v>
      </c>
      <c r="AL434" s="33">
        <f>IF('935'!V434="VOID",0,'935'!V434*(1-'935'!X434/'11'!B$16))</f>
        <v>0</v>
      </c>
      <c r="AM434" s="36">
        <f>IF(I434,-100*'Charging rates'!B$76/'11'!B$16*AL434/I434,0)</f>
        <v>0</v>
      </c>
      <c r="AN434" s="36">
        <f>IF(C434,'DNO totals'!B$171,0)</f>
        <v>0</v>
      </c>
      <c r="AO434" s="36">
        <f>ROUND(AN434,2)</f>
        <v>0</v>
      </c>
      <c r="AP434" s="36">
        <f>IF(C434,(AN434+AM434),0)</f>
        <v>0</v>
      </c>
      <c r="AQ434" s="52">
        <f>ROUND(AP434,2)</f>
        <v>0</v>
      </c>
      <c r="AR434" s="33">
        <f>'935'!C434&lt;&gt;"VOID"</f>
        <v>0</v>
      </c>
      <c r="AS434" s="36">
        <f>IF(AR434,(100/'11'!B$16*K434*((1-'935'!I434)*'Charging rates'!B$42+'Charging rates'!B$54)),0)</f>
        <v>0</v>
      </c>
      <c r="AT434" s="36">
        <f>100/'11'!B$16*N434*('Charging rates'!B$42+'Charging rates'!B$54)</f>
        <v>0</v>
      </c>
      <c r="AU434" s="36">
        <f>100/'11'!B$16*L434*('Charging rates'!B$42+'Charging rates'!B$54)</f>
        <v>0</v>
      </c>
      <c r="AV434" s="52">
        <f>ROUND(AU434,2)</f>
        <v>0</v>
      </c>
      <c r="AW434" s="33">
        <f>D434-('935'!T434*(1-'935'!X434/'11'!B$16))</f>
        <v>0</v>
      </c>
      <c r="AX434" s="37">
        <f>MAX(MIN(SQRT(1-MIN(1,'935'!Q434)^2),0+'935'!R434),0-SQRT(1-MIN(1,'935'!Q434)^2))</f>
        <v>0</v>
      </c>
      <c r="AY434" s="33">
        <f>IF(ISNUMBER(P434),SQRT((INDEX('911'!$G$6:$G$1205,P434)+INDEX('911'!$I$6:$I$1205,P434))^2+(INDEX('911'!$H$6:$H$1205,P434)+INDEX('911'!$J$6:$J$1205,P434))^2),0)</f>
        <v>0</v>
      </c>
      <c r="AZ434" s="37">
        <f>IF(AY434,0-(INDEX('911'!$H$6:$H$1205,P434)+INDEX('911'!$J$6:$J$1205,P434))/AY434,0)</f>
        <v>0</v>
      </c>
      <c r="BA434" s="33">
        <f>IF(ISNUMBER(Q434),SQRT((INDEX('911'!$G$6:$G$1205,Q434)+INDEX('911'!$I$6:$I$1205,Q434))^2+(INDEX('911'!$H$6:$H$1205,Q434)+INDEX('911'!$J$6:$J$1205,Q434))^2),0)</f>
        <v>0</v>
      </c>
      <c r="BB434" s="37">
        <f>IF(BA434,0-(INDEX('911'!$H$6:$H$1205,Q434)+INDEX('911'!$J$6:$J$1205,Q434))/BA434,0)</f>
        <v>0</v>
      </c>
      <c r="BC434" s="37">
        <f>SQRT(1-AZ434^2)</f>
        <v>0</v>
      </c>
      <c r="BD434" s="51">
        <f>SQRT(1-BB434^2)</f>
        <v>0</v>
      </c>
      <c r="BE434" s="36">
        <f>100*(S434*MAX(0,'935'!Q434*BC434+AX434*AZ434)+T434*MAX(0,'935'!Q434*BD434+AX434*BB434))/'11'!B$16</f>
        <v>0</v>
      </c>
      <c r="BF434" s="36">
        <f>100*R434/'11'!B$16</f>
        <v>0</v>
      </c>
      <c r="BG434" s="37">
        <f>100*(S434*IF('935'!Q434=0,BC434,MAX(0,BC434+AX434*AZ434/'935'!Q434))+T434*IF('935'!Q434=0,BD434,MAX(0,BD434+AX434*BB434/'935'!Q434)))/'11'!C$16</f>
        <v>0</v>
      </c>
      <c r="BH434" s="36">
        <f>IF('935'!Q434=0,BF434+BE434,BF434)</f>
        <v>0</v>
      </c>
      <c r="BI434" s="37">
        <f>IF(D434=0,1,AW434/D434)*BG434</f>
        <v>0</v>
      </c>
      <c r="BJ434" s="36">
        <f>IF(D434=0,1,AW434/D434)*BH434</f>
        <v>0</v>
      </c>
      <c r="BK434" s="53">
        <f>'11'!C$16-'935'!Y434</f>
        <v>0</v>
      </c>
      <c r="BL434" s="37">
        <f>MAX('DNO totals'!B$312+0,MIN('935'!L434+0,'DNO totals'!B$304+0))</f>
        <v>0</v>
      </c>
      <c r="BM434" s="37">
        <f>MAX('DNO totals'!C$312+0,MIN('935'!M434+0,'DNO totals'!C$304+0))</f>
        <v>0</v>
      </c>
      <c r="BN434" s="37">
        <f>MAX('DNO totals'!D$312+0,MIN('935'!N434+0,'DNO totals'!D$304+0))</f>
        <v>0</v>
      </c>
      <c r="BO434" s="37">
        <f>MAX('DNO totals'!E$312+0,MIN('935'!O434+0,'DNO totals'!E$304+0))</f>
        <v>0</v>
      </c>
      <c r="BP434" s="51">
        <f>MAX('DNO totals'!F$312+0,MIN('935'!P434+0,'DNO totals'!F$304+0))</f>
        <v>0</v>
      </c>
      <c r="BQ434" s="37">
        <f>IF('935'!$K434=1000,'Charging rates'!$C$29*$X434/(1+'DNO totals'!$C$60)*$BL434,0)</f>
        <v>0</v>
      </c>
      <c r="BR434" s="37">
        <f>IF(MOD('935'!$K434,1000)=100,'Charging rates'!$D$29*$X434/(1+'DNO totals'!$D$60)*$BM434,0)</f>
        <v>0</v>
      </c>
      <c r="BS434" s="37">
        <f>IF(MOD('935'!$K434,100)=10,'Charging rates'!$E$29*$X434/(1+'DNO totals'!$E$60)*$BN434,0)</f>
        <v>0</v>
      </c>
      <c r="BT434" s="37">
        <f>IF(AND(MOD('935'!$K434,10)&gt;0,MOD('935'!$K434,1000)&gt;1),'Charging rates'!$F$29*$X434/(1+'DNO totals'!$F$60)*$BO434,0)</f>
        <v>0</v>
      </c>
      <c r="BU434" s="37">
        <f>IF(MOD('935'!$K434,1000)=1,'Charging rates'!$G$29*$X434/(1+'DNO totals'!$G$60)*$BP434,0)</f>
        <v>0</v>
      </c>
      <c r="BV434" s="51">
        <f>$BQ434+$BR434+$BS434+$BT434+$BU434</f>
        <v>0</v>
      </c>
      <c r="BW434" s="37">
        <f>IF('935'!$K434&gt;1000,'Charging rates'!$C$29*$W434*$BL434,0)</f>
        <v>0</v>
      </c>
      <c r="BX434" s="37">
        <f>IF(MOD('935'!$K434,1000)&gt;100,'Charging rates'!$D$29*$W434*$BM434,0)</f>
        <v>0</v>
      </c>
      <c r="BY434" s="37">
        <f>IF(MOD('935'!$K434,100)&gt;10,'Charging rates'!$E$29*$W434*$BN434,0)</f>
        <v>0</v>
      </c>
      <c r="BZ434" s="51">
        <f>$BW434+$BX434+$BY434</f>
        <v>0</v>
      </c>
      <c r="CA434" s="36">
        <f>100/'11'!B$16*'Charging rates'!B$76*W434</f>
        <v>0</v>
      </c>
      <c r="CB434" s="36">
        <f>IF(D434=0,0,(1-AW434/D434)*(BH434+IF('935'!Q434=0,0,(BG434*'935'!Q434*('11'!C$16-'935'!Y434)/('11'!B$16-'935'!X434)))))</f>
        <v>0</v>
      </c>
      <c r="CC434" s="36">
        <f>CA434+BJ434</f>
        <v>0</v>
      </c>
      <c r="CD434" s="49">
        <f>(BV434+BZ434)*D434</f>
        <v>0</v>
      </c>
      <c r="CE434" s="33">
        <f>D434*('Parameters'!B$21+J434)*IF('DNO totals'!B$323&lt;0,1,'935'!S434)</f>
        <v>0</v>
      </c>
      <c r="CF434" s="51">
        <f>IF('DNO totals'!B$323&lt;0,1,'935'!S434)*('Parameters'!B$21+J434)</f>
        <v>0</v>
      </c>
      <c r="CG434" s="37">
        <f>CC434+'Charging rates'!B$106*CF434*100/'11'!B$16</f>
        <v>0</v>
      </c>
      <c r="CH434" s="37">
        <f>CG434+'Charging rates'!B$116*('Parameters'!B$21+J434)*100/'11'!B$16*IF('DNO totals'!B$323&lt;0,1,'935'!S434)</f>
        <v>0</v>
      </c>
      <c r="CI434" s="37">
        <f>'Charging rates'!B$97*(BV434+BZ434)*100/'11'!B$16</f>
        <v>0</v>
      </c>
      <c r="CJ434" s="36">
        <f>MAX(0-(BG434*J434*'11'!C$16/'11'!B$16),CH434+CI434)</f>
        <v>0</v>
      </c>
      <c r="CK434" s="37">
        <f>IF(AR434,IF(J434=0,BI434,MAX(0,MIN(BI434,BI434+(CJ434/'935'!Q434*('11'!B$16-'935'!X434)/('11'!C$16-'935'!Y434))))),0)</f>
        <v>0</v>
      </c>
      <c r="CL434" s="36">
        <f>IF(AR434,MAX(0,CJ434),0)</f>
        <v>0</v>
      </c>
      <c r="CM434" s="52">
        <f>CL434+CB434</f>
        <v>0</v>
      </c>
    </row>
    <row r="435" spans="1:91">
      <c r="A435" s="28">
        <v>335</v>
      </c>
      <c r="B435" s="48">
        <f>'935'!B435</f>
        <v>0</v>
      </c>
      <c r="C435" s="33">
        <f>OR('935'!E435&lt;&gt;"VOID",'935'!F435&lt;&gt;"VOID",'935'!G435&lt;&gt;"VOID")</f>
        <v>0</v>
      </c>
      <c r="D435" s="33">
        <f>IF('935'!C435="VOID",0,('935'!C435*(1-'935'!X435/'11'!B$16)))</f>
        <v>0</v>
      </c>
      <c r="E435" s="33">
        <f>IF('935'!D435="VOID",0,'935'!D435*(1-'935'!X435/'11'!B$16))</f>
        <v>0</v>
      </c>
      <c r="F435" s="33">
        <f>IF('935'!E435="VOID",0,'935'!E435*(1-'935'!X435/'11'!B$16))</f>
        <v>0</v>
      </c>
      <c r="G435" s="33">
        <f>IF('935'!F435="VOID",0,'935'!F435*(1-'935'!X435/'11'!B$16))</f>
        <v>0</v>
      </c>
      <c r="H435" s="33">
        <f>IF('935'!G435="VOID",0,'935'!G435*(1-'935'!X435/'11'!B$16))</f>
        <v>0</v>
      </c>
      <c r="I435" s="33">
        <f>F435+G435+H435</f>
        <v>0</v>
      </c>
      <c r="J435" s="37">
        <f>'935'!Q435*(1-'935'!Y435/'11'!C$16)/(1-'935'!X435/'11'!B$16)</f>
        <v>0</v>
      </c>
      <c r="K435" s="33">
        <f>IF(D435,'935'!H435*D435/(D435+E435+I435),0)</f>
        <v>0</v>
      </c>
      <c r="L435" s="33">
        <f>IF(I435,'935'!H435*I435/(D435+E435+I435),0)</f>
        <v>0</v>
      </c>
      <c r="M435" s="33">
        <f>K435*(1-'935'!X435/'11'!B$16)</f>
        <v>0</v>
      </c>
      <c r="N435" s="49">
        <f>L435*(1-'935'!X435/'11'!B$16)</f>
        <v>0</v>
      </c>
      <c r="O435" s="50">
        <f>MATCH('935'!J435,'911'!$B$6:$B$1205,0)</f>
        <v>0</v>
      </c>
      <c r="P435" s="50">
        <f>MATCH(INDEX('911'!$D$6:$D$1205,O435),'911'!$B$6:$B$1205,0)</f>
        <v>0</v>
      </c>
      <c r="Q435" s="50">
        <f>MATCH(INDEX('911'!$D$6:$D$1205,P435),'911'!$B$6:$B$1205,0)</f>
        <v>0</v>
      </c>
      <c r="R435" s="37">
        <f>IF(ISNUMBER(O435),MAX(0,INDEX('911'!$E$6:$E$1205,O435)),0)</f>
        <v>0</v>
      </c>
      <c r="S435" s="37">
        <f>IF(ISNUMBER(P435),MAX(0,INDEX('911'!$E$6:$E$1205,P435)),0)</f>
        <v>0</v>
      </c>
      <c r="T435" s="37">
        <f>IF(ISNUMBER(Q435),MAX(0,INDEX('911'!$E$6:$E$1205,Q435)),0)</f>
        <v>0</v>
      </c>
      <c r="U435" s="51">
        <f>-100*'935'!W435*(R435+S435+T435)/'11'!C$16</f>
        <v>0</v>
      </c>
      <c r="V435" s="37">
        <f>INDEX('DNO totals'!$B$52:$G$52,IF('935'!K435,IF(MOD('935'!K435,1000),IF(MOD('935'!K435,100),IF(MOD('935'!K435,10),IF(MOD('935'!K435,1000)=1,6,5),4),3),2),1))</f>
        <v>0</v>
      </c>
      <c r="W435" s="51">
        <f>J435*V435</f>
        <v>0</v>
      </c>
      <c r="X435" s="37">
        <f>V435*'Parameters'!B$11</f>
        <v>0</v>
      </c>
      <c r="Y435" s="37">
        <f>IF('935'!$K435=1000,'Charging rates'!$C$29*$X435/(1+'DNO totals'!$C$60)*'935'!$L435,0)</f>
        <v>0</v>
      </c>
      <c r="Z435" s="37">
        <f>IF(MOD('935'!$K435,1000)=100,'Charging rates'!$D$29*$X435/(1+'DNO totals'!$D$60)*'935'!$M435,0)</f>
        <v>0</v>
      </c>
      <c r="AA435" s="37">
        <f>IF(MOD('935'!$K435,100)=10,'Charging rates'!$E$29*$X435/(1+'DNO totals'!$E$60)*'935'!$N435,0)</f>
        <v>0</v>
      </c>
      <c r="AB435" s="37">
        <f>IF(AND(MOD('935'!$K435,10)&gt;0,MOD('935'!$K435,1000)&gt;1),'Charging rates'!$F$29*$X435/(1+'DNO totals'!$F$60)*'935'!$O435,0)</f>
        <v>0</v>
      </c>
      <c r="AC435" s="37">
        <f>IF(MOD('935'!$K435,1000)=1,'Charging rates'!$G$29*$X435/(1+'DNO totals'!$G$60)*'935'!$P435,0)</f>
        <v>0</v>
      </c>
      <c r="AD435" s="37">
        <f>IF('935'!$K435&gt;1000,'Charging rates'!$C$29*$W435*'935'!$L435,0)</f>
        <v>0</v>
      </c>
      <c r="AE435" s="37">
        <f>IF(MOD('935'!$K435,1000)&gt;100,'Charging rates'!$D$29*$W435*'935'!$M435,0)</f>
        <v>0</v>
      </c>
      <c r="AF435" s="37">
        <f>IF(MOD('935'!$K435,100)&gt;10,'Charging rates'!$E$29*$W435*'935'!$N435,0)</f>
        <v>0</v>
      </c>
      <c r="AG435" s="37">
        <f>$Y435+$Z435+$AA435+$AB435+$AC435</f>
        <v>0</v>
      </c>
      <c r="AH435" s="51">
        <f>$AD435+$AE435+$AF435</f>
        <v>0</v>
      </c>
      <c r="AI435" s="37">
        <f>U435*(1+'Charging rates'!B$42+0.6*'Charging rates'!B$67+'Charging rates'!B$54)-100*'Charging rates'!B$76/'11'!C$16*'935'!W435</f>
        <v>0</v>
      </c>
      <c r="AJ435" s="37">
        <f>IF(I435,AI435*I435/(I435+E435),0)</f>
        <v>0</v>
      </c>
      <c r="AK435" s="51">
        <f>ROUND(AJ435,3)</f>
        <v>0</v>
      </c>
      <c r="AL435" s="33">
        <f>IF('935'!V435="VOID",0,'935'!V435*(1-'935'!X435/'11'!B$16))</f>
        <v>0</v>
      </c>
      <c r="AM435" s="36">
        <f>IF(I435,-100*'Charging rates'!B$76/'11'!B$16*AL435/I435,0)</f>
        <v>0</v>
      </c>
      <c r="AN435" s="36">
        <f>IF(C435,'DNO totals'!B$171,0)</f>
        <v>0</v>
      </c>
      <c r="AO435" s="36">
        <f>ROUND(AN435,2)</f>
        <v>0</v>
      </c>
      <c r="AP435" s="36">
        <f>IF(C435,(AN435+AM435),0)</f>
        <v>0</v>
      </c>
      <c r="AQ435" s="52">
        <f>ROUND(AP435,2)</f>
        <v>0</v>
      </c>
      <c r="AR435" s="33">
        <f>'935'!C435&lt;&gt;"VOID"</f>
        <v>0</v>
      </c>
      <c r="AS435" s="36">
        <f>IF(AR435,(100/'11'!B$16*K435*((1-'935'!I435)*'Charging rates'!B$42+'Charging rates'!B$54)),0)</f>
        <v>0</v>
      </c>
      <c r="AT435" s="36">
        <f>100/'11'!B$16*N435*('Charging rates'!B$42+'Charging rates'!B$54)</f>
        <v>0</v>
      </c>
      <c r="AU435" s="36">
        <f>100/'11'!B$16*L435*('Charging rates'!B$42+'Charging rates'!B$54)</f>
        <v>0</v>
      </c>
      <c r="AV435" s="52">
        <f>ROUND(AU435,2)</f>
        <v>0</v>
      </c>
      <c r="AW435" s="33">
        <f>D435-('935'!T435*(1-'935'!X435/'11'!B$16))</f>
        <v>0</v>
      </c>
      <c r="AX435" s="37">
        <f>MAX(MIN(SQRT(1-MIN(1,'935'!Q435)^2),0+'935'!R435),0-SQRT(1-MIN(1,'935'!Q435)^2))</f>
        <v>0</v>
      </c>
      <c r="AY435" s="33">
        <f>IF(ISNUMBER(P435),SQRT((INDEX('911'!$G$6:$G$1205,P435)+INDEX('911'!$I$6:$I$1205,P435))^2+(INDEX('911'!$H$6:$H$1205,P435)+INDEX('911'!$J$6:$J$1205,P435))^2),0)</f>
        <v>0</v>
      </c>
      <c r="AZ435" s="37">
        <f>IF(AY435,0-(INDEX('911'!$H$6:$H$1205,P435)+INDEX('911'!$J$6:$J$1205,P435))/AY435,0)</f>
        <v>0</v>
      </c>
      <c r="BA435" s="33">
        <f>IF(ISNUMBER(Q435),SQRT((INDEX('911'!$G$6:$G$1205,Q435)+INDEX('911'!$I$6:$I$1205,Q435))^2+(INDEX('911'!$H$6:$H$1205,Q435)+INDEX('911'!$J$6:$J$1205,Q435))^2),0)</f>
        <v>0</v>
      </c>
      <c r="BB435" s="37">
        <f>IF(BA435,0-(INDEX('911'!$H$6:$H$1205,Q435)+INDEX('911'!$J$6:$J$1205,Q435))/BA435,0)</f>
        <v>0</v>
      </c>
      <c r="BC435" s="37">
        <f>SQRT(1-AZ435^2)</f>
        <v>0</v>
      </c>
      <c r="BD435" s="51">
        <f>SQRT(1-BB435^2)</f>
        <v>0</v>
      </c>
      <c r="BE435" s="36">
        <f>100*(S435*MAX(0,'935'!Q435*BC435+AX435*AZ435)+T435*MAX(0,'935'!Q435*BD435+AX435*BB435))/'11'!B$16</f>
        <v>0</v>
      </c>
      <c r="BF435" s="36">
        <f>100*R435/'11'!B$16</f>
        <v>0</v>
      </c>
      <c r="BG435" s="37">
        <f>100*(S435*IF('935'!Q435=0,BC435,MAX(0,BC435+AX435*AZ435/'935'!Q435))+T435*IF('935'!Q435=0,BD435,MAX(0,BD435+AX435*BB435/'935'!Q435)))/'11'!C$16</f>
        <v>0</v>
      </c>
      <c r="BH435" s="36">
        <f>IF('935'!Q435=0,BF435+BE435,BF435)</f>
        <v>0</v>
      </c>
      <c r="BI435" s="37">
        <f>IF(D435=0,1,AW435/D435)*BG435</f>
        <v>0</v>
      </c>
      <c r="BJ435" s="36">
        <f>IF(D435=0,1,AW435/D435)*BH435</f>
        <v>0</v>
      </c>
      <c r="BK435" s="53">
        <f>'11'!C$16-'935'!Y435</f>
        <v>0</v>
      </c>
      <c r="BL435" s="37">
        <f>MAX('DNO totals'!B$312+0,MIN('935'!L435+0,'DNO totals'!B$304+0))</f>
        <v>0</v>
      </c>
      <c r="BM435" s="37">
        <f>MAX('DNO totals'!C$312+0,MIN('935'!M435+0,'DNO totals'!C$304+0))</f>
        <v>0</v>
      </c>
      <c r="BN435" s="37">
        <f>MAX('DNO totals'!D$312+0,MIN('935'!N435+0,'DNO totals'!D$304+0))</f>
        <v>0</v>
      </c>
      <c r="BO435" s="37">
        <f>MAX('DNO totals'!E$312+0,MIN('935'!O435+0,'DNO totals'!E$304+0))</f>
        <v>0</v>
      </c>
      <c r="BP435" s="51">
        <f>MAX('DNO totals'!F$312+0,MIN('935'!P435+0,'DNO totals'!F$304+0))</f>
        <v>0</v>
      </c>
      <c r="BQ435" s="37">
        <f>IF('935'!$K435=1000,'Charging rates'!$C$29*$X435/(1+'DNO totals'!$C$60)*$BL435,0)</f>
        <v>0</v>
      </c>
      <c r="BR435" s="37">
        <f>IF(MOD('935'!$K435,1000)=100,'Charging rates'!$D$29*$X435/(1+'DNO totals'!$D$60)*$BM435,0)</f>
        <v>0</v>
      </c>
      <c r="BS435" s="37">
        <f>IF(MOD('935'!$K435,100)=10,'Charging rates'!$E$29*$X435/(1+'DNO totals'!$E$60)*$BN435,0)</f>
        <v>0</v>
      </c>
      <c r="BT435" s="37">
        <f>IF(AND(MOD('935'!$K435,10)&gt;0,MOD('935'!$K435,1000)&gt;1),'Charging rates'!$F$29*$X435/(1+'DNO totals'!$F$60)*$BO435,0)</f>
        <v>0</v>
      </c>
      <c r="BU435" s="37">
        <f>IF(MOD('935'!$K435,1000)=1,'Charging rates'!$G$29*$X435/(1+'DNO totals'!$G$60)*$BP435,0)</f>
        <v>0</v>
      </c>
      <c r="BV435" s="51">
        <f>$BQ435+$BR435+$BS435+$BT435+$BU435</f>
        <v>0</v>
      </c>
      <c r="BW435" s="37">
        <f>IF('935'!$K435&gt;1000,'Charging rates'!$C$29*$W435*$BL435,0)</f>
        <v>0</v>
      </c>
      <c r="BX435" s="37">
        <f>IF(MOD('935'!$K435,1000)&gt;100,'Charging rates'!$D$29*$W435*$BM435,0)</f>
        <v>0</v>
      </c>
      <c r="BY435" s="37">
        <f>IF(MOD('935'!$K435,100)&gt;10,'Charging rates'!$E$29*$W435*$BN435,0)</f>
        <v>0</v>
      </c>
      <c r="BZ435" s="51">
        <f>$BW435+$BX435+$BY435</f>
        <v>0</v>
      </c>
      <c r="CA435" s="36">
        <f>100/'11'!B$16*'Charging rates'!B$76*W435</f>
        <v>0</v>
      </c>
      <c r="CB435" s="36">
        <f>IF(D435=0,0,(1-AW435/D435)*(BH435+IF('935'!Q435=0,0,(BG435*'935'!Q435*('11'!C$16-'935'!Y435)/('11'!B$16-'935'!X435)))))</f>
        <v>0</v>
      </c>
      <c r="CC435" s="36">
        <f>CA435+BJ435</f>
        <v>0</v>
      </c>
      <c r="CD435" s="49">
        <f>(BV435+BZ435)*D435</f>
        <v>0</v>
      </c>
      <c r="CE435" s="33">
        <f>D435*('Parameters'!B$21+J435)*IF('DNO totals'!B$323&lt;0,1,'935'!S435)</f>
        <v>0</v>
      </c>
      <c r="CF435" s="51">
        <f>IF('DNO totals'!B$323&lt;0,1,'935'!S435)*('Parameters'!B$21+J435)</f>
        <v>0</v>
      </c>
      <c r="CG435" s="37">
        <f>CC435+'Charging rates'!B$106*CF435*100/'11'!B$16</f>
        <v>0</v>
      </c>
      <c r="CH435" s="37">
        <f>CG435+'Charging rates'!B$116*('Parameters'!B$21+J435)*100/'11'!B$16*IF('DNO totals'!B$323&lt;0,1,'935'!S435)</f>
        <v>0</v>
      </c>
      <c r="CI435" s="37">
        <f>'Charging rates'!B$97*(BV435+BZ435)*100/'11'!B$16</f>
        <v>0</v>
      </c>
      <c r="CJ435" s="36">
        <f>MAX(0-(BG435*J435*'11'!C$16/'11'!B$16),CH435+CI435)</f>
        <v>0</v>
      </c>
      <c r="CK435" s="37">
        <f>IF(AR435,IF(J435=0,BI435,MAX(0,MIN(BI435,BI435+(CJ435/'935'!Q435*('11'!B$16-'935'!X435)/('11'!C$16-'935'!Y435))))),0)</f>
        <v>0</v>
      </c>
      <c r="CL435" s="36">
        <f>IF(AR435,MAX(0,CJ435),0)</f>
        <v>0</v>
      </c>
      <c r="CM435" s="52">
        <f>CL435+CB435</f>
        <v>0</v>
      </c>
    </row>
    <row r="436" spans="1:91">
      <c r="A436" s="28">
        <v>336</v>
      </c>
      <c r="B436" s="48">
        <f>'935'!B436</f>
        <v>0</v>
      </c>
      <c r="C436" s="33">
        <f>OR('935'!E436&lt;&gt;"VOID",'935'!F436&lt;&gt;"VOID",'935'!G436&lt;&gt;"VOID")</f>
        <v>0</v>
      </c>
      <c r="D436" s="33">
        <f>IF('935'!C436="VOID",0,('935'!C436*(1-'935'!X436/'11'!B$16)))</f>
        <v>0</v>
      </c>
      <c r="E436" s="33">
        <f>IF('935'!D436="VOID",0,'935'!D436*(1-'935'!X436/'11'!B$16))</f>
        <v>0</v>
      </c>
      <c r="F436" s="33">
        <f>IF('935'!E436="VOID",0,'935'!E436*(1-'935'!X436/'11'!B$16))</f>
        <v>0</v>
      </c>
      <c r="G436" s="33">
        <f>IF('935'!F436="VOID",0,'935'!F436*(1-'935'!X436/'11'!B$16))</f>
        <v>0</v>
      </c>
      <c r="H436" s="33">
        <f>IF('935'!G436="VOID",0,'935'!G436*(1-'935'!X436/'11'!B$16))</f>
        <v>0</v>
      </c>
      <c r="I436" s="33">
        <f>F436+G436+H436</f>
        <v>0</v>
      </c>
      <c r="J436" s="37">
        <f>'935'!Q436*(1-'935'!Y436/'11'!C$16)/(1-'935'!X436/'11'!B$16)</f>
        <v>0</v>
      </c>
      <c r="K436" s="33">
        <f>IF(D436,'935'!H436*D436/(D436+E436+I436),0)</f>
        <v>0</v>
      </c>
      <c r="L436" s="33">
        <f>IF(I436,'935'!H436*I436/(D436+E436+I436),0)</f>
        <v>0</v>
      </c>
      <c r="M436" s="33">
        <f>K436*(1-'935'!X436/'11'!B$16)</f>
        <v>0</v>
      </c>
      <c r="N436" s="49">
        <f>L436*(1-'935'!X436/'11'!B$16)</f>
        <v>0</v>
      </c>
      <c r="O436" s="50">
        <f>MATCH('935'!J436,'911'!$B$6:$B$1205,0)</f>
        <v>0</v>
      </c>
      <c r="P436" s="50">
        <f>MATCH(INDEX('911'!$D$6:$D$1205,O436),'911'!$B$6:$B$1205,0)</f>
        <v>0</v>
      </c>
      <c r="Q436" s="50">
        <f>MATCH(INDEX('911'!$D$6:$D$1205,P436),'911'!$B$6:$B$1205,0)</f>
        <v>0</v>
      </c>
      <c r="R436" s="37">
        <f>IF(ISNUMBER(O436),MAX(0,INDEX('911'!$E$6:$E$1205,O436)),0)</f>
        <v>0</v>
      </c>
      <c r="S436" s="37">
        <f>IF(ISNUMBER(P436),MAX(0,INDEX('911'!$E$6:$E$1205,P436)),0)</f>
        <v>0</v>
      </c>
      <c r="T436" s="37">
        <f>IF(ISNUMBER(Q436),MAX(0,INDEX('911'!$E$6:$E$1205,Q436)),0)</f>
        <v>0</v>
      </c>
      <c r="U436" s="51">
        <f>-100*'935'!W436*(R436+S436+T436)/'11'!C$16</f>
        <v>0</v>
      </c>
      <c r="V436" s="37">
        <f>INDEX('DNO totals'!$B$52:$G$52,IF('935'!K436,IF(MOD('935'!K436,1000),IF(MOD('935'!K436,100),IF(MOD('935'!K436,10),IF(MOD('935'!K436,1000)=1,6,5),4),3),2),1))</f>
        <v>0</v>
      </c>
      <c r="W436" s="51">
        <f>J436*V436</f>
        <v>0</v>
      </c>
      <c r="X436" s="37">
        <f>V436*'Parameters'!B$11</f>
        <v>0</v>
      </c>
      <c r="Y436" s="37">
        <f>IF('935'!$K436=1000,'Charging rates'!$C$29*$X436/(1+'DNO totals'!$C$60)*'935'!$L436,0)</f>
        <v>0</v>
      </c>
      <c r="Z436" s="37">
        <f>IF(MOD('935'!$K436,1000)=100,'Charging rates'!$D$29*$X436/(1+'DNO totals'!$D$60)*'935'!$M436,0)</f>
        <v>0</v>
      </c>
      <c r="AA436" s="37">
        <f>IF(MOD('935'!$K436,100)=10,'Charging rates'!$E$29*$X436/(1+'DNO totals'!$E$60)*'935'!$N436,0)</f>
        <v>0</v>
      </c>
      <c r="AB436" s="37">
        <f>IF(AND(MOD('935'!$K436,10)&gt;0,MOD('935'!$K436,1000)&gt;1),'Charging rates'!$F$29*$X436/(1+'DNO totals'!$F$60)*'935'!$O436,0)</f>
        <v>0</v>
      </c>
      <c r="AC436" s="37">
        <f>IF(MOD('935'!$K436,1000)=1,'Charging rates'!$G$29*$X436/(1+'DNO totals'!$G$60)*'935'!$P436,0)</f>
        <v>0</v>
      </c>
      <c r="AD436" s="37">
        <f>IF('935'!$K436&gt;1000,'Charging rates'!$C$29*$W436*'935'!$L436,0)</f>
        <v>0</v>
      </c>
      <c r="AE436" s="37">
        <f>IF(MOD('935'!$K436,1000)&gt;100,'Charging rates'!$D$29*$W436*'935'!$M436,0)</f>
        <v>0</v>
      </c>
      <c r="AF436" s="37">
        <f>IF(MOD('935'!$K436,100)&gt;10,'Charging rates'!$E$29*$W436*'935'!$N436,0)</f>
        <v>0</v>
      </c>
      <c r="AG436" s="37">
        <f>$Y436+$Z436+$AA436+$AB436+$AC436</f>
        <v>0</v>
      </c>
      <c r="AH436" s="51">
        <f>$AD436+$AE436+$AF436</f>
        <v>0</v>
      </c>
      <c r="AI436" s="37">
        <f>U436*(1+'Charging rates'!B$42+0.6*'Charging rates'!B$67+'Charging rates'!B$54)-100*'Charging rates'!B$76/'11'!C$16*'935'!W436</f>
        <v>0</v>
      </c>
      <c r="AJ436" s="37">
        <f>IF(I436,AI436*I436/(I436+E436),0)</f>
        <v>0</v>
      </c>
      <c r="AK436" s="51">
        <f>ROUND(AJ436,3)</f>
        <v>0</v>
      </c>
      <c r="AL436" s="33">
        <f>IF('935'!V436="VOID",0,'935'!V436*(1-'935'!X436/'11'!B$16))</f>
        <v>0</v>
      </c>
      <c r="AM436" s="36">
        <f>IF(I436,-100*'Charging rates'!B$76/'11'!B$16*AL436/I436,0)</f>
        <v>0</v>
      </c>
      <c r="AN436" s="36">
        <f>IF(C436,'DNO totals'!B$171,0)</f>
        <v>0</v>
      </c>
      <c r="AO436" s="36">
        <f>ROUND(AN436,2)</f>
        <v>0</v>
      </c>
      <c r="AP436" s="36">
        <f>IF(C436,(AN436+AM436),0)</f>
        <v>0</v>
      </c>
      <c r="AQ436" s="52">
        <f>ROUND(AP436,2)</f>
        <v>0</v>
      </c>
      <c r="AR436" s="33">
        <f>'935'!C436&lt;&gt;"VOID"</f>
        <v>0</v>
      </c>
      <c r="AS436" s="36">
        <f>IF(AR436,(100/'11'!B$16*K436*((1-'935'!I436)*'Charging rates'!B$42+'Charging rates'!B$54)),0)</f>
        <v>0</v>
      </c>
      <c r="AT436" s="36">
        <f>100/'11'!B$16*N436*('Charging rates'!B$42+'Charging rates'!B$54)</f>
        <v>0</v>
      </c>
      <c r="AU436" s="36">
        <f>100/'11'!B$16*L436*('Charging rates'!B$42+'Charging rates'!B$54)</f>
        <v>0</v>
      </c>
      <c r="AV436" s="52">
        <f>ROUND(AU436,2)</f>
        <v>0</v>
      </c>
      <c r="AW436" s="33">
        <f>D436-('935'!T436*(1-'935'!X436/'11'!B$16))</f>
        <v>0</v>
      </c>
      <c r="AX436" s="37">
        <f>MAX(MIN(SQRT(1-MIN(1,'935'!Q436)^2),0+'935'!R436),0-SQRT(1-MIN(1,'935'!Q436)^2))</f>
        <v>0</v>
      </c>
      <c r="AY436" s="33">
        <f>IF(ISNUMBER(P436),SQRT((INDEX('911'!$G$6:$G$1205,P436)+INDEX('911'!$I$6:$I$1205,P436))^2+(INDEX('911'!$H$6:$H$1205,P436)+INDEX('911'!$J$6:$J$1205,P436))^2),0)</f>
        <v>0</v>
      </c>
      <c r="AZ436" s="37">
        <f>IF(AY436,0-(INDEX('911'!$H$6:$H$1205,P436)+INDEX('911'!$J$6:$J$1205,P436))/AY436,0)</f>
        <v>0</v>
      </c>
      <c r="BA436" s="33">
        <f>IF(ISNUMBER(Q436),SQRT((INDEX('911'!$G$6:$G$1205,Q436)+INDEX('911'!$I$6:$I$1205,Q436))^2+(INDEX('911'!$H$6:$H$1205,Q436)+INDEX('911'!$J$6:$J$1205,Q436))^2),0)</f>
        <v>0</v>
      </c>
      <c r="BB436" s="37">
        <f>IF(BA436,0-(INDEX('911'!$H$6:$H$1205,Q436)+INDEX('911'!$J$6:$J$1205,Q436))/BA436,0)</f>
        <v>0</v>
      </c>
      <c r="BC436" s="37">
        <f>SQRT(1-AZ436^2)</f>
        <v>0</v>
      </c>
      <c r="BD436" s="51">
        <f>SQRT(1-BB436^2)</f>
        <v>0</v>
      </c>
      <c r="BE436" s="36">
        <f>100*(S436*MAX(0,'935'!Q436*BC436+AX436*AZ436)+T436*MAX(0,'935'!Q436*BD436+AX436*BB436))/'11'!B$16</f>
        <v>0</v>
      </c>
      <c r="BF436" s="36">
        <f>100*R436/'11'!B$16</f>
        <v>0</v>
      </c>
      <c r="BG436" s="37">
        <f>100*(S436*IF('935'!Q436=0,BC436,MAX(0,BC436+AX436*AZ436/'935'!Q436))+T436*IF('935'!Q436=0,BD436,MAX(0,BD436+AX436*BB436/'935'!Q436)))/'11'!C$16</f>
        <v>0</v>
      </c>
      <c r="BH436" s="36">
        <f>IF('935'!Q436=0,BF436+BE436,BF436)</f>
        <v>0</v>
      </c>
      <c r="BI436" s="37">
        <f>IF(D436=0,1,AW436/D436)*BG436</f>
        <v>0</v>
      </c>
      <c r="BJ436" s="36">
        <f>IF(D436=0,1,AW436/D436)*BH436</f>
        <v>0</v>
      </c>
      <c r="BK436" s="53">
        <f>'11'!C$16-'935'!Y436</f>
        <v>0</v>
      </c>
      <c r="BL436" s="37">
        <f>MAX('DNO totals'!B$312+0,MIN('935'!L436+0,'DNO totals'!B$304+0))</f>
        <v>0</v>
      </c>
      <c r="BM436" s="37">
        <f>MAX('DNO totals'!C$312+0,MIN('935'!M436+0,'DNO totals'!C$304+0))</f>
        <v>0</v>
      </c>
      <c r="BN436" s="37">
        <f>MAX('DNO totals'!D$312+0,MIN('935'!N436+0,'DNO totals'!D$304+0))</f>
        <v>0</v>
      </c>
      <c r="BO436" s="37">
        <f>MAX('DNO totals'!E$312+0,MIN('935'!O436+0,'DNO totals'!E$304+0))</f>
        <v>0</v>
      </c>
      <c r="BP436" s="51">
        <f>MAX('DNO totals'!F$312+0,MIN('935'!P436+0,'DNO totals'!F$304+0))</f>
        <v>0</v>
      </c>
      <c r="BQ436" s="37">
        <f>IF('935'!$K436=1000,'Charging rates'!$C$29*$X436/(1+'DNO totals'!$C$60)*$BL436,0)</f>
        <v>0</v>
      </c>
      <c r="BR436" s="37">
        <f>IF(MOD('935'!$K436,1000)=100,'Charging rates'!$D$29*$X436/(1+'DNO totals'!$D$60)*$BM436,0)</f>
        <v>0</v>
      </c>
      <c r="BS436" s="37">
        <f>IF(MOD('935'!$K436,100)=10,'Charging rates'!$E$29*$X436/(1+'DNO totals'!$E$60)*$BN436,0)</f>
        <v>0</v>
      </c>
      <c r="BT436" s="37">
        <f>IF(AND(MOD('935'!$K436,10)&gt;0,MOD('935'!$K436,1000)&gt;1),'Charging rates'!$F$29*$X436/(1+'DNO totals'!$F$60)*$BO436,0)</f>
        <v>0</v>
      </c>
      <c r="BU436" s="37">
        <f>IF(MOD('935'!$K436,1000)=1,'Charging rates'!$G$29*$X436/(1+'DNO totals'!$G$60)*$BP436,0)</f>
        <v>0</v>
      </c>
      <c r="BV436" s="51">
        <f>$BQ436+$BR436+$BS436+$BT436+$BU436</f>
        <v>0</v>
      </c>
      <c r="BW436" s="37">
        <f>IF('935'!$K436&gt;1000,'Charging rates'!$C$29*$W436*$BL436,0)</f>
        <v>0</v>
      </c>
      <c r="BX436" s="37">
        <f>IF(MOD('935'!$K436,1000)&gt;100,'Charging rates'!$D$29*$W436*$BM436,0)</f>
        <v>0</v>
      </c>
      <c r="BY436" s="37">
        <f>IF(MOD('935'!$K436,100)&gt;10,'Charging rates'!$E$29*$W436*$BN436,0)</f>
        <v>0</v>
      </c>
      <c r="BZ436" s="51">
        <f>$BW436+$BX436+$BY436</f>
        <v>0</v>
      </c>
      <c r="CA436" s="36">
        <f>100/'11'!B$16*'Charging rates'!B$76*W436</f>
        <v>0</v>
      </c>
      <c r="CB436" s="36">
        <f>IF(D436=0,0,(1-AW436/D436)*(BH436+IF('935'!Q436=0,0,(BG436*'935'!Q436*('11'!C$16-'935'!Y436)/('11'!B$16-'935'!X436)))))</f>
        <v>0</v>
      </c>
      <c r="CC436" s="36">
        <f>CA436+BJ436</f>
        <v>0</v>
      </c>
      <c r="CD436" s="49">
        <f>(BV436+BZ436)*D436</f>
        <v>0</v>
      </c>
      <c r="CE436" s="33">
        <f>D436*('Parameters'!B$21+J436)*IF('DNO totals'!B$323&lt;0,1,'935'!S436)</f>
        <v>0</v>
      </c>
      <c r="CF436" s="51">
        <f>IF('DNO totals'!B$323&lt;0,1,'935'!S436)*('Parameters'!B$21+J436)</f>
        <v>0</v>
      </c>
      <c r="CG436" s="37">
        <f>CC436+'Charging rates'!B$106*CF436*100/'11'!B$16</f>
        <v>0</v>
      </c>
      <c r="CH436" s="37">
        <f>CG436+'Charging rates'!B$116*('Parameters'!B$21+J436)*100/'11'!B$16*IF('DNO totals'!B$323&lt;0,1,'935'!S436)</f>
        <v>0</v>
      </c>
      <c r="CI436" s="37">
        <f>'Charging rates'!B$97*(BV436+BZ436)*100/'11'!B$16</f>
        <v>0</v>
      </c>
      <c r="CJ436" s="36">
        <f>MAX(0-(BG436*J436*'11'!C$16/'11'!B$16),CH436+CI436)</f>
        <v>0</v>
      </c>
      <c r="CK436" s="37">
        <f>IF(AR436,IF(J436=0,BI436,MAX(0,MIN(BI436,BI436+(CJ436/'935'!Q436*('11'!B$16-'935'!X436)/('11'!C$16-'935'!Y436))))),0)</f>
        <v>0</v>
      </c>
      <c r="CL436" s="36">
        <f>IF(AR436,MAX(0,CJ436),0)</f>
        <v>0</v>
      </c>
      <c r="CM436" s="52">
        <f>CL436+CB436</f>
        <v>0</v>
      </c>
    </row>
    <row r="437" spans="1:91">
      <c r="A437" s="28">
        <v>337</v>
      </c>
      <c r="B437" s="48">
        <f>'935'!B437</f>
        <v>0</v>
      </c>
      <c r="C437" s="33">
        <f>OR('935'!E437&lt;&gt;"VOID",'935'!F437&lt;&gt;"VOID",'935'!G437&lt;&gt;"VOID")</f>
        <v>0</v>
      </c>
      <c r="D437" s="33">
        <f>IF('935'!C437="VOID",0,('935'!C437*(1-'935'!X437/'11'!B$16)))</f>
        <v>0</v>
      </c>
      <c r="E437" s="33">
        <f>IF('935'!D437="VOID",0,'935'!D437*(1-'935'!X437/'11'!B$16))</f>
        <v>0</v>
      </c>
      <c r="F437" s="33">
        <f>IF('935'!E437="VOID",0,'935'!E437*(1-'935'!X437/'11'!B$16))</f>
        <v>0</v>
      </c>
      <c r="G437" s="33">
        <f>IF('935'!F437="VOID",0,'935'!F437*(1-'935'!X437/'11'!B$16))</f>
        <v>0</v>
      </c>
      <c r="H437" s="33">
        <f>IF('935'!G437="VOID",0,'935'!G437*(1-'935'!X437/'11'!B$16))</f>
        <v>0</v>
      </c>
      <c r="I437" s="33">
        <f>F437+G437+H437</f>
        <v>0</v>
      </c>
      <c r="J437" s="37">
        <f>'935'!Q437*(1-'935'!Y437/'11'!C$16)/(1-'935'!X437/'11'!B$16)</f>
        <v>0</v>
      </c>
      <c r="K437" s="33">
        <f>IF(D437,'935'!H437*D437/(D437+E437+I437),0)</f>
        <v>0</v>
      </c>
      <c r="L437" s="33">
        <f>IF(I437,'935'!H437*I437/(D437+E437+I437),0)</f>
        <v>0</v>
      </c>
      <c r="M437" s="33">
        <f>K437*(1-'935'!X437/'11'!B$16)</f>
        <v>0</v>
      </c>
      <c r="N437" s="49">
        <f>L437*(1-'935'!X437/'11'!B$16)</f>
        <v>0</v>
      </c>
      <c r="O437" s="50">
        <f>MATCH('935'!J437,'911'!$B$6:$B$1205,0)</f>
        <v>0</v>
      </c>
      <c r="P437" s="50">
        <f>MATCH(INDEX('911'!$D$6:$D$1205,O437),'911'!$B$6:$B$1205,0)</f>
        <v>0</v>
      </c>
      <c r="Q437" s="50">
        <f>MATCH(INDEX('911'!$D$6:$D$1205,P437),'911'!$B$6:$B$1205,0)</f>
        <v>0</v>
      </c>
      <c r="R437" s="37">
        <f>IF(ISNUMBER(O437),MAX(0,INDEX('911'!$E$6:$E$1205,O437)),0)</f>
        <v>0</v>
      </c>
      <c r="S437" s="37">
        <f>IF(ISNUMBER(P437),MAX(0,INDEX('911'!$E$6:$E$1205,P437)),0)</f>
        <v>0</v>
      </c>
      <c r="T437" s="37">
        <f>IF(ISNUMBER(Q437),MAX(0,INDEX('911'!$E$6:$E$1205,Q437)),0)</f>
        <v>0</v>
      </c>
      <c r="U437" s="51">
        <f>-100*'935'!W437*(R437+S437+T437)/'11'!C$16</f>
        <v>0</v>
      </c>
      <c r="V437" s="37">
        <f>INDEX('DNO totals'!$B$52:$G$52,IF('935'!K437,IF(MOD('935'!K437,1000),IF(MOD('935'!K437,100),IF(MOD('935'!K437,10),IF(MOD('935'!K437,1000)=1,6,5),4),3),2),1))</f>
        <v>0</v>
      </c>
      <c r="W437" s="51">
        <f>J437*V437</f>
        <v>0</v>
      </c>
      <c r="X437" s="37">
        <f>V437*'Parameters'!B$11</f>
        <v>0</v>
      </c>
      <c r="Y437" s="37">
        <f>IF('935'!$K437=1000,'Charging rates'!$C$29*$X437/(1+'DNO totals'!$C$60)*'935'!$L437,0)</f>
        <v>0</v>
      </c>
      <c r="Z437" s="37">
        <f>IF(MOD('935'!$K437,1000)=100,'Charging rates'!$D$29*$X437/(1+'DNO totals'!$D$60)*'935'!$M437,0)</f>
        <v>0</v>
      </c>
      <c r="AA437" s="37">
        <f>IF(MOD('935'!$K437,100)=10,'Charging rates'!$E$29*$X437/(1+'DNO totals'!$E$60)*'935'!$N437,0)</f>
        <v>0</v>
      </c>
      <c r="AB437" s="37">
        <f>IF(AND(MOD('935'!$K437,10)&gt;0,MOD('935'!$K437,1000)&gt;1),'Charging rates'!$F$29*$X437/(1+'DNO totals'!$F$60)*'935'!$O437,0)</f>
        <v>0</v>
      </c>
      <c r="AC437" s="37">
        <f>IF(MOD('935'!$K437,1000)=1,'Charging rates'!$G$29*$X437/(1+'DNO totals'!$G$60)*'935'!$P437,0)</f>
        <v>0</v>
      </c>
      <c r="AD437" s="37">
        <f>IF('935'!$K437&gt;1000,'Charging rates'!$C$29*$W437*'935'!$L437,0)</f>
        <v>0</v>
      </c>
      <c r="AE437" s="37">
        <f>IF(MOD('935'!$K437,1000)&gt;100,'Charging rates'!$D$29*$W437*'935'!$M437,0)</f>
        <v>0</v>
      </c>
      <c r="AF437" s="37">
        <f>IF(MOD('935'!$K437,100)&gt;10,'Charging rates'!$E$29*$W437*'935'!$N437,0)</f>
        <v>0</v>
      </c>
      <c r="AG437" s="37">
        <f>$Y437+$Z437+$AA437+$AB437+$AC437</f>
        <v>0</v>
      </c>
      <c r="AH437" s="51">
        <f>$AD437+$AE437+$AF437</f>
        <v>0</v>
      </c>
      <c r="AI437" s="37">
        <f>U437*(1+'Charging rates'!B$42+0.6*'Charging rates'!B$67+'Charging rates'!B$54)-100*'Charging rates'!B$76/'11'!C$16*'935'!W437</f>
        <v>0</v>
      </c>
      <c r="AJ437" s="37">
        <f>IF(I437,AI437*I437/(I437+E437),0)</f>
        <v>0</v>
      </c>
      <c r="AK437" s="51">
        <f>ROUND(AJ437,3)</f>
        <v>0</v>
      </c>
      <c r="AL437" s="33">
        <f>IF('935'!V437="VOID",0,'935'!V437*(1-'935'!X437/'11'!B$16))</f>
        <v>0</v>
      </c>
      <c r="AM437" s="36">
        <f>IF(I437,-100*'Charging rates'!B$76/'11'!B$16*AL437/I437,0)</f>
        <v>0</v>
      </c>
      <c r="AN437" s="36">
        <f>IF(C437,'DNO totals'!B$171,0)</f>
        <v>0</v>
      </c>
      <c r="AO437" s="36">
        <f>ROUND(AN437,2)</f>
        <v>0</v>
      </c>
      <c r="AP437" s="36">
        <f>IF(C437,(AN437+AM437),0)</f>
        <v>0</v>
      </c>
      <c r="AQ437" s="52">
        <f>ROUND(AP437,2)</f>
        <v>0</v>
      </c>
      <c r="AR437" s="33">
        <f>'935'!C437&lt;&gt;"VOID"</f>
        <v>0</v>
      </c>
      <c r="AS437" s="36">
        <f>IF(AR437,(100/'11'!B$16*K437*((1-'935'!I437)*'Charging rates'!B$42+'Charging rates'!B$54)),0)</f>
        <v>0</v>
      </c>
      <c r="AT437" s="36">
        <f>100/'11'!B$16*N437*('Charging rates'!B$42+'Charging rates'!B$54)</f>
        <v>0</v>
      </c>
      <c r="AU437" s="36">
        <f>100/'11'!B$16*L437*('Charging rates'!B$42+'Charging rates'!B$54)</f>
        <v>0</v>
      </c>
      <c r="AV437" s="52">
        <f>ROUND(AU437,2)</f>
        <v>0</v>
      </c>
      <c r="AW437" s="33">
        <f>D437-('935'!T437*(1-'935'!X437/'11'!B$16))</f>
        <v>0</v>
      </c>
      <c r="AX437" s="37">
        <f>MAX(MIN(SQRT(1-MIN(1,'935'!Q437)^2),0+'935'!R437),0-SQRT(1-MIN(1,'935'!Q437)^2))</f>
        <v>0</v>
      </c>
      <c r="AY437" s="33">
        <f>IF(ISNUMBER(P437),SQRT((INDEX('911'!$G$6:$G$1205,P437)+INDEX('911'!$I$6:$I$1205,P437))^2+(INDEX('911'!$H$6:$H$1205,P437)+INDEX('911'!$J$6:$J$1205,P437))^2),0)</f>
        <v>0</v>
      </c>
      <c r="AZ437" s="37">
        <f>IF(AY437,0-(INDEX('911'!$H$6:$H$1205,P437)+INDEX('911'!$J$6:$J$1205,P437))/AY437,0)</f>
        <v>0</v>
      </c>
      <c r="BA437" s="33">
        <f>IF(ISNUMBER(Q437),SQRT((INDEX('911'!$G$6:$G$1205,Q437)+INDEX('911'!$I$6:$I$1205,Q437))^2+(INDEX('911'!$H$6:$H$1205,Q437)+INDEX('911'!$J$6:$J$1205,Q437))^2),0)</f>
        <v>0</v>
      </c>
      <c r="BB437" s="37">
        <f>IF(BA437,0-(INDEX('911'!$H$6:$H$1205,Q437)+INDEX('911'!$J$6:$J$1205,Q437))/BA437,0)</f>
        <v>0</v>
      </c>
      <c r="BC437" s="37">
        <f>SQRT(1-AZ437^2)</f>
        <v>0</v>
      </c>
      <c r="BD437" s="51">
        <f>SQRT(1-BB437^2)</f>
        <v>0</v>
      </c>
      <c r="BE437" s="36">
        <f>100*(S437*MAX(0,'935'!Q437*BC437+AX437*AZ437)+T437*MAX(0,'935'!Q437*BD437+AX437*BB437))/'11'!B$16</f>
        <v>0</v>
      </c>
      <c r="BF437" s="36">
        <f>100*R437/'11'!B$16</f>
        <v>0</v>
      </c>
      <c r="BG437" s="37">
        <f>100*(S437*IF('935'!Q437=0,BC437,MAX(0,BC437+AX437*AZ437/'935'!Q437))+T437*IF('935'!Q437=0,BD437,MAX(0,BD437+AX437*BB437/'935'!Q437)))/'11'!C$16</f>
        <v>0</v>
      </c>
      <c r="BH437" s="36">
        <f>IF('935'!Q437=0,BF437+BE437,BF437)</f>
        <v>0</v>
      </c>
      <c r="BI437" s="37">
        <f>IF(D437=0,1,AW437/D437)*BG437</f>
        <v>0</v>
      </c>
      <c r="BJ437" s="36">
        <f>IF(D437=0,1,AW437/D437)*BH437</f>
        <v>0</v>
      </c>
      <c r="BK437" s="53">
        <f>'11'!C$16-'935'!Y437</f>
        <v>0</v>
      </c>
      <c r="BL437" s="37">
        <f>MAX('DNO totals'!B$312+0,MIN('935'!L437+0,'DNO totals'!B$304+0))</f>
        <v>0</v>
      </c>
      <c r="BM437" s="37">
        <f>MAX('DNO totals'!C$312+0,MIN('935'!M437+0,'DNO totals'!C$304+0))</f>
        <v>0</v>
      </c>
      <c r="BN437" s="37">
        <f>MAX('DNO totals'!D$312+0,MIN('935'!N437+0,'DNO totals'!D$304+0))</f>
        <v>0</v>
      </c>
      <c r="BO437" s="37">
        <f>MAX('DNO totals'!E$312+0,MIN('935'!O437+0,'DNO totals'!E$304+0))</f>
        <v>0</v>
      </c>
      <c r="BP437" s="51">
        <f>MAX('DNO totals'!F$312+0,MIN('935'!P437+0,'DNO totals'!F$304+0))</f>
        <v>0</v>
      </c>
      <c r="BQ437" s="37">
        <f>IF('935'!$K437=1000,'Charging rates'!$C$29*$X437/(1+'DNO totals'!$C$60)*$BL437,0)</f>
        <v>0</v>
      </c>
      <c r="BR437" s="37">
        <f>IF(MOD('935'!$K437,1000)=100,'Charging rates'!$D$29*$X437/(1+'DNO totals'!$D$60)*$BM437,0)</f>
        <v>0</v>
      </c>
      <c r="BS437" s="37">
        <f>IF(MOD('935'!$K437,100)=10,'Charging rates'!$E$29*$X437/(1+'DNO totals'!$E$60)*$BN437,0)</f>
        <v>0</v>
      </c>
      <c r="BT437" s="37">
        <f>IF(AND(MOD('935'!$K437,10)&gt;0,MOD('935'!$K437,1000)&gt;1),'Charging rates'!$F$29*$X437/(1+'DNO totals'!$F$60)*$BO437,0)</f>
        <v>0</v>
      </c>
      <c r="BU437" s="37">
        <f>IF(MOD('935'!$K437,1000)=1,'Charging rates'!$G$29*$X437/(1+'DNO totals'!$G$60)*$BP437,0)</f>
        <v>0</v>
      </c>
      <c r="BV437" s="51">
        <f>$BQ437+$BR437+$BS437+$BT437+$BU437</f>
        <v>0</v>
      </c>
      <c r="BW437" s="37">
        <f>IF('935'!$K437&gt;1000,'Charging rates'!$C$29*$W437*$BL437,0)</f>
        <v>0</v>
      </c>
      <c r="BX437" s="37">
        <f>IF(MOD('935'!$K437,1000)&gt;100,'Charging rates'!$D$29*$W437*$BM437,0)</f>
        <v>0</v>
      </c>
      <c r="BY437" s="37">
        <f>IF(MOD('935'!$K437,100)&gt;10,'Charging rates'!$E$29*$W437*$BN437,0)</f>
        <v>0</v>
      </c>
      <c r="BZ437" s="51">
        <f>$BW437+$BX437+$BY437</f>
        <v>0</v>
      </c>
      <c r="CA437" s="36">
        <f>100/'11'!B$16*'Charging rates'!B$76*W437</f>
        <v>0</v>
      </c>
      <c r="CB437" s="36">
        <f>IF(D437=0,0,(1-AW437/D437)*(BH437+IF('935'!Q437=0,0,(BG437*'935'!Q437*('11'!C$16-'935'!Y437)/('11'!B$16-'935'!X437)))))</f>
        <v>0</v>
      </c>
      <c r="CC437" s="36">
        <f>CA437+BJ437</f>
        <v>0</v>
      </c>
      <c r="CD437" s="49">
        <f>(BV437+BZ437)*D437</f>
        <v>0</v>
      </c>
      <c r="CE437" s="33">
        <f>D437*('Parameters'!B$21+J437)*IF('DNO totals'!B$323&lt;0,1,'935'!S437)</f>
        <v>0</v>
      </c>
      <c r="CF437" s="51">
        <f>IF('DNO totals'!B$323&lt;0,1,'935'!S437)*('Parameters'!B$21+J437)</f>
        <v>0</v>
      </c>
      <c r="CG437" s="37">
        <f>CC437+'Charging rates'!B$106*CF437*100/'11'!B$16</f>
        <v>0</v>
      </c>
      <c r="CH437" s="37">
        <f>CG437+'Charging rates'!B$116*('Parameters'!B$21+J437)*100/'11'!B$16*IF('DNO totals'!B$323&lt;0,1,'935'!S437)</f>
        <v>0</v>
      </c>
      <c r="CI437" s="37">
        <f>'Charging rates'!B$97*(BV437+BZ437)*100/'11'!B$16</f>
        <v>0</v>
      </c>
      <c r="CJ437" s="36">
        <f>MAX(0-(BG437*J437*'11'!C$16/'11'!B$16),CH437+CI437)</f>
        <v>0</v>
      </c>
      <c r="CK437" s="37">
        <f>IF(AR437,IF(J437=0,BI437,MAX(0,MIN(BI437,BI437+(CJ437/'935'!Q437*('11'!B$16-'935'!X437)/('11'!C$16-'935'!Y437))))),0)</f>
        <v>0</v>
      </c>
      <c r="CL437" s="36">
        <f>IF(AR437,MAX(0,CJ437),0)</f>
        <v>0</v>
      </c>
      <c r="CM437" s="52">
        <f>CL437+CB437</f>
        <v>0</v>
      </c>
    </row>
    <row r="438" spans="1:91">
      <c r="A438" s="28">
        <v>338</v>
      </c>
      <c r="B438" s="48">
        <f>'935'!B438</f>
        <v>0</v>
      </c>
      <c r="C438" s="33">
        <f>OR('935'!E438&lt;&gt;"VOID",'935'!F438&lt;&gt;"VOID",'935'!G438&lt;&gt;"VOID")</f>
        <v>0</v>
      </c>
      <c r="D438" s="33">
        <f>IF('935'!C438="VOID",0,('935'!C438*(1-'935'!X438/'11'!B$16)))</f>
        <v>0</v>
      </c>
      <c r="E438" s="33">
        <f>IF('935'!D438="VOID",0,'935'!D438*(1-'935'!X438/'11'!B$16))</f>
        <v>0</v>
      </c>
      <c r="F438" s="33">
        <f>IF('935'!E438="VOID",0,'935'!E438*(1-'935'!X438/'11'!B$16))</f>
        <v>0</v>
      </c>
      <c r="G438" s="33">
        <f>IF('935'!F438="VOID",0,'935'!F438*(1-'935'!X438/'11'!B$16))</f>
        <v>0</v>
      </c>
      <c r="H438" s="33">
        <f>IF('935'!G438="VOID",0,'935'!G438*(1-'935'!X438/'11'!B$16))</f>
        <v>0</v>
      </c>
      <c r="I438" s="33">
        <f>F438+G438+H438</f>
        <v>0</v>
      </c>
      <c r="J438" s="37">
        <f>'935'!Q438*(1-'935'!Y438/'11'!C$16)/(1-'935'!X438/'11'!B$16)</f>
        <v>0</v>
      </c>
      <c r="K438" s="33">
        <f>IF(D438,'935'!H438*D438/(D438+E438+I438),0)</f>
        <v>0</v>
      </c>
      <c r="L438" s="33">
        <f>IF(I438,'935'!H438*I438/(D438+E438+I438),0)</f>
        <v>0</v>
      </c>
      <c r="M438" s="33">
        <f>K438*(1-'935'!X438/'11'!B$16)</f>
        <v>0</v>
      </c>
      <c r="N438" s="49">
        <f>L438*(1-'935'!X438/'11'!B$16)</f>
        <v>0</v>
      </c>
      <c r="O438" s="50">
        <f>MATCH('935'!J438,'911'!$B$6:$B$1205,0)</f>
        <v>0</v>
      </c>
      <c r="P438" s="50">
        <f>MATCH(INDEX('911'!$D$6:$D$1205,O438),'911'!$B$6:$B$1205,0)</f>
        <v>0</v>
      </c>
      <c r="Q438" s="50">
        <f>MATCH(INDEX('911'!$D$6:$D$1205,P438),'911'!$B$6:$B$1205,0)</f>
        <v>0</v>
      </c>
      <c r="R438" s="37">
        <f>IF(ISNUMBER(O438),MAX(0,INDEX('911'!$E$6:$E$1205,O438)),0)</f>
        <v>0</v>
      </c>
      <c r="S438" s="37">
        <f>IF(ISNUMBER(P438),MAX(0,INDEX('911'!$E$6:$E$1205,P438)),0)</f>
        <v>0</v>
      </c>
      <c r="T438" s="37">
        <f>IF(ISNUMBER(Q438),MAX(0,INDEX('911'!$E$6:$E$1205,Q438)),0)</f>
        <v>0</v>
      </c>
      <c r="U438" s="51">
        <f>-100*'935'!W438*(R438+S438+T438)/'11'!C$16</f>
        <v>0</v>
      </c>
      <c r="V438" s="37">
        <f>INDEX('DNO totals'!$B$52:$G$52,IF('935'!K438,IF(MOD('935'!K438,1000),IF(MOD('935'!K438,100),IF(MOD('935'!K438,10),IF(MOD('935'!K438,1000)=1,6,5),4),3),2),1))</f>
        <v>0</v>
      </c>
      <c r="W438" s="51">
        <f>J438*V438</f>
        <v>0</v>
      </c>
      <c r="X438" s="37">
        <f>V438*'Parameters'!B$11</f>
        <v>0</v>
      </c>
      <c r="Y438" s="37">
        <f>IF('935'!$K438=1000,'Charging rates'!$C$29*$X438/(1+'DNO totals'!$C$60)*'935'!$L438,0)</f>
        <v>0</v>
      </c>
      <c r="Z438" s="37">
        <f>IF(MOD('935'!$K438,1000)=100,'Charging rates'!$D$29*$X438/(1+'DNO totals'!$D$60)*'935'!$M438,0)</f>
        <v>0</v>
      </c>
      <c r="AA438" s="37">
        <f>IF(MOD('935'!$K438,100)=10,'Charging rates'!$E$29*$X438/(1+'DNO totals'!$E$60)*'935'!$N438,0)</f>
        <v>0</v>
      </c>
      <c r="AB438" s="37">
        <f>IF(AND(MOD('935'!$K438,10)&gt;0,MOD('935'!$K438,1000)&gt;1),'Charging rates'!$F$29*$X438/(1+'DNO totals'!$F$60)*'935'!$O438,0)</f>
        <v>0</v>
      </c>
      <c r="AC438" s="37">
        <f>IF(MOD('935'!$K438,1000)=1,'Charging rates'!$G$29*$X438/(1+'DNO totals'!$G$60)*'935'!$P438,0)</f>
        <v>0</v>
      </c>
      <c r="AD438" s="37">
        <f>IF('935'!$K438&gt;1000,'Charging rates'!$C$29*$W438*'935'!$L438,0)</f>
        <v>0</v>
      </c>
      <c r="AE438" s="37">
        <f>IF(MOD('935'!$K438,1000)&gt;100,'Charging rates'!$D$29*$W438*'935'!$M438,0)</f>
        <v>0</v>
      </c>
      <c r="AF438" s="37">
        <f>IF(MOD('935'!$K438,100)&gt;10,'Charging rates'!$E$29*$W438*'935'!$N438,0)</f>
        <v>0</v>
      </c>
      <c r="AG438" s="37">
        <f>$Y438+$Z438+$AA438+$AB438+$AC438</f>
        <v>0</v>
      </c>
      <c r="AH438" s="51">
        <f>$AD438+$AE438+$AF438</f>
        <v>0</v>
      </c>
      <c r="AI438" s="37">
        <f>U438*(1+'Charging rates'!B$42+0.6*'Charging rates'!B$67+'Charging rates'!B$54)-100*'Charging rates'!B$76/'11'!C$16*'935'!W438</f>
        <v>0</v>
      </c>
      <c r="AJ438" s="37">
        <f>IF(I438,AI438*I438/(I438+E438),0)</f>
        <v>0</v>
      </c>
      <c r="AK438" s="51">
        <f>ROUND(AJ438,3)</f>
        <v>0</v>
      </c>
      <c r="AL438" s="33">
        <f>IF('935'!V438="VOID",0,'935'!V438*(1-'935'!X438/'11'!B$16))</f>
        <v>0</v>
      </c>
      <c r="AM438" s="36">
        <f>IF(I438,-100*'Charging rates'!B$76/'11'!B$16*AL438/I438,0)</f>
        <v>0</v>
      </c>
      <c r="AN438" s="36">
        <f>IF(C438,'DNO totals'!B$171,0)</f>
        <v>0</v>
      </c>
      <c r="AO438" s="36">
        <f>ROUND(AN438,2)</f>
        <v>0</v>
      </c>
      <c r="AP438" s="36">
        <f>IF(C438,(AN438+AM438),0)</f>
        <v>0</v>
      </c>
      <c r="AQ438" s="52">
        <f>ROUND(AP438,2)</f>
        <v>0</v>
      </c>
      <c r="AR438" s="33">
        <f>'935'!C438&lt;&gt;"VOID"</f>
        <v>0</v>
      </c>
      <c r="AS438" s="36">
        <f>IF(AR438,(100/'11'!B$16*K438*((1-'935'!I438)*'Charging rates'!B$42+'Charging rates'!B$54)),0)</f>
        <v>0</v>
      </c>
      <c r="AT438" s="36">
        <f>100/'11'!B$16*N438*('Charging rates'!B$42+'Charging rates'!B$54)</f>
        <v>0</v>
      </c>
      <c r="AU438" s="36">
        <f>100/'11'!B$16*L438*('Charging rates'!B$42+'Charging rates'!B$54)</f>
        <v>0</v>
      </c>
      <c r="AV438" s="52">
        <f>ROUND(AU438,2)</f>
        <v>0</v>
      </c>
      <c r="AW438" s="33">
        <f>D438-('935'!T438*(1-'935'!X438/'11'!B$16))</f>
        <v>0</v>
      </c>
      <c r="AX438" s="37">
        <f>MAX(MIN(SQRT(1-MIN(1,'935'!Q438)^2),0+'935'!R438),0-SQRT(1-MIN(1,'935'!Q438)^2))</f>
        <v>0</v>
      </c>
      <c r="AY438" s="33">
        <f>IF(ISNUMBER(P438),SQRT((INDEX('911'!$G$6:$G$1205,P438)+INDEX('911'!$I$6:$I$1205,P438))^2+(INDEX('911'!$H$6:$H$1205,P438)+INDEX('911'!$J$6:$J$1205,P438))^2),0)</f>
        <v>0</v>
      </c>
      <c r="AZ438" s="37">
        <f>IF(AY438,0-(INDEX('911'!$H$6:$H$1205,P438)+INDEX('911'!$J$6:$J$1205,P438))/AY438,0)</f>
        <v>0</v>
      </c>
      <c r="BA438" s="33">
        <f>IF(ISNUMBER(Q438),SQRT((INDEX('911'!$G$6:$G$1205,Q438)+INDEX('911'!$I$6:$I$1205,Q438))^2+(INDEX('911'!$H$6:$H$1205,Q438)+INDEX('911'!$J$6:$J$1205,Q438))^2),0)</f>
        <v>0</v>
      </c>
      <c r="BB438" s="37">
        <f>IF(BA438,0-(INDEX('911'!$H$6:$H$1205,Q438)+INDEX('911'!$J$6:$J$1205,Q438))/BA438,0)</f>
        <v>0</v>
      </c>
      <c r="BC438" s="37">
        <f>SQRT(1-AZ438^2)</f>
        <v>0</v>
      </c>
      <c r="BD438" s="51">
        <f>SQRT(1-BB438^2)</f>
        <v>0</v>
      </c>
      <c r="BE438" s="36">
        <f>100*(S438*MAX(0,'935'!Q438*BC438+AX438*AZ438)+T438*MAX(0,'935'!Q438*BD438+AX438*BB438))/'11'!B$16</f>
        <v>0</v>
      </c>
      <c r="BF438" s="36">
        <f>100*R438/'11'!B$16</f>
        <v>0</v>
      </c>
      <c r="BG438" s="37">
        <f>100*(S438*IF('935'!Q438=0,BC438,MAX(0,BC438+AX438*AZ438/'935'!Q438))+T438*IF('935'!Q438=0,BD438,MAX(0,BD438+AX438*BB438/'935'!Q438)))/'11'!C$16</f>
        <v>0</v>
      </c>
      <c r="BH438" s="36">
        <f>IF('935'!Q438=0,BF438+BE438,BF438)</f>
        <v>0</v>
      </c>
      <c r="BI438" s="37">
        <f>IF(D438=0,1,AW438/D438)*BG438</f>
        <v>0</v>
      </c>
      <c r="BJ438" s="36">
        <f>IF(D438=0,1,AW438/D438)*BH438</f>
        <v>0</v>
      </c>
      <c r="BK438" s="53">
        <f>'11'!C$16-'935'!Y438</f>
        <v>0</v>
      </c>
      <c r="BL438" s="37">
        <f>MAX('DNO totals'!B$312+0,MIN('935'!L438+0,'DNO totals'!B$304+0))</f>
        <v>0</v>
      </c>
      <c r="BM438" s="37">
        <f>MAX('DNO totals'!C$312+0,MIN('935'!M438+0,'DNO totals'!C$304+0))</f>
        <v>0</v>
      </c>
      <c r="BN438" s="37">
        <f>MAX('DNO totals'!D$312+0,MIN('935'!N438+0,'DNO totals'!D$304+0))</f>
        <v>0</v>
      </c>
      <c r="BO438" s="37">
        <f>MAX('DNO totals'!E$312+0,MIN('935'!O438+0,'DNO totals'!E$304+0))</f>
        <v>0</v>
      </c>
      <c r="BP438" s="51">
        <f>MAX('DNO totals'!F$312+0,MIN('935'!P438+0,'DNO totals'!F$304+0))</f>
        <v>0</v>
      </c>
      <c r="BQ438" s="37">
        <f>IF('935'!$K438=1000,'Charging rates'!$C$29*$X438/(1+'DNO totals'!$C$60)*$BL438,0)</f>
        <v>0</v>
      </c>
      <c r="BR438" s="37">
        <f>IF(MOD('935'!$K438,1000)=100,'Charging rates'!$D$29*$X438/(1+'DNO totals'!$D$60)*$BM438,0)</f>
        <v>0</v>
      </c>
      <c r="BS438" s="37">
        <f>IF(MOD('935'!$K438,100)=10,'Charging rates'!$E$29*$X438/(1+'DNO totals'!$E$60)*$BN438,0)</f>
        <v>0</v>
      </c>
      <c r="BT438" s="37">
        <f>IF(AND(MOD('935'!$K438,10)&gt;0,MOD('935'!$K438,1000)&gt;1),'Charging rates'!$F$29*$X438/(1+'DNO totals'!$F$60)*$BO438,0)</f>
        <v>0</v>
      </c>
      <c r="BU438" s="37">
        <f>IF(MOD('935'!$K438,1000)=1,'Charging rates'!$G$29*$X438/(1+'DNO totals'!$G$60)*$BP438,0)</f>
        <v>0</v>
      </c>
      <c r="BV438" s="51">
        <f>$BQ438+$BR438+$BS438+$BT438+$BU438</f>
        <v>0</v>
      </c>
      <c r="BW438" s="37">
        <f>IF('935'!$K438&gt;1000,'Charging rates'!$C$29*$W438*$BL438,0)</f>
        <v>0</v>
      </c>
      <c r="BX438" s="37">
        <f>IF(MOD('935'!$K438,1000)&gt;100,'Charging rates'!$D$29*$W438*$BM438,0)</f>
        <v>0</v>
      </c>
      <c r="BY438" s="37">
        <f>IF(MOD('935'!$K438,100)&gt;10,'Charging rates'!$E$29*$W438*$BN438,0)</f>
        <v>0</v>
      </c>
      <c r="BZ438" s="51">
        <f>$BW438+$BX438+$BY438</f>
        <v>0</v>
      </c>
      <c r="CA438" s="36">
        <f>100/'11'!B$16*'Charging rates'!B$76*W438</f>
        <v>0</v>
      </c>
      <c r="CB438" s="36">
        <f>IF(D438=0,0,(1-AW438/D438)*(BH438+IF('935'!Q438=0,0,(BG438*'935'!Q438*('11'!C$16-'935'!Y438)/('11'!B$16-'935'!X438)))))</f>
        <v>0</v>
      </c>
      <c r="CC438" s="36">
        <f>CA438+BJ438</f>
        <v>0</v>
      </c>
      <c r="CD438" s="49">
        <f>(BV438+BZ438)*D438</f>
        <v>0</v>
      </c>
      <c r="CE438" s="33">
        <f>D438*('Parameters'!B$21+J438)*IF('DNO totals'!B$323&lt;0,1,'935'!S438)</f>
        <v>0</v>
      </c>
      <c r="CF438" s="51">
        <f>IF('DNO totals'!B$323&lt;0,1,'935'!S438)*('Parameters'!B$21+J438)</f>
        <v>0</v>
      </c>
      <c r="CG438" s="37">
        <f>CC438+'Charging rates'!B$106*CF438*100/'11'!B$16</f>
        <v>0</v>
      </c>
      <c r="CH438" s="37">
        <f>CG438+'Charging rates'!B$116*('Parameters'!B$21+J438)*100/'11'!B$16*IF('DNO totals'!B$323&lt;0,1,'935'!S438)</f>
        <v>0</v>
      </c>
      <c r="CI438" s="37">
        <f>'Charging rates'!B$97*(BV438+BZ438)*100/'11'!B$16</f>
        <v>0</v>
      </c>
      <c r="CJ438" s="36">
        <f>MAX(0-(BG438*J438*'11'!C$16/'11'!B$16),CH438+CI438)</f>
        <v>0</v>
      </c>
      <c r="CK438" s="37">
        <f>IF(AR438,IF(J438=0,BI438,MAX(0,MIN(BI438,BI438+(CJ438/'935'!Q438*('11'!B$16-'935'!X438)/('11'!C$16-'935'!Y438))))),0)</f>
        <v>0</v>
      </c>
      <c r="CL438" s="36">
        <f>IF(AR438,MAX(0,CJ438),0)</f>
        <v>0</v>
      </c>
      <c r="CM438" s="52">
        <f>CL438+CB438</f>
        <v>0</v>
      </c>
    </row>
    <row r="439" spans="1:91">
      <c r="A439" s="28">
        <v>339</v>
      </c>
      <c r="B439" s="48">
        <f>'935'!B439</f>
        <v>0</v>
      </c>
      <c r="C439" s="33">
        <f>OR('935'!E439&lt;&gt;"VOID",'935'!F439&lt;&gt;"VOID",'935'!G439&lt;&gt;"VOID")</f>
        <v>0</v>
      </c>
      <c r="D439" s="33">
        <f>IF('935'!C439="VOID",0,('935'!C439*(1-'935'!X439/'11'!B$16)))</f>
        <v>0</v>
      </c>
      <c r="E439" s="33">
        <f>IF('935'!D439="VOID",0,'935'!D439*(1-'935'!X439/'11'!B$16))</f>
        <v>0</v>
      </c>
      <c r="F439" s="33">
        <f>IF('935'!E439="VOID",0,'935'!E439*(1-'935'!X439/'11'!B$16))</f>
        <v>0</v>
      </c>
      <c r="G439" s="33">
        <f>IF('935'!F439="VOID",0,'935'!F439*(1-'935'!X439/'11'!B$16))</f>
        <v>0</v>
      </c>
      <c r="H439" s="33">
        <f>IF('935'!G439="VOID",0,'935'!G439*(1-'935'!X439/'11'!B$16))</f>
        <v>0</v>
      </c>
      <c r="I439" s="33">
        <f>F439+G439+H439</f>
        <v>0</v>
      </c>
      <c r="J439" s="37">
        <f>'935'!Q439*(1-'935'!Y439/'11'!C$16)/(1-'935'!X439/'11'!B$16)</f>
        <v>0</v>
      </c>
      <c r="K439" s="33">
        <f>IF(D439,'935'!H439*D439/(D439+E439+I439),0)</f>
        <v>0</v>
      </c>
      <c r="L439" s="33">
        <f>IF(I439,'935'!H439*I439/(D439+E439+I439),0)</f>
        <v>0</v>
      </c>
      <c r="M439" s="33">
        <f>K439*(1-'935'!X439/'11'!B$16)</f>
        <v>0</v>
      </c>
      <c r="N439" s="49">
        <f>L439*(1-'935'!X439/'11'!B$16)</f>
        <v>0</v>
      </c>
      <c r="O439" s="50">
        <f>MATCH('935'!J439,'911'!$B$6:$B$1205,0)</f>
        <v>0</v>
      </c>
      <c r="P439" s="50">
        <f>MATCH(INDEX('911'!$D$6:$D$1205,O439),'911'!$B$6:$B$1205,0)</f>
        <v>0</v>
      </c>
      <c r="Q439" s="50">
        <f>MATCH(INDEX('911'!$D$6:$D$1205,P439),'911'!$B$6:$B$1205,0)</f>
        <v>0</v>
      </c>
      <c r="R439" s="37">
        <f>IF(ISNUMBER(O439),MAX(0,INDEX('911'!$E$6:$E$1205,O439)),0)</f>
        <v>0</v>
      </c>
      <c r="S439" s="37">
        <f>IF(ISNUMBER(P439),MAX(0,INDEX('911'!$E$6:$E$1205,P439)),0)</f>
        <v>0</v>
      </c>
      <c r="T439" s="37">
        <f>IF(ISNUMBER(Q439),MAX(0,INDEX('911'!$E$6:$E$1205,Q439)),0)</f>
        <v>0</v>
      </c>
      <c r="U439" s="51">
        <f>-100*'935'!W439*(R439+S439+T439)/'11'!C$16</f>
        <v>0</v>
      </c>
      <c r="V439" s="37">
        <f>INDEX('DNO totals'!$B$52:$G$52,IF('935'!K439,IF(MOD('935'!K439,1000),IF(MOD('935'!K439,100),IF(MOD('935'!K439,10),IF(MOD('935'!K439,1000)=1,6,5),4),3),2),1))</f>
        <v>0</v>
      </c>
      <c r="W439" s="51">
        <f>J439*V439</f>
        <v>0</v>
      </c>
      <c r="X439" s="37">
        <f>V439*'Parameters'!B$11</f>
        <v>0</v>
      </c>
      <c r="Y439" s="37">
        <f>IF('935'!$K439=1000,'Charging rates'!$C$29*$X439/(1+'DNO totals'!$C$60)*'935'!$L439,0)</f>
        <v>0</v>
      </c>
      <c r="Z439" s="37">
        <f>IF(MOD('935'!$K439,1000)=100,'Charging rates'!$D$29*$X439/(1+'DNO totals'!$D$60)*'935'!$M439,0)</f>
        <v>0</v>
      </c>
      <c r="AA439" s="37">
        <f>IF(MOD('935'!$K439,100)=10,'Charging rates'!$E$29*$X439/(1+'DNO totals'!$E$60)*'935'!$N439,0)</f>
        <v>0</v>
      </c>
      <c r="AB439" s="37">
        <f>IF(AND(MOD('935'!$K439,10)&gt;0,MOD('935'!$K439,1000)&gt;1),'Charging rates'!$F$29*$X439/(1+'DNO totals'!$F$60)*'935'!$O439,0)</f>
        <v>0</v>
      </c>
      <c r="AC439" s="37">
        <f>IF(MOD('935'!$K439,1000)=1,'Charging rates'!$G$29*$X439/(1+'DNO totals'!$G$60)*'935'!$P439,0)</f>
        <v>0</v>
      </c>
      <c r="AD439" s="37">
        <f>IF('935'!$K439&gt;1000,'Charging rates'!$C$29*$W439*'935'!$L439,0)</f>
        <v>0</v>
      </c>
      <c r="AE439" s="37">
        <f>IF(MOD('935'!$K439,1000)&gt;100,'Charging rates'!$D$29*$W439*'935'!$M439,0)</f>
        <v>0</v>
      </c>
      <c r="AF439" s="37">
        <f>IF(MOD('935'!$K439,100)&gt;10,'Charging rates'!$E$29*$W439*'935'!$N439,0)</f>
        <v>0</v>
      </c>
      <c r="AG439" s="37">
        <f>$Y439+$Z439+$AA439+$AB439+$AC439</f>
        <v>0</v>
      </c>
      <c r="AH439" s="51">
        <f>$AD439+$AE439+$AF439</f>
        <v>0</v>
      </c>
      <c r="AI439" s="37">
        <f>U439*(1+'Charging rates'!B$42+0.6*'Charging rates'!B$67+'Charging rates'!B$54)-100*'Charging rates'!B$76/'11'!C$16*'935'!W439</f>
        <v>0</v>
      </c>
      <c r="AJ439" s="37">
        <f>IF(I439,AI439*I439/(I439+E439),0)</f>
        <v>0</v>
      </c>
      <c r="AK439" s="51">
        <f>ROUND(AJ439,3)</f>
        <v>0</v>
      </c>
      <c r="AL439" s="33">
        <f>IF('935'!V439="VOID",0,'935'!V439*(1-'935'!X439/'11'!B$16))</f>
        <v>0</v>
      </c>
      <c r="AM439" s="36">
        <f>IF(I439,-100*'Charging rates'!B$76/'11'!B$16*AL439/I439,0)</f>
        <v>0</v>
      </c>
      <c r="AN439" s="36">
        <f>IF(C439,'DNO totals'!B$171,0)</f>
        <v>0</v>
      </c>
      <c r="AO439" s="36">
        <f>ROUND(AN439,2)</f>
        <v>0</v>
      </c>
      <c r="AP439" s="36">
        <f>IF(C439,(AN439+AM439),0)</f>
        <v>0</v>
      </c>
      <c r="AQ439" s="52">
        <f>ROUND(AP439,2)</f>
        <v>0</v>
      </c>
      <c r="AR439" s="33">
        <f>'935'!C439&lt;&gt;"VOID"</f>
        <v>0</v>
      </c>
      <c r="AS439" s="36">
        <f>IF(AR439,(100/'11'!B$16*K439*((1-'935'!I439)*'Charging rates'!B$42+'Charging rates'!B$54)),0)</f>
        <v>0</v>
      </c>
      <c r="AT439" s="36">
        <f>100/'11'!B$16*N439*('Charging rates'!B$42+'Charging rates'!B$54)</f>
        <v>0</v>
      </c>
      <c r="AU439" s="36">
        <f>100/'11'!B$16*L439*('Charging rates'!B$42+'Charging rates'!B$54)</f>
        <v>0</v>
      </c>
      <c r="AV439" s="52">
        <f>ROUND(AU439,2)</f>
        <v>0</v>
      </c>
      <c r="AW439" s="33">
        <f>D439-('935'!T439*(1-'935'!X439/'11'!B$16))</f>
        <v>0</v>
      </c>
      <c r="AX439" s="37">
        <f>MAX(MIN(SQRT(1-MIN(1,'935'!Q439)^2),0+'935'!R439),0-SQRT(1-MIN(1,'935'!Q439)^2))</f>
        <v>0</v>
      </c>
      <c r="AY439" s="33">
        <f>IF(ISNUMBER(P439),SQRT((INDEX('911'!$G$6:$G$1205,P439)+INDEX('911'!$I$6:$I$1205,P439))^2+(INDEX('911'!$H$6:$H$1205,P439)+INDEX('911'!$J$6:$J$1205,P439))^2),0)</f>
        <v>0</v>
      </c>
      <c r="AZ439" s="37">
        <f>IF(AY439,0-(INDEX('911'!$H$6:$H$1205,P439)+INDEX('911'!$J$6:$J$1205,P439))/AY439,0)</f>
        <v>0</v>
      </c>
      <c r="BA439" s="33">
        <f>IF(ISNUMBER(Q439),SQRT((INDEX('911'!$G$6:$G$1205,Q439)+INDEX('911'!$I$6:$I$1205,Q439))^2+(INDEX('911'!$H$6:$H$1205,Q439)+INDEX('911'!$J$6:$J$1205,Q439))^2),0)</f>
        <v>0</v>
      </c>
      <c r="BB439" s="37">
        <f>IF(BA439,0-(INDEX('911'!$H$6:$H$1205,Q439)+INDEX('911'!$J$6:$J$1205,Q439))/BA439,0)</f>
        <v>0</v>
      </c>
      <c r="BC439" s="37">
        <f>SQRT(1-AZ439^2)</f>
        <v>0</v>
      </c>
      <c r="BD439" s="51">
        <f>SQRT(1-BB439^2)</f>
        <v>0</v>
      </c>
      <c r="BE439" s="36">
        <f>100*(S439*MAX(0,'935'!Q439*BC439+AX439*AZ439)+T439*MAX(0,'935'!Q439*BD439+AX439*BB439))/'11'!B$16</f>
        <v>0</v>
      </c>
      <c r="BF439" s="36">
        <f>100*R439/'11'!B$16</f>
        <v>0</v>
      </c>
      <c r="BG439" s="37">
        <f>100*(S439*IF('935'!Q439=0,BC439,MAX(0,BC439+AX439*AZ439/'935'!Q439))+T439*IF('935'!Q439=0,BD439,MAX(0,BD439+AX439*BB439/'935'!Q439)))/'11'!C$16</f>
        <v>0</v>
      </c>
      <c r="BH439" s="36">
        <f>IF('935'!Q439=0,BF439+BE439,BF439)</f>
        <v>0</v>
      </c>
      <c r="BI439" s="37">
        <f>IF(D439=0,1,AW439/D439)*BG439</f>
        <v>0</v>
      </c>
      <c r="BJ439" s="36">
        <f>IF(D439=0,1,AW439/D439)*BH439</f>
        <v>0</v>
      </c>
      <c r="BK439" s="53">
        <f>'11'!C$16-'935'!Y439</f>
        <v>0</v>
      </c>
      <c r="BL439" s="37">
        <f>MAX('DNO totals'!B$312+0,MIN('935'!L439+0,'DNO totals'!B$304+0))</f>
        <v>0</v>
      </c>
      <c r="BM439" s="37">
        <f>MAX('DNO totals'!C$312+0,MIN('935'!M439+0,'DNO totals'!C$304+0))</f>
        <v>0</v>
      </c>
      <c r="BN439" s="37">
        <f>MAX('DNO totals'!D$312+0,MIN('935'!N439+0,'DNO totals'!D$304+0))</f>
        <v>0</v>
      </c>
      <c r="BO439" s="37">
        <f>MAX('DNO totals'!E$312+0,MIN('935'!O439+0,'DNO totals'!E$304+0))</f>
        <v>0</v>
      </c>
      <c r="BP439" s="51">
        <f>MAX('DNO totals'!F$312+0,MIN('935'!P439+0,'DNO totals'!F$304+0))</f>
        <v>0</v>
      </c>
      <c r="BQ439" s="37">
        <f>IF('935'!$K439=1000,'Charging rates'!$C$29*$X439/(1+'DNO totals'!$C$60)*$BL439,0)</f>
        <v>0</v>
      </c>
      <c r="BR439" s="37">
        <f>IF(MOD('935'!$K439,1000)=100,'Charging rates'!$D$29*$X439/(1+'DNO totals'!$D$60)*$BM439,0)</f>
        <v>0</v>
      </c>
      <c r="BS439" s="37">
        <f>IF(MOD('935'!$K439,100)=10,'Charging rates'!$E$29*$X439/(1+'DNO totals'!$E$60)*$BN439,0)</f>
        <v>0</v>
      </c>
      <c r="BT439" s="37">
        <f>IF(AND(MOD('935'!$K439,10)&gt;0,MOD('935'!$K439,1000)&gt;1),'Charging rates'!$F$29*$X439/(1+'DNO totals'!$F$60)*$BO439,0)</f>
        <v>0</v>
      </c>
      <c r="BU439" s="37">
        <f>IF(MOD('935'!$K439,1000)=1,'Charging rates'!$G$29*$X439/(1+'DNO totals'!$G$60)*$BP439,0)</f>
        <v>0</v>
      </c>
      <c r="BV439" s="51">
        <f>$BQ439+$BR439+$BS439+$BT439+$BU439</f>
        <v>0</v>
      </c>
      <c r="BW439" s="37">
        <f>IF('935'!$K439&gt;1000,'Charging rates'!$C$29*$W439*$BL439,0)</f>
        <v>0</v>
      </c>
      <c r="BX439" s="37">
        <f>IF(MOD('935'!$K439,1000)&gt;100,'Charging rates'!$D$29*$W439*$BM439,0)</f>
        <v>0</v>
      </c>
      <c r="BY439" s="37">
        <f>IF(MOD('935'!$K439,100)&gt;10,'Charging rates'!$E$29*$W439*$BN439,0)</f>
        <v>0</v>
      </c>
      <c r="BZ439" s="51">
        <f>$BW439+$BX439+$BY439</f>
        <v>0</v>
      </c>
      <c r="CA439" s="36">
        <f>100/'11'!B$16*'Charging rates'!B$76*W439</f>
        <v>0</v>
      </c>
      <c r="CB439" s="36">
        <f>IF(D439=0,0,(1-AW439/D439)*(BH439+IF('935'!Q439=0,0,(BG439*'935'!Q439*('11'!C$16-'935'!Y439)/('11'!B$16-'935'!X439)))))</f>
        <v>0</v>
      </c>
      <c r="CC439" s="36">
        <f>CA439+BJ439</f>
        <v>0</v>
      </c>
      <c r="CD439" s="49">
        <f>(BV439+BZ439)*D439</f>
        <v>0</v>
      </c>
      <c r="CE439" s="33">
        <f>D439*('Parameters'!B$21+J439)*IF('DNO totals'!B$323&lt;0,1,'935'!S439)</f>
        <v>0</v>
      </c>
      <c r="CF439" s="51">
        <f>IF('DNO totals'!B$323&lt;0,1,'935'!S439)*('Parameters'!B$21+J439)</f>
        <v>0</v>
      </c>
      <c r="CG439" s="37">
        <f>CC439+'Charging rates'!B$106*CF439*100/'11'!B$16</f>
        <v>0</v>
      </c>
      <c r="CH439" s="37">
        <f>CG439+'Charging rates'!B$116*('Parameters'!B$21+J439)*100/'11'!B$16*IF('DNO totals'!B$323&lt;0,1,'935'!S439)</f>
        <v>0</v>
      </c>
      <c r="CI439" s="37">
        <f>'Charging rates'!B$97*(BV439+BZ439)*100/'11'!B$16</f>
        <v>0</v>
      </c>
      <c r="CJ439" s="36">
        <f>MAX(0-(BG439*J439*'11'!C$16/'11'!B$16),CH439+CI439)</f>
        <v>0</v>
      </c>
      <c r="CK439" s="37">
        <f>IF(AR439,IF(J439=0,BI439,MAX(0,MIN(BI439,BI439+(CJ439/'935'!Q439*('11'!B$16-'935'!X439)/('11'!C$16-'935'!Y439))))),0)</f>
        <v>0</v>
      </c>
      <c r="CL439" s="36">
        <f>IF(AR439,MAX(0,CJ439),0)</f>
        <v>0</v>
      </c>
      <c r="CM439" s="52">
        <f>CL439+CB439</f>
        <v>0</v>
      </c>
    </row>
    <row r="440" spans="1:91">
      <c r="A440" s="28">
        <v>340</v>
      </c>
      <c r="B440" s="48">
        <f>'935'!B440</f>
        <v>0</v>
      </c>
      <c r="C440" s="33">
        <f>OR('935'!E440&lt;&gt;"VOID",'935'!F440&lt;&gt;"VOID",'935'!G440&lt;&gt;"VOID")</f>
        <v>0</v>
      </c>
      <c r="D440" s="33">
        <f>IF('935'!C440="VOID",0,('935'!C440*(1-'935'!X440/'11'!B$16)))</f>
        <v>0</v>
      </c>
      <c r="E440" s="33">
        <f>IF('935'!D440="VOID",0,'935'!D440*(1-'935'!X440/'11'!B$16))</f>
        <v>0</v>
      </c>
      <c r="F440" s="33">
        <f>IF('935'!E440="VOID",0,'935'!E440*(1-'935'!X440/'11'!B$16))</f>
        <v>0</v>
      </c>
      <c r="G440" s="33">
        <f>IF('935'!F440="VOID",0,'935'!F440*(1-'935'!X440/'11'!B$16))</f>
        <v>0</v>
      </c>
      <c r="H440" s="33">
        <f>IF('935'!G440="VOID",0,'935'!G440*(1-'935'!X440/'11'!B$16))</f>
        <v>0</v>
      </c>
      <c r="I440" s="33">
        <f>F440+G440+H440</f>
        <v>0</v>
      </c>
      <c r="J440" s="37">
        <f>'935'!Q440*(1-'935'!Y440/'11'!C$16)/(1-'935'!X440/'11'!B$16)</f>
        <v>0</v>
      </c>
      <c r="K440" s="33">
        <f>IF(D440,'935'!H440*D440/(D440+E440+I440),0)</f>
        <v>0</v>
      </c>
      <c r="L440" s="33">
        <f>IF(I440,'935'!H440*I440/(D440+E440+I440),0)</f>
        <v>0</v>
      </c>
      <c r="M440" s="33">
        <f>K440*(1-'935'!X440/'11'!B$16)</f>
        <v>0</v>
      </c>
      <c r="N440" s="49">
        <f>L440*(1-'935'!X440/'11'!B$16)</f>
        <v>0</v>
      </c>
      <c r="O440" s="50">
        <f>MATCH('935'!J440,'911'!$B$6:$B$1205,0)</f>
        <v>0</v>
      </c>
      <c r="P440" s="50">
        <f>MATCH(INDEX('911'!$D$6:$D$1205,O440),'911'!$B$6:$B$1205,0)</f>
        <v>0</v>
      </c>
      <c r="Q440" s="50">
        <f>MATCH(INDEX('911'!$D$6:$D$1205,P440),'911'!$B$6:$B$1205,0)</f>
        <v>0</v>
      </c>
      <c r="R440" s="37">
        <f>IF(ISNUMBER(O440),MAX(0,INDEX('911'!$E$6:$E$1205,O440)),0)</f>
        <v>0</v>
      </c>
      <c r="S440" s="37">
        <f>IF(ISNUMBER(P440),MAX(0,INDEX('911'!$E$6:$E$1205,P440)),0)</f>
        <v>0</v>
      </c>
      <c r="T440" s="37">
        <f>IF(ISNUMBER(Q440),MAX(0,INDEX('911'!$E$6:$E$1205,Q440)),0)</f>
        <v>0</v>
      </c>
      <c r="U440" s="51">
        <f>-100*'935'!W440*(R440+S440+T440)/'11'!C$16</f>
        <v>0</v>
      </c>
      <c r="V440" s="37">
        <f>INDEX('DNO totals'!$B$52:$G$52,IF('935'!K440,IF(MOD('935'!K440,1000),IF(MOD('935'!K440,100),IF(MOD('935'!K440,10),IF(MOD('935'!K440,1000)=1,6,5),4),3),2),1))</f>
        <v>0</v>
      </c>
      <c r="W440" s="51">
        <f>J440*V440</f>
        <v>0</v>
      </c>
      <c r="X440" s="37">
        <f>V440*'Parameters'!B$11</f>
        <v>0</v>
      </c>
      <c r="Y440" s="37">
        <f>IF('935'!$K440=1000,'Charging rates'!$C$29*$X440/(1+'DNO totals'!$C$60)*'935'!$L440,0)</f>
        <v>0</v>
      </c>
      <c r="Z440" s="37">
        <f>IF(MOD('935'!$K440,1000)=100,'Charging rates'!$D$29*$X440/(1+'DNO totals'!$D$60)*'935'!$M440,0)</f>
        <v>0</v>
      </c>
      <c r="AA440" s="37">
        <f>IF(MOD('935'!$K440,100)=10,'Charging rates'!$E$29*$X440/(1+'DNO totals'!$E$60)*'935'!$N440,0)</f>
        <v>0</v>
      </c>
      <c r="AB440" s="37">
        <f>IF(AND(MOD('935'!$K440,10)&gt;0,MOD('935'!$K440,1000)&gt;1),'Charging rates'!$F$29*$X440/(1+'DNO totals'!$F$60)*'935'!$O440,0)</f>
        <v>0</v>
      </c>
      <c r="AC440" s="37">
        <f>IF(MOD('935'!$K440,1000)=1,'Charging rates'!$G$29*$X440/(1+'DNO totals'!$G$60)*'935'!$P440,0)</f>
        <v>0</v>
      </c>
      <c r="AD440" s="37">
        <f>IF('935'!$K440&gt;1000,'Charging rates'!$C$29*$W440*'935'!$L440,0)</f>
        <v>0</v>
      </c>
      <c r="AE440" s="37">
        <f>IF(MOD('935'!$K440,1000)&gt;100,'Charging rates'!$D$29*$W440*'935'!$M440,0)</f>
        <v>0</v>
      </c>
      <c r="AF440" s="37">
        <f>IF(MOD('935'!$K440,100)&gt;10,'Charging rates'!$E$29*$W440*'935'!$N440,0)</f>
        <v>0</v>
      </c>
      <c r="AG440" s="37">
        <f>$Y440+$Z440+$AA440+$AB440+$AC440</f>
        <v>0</v>
      </c>
      <c r="AH440" s="51">
        <f>$AD440+$AE440+$AF440</f>
        <v>0</v>
      </c>
      <c r="AI440" s="37">
        <f>U440*(1+'Charging rates'!B$42+0.6*'Charging rates'!B$67+'Charging rates'!B$54)-100*'Charging rates'!B$76/'11'!C$16*'935'!W440</f>
        <v>0</v>
      </c>
      <c r="AJ440" s="37">
        <f>IF(I440,AI440*I440/(I440+E440),0)</f>
        <v>0</v>
      </c>
      <c r="AK440" s="51">
        <f>ROUND(AJ440,3)</f>
        <v>0</v>
      </c>
      <c r="AL440" s="33">
        <f>IF('935'!V440="VOID",0,'935'!V440*(1-'935'!X440/'11'!B$16))</f>
        <v>0</v>
      </c>
      <c r="AM440" s="36">
        <f>IF(I440,-100*'Charging rates'!B$76/'11'!B$16*AL440/I440,0)</f>
        <v>0</v>
      </c>
      <c r="AN440" s="36">
        <f>IF(C440,'DNO totals'!B$171,0)</f>
        <v>0</v>
      </c>
      <c r="AO440" s="36">
        <f>ROUND(AN440,2)</f>
        <v>0</v>
      </c>
      <c r="AP440" s="36">
        <f>IF(C440,(AN440+AM440),0)</f>
        <v>0</v>
      </c>
      <c r="AQ440" s="52">
        <f>ROUND(AP440,2)</f>
        <v>0</v>
      </c>
      <c r="AR440" s="33">
        <f>'935'!C440&lt;&gt;"VOID"</f>
        <v>0</v>
      </c>
      <c r="AS440" s="36">
        <f>IF(AR440,(100/'11'!B$16*K440*((1-'935'!I440)*'Charging rates'!B$42+'Charging rates'!B$54)),0)</f>
        <v>0</v>
      </c>
      <c r="AT440" s="36">
        <f>100/'11'!B$16*N440*('Charging rates'!B$42+'Charging rates'!B$54)</f>
        <v>0</v>
      </c>
      <c r="AU440" s="36">
        <f>100/'11'!B$16*L440*('Charging rates'!B$42+'Charging rates'!B$54)</f>
        <v>0</v>
      </c>
      <c r="AV440" s="52">
        <f>ROUND(AU440,2)</f>
        <v>0</v>
      </c>
      <c r="AW440" s="33">
        <f>D440-('935'!T440*(1-'935'!X440/'11'!B$16))</f>
        <v>0</v>
      </c>
      <c r="AX440" s="37">
        <f>MAX(MIN(SQRT(1-MIN(1,'935'!Q440)^2),0+'935'!R440),0-SQRT(1-MIN(1,'935'!Q440)^2))</f>
        <v>0</v>
      </c>
      <c r="AY440" s="33">
        <f>IF(ISNUMBER(P440),SQRT((INDEX('911'!$G$6:$G$1205,P440)+INDEX('911'!$I$6:$I$1205,P440))^2+(INDEX('911'!$H$6:$H$1205,P440)+INDEX('911'!$J$6:$J$1205,P440))^2),0)</f>
        <v>0</v>
      </c>
      <c r="AZ440" s="37">
        <f>IF(AY440,0-(INDEX('911'!$H$6:$H$1205,P440)+INDEX('911'!$J$6:$J$1205,P440))/AY440,0)</f>
        <v>0</v>
      </c>
      <c r="BA440" s="33">
        <f>IF(ISNUMBER(Q440),SQRT((INDEX('911'!$G$6:$G$1205,Q440)+INDEX('911'!$I$6:$I$1205,Q440))^2+(INDEX('911'!$H$6:$H$1205,Q440)+INDEX('911'!$J$6:$J$1205,Q440))^2),0)</f>
        <v>0</v>
      </c>
      <c r="BB440" s="37">
        <f>IF(BA440,0-(INDEX('911'!$H$6:$H$1205,Q440)+INDEX('911'!$J$6:$J$1205,Q440))/BA440,0)</f>
        <v>0</v>
      </c>
      <c r="BC440" s="37">
        <f>SQRT(1-AZ440^2)</f>
        <v>0</v>
      </c>
      <c r="BD440" s="51">
        <f>SQRT(1-BB440^2)</f>
        <v>0</v>
      </c>
      <c r="BE440" s="36">
        <f>100*(S440*MAX(0,'935'!Q440*BC440+AX440*AZ440)+T440*MAX(0,'935'!Q440*BD440+AX440*BB440))/'11'!B$16</f>
        <v>0</v>
      </c>
      <c r="BF440" s="36">
        <f>100*R440/'11'!B$16</f>
        <v>0</v>
      </c>
      <c r="BG440" s="37">
        <f>100*(S440*IF('935'!Q440=0,BC440,MAX(0,BC440+AX440*AZ440/'935'!Q440))+T440*IF('935'!Q440=0,BD440,MAX(0,BD440+AX440*BB440/'935'!Q440)))/'11'!C$16</f>
        <v>0</v>
      </c>
      <c r="BH440" s="36">
        <f>IF('935'!Q440=0,BF440+BE440,BF440)</f>
        <v>0</v>
      </c>
      <c r="BI440" s="37">
        <f>IF(D440=0,1,AW440/D440)*BG440</f>
        <v>0</v>
      </c>
      <c r="BJ440" s="36">
        <f>IF(D440=0,1,AW440/D440)*BH440</f>
        <v>0</v>
      </c>
      <c r="BK440" s="53">
        <f>'11'!C$16-'935'!Y440</f>
        <v>0</v>
      </c>
      <c r="BL440" s="37">
        <f>MAX('DNO totals'!B$312+0,MIN('935'!L440+0,'DNO totals'!B$304+0))</f>
        <v>0</v>
      </c>
      <c r="BM440" s="37">
        <f>MAX('DNO totals'!C$312+0,MIN('935'!M440+0,'DNO totals'!C$304+0))</f>
        <v>0</v>
      </c>
      <c r="BN440" s="37">
        <f>MAX('DNO totals'!D$312+0,MIN('935'!N440+0,'DNO totals'!D$304+0))</f>
        <v>0</v>
      </c>
      <c r="BO440" s="37">
        <f>MAX('DNO totals'!E$312+0,MIN('935'!O440+0,'DNO totals'!E$304+0))</f>
        <v>0</v>
      </c>
      <c r="BP440" s="51">
        <f>MAX('DNO totals'!F$312+0,MIN('935'!P440+0,'DNO totals'!F$304+0))</f>
        <v>0</v>
      </c>
      <c r="BQ440" s="37">
        <f>IF('935'!$K440=1000,'Charging rates'!$C$29*$X440/(1+'DNO totals'!$C$60)*$BL440,0)</f>
        <v>0</v>
      </c>
      <c r="BR440" s="37">
        <f>IF(MOD('935'!$K440,1000)=100,'Charging rates'!$D$29*$X440/(1+'DNO totals'!$D$60)*$BM440,0)</f>
        <v>0</v>
      </c>
      <c r="BS440" s="37">
        <f>IF(MOD('935'!$K440,100)=10,'Charging rates'!$E$29*$X440/(1+'DNO totals'!$E$60)*$BN440,0)</f>
        <v>0</v>
      </c>
      <c r="BT440" s="37">
        <f>IF(AND(MOD('935'!$K440,10)&gt;0,MOD('935'!$K440,1000)&gt;1),'Charging rates'!$F$29*$X440/(1+'DNO totals'!$F$60)*$BO440,0)</f>
        <v>0</v>
      </c>
      <c r="BU440" s="37">
        <f>IF(MOD('935'!$K440,1000)=1,'Charging rates'!$G$29*$X440/(1+'DNO totals'!$G$60)*$BP440,0)</f>
        <v>0</v>
      </c>
      <c r="BV440" s="51">
        <f>$BQ440+$BR440+$BS440+$BT440+$BU440</f>
        <v>0</v>
      </c>
      <c r="BW440" s="37">
        <f>IF('935'!$K440&gt;1000,'Charging rates'!$C$29*$W440*$BL440,0)</f>
        <v>0</v>
      </c>
      <c r="BX440" s="37">
        <f>IF(MOD('935'!$K440,1000)&gt;100,'Charging rates'!$D$29*$W440*$BM440,0)</f>
        <v>0</v>
      </c>
      <c r="BY440" s="37">
        <f>IF(MOD('935'!$K440,100)&gt;10,'Charging rates'!$E$29*$W440*$BN440,0)</f>
        <v>0</v>
      </c>
      <c r="BZ440" s="51">
        <f>$BW440+$BX440+$BY440</f>
        <v>0</v>
      </c>
      <c r="CA440" s="36">
        <f>100/'11'!B$16*'Charging rates'!B$76*W440</f>
        <v>0</v>
      </c>
      <c r="CB440" s="36">
        <f>IF(D440=0,0,(1-AW440/D440)*(BH440+IF('935'!Q440=0,0,(BG440*'935'!Q440*('11'!C$16-'935'!Y440)/('11'!B$16-'935'!X440)))))</f>
        <v>0</v>
      </c>
      <c r="CC440" s="36">
        <f>CA440+BJ440</f>
        <v>0</v>
      </c>
      <c r="CD440" s="49">
        <f>(BV440+BZ440)*D440</f>
        <v>0</v>
      </c>
      <c r="CE440" s="33">
        <f>D440*('Parameters'!B$21+J440)*IF('DNO totals'!B$323&lt;0,1,'935'!S440)</f>
        <v>0</v>
      </c>
      <c r="CF440" s="51">
        <f>IF('DNO totals'!B$323&lt;0,1,'935'!S440)*('Parameters'!B$21+J440)</f>
        <v>0</v>
      </c>
      <c r="CG440" s="37">
        <f>CC440+'Charging rates'!B$106*CF440*100/'11'!B$16</f>
        <v>0</v>
      </c>
      <c r="CH440" s="37">
        <f>CG440+'Charging rates'!B$116*('Parameters'!B$21+J440)*100/'11'!B$16*IF('DNO totals'!B$323&lt;0,1,'935'!S440)</f>
        <v>0</v>
      </c>
      <c r="CI440" s="37">
        <f>'Charging rates'!B$97*(BV440+BZ440)*100/'11'!B$16</f>
        <v>0</v>
      </c>
      <c r="CJ440" s="36">
        <f>MAX(0-(BG440*J440*'11'!C$16/'11'!B$16),CH440+CI440)</f>
        <v>0</v>
      </c>
      <c r="CK440" s="37">
        <f>IF(AR440,IF(J440=0,BI440,MAX(0,MIN(BI440,BI440+(CJ440/'935'!Q440*('11'!B$16-'935'!X440)/('11'!C$16-'935'!Y440))))),0)</f>
        <v>0</v>
      </c>
      <c r="CL440" s="36">
        <f>IF(AR440,MAX(0,CJ440),0)</f>
        <v>0</v>
      </c>
      <c r="CM440" s="52">
        <f>CL440+CB440</f>
        <v>0</v>
      </c>
    </row>
    <row r="441" spans="1:91">
      <c r="A441" s="28">
        <v>341</v>
      </c>
      <c r="B441" s="48">
        <f>'935'!B441</f>
        <v>0</v>
      </c>
      <c r="C441" s="33">
        <f>OR('935'!E441&lt;&gt;"VOID",'935'!F441&lt;&gt;"VOID",'935'!G441&lt;&gt;"VOID")</f>
        <v>0</v>
      </c>
      <c r="D441" s="33">
        <f>IF('935'!C441="VOID",0,('935'!C441*(1-'935'!X441/'11'!B$16)))</f>
        <v>0</v>
      </c>
      <c r="E441" s="33">
        <f>IF('935'!D441="VOID",0,'935'!D441*(1-'935'!X441/'11'!B$16))</f>
        <v>0</v>
      </c>
      <c r="F441" s="33">
        <f>IF('935'!E441="VOID",0,'935'!E441*(1-'935'!X441/'11'!B$16))</f>
        <v>0</v>
      </c>
      <c r="G441" s="33">
        <f>IF('935'!F441="VOID",0,'935'!F441*(1-'935'!X441/'11'!B$16))</f>
        <v>0</v>
      </c>
      <c r="H441" s="33">
        <f>IF('935'!G441="VOID",0,'935'!G441*(1-'935'!X441/'11'!B$16))</f>
        <v>0</v>
      </c>
      <c r="I441" s="33">
        <f>F441+G441+H441</f>
        <v>0</v>
      </c>
      <c r="J441" s="37">
        <f>'935'!Q441*(1-'935'!Y441/'11'!C$16)/(1-'935'!X441/'11'!B$16)</f>
        <v>0</v>
      </c>
      <c r="K441" s="33">
        <f>IF(D441,'935'!H441*D441/(D441+E441+I441),0)</f>
        <v>0</v>
      </c>
      <c r="L441" s="33">
        <f>IF(I441,'935'!H441*I441/(D441+E441+I441),0)</f>
        <v>0</v>
      </c>
      <c r="M441" s="33">
        <f>K441*(1-'935'!X441/'11'!B$16)</f>
        <v>0</v>
      </c>
      <c r="N441" s="49">
        <f>L441*(1-'935'!X441/'11'!B$16)</f>
        <v>0</v>
      </c>
      <c r="O441" s="50">
        <f>MATCH('935'!J441,'911'!$B$6:$B$1205,0)</f>
        <v>0</v>
      </c>
      <c r="P441" s="50">
        <f>MATCH(INDEX('911'!$D$6:$D$1205,O441),'911'!$B$6:$B$1205,0)</f>
        <v>0</v>
      </c>
      <c r="Q441" s="50">
        <f>MATCH(INDEX('911'!$D$6:$D$1205,P441),'911'!$B$6:$B$1205,0)</f>
        <v>0</v>
      </c>
      <c r="R441" s="37">
        <f>IF(ISNUMBER(O441),MAX(0,INDEX('911'!$E$6:$E$1205,O441)),0)</f>
        <v>0</v>
      </c>
      <c r="S441" s="37">
        <f>IF(ISNUMBER(P441),MAX(0,INDEX('911'!$E$6:$E$1205,P441)),0)</f>
        <v>0</v>
      </c>
      <c r="T441" s="37">
        <f>IF(ISNUMBER(Q441),MAX(0,INDEX('911'!$E$6:$E$1205,Q441)),0)</f>
        <v>0</v>
      </c>
      <c r="U441" s="51">
        <f>-100*'935'!W441*(R441+S441+T441)/'11'!C$16</f>
        <v>0</v>
      </c>
      <c r="V441" s="37">
        <f>INDEX('DNO totals'!$B$52:$G$52,IF('935'!K441,IF(MOD('935'!K441,1000),IF(MOD('935'!K441,100),IF(MOD('935'!K441,10),IF(MOD('935'!K441,1000)=1,6,5),4),3),2),1))</f>
        <v>0</v>
      </c>
      <c r="W441" s="51">
        <f>J441*V441</f>
        <v>0</v>
      </c>
      <c r="X441" s="37">
        <f>V441*'Parameters'!B$11</f>
        <v>0</v>
      </c>
      <c r="Y441" s="37">
        <f>IF('935'!$K441=1000,'Charging rates'!$C$29*$X441/(1+'DNO totals'!$C$60)*'935'!$L441,0)</f>
        <v>0</v>
      </c>
      <c r="Z441" s="37">
        <f>IF(MOD('935'!$K441,1000)=100,'Charging rates'!$D$29*$X441/(1+'DNO totals'!$D$60)*'935'!$M441,0)</f>
        <v>0</v>
      </c>
      <c r="AA441" s="37">
        <f>IF(MOD('935'!$K441,100)=10,'Charging rates'!$E$29*$X441/(1+'DNO totals'!$E$60)*'935'!$N441,0)</f>
        <v>0</v>
      </c>
      <c r="AB441" s="37">
        <f>IF(AND(MOD('935'!$K441,10)&gt;0,MOD('935'!$K441,1000)&gt;1),'Charging rates'!$F$29*$X441/(1+'DNO totals'!$F$60)*'935'!$O441,0)</f>
        <v>0</v>
      </c>
      <c r="AC441" s="37">
        <f>IF(MOD('935'!$K441,1000)=1,'Charging rates'!$G$29*$X441/(1+'DNO totals'!$G$60)*'935'!$P441,0)</f>
        <v>0</v>
      </c>
      <c r="AD441" s="37">
        <f>IF('935'!$K441&gt;1000,'Charging rates'!$C$29*$W441*'935'!$L441,0)</f>
        <v>0</v>
      </c>
      <c r="AE441" s="37">
        <f>IF(MOD('935'!$K441,1000)&gt;100,'Charging rates'!$D$29*$W441*'935'!$M441,0)</f>
        <v>0</v>
      </c>
      <c r="AF441" s="37">
        <f>IF(MOD('935'!$K441,100)&gt;10,'Charging rates'!$E$29*$W441*'935'!$N441,0)</f>
        <v>0</v>
      </c>
      <c r="AG441" s="37">
        <f>$Y441+$Z441+$AA441+$AB441+$AC441</f>
        <v>0</v>
      </c>
      <c r="AH441" s="51">
        <f>$AD441+$AE441+$AF441</f>
        <v>0</v>
      </c>
      <c r="AI441" s="37">
        <f>U441*(1+'Charging rates'!B$42+0.6*'Charging rates'!B$67+'Charging rates'!B$54)-100*'Charging rates'!B$76/'11'!C$16*'935'!W441</f>
        <v>0</v>
      </c>
      <c r="AJ441" s="37">
        <f>IF(I441,AI441*I441/(I441+E441),0)</f>
        <v>0</v>
      </c>
      <c r="AK441" s="51">
        <f>ROUND(AJ441,3)</f>
        <v>0</v>
      </c>
      <c r="AL441" s="33">
        <f>IF('935'!V441="VOID",0,'935'!V441*(1-'935'!X441/'11'!B$16))</f>
        <v>0</v>
      </c>
      <c r="AM441" s="36">
        <f>IF(I441,-100*'Charging rates'!B$76/'11'!B$16*AL441/I441,0)</f>
        <v>0</v>
      </c>
      <c r="AN441" s="36">
        <f>IF(C441,'DNO totals'!B$171,0)</f>
        <v>0</v>
      </c>
      <c r="AO441" s="36">
        <f>ROUND(AN441,2)</f>
        <v>0</v>
      </c>
      <c r="AP441" s="36">
        <f>IF(C441,(AN441+AM441),0)</f>
        <v>0</v>
      </c>
      <c r="AQ441" s="52">
        <f>ROUND(AP441,2)</f>
        <v>0</v>
      </c>
      <c r="AR441" s="33">
        <f>'935'!C441&lt;&gt;"VOID"</f>
        <v>0</v>
      </c>
      <c r="AS441" s="36">
        <f>IF(AR441,(100/'11'!B$16*K441*((1-'935'!I441)*'Charging rates'!B$42+'Charging rates'!B$54)),0)</f>
        <v>0</v>
      </c>
      <c r="AT441" s="36">
        <f>100/'11'!B$16*N441*('Charging rates'!B$42+'Charging rates'!B$54)</f>
        <v>0</v>
      </c>
      <c r="AU441" s="36">
        <f>100/'11'!B$16*L441*('Charging rates'!B$42+'Charging rates'!B$54)</f>
        <v>0</v>
      </c>
      <c r="AV441" s="52">
        <f>ROUND(AU441,2)</f>
        <v>0</v>
      </c>
      <c r="AW441" s="33">
        <f>D441-('935'!T441*(1-'935'!X441/'11'!B$16))</f>
        <v>0</v>
      </c>
      <c r="AX441" s="37">
        <f>MAX(MIN(SQRT(1-MIN(1,'935'!Q441)^2),0+'935'!R441),0-SQRT(1-MIN(1,'935'!Q441)^2))</f>
        <v>0</v>
      </c>
      <c r="AY441" s="33">
        <f>IF(ISNUMBER(P441),SQRT((INDEX('911'!$G$6:$G$1205,P441)+INDEX('911'!$I$6:$I$1205,P441))^2+(INDEX('911'!$H$6:$H$1205,P441)+INDEX('911'!$J$6:$J$1205,P441))^2),0)</f>
        <v>0</v>
      </c>
      <c r="AZ441" s="37">
        <f>IF(AY441,0-(INDEX('911'!$H$6:$H$1205,P441)+INDEX('911'!$J$6:$J$1205,P441))/AY441,0)</f>
        <v>0</v>
      </c>
      <c r="BA441" s="33">
        <f>IF(ISNUMBER(Q441),SQRT((INDEX('911'!$G$6:$G$1205,Q441)+INDEX('911'!$I$6:$I$1205,Q441))^2+(INDEX('911'!$H$6:$H$1205,Q441)+INDEX('911'!$J$6:$J$1205,Q441))^2),0)</f>
        <v>0</v>
      </c>
      <c r="BB441" s="37">
        <f>IF(BA441,0-(INDEX('911'!$H$6:$H$1205,Q441)+INDEX('911'!$J$6:$J$1205,Q441))/BA441,0)</f>
        <v>0</v>
      </c>
      <c r="BC441" s="37">
        <f>SQRT(1-AZ441^2)</f>
        <v>0</v>
      </c>
      <c r="BD441" s="51">
        <f>SQRT(1-BB441^2)</f>
        <v>0</v>
      </c>
      <c r="BE441" s="36">
        <f>100*(S441*MAX(0,'935'!Q441*BC441+AX441*AZ441)+T441*MAX(0,'935'!Q441*BD441+AX441*BB441))/'11'!B$16</f>
        <v>0</v>
      </c>
      <c r="BF441" s="36">
        <f>100*R441/'11'!B$16</f>
        <v>0</v>
      </c>
      <c r="BG441" s="37">
        <f>100*(S441*IF('935'!Q441=0,BC441,MAX(0,BC441+AX441*AZ441/'935'!Q441))+T441*IF('935'!Q441=0,BD441,MAX(0,BD441+AX441*BB441/'935'!Q441)))/'11'!C$16</f>
        <v>0</v>
      </c>
      <c r="BH441" s="36">
        <f>IF('935'!Q441=0,BF441+BE441,BF441)</f>
        <v>0</v>
      </c>
      <c r="BI441" s="37">
        <f>IF(D441=0,1,AW441/D441)*BG441</f>
        <v>0</v>
      </c>
      <c r="BJ441" s="36">
        <f>IF(D441=0,1,AW441/D441)*BH441</f>
        <v>0</v>
      </c>
      <c r="BK441" s="53">
        <f>'11'!C$16-'935'!Y441</f>
        <v>0</v>
      </c>
      <c r="BL441" s="37">
        <f>MAX('DNO totals'!B$312+0,MIN('935'!L441+0,'DNO totals'!B$304+0))</f>
        <v>0</v>
      </c>
      <c r="BM441" s="37">
        <f>MAX('DNO totals'!C$312+0,MIN('935'!M441+0,'DNO totals'!C$304+0))</f>
        <v>0</v>
      </c>
      <c r="BN441" s="37">
        <f>MAX('DNO totals'!D$312+0,MIN('935'!N441+0,'DNO totals'!D$304+0))</f>
        <v>0</v>
      </c>
      <c r="BO441" s="37">
        <f>MAX('DNO totals'!E$312+0,MIN('935'!O441+0,'DNO totals'!E$304+0))</f>
        <v>0</v>
      </c>
      <c r="BP441" s="51">
        <f>MAX('DNO totals'!F$312+0,MIN('935'!P441+0,'DNO totals'!F$304+0))</f>
        <v>0</v>
      </c>
      <c r="BQ441" s="37">
        <f>IF('935'!$K441=1000,'Charging rates'!$C$29*$X441/(1+'DNO totals'!$C$60)*$BL441,0)</f>
        <v>0</v>
      </c>
      <c r="BR441" s="37">
        <f>IF(MOD('935'!$K441,1000)=100,'Charging rates'!$D$29*$X441/(1+'DNO totals'!$D$60)*$BM441,0)</f>
        <v>0</v>
      </c>
      <c r="BS441" s="37">
        <f>IF(MOD('935'!$K441,100)=10,'Charging rates'!$E$29*$X441/(1+'DNO totals'!$E$60)*$BN441,0)</f>
        <v>0</v>
      </c>
      <c r="BT441" s="37">
        <f>IF(AND(MOD('935'!$K441,10)&gt;0,MOD('935'!$K441,1000)&gt;1),'Charging rates'!$F$29*$X441/(1+'DNO totals'!$F$60)*$BO441,0)</f>
        <v>0</v>
      </c>
      <c r="BU441" s="37">
        <f>IF(MOD('935'!$K441,1000)=1,'Charging rates'!$G$29*$X441/(1+'DNO totals'!$G$60)*$BP441,0)</f>
        <v>0</v>
      </c>
      <c r="BV441" s="51">
        <f>$BQ441+$BR441+$BS441+$BT441+$BU441</f>
        <v>0</v>
      </c>
      <c r="BW441" s="37">
        <f>IF('935'!$K441&gt;1000,'Charging rates'!$C$29*$W441*$BL441,0)</f>
        <v>0</v>
      </c>
      <c r="BX441" s="37">
        <f>IF(MOD('935'!$K441,1000)&gt;100,'Charging rates'!$D$29*$W441*$BM441,0)</f>
        <v>0</v>
      </c>
      <c r="BY441" s="37">
        <f>IF(MOD('935'!$K441,100)&gt;10,'Charging rates'!$E$29*$W441*$BN441,0)</f>
        <v>0</v>
      </c>
      <c r="BZ441" s="51">
        <f>$BW441+$BX441+$BY441</f>
        <v>0</v>
      </c>
      <c r="CA441" s="36">
        <f>100/'11'!B$16*'Charging rates'!B$76*W441</f>
        <v>0</v>
      </c>
      <c r="CB441" s="36">
        <f>IF(D441=0,0,(1-AW441/D441)*(BH441+IF('935'!Q441=0,0,(BG441*'935'!Q441*('11'!C$16-'935'!Y441)/('11'!B$16-'935'!X441)))))</f>
        <v>0</v>
      </c>
      <c r="CC441" s="36">
        <f>CA441+BJ441</f>
        <v>0</v>
      </c>
      <c r="CD441" s="49">
        <f>(BV441+BZ441)*D441</f>
        <v>0</v>
      </c>
      <c r="CE441" s="33">
        <f>D441*('Parameters'!B$21+J441)*IF('DNO totals'!B$323&lt;0,1,'935'!S441)</f>
        <v>0</v>
      </c>
      <c r="CF441" s="51">
        <f>IF('DNO totals'!B$323&lt;0,1,'935'!S441)*('Parameters'!B$21+J441)</f>
        <v>0</v>
      </c>
      <c r="CG441" s="37">
        <f>CC441+'Charging rates'!B$106*CF441*100/'11'!B$16</f>
        <v>0</v>
      </c>
      <c r="CH441" s="37">
        <f>CG441+'Charging rates'!B$116*('Parameters'!B$21+J441)*100/'11'!B$16*IF('DNO totals'!B$323&lt;0,1,'935'!S441)</f>
        <v>0</v>
      </c>
      <c r="CI441" s="37">
        <f>'Charging rates'!B$97*(BV441+BZ441)*100/'11'!B$16</f>
        <v>0</v>
      </c>
      <c r="CJ441" s="36">
        <f>MAX(0-(BG441*J441*'11'!C$16/'11'!B$16),CH441+CI441)</f>
        <v>0</v>
      </c>
      <c r="CK441" s="37">
        <f>IF(AR441,IF(J441=0,BI441,MAX(0,MIN(BI441,BI441+(CJ441/'935'!Q441*('11'!B$16-'935'!X441)/('11'!C$16-'935'!Y441))))),0)</f>
        <v>0</v>
      </c>
      <c r="CL441" s="36">
        <f>IF(AR441,MAX(0,CJ441),0)</f>
        <v>0</v>
      </c>
      <c r="CM441" s="52">
        <f>CL441+CB441</f>
        <v>0</v>
      </c>
    </row>
    <row r="442" spans="1:91">
      <c r="A442" s="28">
        <v>342</v>
      </c>
      <c r="B442" s="48">
        <f>'935'!B442</f>
        <v>0</v>
      </c>
      <c r="C442" s="33">
        <f>OR('935'!E442&lt;&gt;"VOID",'935'!F442&lt;&gt;"VOID",'935'!G442&lt;&gt;"VOID")</f>
        <v>0</v>
      </c>
      <c r="D442" s="33">
        <f>IF('935'!C442="VOID",0,('935'!C442*(1-'935'!X442/'11'!B$16)))</f>
        <v>0</v>
      </c>
      <c r="E442" s="33">
        <f>IF('935'!D442="VOID",0,'935'!D442*(1-'935'!X442/'11'!B$16))</f>
        <v>0</v>
      </c>
      <c r="F442" s="33">
        <f>IF('935'!E442="VOID",0,'935'!E442*(1-'935'!X442/'11'!B$16))</f>
        <v>0</v>
      </c>
      <c r="G442" s="33">
        <f>IF('935'!F442="VOID",0,'935'!F442*(1-'935'!X442/'11'!B$16))</f>
        <v>0</v>
      </c>
      <c r="H442" s="33">
        <f>IF('935'!G442="VOID",0,'935'!G442*(1-'935'!X442/'11'!B$16))</f>
        <v>0</v>
      </c>
      <c r="I442" s="33">
        <f>F442+G442+H442</f>
        <v>0</v>
      </c>
      <c r="J442" s="37">
        <f>'935'!Q442*(1-'935'!Y442/'11'!C$16)/(1-'935'!X442/'11'!B$16)</f>
        <v>0</v>
      </c>
      <c r="K442" s="33">
        <f>IF(D442,'935'!H442*D442/(D442+E442+I442),0)</f>
        <v>0</v>
      </c>
      <c r="L442" s="33">
        <f>IF(I442,'935'!H442*I442/(D442+E442+I442),0)</f>
        <v>0</v>
      </c>
      <c r="M442" s="33">
        <f>K442*(1-'935'!X442/'11'!B$16)</f>
        <v>0</v>
      </c>
      <c r="N442" s="49">
        <f>L442*(1-'935'!X442/'11'!B$16)</f>
        <v>0</v>
      </c>
      <c r="O442" s="50">
        <f>MATCH('935'!J442,'911'!$B$6:$B$1205,0)</f>
        <v>0</v>
      </c>
      <c r="P442" s="50">
        <f>MATCH(INDEX('911'!$D$6:$D$1205,O442),'911'!$B$6:$B$1205,0)</f>
        <v>0</v>
      </c>
      <c r="Q442" s="50">
        <f>MATCH(INDEX('911'!$D$6:$D$1205,P442),'911'!$B$6:$B$1205,0)</f>
        <v>0</v>
      </c>
      <c r="R442" s="37">
        <f>IF(ISNUMBER(O442),MAX(0,INDEX('911'!$E$6:$E$1205,O442)),0)</f>
        <v>0</v>
      </c>
      <c r="S442" s="37">
        <f>IF(ISNUMBER(P442),MAX(0,INDEX('911'!$E$6:$E$1205,P442)),0)</f>
        <v>0</v>
      </c>
      <c r="T442" s="37">
        <f>IF(ISNUMBER(Q442),MAX(0,INDEX('911'!$E$6:$E$1205,Q442)),0)</f>
        <v>0</v>
      </c>
      <c r="U442" s="51">
        <f>-100*'935'!W442*(R442+S442+T442)/'11'!C$16</f>
        <v>0</v>
      </c>
      <c r="V442" s="37">
        <f>INDEX('DNO totals'!$B$52:$G$52,IF('935'!K442,IF(MOD('935'!K442,1000),IF(MOD('935'!K442,100),IF(MOD('935'!K442,10),IF(MOD('935'!K442,1000)=1,6,5),4),3),2),1))</f>
        <v>0</v>
      </c>
      <c r="W442" s="51">
        <f>J442*V442</f>
        <v>0</v>
      </c>
      <c r="X442" s="37">
        <f>V442*'Parameters'!B$11</f>
        <v>0</v>
      </c>
      <c r="Y442" s="37">
        <f>IF('935'!$K442=1000,'Charging rates'!$C$29*$X442/(1+'DNO totals'!$C$60)*'935'!$L442,0)</f>
        <v>0</v>
      </c>
      <c r="Z442" s="37">
        <f>IF(MOD('935'!$K442,1000)=100,'Charging rates'!$D$29*$X442/(1+'DNO totals'!$D$60)*'935'!$M442,0)</f>
        <v>0</v>
      </c>
      <c r="AA442" s="37">
        <f>IF(MOD('935'!$K442,100)=10,'Charging rates'!$E$29*$X442/(1+'DNO totals'!$E$60)*'935'!$N442,0)</f>
        <v>0</v>
      </c>
      <c r="AB442" s="37">
        <f>IF(AND(MOD('935'!$K442,10)&gt;0,MOD('935'!$K442,1000)&gt;1),'Charging rates'!$F$29*$X442/(1+'DNO totals'!$F$60)*'935'!$O442,0)</f>
        <v>0</v>
      </c>
      <c r="AC442" s="37">
        <f>IF(MOD('935'!$K442,1000)=1,'Charging rates'!$G$29*$X442/(1+'DNO totals'!$G$60)*'935'!$P442,0)</f>
        <v>0</v>
      </c>
      <c r="AD442" s="37">
        <f>IF('935'!$K442&gt;1000,'Charging rates'!$C$29*$W442*'935'!$L442,0)</f>
        <v>0</v>
      </c>
      <c r="AE442" s="37">
        <f>IF(MOD('935'!$K442,1000)&gt;100,'Charging rates'!$D$29*$W442*'935'!$M442,0)</f>
        <v>0</v>
      </c>
      <c r="AF442" s="37">
        <f>IF(MOD('935'!$K442,100)&gt;10,'Charging rates'!$E$29*$W442*'935'!$N442,0)</f>
        <v>0</v>
      </c>
      <c r="AG442" s="37">
        <f>$Y442+$Z442+$AA442+$AB442+$AC442</f>
        <v>0</v>
      </c>
      <c r="AH442" s="51">
        <f>$AD442+$AE442+$AF442</f>
        <v>0</v>
      </c>
      <c r="AI442" s="37">
        <f>U442*(1+'Charging rates'!B$42+0.6*'Charging rates'!B$67+'Charging rates'!B$54)-100*'Charging rates'!B$76/'11'!C$16*'935'!W442</f>
        <v>0</v>
      </c>
      <c r="AJ442" s="37">
        <f>IF(I442,AI442*I442/(I442+E442),0)</f>
        <v>0</v>
      </c>
      <c r="AK442" s="51">
        <f>ROUND(AJ442,3)</f>
        <v>0</v>
      </c>
      <c r="AL442" s="33">
        <f>IF('935'!V442="VOID",0,'935'!V442*(1-'935'!X442/'11'!B$16))</f>
        <v>0</v>
      </c>
      <c r="AM442" s="36">
        <f>IF(I442,-100*'Charging rates'!B$76/'11'!B$16*AL442/I442,0)</f>
        <v>0</v>
      </c>
      <c r="AN442" s="36">
        <f>IF(C442,'DNO totals'!B$171,0)</f>
        <v>0</v>
      </c>
      <c r="AO442" s="36">
        <f>ROUND(AN442,2)</f>
        <v>0</v>
      </c>
      <c r="AP442" s="36">
        <f>IF(C442,(AN442+AM442),0)</f>
        <v>0</v>
      </c>
      <c r="AQ442" s="52">
        <f>ROUND(AP442,2)</f>
        <v>0</v>
      </c>
      <c r="AR442" s="33">
        <f>'935'!C442&lt;&gt;"VOID"</f>
        <v>0</v>
      </c>
      <c r="AS442" s="36">
        <f>IF(AR442,(100/'11'!B$16*K442*((1-'935'!I442)*'Charging rates'!B$42+'Charging rates'!B$54)),0)</f>
        <v>0</v>
      </c>
      <c r="AT442" s="36">
        <f>100/'11'!B$16*N442*('Charging rates'!B$42+'Charging rates'!B$54)</f>
        <v>0</v>
      </c>
      <c r="AU442" s="36">
        <f>100/'11'!B$16*L442*('Charging rates'!B$42+'Charging rates'!B$54)</f>
        <v>0</v>
      </c>
      <c r="AV442" s="52">
        <f>ROUND(AU442,2)</f>
        <v>0</v>
      </c>
      <c r="AW442" s="33">
        <f>D442-('935'!T442*(1-'935'!X442/'11'!B$16))</f>
        <v>0</v>
      </c>
      <c r="AX442" s="37">
        <f>MAX(MIN(SQRT(1-MIN(1,'935'!Q442)^2),0+'935'!R442),0-SQRT(1-MIN(1,'935'!Q442)^2))</f>
        <v>0</v>
      </c>
      <c r="AY442" s="33">
        <f>IF(ISNUMBER(P442),SQRT((INDEX('911'!$G$6:$G$1205,P442)+INDEX('911'!$I$6:$I$1205,P442))^2+(INDEX('911'!$H$6:$H$1205,P442)+INDEX('911'!$J$6:$J$1205,P442))^2),0)</f>
        <v>0</v>
      </c>
      <c r="AZ442" s="37">
        <f>IF(AY442,0-(INDEX('911'!$H$6:$H$1205,P442)+INDEX('911'!$J$6:$J$1205,P442))/AY442,0)</f>
        <v>0</v>
      </c>
      <c r="BA442" s="33">
        <f>IF(ISNUMBER(Q442),SQRT((INDEX('911'!$G$6:$G$1205,Q442)+INDEX('911'!$I$6:$I$1205,Q442))^2+(INDEX('911'!$H$6:$H$1205,Q442)+INDEX('911'!$J$6:$J$1205,Q442))^2),0)</f>
        <v>0</v>
      </c>
      <c r="BB442" s="37">
        <f>IF(BA442,0-(INDEX('911'!$H$6:$H$1205,Q442)+INDEX('911'!$J$6:$J$1205,Q442))/BA442,0)</f>
        <v>0</v>
      </c>
      <c r="BC442" s="37">
        <f>SQRT(1-AZ442^2)</f>
        <v>0</v>
      </c>
      <c r="BD442" s="51">
        <f>SQRT(1-BB442^2)</f>
        <v>0</v>
      </c>
      <c r="BE442" s="36">
        <f>100*(S442*MAX(0,'935'!Q442*BC442+AX442*AZ442)+T442*MAX(0,'935'!Q442*BD442+AX442*BB442))/'11'!B$16</f>
        <v>0</v>
      </c>
      <c r="BF442" s="36">
        <f>100*R442/'11'!B$16</f>
        <v>0</v>
      </c>
      <c r="BG442" s="37">
        <f>100*(S442*IF('935'!Q442=0,BC442,MAX(0,BC442+AX442*AZ442/'935'!Q442))+T442*IF('935'!Q442=0,BD442,MAX(0,BD442+AX442*BB442/'935'!Q442)))/'11'!C$16</f>
        <v>0</v>
      </c>
      <c r="BH442" s="36">
        <f>IF('935'!Q442=0,BF442+BE442,BF442)</f>
        <v>0</v>
      </c>
      <c r="BI442" s="37">
        <f>IF(D442=0,1,AW442/D442)*BG442</f>
        <v>0</v>
      </c>
      <c r="BJ442" s="36">
        <f>IF(D442=0,1,AW442/D442)*BH442</f>
        <v>0</v>
      </c>
      <c r="BK442" s="53">
        <f>'11'!C$16-'935'!Y442</f>
        <v>0</v>
      </c>
      <c r="BL442" s="37">
        <f>MAX('DNO totals'!B$312+0,MIN('935'!L442+0,'DNO totals'!B$304+0))</f>
        <v>0</v>
      </c>
      <c r="BM442" s="37">
        <f>MAX('DNO totals'!C$312+0,MIN('935'!M442+0,'DNO totals'!C$304+0))</f>
        <v>0</v>
      </c>
      <c r="BN442" s="37">
        <f>MAX('DNO totals'!D$312+0,MIN('935'!N442+0,'DNO totals'!D$304+0))</f>
        <v>0</v>
      </c>
      <c r="BO442" s="37">
        <f>MAX('DNO totals'!E$312+0,MIN('935'!O442+0,'DNO totals'!E$304+0))</f>
        <v>0</v>
      </c>
      <c r="BP442" s="51">
        <f>MAX('DNO totals'!F$312+0,MIN('935'!P442+0,'DNO totals'!F$304+0))</f>
        <v>0</v>
      </c>
      <c r="BQ442" s="37">
        <f>IF('935'!$K442=1000,'Charging rates'!$C$29*$X442/(1+'DNO totals'!$C$60)*$BL442,0)</f>
        <v>0</v>
      </c>
      <c r="BR442" s="37">
        <f>IF(MOD('935'!$K442,1000)=100,'Charging rates'!$D$29*$X442/(1+'DNO totals'!$D$60)*$BM442,0)</f>
        <v>0</v>
      </c>
      <c r="BS442" s="37">
        <f>IF(MOD('935'!$K442,100)=10,'Charging rates'!$E$29*$X442/(1+'DNO totals'!$E$60)*$BN442,0)</f>
        <v>0</v>
      </c>
      <c r="BT442" s="37">
        <f>IF(AND(MOD('935'!$K442,10)&gt;0,MOD('935'!$K442,1000)&gt;1),'Charging rates'!$F$29*$X442/(1+'DNO totals'!$F$60)*$BO442,0)</f>
        <v>0</v>
      </c>
      <c r="BU442" s="37">
        <f>IF(MOD('935'!$K442,1000)=1,'Charging rates'!$G$29*$X442/(1+'DNO totals'!$G$60)*$BP442,0)</f>
        <v>0</v>
      </c>
      <c r="BV442" s="51">
        <f>$BQ442+$BR442+$BS442+$BT442+$BU442</f>
        <v>0</v>
      </c>
      <c r="BW442" s="37">
        <f>IF('935'!$K442&gt;1000,'Charging rates'!$C$29*$W442*$BL442,0)</f>
        <v>0</v>
      </c>
      <c r="BX442" s="37">
        <f>IF(MOD('935'!$K442,1000)&gt;100,'Charging rates'!$D$29*$W442*$BM442,0)</f>
        <v>0</v>
      </c>
      <c r="BY442" s="37">
        <f>IF(MOD('935'!$K442,100)&gt;10,'Charging rates'!$E$29*$W442*$BN442,0)</f>
        <v>0</v>
      </c>
      <c r="BZ442" s="51">
        <f>$BW442+$BX442+$BY442</f>
        <v>0</v>
      </c>
      <c r="CA442" s="36">
        <f>100/'11'!B$16*'Charging rates'!B$76*W442</f>
        <v>0</v>
      </c>
      <c r="CB442" s="36">
        <f>IF(D442=0,0,(1-AW442/D442)*(BH442+IF('935'!Q442=0,0,(BG442*'935'!Q442*('11'!C$16-'935'!Y442)/('11'!B$16-'935'!X442)))))</f>
        <v>0</v>
      </c>
      <c r="CC442" s="36">
        <f>CA442+BJ442</f>
        <v>0</v>
      </c>
      <c r="CD442" s="49">
        <f>(BV442+BZ442)*D442</f>
        <v>0</v>
      </c>
      <c r="CE442" s="33">
        <f>D442*('Parameters'!B$21+J442)*IF('DNO totals'!B$323&lt;0,1,'935'!S442)</f>
        <v>0</v>
      </c>
      <c r="CF442" s="51">
        <f>IF('DNO totals'!B$323&lt;0,1,'935'!S442)*('Parameters'!B$21+J442)</f>
        <v>0</v>
      </c>
      <c r="CG442" s="37">
        <f>CC442+'Charging rates'!B$106*CF442*100/'11'!B$16</f>
        <v>0</v>
      </c>
      <c r="CH442" s="37">
        <f>CG442+'Charging rates'!B$116*('Parameters'!B$21+J442)*100/'11'!B$16*IF('DNO totals'!B$323&lt;0,1,'935'!S442)</f>
        <v>0</v>
      </c>
      <c r="CI442" s="37">
        <f>'Charging rates'!B$97*(BV442+BZ442)*100/'11'!B$16</f>
        <v>0</v>
      </c>
      <c r="CJ442" s="36">
        <f>MAX(0-(BG442*J442*'11'!C$16/'11'!B$16),CH442+CI442)</f>
        <v>0</v>
      </c>
      <c r="CK442" s="37">
        <f>IF(AR442,IF(J442=0,BI442,MAX(0,MIN(BI442,BI442+(CJ442/'935'!Q442*('11'!B$16-'935'!X442)/('11'!C$16-'935'!Y442))))),0)</f>
        <v>0</v>
      </c>
      <c r="CL442" s="36">
        <f>IF(AR442,MAX(0,CJ442),0)</f>
        <v>0</v>
      </c>
      <c r="CM442" s="52">
        <f>CL442+CB442</f>
        <v>0</v>
      </c>
    </row>
    <row r="443" spans="1:91">
      <c r="A443" s="28">
        <v>343</v>
      </c>
      <c r="B443" s="48">
        <f>'935'!B443</f>
        <v>0</v>
      </c>
      <c r="C443" s="33">
        <f>OR('935'!E443&lt;&gt;"VOID",'935'!F443&lt;&gt;"VOID",'935'!G443&lt;&gt;"VOID")</f>
        <v>0</v>
      </c>
      <c r="D443" s="33">
        <f>IF('935'!C443="VOID",0,('935'!C443*(1-'935'!X443/'11'!B$16)))</f>
        <v>0</v>
      </c>
      <c r="E443" s="33">
        <f>IF('935'!D443="VOID",0,'935'!D443*(1-'935'!X443/'11'!B$16))</f>
        <v>0</v>
      </c>
      <c r="F443" s="33">
        <f>IF('935'!E443="VOID",0,'935'!E443*(1-'935'!X443/'11'!B$16))</f>
        <v>0</v>
      </c>
      <c r="G443" s="33">
        <f>IF('935'!F443="VOID",0,'935'!F443*(1-'935'!X443/'11'!B$16))</f>
        <v>0</v>
      </c>
      <c r="H443" s="33">
        <f>IF('935'!G443="VOID",0,'935'!G443*(1-'935'!X443/'11'!B$16))</f>
        <v>0</v>
      </c>
      <c r="I443" s="33">
        <f>F443+G443+H443</f>
        <v>0</v>
      </c>
      <c r="J443" s="37">
        <f>'935'!Q443*(1-'935'!Y443/'11'!C$16)/(1-'935'!X443/'11'!B$16)</f>
        <v>0</v>
      </c>
      <c r="K443" s="33">
        <f>IF(D443,'935'!H443*D443/(D443+E443+I443),0)</f>
        <v>0</v>
      </c>
      <c r="L443" s="33">
        <f>IF(I443,'935'!H443*I443/(D443+E443+I443),0)</f>
        <v>0</v>
      </c>
      <c r="M443" s="33">
        <f>K443*(1-'935'!X443/'11'!B$16)</f>
        <v>0</v>
      </c>
      <c r="N443" s="49">
        <f>L443*(1-'935'!X443/'11'!B$16)</f>
        <v>0</v>
      </c>
      <c r="O443" s="50">
        <f>MATCH('935'!J443,'911'!$B$6:$B$1205,0)</f>
        <v>0</v>
      </c>
      <c r="P443" s="50">
        <f>MATCH(INDEX('911'!$D$6:$D$1205,O443),'911'!$B$6:$B$1205,0)</f>
        <v>0</v>
      </c>
      <c r="Q443" s="50">
        <f>MATCH(INDEX('911'!$D$6:$D$1205,P443),'911'!$B$6:$B$1205,0)</f>
        <v>0</v>
      </c>
      <c r="R443" s="37">
        <f>IF(ISNUMBER(O443),MAX(0,INDEX('911'!$E$6:$E$1205,O443)),0)</f>
        <v>0</v>
      </c>
      <c r="S443" s="37">
        <f>IF(ISNUMBER(P443),MAX(0,INDEX('911'!$E$6:$E$1205,P443)),0)</f>
        <v>0</v>
      </c>
      <c r="T443" s="37">
        <f>IF(ISNUMBER(Q443),MAX(0,INDEX('911'!$E$6:$E$1205,Q443)),0)</f>
        <v>0</v>
      </c>
      <c r="U443" s="51">
        <f>-100*'935'!W443*(R443+S443+T443)/'11'!C$16</f>
        <v>0</v>
      </c>
      <c r="V443" s="37">
        <f>INDEX('DNO totals'!$B$52:$G$52,IF('935'!K443,IF(MOD('935'!K443,1000),IF(MOD('935'!K443,100),IF(MOD('935'!K443,10),IF(MOD('935'!K443,1000)=1,6,5),4),3),2),1))</f>
        <v>0</v>
      </c>
      <c r="W443" s="51">
        <f>J443*V443</f>
        <v>0</v>
      </c>
      <c r="X443" s="37">
        <f>V443*'Parameters'!B$11</f>
        <v>0</v>
      </c>
      <c r="Y443" s="37">
        <f>IF('935'!$K443=1000,'Charging rates'!$C$29*$X443/(1+'DNO totals'!$C$60)*'935'!$L443,0)</f>
        <v>0</v>
      </c>
      <c r="Z443" s="37">
        <f>IF(MOD('935'!$K443,1000)=100,'Charging rates'!$D$29*$X443/(1+'DNO totals'!$D$60)*'935'!$M443,0)</f>
        <v>0</v>
      </c>
      <c r="AA443" s="37">
        <f>IF(MOD('935'!$K443,100)=10,'Charging rates'!$E$29*$X443/(1+'DNO totals'!$E$60)*'935'!$N443,0)</f>
        <v>0</v>
      </c>
      <c r="AB443" s="37">
        <f>IF(AND(MOD('935'!$K443,10)&gt;0,MOD('935'!$K443,1000)&gt;1),'Charging rates'!$F$29*$X443/(1+'DNO totals'!$F$60)*'935'!$O443,0)</f>
        <v>0</v>
      </c>
      <c r="AC443" s="37">
        <f>IF(MOD('935'!$K443,1000)=1,'Charging rates'!$G$29*$X443/(1+'DNO totals'!$G$60)*'935'!$P443,0)</f>
        <v>0</v>
      </c>
      <c r="AD443" s="37">
        <f>IF('935'!$K443&gt;1000,'Charging rates'!$C$29*$W443*'935'!$L443,0)</f>
        <v>0</v>
      </c>
      <c r="AE443" s="37">
        <f>IF(MOD('935'!$K443,1000)&gt;100,'Charging rates'!$D$29*$W443*'935'!$M443,0)</f>
        <v>0</v>
      </c>
      <c r="AF443" s="37">
        <f>IF(MOD('935'!$K443,100)&gt;10,'Charging rates'!$E$29*$W443*'935'!$N443,0)</f>
        <v>0</v>
      </c>
      <c r="AG443" s="37">
        <f>$Y443+$Z443+$AA443+$AB443+$AC443</f>
        <v>0</v>
      </c>
      <c r="AH443" s="51">
        <f>$AD443+$AE443+$AF443</f>
        <v>0</v>
      </c>
      <c r="AI443" s="37">
        <f>U443*(1+'Charging rates'!B$42+0.6*'Charging rates'!B$67+'Charging rates'!B$54)-100*'Charging rates'!B$76/'11'!C$16*'935'!W443</f>
        <v>0</v>
      </c>
      <c r="AJ443" s="37">
        <f>IF(I443,AI443*I443/(I443+E443),0)</f>
        <v>0</v>
      </c>
      <c r="AK443" s="51">
        <f>ROUND(AJ443,3)</f>
        <v>0</v>
      </c>
      <c r="AL443" s="33">
        <f>IF('935'!V443="VOID",0,'935'!V443*(1-'935'!X443/'11'!B$16))</f>
        <v>0</v>
      </c>
      <c r="AM443" s="36">
        <f>IF(I443,-100*'Charging rates'!B$76/'11'!B$16*AL443/I443,0)</f>
        <v>0</v>
      </c>
      <c r="AN443" s="36">
        <f>IF(C443,'DNO totals'!B$171,0)</f>
        <v>0</v>
      </c>
      <c r="AO443" s="36">
        <f>ROUND(AN443,2)</f>
        <v>0</v>
      </c>
      <c r="AP443" s="36">
        <f>IF(C443,(AN443+AM443),0)</f>
        <v>0</v>
      </c>
      <c r="AQ443" s="52">
        <f>ROUND(AP443,2)</f>
        <v>0</v>
      </c>
      <c r="AR443" s="33">
        <f>'935'!C443&lt;&gt;"VOID"</f>
        <v>0</v>
      </c>
      <c r="AS443" s="36">
        <f>IF(AR443,(100/'11'!B$16*K443*((1-'935'!I443)*'Charging rates'!B$42+'Charging rates'!B$54)),0)</f>
        <v>0</v>
      </c>
      <c r="AT443" s="36">
        <f>100/'11'!B$16*N443*('Charging rates'!B$42+'Charging rates'!B$54)</f>
        <v>0</v>
      </c>
      <c r="AU443" s="36">
        <f>100/'11'!B$16*L443*('Charging rates'!B$42+'Charging rates'!B$54)</f>
        <v>0</v>
      </c>
      <c r="AV443" s="52">
        <f>ROUND(AU443,2)</f>
        <v>0</v>
      </c>
      <c r="AW443" s="33">
        <f>D443-('935'!T443*(1-'935'!X443/'11'!B$16))</f>
        <v>0</v>
      </c>
      <c r="AX443" s="37">
        <f>MAX(MIN(SQRT(1-MIN(1,'935'!Q443)^2),0+'935'!R443),0-SQRT(1-MIN(1,'935'!Q443)^2))</f>
        <v>0</v>
      </c>
      <c r="AY443" s="33">
        <f>IF(ISNUMBER(P443),SQRT((INDEX('911'!$G$6:$G$1205,P443)+INDEX('911'!$I$6:$I$1205,P443))^2+(INDEX('911'!$H$6:$H$1205,P443)+INDEX('911'!$J$6:$J$1205,P443))^2),0)</f>
        <v>0</v>
      </c>
      <c r="AZ443" s="37">
        <f>IF(AY443,0-(INDEX('911'!$H$6:$H$1205,P443)+INDEX('911'!$J$6:$J$1205,P443))/AY443,0)</f>
        <v>0</v>
      </c>
      <c r="BA443" s="33">
        <f>IF(ISNUMBER(Q443),SQRT((INDEX('911'!$G$6:$G$1205,Q443)+INDEX('911'!$I$6:$I$1205,Q443))^2+(INDEX('911'!$H$6:$H$1205,Q443)+INDEX('911'!$J$6:$J$1205,Q443))^2),0)</f>
        <v>0</v>
      </c>
      <c r="BB443" s="37">
        <f>IF(BA443,0-(INDEX('911'!$H$6:$H$1205,Q443)+INDEX('911'!$J$6:$J$1205,Q443))/BA443,0)</f>
        <v>0</v>
      </c>
      <c r="BC443" s="37">
        <f>SQRT(1-AZ443^2)</f>
        <v>0</v>
      </c>
      <c r="BD443" s="51">
        <f>SQRT(1-BB443^2)</f>
        <v>0</v>
      </c>
      <c r="BE443" s="36">
        <f>100*(S443*MAX(0,'935'!Q443*BC443+AX443*AZ443)+T443*MAX(0,'935'!Q443*BD443+AX443*BB443))/'11'!B$16</f>
        <v>0</v>
      </c>
      <c r="BF443" s="36">
        <f>100*R443/'11'!B$16</f>
        <v>0</v>
      </c>
      <c r="BG443" s="37">
        <f>100*(S443*IF('935'!Q443=0,BC443,MAX(0,BC443+AX443*AZ443/'935'!Q443))+T443*IF('935'!Q443=0,BD443,MAX(0,BD443+AX443*BB443/'935'!Q443)))/'11'!C$16</f>
        <v>0</v>
      </c>
      <c r="BH443" s="36">
        <f>IF('935'!Q443=0,BF443+BE443,BF443)</f>
        <v>0</v>
      </c>
      <c r="BI443" s="37">
        <f>IF(D443=0,1,AW443/D443)*BG443</f>
        <v>0</v>
      </c>
      <c r="BJ443" s="36">
        <f>IF(D443=0,1,AW443/D443)*BH443</f>
        <v>0</v>
      </c>
      <c r="BK443" s="53">
        <f>'11'!C$16-'935'!Y443</f>
        <v>0</v>
      </c>
      <c r="BL443" s="37">
        <f>MAX('DNO totals'!B$312+0,MIN('935'!L443+0,'DNO totals'!B$304+0))</f>
        <v>0</v>
      </c>
      <c r="BM443" s="37">
        <f>MAX('DNO totals'!C$312+0,MIN('935'!M443+0,'DNO totals'!C$304+0))</f>
        <v>0</v>
      </c>
      <c r="BN443" s="37">
        <f>MAX('DNO totals'!D$312+0,MIN('935'!N443+0,'DNO totals'!D$304+0))</f>
        <v>0</v>
      </c>
      <c r="BO443" s="37">
        <f>MAX('DNO totals'!E$312+0,MIN('935'!O443+0,'DNO totals'!E$304+0))</f>
        <v>0</v>
      </c>
      <c r="BP443" s="51">
        <f>MAX('DNO totals'!F$312+0,MIN('935'!P443+0,'DNO totals'!F$304+0))</f>
        <v>0</v>
      </c>
      <c r="BQ443" s="37">
        <f>IF('935'!$K443=1000,'Charging rates'!$C$29*$X443/(1+'DNO totals'!$C$60)*$BL443,0)</f>
        <v>0</v>
      </c>
      <c r="BR443" s="37">
        <f>IF(MOD('935'!$K443,1000)=100,'Charging rates'!$D$29*$X443/(1+'DNO totals'!$D$60)*$BM443,0)</f>
        <v>0</v>
      </c>
      <c r="BS443" s="37">
        <f>IF(MOD('935'!$K443,100)=10,'Charging rates'!$E$29*$X443/(1+'DNO totals'!$E$60)*$BN443,0)</f>
        <v>0</v>
      </c>
      <c r="BT443" s="37">
        <f>IF(AND(MOD('935'!$K443,10)&gt;0,MOD('935'!$K443,1000)&gt;1),'Charging rates'!$F$29*$X443/(1+'DNO totals'!$F$60)*$BO443,0)</f>
        <v>0</v>
      </c>
      <c r="BU443" s="37">
        <f>IF(MOD('935'!$K443,1000)=1,'Charging rates'!$G$29*$X443/(1+'DNO totals'!$G$60)*$BP443,0)</f>
        <v>0</v>
      </c>
      <c r="BV443" s="51">
        <f>$BQ443+$BR443+$BS443+$BT443+$BU443</f>
        <v>0</v>
      </c>
      <c r="BW443" s="37">
        <f>IF('935'!$K443&gt;1000,'Charging rates'!$C$29*$W443*$BL443,0)</f>
        <v>0</v>
      </c>
      <c r="BX443" s="37">
        <f>IF(MOD('935'!$K443,1000)&gt;100,'Charging rates'!$D$29*$W443*$BM443,0)</f>
        <v>0</v>
      </c>
      <c r="BY443" s="37">
        <f>IF(MOD('935'!$K443,100)&gt;10,'Charging rates'!$E$29*$W443*$BN443,0)</f>
        <v>0</v>
      </c>
      <c r="BZ443" s="51">
        <f>$BW443+$BX443+$BY443</f>
        <v>0</v>
      </c>
      <c r="CA443" s="36">
        <f>100/'11'!B$16*'Charging rates'!B$76*W443</f>
        <v>0</v>
      </c>
      <c r="CB443" s="36">
        <f>IF(D443=0,0,(1-AW443/D443)*(BH443+IF('935'!Q443=0,0,(BG443*'935'!Q443*('11'!C$16-'935'!Y443)/('11'!B$16-'935'!X443)))))</f>
        <v>0</v>
      </c>
      <c r="CC443" s="36">
        <f>CA443+BJ443</f>
        <v>0</v>
      </c>
      <c r="CD443" s="49">
        <f>(BV443+BZ443)*D443</f>
        <v>0</v>
      </c>
      <c r="CE443" s="33">
        <f>D443*('Parameters'!B$21+J443)*IF('DNO totals'!B$323&lt;0,1,'935'!S443)</f>
        <v>0</v>
      </c>
      <c r="CF443" s="51">
        <f>IF('DNO totals'!B$323&lt;0,1,'935'!S443)*('Parameters'!B$21+J443)</f>
        <v>0</v>
      </c>
      <c r="CG443" s="37">
        <f>CC443+'Charging rates'!B$106*CF443*100/'11'!B$16</f>
        <v>0</v>
      </c>
      <c r="CH443" s="37">
        <f>CG443+'Charging rates'!B$116*('Parameters'!B$21+J443)*100/'11'!B$16*IF('DNO totals'!B$323&lt;0,1,'935'!S443)</f>
        <v>0</v>
      </c>
      <c r="CI443" s="37">
        <f>'Charging rates'!B$97*(BV443+BZ443)*100/'11'!B$16</f>
        <v>0</v>
      </c>
      <c r="CJ443" s="36">
        <f>MAX(0-(BG443*J443*'11'!C$16/'11'!B$16),CH443+CI443)</f>
        <v>0</v>
      </c>
      <c r="CK443" s="37">
        <f>IF(AR443,IF(J443=0,BI443,MAX(0,MIN(BI443,BI443+(CJ443/'935'!Q443*('11'!B$16-'935'!X443)/('11'!C$16-'935'!Y443))))),0)</f>
        <v>0</v>
      </c>
      <c r="CL443" s="36">
        <f>IF(AR443,MAX(0,CJ443),0)</f>
        <v>0</v>
      </c>
      <c r="CM443" s="52">
        <f>CL443+CB443</f>
        <v>0</v>
      </c>
    </row>
    <row r="444" spans="1:91">
      <c r="A444" s="28">
        <v>344</v>
      </c>
      <c r="B444" s="48">
        <f>'935'!B444</f>
        <v>0</v>
      </c>
      <c r="C444" s="33">
        <f>OR('935'!E444&lt;&gt;"VOID",'935'!F444&lt;&gt;"VOID",'935'!G444&lt;&gt;"VOID")</f>
        <v>0</v>
      </c>
      <c r="D444" s="33">
        <f>IF('935'!C444="VOID",0,('935'!C444*(1-'935'!X444/'11'!B$16)))</f>
        <v>0</v>
      </c>
      <c r="E444" s="33">
        <f>IF('935'!D444="VOID",0,'935'!D444*(1-'935'!X444/'11'!B$16))</f>
        <v>0</v>
      </c>
      <c r="F444" s="33">
        <f>IF('935'!E444="VOID",0,'935'!E444*(1-'935'!X444/'11'!B$16))</f>
        <v>0</v>
      </c>
      <c r="G444" s="33">
        <f>IF('935'!F444="VOID",0,'935'!F444*(1-'935'!X444/'11'!B$16))</f>
        <v>0</v>
      </c>
      <c r="H444" s="33">
        <f>IF('935'!G444="VOID",0,'935'!G444*(1-'935'!X444/'11'!B$16))</f>
        <v>0</v>
      </c>
      <c r="I444" s="33">
        <f>F444+G444+H444</f>
        <v>0</v>
      </c>
      <c r="J444" s="37">
        <f>'935'!Q444*(1-'935'!Y444/'11'!C$16)/(1-'935'!X444/'11'!B$16)</f>
        <v>0</v>
      </c>
      <c r="K444" s="33">
        <f>IF(D444,'935'!H444*D444/(D444+E444+I444),0)</f>
        <v>0</v>
      </c>
      <c r="L444" s="33">
        <f>IF(I444,'935'!H444*I444/(D444+E444+I444),0)</f>
        <v>0</v>
      </c>
      <c r="M444" s="33">
        <f>K444*(1-'935'!X444/'11'!B$16)</f>
        <v>0</v>
      </c>
      <c r="N444" s="49">
        <f>L444*(1-'935'!X444/'11'!B$16)</f>
        <v>0</v>
      </c>
      <c r="O444" s="50">
        <f>MATCH('935'!J444,'911'!$B$6:$B$1205,0)</f>
        <v>0</v>
      </c>
      <c r="P444" s="50">
        <f>MATCH(INDEX('911'!$D$6:$D$1205,O444),'911'!$B$6:$B$1205,0)</f>
        <v>0</v>
      </c>
      <c r="Q444" s="50">
        <f>MATCH(INDEX('911'!$D$6:$D$1205,P444),'911'!$B$6:$B$1205,0)</f>
        <v>0</v>
      </c>
      <c r="R444" s="37">
        <f>IF(ISNUMBER(O444),MAX(0,INDEX('911'!$E$6:$E$1205,O444)),0)</f>
        <v>0</v>
      </c>
      <c r="S444" s="37">
        <f>IF(ISNUMBER(P444),MAX(0,INDEX('911'!$E$6:$E$1205,P444)),0)</f>
        <v>0</v>
      </c>
      <c r="T444" s="37">
        <f>IF(ISNUMBER(Q444),MAX(0,INDEX('911'!$E$6:$E$1205,Q444)),0)</f>
        <v>0</v>
      </c>
      <c r="U444" s="51">
        <f>-100*'935'!W444*(R444+S444+T444)/'11'!C$16</f>
        <v>0</v>
      </c>
      <c r="V444" s="37">
        <f>INDEX('DNO totals'!$B$52:$G$52,IF('935'!K444,IF(MOD('935'!K444,1000),IF(MOD('935'!K444,100),IF(MOD('935'!K444,10),IF(MOD('935'!K444,1000)=1,6,5),4),3),2),1))</f>
        <v>0</v>
      </c>
      <c r="W444" s="51">
        <f>J444*V444</f>
        <v>0</v>
      </c>
      <c r="X444" s="37">
        <f>V444*'Parameters'!B$11</f>
        <v>0</v>
      </c>
      <c r="Y444" s="37">
        <f>IF('935'!$K444=1000,'Charging rates'!$C$29*$X444/(1+'DNO totals'!$C$60)*'935'!$L444,0)</f>
        <v>0</v>
      </c>
      <c r="Z444" s="37">
        <f>IF(MOD('935'!$K444,1000)=100,'Charging rates'!$D$29*$X444/(1+'DNO totals'!$D$60)*'935'!$M444,0)</f>
        <v>0</v>
      </c>
      <c r="AA444" s="37">
        <f>IF(MOD('935'!$K444,100)=10,'Charging rates'!$E$29*$X444/(1+'DNO totals'!$E$60)*'935'!$N444,0)</f>
        <v>0</v>
      </c>
      <c r="AB444" s="37">
        <f>IF(AND(MOD('935'!$K444,10)&gt;0,MOD('935'!$K444,1000)&gt;1),'Charging rates'!$F$29*$X444/(1+'DNO totals'!$F$60)*'935'!$O444,0)</f>
        <v>0</v>
      </c>
      <c r="AC444" s="37">
        <f>IF(MOD('935'!$K444,1000)=1,'Charging rates'!$G$29*$X444/(1+'DNO totals'!$G$60)*'935'!$P444,0)</f>
        <v>0</v>
      </c>
      <c r="AD444" s="37">
        <f>IF('935'!$K444&gt;1000,'Charging rates'!$C$29*$W444*'935'!$L444,0)</f>
        <v>0</v>
      </c>
      <c r="AE444" s="37">
        <f>IF(MOD('935'!$K444,1000)&gt;100,'Charging rates'!$D$29*$W444*'935'!$M444,0)</f>
        <v>0</v>
      </c>
      <c r="AF444" s="37">
        <f>IF(MOD('935'!$K444,100)&gt;10,'Charging rates'!$E$29*$W444*'935'!$N444,0)</f>
        <v>0</v>
      </c>
      <c r="AG444" s="37">
        <f>$Y444+$Z444+$AA444+$AB444+$AC444</f>
        <v>0</v>
      </c>
      <c r="AH444" s="51">
        <f>$AD444+$AE444+$AF444</f>
        <v>0</v>
      </c>
      <c r="AI444" s="37">
        <f>U444*(1+'Charging rates'!B$42+0.6*'Charging rates'!B$67+'Charging rates'!B$54)-100*'Charging rates'!B$76/'11'!C$16*'935'!W444</f>
        <v>0</v>
      </c>
      <c r="AJ444" s="37">
        <f>IF(I444,AI444*I444/(I444+E444),0)</f>
        <v>0</v>
      </c>
      <c r="AK444" s="51">
        <f>ROUND(AJ444,3)</f>
        <v>0</v>
      </c>
      <c r="AL444" s="33">
        <f>IF('935'!V444="VOID",0,'935'!V444*(1-'935'!X444/'11'!B$16))</f>
        <v>0</v>
      </c>
      <c r="AM444" s="36">
        <f>IF(I444,-100*'Charging rates'!B$76/'11'!B$16*AL444/I444,0)</f>
        <v>0</v>
      </c>
      <c r="AN444" s="36">
        <f>IF(C444,'DNO totals'!B$171,0)</f>
        <v>0</v>
      </c>
      <c r="AO444" s="36">
        <f>ROUND(AN444,2)</f>
        <v>0</v>
      </c>
      <c r="AP444" s="36">
        <f>IF(C444,(AN444+AM444),0)</f>
        <v>0</v>
      </c>
      <c r="AQ444" s="52">
        <f>ROUND(AP444,2)</f>
        <v>0</v>
      </c>
      <c r="AR444" s="33">
        <f>'935'!C444&lt;&gt;"VOID"</f>
        <v>0</v>
      </c>
      <c r="AS444" s="36">
        <f>IF(AR444,(100/'11'!B$16*K444*((1-'935'!I444)*'Charging rates'!B$42+'Charging rates'!B$54)),0)</f>
        <v>0</v>
      </c>
      <c r="AT444" s="36">
        <f>100/'11'!B$16*N444*('Charging rates'!B$42+'Charging rates'!B$54)</f>
        <v>0</v>
      </c>
      <c r="AU444" s="36">
        <f>100/'11'!B$16*L444*('Charging rates'!B$42+'Charging rates'!B$54)</f>
        <v>0</v>
      </c>
      <c r="AV444" s="52">
        <f>ROUND(AU444,2)</f>
        <v>0</v>
      </c>
      <c r="AW444" s="33">
        <f>D444-('935'!T444*(1-'935'!X444/'11'!B$16))</f>
        <v>0</v>
      </c>
      <c r="AX444" s="37">
        <f>MAX(MIN(SQRT(1-MIN(1,'935'!Q444)^2),0+'935'!R444),0-SQRT(1-MIN(1,'935'!Q444)^2))</f>
        <v>0</v>
      </c>
      <c r="AY444" s="33">
        <f>IF(ISNUMBER(P444),SQRT((INDEX('911'!$G$6:$G$1205,P444)+INDEX('911'!$I$6:$I$1205,P444))^2+(INDEX('911'!$H$6:$H$1205,P444)+INDEX('911'!$J$6:$J$1205,P444))^2),0)</f>
        <v>0</v>
      </c>
      <c r="AZ444" s="37">
        <f>IF(AY444,0-(INDEX('911'!$H$6:$H$1205,P444)+INDEX('911'!$J$6:$J$1205,P444))/AY444,0)</f>
        <v>0</v>
      </c>
      <c r="BA444" s="33">
        <f>IF(ISNUMBER(Q444),SQRT((INDEX('911'!$G$6:$G$1205,Q444)+INDEX('911'!$I$6:$I$1205,Q444))^2+(INDEX('911'!$H$6:$H$1205,Q444)+INDEX('911'!$J$6:$J$1205,Q444))^2),0)</f>
        <v>0</v>
      </c>
      <c r="BB444" s="37">
        <f>IF(BA444,0-(INDEX('911'!$H$6:$H$1205,Q444)+INDEX('911'!$J$6:$J$1205,Q444))/BA444,0)</f>
        <v>0</v>
      </c>
      <c r="BC444" s="37">
        <f>SQRT(1-AZ444^2)</f>
        <v>0</v>
      </c>
      <c r="BD444" s="51">
        <f>SQRT(1-BB444^2)</f>
        <v>0</v>
      </c>
      <c r="BE444" s="36">
        <f>100*(S444*MAX(0,'935'!Q444*BC444+AX444*AZ444)+T444*MAX(0,'935'!Q444*BD444+AX444*BB444))/'11'!B$16</f>
        <v>0</v>
      </c>
      <c r="BF444" s="36">
        <f>100*R444/'11'!B$16</f>
        <v>0</v>
      </c>
      <c r="BG444" s="37">
        <f>100*(S444*IF('935'!Q444=0,BC444,MAX(0,BC444+AX444*AZ444/'935'!Q444))+T444*IF('935'!Q444=0,BD444,MAX(0,BD444+AX444*BB444/'935'!Q444)))/'11'!C$16</f>
        <v>0</v>
      </c>
      <c r="BH444" s="36">
        <f>IF('935'!Q444=0,BF444+BE444,BF444)</f>
        <v>0</v>
      </c>
      <c r="BI444" s="37">
        <f>IF(D444=0,1,AW444/D444)*BG444</f>
        <v>0</v>
      </c>
      <c r="BJ444" s="36">
        <f>IF(D444=0,1,AW444/D444)*BH444</f>
        <v>0</v>
      </c>
      <c r="BK444" s="53">
        <f>'11'!C$16-'935'!Y444</f>
        <v>0</v>
      </c>
      <c r="BL444" s="37">
        <f>MAX('DNO totals'!B$312+0,MIN('935'!L444+0,'DNO totals'!B$304+0))</f>
        <v>0</v>
      </c>
      <c r="BM444" s="37">
        <f>MAX('DNO totals'!C$312+0,MIN('935'!M444+0,'DNO totals'!C$304+0))</f>
        <v>0</v>
      </c>
      <c r="BN444" s="37">
        <f>MAX('DNO totals'!D$312+0,MIN('935'!N444+0,'DNO totals'!D$304+0))</f>
        <v>0</v>
      </c>
      <c r="BO444" s="37">
        <f>MAX('DNO totals'!E$312+0,MIN('935'!O444+0,'DNO totals'!E$304+0))</f>
        <v>0</v>
      </c>
      <c r="BP444" s="51">
        <f>MAX('DNO totals'!F$312+0,MIN('935'!P444+0,'DNO totals'!F$304+0))</f>
        <v>0</v>
      </c>
      <c r="BQ444" s="37">
        <f>IF('935'!$K444=1000,'Charging rates'!$C$29*$X444/(1+'DNO totals'!$C$60)*$BL444,0)</f>
        <v>0</v>
      </c>
      <c r="BR444" s="37">
        <f>IF(MOD('935'!$K444,1000)=100,'Charging rates'!$D$29*$X444/(1+'DNO totals'!$D$60)*$BM444,0)</f>
        <v>0</v>
      </c>
      <c r="BS444" s="37">
        <f>IF(MOD('935'!$K444,100)=10,'Charging rates'!$E$29*$X444/(1+'DNO totals'!$E$60)*$BN444,0)</f>
        <v>0</v>
      </c>
      <c r="BT444" s="37">
        <f>IF(AND(MOD('935'!$K444,10)&gt;0,MOD('935'!$K444,1000)&gt;1),'Charging rates'!$F$29*$X444/(1+'DNO totals'!$F$60)*$BO444,0)</f>
        <v>0</v>
      </c>
      <c r="BU444" s="37">
        <f>IF(MOD('935'!$K444,1000)=1,'Charging rates'!$G$29*$X444/(1+'DNO totals'!$G$60)*$BP444,0)</f>
        <v>0</v>
      </c>
      <c r="BV444" s="51">
        <f>$BQ444+$BR444+$BS444+$BT444+$BU444</f>
        <v>0</v>
      </c>
      <c r="BW444" s="37">
        <f>IF('935'!$K444&gt;1000,'Charging rates'!$C$29*$W444*$BL444,0)</f>
        <v>0</v>
      </c>
      <c r="BX444" s="37">
        <f>IF(MOD('935'!$K444,1000)&gt;100,'Charging rates'!$D$29*$W444*$BM444,0)</f>
        <v>0</v>
      </c>
      <c r="BY444" s="37">
        <f>IF(MOD('935'!$K444,100)&gt;10,'Charging rates'!$E$29*$W444*$BN444,0)</f>
        <v>0</v>
      </c>
      <c r="BZ444" s="51">
        <f>$BW444+$BX444+$BY444</f>
        <v>0</v>
      </c>
      <c r="CA444" s="36">
        <f>100/'11'!B$16*'Charging rates'!B$76*W444</f>
        <v>0</v>
      </c>
      <c r="CB444" s="36">
        <f>IF(D444=0,0,(1-AW444/D444)*(BH444+IF('935'!Q444=0,0,(BG444*'935'!Q444*('11'!C$16-'935'!Y444)/('11'!B$16-'935'!X444)))))</f>
        <v>0</v>
      </c>
      <c r="CC444" s="36">
        <f>CA444+BJ444</f>
        <v>0</v>
      </c>
      <c r="CD444" s="49">
        <f>(BV444+BZ444)*D444</f>
        <v>0</v>
      </c>
      <c r="CE444" s="33">
        <f>D444*('Parameters'!B$21+J444)*IF('DNO totals'!B$323&lt;0,1,'935'!S444)</f>
        <v>0</v>
      </c>
      <c r="CF444" s="51">
        <f>IF('DNO totals'!B$323&lt;0,1,'935'!S444)*('Parameters'!B$21+J444)</f>
        <v>0</v>
      </c>
      <c r="CG444" s="37">
        <f>CC444+'Charging rates'!B$106*CF444*100/'11'!B$16</f>
        <v>0</v>
      </c>
      <c r="CH444" s="37">
        <f>CG444+'Charging rates'!B$116*('Parameters'!B$21+J444)*100/'11'!B$16*IF('DNO totals'!B$323&lt;0,1,'935'!S444)</f>
        <v>0</v>
      </c>
      <c r="CI444" s="37">
        <f>'Charging rates'!B$97*(BV444+BZ444)*100/'11'!B$16</f>
        <v>0</v>
      </c>
      <c r="CJ444" s="36">
        <f>MAX(0-(BG444*J444*'11'!C$16/'11'!B$16),CH444+CI444)</f>
        <v>0</v>
      </c>
      <c r="CK444" s="37">
        <f>IF(AR444,IF(J444=0,BI444,MAX(0,MIN(BI444,BI444+(CJ444/'935'!Q444*('11'!B$16-'935'!X444)/('11'!C$16-'935'!Y444))))),0)</f>
        <v>0</v>
      </c>
      <c r="CL444" s="36">
        <f>IF(AR444,MAX(0,CJ444),0)</f>
        <v>0</v>
      </c>
      <c r="CM444" s="52">
        <f>CL444+CB444</f>
        <v>0</v>
      </c>
    </row>
    <row r="445" spans="1:91">
      <c r="A445" s="28">
        <v>345</v>
      </c>
      <c r="B445" s="48">
        <f>'935'!B445</f>
        <v>0</v>
      </c>
      <c r="C445" s="33">
        <f>OR('935'!E445&lt;&gt;"VOID",'935'!F445&lt;&gt;"VOID",'935'!G445&lt;&gt;"VOID")</f>
        <v>0</v>
      </c>
      <c r="D445" s="33">
        <f>IF('935'!C445="VOID",0,('935'!C445*(1-'935'!X445/'11'!B$16)))</f>
        <v>0</v>
      </c>
      <c r="E445" s="33">
        <f>IF('935'!D445="VOID",0,'935'!D445*(1-'935'!X445/'11'!B$16))</f>
        <v>0</v>
      </c>
      <c r="F445" s="33">
        <f>IF('935'!E445="VOID",0,'935'!E445*(1-'935'!X445/'11'!B$16))</f>
        <v>0</v>
      </c>
      <c r="G445" s="33">
        <f>IF('935'!F445="VOID",0,'935'!F445*(1-'935'!X445/'11'!B$16))</f>
        <v>0</v>
      </c>
      <c r="H445" s="33">
        <f>IF('935'!G445="VOID",0,'935'!G445*(1-'935'!X445/'11'!B$16))</f>
        <v>0</v>
      </c>
      <c r="I445" s="33">
        <f>F445+G445+H445</f>
        <v>0</v>
      </c>
      <c r="J445" s="37">
        <f>'935'!Q445*(1-'935'!Y445/'11'!C$16)/(1-'935'!X445/'11'!B$16)</f>
        <v>0</v>
      </c>
      <c r="K445" s="33">
        <f>IF(D445,'935'!H445*D445/(D445+E445+I445),0)</f>
        <v>0</v>
      </c>
      <c r="L445" s="33">
        <f>IF(I445,'935'!H445*I445/(D445+E445+I445),0)</f>
        <v>0</v>
      </c>
      <c r="M445" s="33">
        <f>K445*(1-'935'!X445/'11'!B$16)</f>
        <v>0</v>
      </c>
      <c r="N445" s="49">
        <f>L445*(1-'935'!X445/'11'!B$16)</f>
        <v>0</v>
      </c>
      <c r="O445" s="50">
        <f>MATCH('935'!J445,'911'!$B$6:$B$1205,0)</f>
        <v>0</v>
      </c>
      <c r="P445" s="50">
        <f>MATCH(INDEX('911'!$D$6:$D$1205,O445),'911'!$B$6:$B$1205,0)</f>
        <v>0</v>
      </c>
      <c r="Q445" s="50">
        <f>MATCH(INDEX('911'!$D$6:$D$1205,P445),'911'!$B$6:$B$1205,0)</f>
        <v>0</v>
      </c>
      <c r="R445" s="37">
        <f>IF(ISNUMBER(O445),MAX(0,INDEX('911'!$E$6:$E$1205,O445)),0)</f>
        <v>0</v>
      </c>
      <c r="S445" s="37">
        <f>IF(ISNUMBER(P445),MAX(0,INDEX('911'!$E$6:$E$1205,P445)),0)</f>
        <v>0</v>
      </c>
      <c r="T445" s="37">
        <f>IF(ISNUMBER(Q445),MAX(0,INDEX('911'!$E$6:$E$1205,Q445)),0)</f>
        <v>0</v>
      </c>
      <c r="U445" s="51">
        <f>-100*'935'!W445*(R445+S445+T445)/'11'!C$16</f>
        <v>0</v>
      </c>
      <c r="V445" s="37">
        <f>INDEX('DNO totals'!$B$52:$G$52,IF('935'!K445,IF(MOD('935'!K445,1000),IF(MOD('935'!K445,100),IF(MOD('935'!K445,10),IF(MOD('935'!K445,1000)=1,6,5),4),3),2),1))</f>
        <v>0</v>
      </c>
      <c r="W445" s="51">
        <f>J445*V445</f>
        <v>0</v>
      </c>
      <c r="X445" s="37">
        <f>V445*'Parameters'!B$11</f>
        <v>0</v>
      </c>
      <c r="Y445" s="37">
        <f>IF('935'!$K445=1000,'Charging rates'!$C$29*$X445/(1+'DNO totals'!$C$60)*'935'!$L445,0)</f>
        <v>0</v>
      </c>
      <c r="Z445" s="37">
        <f>IF(MOD('935'!$K445,1000)=100,'Charging rates'!$D$29*$X445/(1+'DNO totals'!$D$60)*'935'!$M445,0)</f>
        <v>0</v>
      </c>
      <c r="AA445" s="37">
        <f>IF(MOD('935'!$K445,100)=10,'Charging rates'!$E$29*$X445/(1+'DNO totals'!$E$60)*'935'!$N445,0)</f>
        <v>0</v>
      </c>
      <c r="AB445" s="37">
        <f>IF(AND(MOD('935'!$K445,10)&gt;0,MOD('935'!$K445,1000)&gt;1),'Charging rates'!$F$29*$X445/(1+'DNO totals'!$F$60)*'935'!$O445,0)</f>
        <v>0</v>
      </c>
      <c r="AC445" s="37">
        <f>IF(MOD('935'!$K445,1000)=1,'Charging rates'!$G$29*$X445/(1+'DNO totals'!$G$60)*'935'!$P445,0)</f>
        <v>0</v>
      </c>
      <c r="AD445" s="37">
        <f>IF('935'!$K445&gt;1000,'Charging rates'!$C$29*$W445*'935'!$L445,0)</f>
        <v>0</v>
      </c>
      <c r="AE445" s="37">
        <f>IF(MOD('935'!$K445,1000)&gt;100,'Charging rates'!$D$29*$W445*'935'!$M445,0)</f>
        <v>0</v>
      </c>
      <c r="AF445" s="37">
        <f>IF(MOD('935'!$K445,100)&gt;10,'Charging rates'!$E$29*$W445*'935'!$N445,0)</f>
        <v>0</v>
      </c>
      <c r="AG445" s="37">
        <f>$Y445+$Z445+$AA445+$AB445+$AC445</f>
        <v>0</v>
      </c>
      <c r="AH445" s="51">
        <f>$AD445+$AE445+$AF445</f>
        <v>0</v>
      </c>
      <c r="AI445" s="37">
        <f>U445*(1+'Charging rates'!B$42+0.6*'Charging rates'!B$67+'Charging rates'!B$54)-100*'Charging rates'!B$76/'11'!C$16*'935'!W445</f>
        <v>0</v>
      </c>
      <c r="AJ445" s="37">
        <f>IF(I445,AI445*I445/(I445+E445),0)</f>
        <v>0</v>
      </c>
      <c r="AK445" s="51">
        <f>ROUND(AJ445,3)</f>
        <v>0</v>
      </c>
      <c r="AL445" s="33">
        <f>IF('935'!V445="VOID",0,'935'!V445*(1-'935'!X445/'11'!B$16))</f>
        <v>0</v>
      </c>
      <c r="AM445" s="36">
        <f>IF(I445,-100*'Charging rates'!B$76/'11'!B$16*AL445/I445,0)</f>
        <v>0</v>
      </c>
      <c r="AN445" s="36">
        <f>IF(C445,'DNO totals'!B$171,0)</f>
        <v>0</v>
      </c>
      <c r="AO445" s="36">
        <f>ROUND(AN445,2)</f>
        <v>0</v>
      </c>
      <c r="AP445" s="36">
        <f>IF(C445,(AN445+AM445),0)</f>
        <v>0</v>
      </c>
      <c r="AQ445" s="52">
        <f>ROUND(AP445,2)</f>
        <v>0</v>
      </c>
      <c r="AR445" s="33">
        <f>'935'!C445&lt;&gt;"VOID"</f>
        <v>0</v>
      </c>
      <c r="AS445" s="36">
        <f>IF(AR445,(100/'11'!B$16*K445*((1-'935'!I445)*'Charging rates'!B$42+'Charging rates'!B$54)),0)</f>
        <v>0</v>
      </c>
      <c r="AT445" s="36">
        <f>100/'11'!B$16*N445*('Charging rates'!B$42+'Charging rates'!B$54)</f>
        <v>0</v>
      </c>
      <c r="AU445" s="36">
        <f>100/'11'!B$16*L445*('Charging rates'!B$42+'Charging rates'!B$54)</f>
        <v>0</v>
      </c>
      <c r="AV445" s="52">
        <f>ROUND(AU445,2)</f>
        <v>0</v>
      </c>
      <c r="AW445" s="33">
        <f>D445-('935'!T445*(1-'935'!X445/'11'!B$16))</f>
        <v>0</v>
      </c>
      <c r="AX445" s="37">
        <f>MAX(MIN(SQRT(1-MIN(1,'935'!Q445)^2),0+'935'!R445),0-SQRT(1-MIN(1,'935'!Q445)^2))</f>
        <v>0</v>
      </c>
      <c r="AY445" s="33">
        <f>IF(ISNUMBER(P445),SQRT((INDEX('911'!$G$6:$G$1205,P445)+INDEX('911'!$I$6:$I$1205,P445))^2+(INDEX('911'!$H$6:$H$1205,P445)+INDEX('911'!$J$6:$J$1205,P445))^2),0)</f>
        <v>0</v>
      </c>
      <c r="AZ445" s="37">
        <f>IF(AY445,0-(INDEX('911'!$H$6:$H$1205,P445)+INDEX('911'!$J$6:$J$1205,P445))/AY445,0)</f>
        <v>0</v>
      </c>
      <c r="BA445" s="33">
        <f>IF(ISNUMBER(Q445),SQRT((INDEX('911'!$G$6:$G$1205,Q445)+INDEX('911'!$I$6:$I$1205,Q445))^2+(INDEX('911'!$H$6:$H$1205,Q445)+INDEX('911'!$J$6:$J$1205,Q445))^2),0)</f>
        <v>0</v>
      </c>
      <c r="BB445" s="37">
        <f>IF(BA445,0-(INDEX('911'!$H$6:$H$1205,Q445)+INDEX('911'!$J$6:$J$1205,Q445))/BA445,0)</f>
        <v>0</v>
      </c>
      <c r="BC445" s="37">
        <f>SQRT(1-AZ445^2)</f>
        <v>0</v>
      </c>
      <c r="BD445" s="51">
        <f>SQRT(1-BB445^2)</f>
        <v>0</v>
      </c>
      <c r="BE445" s="36">
        <f>100*(S445*MAX(0,'935'!Q445*BC445+AX445*AZ445)+T445*MAX(0,'935'!Q445*BD445+AX445*BB445))/'11'!B$16</f>
        <v>0</v>
      </c>
      <c r="BF445" s="36">
        <f>100*R445/'11'!B$16</f>
        <v>0</v>
      </c>
      <c r="BG445" s="37">
        <f>100*(S445*IF('935'!Q445=0,BC445,MAX(0,BC445+AX445*AZ445/'935'!Q445))+T445*IF('935'!Q445=0,BD445,MAX(0,BD445+AX445*BB445/'935'!Q445)))/'11'!C$16</f>
        <v>0</v>
      </c>
      <c r="BH445" s="36">
        <f>IF('935'!Q445=0,BF445+BE445,BF445)</f>
        <v>0</v>
      </c>
      <c r="BI445" s="37">
        <f>IF(D445=0,1,AW445/D445)*BG445</f>
        <v>0</v>
      </c>
      <c r="BJ445" s="36">
        <f>IF(D445=0,1,AW445/D445)*BH445</f>
        <v>0</v>
      </c>
      <c r="BK445" s="53">
        <f>'11'!C$16-'935'!Y445</f>
        <v>0</v>
      </c>
      <c r="BL445" s="37">
        <f>MAX('DNO totals'!B$312+0,MIN('935'!L445+0,'DNO totals'!B$304+0))</f>
        <v>0</v>
      </c>
      <c r="BM445" s="37">
        <f>MAX('DNO totals'!C$312+0,MIN('935'!M445+0,'DNO totals'!C$304+0))</f>
        <v>0</v>
      </c>
      <c r="BN445" s="37">
        <f>MAX('DNO totals'!D$312+0,MIN('935'!N445+0,'DNO totals'!D$304+0))</f>
        <v>0</v>
      </c>
      <c r="BO445" s="37">
        <f>MAX('DNO totals'!E$312+0,MIN('935'!O445+0,'DNO totals'!E$304+0))</f>
        <v>0</v>
      </c>
      <c r="BP445" s="51">
        <f>MAX('DNO totals'!F$312+0,MIN('935'!P445+0,'DNO totals'!F$304+0))</f>
        <v>0</v>
      </c>
      <c r="BQ445" s="37">
        <f>IF('935'!$K445=1000,'Charging rates'!$C$29*$X445/(1+'DNO totals'!$C$60)*$BL445,0)</f>
        <v>0</v>
      </c>
      <c r="BR445" s="37">
        <f>IF(MOD('935'!$K445,1000)=100,'Charging rates'!$D$29*$X445/(1+'DNO totals'!$D$60)*$BM445,0)</f>
        <v>0</v>
      </c>
      <c r="BS445" s="37">
        <f>IF(MOD('935'!$K445,100)=10,'Charging rates'!$E$29*$X445/(1+'DNO totals'!$E$60)*$BN445,0)</f>
        <v>0</v>
      </c>
      <c r="BT445" s="37">
        <f>IF(AND(MOD('935'!$K445,10)&gt;0,MOD('935'!$K445,1000)&gt;1),'Charging rates'!$F$29*$X445/(1+'DNO totals'!$F$60)*$BO445,0)</f>
        <v>0</v>
      </c>
      <c r="BU445" s="37">
        <f>IF(MOD('935'!$K445,1000)=1,'Charging rates'!$G$29*$X445/(1+'DNO totals'!$G$60)*$BP445,0)</f>
        <v>0</v>
      </c>
      <c r="BV445" s="51">
        <f>$BQ445+$BR445+$BS445+$BT445+$BU445</f>
        <v>0</v>
      </c>
      <c r="BW445" s="37">
        <f>IF('935'!$K445&gt;1000,'Charging rates'!$C$29*$W445*$BL445,0)</f>
        <v>0</v>
      </c>
      <c r="BX445" s="37">
        <f>IF(MOD('935'!$K445,1000)&gt;100,'Charging rates'!$D$29*$W445*$BM445,0)</f>
        <v>0</v>
      </c>
      <c r="BY445" s="37">
        <f>IF(MOD('935'!$K445,100)&gt;10,'Charging rates'!$E$29*$W445*$BN445,0)</f>
        <v>0</v>
      </c>
      <c r="BZ445" s="51">
        <f>$BW445+$BX445+$BY445</f>
        <v>0</v>
      </c>
      <c r="CA445" s="36">
        <f>100/'11'!B$16*'Charging rates'!B$76*W445</f>
        <v>0</v>
      </c>
      <c r="CB445" s="36">
        <f>IF(D445=0,0,(1-AW445/D445)*(BH445+IF('935'!Q445=0,0,(BG445*'935'!Q445*('11'!C$16-'935'!Y445)/('11'!B$16-'935'!X445)))))</f>
        <v>0</v>
      </c>
      <c r="CC445" s="36">
        <f>CA445+BJ445</f>
        <v>0</v>
      </c>
      <c r="CD445" s="49">
        <f>(BV445+BZ445)*D445</f>
        <v>0</v>
      </c>
      <c r="CE445" s="33">
        <f>D445*('Parameters'!B$21+J445)*IF('DNO totals'!B$323&lt;0,1,'935'!S445)</f>
        <v>0</v>
      </c>
      <c r="CF445" s="51">
        <f>IF('DNO totals'!B$323&lt;0,1,'935'!S445)*('Parameters'!B$21+J445)</f>
        <v>0</v>
      </c>
      <c r="CG445" s="37">
        <f>CC445+'Charging rates'!B$106*CF445*100/'11'!B$16</f>
        <v>0</v>
      </c>
      <c r="CH445" s="37">
        <f>CG445+'Charging rates'!B$116*('Parameters'!B$21+J445)*100/'11'!B$16*IF('DNO totals'!B$323&lt;0,1,'935'!S445)</f>
        <v>0</v>
      </c>
      <c r="CI445" s="37">
        <f>'Charging rates'!B$97*(BV445+BZ445)*100/'11'!B$16</f>
        <v>0</v>
      </c>
      <c r="CJ445" s="36">
        <f>MAX(0-(BG445*J445*'11'!C$16/'11'!B$16),CH445+CI445)</f>
        <v>0</v>
      </c>
      <c r="CK445" s="37">
        <f>IF(AR445,IF(J445=0,BI445,MAX(0,MIN(BI445,BI445+(CJ445/'935'!Q445*('11'!B$16-'935'!X445)/('11'!C$16-'935'!Y445))))),0)</f>
        <v>0</v>
      </c>
      <c r="CL445" s="36">
        <f>IF(AR445,MAX(0,CJ445),0)</f>
        <v>0</v>
      </c>
      <c r="CM445" s="52">
        <f>CL445+CB445</f>
        <v>0</v>
      </c>
    </row>
    <row r="446" spans="1:91">
      <c r="A446" s="28">
        <v>346</v>
      </c>
      <c r="B446" s="48">
        <f>'935'!B446</f>
        <v>0</v>
      </c>
      <c r="C446" s="33">
        <f>OR('935'!E446&lt;&gt;"VOID",'935'!F446&lt;&gt;"VOID",'935'!G446&lt;&gt;"VOID")</f>
        <v>0</v>
      </c>
      <c r="D446" s="33">
        <f>IF('935'!C446="VOID",0,('935'!C446*(1-'935'!X446/'11'!B$16)))</f>
        <v>0</v>
      </c>
      <c r="E446" s="33">
        <f>IF('935'!D446="VOID",0,'935'!D446*(1-'935'!X446/'11'!B$16))</f>
        <v>0</v>
      </c>
      <c r="F446" s="33">
        <f>IF('935'!E446="VOID",0,'935'!E446*(1-'935'!X446/'11'!B$16))</f>
        <v>0</v>
      </c>
      <c r="G446" s="33">
        <f>IF('935'!F446="VOID",0,'935'!F446*(1-'935'!X446/'11'!B$16))</f>
        <v>0</v>
      </c>
      <c r="H446" s="33">
        <f>IF('935'!G446="VOID",0,'935'!G446*(1-'935'!X446/'11'!B$16))</f>
        <v>0</v>
      </c>
      <c r="I446" s="33">
        <f>F446+G446+H446</f>
        <v>0</v>
      </c>
      <c r="J446" s="37">
        <f>'935'!Q446*(1-'935'!Y446/'11'!C$16)/(1-'935'!X446/'11'!B$16)</f>
        <v>0</v>
      </c>
      <c r="K446" s="33">
        <f>IF(D446,'935'!H446*D446/(D446+E446+I446),0)</f>
        <v>0</v>
      </c>
      <c r="L446" s="33">
        <f>IF(I446,'935'!H446*I446/(D446+E446+I446),0)</f>
        <v>0</v>
      </c>
      <c r="M446" s="33">
        <f>K446*(1-'935'!X446/'11'!B$16)</f>
        <v>0</v>
      </c>
      <c r="N446" s="49">
        <f>L446*(1-'935'!X446/'11'!B$16)</f>
        <v>0</v>
      </c>
      <c r="O446" s="50">
        <f>MATCH('935'!J446,'911'!$B$6:$B$1205,0)</f>
        <v>0</v>
      </c>
      <c r="P446" s="50">
        <f>MATCH(INDEX('911'!$D$6:$D$1205,O446),'911'!$B$6:$B$1205,0)</f>
        <v>0</v>
      </c>
      <c r="Q446" s="50">
        <f>MATCH(INDEX('911'!$D$6:$D$1205,P446),'911'!$B$6:$B$1205,0)</f>
        <v>0</v>
      </c>
      <c r="R446" s="37">
        <f>IF(ISNUMBER(O446),MAX(0,INDEX('911'!$E$6:$E$1205,O446)),0)</f>
        <v>0</v>
      </c>
      <c r="S446" s="37">
        <f>IF(ISNUMBER(P446),MAX(0,INDEX('911'!$E$6:$E$1205,P446)),0)</f>
        <v>0</v>
      </c>
      <c r="T446" s="37">
        <f>IF(ISNUMBER(Q446),MAX(0,INDEX('911'!$E$6:$E$1205,Q446)),0)</f>
        <v>0</v>
      </c>
      <c r="U446" s="51">
        <f>-100*'935'!W446*(R446+S446+T446)/'11'!C$16</f>
        <v>0</v>
      </c>
      <c r="V446" s="37">
        <f>INDEX('DNO totals'!$B$52:$G$52,IF('935'!K446,IF(MOD('935'!K446,1000),IF(MOD('935'!K446,100),IF(MOD('935'!K446,10),IF(MOD('935'!K446,1000)=1,6,5),4),3),2),1))</f>
        <v>0</v>
      </c>
      <c r="W446" s="51">
        <f>J446*V446</f>
        <v>0</v>
      </c>
      <c r="X446" s="37">
        <f>V446*'Parameters'!B$11</f>
        <v>0</v>
      </c>
      <c r="Y446" s="37">
        <f>IF('935'!$K446=1000,'Charging rates'!$C$29*$X446/(1+'DNO totals'!$C$60)*'935'!$L446,0)</f>
        <v>0</v>
      </c>
      <c r="Z446" s="37">
        <f>IF(MOD('935'!$K446,1000)=100,'Charging rates'!$D$29*$X446/(1+'DNO totals'!$D$60)*'935'!$M446,0)</f>
        <v>0</v>
      </c>
      <c r="AA446" s="37">
        <f>IF(MOD('935'!$K446,100)=10,'Charging rates'!$E$29*$X446/(1+'DNO totals'!$E$60)*'935'!$N446,0)</f>
        <v>0</v>
      </c>
      <c r="AB446" s="37">
        <f>IF(AND(MOD('935'!$K446,10)&gt;0,MOD('935'!$K446,1000)&gt;1),'Charging rates'!$F$29*$X446/(1+'DNO totals'!$F$60)*'935'!$O446,0)</f>
        <v>0</v>
      </c>
      <c r="AC446" s="37">
        <f>IF(MOD('935'!$K446,1000)=1,'Charging rates'!$G$29*$X446/(1+'DNO totals'!$G$60)*'935'!$P446,0)</f>
        <v>0</v>
      </c>
      <c r="AD446" s="37">
        <f>IF('935'!$K446&gt;1000,'Charging rates'!$C$29*$W446*'935'!$L446,0)</f>
        <v>0</v>
      </c>
      <c r="AE446" s="37">
        <f>IF(MOD('935'!$K446,1000)&gt;100,'Charging rates'!$D$29*$W446*'935'!$M446,0)</f>
        <v>0</v>
      </c>
      <c r="AF446" s="37">
        <f>IF(MOD('935'!$K446,100)&gt;10,'Charging rates'!$E$29*$W446*'935'!$N446,0)</f>
        <v>0</v>
      </c>
      <c r="AG446" s="37">
        <f>$Y446+$Z446+$AA446+$AB446+$AC446</f>
        <v>0</v>
      </c>
      <c r="AH446" s="51">
        <f>$AD446+$AE446+$AF446</f>
        <v>0</v>
      </c>
      <c r="AI446" s="37">
        <f>U446*(1+'Charging rates'!B$42+0.6*'Charging rates'!B$67+'Charging rates'!B$54)-100*'Charging rates'!B$76/'11'!C$16*'935'!W446</f>
        <v>0</v>
      </c>
      <c r="AJ446" s="37">
        <f>IF(I446,AI446*I446/(I446+E446),0)</f>
        <v>0</v>
      </c>
      <c r="AK446" s="51">
        <f>ROUND(AJ446,3)</f>
        <v>0</v>
      </c>
      <c r="AL446" s="33">
        <f>IF('935'!V446="VOID",0,'935'!V446*(1-'935'!X446/'11'!B$16))</f>
        <v>0</v>
      </c>
      <c r="AM446" s="36">
        <f>IF(I446,-100*'Charging rates'!B$76/'11'!B$16*AL446/I446,0)</f>
        <v>0</v>
      </c>
      <c r="AN446" s="36">
        <f>IF(C446,'DNO totals'!B$171,0)</f>
        <v>0</v>
      </c>
      <c r="AO446" s="36">
        <f>ROUND(AN446,2)</f>
        <v>0</v>
      </c>
      <c r="AP446" s="36">
        <f>IF(C446,(AN446+AM446),0)</f>
        <v>0</v>
      </c>
      <c r="AQ446" s="52">
        <f>ROUND(AP446,2)</f>
        <v>0</v>
      </c>
      <c r="AR446" s="33">
        <f>'935'!C446&lt;&gt;"VOID"</f>
        <v>0</v>
      </c>
      <c r="AS446" s="36">
        <f>IF(AR446,(100/'11'!B$16*K446*((1-'935'!I446)*'Charging rates'!B$42+'Charging rates'!B$54)),0)</f>
        <v>0</v>
      </c>
      <c r="AT446" s="36">
        <f>100/'11'!B$16*N446*('Charging rates'!B$42+'Charging rates'!B$54)</f>
        <v>0</v>
      </c>
      <c r="AU446" s="36">
        <f>100/'11'!B$16*L446*('Charging rates'!B$42+'Charging rates'!B$54)</f>
        <v>0</v>
      </c>
      <c r="AV446" s="52">
        <f>ROUND(AU446,2)</f>
        <v>0</v>
      </c>
      <c r="AW446" s="33">
        <f>D446-('935'!T446*(1-'935'!X446/'11'!B$16))</f>
        <v>0</v>
      </c>
      <c r="AX446" s="37">
        <f>MAX(MIN(SQRT(1-MIN(1,'935'!Q446)^2),0+'935'!R446),0-SQRT(1-MIN(1,'935'!Q446)^2))</f>
        <v>0</v>
      </c>
      <c r="AY446" s="33">
        <f>IF(ISNUMBER(P446),SQRT((INDEX('911'!$G$6:$G$1205,P446)+INDEX('911'!$I$6:$I$1205,P446))^2+(INDEX('911'!$H$6:$H$1205,P446)+INDEX('911'!$J$6:$J$1205,P446))^2),0)</f>
        <v>0</v>
      </c>
      <c r="AZ446" s="37">
        <f>IF(AY446,0-(INDEX('911'!$H$6:$H$1205,P446)+INDEX('911'!$J$6:$J$1205,P446))/AY446,0)</f>
        <v>0</v>
      </c>
      <c r="BA446" s="33">
        <f>IF(ISNUMBER(Q446),SQRT((INDEX('911'!$G$6:$G$1205,Q446)+INDEX('911'!$I$6:$I$1205,Q446))^2+(INDEX('911'!$H$6:$H$1205,Q446)+INDEX('911'!$J$6:$J$1205,Q446))^2),0)</f>
        <v>0</v>
      </c>
      <c r="BB446" s="37">
        <f>IF(BA446,0-(INDEX('911'!$H$6:$H$1205,Q446)+INDEX('911'!$J$6:$J$1205,Q446))/BA446,0)</f>
        <v>0</v>
      </c>
      <c r="BC446" s="37">
        <f>SQRT(1-AZ446^2)</f>
        <v>0</v>
      </c>
      <c r="BD446" s="51">
        <f>SQRT(1-BB446^2)</f>
        <v>0</v>
      </c>
      <c r="BE446" s="36">
        <f>100*(S446*MAX(0,'935'!Q446*BC446+AX446*AZ446)+T446*MAX(0,'935'!Q446*BD446+AX446*BB446))/'11'!B$16</f>
        <v>0</v>
      </c>
      <c r="BF446" s="36">
        <f>100*R446/'11'!B$16</f>
        <v>0</v>
      </c>
      <c r="BG446" s="37">
        <f>100*(S446*IF('935'!Q446=0,BC446,MAX(0,BC446+AX446*AZ446/'935'!Q446))+T446*IF('935'!Q446=0,BD446,MAX(0,BD446+AX446*BB446/'935'!Q446)))/'11'!C$16</f>
        <v>0</v>
      </c>
      <c r="BH446" s="36">
        <f>IF('935'!Q446=0,BF446+BE446,BF446)</f>
        <v>0</v>
      </c>
      <c r="BI446" s="37">
        <f>IF(D446=0,1,AW446/D446)*BG446</f>
        <v>0</v>
      </c>
      <c r="BJ446" s="36">
        <f>IF(D446=0,1,AW446/D446)*BH446</f>
        <v>0</v>
      </c>
      <c r="BK446" s="53">
        <f>'11'!C$16-'935'!Y446</f>
        <v>0</v>
      </c>
      <c r="BL446" s="37">
        <f>MAX('DNO totals'!B$312+0,MIN('935'!L446+0,'DNO totals'!B$304+0))</f>
        <v>0</v>
      </c>
      <c r="BM446" s="37">
        <f>MAX('DNO totals'!C$312+0,MIN('935'!M446+0,'DNO totals'!C$304+0))</f>
        <v>0</v>
      </c>
      <c r="BN446" s="37">
        <f>MAX('DNO totals'!D$312+0,MIN('935'!N446+0,'DNO totals'!D$304+0))</f>
        <v>0</v>
      </c>
      <c r="BO446" s="37">
        <f>MAX('DNO totals'!E$312+0,MIN('935'!O446+0,'DNO totals'!E$304+0))</f>
        <v>0</v>
      </c>
      <c r="BP446" s="51">
        <f>MAX('DNO totals'!F$312+0,MIN('935'!P446+0,'DNO totals'!F$304+0))</f>
        <v>0</v>
      </c>
      <c r="BQ446" s="37">
        <f>IF('935'!$K446=1000,'Charging rates'!$C$29*$X446/(1+'DNO totals'!$C$60)*$BL446,0)</f>
        <v>0</v>
      </c>
      <c r="BR446" s="37">
        <f>IF(MOD('935'!$K446,1000)=100,'Charging rates'!$D$29*$X446/(1+'DNO totals'!$D$60)*$BM446,0)</f>
        <v>0</v>
      </c>
      <c r="BS446" s="37">
        <f>IF(MOD('935'!$K446,100)=10,'Charging rates'!$E$29*$X446/(1+'DNO totals'!$E$60)*$BN446,0)</f>
        <v>0</v>
      </c>
      <c r="BT446" s="37">
        <f>IF(AND(MOD('935'!$K446,10)&gt;0,MOD('935'!$K446,1000)&gt;1),'Charging rates'!$F$29*$X446/(1+'DNO totals'!$F$60)*$BO446,0)</f>
        <v>0</v>
      </c>
      <c r="BU446" s="37">
        <f>IF(MOD('935'!$K446,1000)=1,'Charging rates'!$G$29*$X446/(1+'DNO totals'!$G$60)*$BP446,0)</f>
        <v>0</v>
      </c>
      <c r="BV446" s="51">
        <f>$BQ446+$BR446+$BS446+$BT446+$BU446</f>
        <v>0</v>
      </c>
      <c r="BW446" s="37">
        <f>IF('935'!$K446&gt;1000,'Charging rates'!$C$29*$W446*$BL446,0)</f>
        <v>0</v>
      </c>
      <c r="BX446" s="37">
        <f>IF(MOD('935'!$K446,1000)&gt;100,'Charging rates'!$D$29*$W446*$BM446,0)</f>
        <v>0</v>
      </c>
      <c r="BY446" s="37">
        <f>IF(MOD('935'!$K446,100)&gt;10,'Charging rates'!$E$29*$W446*$BN446,0)</f>
        <v>0</v>
      </c>
      <c r="BZ446" s="51">
        <f>$BW446+$BX446+$BY446</f>
        <v>0</v>
      </c>
      <c r="CA446" s="36">
        <f>100/'11'!B$16*'Charging rates'!B$76*W446</f>
        <v>0</v>
      </c>
      <c r="CB446" s="36">
        <f>IF(D446=0,0,(1-AW446/D446)*(BH446+IF('935'!Q446=0,0,(BG446*'935'!Q446*('11'!C$16-'935'!Y446)/('11'!B$16-'935'!X446)))))</f>
        <v>0</v>
      </c>
      <c r="CC446" s="36">
        <f>CA446+BJ446</f>
        <v>0</v>
      </c>
      <c r="CD446" s="49">
        <f>(BV446+BZ446)*D446</f>
        <v>0</v>
      </c>
      <c r="CE446" s="33">
        <f>D446*('Parameters'!B$21+J446)*IF('DNO totals'!B$323&lt;0,1,'935'!S446)</f>
        <v>0</v>
      </c>
      <c r="CF446" s="51">
        <f>IF('DNO totals'!B$323&lt;0,1,'935'!S446)*('Parameters'!B$21+J446)</f>
        <v>0</v>
      </c>
      <c r="CG446" s="37">
        <f>CC446+'Charging rates'!B$106*CF446*100/'11'!B$16</f>
        <v>0</v>
      </c>
      <c r="CH446" s="37">
        <f>CG446+'Charging rates'!B$116*('Parameters'!B$21+J446)*100/'11'!B$16*IF('DNO totals'!B$323&lt;0,1,'935'!S446)</f>
        <v>0</v>
      </c>
      <c r="CI446" s="37">
        <f>'Charging rates'!B$97*(BV446+BZ446)*100/'11'!B$16</f>
        <v>0</v>
      </c>
      <c r="CJ446" s="36">
        <f>MAX(0-(BG446*J446*'11'!C$16/'11'!B$16),CH446+CI446)</f>
        <v>0</v>
      </c>
      <c r="CK446" s="37">
        <f>IF(AR446,IF(J446=0,BI446,MAX(0,MIN(BI446,BI446+(CJ446/'935'!Q446*('11'!B$16-'935'!X446)/('11'!C$16-'935'!Y446))))),0)</f>
        <v>0</v>
      </c>
      <c r="CL446" s="36">
        <f>IF(AR446,MAX(0,CJ446),0)</f>
        <v>0</v>
      </c>
      <c r="CM446" s="52">
        <f>CL446+CB446</f>
        <v>0</v>
      </c>
    </row>
    <row r="447" spans="1:91">
      <c r="A447" s="28">
        <v>347</v>
      </c>
      <c r="B447" s="48">
        <f>'935'!B447</f>
        <v>0</v>
      </c>
      <c r="C447" s="33">
        <f>OR('935'!E447&lt;&gt;"VOID",'935'!F447&lt;&gt;"VOID",'935'!G447&lt;&gt;"VOID")</f>
        <v>0</v>
      </c>
      <c r="D447" s="33">
        <f>IF('935'!C447="VOID",0,('935'!C447*(1-'935'!X447/'11'!B$16)))</f>
        <v>0</v>
      </c>
      <c r="E447" s="33">
        <f>IF('935'!D447="VOID",0,'935'!D447*(1-'935'!X447/'11'!B$16))</f>
        <v>0</v>
      </c>
      <c r="F447" s="33">
        <f>IF('935'!E447="VOID",0,'935'!E447*(1-'935'!X447/'11'!B$16))</f>
        <v>0</v>
      </c>
      <c r="G447" s="33">
        <f>IF('935'!F447="VOID",0,'935'!F447*(1-'935'!X447/'11'!B$16))</f>
        <v>0</v>
      </c>
      <c r="H447" s="33">
        <f>IF('935'!G447="VOID",0,'935'!G447*(1-'935'!X447/'11'!B$16))</f>
        <v>0</v>
      </c>
      <c r="I447" s="33">
        <f>F447+G447+H447</f>
        <v>0</v>
      </c>
      <c r="J447" s="37">
        <f>'935'!Q447*(1-'935'!Y447/'11'!C$16)/(1-'935'!X447/'11'!B$16)</f>
        <v>0</v>
      </c>
      <c r="K447" s="33">
        <f>IF(D447,'935'!H447*D447/(D447+E447+I447),0)</f>
        <v>0</v>
      </c>
      <c r="L447" s="33">
        <f>IF(I447,'935'!H447*I447/(D447+E447+I447),0)</f>
        <v>0</v>
      </c>
      <c r="M447" s="33">
        <f>K447*(1-'935'!X447/'11'!B$16)</f>
        <v>0</v>
      </c>
      <c r="N447" s="49">
        <f>L447*(1-'935'!X447/'11'!B$16)</f>
        <v>0</v>
      </c>
      <c r="O447" s="50">
        <f>MATCH('935'!J447,'911'!$B$6:$B$1205,0)</f>
        <v>0</v>
      </c>
      <c r="P447" s="50">
        <f>MATCH(INDEX('911'!$D$6:$D$1205,O447),'911'!$B$6:$B$1205,0)</f>
        <v>0</v>
      </c>
      <c r="Q447" s="50">
        <f>MATCH(INDEX('911'!$D$6:$D$1205,P447),'911'!$B$6:$B$1205,0)</f>
        <v>0</v>
      </c>
      <c r="R447" s="37">
        <f>IF(ISNUMBER(O447),MAX(0,INDEX('911'!$E$6:$E$1205,O447)),0)</f>
        <v>0</v>
      </c>
      <c r="S447" s="37">
        <f>IF(ISNUMBER(P447),MAX(0,INDEX('911'!$E$6:$E$1205,P447)),0)</f>
        <v>0</v>
      </c>
      <c r="T447" s="37">
        <f>IF(ISNUMBER(Q447),MAX(0,INDEX('911'!$E$6:$E$1205,Q447)),0)</f>
        <v>0</v>
      </c>
      <c r="U447" s="51">
        <f>-100*'935'!W447*(R447+S447+T447)/'11'!C$16</f>
        <v>0</v>
      </c>
      <c r="V447" s="37">
        <f>INDEX('DNO totals'!$B$52:$G$52,IF('935'!K447,IF(MOD('935'!K447,1000),IF(MOD('935'!K447,100),IF(MOD('935'!K447,10),IF(MOD('935'!K447,1000)=1,6,5),4),3),2),1))</f>
        <v>0</v>
      </c>
      <c r="W447" s="51">
        <f>J447*V447</f>
        <v>0</v>
      </c>
      <c r="X447" s="37">
        <f>V447*'Parameters'!B$11</f>
        <v>0</v>
      </c>
      <c r="Y447" s="37">
        <f>IF('935'!$K447=1000,'Charging rates'!$C$29*$X447/(1+'DNO totals'!$C$60)*'935'!$L447,0)</f>
        <v>0</v>
      </c>
      <c r="Z447" s="37">
        <f>IF(MOD('935'!$K447,1000)=100,'Charging rates'!$D$29*$X447/(1+'DNO totals'!$D$60)*'935'!$M447,0)</f>
        <v>0</v>
      </c>
      <c r="AA447" s="37">
        <f>IF(MOD('935'!$K447,100)=10,'Charging rates'!$E$29*$X447/(1+'DNO totals'!$E$60)*'935'!$N447,0)</f>
        <v>0</v>
      </c>
      <c r="AB447" s="37">
        <f>IF(AND(MOD('935'!$K447,10)&gt;0,MOD('935'!$K447,1000)&gt;1),'Charging rates'!$F$29*$X447/(1+'DNO totals'!$F$60)*'935'!$O447,0)</f>
        <v>0</v>
      </c>
      <c r="AC447" s="37">
        <f>IF(MOD('935'!$K447,1000)=1,'Charging rates'!$G$29*$X447/(1+'DNO totals'!$G$60)*'935'!$P447,0)</f>
        <v>0</v>
      </c>
      <c r="AD447" s="37">
        <f>IF('935'!$K447&gt;1000,'Charging rates'!$C$29*$W447*'935'!$L447,0)</f>
        <v>0</v>
      </c>
      <c r="AE447" s="37">
        <f>IF(MOD('935'!$K447,1000)&gt;100,'Charging rates'!$D$29*$W447*'935'!$M447,0)</f>
        <v>0</v>
      </c>
      <c r="AF447" s="37">
        <f>IF(MOD('935'!$K447,100)&gt;10,'Charging rates'!$E$29*$W447*'935'!$N447,0)</f>
        <v>0</v>
      </c>
      <c r="AG447" s="37">
        <f>$Y447+$Z447+$AA447+$AB447+$AC447</f>
        <v>0</v>
      </c>
      <c r="AH447" s="51">
        <f>$AD447+$AE447+$AF447</f>
        <v>0</v>
      </c>
      <c r="AI447" s="37">
        <f>U447*(1+'Charging rates'!B$42+0.6*'Charging rates'!B$67+'Charging rates'!B$54)-100*'Charging rates'!B$76/'11'!C$16*'935'!W447</f>
        <v>0</v>
      </c>
      <c r="AJ447" s="37">
        <f>IF(I447,AI447*I447/(I447+E447),0)</f>
        <v>0</v>
      </c>
      <c r="AK447" s="51">
        <f>ROUND(AJ447,3)</f>
        <v>0</v>
      </c>
      <c r="AL447" s="33">
        <f>IF('935'!V447="VOID",0,'935'!V447*(1-'935'!X447/'11'!B$16))</f>
        <v>0</v>
      </c>
      <c r="AM447" s="36">
        <f>IF(I447,-100*'Charging rates'!B$76/'11'!B$16*AL447/I447,0)</f>
        <v>0</v>
      </c>
      <c r="AN447" s="36">
        <f>IF(C447,'DNO totals'!B$171,0)</f>
        <v>0</v>
      </c>
      <c r="AO447" s="36">
        <f>ROUND(AN447,2)</f>
        <v>0</v>
      </c>
      <c r="AP447" s="36">
        <f>IF(C447,(AN447+AM447),0)</f>
        <v>0</v>
      </c>
      <c r="AQ447" s="52">
        <f>ROUND(AP447,2)</f>
        <v>0</v>
      </c>
      <c r="AR447" s="33">
        <f>'935'!C447&lt;&gt;"VOID"</f>
        <v>0</v>
      </c>
      <c r="AS447" s="36">
        <f>IF(AR447,(100/'11'!B$16*K447*((1-'935'!I447)*'Charging rates'!B$42+'Charging rates'!B$54)),0)</f>
        <v>0</v>
      </c>
      <c r="AT447" s="36">
        <f>100/'11'!B$16*N447*('Charging rates'!B$42+'Charging rates'!B$54)</f>
        <v>0</v>
      </c>
      <c r="AU447" s="36">
        <f>100/'11'!B$16*L447*('Charging rates'!B$42+'Charging rates'!B$54)</f>
        <v>0</v>
      </c>
      <c r="AV447" s="52">
        <f>ROUND(AU447,2)</f>
        <v>0</v>
      </c>
      <c r="AW447" s="33">
        <f>D447-('935'!T447*(1-'935'!X447/'11'!B$16))</f>
        <v>0</v>
      </c>
      <c r="AX447" s="37">
        <f>MAX(MIN(SQRT(1-MIN(1,'935'!Q447)^2),0+'935'!R447),0-SQRT(1-MIN(1,'935'!Q447)^2))</f>
        <v>0</v>
      </c>
      <c r="AY447" s="33">
        <f>IF(ISNUMBER(P447),SQRT((INDEX('911'!$G$6:$G$1205,P447)+INDEX('911'!$I$6:$I$1205,P447))^2+(INDEX('911'!$H$6:$H$1205,P447)+INDEX('911'!$J$6:$J$1205,P447))^2),0)</f>
        <v>0</v>
      </c>
      <c r="AZ447" s="37">
        <f>IF(AY447,0-(INDEX('911'!$H$6:$H$1205,P447)+INDEX('911'!$J$6:$J$1205,P447))/AY447,0)</f>
        <v>0</v>
      </c>
      <c r="BA447" s="33">
        <f>IF(ISNUMBER(Q447),SQRT((INDEX('911'!$G$6:$G$1205,Q447)+INDEX('911'!$I$6:$I$1205,Q447))^2+(INDEX('911'!$H$6:$H$1205,Q447)+INDEX('911'!$J$6:$J$1205,Q447))^2),0)</f>
        <v>0</v>
      </c>
      <c r="BB447" s="37">
        <f>IF(BA447,0-(INDEX('911'!$H$6:$H$1205,Q447)+INDEX('911'!$J$6:$J$1205,Q447))/BA447,0)</f>
        <v>0</v>
      </c>
      <c r="BC447" s="37">
        <f>SQRT(1-AZ447^2)</f>
        <v>0</v>
      </c>
      <c r="BD447" s="51">
        <f>SQRT(1-BB447^2)</f>
        <v>0</v>
      </c>
      <c r="BE447" s="36">
        <f>100*(S447*MAX(0,'935'!Q447*BC447+AX447*AZ447)+T447*MAX(0,'935'!Q447*BD447+AX447*BB447))/'11'!B$16</f>
        <v>0</v>
      </c>
      <c r="BF447" s="36">
        <f>100*R447/'11'!B$16</f>
        <v>0</v>
      </c>
      <c r="BG447" s="37">
        <f>100*(S447*IF('935'!Q447=0,BC447,MAX(0,BC447+AX447*AZ447/'935'!Q447))+T447*IF('935'!Q447=0,BD447,MAX(0,BD447+AX447*BB447/'935'!Q447)))/'11'!C$16</f>
        <v>0</v>
      </c>
      <c r="BH447" s="36">
        <f>IF('935'!Q447=0,BF447+BE447,BF447)</f>
        <v>0</v>
      </c>
      <c r="BI447" s="37">
        <f>IF(D447=0,1,AW447/D447)*BG447</f>
        <v>0</v>
      </c>
      <c r="BJ447" s="36">
        <f>IF(D447=0,1,AW447/D447)*BH447</f>
        <v>0</v>
      </c>
      <c r="BK447" s="53">
        <f>'11'!C$16-'935'!Y447</f>
        <v>0</v>
      </c>
      <c r="BL447" s="37">
        <f>MAX('DNO totals'!B$312+0,MIN('935'!L447+0,'DNO totals'!B$304+0))</f>
        <v>0</v>
      </c>
      <c r="BM447" s="37">
        <f>MAX('DNO totals'!C$312+0,MIN('935'!M447+0,'DNO totals'!C$304+0))</f>
        <v>0</v>
      </c>
      <c r="BN447" s="37">
        <f>MAX('DNO totals'!D$312+0,MIN('935'!N447+0,'DNO totals'!D$304+0))</f>
        <v>0</v>
      </c>
      <c r="BO447" s="37">
        <f>MAX('DNO totals'!E$312+0,MIN('935'!O447+0,'DNO totals'!E$304+0))</f>
        <v>0</v>
      </c>
      <c r="BP447" s="51">
        <f>MAX('DNO totals'!F$312+0,MIN('935'!P447+0,'DNO totals'!F$304+0))</f>
        <v>0</v>
      </c>
      <c r="BQ447" s="37">
        <f>IF('935'!$K447=1000,'Charging rates'!$C$29*$X447/(1+'DNO totals'!$C$60)*$BL447,0)</f>
        <v>0</v>
      </c>
      <c r="BR447" s="37">
        <f>IF(MOD('935'!$K447,1000)=100,'Charging rates'!$D$29*$X447/(1+'DNO totals'!$D$60)*$BM447,0)</f>
        <v>0</v>
      </c>
      <c r="BS447" s="37">
        <f>IF(MOD('935'!$K447,100)=10,'Charging rates'!$E$29*$X447/(1+'DNO totals'!$E$60)*$BN447,0)</f>
        <v>0</v>
      </c>
      <c r="BT447" s="37">
        <f>IF(AND(MOD('935'!$K447,10)&gt;0,MOD('935'!$K447,1000)&gt;1),'Charging rates'!$F$29*$X447/(1+'DNO totals'!$F$60)*$BO447,0)</f>
        <v>0</v>
      </c>
      <c r="BU447" s="37">
        <f>IF(MOD('935'!$K447,1000)=1,'Charging rates'!$G$29*$X447/(1+'DNO totals'!$G$60)*$BP447,0)</f>
        <v>0</v>
      </c>
      <c r="BV447" s="51">
        <f>$BQ447+$BR447+$BS447+$BT447+$BU447</f>
        <v>0</v>
      </c>
      <c r="BW447" s="37">
        <f>IF('935'!$K447&gt;1000,'Charging rates'!$C$29*$W447*$BL447,0)</f>
        <v>0</v>
      </c>
      <c r="BX447" s="37">
        <f>IF(MOD('935'!$K447,1000)&gt;100,'Charging rates'!$D$29*$W447*$BM447,0)</f>
        <v>0</v>
      </c>
      <c r="BY447" s="37">
        <f>IF(MOD('935'!$K447,100)&gt;10,'Charging rates'!$E$29*$W447*$BN447,0)</f>
        <v>0</v>
      </c>
      <c r="BZ447" s="51">
        <f>$BW447+$BX447+$BY447</f>
        <v>0</v>
      </c>
      <c r="CA447" s="36">
        <f>100/'11'!B$16*'Charging rates'!B$76*W447</f>
        <v>0</v>
      </c>
      <c r="CB447" s="36">
        <f>IF(D447=0,0,(1-AW447/D447)*(BH447+IF('935'!Q447=0,0,(BG447*'935'!Q447*('11'!C$16-'935'!Y447)/('11'!B$16-'935'!X447)))))</f>
        <v>0</v>
      </c>
      <c r="CC447" s="36">
        <f>CA447+BJ447</f>
        <v>0</v>
      </c>
      <c r="CD447" s="49">
        <f>(BV447+BZ447)*D447</f>
        <v>0</v>
      </c>
      <c r="CE447" s="33">
        <f>D447*('Parameters'!B$21+J447)*IF('DNO totals'!B$323&lt;0,1,'935'!S447)</f>
        <v>0</v>
      </c>
      <c r="CF447" s="51">
        <f>IF('DNO totals'!B$323&lt;0,1,'935'!S447)*('Parameters'!B$21+J447)</f>
        <v>0</v>
      </c>
      <c r="CG447" s="37">
        <f>CC447+'Charging rates'!B$106*CF447*100/'11'!B$16</f>
        <v>0</v>
      </c>
      <c r="CH447" s="37">
        <f>CG447+'Charging rates'!B$116*('Parameters'!B$21+J447)*100/'11'!B$16*IF('DNO totals'!B$323&lt;0,1,'935'!S447)</f>
        <v>0</v>
      </c>
      <c r="CI447" s="37">
        <f>'Charging rates'!B$97*(BV447+BZ447)*100/'11'!B$16</f>
        <v>0</v>
      </c>
      <c r="CJ447" s="36">
        <f>MAX(0-(BG447*J447*'11'!C$16/'11'!B$16),CH447+CI447)</f>
        <v>0</v>
      </c>
      <c r="CK447" s="37">
        <f>IF(AR447,IF(J447=0,BI447,MAX(0,MIN(BI447,BI447+(CJ447/'935'!Q447*('11'!B$16-'935'!X447)/('11'!C$16-'935'!Y447))))),0)</f>
        <v>0</v>
      </c>
      <c r="CL447" s="36">
        <f>IF(AR447,MAX(0,CJ447),0)</f>
        <v>0</v>
      </c>
      <c r="CM447" s="52">
        <f>CL447+CB447</f>
        <v>0</v>
      </c>
    </row>
    <row r="448" spans="1:91">
      <c r="A448" s="28">
        <v>348</v>
      </c>
      <c r="B448" s="48">
        <f>'935'!B448</f>
        <v>0</v>
      </c>
      <c r="C448" s="33">
        <f>OR('935'!E448&lt;&gt;"VOID",'935'!F448&lt;&gt;"VOID",'935'!G448&lt;&gt;"VOID")</f>
        <v>0</v>
      </c>
      <c r="D448" s="33">
        <f>IF('935'!C448="VOID",0,('935'!C448*(1-'935'!X448/'11'!B$16)))</f>
        <v>0</v>
      </c>
      <c r="E448" s="33">
        <f>IF('935'!D448="VOID",0,'935'!D448*(1-'935'!X448/'11'!B$16))</f>
        <v>0</v>
      </c>
      <c r="F448" s="33">
        <f>IF('935'!E448="VOID",0,'935'!E448*(1-'935'!X448/'11'!B$16))</f>
        <v>0</v>
      </c>
      <c r="G448" s="33">
        <f>IF('935'!F448="VOID",0,'935'!F448*(1-'935'!X448/'11'!B$16))</f>
        <v>0</v>
      </c>
      <c r="H448" s="33">
        <f>IF('935'!G448="VOID",0,'935'!G448*(1-'935'!X448/'11'!B$16))</f>
        <v>0</v>
      </c>
      <c r="I448" s="33">
        <f>F448+G448+H448</f>
        <v>0</v>
      </c>
      <c r="J448" s="37">
        <f>'935'!Q448*(1-'935'!Y448/'11'!C$16)/(1-'935'!X448/'11'!B$16)</f>
        <v>0</v>
      </c>
      <c r="K448" s="33">
        <f>IF(D448,'935'!H448*D448/(D448+E448+I448),0)</f>
        <v>0</v>
      </c>
      <c r="L448" s="33">
        <f>IF(I448,'935'!H448*I448/(D448+E448+I448),0)</f>
        <v>0</v>
      </c>
      <c r="M448" s="33">
        <f>K448*(1-'935'!X448/'11'!B$16)</f>
        <v>0</v>
      </c>
      <c r="N448" s="49">
        <f>L448*(1-'935'!X448/'11'!B$16)</f>
        <v>0</v>
      </c>
      <c r="O448" s="50">
        <f>MATCH('935'!J448,'911'!$B$6:$B$1205,0)</f>
        <v>0</v>
      </c>
      <c r="P448" s="50">
        <f>MATCH(INDEX('911'!$D$6:$D$1205,O448),'911'!$B$6:$B$1205,0)</f>
        <v>0</v>
      </c>
      <c r="Q448" s="50">
        <f>MATCH(INDEX('911'!$D$6:$D$1205,P448),'911'!$B$6:$B$1205,0)</f>
        <v>0</v>
      </c>
      <c r="R448" s="37">
        <f>IF(ISNUMBER(O448),MAX(0,INDEX('911'!$E$6:$E$1205,O448)),0)</f>
        <v>0</v>
      </c>
      <c r="S448" s="37">
        <f>IF(ISNUMBER(P448),MAX(0,INDEX('911'!$E$6:$E$1205,P448)),0)</f>
        <v>0</v>
      </c>
      <c r="T448" s="37">
        <f>IF(ISNUMBER(Q448),MAX(0,INDEX('911'!$E$6:$E$1205,Q448)),0)</f>
        <v>0</v>
      </c>
      <c r="U448" s="51">
        <f>-100*'935'!W448*(R448+S448+T448)/'11'!C$16</f>
        <v>0</v>
      </c>
      <c r="V448" s="37">
        <f>INDEX('DNO totals'!$B$52:$G$52,IF('935'!K448,IF(MOD('935'!K448,1000),IF(MOD('935'!K448,100),IF(MOD('935'!K448,10),IF(MOD('935'!K448,1000)=1,6,5),4),3),2),1))</f>
        <v>0</v>
      </c>
      <c r="W448" s="51">
        <f>J448*V448</f>
        <v>0</v>
      </c>
      <c r="X448" s="37">
        <f>V448*'Parameters'!B$11</f>
        <v>0</v>
      </c>
      <c r="Y448" s="37">
        <f>IF('935'!$K448=1000,'Charging rates'!$C$29*$X448/(1+'DNO totals'!$C$60)*'935'!$L448,0)</f>
        <v>0</v>
      </c>
      <c r="Z448" s="37">
        <f>IF(MOD('935'!$K448,1000)=100,'Charging rates'!$D$29*$X448/(1+'DNO totals'!$D$60)*'935'!$M448,0)</f>
        <v>0</v>
      </c>
      <c r="AA448" s="37">
        <f>IF(MOD('935'!$K448,100)=10,'Charging rates'!$E$29*$X448/(1+'DNO totals'!$E$60)*'935'!$N448,0)</f>
        <v>0</v>
      </c>
      <c r="AB448" s="37">
        <f>IF(AND(MOD('935'!$K448,10)&gt;0,MOD('935'!$K448,1000)&gt;1),'Charging rates'!$F$29*$X448/(1+'DNO totals'!$F$60)*'935'!$O448,0)</f>
        <v>0</v>
      </c>
      <c r="AC448" s="37">
        <f>IF(MOD('935'!$K448,1000)=1,'Charging rates'!$G$29*$X448/(1+'DNO totals'!$G$60)*'935'!$P448,0)</f>
        <v>0</v>
      </c>
      <c r="AD448" s="37">
        <f>IF('935'!$K448&gt;1000,'Charging rates'!$C$29*$W448*'935'!$L448,0)</f>
        <v>0</v>
      </c>
      <c r="AE448" s="37">
        <f>IF(MOD('935'!$K448,1000)&gt;100,'Charging rates'!$D$29*$W448*'935'!$M448,0)</f>
        <v>0</v>
      </c>
      <c r="AF448" s="37">
        <f>IF(MOD('935'!$K448,100)&gt;10,'Charging rates'!$E$29*$W448*'935'!$N448,0)</f>
        <v>0</v>
      </c>
      <c r="AG448" s="37">
        <f>$Y448+$Z448+$AA448+$AB448+$AC448</f>
        <v>0</v>
      </c>
      <c r="AH448" s="51">
        <f>$AD448+$AE448+$AF448</f>
        <v>0</v>
      </c>
      <c r="AI448" s="37">
        <f>U448*(1+'Charging rates'!B$42+0.6*'Charging rates'!B$67+'Charging rates'!B$54)-100*'Charging rates'!B$76/'11'!C$16*'935'!W448</f>
        <v>0</v>
      </c>
      <c r="AJ448" s="37">
        <f>IF(I448,AI448*I448/(I448+E448),0)</f>
        <v>0</v>
      </c>
      <c r="AK448" s="51">
        <f>ROUND(AJ448,3)</f>
        <v>0</v>
      </c>
      <c r="AL448" s="33">
        <f>IF('935'!V448="VOID",0,'935'!V448*(1-'935'!X448/'11'!B$16))</f>
        <v>0</v>
      </c>
      <c r="AM448" s="36">
        <f>IF(I448,-100*'Charging rates'!B$76/'11'!B$16*AL448/I448,0)</f>
        <v>0</v>
      </c>
      <c r="AN448" s="36">
        <f>IF(C448,'DNO totals'!B$171,0)</f>
        <v>0</v>
      </c>
      <c r="AO448" s="36">
        <f>ROUND(AN448,2)</f>
        <v>0</v>
      </c>
      <c r="AP448" s="36">
        <f>IF(C448,(AN448+AM448),0)</f>
        <v>0</v>
      </c>
      <c r="AQ448" s="52">
        <f>ROUND(AP448,2)</f>
        <v>0</v>
      </c>
      <c r="AR448" s="33">
        <f>'935'!C448&lt;&gt;"VOID"</f>
        <v>0</v>
      </c>
      <c r="AS448" s="36">
        <f>IF(AR448,(100/'11'!B$16*K448*((1-'935'!I448)*'Charging rates'!B$42+'Charging rates'!B$54)),0)</f>
        <v>0</v>
      </c>
      <c r="AT448" s="36">
        <f>100/'11'!B$16*N448*('Charging rates'!B$42+'Charging rates'!B$54)</f>
        <v>0</v>
      </c>
      <c r="AU448" s="36">
        <f>100/'11'!B$16*L448*('Charging rates'!B$42+'Charging rates'!B$54)</f>
        <v>0</v>
      </c>
      <c r="AV448" s="52">
        <f>ROUND(AU448,2)</f>
        <v>0</v>
      </c>
      <c r="AW448" s="33">
        <f>D448-('935'!T448*(1-'935'!X448/'11'!B$16))</f>
        <v>0</v>
      </c>
      <c r="AX448" s="37">
        <f>MAX(MIN(SQRT(1-MIN(1,'935'!Q448)^2),0+'935'!R448),0-SQRT(1-MIN(1,'935'!Q448)^2))</f>
        <v>0</v>
      </c>
      <c r="AY448" s="33">
        <f>IF(ISNUMBER(P448),SQRT((INDEX('911'!$G$6:$G$1205,P448)+INDEX('911'!$I$6:$I$1205,P448))^2+(INDEX('911'!$H$6:$H$1205,P448)+INDEX('911'!$J$6:$J$1205,P448))^2),0)</f>
        <v>0</v>
      </c>
      <c r="AZ448" s="37">
        <f>IF(AY448,0-(INDEX('911'!$H$6:$H$1205,P448)+INDEX('911'!$J$6:$J$1205,P448))/AY448,0)</f>
        <v>0</v>
      </c>
      <c r="BA448" s="33">
        <f>IF(ISNUMBER(Q448),SQRT((INDEX('911'!$G$6:$G$1205,Q448)+INDEX('911'!$I$6:$I$1205,Q448))^2+(INDEX('911'!$H$6:$H$1205,Q448)+INDEX('911'!$J$6:$J$1205,Q448))^2),0)</f>
        <v>0</v>
      </c>
      <c r="BB448" s="37">
        <f>IF(BA448,0-(INDEX('911'!$H$6:$H$1205,Q448)+INDEX('911'!$J$6:$J$1205,Q448))/BA448,0)</f>
        <v>0</v>
      </c>
      <c r="BC448" s="37">
        <f>SQRT(1-AZ448^2)</f>
        <v>0</v>
      </c>
      <c r="BD448" s="51">
        <f>SQRT(1-BB448^2)</f>
        <v>0</v>
      </c>
      <c r="BE448" s="36">
        <f>100*(S448*MAX(0,'935'!Q448*BC448+AX448*AZ448)+T448*MAX(0,'935'!Q448*BD448+AX448*BB448))/'11'!B$16</f>
        <v>0</v>
      </c>
      <c r="BF448" s="36">
        <f>100*R448/'11'!B$16</f>
        <v>0</v>
      </c>
      <c r="BG448" s="37">
        <f>100*(S448*IF('935'!Q448=0,BC448,MAX(0,BC448+AX448*AZ448/'935'!Q448))+T448*IF('935'!Q448=0,BD448,MAX(0,BD448+AX448*BB448/'935'!Q448)))/'11'!C$16</f>
        <v>0</v>
      </c>
      <c r="BH448" s="36">
        <f>IF('935'!Q448=0,BF448+BE448,BF448)</f>
        <v>0</v>
      </c>
      <c r="BI448" s="37">
        <f>IF(D448=0,1,AW448/D448)*BG448</f>
        <v>0</v>
      </c>
      <c r="BJ448" s="36">
        <f>IF(D448=0,1,AW448/D448)*BH448</f>
        <v>0</v>
      </c>
      <c r="BK448" s="53">
        <f>'11'!C$16-'935'!Y448</f>
        <v>0</v>
      </c>
      <c r="BL448" s="37">
        <f>MAX('DNO totals'!B$312+0,MIN('935'!L448+0,'DNO totals'!B$304+0))</f>
        <v>0</v>
      </c>
      <c r="BM448" s="37">
        <f>MAX('DNO totals'!C$312+0,MIN('935'!M448+0,'DNO totals'!C$304+0))</f>
        <v>0</v>
      </c>
      <c r="BN448" s="37">
        <f>MAX('DNO totals'!D$312+0,MIN('935'!N448+0,'DNO totals'!D$304+0))</f>
        <v>0</v>
      </c>
      <c r="BO448" s="37">
        <f>MAX('DNO totals'!E$312+0,MIN('935'!O448+0,'DNO totals'!E$304+0))</f>
        <v>0</v>
      </c>
      <c r="BP448" s="51">
        <f>MAX('DNO totals'!F$312+0,MIN('935'!P448+0,'DNO totals'!F$304+0))</f>
        <v>0</v>
      </c>
      <c r="BQ448" s="37">
        <f>IF('935'!$K448=1000,'Charging rates'!$C$29*$X448/(1+'DNO totals'!$C$60)*$BL448,0)</f>
        <v>0</v>
      </c>
      <c r="BR448" s="37">
        <f>IF(MOD('935'!$K448,1000)=100,'Charging rates'!$D$29*$X448/(1+'DNO totals'!$D$60)*$BM448,0)</f>
        <v>0</v>
      </c>
      <c r="BS448" s="37">
        <f>IF(MOD('935'!$K448,100)=10,'Charging rates'!$E$29*$X448/(1+'DNO totals'!$E$60)*$BN448,0)</f>
        <v>0</v>
      </c>
      <c r="BT448" s="37">
        <f>IF(AND(MOD('935'!$K448,10)&gt;0,MOD('935'!$K448,1000)&gt;1),'Charging rates'!$F$29*$X448/(1+'DNO totals'!$F$60)*$BO448,0)</f>
        <v>0</v>
      </c>
      <c r="BU448" s="37">
        <f>IF(MOD('935'!$K448,1000)=1,'Charging rates'!$G$29*$X448/(1+'DNO totals'!$G$60)*$BP448,0)</f>
        <v>0</v>
      </c>
      <c r="BV448" s="51">
        <f>$BQ448+$BR448+$BS448+$BT448+$BU448</f>
        <v>0</v>
      </c>
      <c r="BW448" s="37">
        <f>IF('935'!$K448&gt;1000,'Charging rates'!$C$29*$W448*$BL448,0)</f>
        <v>0</v>
      </c>
      <c r="BX448" s="37">
        <f>IF(MOD('935'!$K448,1000)&gt;100,'Charging rates'!$D$29*$W448*$BM448,0)</f>
        <v>0</v>
      </c>
      <c r="BY448" s="37">
        <f>IF(MOD('935'!$K448,100)&gt;10,'Charging rates'!$E$29*$W448*$BN448,0)</f>
        <v>0</v>
      </c>
      <c r="BZ448" s="51">
        <f>$BW448+$BX448+$BY448</f>
        <v>0</v>
      </c>
      <c r="CA448" s="36">
        <f>100/'11'!B$16*'Charging rates'!B$76*W448</f>
        <v>0</v>
      </c>
      <c r="CB448" s="36">
        <f>IF(D448=0,0,(1-AW448/D448)*(BH448+IF('935'!Q448=0,0,(BG448*'935'!Q448*('11'!C$16-'935'!Y448)/('11'!B$16-'935'!X448)))))</f>
        <v>0</v>
      </c>
      <c r="CC448" s="36">
        <f>CA448+BJ448</f>
        <v>0</v>
      </c>
      <c r="CD448" s="49">
        <f>(BV448+BZ448)*D448</f>
        <v>0</v>
      </c>
      <c r="CE448" s="33">
        <f>D448*('Parameters'!B$21+J448)*IF('DNO totals'!B$323&lt;0,1,'935'!S448)</f>
        <v>0</v>
      </c>
      <c r="CF448" s="51">
        <f>IF('DNO totals'!B$323&lt;0,1,'935'!S448)*('Parameters'!B$21+J448)</f>
        <v>0</v>
      </c>
      <c r="CG448" s="37">
        <f>CC448+'Charging rates'!B$106*CF448*100/'11'!B$16</f>
        <v>0</v>
      </c>
      <c r="CH448" s="37">
        <f>CG448+'Charging rates'!B$116*('Parameters'!B$21+J448)*100/'11'!B$16*IF('DNO totals'!B$323&lt;0,1,'935'!S448)</f>
        <v>0</v>
      </c>
      <c r="CI448" s="37">
        <f>'Charging rates'!B$97*(BV448+BZ448)*100/'11'!B$16</f>
        <v>0</v>
      </c>
      <c r="CJ448" s="36">
        <f>MAX(0-(BG448*J448*'11'!C$16/'11'!B$16),CH448+CI448)</f>
        <v>0</v>
      </c>
      <c r="CK448" s="37">
        <f>IF(AR448,IF(J448=0,BI448,MAX(0,MIN(BI448,BI448+(CJ448/'935'!Q448*('11'!B$16-'935'!X448)/('11'!C$16-'935'!Y448))))),0)</f>
        <v>0</v>
      </c>
      <c r="CL448" s="36">
        <f>IF(AR448,MAX(0,CJ448),0)</f>
        <v>0</v>
      </c>
      <c r="CM448" s="52">
        <f>CL448+CB448</f>
        <v>0</v>
      </c>
    </row>
    <row r="449" spans="1:91">
      <c r="A449" s="28">
        <v>349</v>
      </c>
      <c r="B449" s="48">
        <f>'935'!B449</f>
        <v>0</v>
      </c>
      <c r="C449" s="33">
        <f>OR('935'!E449&lt;&gt;"VOID",'935'!F449&lt;&gt;"VOID",'935'!G449&lt;&gt;"VOID")</f>
        <v>0</v>
      </c>
      <c r="D449" s="33">
        <f>IF('935'!C449="VOID",0,('935'!C449*(1-'935'!X449/'11'!B$16)))</f>
        <v>0</v>
      </c>
      <c r="E449" s="33">
        <f>IF('935'!D449="VOID",0,'935'!D449*(1-'935'!X449/'11'!B$16))</f>
        <v>0</v>
      </c>
      <c r="F449" s="33">
        <f>IF('935'!E449="VOID",0,'935'!E449*(1-'935'!X449/'11'!B$16))</f>
        <v>0</v>
      </c>
      <c r="G449" s="33">
        <f>IF('935'!F449="VOID",0,'935'!F449*(1-'935'!X449/'11'!B$16))</f>
        <v>0</v>
      </c>
      <c r="H449" s="33">
        <f>IF('935'!G449="VOID",0,'935'!G449*(1-'935'!X449/'11'!B$16))</f>
        <v>0</v>
      </c>
      <c r="I449" s="33">
        <f>F449+G449+H449</f>
        <v>0</v>
      </c>
      <c r="J449" s="37">
        <f>'935'!Q449*(1-'935'!Y449/'11'!C$16)/(1-'935'!X449/'11'!B$16)</f>
        <v>0</v>
      </c>
      <c r="K449" s="33">
        <f>IF(D449,'935'!H449*D449/(D449+E449+I449),0)</f>
        <v>0</v>
      </c>
      <c r="L449" s="33">
        <f>IF(I449,'935'!H449*I449/(D449+E449+I449),0)</f>
        <v>0</v>
      </c>
      <c r="M449" s="33">
        <f>K449*(1-'935'!X449/'11'!B$16)</f>
        <v>0</v>
      </c>
      <c r="N449" s="49">
        <f>L449*(1-'935'!X449/'11'!B$16)</f>
        <v>0</v>
      </c>
      <c r="O449" s="50">
        <f>MATCH('935'!J449,'911'!$B$6:$B$1205,0)</f>
        <v>0</v>
      </c>
      <c r="P449" s="50">
        <f>MATCH(INDEX('911'!$D$6:$D$1205,O449),'911'!$B$6:$B$1205,0)</f>
        <v>0</v>
      </c>
      <c r="Q449" s="50">
        <f>MATCH(INDEX('911'!$D$6:$D$1205,P449),'911'!$B$6:$B$1205,0)</f>
        <v>0</v>
      </c>
      <c r="R449" s="37">
        <f>IF(ISNUMBER(O449),MAX(0,INDEX('911'!$E$6:$E$1205,O449)),0)</f>
        <v>0</v>
      </c>
      <c r="S449" s="37">
        <f>IF(ISNUMBER(P449),MAX(0,INDEX('911'!$E$6:$E$1205,P449)),0)</f>
        <v>0</v>
      </c>
      <c r="T449" s="37">
        <f>IF(ISNUMBER(Q449),MAX(0,INDEX('911'!$E$6:$E$1205,Q449)),0)</f>
        <v>0</v>
      </c>
      <c r="U449" s="51">
        <f>-100*'935'!W449*(R449+S449+T449)/'11'!C$16</f>
        <v>0</v>
      </c>
      <c r="V449" s="37">
        <f>INDEX('DNO totals'!$B$52:$G$52,IF('935'!K449,IF(MOD('935'!K449,1000),IF(MOD('935'!K449,100),IF(MOD('935'!K449,10),IF(MOD('935'!K449,1000)=1,6,5),4),3),2),1))</f>
        <v>0</v>
      </c>
      <c r="W449" s="51">
        <f>J449*V449</f>
        <v>0</v>
      </c>
      <c r="X449" s="37">
        <f>V449*'Parameters'!B$11</f>
        <v>0</v>
      </c>
      <c r="Y449" s="37">
        <f>IF('935'!$K449=1000,'Charging rates'!$C$29*$X449/(1+'DNO totals'!$C$60)*'935'!$L449,0)</f>
        <v>0</v>
      </c>
      <c r="Z449" s="37">
        <f>IF(MOD('935'!$K449,1000)=100,'Charging rates'!$D$29*$X449/(1+'DNO totals'!$D$60)*'935'!$M449,0)</f>
        <v>0</v>
      </c>
      <c r="AA449" s="37">
        <f>IF(MOD('935'!$K449,100)=10,'Charging rates'!$E$29*$X449/(1+'DNO totals'!$E$60)*'935'!$N449,0)</f>
        <v>0</v>
      </c>
      <c r="AB449" s="37">
        <f>IF(AND(MOD('935'!$K449,10)&gt;0,MOD('935'!$K449,1000)&gt;1),'Charging rates'!$F$29*$X449/(1+'DNO totals'!$F$60)*'935'!$O449,0)</f>
        <v>0</v>
      </c>
      <c r="AC449" s="37">
        <f>IF(MOD('935'!$K449,1000)=1,'Charging rates'!$G$29*$X449/(1+'DNO totals'!$G$60)*'935'!$P449,0)</f>
        <v>0</v>
      </c>
      <c r="AD449" s="37">
        <f>IF('935'!$K449&gt;1000,'Charging rates'!$C$29*$W449*'935'!$L449,0)</f>
        <v>0</v>
      </c>
      <c r="AE449" s="37">
        <f>IF(MOD('935'!$K449,1000)&gt;100,'Charging rates'!$D$29*$W449*'935'!$M449,0)</f>
        <v>0</v>
      </c>
      <c r="AF449" s="37">
        <f>IF(MOD('935'!$K449,100)&gt;10,'Charging rates'!$E$29*$W449*'935'!$N449,0)</f>
        <v>0</v>
      </c>
      <c r="AG449" s="37">
        <f>$Y449+$Z449+$AA449+$AB449+$AC449</f>
        <v>0</v>
      </c>
      <c r="AH449" s="51">
        <f>$AD449+$AE449+$AF449</f>
        <v>0</v>
      </c>
      <c r="AI449" s="37">
        <f>U449*(1+'Charging rates'!B$42+0.6*'Charging rates'!B$67+'Charging rates'!B$54)-100*'Charging rates'!B$76/'11'!C$16*'935'!W449</f>
        <v>0</v>
      </c>
      <c r="AJ449" s="37">
        <f>IF(I449,AI449*I449/(I449+E449),0)</f>
        <v>0</v>
      </c>
      <c r="AK449" s="51">
        <f>ROUND(AJ449,3)</f>
        <v>0</v>
      </c>
      <c r="AL449" s="33">
        <f>IF('935'!V449="VOID",0,'935'!V449*(1-'935'!X449/'11'!B$16))</f>
        <v>0</v>
      </c>
      <c r="AM449" s="36">
        <f>IF(I449,-100*'Charging rates'!B$76/'11'!B$16*AL449/I449,0)</f>
        <v>0</v>
      </c>
      <c r="AN449" s="36">
        <f>IF(C449,'DNO totals'!B$171,0)</f>
        <v>0</v>
      </c>
      <c r="AO449" s="36">
        <f>ROUND(AN449,2)</f>
        <v>0</v>
      </c>
      <c r="AP449" s="36">
        <f>IF(C449,(AN449+AM449),0)</f>
        <v>0</v>
      </c>
      <c r="AQ449" s="52">
        <f>ROUND(AP449,2)</f>
        <v>0</v>
      </c>
      <c r="AR449" s="33">
        <f>'935'!C449&lt;&gt;"VOID"</f>
        <v>0</v>
      </c>
      <c r="AS449" s="36">
        <f>IF(AR449,(100/'11'!B$16*K449*((1-'935'!I449)*'Charging rates'!B$42+'Charging rates'!B$54)),0)</f>
        <v>0</v>
      </c>
      <c r="AT449" s="36">
        <f>100/'11'!B$16*N449*('Charging rates'!B$42+'Charging rates'!B$54)</f>
        <v>0</v>
      </c>
      <c r="AU449" s="36">
        <f>100/'11'!B$16*L449*('Charging rates'!B$42+'Charging rates'!B$54)</f>
        <v>0</v>
      </c>
      <c r="AV449" s="52">
        <f>ROUND(AU449,2)</f>
        <v>0</v>
      </c>
      <c r="AW449" s="33">
        <f>D449-('935'!T449*(1-'935'!X449/'11'!B$16))</f>
        <v>0</v>
      </c>
      <c r="AX449" s="37">
        <f>MAX(MIN(SQRT(1-MIN(1,'935'!Q449)^2),0+'935'!R449),0-SQRT(1-MIN(1,'935'!Q449)^2))</f>
        <v>0</v>
      </c>
      <c r="AY449" s="33">
        <f>IF(ISNUMBER(P449),SQRT((INDEX('911'!$G$6:$G$1205,P449)+INDEX('911'!$I$6:$I$1205,P449))^2+(INDEX('911'!$H$6:$H$1205,P449)+INDEX('911'!$J$6:$J$1205,P449))^2),0)</f>
        <v>0</v>
      </c>
      <c r="AZ449" s="37">
        <f>IF(AY449,0-(INDEX('911'!$H$6:$H$1205,P449)+INDEX('911'!$J$6:$J$1205,P449))/AY449,0)</f>
        <v>0</v>
      </c>
      <c r="BA449" s="33">
        <f>IF(ISNUMBER(Q449),SQRT((INDEX('911'!$G$6:$G$1205,Q449)+INDEX('911'!$I$6:$I$1205,Q449))^2+(INDEX('911'!$H$6:$H$1205,Q449)+INDEX('911'!$J$6:$J$1205,Q449))^2),0)</f>
        <v>0</v>
      </c>
      <c r="BB449" s="37">
        <f>IF(BA449,0-(INDEX('911'!$H$6:$H$1205,Q449)+INDEX('911'!$J$6:$J$1205,Q449))/BA449,0)</f>
        <v>0</v>
      </c>
      <c r="BC449" s="37">
        <f>SQRT(1-AZ449^2)</f>
        <v>0</v>
      </c>
      <c r="BD449" s="51">
        <f>SQRT(1-BB449^2)</f>
        <v>0</v>
      </c>
      <c r="BE449" s="36">
        <f>100*(S449*MAX(0,'935'!Q449*BC449+AX449*AZ449)+T449*MAX(0,'935'!Q449*BD449+AX449*BB449))/'11'!B$16</f>
        <v>0</v>
      </c>
      <c r="BF449" s="36">
        <f>100*R449/'11'!B$16</f>
        <v>0</v>
      </c>
      <c r="BG449" s="37">
        <f>100*(S449*IF('935'!Q449=0,BC449,MAX(0,BC449+AX449*AZ449/'935'!Q449))+T449*IF('935'!Q449=0,BD449,MAX(0,BD449+AX449*BB449/'935'!Q449)))/'11'!C$16</f>
        <v>0</v>
      </c>
      <c r="BH449" s="36">
        <f>IF('935'!Q449=0,BF449+BE449,BF449)</f>
        <v>0</v>
      </c>
      <c r="BI449" s="37">
        <f>IF(D449=0,1,AW449/D449)*BG449</f>
        <v>0</v>
      </c>
      <c r="BJ449" s="36">
        <f>IF(D449=0,1,AW449/D449)*BH449</f>
        <v>0</v>
      </c>
      <c r="BK449" s="53">
        <f>'11'!C$16-'935'!Y449</f>
        <v>0</v>
      </c>
      <c r="BL449" s="37">
        <f>MAX('DNO totals'!B$312+0,MIN('935'!L449+0,'DNO totals'!B$304+0))</f>
        <v>0</v>
      </c>
      <c r="BM449" s="37">
        <f>MAX('DNO totals'!C$312+0,MIN('935'!M449+0,'DNO totals'!C$304+0))</f>
        <v>0</v>
      </c>
      <c r="BN449" s="37">
        <f>MAX('DNO totals'!D$312+0,MIN('935'!N449+0,'DNO totals'!D$304+0))</f>
        <v>0</v>
      </c>
      <c r="BO449" s="37">
        <f>MAX('DNO totals'!E$312+0,MIN('935'!O449+0,'DNO totals'!E$304+0))</f>
        <v>0</v>
      </c>
      <c r="BP449" s="51">
        <f>MAX('DNO totals'!F$312+0,MIN('935'!P449+0,'DNO totals'!F$304+0))</f>
        <v>0</v>
      </c>
      <c r="BQ449" s="37">
        <f>IF('935'!$K449=1000,'Charging rates'!$C$29*$X449/(1+'DNO totals'!$C$60)*$BL449,0)</f>
        <v>0</v>
      </c>
      <c r="BR449" s="37">
        <f>IF(MOD('935'!$K449,1000)=100,'Charging rates'!$D$29*$X449/(1+'DNO totals'!$D$60)*$BM449,0)</f>
        <v>0</v>
      </c>
      <c r="BS449" s="37">
        <f>IF(MOD('935'!$K449,100)=10,'Charging rates'!$E$29*$X449/(1+'DNO totals'!$E$60)*$BN449,0)</f>
        <v>0</v>
      </c>
      <c r="BT449" s="37">
        <f>IF(AND(MOD('935'!$K449,10)&gt;0,MOD('935'!$K449,1000)&gt;1),'Charging rates'!$F$29*$X449/(1+'DNO totals'!$F$60)*$BO449,0)</f>
        <v>0</v>
      </c>
      <c r="BU449" s="37">
        <f>IF(MOD('935'!$K449,1000)=1,'Charging rates'!$G$29*$X449/(1+'DNO totals'!$G$60)*$BP449,0)</f>
        <v>0</v>
      </c>
      <c r="BV449" s="51">
        <f>$BQ449+$BR449+$BS449+$BT449+$BU449</f>
        <v>0</v>
      </c>
      <c r="BW449" s="37">
        <f>IF('935'!$K449&gt;1000,'Charging rates'!$C$29*$W449*$BL449,0)</f>
        <v>0</v>
      </c>
      <c r="BX449" s="37">
        <f>IF(MOD('935'!$K449,1000)&gt;100,'Charging rates'!$D$29*$W449*$BM449,0)</f>
        <v>0</v>
      </c>
      <c r="BY449" s="37">
        <f>IF(MOD('935'!$K449,100)&gt;10,'Charging rates'!$E$29*$W449*$BN449,0)</f>
        <v>0</v>
      </c>
      <c r="BZ449" s="51">
        <f>$BW449+$BX449+$BY449</f>
        <v>0</v>
      </c>
      <c r="CA449" s="36">
        <f>100/'11'!B$16*'Charging rates'!B$76*W449</f>
        <v>0</v>
      </c>
      <c r="CB449" s="36">
        <f>IF(D449=0,0,(1-AW449/D449)*(BH449+IF('935'!Q449=0,0,(BG449*'935'!Q449*('11'!C$16-'935'!Y449)/('11'!B$16-'935'!X449)))))</f>
        <v>0</v>
      </c>
      <c r="CC449" s="36">
        <f>CA449+BJ449</f>
        <v>0</v>
      </c>
      <c r="CD449" s="49">
        <f>(BV449+BZ449)*D449</f>
        <v>0</v>
      </c>
      <c r="CE449" s="33">
        <f>D449*('Parameters'!B$21+J449)*IF('DNO totals'!B$323&lt;0,1,'935'!S449)</f>
        <v>0</v>
      </c>
      <c r="CF449" s="51">
        <f>IF('DNO totals'!B$323&lt;0,1,'935'!S449)*('Parameters'!B$21+J449)</f>
        <v>0</v>
      </c>
      <c r="CG449" s="37">
        <f>CC449+'Charging rates'!B$106*CF449*100/'11'!B$16</f>
        <v>0</v>
      </c>
      <c r="CH449" s="37">
        <f>CG449+'Charging rates'!B$116*('Parameters'!B$21+J449)*100/'11'!B$16*IF('DNO totals'!B$323&lt;0,1,'935'!S449)</f>
        <v>0</v>
      </c>
      <c r="CI449" s="37">
        <f>'Charging rates'!B$97*(BV449+BZ449)*100/'11'!B$16</f>
        <v>0</v>
      </c>
      <c r="CJ449" s="36">
        <f>MAX(0-(BG449*J449*'11'!C$16/'11'!B$16),CH449+CI449)</f>
        <v>0</v>
      </c>
      <c r="CK449" s="37">
        <f>IF(AR449,IF(J449=0,BI449,MAX(0,MIN(BI449,BI449+(CJ449/'935'!Q449*('11'!B$16-'935'!X449)/('11'!C$16-'935'!Y449))))),0)</f>
        <v>0</v>
      </c>
      <c r="CL449" s="36">
        <f>IF(AR449,MAX(0,CJ449),0)</f>
        <v>0</v>
      </c>
      <c r="CM449" s="52">
        <f>CL449+CB449</f>
        <v>0</v>
      </c>
    </row>
    <row r="450" spans="1:91">
      <c r="A450" s="28">
        <v>350</v>
      </c>
      <c r="B450" s="48">
        <f>'935'!B450</f>
        <v>0</v>
      </c>
      <c r="C450" s="33">
        <f>OR('935'!E450&lt;&gt;"VOID",'935'!F450&lt;&gt;"VOID",'935'!G450&lt;&gt;"VOID")</f>
        <v>0</v>
      </c>
      <c r="D450" s="33">
        <f>IF('935'!C450="VOID",0,('935'!C450*(1-'935'!X450/'11'!B$16)))</f>
        <v>0</v>
      </c>
      <c r="E450" s="33">
        <f>IF('935'!D450="VOID",0,'935'!D450*(1-'935'!X450/'11'!B$16))</f>
        <v>0</v>
      </c>
      <c r="F450" s="33">
        <f>IF('935'!E450="VOID",0,'935'!E450*(1-'935'!X450/'11'!B$16))</f>
        <v>0</v>
      </c>
      <c r="G450" s="33">
        <f>IF('935'!F450="VOID",0,'935'!F450*(1-'935'!X450/'11'!B$16))</f>
        <v>0</v>
      </c>
      <c r="H450" s="33">
        <f>IF('935'!G450="VOID",0,'935'!G450*(1-'935'!X450/'11'!B$16))</f>
        <v>0</v>
      </c>
      <c r="I450" s="33">
        <f>F450+G450+H450</f>
        <v>0</v>
      </c>
      <c r="J450" s="37">
        <f>'935'!Q450*(1-'935'!Y450/'11'!C$16)/(1-'935'!X450/'11'!B$16)</f>
        <v>0</v>
      </c>
      <c r="K450" s="33">
        <f>IF(D450,'935'!H450*D450/(D450+E450+I450),0)</f>
        <v>0</v>
      </c>
      <c r="L450" s="33">
        <f>IF(I450,'935'!H450*I450/(D450+E450+I450),0)</f>
        <v>0</v>
      </c>
      <c r="M450" s="33">
        <f>K450*(1-'935'!X450/'11'!B$16)</f>
        <v>0</v>
      </c>
      <c r="N450" s="49">
        <f>L450*(1-'935'!X450/'11'!B$16)</f>
        <v>0</v>
      </c>
      <c r="O450" s="50">
        <f>MATCH('935'!J450,'911'!$B$6:$B$1205,0)</f>
        <v>0</v>
      </c>
      <c r="P450" s="50">
        <f>MATCH(INDEX('911'!$D$6:$D$1205,O450),'911'!$B$6:$B$1205,0)</f>
        <v>0</v>
      </c>
      <c r="Q450" s="50">
        <f>MATCH(INDEX('911'!$D$6:$D$1205,P450),'911'!$B$6:$B$1205,0)</f>
        <v>0</v>
      </c>
      <c r="R450" s="37">
        <f>IF(ISNUMBER(O450),MAX(0,INDEX('911'!$E$6:$E$1205,O450)),0)</f>
        <v>0</v>
      </c>
      <c r="S450" s="37">
        <f>IF(ISNUMBER(P450),MAX(0,INDEX('911'!$E$6:$E$1205,P450)),0)</f>
        <v>0</v>
      </c>
      <c r="T450" s="37">
        <f>IF(ISNUMBER(Q450),MAX(0,INDEX('911'!$E$6:$E$1205,Q450)),0)</f>
        <v>0</v>
      </c>
      <c r="U450" s="51">
        <f>-100*'935'!W450*(R450+S450+T450)/'11'!C$16</f>
        <v>0</v>
      </c>
      <c r="V450" s="37">
        <f>INDEX('DNO totals'!$B$52:$G$52,IF('935'!K450,IF(MOD('935'!K450,1000),IF(MOD('935'!K450,100),IF(MOD('935'!K450,10),IF(MOD('935'!K450,1000)=1,6,5),4),3),2),1))</f>
        <v>0</v>
      </c>
      <c r="W450" s="51">
        <f>J450*V450</f>
        <v>0</v>
      </c>
      <c r="X450" s="37">
        <f>V450*'Parameters'!B$11</f>
        <v>0</v>
      </c>
      <c r="Y450" s="37">
        <f>IF('935'!$K450=1000,'Charging rates'!$C$29*$X450/(1+'DNO totals'!$C$60)*'935'!$L450,0)</f>
        <v>0</v>
      </c>
      <c r="Z450" s="37">
        <f>IF(MOD('935'!$K450,1000)=100,'Charging rates'!$D$29*$X450/(1+'DNO totals'!$D$60)*'935'!$M450,0)</f>
        <v>0</v>
      </c>
      <c r="AA450" s="37">
        <f>IF(MOD('935'!$K450,100)=10,'Charging rates'!$E$29*$X450/(1+'DNO totals'!$E$60)*'935'!$N450,0)</f>
        <v>0</v>
      </c>
      <c r="AB450" s="37">
        <f>IF(AND(MOD('935'!$K450,10)&gt;0,MOD('935'!$K450,1000)&gt;1),'Charging rates'!$F$29*$X450/(1+'DNO totals'!$F$60)*'935'!$O450,0)</f>
        <v>0</v>
      </c>
      <c r="AC450" s="37">
        <f>IF(MOD('935'!$K450,1000)=1,'Charging rates'!$G$29*$X450/(1+'DNO totals'!$G$60)*'935'!$P450,0)</f>
        <v>0</v>
      </c>
      <c r="AD450" s="37">
        <f>IF('935'!$K450&gt;1000,'Charging rates'!$C$29*$W450*'935'!$L450,0)</f>
        <v>0</v>
      </c>
      <c r="AE450" s="37">
        <f>IF(MOD('935'!$K450,1000)&gt;100,'Charging rates'!$D$29*$W450*'935'!$M450,0)</f>
        <v>0</v>
      </c>
      <c r="AF450" s="37">
        <f>IF(MOD('935'!$K450,100)&gt;10,'Charging rates'!$E$29*$W450*'935'!$N450,0)</f>
        <v>0</v>
      </c>
      <c r="AG450" s="37">
        <f>$Y450+$Z450+$AA450+$AB450+$AC450</f>
        <v>0</v>
      </c>
      <c r="AH450" s="51">
        <f>$AD450+$AE450+$AF450</f>
        <v>0</v>
      </c>
      <c r="AI450" s="37">
        <f>U450*(1+'Charging rates'!B$42+0.6*'Charging rates'!B$67+'Charging rates'!B$54)-100*'Charging rates'!B$76/'11'!C$16*'935'!W450</f>
        <v>0</v>
      </c>
      <c r="AJ450" s="37">
        <f>IF(I450,AI450*I450/(I450+E450),0)</f>
        <v>0</v>
      </c>
      <c r="AK450" s="51">
        <f>ROUND(AJ450,3)</f>
        <v>0</v>
      </c>
      <c r="AL450" s="33">
        <f>IF('935'!V450="VOID",0,'935'!V450*(1-'935'!X450/'11'!B$16))</f>
        <v>0</v>
      </c>
      <c r="AM450" s="36">
        <f>IF(I450,-100*'Charging rates'!B$76/'11'!B$16*AL450/I450,0)</f>
        <v>0</v>
      </c>
      <c r="AN450" s="36">
        <f>IF(C450,'DNO totals'!B$171,0)</f>
        <v>0</v>
      </c>
      <c r="AO450" s="36">
        <f>ROUND(AN450,2)</f>
        <v>0</v>
      </c>
      <c r="AP450" s="36">
        <f>IF(C450,(AN450+AM450),0)</f>
        <v>0</v>
      </c>
      <c r="AQ450" s="52">
        <f>ROUND(AP450,2)</f>
        <v>0</v>
      </c>
      <c r="AR450" s="33">
        <f>'935'!C450&lt;&gt;"VOID"</f>
        <v>0</v>
      </c>
      <c r="AS450" s="36">
        <f>IF(AR450,(100/'11'!B$16*K450*((1-'935'!I450)*'Charging rates'!B$42+'Charging rates'!B$54)),0)</f>
        <v>0</v>
      </c>
      <c r="AT450" s="36">
        <f>100/'11'!B$16*N450*('Charging rates'!B$42+'Charging rates'!B$54)</f>
        <v>0</v>
      </c>
      <c r="AU450" s="36">
        <f>100/'11'!B$16*L450*('Charging rates'!B$42+'Charging rates'!B$54)</f>
        <v>0</v>
      </c>
      <c r="AV450" s="52">
        <f>ROUND(AU450,2)</f>
        <v>0</v>
      </c>
      <c r="AW450" s="33">
        <f>D450-('935'!T450*(1-'935'!X450/'11'!B$16))</f>
        <v>0</v>
      </c>
      <c r="AX450" s="37">
        <f>MAX(MIN(SQRT(1-MIN(1,'935'!Q450)^2),0+'935'!R450),0-SQRT(1-MIN(1,'935'!Q450)^2))</f>
        <v>0</v>
      </c>
      <c r="AY450" s="33">
        <f>IF(ISNUMBER(P450),SQRT((INDEX('911'!$G$6:$G$1205,P450)+INDEX('911'!$I$6:$I$1205,P450))^2+(INDEX('911'!$H$6:$H$1205,P450)+INDEX('911'!$J$6:$J$1205,P450))^2),0)</f>
        <v>0</v>
      </c>
      <c r="AZ450" s="37">
        <f>IF(AY450,0-(INDEX('911'!$H$6:$H$1205,P450)+INDEX('911'!$J$6:$J$1205,P450))/AY450,0)</f>
        <v>0</v>
      </c>
      <c r="BA450" s="33">
        <f>IF(ISNUMBER(Q450),SQRT((INDEX('911'!$G$6:$G$1205,Q450)+INDEX('911'!$I$6:$I$1205,Q450))^2+(INDEX('911'!$H$6:$H$1205,Q450)+INDEX('911'!$J$6:$J$1205,Q450))^2),0)</f>
        <v>0</v>
      </c>
      <c r="BB450" s="37">
        <f>IF(BA450,0-(INDEX('911'!$H$6:$H$1205,Q450)+INDEX('911'!$J$6:$J$1205,Q450))/BA450,0)</f>
        <v>0</v>
      </c>
      <c r="BC450" s="37">
        <f>SQRT(1-AZ450^2)</f>
        <v>0</v>
      </c>
      <c r="BD450" s="51">
        <f>SQRT(1-BB450^2)</f>
        <v>0</v>
      </c>
      <c r="BE450" s="36">
        <f>100*(S450*MAX(0,'935'!Q450*BC450+AX450*AZ450)+T450*MAX(0,'935'!Q450*BD450+AX450*BB450))/'11'!B$16</f>
        <v>0</v>
      </c>
      <c r="BF450" s="36">
        <f>100*R450/'11'!B$16</f>
        <v>0</v>
      </c>
      <c r="BG450" s="37">
        <f>100*(S450*IF('935'!Q450=0,BC450,MAX(0,BC450+AX450*AZ450/'935'!Q450))+T450*IF('935'!Q450=0,BD450,MAX(0,BD450+AX450*BB450/'935'!Q450)))/'11'!C$16</f>
        <v>0</v>
      </c>
      <c r="BH450" s="36">
        <f>IF('935'!Q450=0,BF450+BE450,BF450)</f>
        <v>0</v>
      </c>
      <c r="BI450" s="37">
        <f>IF(D450=0,1,AW450/D450)*BG450</f>
        <v>0</v>
      </c>
      <c r="BJ450" s="36">
        <f>IF(D450=0,1,AW450/D450)*BH450</f>
        <v>0</v>
      </c>
      <c r="BK450" s="53">
        <f>'11'!C$16-'935'!Y450</f>
        <v>0</v>
      </c>
      <c r="BL450" s="37">
        <f>MAX('DNO totals'!B$312+0,MIN('935'!L450+0,'DNO totals'!B$304+0))</f>
        <v>0</v>
      </c>
      <c r="BM450" s="37">
        <f>MAX('DNO totals'!C$312+0,MIN('935'!M450+0,'DNO totals'!C$304+0))</f>
        <v>0</v>
      </c>
      <c r="BN450" s="37">
        <f>MAX('DNO totals'!D$312+0,MIN('935'!N450+0,'DNO totals'!D$304+0))</f>
        <v>0</v>
      </c>
      <c r="BO450" s="37">
        <f>MAX('DNO totals'!E$312+0,MIN('935'!O450+0,'DNO totals'!E$304+0))</f>
        <v>0</v>
      </c>
      <c r="BP450" s="51">
        <f>MAX('DNO totals'!F$312+0,MIN('935'!P450+0,'DNO totals'!F$304+0))</f>
        <v>0</v>
      </c>
      <c r="BQ450" s="37">
        <f>IF('935'!$K450=1000,'Charging rates'!$C$29*$X450/(1+'DNO totals'!$C$60)*$BL450,0)</f>
        <v>0</v>
      </c>
      <c r="BR450" s="37">
        <f>IF(MOD('935'!$K450,1000)=100,'Charging rates'!$D$29*$X450/(1+'DNO totals'!$D$60)*$BM450,0)</f>
        <v>0</v>
      </c>
      <c r="BS450" s="37">
        <f>IF(MOD('935'!$K450,100)=10,'Charging rates'!$E$29*$X450/(1+'DNO totals'!$E$60)*$BN450,0)</f>
        <v>0</v>
      </c>
      <c r="BT450" s="37">
        <f>IF(AND(MOD('935'!$K450,10)&gt;0,MOD('935'!$K450,1000)&gt;1),'Charging rates'!$F$29*$X450/(1+'DNO totals'!$F$60)*$BO450,0)</f>
        <v>0</v>
      </c>
      <c r="BU450" s="37">
        <f>IF(MOD('935'!$K450,1000)=1,'Charging rates'!$G$29*$X450/(1+'DNO totals'!$G$60)*$BP450,0)</f>
        <v>0</v>
      </c>
      <c r="BV450" s="51">
        <f>$BQ450+$BR450+$BS450+$BT450+$BU450</f>
        <v>0</v>
      </c>
      <c r="BW450" s="37">
        <f>IF('935'!$K450&gt;1000,'Charging rates'!$C$29*$W450*$BL450,0)</f>
        <v>0</v>
      </c>
      <c r="BX450" s="37">
        <f>IF(MOD('935'!$K450,1000)&gt;100,'Charging rates'!$D$29*$W450*$BM450,0)</f>
        <v>0</v>
      </c>
      <c r="BY450" s="37">
        <f>IF(MOD('935'!$K450,100)&gt;10,'Charging rates'!$E$29*$W450*$BN450,0)</f>
        <v>0</v>
      </c>
      <c r="BZ450" s="51">
        <f>$BW450+$BX450+$BY450</f>
        <v>0</v>
      </c>
      <c r="CA450" s="36">
        <f>100/'11'!B$16*'Charging rates'!B$76*W450</f>
        <v>0</v>
      </c>
      <c r="CB450" s="36">
        <f>IF(D450=0,0,(1-AW450/D450)*(BH450+IF('935'!Q450=0,0,(BG450*'935'!Q450*('11'!C$16-'935'!Y450)/('11'!B$16-'935'!X450)))))</f>
        <v>0</v>
      </c>
      <c r="CC450" s="36">
        <f>CA450+BJ450</f>
        <v>0</v>
      </c>
      <c r="CD450" s="49">
        <f>(BV450+BZ450)*D450</f>
        <v>0</v>
      </c>
      <c r="CE450" s="33">
        <f>D450*('Parameters'!B$21+J450)*IF('DNO totals'!B$323&lt;0,1,'935'!S450)</f>
        <v>0</v>
      </c>
      <c r="CF450" s="51">
        <f>IF('DNO totals'!B$323&lt;0,1,'935'!S450)*('Parameters'!B$21+J450)</f>
        <v>0</v>
      </c>
      <c r="CG450" s="37">
        <f>CC450+'Charging rates'!B$106*CF450*100/'11'!B$16</f>
        <v>0</v>
      </c>
      <c r="CH450" s="37">
        <f>CG450+'Charging rates'!B$116*('Parameters'!B$21+J450)*100/'11'!B$16*IF('DNO totals'!B$323&lt;0,1,'935'!S450)</f>
        <v>0</v>
      </c>
      <c r="CI450" s="37">
        <f>'Charging rates'!B$97*(BV450+BZ450)*100/'11'!B$16</f>
        <v>0</v>
      </c>
      <c r="CJ450" s="36">
        <f>MAX(0-(BG450*J450*'11'!C$16/'11'!B$16),CH450+CI450)</f>
        <v>0</v>
      </c>
      <c r="CK450" s="37">
        <f>IF(AR450,IF(J450=0,BI450,MAX(0,MIN(BI450,BI450+(CJ450/'935'!Q450*('11'!B$16-'935'!X450)/('11'!C$16-'935'!Y450))))),0)</f>
        <v>0</v>
      </c>
      <c r="CL450" s="36">
        <f>IF(AR450,MAX(0,CJ450),0)</f>
        <v>0</v>
      </c>
      <c r="CM450" s="52">
        <f>CL450+CB450</f>
        <v>0</v>
      </c>
    </row>
    <row r="451" spans="1:91">
      <c r="A451" s="28">
        <v>351</v>
      </c>
      <c r="B451" s="48">
        <f>'935'!B451</f>
        <v>0</v>
      </c>
      <c r="C451" s="33">
        <f>OR('935'!E451&lt;&gt;"VOID",'935'!F451&lt;&gt;"VOID",'935'!G451&lt;&gt;"VOID")</f>
        <v>0</v>
      </c>
      <c r="D451" s="33">
        <f>IF('935'!C451="VOID",0,('935'!C451*(1-'935'!X451/'11'!B$16)))</f>
        <v>0</v>
      </c>
      <c r="E451" s="33">
        <f>IF('935'!D451="VOID",0,'935'!D451*(1-'935'!X451/'11'!B$16))</f>
        <v>0</v>
      </c>
      <c r="F451" s="33">
        <f>IF('935'!E451="VOID",0,'935'!E451*(1-'935'!X451/'11'!B$16))</f>
        <v>0</v>
      </c>
      <c r="G451" s="33">
        <f>IF('935'!F451="VOID",0,'935'!F451*(1-'935'!X451/'11'!B$16))</f>
        <v>0</v>
      </c>
      <c r="H451" s="33">
        <f>IF('935'!G451="VOID",0,'935'!G451*(1-'935'!X451/'11'!B$16))</f>
        <v>0</v>
      </c>
      <c r="I451" s="33">
        <f>F451+G451+H451</f>
        <v>0</v>
      </c>
      <c r="J451" s="37">
        <f>'935'!Q451*(1-'935'!Y451/'11'!C$16)/(1-'935'!X451/'11'!B$16)</f>
        <v>0</v>
      </c>
      <c r="K451" s="33">
        <f>IF(D451,'935'!H451*D451/(D451+E451+I451),0)</f>
        <v>0</v>
      </c>
      <c r="L451" s="33">
        <f>IF(I451,'935'!H451*I451/(D451+E451+I451),0)</f>
        <v>0</v>
      </c>
      <c r="M451" s="33">
        <f>K451*(1-'935'!X451/'11'!B$16)</f>
        <v>0</v>
      </c>
      <c r="N451" s="49">
        <f>L451*(1-'935'!X451/'11'!B$16)</f>
        <v>0</v>
      </c>
      <c r="O451" s="50">
        <f>MATCH('935'!J451,'911'!$B$6:$B$1205,0)</f>
        <v>0</v>
      </c>
      <c r="P451" s="50">
        <f>MATCH(INDEX('911'!$D$6:$D$1205,O451),'911'!$B$6:$B$1205,0)</f>
        <v>0</v>
      </c>
      <c r="Q451" s="50">
        <f>MATCH(INDEX('911'!$D$6:$D$1205,P451),'911'!$B$6:$B$1205,0)</f>
        <v>0</v>
      </c>
      <c r="R451" s="37">
        <f>IF(ISNUMBER(O451),MAX(0,INDEX('911'!$E$6:$E$1205,O451)),0)</f>
        <v>0</v>
      </c>
      <c r="S451" s="37">
        <f>IF(ISNUMBER(P451),MAX(0,INDEX('911'!$E$6:$E$1205,P451)),0)</f>
        <v>0</v>
      </c>
      <c r="T451" s="37">
        <f>IF(ISNUMBER(Q451),MAX(0,INDEX('911'!$E$6:$E$1205,Q451)),0)</f>
        <v>0</v>
      </c>
      <c r="U451" s="51">
        <f>-100*'935'!W451*(R451+S451+T451)/'11'!C$16</f>
        <v>0</v>
      </c>
      <c r="V451" s="37">
        <f>INDEX('DNO totals'!$B$52:$G$52,IF('935'!K451,IF(MOD('935'!K451,1000),IF(MOD('935'!K451,100),IF(MOD('935'!K451,10),IF(MOD('935'!K451,1000)=1,6,5),4),3),2),1))</f>
        <v>0</v>
      </c>
      <c r="W451" s="51">
        <f>J451*V451</f>
        <v>0</v>
      </c>
      <c r="X451" s="37">
        <f>V451*'Parameters'!B$11</f>
        <v>0</v>
      </c>
      <c r="Y451" s="37">
        <f>IF('935'!$K451=1000,'Charging rates'!$C$29*$X451/(1+'DNO totals'!$C$60)*'935'!$L451,0)</f>
        <v>0</v>
      </c>
      <c r="Z451" s="37">
        <f>IF(MOD('935'!$K451,1000)=100,'Charging rates'!$D$29*$X451/(1+'DNO totals'!$D$60)*'935'!$M451,0)</f>
        <v>0</v>
      </c>
      <c r="AA451" s="37">
        <f>IF(MOD('935'!$K451,100)=10,'Charging rates'!$E$29*$X451/(1+'DNO totals'!$E$60)*'935'!$N451,0)</f>
        <v>0</v>
      </c>
      <c r="AB451" s="37">
        <f>IF(AND(MOD('935'!$K451,10)&gt;0,MOD('935'!$K451,1000)&gt;1),'Charging rates'!$F$29*$X451/(1+'DNO totals'!$F$60)*'935'!$O451,0)</f>
        <v>0</v>
      </c>
      <c r="AC451" s="37">
        <f>IF(MOD('935'!$K451,1000)=1,'Charging rates'!$G$29*$X451/(1+'DNO totals'!$G$60)*'935'!$P451,0)</f>
        <v>0</v>
      </c>
      <c r="AD451" s="37">
        <f>IF('935'!$K451&gt;1000,'Charging rates'!$C$29*$W451*'935'!$L451,0)</f>
        <v>0</v>
      </c>
      <c r="AE451" s="37">
        <f>IF(MOD('935'!$K451,1000)&gt;100,'Charging rates'!$D$29*$W451*'935'!$M451,0)</f>
        <v>0</v>
      </c>
      <c r="AF451" s="37">
        <f>IF(MOD('935'!$K451,100)&gt;10,'Charging rates'!$E$29*$W451*'935'!$N451,0)</f>
        <v>0</v>
      </c>
      <c r="AG451" s="37">
        <f>$Y451+$Z451+$AA451+$AB451+$AC451</f>
        <v>0</v>
      </c>
      <c r="AH451" s="51">
        <f>$AD451+$AE451+$AF451</f>
        <v>0</v>
      </c>
      <c r="AI451" s="37">
        <f>U451*(1+'Charging rates'!B$42+0.6*'Charging rates'!B$67+'Charging rates'!B$54)-100*'Charging rates'!B$76/'11'!C$16*'935'!W451</f>
        <v>0</v>
      </c>
      <c r="AJ451" s="37">
        <f>IF(I451,AI451*I451/(I451+E451),0)</f>
        <v>0</v>
      </c>
      <c r="AK451" s="51">
        <f>ROUND(AJ451,3)</f>
        <v>0</v>
      </c>
      <c r="AL451" s="33">
        <f>IF('935'!V451="VOID",0,'935'!V451*(1-'935'!X451/'11'!B$16))</f>
        <v>0</v>
      </c>
      <c r="AM451" s="36">
        <f>IF(I451,-100*'Charging rates'!B$76/'11'!B$16*AL451/I451,0)</f>
        <v>0</v>
      </c>
      <c r="AN451" s="36">
        <f>IF(C451,'DNO totals'!B$171,0)</f>
        <v>0</v>
      </c>
      <c r="AO451" s="36">
        <f>ROUND(AN451,2)</f>
        <v>0</v>
      </c>
      <c r="AP451" s="36">
        <f>IF(C451,(AN451+AM451),0)</f>
        <v>0</v>
      </c>
      <c r="AQ451" s="52">
        <f>ROUND(AP451,2)</f>
        <v>0</v>
      </c>
      <c r="AR451" s="33">
        <f>'935'!C451&lt;&gt;"VOID"</f>
        <v>0</v>
      </c>
      <c r="AS451" s="36">
        <f>IF(AR451,(100/'11'!B$16*K451*((1-'935'!I451)*'Charging rates'!B$42+'Charging rates'!B$54)),0)</f>
        <v>0</v>
      </c>
      <c r="AT451" s="36">
        <f>100/'11'!B$16*N451*('Charging rates'!B$42+'Charging rates'!B$54)</f>
        <v>0</v>
      </c>
      <c r="AU451" s="36">
        <f>100/'11'!B$16*L451*('Charging rates'!B$42+'Charging rates'!B$54)</f>
        <v>0</v>
      </c>
      <c r="AV451" s="52">
        <f>ROUND(AU451,2)</f>
        <v>0</v>
      </c>
      <c r="AW451" s="33">
        <f>D451-('935'!T451*(1-'935'!X451/'11'!B$16))</f>
        <v>0</v>
      </c>
      <c r="AX451" s="37">
        <f>MAX(MIN(SQRT(1-MIN(1,'935'!Q451)^2),0+'935'!R451),0-SQRT(1-MIN(1,'935'!Q451)^2))</f>
        <v>0</v>
      </c>
      <c r="AY451" s="33">
        <f>IF(ISNUMBER(P451),SQRT((INDEX('911'!$G$6:$G$1205,P451)+INDEX('911'!$I$6:$I$1205,P451))^2+(INDEX('911'!$H$6:$H$1205,P451)+INDEX('911'!$J$6:$J$1205,P451))^2),0)</f>
        <v>0</v>
      </c>
      <c r="AZ451" s="37">
        <f>IF(AY451,0-(INDEX('911'!$H$6:$H$1205,P451)+INDEX('911'!$J$6:$J$1205,P451))/AY451,0)</f>
        <v>0</v>
      </c>
      <c r="BA451" s="33">
        <f>IF(ISNUMBER(Q451),SQRT((INDEX('911'!$G$6:$G$1205,Q451)+INDEX('911'!$I$6:$I$1205,Q451))^2+(INDEX('911'!$H$6:$H$1205,Q451)+INDEX('911'!$J$6:$J$1205,Q451))^2),0)</f>
        <v>0</v>
      </c>
      <c r="BB451" s="37">
        <f>IF(BA451,0-(INDEX('911'!$H$6:$H$1205,Q451)+INDEX('911'!$J$6:$J$1205,Q451))/BA451,0)</f>
        <v>0</v>
      </c>
      <c r="BC451" s="37">
        <f>SQRT(1-AZ451^2)</f>
        <v>0</v>
      </c>
      <c r="BD451" s="51">
        <f>SQRT(1-BB451^2)</f>
        <v>0</v>
      </c>
      <c r="BE451" s="36">
        <f>100*(S451*MAX(0,'935'!Q451*BC451+AX451*AZ451)+T451*MAX(0,'935'!Q451*BD451+AX451*BB451))/'11'!B$16</f>
        <v>0</v>
      </c>
      <c r="BF451" s="36">
        <f>100*R451/'11'!B$16</f>
        <v>0</v>
      </c>
      <c r="BG451" s="37">
        <f>100*(S451*IF('935'!Q451=0,BC451,MAX(0,BC451+AX451*AZ451/'935'!Q451))+T451*IF('935'!Q451=0,BD451,MAX(0,BD451+AX451*BB451/'935'!Q451)))/'11'!C$16</f>
        <v>0</v>
      </c>
      <c r="BH451" s="36">
        <f>IF('935'!Q451=0,BF451+BE451,BF451)</f>
        <v>0</v>
      </c>
      <c r="BI451" s="37">
        <f>IF(D451=0,1,AW451/D451)*BG451</f>
        <v>0</v>
      </c>
      <c r="BJ451" s="36">
        <f>IF(D451=0,1,AW451/D451)*BH451</f>
        <v>0</v>
      </c>
      <c r="BK451" s="53">
        <f>'11'!C$16-'935'!Y451</f>
        <v>0</v>
      </c>
      <c r="BL451" s="37">
        <f>MAX('DNO totals'!B$312+0,MIN('935'!L451+0,'DNO totals'!B$304+0))</f>
        <v>0</v>
      </c>
      <c r="BM451" s="37">
        <f>MAX('DNO totals'!C$312+0,MIN('935'!M451+0,'DNO totals'!C$304+0))</f>
        <v>0</v>
      </c>
      <c r="BN451" s="37">
        <f>MAX('DNO totals'!D$312+0,MIN('935'!N451+0,'DNO totals'!D$304+0))</f>
        <v>0</v>
      </c>
      <c r="BO451" s="37">
        <f>MAX('DNO totals'!E$312+0,MIN('935'!O451+0,'DNO totals'!E$304+0))</f>
        <v>0</v>
      </c>
      <c r="BP451" s="51">
        <f>MAX('DNO totals'!F$312+0,MIN('935'!P451+0,'DNO totals'!F$304+0))</f>
        <v>0</v>
      </c>
      <c r="BQ451" s="37">
        <f>IF('935'!$K451=1000,'Charging rates'!$C$29*$X451/(1+'DNO totals'!$C$60)*$BL451,0)</f>
        <v>0</v>
      </c>
      <c r="BR451" s="37">
        <f>IF(MOD('935'!$K451,1000)=100,'Charging rates'!$D$29*$X451/(1+'DNO totals'!$D$60)*$BM451,0)</f>
        <v>0</v>
      </c>
      <c r="BS451" s="37">
        <f>IF(MOD('935'!$K451,100)=10,'Charging rates'!$E$29*$X451/(1+'DNO totals'!$E$60)*$BN451,0)</f>
        <v>0</v>
      </c>
      <c r="BT451" s="37">
        <f>IF(AND(MOD('935'!$K451,10)&gt;0,MOD('935'!$K451,1000)&gt;1),'Charging rates'!$F$29*$X451/(1+'DNO totals'!$F$60)*$BO451,0)</f>
        <v>0</v>
      </c>
      <c r="BU451" s="37">
        <f>IF(MOD('935'!$K451,1000)=1,'Charging rates'!$G$29*$X451/(1+'DNO totals'!$G$60)*$BP451,0)</f>
        <v>0</v>
      </c>
      <c r="BV451" s="51">
        <f>$BQ451+$BR451+$BS451+$BT451+$BU451</f>
        <v>0</v>
      </c>
      <c r="BW451" s="37">
        <f>IF('935'!$K451&gt;1000,'Charging rates'!$C$29*$W451*$BL451,0)</f>
        <v>0</v>
      </c>
      <c r="BX451" s="37">
        <f>IF(MOD('935'!$K451,1000)&gt;100,'Charging rates'!$D$29*$W451*$BM451,0)</f>
        <v>0</v>
      </c>
      <c r="BY451" s="37">
        <f>IF(MOD('935'!$K451,100)&gt;10,'Charging rates'!$E$29*$W451*$BN451,0)</f>
        <v>0</v>
      </c>
      <c r="BZ451" s="51">
        <f>$BW451+$BX451+$BY451</f>
        <v>0</v>
      </c>
      <c r="CA451" s="36">
        <f>100/'11'!B$16*'Charging rates'!B$76*W451</f>
        <v>0</v>
      </c>
      <c r="CB451" s="36">
        <f>IF(D451=0,0,(1-AW451/D451)*(BH451+IF('935'!Q451=0,0,(BG451*'935'!Q451*('11'!C$16-'935'!Y451)/('11'!B$16-'935'!X451)))))</f>
        <v>0</v>
      </c>
      <c r="CC451" s="36">
        <f>CA451+BJ451</f>
        <v>0</v>
      </c>
      <c r="CD451" s="49">
        <f>(BV451+BZ451)*D451</f>
        <v>0</v>
      </c>
      <c r="CE451" s="33">
        <f>D451*('Parameters'!B$21+J451)*IF('DNO totals'!B$323&lt;0,1,'935'!S451)</f>
        <v>0</v>
      </c>
      <c r="CF451" s="51">
        <f>IF('DNO totals'!B$323&lt;0,1,'935'!S451)*('Parameters'!B$21+J451)</f>
        <v>0</v>
      </c>
      <c r="CG451" s="37">
        <f>CC451+'Charging rates'!B$106*CF451*100/'11'!B$16</f>
        <v>0</v>
      </c>
      <c r="CH451" s="37">
        <f>CG451+'Charging rates'!B$116*('Parameters'!B$21+J451)*100/'11'!B$16*IF('DNO totals'!B$323&lt;0,1,'935'!S451)</f>
        <v>0</v>
      </c>
      <c r="CI451" s="37">
        <f>'Charging rates'!B$97*(BV451+BZ451)*100/'11'!B$16</f>
        <v>0</v>
      </c>
      <c r="CJ451" s="36">
        <f>MAX(0-(BG451*J451*'11'!C$16/'11'!B$16),CH451+CI451)</f>
        <v>0</v>
      </c>
      <c r="CK451" s="37">
        <f>IF(AR451,IF(J451=0,BI451,MAX(0,MIN(BI451,BI451+(CJ451/'935'!Q451*('11'!B$16-'935'!X451)/('11'!C$16-'935'!Y451))))),0)</f>
        <v>0</v>
      </c>
      <c r="CL451" s="36">
        <f>IF(AR451,MAX(0,CJ451),0)</f>
        <v>0</v>
      </c>
      <c r="CM451" s="52">
        <f>CL451+CB451</f>
        <v>0</v>
      </c>
    </row>
    <row r="452" spans="1:91">
      <c r="A452" s="28">
        <v>352</v>
      </c>
      <c r="B452" s="48">
        <f>'935'!B452</f>
        <v>0</v>
      </c>
      <c r="C452" s="33">
        <f>OR('935'!E452&lt;&gt;"VOID",'935'!F452&lt;&gt;"VOID",'935'!G452&lt;&gt;"VOID")</f>
        <v>0</v>
      </c>
      <c r="D452" s="33">
        <f>IF('935'!C452="VOID",0,('935'!C452*(1-'935'!X452/'11'!B$16)))</f>
        <v>0</v>
      </c>
      <c r="E452" s="33">
        <f>IF('935'!D452="VOID",0,'935'!D452*(1-'935'!X452/'11'!B$16))</f>
        <v>0</v>
      </c>
      <c r="F452" s="33">
        <f>IF('935'!E452="VOID",0,'935'!E452*(1-'935'!X452/'11'!B$16))</f>
        <v>0</v>
      </c>
      <c r="G452" s="33">
        <f>IF('935'!F452="VOID",0,'935'!F452*(1-'935'!X452/'11'!B$16))</f>
        <v>0</v>
      </c>
      <c r="H452" s="33">
        <f>IF('935'!G452="VOID",0,'935'!G452*(1-'935'!X452/'11'!B$16))</f>
        <v>0</v>
      </c>
      <c r="I452" s="33">
        <f>F452+G452+H452</f>
        <v>0</v>
      </c>
      <c r="J452" s="37">
        <f>'935'!Q452*(1-'935'!Y452/'11'!C$16)/(1-'935'!X452/'11'!B$16)</f>
        <v>0</v>
      </c>
      <c r="K452" s="33">
        <f>IF(D452,'935'!H452*D452/(D452+E452+I452),0)</f>
        <v>0</v>
      </c>
      <c r="L452" s="33">
        <f>IF(I452,'935'!H452*I452/(D452+E452+I452),0)</f>
        <v>0</v>
      </c>
      <c r="M452" s="33">
        <f>K452*(1-'935'!X452/'11'!B$16)</f>
        <v>0</v>
      </c>
      <c r="N452" s="49">
        <f>L452*(1-'935'!X452/'11'!B$16)</f>
        <v>0</v>
      </c>
      <c r="O452" s="50">
        <f>MATCH('935'!J452,'911'!$B$6:$B$1205,0)</f>
        <v>0</v>
      </c>
      <c r="P452" s="50">
        <f>MATCH(INDEX('911'!$D$6:$D$1205,O452),'911'!$B$6:$B$1205,0)</f>
        <v>0</v>
      </c>
      <c r="Q452" s="50">
        <f>MATCH(INDEX('911'!$D$6:$D$1205,P452),'911'!$B$6:$B$1205,0)</f>
        <v>0</v>
      </c>
      <c r="R452" s="37">
        <f>IF(ISNUMBER(O452),MAX(0,INDEX('911'!$E$6:$E$1205,O452)),0)</f>
        <v>0</v>
      </c>
      <c r="S452" s="37">
        <f>IF(ISNUMBER(P452),MAX(0,INDEX('911'!$E$6:$E$1205,P452)),0)</f>
        <v>0</v>
      </c>
      <c r="T452" s="37">
        <f>IF(ISNUMBER(Q452),MAX(0,INDEX('911'!$E$6:$E$1205,Q452)),0)</f>
        <v>0</v>
      </c>
      <c r="U452" s="51">
        <f>-100*'935'!W452*(R452+S452+T452)/'11'!C$16</f>
        <v>0</v>
      </c>
      <c r="V452" s="37">
        <f>INDEX('DNO totals'!$B$52:$G$52,IF('935'!K452,IF(MOD('935'!K452,1000),IF(MOD('935'!K452,100),IF(MOD('935'!K452,10),IF(MOD('935'!K452,1000)=1,6,5),4),3),2),1))</f>
        <v>0</v>
      </c>
      <c r="W452" s="51">
        <f>J452*V452</f>
        <v>0</v>
      </c>
      <c r="X452" s="37">
        <f>V452*'Parameters'!B$11</f>
        <v>0</v>
      </c>
      <c r="Y452" s="37">
        <f>IF('935'!$K452=1000,'Charging rates'!$C$29*$X452/(1+'DNO totals'!$C$60)*'935'!$L452,0)</f>
        <v>0</v>
      </c>
      <c r="Z452" s="37">
        <f>IF(MOD('935'!$K452,1000)=100,'Charging rates'!$D$29*$X452/(1+'DNO totals'!$D$60)*'935'!$M452,0)</f>
        <v>0</v>
      </c>
      <c r="AA452" s="37">
        <f>IF(MOD('935'!$K452,100)=10,'Charging rates'!$E$29*$X452/(1+'DNO totals'!$E$60)*'935'!$N452,0)</f>
        <v>0</v>
      </c>
      <c r="AB452" s="37">
        <f>IF(AND(MOD('935'!$K452,10)&gt;0,MOD('935'!$K452,1000)&gt;1),'Charging rates'!$F$29*$X452/(1+'DNO totals'!$F$60)*'935'!$O452,0)</f>
        <v>0</v>
      </c>
      <c r="AC452" s="37">
        <f>IF(MOD('935'!$K452,1000)=1,'Charging rates'!$G$29*$X452/(1+'DNO totals'!$G$60)*'935'!$P452,0)</f>
        <v>0</v>
      </c>
      <c r="AD452" s="37">
        <f>IF('935'!$K452&gt;1000,'Charging rates'!$C$29*$W452*'935'!$L452,0)</f>
        <v>0</v>
      </c>
      <c r="AE452" s="37">
        <f>IF(MOD('935'!$K452,1000)&gt;100,'Charging rates'!$D$29*$W452*'935'!$M452,0)</f>
        <v>0</v>
      </c>
      <c r="AF452" s="37">
        <f>IF(MOD('935'!$K452,100)&gt;10,'Charging rates'!$E$29*$W452*'935'!$N452,0)</f>
        <v>0</v>
      </c>
      <c r="AG452" s="37">
        <f>$Y452+$Z452+$AA452+$AB452+$AC452</f>
        <v>0</v>
      </c>
      <c r="AH452" s="51">
        <f>$AD452+$AE452+$AF452</f>
        <v>0</v>
      </c>
      <c r="AI452" s="37">
        <f>U452*(1+'Charging rates'!B$42+0.6*'Charging rates'!B$67+'Charging rates'!B$54)-100*'Charging rates'!B$76/'11'!C$16*'935'!W452</f>
        <v>0</v>
      </c>
      <c r="AJ452" s="37">
        <f>IF(I452,AI452*I452/(I452+E452),0)</f>
        <v>0</v>
      </c>
      <c r="AK452" s="51">
        <f>ROUND(AJ452,3)</f>
        <v>0</v>
      </c>
      <c r="AL452" s="33">
        <f>IF('935'!V452="VOID",0,'935'!V452*(1-'935'!X452/'11'!B$16))</f>
        <v>0</v>
      </c>
      <c r="AM452" s="36">
        <f>IF(I452,-100*'Charging rates'!B$76/'11'!B$16*AL452/I452,0)</f>
        <v>0</v>
      </c>
      <c r="AN452" s="36">
        <f>IF(C452,'DNO totals'!B$171,0)</f>
        <v>0</v>
      </c>
      <c r="AO452" s="36">
        <f>ROUND(AN452,2)</f>
        <v>0</v>
      </c>
      <c r="AP452" s="36">
        <f>IF(C452,(AN452+AM452),0)</f>
        <v>0</v>
      </c>
      <c r="AQ452" s="52">
        <f>ROUND(AP452,2)</f>
        <v>0</v>
      </c>
      <c r="AR452" s="33">
        <f>'935'!C452&lt;&gt;"VOID"</f>
        <v>0</v>
      </c>
      <c r="AS452" s="36">
        <f>IF(AR452,(100/'11'!B$16*K452*((1-'935'!I452)*'Charging rates'!B$42+'Charging rates'!B$54)),0)</f>
        <v>0</v>
      </c>
      <c r="AT452" s="36">
        <f>100/'11'!B$16*N452*('Charging rates'!B$42+'Charging rates'!B$54)</f>
        <v>0</v>
      </c>
      <c r="AU452" s="36">
        <f>100/'11'!B$16*L452*('Charging rates'!B$42+'Charging rates'!B$54)</f>
        <v>0</v>
      </c>
      <c r="AV452" s="52">
        <f>ROUND(AU452,2)</f>
        <v>0</v>
      </c>
      <c r="AW452" s="33">
        <f>D452-('935'!T452*(1-'935'!X452/'11'!B$16))</f>
        <v>0</v>
      </c>
      <c r="AX452" s="37">
        <f>MAX(MIN(SQRT(1-MIN(1,'935'!Q452)^2),0+'935'!R452),0-SQRT(1-MIN(1,'935'!Q452)^2))</f>
        <v>0</v>
      </c>
      <c r="AY452" s="33">
        <f>IF(ISNUMBER(P452),SQRT((INDEX('911'!$G$6:$G$1205,P452)+INDEX('911'!$I$6:$I$1205,P452))^2+(INDEX('911'!$H$6:$H$1205,P452)+INDEX('911'!$J$6:$J$1205,P452))^2),0)</f>
        <v>0</v>
      </c>
      <c r="AZ452" s="37">
        <f>IF(AY452,0-(INDEX('911'!$H$6:$H$1205,P452)+INDEX('911'!$J$6:$J$1205,P452))/AY452,0)</f>
        <v>0</v>
      </c>
      <c r="BA452" s="33">
        <f>IF(ISNUMBER(Q452),SQRT((INDEX('911'!$G$6:$G$1205,Q452)+INDEX('911'!$I$6:$I$1205,Q452))^2+(INDEX('911'!$H$6:$H$1205,Q452)+INDEX('911'!$J$6:$J$1205,Q452))^2),0)</f>
        <v>0</v>
      </c>
      <c r="BB452" s="37">
        <f>IF(BA452,0-(INDEX('911'!$H$6:$H$1205,Q452)+INDEX('911'!$J$6:$J$1205,Q452))/BA452,0)</f>
        <v>0</v>
      </c>
      <c r="BC452" s="37">
        <f>SQRT(1-AZ452^2)</f>
        <v>0</v>
      </c>
      <c r="BD452" s="51">
        <f>SQRT(1-BB452^2)</f>
        <v>0</v>
      </c>
      <c r="BE452" s="36">
        <f>100*(S452*MAX(0,'935'!Q452*BC452+AX452*AZ452)+T452*MAX(0,'935'!Q452*BD452+AX452*BB452))/'11'!B$16</f>
        <v>0</v>
      </c>
      <c r="BF452" s="36">
        <f>100*R452/'11'!B$16</f>
        <v>0</v>
      </c>
      <c r="BG452" s="37">
        <f>100*(S452*IF('935'!Q452=0,BC452,MAX(0,BC452+AX452*AZ452/'935'!Q452))+T452*IF('935'!Q452=0,BD452,MAX(0,BD452+AX452*BB452/'935'!Q452)))/'11'!C$16</f>
        <v>0</v>
      </c>
      <c r="BH452" s="36">
        <f>IF('935'!Q452=0,BF452+BE452,BF452)</f>
        <v>0</v>
      </c>
      <c r="BI452" s="37">
        <f>IF(D452=0,1,AW452/D452)*BG452</f>
        <v>0</v>
      </c>
      <c r="BJ452" s="36">
        <f>IF(D452=0,1,AW452/D452)*BH452</f>
        <v>0</v>
      </c>
      <c r="BK452" s="53">
        <f>'11'!C$16-'935'!Y452</f>
        <v>0</v>
      </c>
      <c r="BL452" s="37">
        <f>MAX('DNO totals'!B$312+0,MIN('935'!L452+0,'DNO totals'!B$304+0))</f>
        <v>0</v>
      </c>
      <c r="BM452" s="37">
        <f>MAX('DNO totals'!C$312+0,MIN('935'!M452+0,'DNO totals'!C$304+0))</f>
        <v>0</v>
      </c>
      <c r="BN452" s="37">
        <f>MAX('DNO totals'!D$312+0,MIN('935'!N452+0,'DNO totals'!D$304+0))</f>
        <v>0</v>
      </c>
      <c r="BO452" s="37">
        <f>MAX('DNO totals'!E$312+0,MIN('935'!O452+0,'DNO totals'!E$304+0))</f>
        <v>0</v>
      </c>
      <c r="BP452" s="51">
        <f>MAX('DNO totals'!F$312+0,MIN('935'!P452+0,'DNO totals'!F$304+0))</f>
        <v>0</v>
      </c>
      <c r="BQ452" s="37">
        <f>IF('935'!$K452=1000,'Charging rates'!$C$29*$X452/(1+'DNO totals'!$C$60)*$BL452,0)</f>
        <v>0</v>
      </c>
      <c r="BR452" s="37">
        <f>IF(MOD('935'!$K452,1000)=100,'Charging rates'!$D$29*$X452/(1+'DNO totals'!$D$60)*$BM452,0)</f>
        <v>0</v>
      </c>
      <c r="BS452" s="37">
        <f>IF(MOD('935'!$K452,100)=10,'Charging rates'!$E$29*$X452/(1+'DNO totals'!$E$60)*$BN452,0)</f>
        <v>0</v>
      </c>
      <c r="BT452" s="37">
        <f>IF(AND(MOD('935'!$K452,10)&gt;0,MOD('935'!$K452,1000)&gt;1),'Charging rates'!$F$29*$X452/(1+'DNO totals'!$F$60)*$BO452,0)</f>
        <v>0</v>
      </c>
      <c r="BU452" s="37">
        <f>IF(MOD('935'!$K452,1000)=1,'Charging rates'!$G$29*$X452/(1+'DNO totals'!$G$60)*$BP452,0)</f>
        <v>0</v>
      </c>
      <c r="BV452" s="51">
        <f>$BQ452+$BR452+$BS452+$BT452+$BU452</f>
        <v>0</v>
      </c>
      <c r="BW452" s="37">
        <f>IF('935'!$K452&gt;1000,'Charging rates'!$C$29*$W452*$BL452,0)</f>
        <v>0</v>
      </c>
      <c r="BX452" s="37">
        <f>IF(MOD('935'!$K452,1000)&gt;100,'Charging rates'!$D$29*$W452*$BM452,0)</f>
        <v>0</v>
      </c>
      <c r="BY452" s="37">
        <f>IF(MOD('935'!$K452,100)&gt;10,'Charging rates'!$E$29*$W452*$BN452,0)</f>
        <v>0</v>
      </c>
      <c r="BZ452" s="51">
        <f>$BW452+$BX452+$BY452</f>
        <v>0</v>
      </c>
      <c r="CA452" s="36">
        <f>100/'11'!B$16*'Charging rates'!B$76*W452</f>
        <v>0</v>
      </c>
      <c r="CB452" s="36">
        <f>IF(D452=0,0,(1-AW452/D452)*(BH452+IF('935'!Q452=0,0,(BG452*'935'!Q452*('11'!C$16-'935'!Y452)/('11'!B$16-'935'!X452)))))</f>
        <v>0</v>
      </c>
      <c r="CC452" s="36">
        <f>CA452+BJ452</f>
        <v>0</v>
      </c>
      <c r="CD452" s="49">
        <f>(BV452+BZ452)*D452</f>
        <v>0</v>
      </c>
      <c r="CE452" s="33">
        <f>D452*('Parameters'!B$21+J452)*IF('DNO totals'!B$323&lt;0,1,'935'!S452)</f>
        <v>0</v>
      </c>
      <c r="CF452" s="51">
        <f>IF('DNO totals'!B$323&lt;0,1,'935'!S452)*('Parameters'!B$21+J452)</f>
        <v>0</v>
      </c>
      <c r="CG452" s="37">
        <f>CC452+'Charging rates'!B$106*CF452*100/'11'!B$16</f>
        <v>0</v>
      </c>
      <c r="CH452" s="37">
        <f>CG452+'Charging rates'!B$116*('Parameters'!B$21+J452)*100/'11'!B$16*IF('DNO totals'!B$323&lt;0,1,'935'!S452)</f>
        <v>0</v>
      </c>
      <c r="CI452" s="37">
        <f>'Charging rates'!B$97*(BV452+BZ452)*100/'11'!B$16</f>
        <v>0</v>
      </c>
      <c r="CJ452" s="36">
        <f>MAX(0-(BG452*J452*'11'!C$16/'11'!B$16),CH452+CI452)</f>
        <v>0</v>
      </c>
      <c r="CK452" s="37">
        <f>IF(AR452,IF(J452=0,BI452,MAX(0,MIN(BI452,BI452+(CJ452/'935'!Q452*('11'!B$16-'935'!X452)/('11'!C$16-'935'!Y452))))),0)</f>
        <v>0</v>
      </c>
      <c r="CL452" s="36">
        <f>IF(AR452,MAX(0,CJ452),0)</f>
        <v>0</v>
      </c>
      <c r="CM452" s="52">
        <f>CL452+CB452</f>
        <v>0</v>
      </c>
    </row>
    <row r="453" spans="1:91">
      <c r="A453" s="28">
        <v>353</v>
      </c>
      <c r="B453" s="48">
        <f>'935'!B453</f>
        <v>0</v>
      </c>
      <c r="C453" s="33">
        <f>OR('935'!E453&lt;&gt;"VOID",'935'!F453&lt;&gt;"VOID",'935'!G453&lt;&gt;"VOID")</f>
        <v>0</v>
      </c>
      <c r="D453" s="33">
        <f>IF('935'!C453="VOID",0,('935'!C453*(1-'935'!X453/'11'!B$16)))</f>
        <v>0</v>
      </c>
      <c r="E453" s="33">
        <f>IF('935'!D453="VOID",0,'935'!D453*(1-'935'!X453/'11'!B$16))</f>
        <v>0</v>
      </c>
      <c r="F453" s="33">
        <f>IF('935'!E453="VOID",0,'935'!E453*(1-'935'!X453/'11'!B$16))</f>
        <v>0</v>
      </c>
      <c r="G453" s="33">
        <f>IF('935'!F453="VOID",0,'935'!F453*(1-'935'!X453/'11'!B$16))</f>
        <v>0</v>
      </c>
      <c r="H453" s="33">
        <f>IF('935'!G453="VOID",0,'935'!G453*(1-'935'!X453/'11'!B$16))</f>
        <v>0</v>
      </c>
      <c r="I453" s="33">
        <f>F453+G453+H453</f>
        <v>0</v>
      </c>
      <c r="J453" s="37">
        <f>'935'!Q453*(1-'935'!Y453/'11'!C$16)/(1-'935'!X453/'11'!B$16)</f>
        <v>0</v>
      </c>
      <c r="K453" s="33">
        <f>IF(D453,'935'!H453*D453/(D453+E453+I453),0)</f>
        <v>0</v>
      </c>
      <c r="L453" s="33">
        <f>IF(I453,'935'!H453*I453/(D453+E453+I453),0)</f>
        <v>0</v>
      </c>
      <c r="M453" s="33">
        <f>K453*(1-'935'!X453/'11'!B$16)</f>
        <v>0</v>
      </c>
      <c r="N453" s="49">
        <f>L453*(1-'935'!X453/'11'!B$16)</f>
        <v>0</v>
      </c>
      <c r="O453" s="50">
        <f>MATCH('935'!J453,'911'!$B$6:$B$1205,0)</f>
        <v>0</v>
      </c>
      <c r="P453" s="50">
        <f>MATCH(INDEX('911'!$D$6:$D$1205,O453),'911'!$B$6:$B$1205,0)</f>
        <v>0</v>
      </c>
      <c r="Q453" s="50">
        <f>MATCH(INDEX('911'!$D$6:$D$1205,P453),'911'!$B$6:$B$1205,0)</f>
        <v>0</v>
      </c>
      <c r="R453" s="37">
        <f>IF(ISNUMBER(O453),MAX(0,INDEX('911'!$E$6:$E$1205,O453)),0)</f>
        <v>0</v>
      </c>
      <c r="S453" s="37">
        <f>IF(ISNUMBER(P453),MAX(0,INDEX('911'!$E$6:$E$1205,P453)),0)</f>
        <v>0</v>
      </c>
      <c r="T453" s="37">
        <f>IF(ISNUMBER(Q453),MAX(0,INDEX('911'!$E$6:$E$1205,Q453)),0)</f>
        <v>0</v>
      </c>
      <c r="U453" s="51">
        <f>-100*'935'!W453*(R453+S453+T453)/'11'!C$16</f>
        <v>0</v>
      </c>
      <c r="V453" s="37">
        <f>INDEX('DNO totals'!$B$52:$G$52,IF('935'!K453,IF(MOD('935'!K453,1000),IF(MOD('935'!K453,100),IF(MOD('935'!K453,10),IF(MOD('935'!K453,1000)=1,6,5),4),3),2),1))</f>
        <v>0</v>
      </c>
      <c r="W453" s="51">
        <f>J453*V453</f>
        <v>0</v>
      </c>
      <c r="X453" s="37">
        <f>V453*'Parameters'!B$11</f>
        <v>0</v>
      </c>
      <c r="Y453" s="37">
        <f>IF('935'!$K453=1000,'Charging rates'!$C$29*$X453/(1+'DNO totals'!$C$60)*'935'!$L453,0)</f>
        <v>0</v>
      </c>
      <c r="Z453" s="37">
        <f>IF(MOD('935'!$K453,1000)=100,'Charging rates'!$D$29*$X453/(1+'DNO totals'!$D$60)*'935'!$M453,0)</f>
        <v>0</v>
      </c>
      <c r="AA453" s="37">
        <f>IF(MOD('935'!$K453,100)=10,'Charging rates'!$E$29*$X453/(1+'DNO totals'!$E$60)*'935'!$N453,0)</f>
        <v>0</v>
      </c>
      <c r="AB453" s="37">
        <f>IF(AND(MOD('935'!$K453,10)&gt;0,MOD('935'!$K453,1000)&gt;1),'Charging rates'!$F$29*$X453/(1+'DNO totals'!$F$60)*'935'!$O453,0)</f>
        <v>0</v>
      </c>
      <c r="AC453" s="37">
        <f>IF(MOD('935'!$K453,1000)=1,'Charging rates'!$G$29*$X453/(1+'DNO totals'!$G$60)*'935'!$P453,0)</f>
        <v>0</v>
      </c>
      <c r="AD453" s="37">
        <f>IF('935'!$K453&gt;1000,'Charging rates'!$C$29*$W453*'935'!$L453,0)</f>
        <v>0</v>
      </c>
      <c r="AE453" s="37">
        <f>IF(MOD('935'!$K453,1000)&gt;100,'Charging rates'!$D$29*$W453*'935'!$M453,0)</f>
        <v>0</v>
      </c>
      <c r="AF453" s="37">
        <f>IF(MOD('935'!$K453,100)&gt;10,'Charging rates'!$E$29*$W453*'935'!$N453,0)</f>
        <v>0</v>
      </c>
      <c r="AG453" s="37">
        <f>$Y453+$Z453+$AA453+$AB453+$AC453</f>
        <v>0</v>
      </c>
      <c r="AH453" s="51">
        <f>$AD453+$AE453+$AF453</f>
        <v>0</v>
      </c>
      <c r="AI453" s="37">
        <f>U453*(1+'Charging rates'!B$42+0.6*'Charging rates'!B$67+'Charging rates'!B$54)-100*'Charging rates'!B$76/'11'!C$16*'935'!W453</f>
        <v>0</v>
      </c>
      <c r="AJ453" s="37">
        <f>IF(I453,AI453*I453/(I453+E453),0)</f>
        <v>0</v>
      </c>
      <c r="AK453" s="51">
        <f>ROUND(AJ453,3)</f>
        <v>0</v>
      </c>
      <c r="AL453" s="33">
        <f>IF('935'!V453="VOID",0,'935'!V453*(1-'935'!X453/'11'!B$16))</f>
        <v>0</v>
      </c>
      <c r="AM453" s="36">
        <f>IF(I453,-100*'Charging rates'!B$76/'11'!B$16*AL453/I453,0)</f>
        <v>0</v>
      </c>
      <c r="AN453" s="36">
        <f>IF(C453,'DNO totals'!B$171,0)</f>
        <v>0</v>
      </c>
      <c r="AO453" s="36">
        <f>ROUND(AN453,2)</f>
        <v>0</v>
      </c>
      <c r="AP453" s="36">
        <f>IF(C453,(AN453+AM453),0)</f>
        <v>0</v>
      </c>
      <c r="AQ453" s="52">
        <f>ROUND(AP453,2)</f>
        <v>0</v>
      </c>
      <c r="AR453" s="33">
        <f>'935'!C453&lt;&gt;"VOID"</f>
        <v>0</v>
      </c>
      <c r="AS453" s="36">
        <f>IF(AR453,(100/'11'!B$16*K453*((1-'935'!I453)*'Charging rates'!B$42+'Charging rates'!B$54)),0)</f>
        <v>0</v>
      </c>
      <c r="AT453" s="36">
        <f>100/'11'!B$16*N453*('Charging rates'!B$42+'Charging rates'!B$54)</f>
        <v>0</v>
      </c>
      <c r="AU453" s="36">
        <f>100/'11'!B$16*L453*('Charging rates'!B$42+'Charging rates'!B$54)</f>
        <v>0</v>
      </c>
      <c r="AV453" s="52">
        <f>ROUND(AU453,2)</f>
        <v>0</v>
      </c>
      <c r="AW453" s="33">
        <f>D453-('935'!T453*(1-'935'!X453/'11'!B$16))</f>
        <v>0</v>
      </c>
      <c r="AX453" s="37">
        <f>MAX(MIN(SQRT(1-MIN(1,'935'!Q453)^2),0+'935'!R453),0-SQRT(1-MIN(1,'935'!Q453)^2))</f>
        <v>0</v>
      </c>
      <c r="AY453" s="33">
        <f>IF(ISNUMBER(P453),SQRT((INDEX('911'!$G$6:$G$1205,P453)+INDEX('911'!$I$6:$I$1205,P453))^2+(INDEX('911'!$H$6:$H$1205,P453)+INDEX('911'!$J$6:$J$1205,P453))^2),0)</f>
        <v>0</v>
      </c>
      <c r="AZ453" s="37">
        <f>IF(AY453,0-(INDEX('911'!$H$6:$H$1205,P453)+INDEX('911'!$J$6:$J$1205,P453))/AY453,0)</f>
        <v>0</v>
      </c>
      <c r="BA453" s="33">
        <f>IF(ISNUMBER(Q453),SQRT((INDEX('911'!$G$6:$G$1205,Q453)+INDEX('911'!$I$6:$I$1205,Q453))^2+(INDEX('911'!$H$6:$H$1205,Q453)+INDEX('911'!$J$6:$J$1205,Q453))^2),0)</f>
        <v>0</v>
      </c>
      <c r="BB453" s="37">
        <f>IF(BA453,0-(INDEX('911'!$H$6:$H$1205,Q453)+INDEX('911'!$J$6:$J$1205,Q453))/BA453,0)</f>
        <v>0</v>
      </c>
      <c r="BC453" s="37">
        <f>SQRT(1-AZ453^2)</f>
        <v>0</v>
      </c>
      <c r="BD453" s="51">
        <f>SQRT(1-BB453^2)</f>
        <v>0</v>
      </c>
      <c r="BE453" s="36">
        <f>100*(S453*MAX(0,'935'!Q453*BC453+AX453*AZ453)+T453*MAX(0,'935'!Q453*BD453+AX453*BB453))/'11'!B$16</f>
        <v>0</v>
      </c>
      <c r="BF453" s="36">
        <f>100*R453/'11'!B$16</f>
        <v>0</v>
      </c>
      <c r="BG453" s="37">
        <f>100*(S453*IF('935'!Q453=0,BC453,MAX(0,BC453+AX453*AZ453/'935'!Q453))+T453*IF('935'!Q453=0,BD453,MAX(0,BD453+AX453*BB453/'935'!Q453)))/'11'!C$16</f>
        <v>0</v>
      </c>
      <c r="BH453" s="36">
        <f>IF('935'!Q453=0,BF453+BE453,BF453)</f>
        <v>0</v>
      </c>
      <c r="BI453" s="37">
        <f>IF(D453=0,1,AW453/D453)*BG453</f>
        <v>0</v>
      </c>
      <c r="BJ453" s="36">
        <f>IF(D453=0,1,AW453/D453)*BH453</f>
        <v>0</v>
      </c>
      <c r="BK453" s="53">
        <f>'11'!C$16-'935'!Y453</f>
        <v>0</v>
      </c>
      <c r="BL453" s="37">
        <f>MAX('DNO totals'!B$312+0,MIN('935'!L453+0,'DNO totals'!B$304+0))</f>
        <v>0</v>
      </c>
      <c r="BM453" s="37">
        <f>MAX('DNO totals'!C$312+0,MIN('935'!M453+0,'DNO totals'!C$304+0))</f>
        <v>0</v>
      </c>
      <c r="BN453" s="37">
        <f>MAX('DNO totals'!D$312+0,MIN('935'!N453+0,'DNO totals'!D$304+0))</f>
        <v>0</v>
      </c>
      <c r="BO453" s="37">
        <f>MAX('DNO totals'!E$312+0,MIN('935'!O453+0,'DNO totals'!E$304+0))</f>
        <v>0</v>
      </c>
      <c r="BP453" s="51">
        <f>MAX('DNO totals'!F$312+0,MIN('935'!P453+0,'DNO totals'!F$304+0))</f>
        <v>0</v>
      </c>
      <c r="BQ453" s="37">
        <f>IF('935'!$K453=1000,'Charging rates'!$C$29*$X453/(1+'DNO totals'!$C$60)*$BL453,0)</f>
        <v>0</v>
      </c>
      <c r="BR453" s="37">
        <f>IF(MOD('935'!$K453,1000)=100,'Charging rates'!$D$29*$X453/(1+'DNO totals'!$D$60)*$BM453,0)</f>
        <v>0</v>
      </c>
      <c r="BS453" s="37">
        <f>IF(MOD('935'!$K453,100)=10,'Charging rates'!$E$29*$X453/(1+'DNO totals'!$E$60)*$BN453,0)</f>
        <v>0</v>
      </c>
      <c r="BT453" s="37">
        <f>IF(AND(MOD('935'!$K453,10)&gt;0,MOD('935'!$K453,1000)&gt;1),'Charging rates'!$F$29*$X453/(1+'DNO totals'!$F$60)*$BO453,0)</f>
        <v>0</v>
      </c>
      <c r="BU453" s="37">
        <f>IF(MOD('935'!$K453,1000)=1,'Charging rates'!$G$29*$X453/(1+'DNO totals'!$G$60)*$BP453,0)</f>
        <v>0</v>
      </c>
      <c r="BV453" s="51">
        <f>$BQ453+$BR453+$BS453+$BT453+$BU453</f>
        <v>0</v>
      </c>
      <c r="BW453" s="37">
        <f>IF('935'!$K453&gt;1000,'Charging rates'!$C$29*$W453*$BL453,0)</f>
        <v>0</v>
      </c>
      <c r="BX453" s="37">
        <f>IF(MOD('935'!$K453,1000)&gt;100,'Charging rates'!$D$29*$W453*$BM453,0)</f>
        <v>0</v>
      </c>
      <c r="BY453" s="37">
        <f>IF(MOD('935'!$K453,100)&gt;10,'Charging rates'!$E$29*$W453*$BN453,0)</f>
        <v>0</v>
      </c>
      <c r="BZ453" s="51">
        <f>$BW453+$BX453+$BY453</f>
        <v>0</v>
      </c>
      <c r="CA453" s="36">
        <f>100/'11'!B$16*'Charging rates'!B$76*W453</f>
        <v>0</v>
      </c>
      <c r="CB453" s="36">
        <f>IF(D453=0,0,(1-AW453/D453)*(BH453+IF('935'!Q453=0,0,(BG453*'935'!Q453*('11'!C$16-'935'!Y453)/('11'!B$16-'935'!X453)))))</f>
        <v>0</v>
      </c>
      <c r="CC453" s="36">
        <f>CA453+BJ453</f>
        <v>0</v>
      </c>
      <c r="CD453" s="49">
        <f>(BV453+BZ453)*D453</f>
        <v>0</v>
      </c>
      <c r="CE453" s="33">
        <f>D453*('Parameters'!B$21+J453)*IF('DNO totals'!B$323&lt;0,1,'935'!S453)</f>
        <v>0</v>
      </c>
      <c r="CF453" s="51">
        <f>IF('DNO totals'!B$323&lt;0,1,'935'!S453)*('Parameters'!B$21+J453)</f>
        <v>0</v>
      </c>
      <c r="CG453" s="37">
        <f>CC453+'Charging rates'!B$106*CF453*100/'11'!B$16</f>
        <v>0</v>
      </c>
      <c r="CH453" s="37">
        <f>CG453+'Charging rates'!B$116*('Parameters'!B$21+J453)*100/'11'!B$16*IF('DNO totals'!B$323&lt;0,1,'935'!S453)</f>
        <v>0</v>
      </c>
      <c r="CI453" s="37">
        <f>'Charging rates'!B$97*(BV453+BZ453)*100/'11'!B$16</f>
        <v>0</v>
      </c>
      <c r="CJ453" s="36">
        <f>MAX(0-(BG453*J453*'11'!C$16/'11'!B$16),CH453+CI453)</f>
        <v>0</v>
      </c>
      <c r="CK453" s="37">
        <f>IF(AR453,IF(J453=0,BI453,MAX(0,MIN(BI453,BI453+(CJ453/'935'!Q453*('11'!B$16-'935'!X453)/('11'!C$16-'935'!Y453))))),0)</f>
        <v>0</v>
      </c>
      <c r="CL453" s="36">
        <f>IF(AR453,MAX(0,CJ453),0)</f>
        <v>0</v>
      </c>
      <c r="CM453" s="52">
        <f>CL453+CB453</f>
        <v>0</v>
      </c>
    </row>
    <row r="454" spans="1:91">
      <c r="A454" s="28">
        <v>354</v>
      </c>
      <c r="B454" s="48">
        <f>'935'!B454</f>
        <v>0</v>
      </c>
      <c r="C454" s="33">
        <f>OR('935'!E454&lt;&gt;"VOID",'935'!F454&lt;&gt;"VOID",'935'!G454&lt;&gt;"VOID")</f>
        <v>0</v>
      </c>
      <c r="D454" s="33">
        <f>IF('935'!C454="VOID",0,('935'!C454*(1-'935'!X454/'11'!B$16)))</f>
        <v>0</v>
      </c>
      <c r="E454" s="33">
        <f>IF('935'!D454="VOID",0,'935'!D454*(1-'935'!X454/'11'!B$16))</f>
        <v>0</v>
      </c>
      <c r="F454" s="33">
        <f>IF('935'!E454="VOID",0,'935'!E454*(1-'935'!X454/'11'!B$16))</f>
        <v>0</v>
      </c>
      <c r="G454" s="33">
        <f>IF('935'!F454="VOID",0,'935'!F454*(1-'935'!X454/'11'!B$16))</f>
        <v>0</v>
      </c>
      <c r="H454" s="33">
        <f>IF('935'!G454="VOID",0,'935'!G454*(1-'935'!X454/'11'!B$16))</f>
        <v>0</v>
      </c>
      <c r="I454" s="33">
        <f>F454+G454+H454</f>
        <v>0</v>
      </c>
      <c r="J454" s="37">
        <f>'935'!Q454*(1-'935'!Y454/'11'!C$16)/(1-'935'!X454/'11'!B$16)</f>
        <v>0</v>
      </c>
      <c r="K454" s="33">
        <f>IF(D454,'935'!H454*D454/(D454+E454+I454),0)</f>
        <v>0</v>
      </c>
      <c r="L454" s="33">
        <f>IF(I454,'935'!H454*I454/(D454+E454+I454),0)</f>
        <v>0</v>
      </c>
      <c r="M454" s="33">
        <f>K454*(1-'935'!X454/'11'!B$16)</f>
        <v>0</v>
      </c>
      <c r="N454" s="49">
        <f>L454*(1-'935'!X454/'11'!B$16)</f>
        <v>0</v>
      </c>
      <c r="O454" s="50">
        <f>MATCH('935'!J454,'911'!$B$6:$B$1205,0)</f>
        <v>0</v>
      </c>
      <c r="P454" s="50">
        <f>MATCH(INDEX('911'!$D$6:$D$1205,O454),'911'!$B$6:$B$1205,0)</f>
        <v>0</v>
      </c>
      <c r="Q454" s="50">
        <f>MATCH(INDEX('911'!$D$6:$D$1205,P454),'911'!$B$6:$B$1205,0)</f>
        <v>0</v>
      </c>
      <c r="R454" s="37">
        <f>IF(ISNUMBER(O454),MAX(0,INDEX('911'!$E$6:$E$1205,O454)),0)</f>
        <v>0</v>
      </c>
      <c r="S454" s="37">
        <f>IF(ISNUMBER(P454),MAX(0,INDEX('911'!$E$6:$E$1205,P454)),0)</f>
        <v>0</v>
      </c>
      <c r="T454" s="37">
        <f>IF(ISNUMBER(Q454),MAX(0,INDEX('911'!$E$6:$E$1205,Q454)),0)</f>
        <v>0</v>
      </c>
      <c r="U454" s="51">
        <f>-100*'935'!W454*(R454+S454+T454)/'11'!C$16</f>
        <v>0</v>
      </c>
      <c r="V454" s="37">
        <f>INDEX('DNO totals'!$B$52:$G$52,IF('935'!K454,IF(MOD('935'!K454,1000),IF(MOD('935'!K454,100),IF(MOD('935'!K454,10),IF(MOD('935'!K454,1000)=1,6,5),4),3),2),1))</f>
        <v>0</v>
      </c>
      <c r="W454" s="51">
        <f>J454*V454</f>
        <v>0</v>
      </c>
      <c r="X454" s="37">
        <f>V454*'Parameters'!B$11</f>
        <v>0</v>
      </c>
      <c r="Y454" s="37">
        <f>IF('935'!$K454=1000,'Charging rates'!$C$29*$X454/(1+'DNO totals'!$C$60)*'935'!$L454,0)</f>
        <v>0</v>
      </c>
      <c r="Z454" s="37">
        <f>IF(MOD('935'!$K454,1000)=100,'Charging rates'!$D$29*$X454/(1+'DNO totals'!$D$60)*'935'!$M454,0)</f>
        <v>0</v>
      </c>
      <c r="AA454" s="37">
        <f>IF(MOD('935'!$K454,100)=10,'Charging rates'!$E$29*$X454/(1+'DNO totals'!$E$60)*'935'!$N454,0)</f>
        <v>0</v>
      </c>
      <c r="AB454" s="37">
        <f>IF(AND(MOD('935'!$K454,10)&gt;0,MOD('935'!$K454,1000)&gt;1),'Charging rates'!$F$29*$X454/(1+'DNO totals'!$F$60)*'935'!$O454,0)</f>
        <v>0</v>
      </c>
      <c r="AC454" s="37">
        <f>IF(MOD('935'!$K454,1000)=1,'Charging rates'!$G$29*$X454/(1+'DNO totals'!$G$60)*'935'!$P454,0)</f>
        <v>0</v>
      </c>
      <c r="AD454" s="37">
        <f>IF('935'!$K454&gt;1000,'Charging rates'!$C$29*$W454*'935'!$L454,0)</f>
        <v>0</v>
      </c>
      <c r="AE454" s="37">
        <f>IF(MOD('935'!$K454,1000)&gt;100,'Charging rates'!$D$29*$W454*'935'!$M454,0)</f>
        <v>0</v>
      </c>
      <c r="AF454" s="37">
        <f>IF(MOD('935'!$K454,100)&gt;10,'Charging rates'!$E$29*$W454*'935'!$N454,0)</f>
        <v>0</v>
      </c>
      <c r="AG454" s="37">
        <f>$Y454+$Z454+$AA454+$AB454+$AC454</f>
        <v>0</v>
      </c>
      <c r="AH454" s="51">
        <f>$AD454+$AE454+$AF454</f>
        <v>0</v>
      </c>
      <c r="AI454" s="37">
        <f>U454*(1+'Charging rates'!B$42+0.6*'Charging rates'!B$67+'Charging rates'!B$54)-100*'Charging rates'!B$76/'11'!C$16*'935'!W454</f>
        <v>0</v>
      </c>
      <c r="AJ454" s="37">
        <f>IF(I454,AI454*I454/(I454+E454),0)</f>
        <v>0</v>
      </c>
      <c r="AK454" s="51">
        <f>ROUND(AJ454,3)</f>
        <v>0</v>
      </c>
      <c r="AL454" s="33">
        <f>IF('935'!V454="VOID",0,'935'!V454*(1-'935'!X454/'11'!B$16))</f>
        <v>0</v>
      </c>
      <c r="AM454" s="36">
        <f>IF(I454,-100*'Charging rates'!B$76/'11'!B$16*AL454/I454,0)</f>
        <v>0</v>
      </c>
      <c r="AN454" s="36">
        <f>IF(C454,'DNO totals'!B$171,0)</f>
        <v>0</v>
      </c>
      <c r="AO454" s="36">
        <f>ROUND(AN454,2)</f>
        <v>0</v>
      </c>
      <c r="AP454" s="36">
        <f>IF(C454,(AN454+AM454),0)</f>
        <v>0</v>
      </c>
      <c r="AQ454" s="52">
        <f>ROUND(AP454,2)</f>
        <v>0</v>
      </c>
      <c r="AR454" s="33">
        <f>'935'!C454&lt;&gt;"VOID"</f>
        <v>0</v>
      </c>
      <c r="AS454" s="36">
        <f>IF(AR454,(100/'11'!B$16*K454*((1-'935'!I454)*'Charging rates'!B$42+'Charging rates'!B$54)),0)</f>
        <v>0</v>
      </c>
      <c r="AT454" s="36">
        <f>100/'11'!B$16*N454*('Charging rates'!B$42+'Charging rates'!B$54)</f>
        <v>0</v>
      </c>
      <c r="AU454" s="36">
        <f>100/'11'!B$16*L454*('Charging rates'!B$42+'Charging rates'!B$54)</f>
        <v>0</v>
      </c>
      <c r="AV454" s="52">
        <f>ROUND(AU454,2)</f>
        <v>0</v>
      </c>
      <c r="AW454" s="33">
        <f>D454-('935'!T454*(1-'935'!X454/'11'!B$16))</f>
        <v>0</v>
      </c>
      <c r="AX454" s="37">
        <f>MAX(MIN(SQRT(1-MIN(1,'935'!Q454)^2),0+'935'!R454),0-SQRT(1-MIN(1,'935'!Q454)^2))</f>
        <v>0</v>
      </c>
      <c r="AY454" s="33">
        <f>IF(ISNUMBER(P454),SQRT((INDEX('911'!$G$6:$G$1205,P454)+INDEX('911'!$I$6:$I$1205,P454))^2+(INDEX('911'!$H$6:$H$1205,P454)+INDEX('911'!$J$6:$J$1205,P454))^2),0)</f>
        <v>0</v>
      </c>
      <c r="AZ454" s="37">
        <f>IF(AY454,0-(INDEX('911'!$H$6:$H$1205,P454)+INDEX('911'!$J$6:$J$1205,P454))/AY454,0)</f>
        <v>0</v>
      </c>
      <c r="BA454" s="33">
        <f>IF(ISNUMBER(Q454),SQRT((INDEX('911'!$G$6:$G$1205,Q454)+INDEX('911'!$I$6:$I$1205,Q454))^2+(INDEX('911'!$H$6:$H$1205,Q454)+INDEX('911'!$J$6:$J$1205,Q454))^2),0)</f>
        <v>0</v>
      </c>
      <c r="BB454" s="37">
        <f>IF(BA454,0-(INDEX('911'!$H$6:$H$1205,Q454)+INDEX('911'!$J$6:$J$1205,Q454))/BA454,0)</f>
        <v>0</v>
      </c>
      <c r="BC454" s="37">
        <f>SQRT(1-AZ454^2)</f>
        <v>0</v>
      </c>
      <c r="BD454" s="51">
        <f>SQRT(1-BB454^2)</f>
        <v>0</v>
      </c>
      <c r="BE454" s="36">
        <f>100*(S454*MAX(0,'935'!Q454*BC454+AX454*AZ454)+T454*MAX(0,'935'!Q454*BD454+AX454*BB454))/'11'!B$16</f>
        <v>0</v>
      </c>
      <c r="BF454" s="36">
        <f>100*R454/'11'!B$16</f>
        <v>0</v>
      </c>
      <c r="BG454" s="37">
        <f>100*(S454*IF('935'!Q454=0,BC454,MAX(0,BC454+AX454*AZ454/'935'!Q454))+T454*IF('935'!Q454=0,BD454,MAX(0,BD454+AX454*BB454/'935'!Q454)))/'11'!C$16</f>
        <v>0</v>
      </c>
      <c r="BH454" s="36">
        <f>IF('935'!Q454=0,BF454+BE454,BF454)</f>
        <v>0</v>
      </c>
      <c r="BI454" s="37">
        <f>IF(D454=0,1,AW454/D454)*BG454</f>
        <v>0</v>
      </c>
      <c r="BJ454" s="36">
        <f>IF(D454=0,1,AW454/D454)*BH454</f>
        <v>0</v>
      </c>
      <c r="BK454" s="53">
        <f>'11'!C$16-'935'!Y454</f>
        <v>0</v>
      </c>
      <c r="BL454" s="37">
        <f>MAX('DNO totals'!B$312+0,MIN('935'!L454+0,'DNO totals'!B$304+0))</f>
        <v>0</v>
      </c>
      <c r="BM454" s="37">
        <f>MAX('DNO totals'!C$312+0,MIN('935'!M454+0,'DNO totals'!C$304+0))</f>
        <v>0</v>
      </c>
      <c r="BN454" s="37">
        <f>MAX('DNO totals'!D$312+0,MIN('935'!N454+0,'DNO totals'!D$304+0))</f>
        <v>0</v>
      </c>
      <c r="BO454" s="37">
        <f>MAX('DNO totals'!E$312+0,MIN('935'!O454+0,'DNO totals'!E$304+0))</f>
        <v>0</v>
      </c>
      <c r="BP454" s="51">
        <f>MAX('DNO totals'!F$312+0,MIN('935'!P454+0,'DNO totals'!F$304+0))</f>
        <v>0</v>
      </c>
      <c r="BQ454" s="37">
        <f>IF('935'!$K454=1000,'Charging rates'!$C$29*$X454/(1+'DNO totals'!$C$60)*$BL454,0)</f>
        <v>0</v>
      </c>
      <c r="BR454" s="37">
        <f>IF(MOD('935'!$K454,1000)=100,'Charging rates'!$D$29*$X454/(1+'DNO totals'!$D$60)*$BM454,0)</f>
        <v>0</v>
      </c>
      <c r="BS454" s="37">
        <f>IF(MOD('935'!$K454,100)=10,'Charging rates'!$E$29*$X454/(1+'DNO totals'!$E$60)*$BN454,0)</f>
        <v>0</v>
      </c>
      <c r="BT454" s="37">
        <f>IF(AND(MOD('935'!$K454,10)&gt;0,MOD('935'!$K454,1000)&gt;1),'Charging rates'!$F$29*$X454/(1+'DNO totals'!$F$60)*$BO454,0)</f>
        <v>0</v>
      </c>
      <c r="BU454" s="37">
        <f>IF(MOD('935'!$K454,1000)=1,'Charging rates'!$G$29*$X454/(1+'DNO totals'!$G$60)*$BP454,0)</f>
        <v>0</v>
      </c>
      <c r="BV454" s="51">
        <f>$BQ454+$BR454+$BS454+$BT454+$BU454</f>
        <v>0</v>
      </c>
      <c r="BW454" s="37">
        <f>IF('935'!$K454&gt;1000,'Charging rates'!$C$29*$W454*$BL454,0)</f>
        <v>0</v>
      </c>
      <c r="BX454" s="37">
        <f>IF(MOD('935'!$K454,1000)&gt;100,'Charging rates'!$D$29*$W454*$BM454,0)</f>
        <v>0</v>
      </c>
      <c r="BY454" s="37">
        <f>IF(MOD('935'!$K454,100)&gt;10,'Charging rates'!$E$29*$W454*$BN454,0)</f>
        <v>0</v>
      </c>
      <c r="BZ454" s="51">
        <f>$BW454+$BX454+$BY454</f>
        <v>0</v>
      </c>
      <c r="CA454" s="36">
        <f>100/'11'!B$16*'Charging rates'!B$76*W454</f>
        <v>0</v>
      </c>
      <c r="CB454" s="36">
        <f>IF(D454=0,0,(1-AW454/D454)*(BH454+IF('935'!Q454=0,0,(BG454*'935'!Q454*('11'!C$16-'935'!Y454)/('11'!B$16-'935'!X454)))))</f>
        <v>0</v>
      </c>
      <c r="CC454" s="36">
        <f>CA454+BJ454</f>
        <v>0</v>
      </c>
      <c r="CD454" s="49">
        <f>(BV454+BZ454)*D454</f>
        <v>0</v>
      </c>
      <c r="CE454" s="33">
        <f>D454*('Parameters'!B$21+J454)*IF('DNO totals'!B$323&lt;0,1,'935'!S454)</f>
        <v>0</v>
      </c>
      <c r="CF454" s="51">
        <f>IF('DNO totals'!B$323&lt;0,1,'935'!S454)*('Parameters'!B$21+J454)</f>
        <v>0</v>
      </c>
      <c r="CG454" s="37">
        <f>CC454+'Charging rates'!B$106*CF454*100/'11'!B$16</f>
        <v>0</v>
      </c>
      <c r="CH454" s="37">
        <f>CG454+'Charging rates'!B$116*('Parameters'!B$21+J454)*100/'11'!B$16*IF('DNO totals'!B$323&lt;0,1,'935'!S454)</f>
        <v>0</v>
      </c>
      <c r="CI454" s="37">
        <f>'Charging rates'!B$97*(BV454+BZ454)*100/'11'!B$16</f>
        <v>0</v>
      </c>
      <c r="CJ454" s="36">
        <f>MAX(0-(BG454*J454*'11'!C$16/'11'!B$16),CH454+CI454)</f>
        <v>0</v>
      </c>
      <c r="CK454" s="37">
        <f>IF(AR454,IF(J454=0,BI454,MAX(0,MIN(BI454,BI454+(CJ454/'935'!Q454*('11'!B$16-'935'!X454)/('11'!C$16-'935'!Y454))))),0)</f>
        <v>0</v>
      </c>
      <c r="CL454" s="36">
        <f>IF(AR454,MAX(0,CJ454),0)</f>
        <v>0</v>
      </c>
      <c r="CM454" s="52">
        <f>CL454+CB454</f>
        <v>0</v>
      </c>
    </row>
    <row r="455" spans="1:91">
      <c r="A455" s="28">
        <v>355</v>
      </c>
      <c r="B455" s="48">
        <f>'935'!B455</f>
        <v>0</v>
      </c>
      <c r="C455" s="33">
        <f>OR('935'!E455&lt;&gt;"VOID",'935'!F455&lt;&gt;"VOID",'935'!G455&lt;&gt;"VOID")</f>
        <v>0</v>
      </c>
      <c r="D455" s="33">
        <f>IF('935'!C455="VOID",0,('935'!C455*(1-'935'!X455/'11'!B$16)))</f>
        <v>0</v>
      </c>
      <c r="E455" s="33">
        <f>IF('935'!D455="VOID",0,'935'!D455*(1-'935'!X455/'11'!B$16))</f>
        <v>0</v>
      </c>
      <c r="F455" s="33">
        <f>IF('935'!E455="VOID",0,'935'!E455*(1-'935'!X455/'11'!B$16))</f>
        <v>0</v>
      </c>
      <c r="G455" s="33">
        <f>IF('935'!F455="VOID",0,'935'!F455*(1-'935'!X455/'11'!B$16))</f>
        <v>0</v>
      </c>
      <c r="H455" s="33">
        <f>IF('935'!G455="VOID",0,'935'!G455*(1-'935'!X455/'11'!B$16))</f>
        <v>0</v>
      </c>
      <c r="I455" s="33">
        <f>F455+G455+H455</f>
        <v>0</v>
      </c>
      <c r="J455" s="37">
        <f>'935'!Q455*(1-'935'!Y455/'11'!C$16)/(1-'935'!X455/'11'!B$16)</f>
        <v>0</v>
      </c>
      <c r="K455" s="33">
        <f>IF(D455,'935'!H455*D455/(D455+E455+I455),0)</f>
        <v>0</v>
      </c>
      <c r="L455" s="33">
        <f>IF(I455,'935'!H455*I455/(D455+E455+I455),0)</f>
        <v>0</v>
      </c>
      <c r="M455" s="33">
        <f>K455*(1-'935'!X455/'11'!B$16)</f>
        <v>0</v>
      </c>
      <c r="N455" s="49">
        <f>L455*(1-'935'!X455/'11'!B$16)</f>
        <v>0</v>
      </c>
      <c r="O455" s="50">
        <f>MATCH('935'!J455,'911'!$B$6:$B$1205,0)</f>
        <v>0</v>
      </c>
      <c r="P455" s="50">
        <f>MATCH(INDEX('911'!$D$6:$D$1205,O455),'911'!$B$6:$B$1205,0)</f>
        <v>0</v>
      </c>
      <c r="Q455" s="50">
        <f>MATCH(INDEX('911'!$D$6:$D$1205,P455),'911'!$B$6:$B$1205,0)</f>
        <v>0</v>
      </c>
      <c r="R455" s="37">
        <f>IF(ISNUMBER(O455),MAX(0,INDEX('911'!$E$6:$E$1205,O455)),0)</f>
        <v>0</v>
      </c>
      <c r="S455" s="37">
        <f>IF(ISNUMBER(P455),MAX(0,INDEX('911'!$E$6:$E$1205,P455)),0)</f>
        <v>0</v>
      </c>
      <c r="T455" s="37">
        <f>IF(ISNUMBER(Q455),MAX(0,INDEX('911'!$E$6:$E$1205,Q455)),0)</f>
        <v>0</v>
      </c>
      <c r="U455" s="51">
        <f>-100*'935'!W455*(R455+S455+T455)/'11'!C$16</f>
        <v>0</v>
      </c>
      <c r="V455" s="37">
        <f>INDEX('DNO totals'!$B$52:$G$52,IF('935'!K455,IF(MOD('935'!K455,1000),IF(MOD('935'!K455,100),IF(MOD('935'!K455,10),IF(MOD('935'!K455,1000)=1,6,5),4),3),2),1))</f>
        <v>0</v>
      </c>
      <c r="W455" s="51">
        <f>J455*V455</f>
        <v>0</v>
      </c>
      <c r="X455" s="37">
        <f>V455*'Parameters'!B$11</f>
        <v>0</v>
      </c>
      <c r="Y455" s="37">
        <f>IF('935'!$K455=1000,'Charging rates'!$C$29*$X455/(1+'DNO totals'!$C$60)*'935'!$L455,0)</f>
        <v>0</v>
      </c>
      <c r="Z455" s="37">
        <f>IF(MOD('935'!$K455,1000)=100,'Charging rates'!$D$29*$X455/(1+'DNO totals'!$D$60)*'935'!$M455,0)</f>
        <v>0</v>
      </c>
      <c r="AA455" s="37">
        <f>IF(MOD('935'!$K455,100)=10,'Charging rates'!$E$29*$X455/(1+'DNO totals'!$E$60)*'935'!$N455,0)</f>
        <v>0</v>
      </c>
      <c r="AB455" s="37">
        <f>IF(AND(MOD('935'!$K455,10)&gt;0,MOD('935'!$K455,1000)&gt;1),'Charging rates'!$F$29*$X455/(1+'DNO totals'!$F$60)*'935'!$O455,0)</f>
        <v>0</v>
      </c>
      <c r="AC455" s="37">
        <f>IF(MOD('935'!$K455,1000)=1,'Charging rates'!$G$29*$X455/(1+'DNO totals'!$G$60)*'935'!$P455,0)</f>
        <v>0</v>
      </c>
      <c r="AD455" s="37">
        <f>IF('935'!$K455&gt;1000,'Charging rates'!$C$29*$W455*'935'!$L455,0)</f>
        <v>0</v>
      </c>
      <c r="AE455" s="37">
        <f>IF(MOD('935'!$K455,1000)&gt;100,'Charging rates'!$D$29*$W455*'935'!$M455,0)</f>
        <v>0</v>
      </c>
      <c r="AF455" s="37">
        <f>IF(MOD('935'!$K455,100)&gt;10,'Charging rates'!$E$29*$W455*'935'!$N455,0)</f>
        <v>0</v>
      </c>
      <c r="AG455" s="37">
        <f>$Y455+$Z455+$AA455+$AB455+$AC455</f>
        <v>0</v>
      </c>
      <c r="AH455" s="51">
        <f>$AD455+$AE455+$AF455</f>
        <v>0</v>
      </c>
      <c r="AI455" s="37">
        <f>U455*(1+'Charging rates'!B$42+0.6*'Charging rates'!B$67+'Charging rates'!B$54)-100*'Charging rates'!B$76/'11'!C$16*'935'!W455</f>
        <v>0</v>
      </c>
      <c r="AJ455" s="37">
        <f>IF(I455,AI455*I455/(I455+E455),0)</f>
        <v>0</v>
      </c>
      <c r="AK455" s="51">
        <f>ROUND(AJ455,3)</f>
        <v>0</v>
      </c>
      <c r="AL455" s="33">
        <f>IF('935'!V455="VOID",0,'935'!V455*(1-'935'!X455/'11'!B$16))</f>
        <v>0</v>
      </c>
      <c r="AM455" s="36">
        <f>IF(I455,-100*'Charging rates'!B$76/'11'!B$16*AL455/I455,0)</f>
        <v>0</v>
      </c>
      <c r="AN455" s="36">
        <f>IF(C455,'DNO totals'!B$171,0)</f>
        <v>0</v>
      </c>
      <c r="AO455" s="36">
        <f>ROUND(AN455,2)</f>
        <v>0</v>
      </c>
      <c r="AP455" s="36">
        <f>IF(C455,(AN455+AM455),0)</f>
        <v>0</v>
      </c>
      <c r="AQ455" s="52">
        <f>ROUND(AP455,2)</f>
        <v>0</v>
      </c>
      <c r="AR455" s="33">
        <f>'935'!C455&lt;&gt;"VOID"</f>
        <v>0</v>
      </c>
      <c r="AS455" s="36">
        <f>IF(AR455,(100/'11'!B$16*K455*((1-'935'!I455)*'Charging rates'!B$42+'Charging rates'!B$54)),0)</f>
        <v>0</v>
      </c>
      <c r="AT455" s="36">
        <f>100/'11'!B$16*N455*('Charging rates'!B$42+'Charging rates'!B$54)</f>
        <v>0</v>
      </c>
      <c r="AU455" s="36">
        <f>100/'11'!B$16*L455*('Charging rates'!B$42+'Charging rates'!B$54)</f>
        <v>0</v>
      </c>
      <c r="AV455" s="52">
        <f>ROUND(AU455,2)</f>
        <v>0</v>
      </c>
      <c r="AW455" s="33">
        <f>D455-('935'!T455*(1-'935'!X455/'11'!B$16))</f>
        <v>0</v>
      </c>
      <c r="AX455" s="37">
        <f>MAX(MIN(SQRT(1-MIN(1,'935'!Q455)^2),0+'935'!R455),0-SQRT(1-MIN(1,'935'!Q455)^2))</f>
        <v>0</v>
      </c>
      <c r="AY455" s="33">
        <f>IF(ISNUMBER(P455),SQRT((INDEX('911'!$G$6:$G$1205,P455)+INDEX('911'!$I$6:$I$1205,P455))^2+(INDEX('911'!$H$6:$H$1205,P455)+INDEX('911'!$J$6:$J$1205,P455))^2),0)</f>
        <v>0</v>
      </c>
      <c r="AZ455" s="37">
        <f>IF(AY455,0-(INDEX('911'!$H$6:$H$1205,P455)+INDEX('911'!$J$6:$J$1205,P455))/AY455,0)</f>
        <v>0</v>
      </c>
      <c r="BA455" s="33">
        <f>IF(ISNUMBER(Q455),SQRT((INDEX('911'!$G$6:$G$1205,Q455)+INDEX('911'!$I$6:$I$1205,Q455))^2+(INDEX('911'!$H$6:$H$1205,Q455)+INDEX('911'!$J$6:$J$1205,Q455))^2),0)</f>
        <v>0</v>
      </c>
      <c r="BB455" s="37">
        <f>IF(BA455,0-(INDEX('911'!$H$6:$H$1205,Q455)+INDEX('911'!$J$6:$J$1205,Q455))/BA455,0)</f>
        <v>0</v>
      </c>
      <c r="BC455" s="37">
        <f>SQRT(1-AZ455^2)</f>
        <v>0</v>
      </c>
      <c r="BD455" s="51">
        <f>SQRT(1-BB455^2)</f>
        <v>0</v>
      </c>
      <c r="BE455" s="36">
        <f>100*(S455*MAX(0,'935'!Q455*BC455+AX455*AZ455)+T455*MAX(0,'935'!Q455*BD455+AX455*BB455))/'11'!B$16</f>
        <v>0</v>
      </c>
      <c r="BF455" s="36">
        <f>100*R455/'11'!B$16</f>
        <v>0</v>
      </c>
      <c r="BG455" s="37">
        <f>100*(S455*IF('935'!Q455=0,BC455,MAX(0,BC455+AX455*AZ455/'935'!Q455))+T455*IF('935'!Q455=0,BD455,MAX(0,BD455+AX455*BB455/'935'!Q455)))/'11'!C$16</f>
        <v>0</v>
      </c>
      <c r="BH455" s="36">
        <f>IF('935'!Q455=0,BF455+BE455,BF455)</f>
        <v>0</v>
      </c>
      <c r="BI455" s="37">
        <f>IF(D455=0,1,AW455/D455)*BG455</f>
        <v>0</v>
      </c>
      <c r="BJ455" s="36">
        <f>IF(D455=0,1,AW455/D455)*BH455</f>
        <v>0</v>
      </c>
      <c r="BK455" s="53">
        <f>'11'!C$16-'935'!Y455</f>
        <v>0</v>
      </c>
      <c r="BL455" s="37">
        <f>MAX('DNO totals'!B$312+0,MIN('935'!L455+0,'DNO totals'!B$304+0))</f>
        <v>0</v>
      </c>
      <c r="BM455" s="37">
        <f>MAX('DNO totals'!C$312+0,MIN('935'!M455+0,'DNO totals'!C$304+0))</f>
        <v>0</v>
      </c>
      <c r="BN455" s="37">
        <f>MAX('DNO totals'!D$312+0,MIN('935'!N455+0,'DNO totals'!D$304+0))</f>
        <v>0</v>
      </c>
      <c r="BO455" s="37">
        <f>MAX('DNO totals'!E$312+0,MIN('935'!O455+0,'DNO totals'!E$304+0))</f>
        <v>0</v>
      </c>
      <c r="BP455" s="51">
        <f>MAX('DNO totals'!F$312+0,MIN('935'!P455+0,'DNO totals'!F$304+0))</f>
        <v>0</v>
      </c>
      <c r="BQ455" s="37">
        <f>IF('935'!$K455=1000,'Charging rates'!$C$29*$X455/(1+'DNO totals'!$C$60)*$BL455,0)</f>
        <v>0</v>
      </c>
      <c r="BR455" s="37">
        <f>IF(MOD('935'!$K455,1000)=100,'Charging rates'!$D$29*$X455/(1+'DNO totals'!$D$60)*$BM455,0)</f>
        <v>0</v>
      </c>
      <c r="BS455" s="37">
        <f>IF(MOD('935'!$K455,100)=10,'Charging rates'!$E$29*$X455/(1+'DNO totals'!$E$60)*$BN455,0)</f>
        <v>0</v>
      </c>
      <c r="BT455" s="37">
        <f>IF(AND(MOD('935'!$K455,10)&gt;0,MOD('935'!$K455,1000)&gt;1),'Charging rates'!$F$29*$X455/(1+'DNO totals'!$F$60)*$BO455,0)</f>
        <v>0</v>
      </c>
      <c r="BU455" s="37">
        <f>IF(MOD('935'!$K455,1000)=1,'Charging rates'!$G$29*$X455/(1+'DNO totals'!$G$60)*$BP455,0)</f>
        <v>0</v>
      </c>
      <c r="BV455" s="51">
        <f>$BQ455+$BR455+$BS455+$BT455+$BU455</f>
        <v>0</v>
      </c>
      <c r="BW455" s="37">
        <f>IF('935'!$K455&gt;1000,'Charging rates'!$C$29*$W455*$BL455,0)</f>
        <v>0</v>
      </c>
      <c r="BX455" s="37">
        <f>IF(MOD('935'!$K455,1000)&gt;100,'Charging rates'!$D$29*$W455*$BM455,0)</f>
        <v>0</v>
      </c>
      <c r="BY455" s="37">
        <f>IF(MOD('935'!$K455,100)&gt;10,'Charging rates'!$E$29*$W455*$BN455,0)</f>
        <v>0</v>
      </c>
      <c r="BZ455" s="51">
        <f>$BW455+$BX455+$BY455</f>
        <v>0</v>
      </c>
      <c r="CA455" s="36">
        <f>100/'11'!B$16*'Charging rates'!B$76*W455</f>
        <v>0</v>
      </c>
      <c r="CB455" s="36">
        <f>IF(D455=0,0,(1-AW455/D455)*(BH455+IF('935'!Q455=0,0,(BG455*'935'!Q455*('11'!C$16-'935'!Y455)/('11'!B$16-'935'!X455)))))</f>
        <v>0</v>
      </c>
      <c r="CC455" s="36">
        <f>CA455+BJ455</f>
        <v>0</v>
      </c>
      <c r="CD455" s="49">
        <f>(BV455+BZ455)*D455</f>
        <v>0</v>
      </c>
      <c r="CE455" s="33">
        <f>D455*('Parameters'!B$21+J455)*IF('DNO totals'!B$323&lt;0,1,'935'!S455)</f>
        <v>0</v>
      </c>
      <c r="CF455" s="51">
        <f>IF('DNO totals'!B$323&lt;0,1,'935'!S455)*('Parameters'!B$21+J455)</f>
        <v>0</v>
      </c>
      <c r="CG455" s="37">
        <f>CC455+'Charging rates'!B$106*CF455*100/'11'!B$16</f>
        <v>0</v>
      </c>
      <c r="CH455" s="37">
        <f>CG455+'Charging rates'!B$116*('Parameters'!B$21+J455)*100/'11'!B$16*IF('DNO totals'!B$323&lt;0,1,'935'!S455)</f>
        <v>0</v>
      </c>
      <c r="CI455" s="37">
        <f>'Charging rates'!B$97*(BV455+BZ455)*100/'11'!B$16</f>
        <v>0</v>
      </c>
      <c r="CJ455" s="36">
        <f>MAX(0-(BG455*J455*'11'!C$16/'11'!B$16),CH455+CI455)</f>
        <v>0</v>
      </c>
      <c r="CK455" s="37">
        <f>IF(AR455,IF(J455=0,BI455,MAX(0,MIN(BI455,BI455+(CJ455/'935'!Q455*('11'!B$16-'935'!X455)/('11'!C$16-'935'!Y455))))),0)</f>
        <v>0</v>
      </c>
      <c r="CL455" s="36">
        <f>IF(AR455,MAX(0,CJ455),0)</f>
        <v>0</v>
      </c>
      <c r="CM455" s="52">
        <f>CL455+CB455</f>
        <v>0</v>
      </c>
    </row>
    <row r="456" spans="1:91">
      <c r="A456" s="28">
        <v>356</v>
      </c>
      <c r="B456" s="48">
        <f>'935'!B456</f>
        <v>0</v>
      </c>
      <c r="C456" s="33">
        <f>OR('935'!E456&lt;&gt;"VOID",'935'!F456&lt;&gt;"VOID",'935'!G456&lt;&gt;"VOID")</f>
        <v>0</v>
      </c>
      <c r="D456" s="33">
        <f>IF('935'!C456="VOID",0,('935'!C456*(1-'935'!X456/'11'!B$16)))</f>
        <v>0</v>
      </c>
      <c r="E456" s="33">
        <f>IF('935'!D456="VOID",0,'935'!D456*(1-'935'!X456/'11'!B$16))</f>
        <v>0</v>
      </c>
      <c r="F456" s="33">
        <f>IF('935'!E456="VOID",0,'935'!E456*(1-'935'!X456/'11'!B$16))</f>
        <v>0</v>
      </c>
      <c r="G456" s="33">
        <f>IF('935'!F456="VOID",0,'935'!F456*(1-'935'!X456/'11'!B$16))</f>
        <v>0</v>
      </c>
      <c r="H456" s="33">
        <f>IF('935'!G456="VOID",0,'935'!G456*(1-'935'!X456/'11'!B$16))</f>
        <v>0</v>
      </c>
      <c r="I456" s="33">
        <f>F456+G456+H456</f>
        <v>0</v>
      </c>
      <c r="J456" s="37">
        <f>'935'!Q456*(1-'935'!Y456/'11'!C$16)/(1-'935'!X456/'11'!B$16)</f>
        <v>0</v>
      </c>
      <c r="K456" s="33">
        <f>IF(D456,'935'!H456*D456/(D456+E456+I456),0)</f>
        <v>0</v>
      </c>
      <c r="L456" s="33">
        <f>IF(I456,'935'!H456*I456/(D456+E456+I456),0)</f>
        <v>0</v>
      </c>
      <c r="M456" s="33">
        <f>K456*(1-'935'!X456/'11'!B$16)</f>
        <v>0</v>
      </c>
      <c r="N456" s="49">
        <f>L456*(1-'935'!X456/'11'!B$16)</f>
        <v>0</v>
      </c>
      <c r="O456" s="50">
        <f>MATCH('935'!J456,'911'!$B$6:$B$1205,0)</f>
        <v>0</v>
      </c>
      <c r="P456" s="50">
        <f>MATCH(INDEX('911'!$D$6:$D$1205,O456),'911'!$B$6:$B$1205,0)</f>
        <v>0</v>
      </c>
      <c r="Q456" s="50">
        <f>MATCH(INDEX('911'!$D$6:$D$1205,P456),'911'!$B$6:$B$1205,0)</f>
        <v>0</v>
      </c>
      <c r="R456" s="37">
        <f>IF(ISNUMBER(O456),MAX(0,INDEX('911'!$E$6:$E$1205,O456)),0)</f>
        <v>0</v>
      </c>
      <c r="S456" s="37">
        <f>IF(ISNUMBER(P456),MAX(0,INDEX('911'!$E$6:$E$1205,P456)),0)</f>
        <v>0</v>
      </c>
      <c r="T456" s="37">
        <f>IF(ISNUMBER(Q456),MAX(0,INDEX('911'!$E$6:$E$1205,Q456)),0)</f>
        <v>0</v>
      </c>
      <c r="U456" s="51">
        <f>-100*'935'!W456*(R456+S456+T456)/'11'!C$16</f>
        <v>0</v>
      </c>
      <c r="V456" s="37">
        <f>INDEX('DNO totals'!$B$52:$G$52,IF('935'!K456,IF(MOD('935'!K456,1000),IF(MOD('935'!K456,100),IF(MOD('935'!K456,10),IF(MOD('935'!K456,1000)=1,6,5),4),3),2),1))</f>
        <v>0</v>
      </c>
      <c r="W456" s="51">
        <f>J456*V456</f>
        <v>0</v>
      </c>
      <c r="X456" s="37">
        <f>V456*'Parameters'!B$11</f>
        <v>0</v>
      </c>
      <c r="Y456" s="37">
        <f>IF('935'!$K456=1000,'Charging rates'!$C$29*$X456/(1+'DNO totals'!$C$60)*'935'!$L456,0)</f>
        <v>0</v>
      </c>
      <c r="Z456" s="37">
        <f>IF(MOD('935'!$K456,1000)=100,'Charging rates'!$D$29*$X456/(1+'DNO totals'!$D$60)*'935'!$M456,0)</f>
        <v>0</v>
      </c>
      <c r="AA456" s="37">
        <f>IF(MOD('935'!$K456,100)=10,'Charging rates'!$E$29*$X456/(1+'DNO totals'!$E$60)*'935'!$N456,0)</f>
        <v>0</v>
      </c>
      <c r="AB456" s="37">
        <f>IF(AND(MOD('935'!$K456,10)&gt;0,MOD('935'!$K456,1000)&gt;1),'Charging rates'!$F$29*$X456/(1+'DNO totals'!$F$60)*'935'!$O456,0)</f>
        <v>0</v>
      </c>
      <c r="AC456" s="37">
        <f>IF(MOD('935'!$K456,1000)=1,'Charging rates'!$G$29*$X456/(1+'DNO totals'!$G$60)*'935'!$P456,0)</f>
        <v>0</v>
      </c>
      <c r="AD456" s="37">
        <f>IF('935'!$K456&gt;1000,'Charging rates'!$C$29*$W456*'935'!$L456,0)</f>
        <v>0</v>
      </c>
      <c r="AE456" s="37">
        <f>IF(MOD('935'!$K456,1000)&gt;100,'Charging rates'!$D$29*$W456*'935'!$M456,0)</f>
        <v>0</v>
      </c>
      <c r="AF456" s="37">
        <f>IF(MOD('935'!$K456,100)&gt;10,'Charging rates'!$E$29*$W456*'935'!$N456,0)</f>
        <v>0</v>
      </c>
      <c r="AG456" s="37">
        <f>$Y456+$Z456+$AA456+$AB456+$AC456</f>
        <v>0</v>
      </c>
      <c r="AH456" s="51">
        <f>$AD456+$AE456+$AF456</f>
        <v>0</v>
      </c>
      <c r="AI456" s="37">
        <f>U456*(1+'Charging rates'!B$42+0.6*'Charging rates'!B$67+'Charging rates'!B$54)-100*'Charging rates'!B$76/'11'!C$16*'935'!W456</f>
        <v>0</v>
      </c>
      <c r="AJ456" s="37">
        <f>IF(I456,AI456*I456/(I456+E456),0)</f>
        <v>0</v>
      </c>
      <c r="AK456" s="51">
        <f>ROUND(AJ456,3)</f>
        <v>0</v>
      </c>
      <c r="AL456" s="33">
        <f>IF('935'!V456="VOID",0,'935'!V456*(1-'935'!X456/'11'!B$16))</f>
        <v>0</v>
      </c>
      <c r="AM456" s="36">
        <f>IF(I456,-100*'Charging rates'!B$76/'11'!B$16*AL456/I456,0)</f>
        <v>0</v>
      </c>
      <c r="AN456" s="36">
        <f>IF(C456,'DNO totals'!B$171,0)</f>
        <v>0</v>
      </c>
      <c r="AO456" s="36">
        <f>ROUND(AN456,2)</f>
        <v>0</v>
      </c>
      <c r="AP456" s="36">
        <f>IF(C456,(AN456+AM456),0)</f>
        <v>0</v>
      </c>
      <c r="AQ456" s="52">
        <f>ROUND(AP456,2)</f>
        <v>0</v>
      </c>
      <c r="AR456" s="33">
        <f>'935'!C456&lt;&gt;"VOID"</f>
        <v>0</v>
      </c>
      <c r="AS456" s="36">
        <f>IF(AR456,(100/'11'!B$16*K456*((1-'935'!I456)*'Charging rates'!B$42+'Charging rates'!B$54)),0)</f>
        <v>0</v>
      </c>
      <c r="AT456" s="36">
        <f>100/'11'!B$16*N456*('Charging rates'!B$42+'Charging rates'!B$54)</f>
        <v>0</v>
      </c>
      <c r="AU456" s="36">
        <f>100/'11'!B$16*L456*('Charging rates'!B$42+'Charging rates'!B$54)</f>
        <v>0</v>
      </c>
      <c r="AV456" s="52">
        <f>ROUND(AU456,2)</f>
        <v>0</v>
      </c>
      <c r="AW456" s="33">
        <f>D456-('935'!T456*(1-'935'!X456/'11'!B$16))</f>
        <v>0</v>
      </c>
      <c r="AX456" s="37">
        <f>MAX(MIN(SQRT(1-MIN(1,'935'!Q456)^2),0+'935'!R456),0-SQRT(1-MIN(1,'935'!Q456)^2))</f>
        <v>0</v>
      </c>
      <c r="AY456" s="33">
        <f>IF(ISNUMBER(P456),SQRT((INDEX('911'!$G$6:$G$1205,P456)+INDEX('911'!$I$6:$I$1205,P456))^2+(INDEX('911'!$H$6:$H$1205,P456)+INDEX('911'!$J$6:$J$1205,P456))^2),0)</f>
        <v>0</v>
      </c>
      <c r="AZ456" s="37">
        <f>IF(AY456,0-(INDEX('911'!$H$6:$H$1205,P456)+INDEX('911'!$J$6:$J$1205,P456))/AY456,0)</f>
        <v>0</v>
      </c>
      <c r="BA456" s="33">
        <f>IF(ISNUMBER(Q456),SQRT((INDEX('911'!$G$6:$G$1205,Q456)+INDEX('911'!$I$6:$I$1205,Q456))^2+(INDEX('911'!$H$6:$H$1205,Q456)+INDEX('911'!$J$6:$J$1205,Q456))^2),0)</f>
        <v>0</v>
      </c>
      <c r="BB456" s="37">
        <f>IF(BA456,0-(INDEX('911'!$H$6:$H$1205,Q456)+INDEX('911'!$J$6:$J$1205,Q456))/BA456,0)</f>
        <v>0</v>
      </c>
      <c r="BC456" s="37">
        <f>SQRT(1-AZ456^2)</f>
        <v>0</v>
      </c>
      <c r="BD456" s="51">
        <f>SQRT(1-BB456^2)</f>
        <v>0</v>
      </c>
      <c r="BE456" s="36">
        <f>100*(S456*MAX(0,'935'!Q456*BC456+AX456*AZ456)+T456*MAX(0,'935'!Q456*BD456+AX456*BB456))/'11'!B$16</f>
        <v>0</v>
      </c>
      <c r="BF456" s="36">
        <f>100*R456/'11'!B$16</f>
        <v>0</v>
      </c>
      <c r="BG456" s="37">
        <f>100*(S456*IF('935'!Q456=0,BC456,MAX(0,BC456+AX456*AZ456/'935'!Q456))+T456*IF('935'!Q456=0,BD456,MAX(0,BD456+AX456*BB456/'935'!Q456)))/'11'!C$16</f>
        <v>0</v>
      </c>
      <c r="BH456" s="36">
        <f>IF('935'!Q456=0,BF456+BE456,BF456)</f>
        <v>0</v>
      </c>
      <c r="BI456" s="37">
        <f>IF(D456=0,1,AW456/D456)*BG456</f>
        <v>0</v>
      </c>
      <c r="BJ456" s="36">
        <f>IF(D456=0,1,AW456/D456)*BH456</f>
        <v>0</v>
      </c>
      <c r="BK456" s="53">
        <f>'11'!C$16-'935'!Y456</f>
        <v>0</v>
      </c>
      <c r="BL456" s="37">
        <f>MAX('DNO totals'!B$312+0,MIN('935'!L456+0,'DNO totals'!B$304+0))</f>
        <v>0</v>
      </c>
      <c r="BM456" s="37">
        <f>MAX('DNO totals'!C$312+0,MIN('935'!M456+0,'DNO totals'!C$304+0))</f>
        <v>0</v>
      </c>
      <c r="BN456" s="37">
        <f>MAX('DNO totals'!D$312+0,MIN('935'!N456+0,'DNO totals'!D$304+0))</f>
        <v>0</v>
      </c>
      <c r="BO456" s="37">
        <f>MAX('DNO totals'!E$312+0,MIN('935'!O456+0,'DNO totals'!E$304+0))</f>
        <v>0</v>
      </c>
      <c r="BP456" s="51">
        <f>MAX('DNO totals'!F$312+0,MIN('935'!P456+0,'DNO totals'!F$304+0))</f>
        <v>0</v>
      </c>
      <c r="BQ456" s="37">
        <f>IF('935'!$K456=1000,'Charging rates'!$C$29*$X456/(1+'DNO totals'!$C$60)*$BL456,0)</f>
        <v>0</v>
      </c>
      <c r="BR456" s="37">
        <f>IF(MOD('935'!$K456,1000)=100,'Charging rates'!$D$29*$X456/(1+'DNO totals'!$D$60)*$BM456,0)</f>
        <v>0</v>
      </c>
      <c r="BS456" s="37">
        <f>IF(MOD('935'!$K456,100)=10,'Charging rates'!$E$29*$X456/(1+'DNO totals'!$E$60)*$BN456,0)</f>
        <v>0</v>
      </c>
      <c r="BT456" s="37">
        <f>IF(AND(MOD('935'!$K456,10)&gt;0,MOD('935'!$K456,1000)&gt;1),'Charging rates'!$F$29*$X456/(1+'DNO totals'!$F$60)*$BO456,0)</f>
        <v>0</v>
      </c>
      <c r="BU456" s="37">
        <f>IF(MOD('935'!$K456,1000)=1,'Charging rates'!$G$29*$X456/(1+'DNO totals'!$G$60)*$BP456,0)</f>
        <v>0</v>
      </c>
      <c r="BV456" s="51">
        <f>$BQ456+$BR456+$BS456+$BT456+$BU456</f>
        <v>0</v>
      </c>
      <c r="BW456" s="37">
        <f>IF('935'!$K456&gt;1000,'Charging rates'!$C$29*$W456*$BL456,0)</f>
        <v>0</v>
      </c>
      <c r="BX456" s="37">
        <f>IF(MOD('935'!$K456,1000)&gt;100,'Charging rates'!$D$29*$W456*$BM456,0)</f>
        <v>0</v>
      </c>
      <c r="BY456" s="37">
        <f>IF(MOD('935'!$K456,100)&gt;10,'Charging rates'!$E$29*$W456*$BN456,0)</f>
        <v>0</v>
      </c>
      <c r="BZ456" s="51">
        <f>$BW456+$BX456+$BY456</f>
        <v>0</v>
      </c>
      <c r="CA456" s="36">
        <f>100/'11'!B$16*'Charging rates'!B$76*W456</f>
        <v>0</v>
      </c>
      <c r="CB456" s="36">
        <f>IF(D456=0,0,(1-AW456/D456)*(BH456+IF('935'!Q456=0,0,(BG456*'935'!Q456*('11'!C$16-'935'!Y456)/('11'!B$16-'935'!X456)))))</f>
        <v>0</v>
      </c>
      <c r="CC456" s="36">
        <f>CA456+BJ456</f>
        <v>0</v>
      </c>
      <c r="CD456" s="49">
        <f>(BV456+BZ456)*D456</f>
        <v>0</v>
      </c>
      <c r="CE456" s="33">
        <f>D456*('Parameters'!B$21+J456)*IF('DNO totals'!B$323&lt;0,1,'935'!S456)</f>
        <v>0</v>
      </c>
      <c r="CF456" s="51">
        <f>IF('DNO totals'!B$323&lt;0,1,'935'!S456)*('Parameters'!B$21+J456)</f>
        <v>0</v>
      </c>
      <c r="CG456" s="37">
        <f>CC456+'Charging rates'!B$106*CF456*100/'11'!B$16</f>
        <v>0</v>
      </c>
      <c r="CH456" s="37">
        <f>CG456+'Charging rates'!B$116*('Parameters'!B$21+J456)*100/'11'!B$16*IF('DNO totals'!B$323&lt;0,1,'935'!S456)</f>
        <v>0</v>
      </c>
      <c r="CI456" s="37">
        <f>'Charging rates'!B$97*(BV456+BZ456)*100/'11'!B$16</f>
        <v>0</v>
      </c>
      <c r="CJ456" s="36">
        <f>MAX(0-(BG456*J456*'11'!C$16/'11'!B$16),CH456+CI456)</f>
        <v>0</v>
      </c>
      <c r="CK456" s="37">
        <f>IF(AR456,IF(J456=0,BI456,MAX(0,MIN(BI456,BI456+(CJ456/'935'!Q456*('11'!B$16-'935'!X456)/('11'!C$16-'935'!Y456))))),0)</f>
        <v>0</v>
      </c>
      <c r="CL456" s="36">
        <f>IF(AR456,MAX(0,CJ456),0)</f>
        <v>0</v>
      </c>
      <c r="CM456" s="52">
        <f>CL456+CB456</f>
        <v>0</v>
      </c>
    </row>
    <row r="457" spans="1:91">
      <c r="A457" s="28">
        <v>357</v>
      </c>
      <c r="B457" s="48">
        <f>'935'!B457</f>
        <v>0</v>
      </c>
      <c r="C457" s="33">
        <f>OR('935'!E457&lt;&gt;"VOID",'935'!F457&lt;&gt;"VOID",'935'!G457&lt;&gt;"VOID")</f>
        <v>0</v>
      </c>
      <c r="D457" s="33">
        <f>IF('935'!C457="VOID",0,('935'!C457*(1-'935'!X457/'11'!B$16)))</f>
        <v>0</v>
      </c>
      <c r="E457" s="33">
        <f>IF('935'!D457="VOID",0,'935'!D457*(1-'935'!X457/'11'!B$16))</f>
        <v>0</v>
      </c>
      <c r="F457" s="33">
        <f>IF('935'!E457="VOID",0,'935'!E457*(1-'935'!X457/'11'!B$16))</f>
        <v>0</v>
      </c>
      <c r="G457" s="33">
        <f>IF('935'!F457="VOID",0,'935'!F457*(1-'935'!X457/'11'!B$16))</f>
        <v>0</v>
      </c>
      <c r="H457" s="33">
        <f>IF('935'!G457="VOID",0,'935'!G457*(1-'935'!X457/'11'!B$16))</f>
        <v>0</v>
      </c>
      <c r="I457" s="33">
        <f>F457+G457+H457</f>
        <v>0</v>
      </c>
      <c r="J457" s="37">
        <f>'935'!Q457*(1-'935'!Y457/'11'!C$16)/(1-'935'!X457/'11'!B$16)</f>
        <v>0</v>
      </c>
      <c r="K457" s="33">
        <f>IF(D457,'935'!H457*D457/(D457+E457+I457),0)</f>
        <v>0</v>
      </c>
      <c r="L457" s="33">
        <f>IF(I457,'935'!H457*I457/(D457+E457+I457),0)</f>
        <v>0</v>
      </c>
      <c r="M457" s="33">
        <f>K457*(1-'935'!X457/'11'!B$16)</f>
        <v>0</v>
      </c>
      <c r="N457" s="49">
        <f>L457*(1-'935'!X457/'11'!B$16)</f>
        <v>0</v>
      </c>
      <c r="O457" s="50">
        <f>MATCH('935'!J457,'911'!$B$6:$B$1205,0)</f>
        <v>0</v>
      </c>
      <c r="P457" s="50">
        <f>MATCH(INDEX('911'!$D$6:$D$1205,O457),'911'!$B$6:$B$1205,0)</f>
        <v>0</v>
      </c>
      <c r="Q457" s="50">
        <f>MATCH(INDEX('911'!$D$6:$D$1205,P457),'911'!$B$6:$B$1205,0)</f>
        <v>0</v>
      </c>
      <c r="R457" s="37">
        <f>IF(ISNUMBER(O457),MAX(0,INDEX('911'!$E$6:$E$1205,O457)),0)</f>
        <v>0</v>
      </c>
      <c r="S457" s="37">
        <f>IF(ISNUMBER(P457),MAX(0,INDEX('911'!$E$6:$E$1205,P457)),0)</f>
        <v>0</v>
      </c>
      <c r="T457" s="37">
        <f>IF(ISNUMBER(Q457),MAX(0,INDEX('911'!$E$6:$E$1205,Q457)),0)</f>
        <v>0</v>
      </c>
      <c r="U457" s="51">
        <f>-100*'935'!W457*(R457+S457+T457)/'11'!C$16</f>
        <v>0</v>
      </c>
      <c r="V457" s="37">
        <f>INDEX('DNO totals'!$B$52:$G$52,IF('935'!K457,IF(MOD('935'!K457,1000),IF(MOD('935'!K457,100),IF(MOD('935'!K457,10),IF(MOD('935'!K457,1000)=1,6,5),4),3),2),1))</f>
        <v>0</v>
      </c>
      <c r="W457" s="51">
        <f>J457*V457</f>
        <v>0</v>
      </c>
      <c r="X457" s="37">
        <f>V457*'Parameters'!B$11</f>
        <v>0</v>
      </c>
      <c r="Y457" s="37">
        <f>IF('935'!$K457=1000,'Charging rates'!$C$29*$X457/(1+'DNO totals'!$C$60)*'935'!$L457,0)</f>
        <v>0</v>
      </c>
      <c r="Z457" s="37">
        <f>IF(MOD('935'!$K457,1000)=100,'Charging rates'!$D$29*$X457/(1+'DNO totals'!$D$60)*'935'!$M457,0)</f>
        <v>0</v>
      </c>
      <c r="AA457" s="37">
        <f>IF(MOD('935'!$K457,100)=10,'Charging rates'!$E$29*$X457/(1+'DNO totals'!$E$60)*'935'!$N457,0)</f>
        <v>0</v>
      </c>
      <c r="AB457" s="37">
        <f>IF(AND(MOD('935'!$K457,10)&gt;0,MOD('935'!$K457,1000)&gt;1),'Charging rates'!$F$29*$X457/(1+'DNO totals'!$F$60)*'935'!$O457,0)</f>
        <v>0</v>
      </c>
      <c r="AC457" s="37">
        <f>IF(MOD('935'!$K457,1000)=1,'Charging rates'!$G$29*$X457/(1+'DNO totals'!$G$60)*'935'!$P457,0)</f>
        <v>0</v>
      </c>
      <c r="AD457" s="37">
        <f>IF('935'!$K457&gt;1000,'Charging rates'!$C$29*$W457*'935'!$L457,0)</f>
        <v>0</v>
      </c>
      <c r="AE457" s="37">
        <f>IF(MOD('935'!$K457,1000)&gt;100,'Charging rates'!$D$29*$W457*'935'!$M457,0)</f>
        <v>0</v>
      </c>
      <c r="AF457" s="37">
        <f>IF(MOD('935'!$K457,100)&gt;10,'Charging rates'!$E$29*$W457*'935'!$N457,0)</f>
        <v>0</v>
      </c>
      <c r="AG457" s="37">
        <f>$Y457+$Z457+$AA457+$AB457+$AC457</f>
        <v>0</v>
      </c>
      <c r="AH457" s="51">
        <f>$AD457+$AE457+$AF457</f>
        <v>0</v>
      </c>
      <c r="AI457" s="37">
        <f>U457*(1+'Charging rates'!B$42+0.6*'Charging rates'!B$67+'Charging rates'!B$54)-100*'Charging rates'!B$76/'11'!C$16*'935'!W457</f>
        <v>0</v>
      </c>
      <c r="AJ457" s="37">
        <f>IF(I457,AI457*I457/(I457+E457),0)</f>
        <v>0</v>
      </c>
      <c r="AK457" s="51">
        <f>ROUND(AJ457,3)</f>
        <v>0</v>
      </c>
      <c r="AL457" s="33">
        <f>IF('935'!V457="VOID",0,'935'!V457*(1-'935'!X457/'11'!B$16))</f>
        <v>0</v>
      </c>
      <c r="AM457" s="36">
        <f>IF(I457,-100*'Charging rates'!B$76/'11'!B$16*AL457/I457,0)</f>
        <v>0</v>
      </c>
      <c r="AN457" s="36">
        <f>IF(C457,'DNO totals'!B$171,0)</f>
        <v>0</v>
      </c>
      <c r="AO457" s="36">
        <f>ROUND(AN457,2)</f>
        <v>0</v>
      </c>
      <c r="AP457" s="36">
        <f>IF(C457,(AN457+AM457),0)</f>
        <v>0</v>
      </c>
      <c r="AQ457" s="52">
        <f>ROUND(AP457,2)</f>
        <v>0</v>
      </c>
      <c r="AR457" s="33">
        <f>'935'!C457&lt;&gt;"VOID"</f>
        <v>0</v>
      </c>
      <c r="AS457" s="36">
        <f>IF(AR457,(100/'11'!B$16*K457*((1-'935'!I457)*'Charging rates'!B$42+'Charging rates'!B$54)),0)</f>
        <v>0</v>
      </c>
      <c r="AT457" s="36">
        <f>100/'11'!B$16*N457*('Charging rates'!B$42+'Charging rates'!B$54)</f>
        <v>0</v>
      </c>
      <c r="AU457" s="36">
        <f>100/'11'!B$16*L457*('Charging rates'!B$42+'Charging rates'!B$54)</f>
        <v>0</v>
      </c>
      <c r="AV457" s="52">
        <f>ROUND(AU457,2)</f>
        <v>0</v>
      </c>
      <c r="AW457" s="33">
        <f>D457-('935'!T457*(1-'935'!X457/'11'!B$16))</f>
        <v>0</v>
      </c>
      <c r="AX457" s="37">
        <f>MAX(MIN(SQRT(1-MIN(1,'935'!Q457)^2),0+'935'!R457),0-SQRT(1-MIN(1,'935'!Q457)^2))</f>
        <v>0</v>
      </c>
      <c r="AY457" s="33">
        <f>IF(ISNUMBER(P457),SQRT((INDEX('911'!$G$6:$G$1205,P457)+INDEX('911'!$I$6:$I$1205,P457))^2+(INDEX('911'!$H$6:$H$1205,P457)+INDEX('911'!$J$6:$J$1205,P457))^2),0)</f>
        <v>0</v>
      </c>
      <c r="AZ457" s="37">
        <f>IF(AY457,0-(INDEX('911'!$H$6:$H$1205,P457)+INDEX('911'!$J$6:$J$1205,P457))/AY457,0)</f>
        <v>0</v>
      </c>
      <c r="BA457" s="33">
        <f>IF(ISNUMBER(Q457),SQRT((INDEX('911'!$G$6:$G$1205,Q457)+INDEX('911'!$I$6:$I$1205,Q457))^2+(INDEX('911'!$H$6:$H$1205,Q457)+INDEX('911'!$J$6:$J$1205,Q457))^2),0)</f>
        <v>0</v>
      </c>
      <c r="BB457" s="37">
        <f>IF(BA457,0-(INDEX('911'!$H$6:$H$1205,Q457)+INDEX('911'!$J$6:$J$1205,Q457))/BA457,0)</f>
        <v>0</v>
      </c>
      <c r="BC457" s="37">
        <f>SQRT(1-AZ457^2)</f>
        <v>0</v>
      </c>
      <c r="BD457" s="51">
        <f>SQRT(1-BB457^2)</f>
        <v>0</v>
      </c>
      <c r="BE457" s="36">
        <f>100*(S457*MAX(0,'935'!Q457*BC457+AX457*AZ457)+T457*MAX(0,'935'!Q457*BD457+AX457*BB457))/'11'!B$16</f>
        <v>0</v>
      </c>
      <c r="BF457" s="36">
        <f>100*R457/'11'!B$16</f>
        <v>0</v>
      </c>
      <c r="BG457" s="37">
        <f>100*(S457*IF('935'!Q457=0,BC457,MAX(0,BC457+AX457*AZ457/'935'!Q457))+T457*IF('935'!Q457=0,BD457,MAX(0,BD457+AX457*BB457/'935'!Q457)))/'11'!C$16</f>
        <v>0</v>
      </c>
      <c r="BH457" s="36">
        <f>IF('935'!Q457=0,BF457+BE457,BF457)</f>
        <v>0</v>
      </c>
      <c r="BI457" s="37">
        <f>IF(D457=0,1,AW457/D457)*BG457</f>
        <v>0</v>
      </c>
      <c r="BJ457" s="36">
        <f>IF(D457=0,1,AW457/D457)*BH457</f>
        <v>0</v>
      </c>
      <c r="BK457" s="53">
        <f>'11'!C$16-'935'!Y457</f>
        <v>0</v>
      </c>
      <c r="BL457" s="37">
        <f>MAX('DNO totals'!B$312+0,MIN('935'!L457+0,'DNO totals'!B$304+0))</f>
        <v>0</v>
      </c>
      <c r="BM457" s="37">
        <f>MAX('DNO totals'!C$312+0,MIN('935'!M457+0,'DNO totals'!C$304+0))</f>
        <v>0</v>
      </c>
      <c r="BN457" s="37">
        <f>MAX('DNO totals'!D$312+0,MIN('935'!N457+0,'DNO totals'!D$304+0))</f>
        <v>0</v>
      </c>
      <c r="BO457" s="37">
        <f>MAX('DNO totals'!E$312+0,MIN('935'!O457+0,'DNO totals'!E$304+0))</f>
        <v>0</v>
      </c>
      <c r="BP457" s="51">
        <f>MAX('DNO totals'!F$312+0,MIN('935'!P457+0,'DNO totals'!F$304+0))</f>
        <v>0</v>
      </c>
      <c r="BQ457" s="37">
        <f>IF('935'!$K457=1000,'Charging rates'!$C$29*$X457/(1+'DNO totals'!$C$60)*$BL457,0)</f>
        <v>0</v>
      </c>
      <c r="BR457" s="37">
        <f>IF(MOD('935'!$K457,1000)=100,'Charging rates'!$D$29*$X457/(1+'DNO totals'!$D$60)*$BM457,0)</f>
        <v>0</v>
      </c>
      <c r="BS457" s="37">
        <f>IF(MOD('935'!$K457,100)=10,'Charging rates'!$E$29*$X457/(1+'DNO totals'!$E$60)*$BN457,0)</f>
        <v>0</v>
      </c>
      <c r="BT457" s="37">
        <f>IF(AND(MOD('935'!$K457,10)&gt;0,MOD('935'!$K457,1000)&gt;1),'Charging rates'!$F$29*$X457/(1+'DNO totals'!$F$60)*$BO457,0)</f>
        <v>0</v>
      </c>
      <c r="BU457" s="37">
        <f>IF(MOD('935'!$K457,1000)=1,'Charging rates'!$G$29*$X457/(1+'DNO totals'!$G$60)*$BP457,0)</f>
        <v>0</v>
      </c>
      <c r="BV457" s="51">
        <f>$BQ457+$BR457+$BS457+$BT457+$BU457</f>
        <v>0</v>
      </c>
      <c r="BW457" s="37">
        <f>IF('935'!$K457&gt;1000,'Charging rates'!$C$29*$W457*$BL457,0)</f>
        <v>0</v>
      </c>
      <c r="BX457" s="37">
        <f>IF(MOD('935'!$K457,1000)&gt;100,'Charging rates'!$D$29*$W457*$BM457,0)</f>
        <v>0</v>
      </c>
      <c r="BY457" s="37">
        <f>IF(MOD('935'!$K457,100)&gt;10,'Charging rates'!$E$29*$W457*$BN457,0)</f>
        <v>0</v>
      </c>
      <c r="BZ457" s="51">
        <f>$BW457+$BX457+$BY457</f>
        <v>0</v>
      </c>
      <c r="CA457" s="36">
        <f>100/'11'!B$16*'Charging rates'!B$76*W457</f>
        <v>0</v>
      </c>
      <c r="CB457" s="36">
        <f>IF(D457=0,0,(1-AW457/D457)*(BH457+IF('935'!Q457=0,0,(BG457*'935'!Q457*('11'!C$16-'935'!Y457)/('11'!B$16-'935'!X457)))))</f>
        <v>0</v>
      </c>
      <c r="CC457" s="36">
        <f>CA457+BJ457</f>
        <v>0</v>
      </c>
      <c r="CD457" s="49">
        <f>(BV457+BZ457)*D457</f>
        <v>0</v>
      </c>
      <c r="CE457" s="33">
        <f>D457*('Parameters'!B$21+J457)*IF('DNO totals'!B$323&lt;0,1,'935'!S457)</f>
        <v>0</v>
      </c>
      <c r="CF457" s="51">
        <f>IF('DNO totals'!B$323&lt;0,1,'935'!S457)*('Parameters'!B$21+J457)</f>
        <v>0</v>
      </c>
      <c r="CG457" s="37">
        <f>CC457+'Charging rates'!B$106*CF457*100/'11'!B$16</f>
        <v>0</v>
      </c>
      <c r="CH457" s="37">
        <f>CG457+'Charging rates'!B$116*('Parameters'!B$21+J457)*100/'11'!B$16*IF('DNO totals'!B$323&lt;0,1,'935'!S457)</f>
        <v>0</v>
      </c>
      <c r="CI457" s="37">
        <f>'Charging rates'!B$97*(BV457+BZ457)*100/'11'!B$16</f>
        <v>0</v>
      </c>
      <c r="CJ457" s="36">
        <f>MAX(0-(BG457*J457*'11'!C$16/'11'!B$16),CH457+CI457)</f>
        <v>0</v>
      </c>
      <c r="CK457" s="37">
        <f>IF(AR457,IF(J457=0,BI457,MAX(0,MIN(BI457,BI457+(CJ457/'935'!Q457*('11'!B$16-'935'!X457)/('11'!C$16-'935'!Y457))))),0)</f>
        <v>0</v>
      </c>
      <c r="CL457" s="36">
        <f>IF(AR457,MAX(0,CJ457),0)</f>
        <v>0</v>
      </c>
      <c r="CM457" s="52">
        <f>CL457+CB457</f>
        <v>0</v>
      </c>
    </row>
    <row r="458" spans="1:91">
      <c r="A458" s="28">
        <v>358</v>
      </c>
      <c r="B458" s="48">
        <f>'935'!B458</f>
        <v>0</v>
      </c>
      <c r="C458" s="33">
        <f>OR('935'!E458&lt;&gt;"VOID",'935'!F458&lt;&gt;"VOID",'935'!G458&lt;&gt;"VOID")</f>
        <v>0</v>
      </c>
      <c r="D458" s="33">
        <f>IF('935'!C458="VOID",0,('935'!C458*(1-'935'!X458/'11'!B$16)))</f>
        <v>0</v>
      </c>
      <c r="E458" s="33">
        <f>IF('935'!D458="VOID",0,'935'!D458*(1-'935'!X458/'11'!B$16))</f>
        <v>0</v>
      </c>
      <c r="F458" s="33">
        <f>IF('935'!E458="VOID",0,'935'!E458*(1-'935'!X458/'11'!B$16))</f>
        <v>0</v>
      </c>
      <c r="G458" s="33">
        <f>IF('935'!F458="VOID",0,'935'!F458*(1-'935'!X458/'11'!B$16))</f>
        <v>0</v>
      </c>
      <c r="H458" s="33">
        <f>IF('935'!G458="VOID",0,'935'!G458*(1-'935'!X458/'11'!B$16))</f>
        <v>0</v>
      </c>
      <c r="I458" s="33">
        <f>F458+G458+H458</f>
        <v>0</v>
      </c>
      <c r="J458" s="37">
        <f>'935'!Q458*(1-'935'!Y458/'11'!C$16)/(1-'935'!X458/'11'!B$16)</f>
        <v>0</v>
      </c>
      <c r="K458" s="33">
        <f>IF(D458,'935'!H458*D458/(D458+E458+I458),0)</f>
        <v>0</v>
      </c>
      <c r="L458" s="33">
        <f>IF(I458,'935'!H458*I458/(D458+E458+I458),0)</f>
        <v>0</v>
      </c>
      <c r="M458" s="33">
        <f>K458*(1-'935'!X458/'11'!B$16)</f>
        <v>0</v>
      </c>
      <c r="N458" s="49">
        <f>L458*(1-'935'!X458/'11'!B$16)</f>
        <v>0</v>
      </c>
      <c r="O458" s="50">
        <f>MATCH('935'!J458,'911'!$B$6:$B$1205,0)</f>
        <v>0</v>
      </c>
      <c r="P458" s="50">
        <f>MATCH(INDEX('911'!$D$6:$D$1205,O458),'911'!$B$6:$B$1205,0)</f>
        <v>0</v>
      </c>
      <c r="Q458" s="50">
        <f>MATCH(INDEX('911'!$D$6:$D$1205,P458),'911'!$B$6:$B$1205,0)</f>
        <v>0</v>
      </c>
      <c r="R458" s="37">
        <f>IF(ISNUMBER(O458),MAX(0,INDEX('911'!$E$6:$E$1205,O458)),0)</f>
        <v>0</v>
      </c>
      <c r="S458" s="37">
        <f>IF(ISNUMBER(P458),MAX(0,INDEX('911'!$E$6:$E$1205,P458)),0)</f>
        <v>0</v>
      </c>
      <c r="T458" s="37">
        <f>IF(ISNUMBER(Q458),MAX(0,INDEX('911'!$E$6:$E$1205,Q458)),0)</f>
        <v>0</v>
      </c>
      <c r="U458" s="51">
        <f>-100*'935'!W458*(R458+S458+T458)/'11'!C$16</f>
        <v>0</v>
      </c>
      <c r="V458" s="37">
        <f>INDEX('DNO totals'!$B$52:$G$52,IF('935'!K458,IF(MOD('935'!K458,1000),IF(MOD('935'!K458,100),IF(MOD('935'!K458,10),IF(MOD('935'!K458,1000)=1,6,5),4),3),2),1))</f>
        <v>0</v>
      </c>
      <c r="W458" s="51">
        <f>J458*V458</f>
        <v>0</v>
      </c>
      <c r="X458" s="37">
        <f>V458*'Parameters'!B$11</f>
        <v>0</v>
      </c>
      <c r="Y458" s="37">
        <f>IF('935'!$K458=1000,'Charging rates'!$C$29*$X458/(1+'DNO totals'!$C$60)*'935'!$L458,0)</f>
        <v>0</v>
      </c>
      <c r="Z458" s="37">
        <f>IF(MOD('935'!$K458,1000)=100,'Charging rates'!$D$29*$X458/(1+'DNO totals'!$D$60)*'935'!$M458,0)</f>
        <v>0</v>
      </c>
      <c r="AA458" s="37">
        <f>IF(MOD('935'!$K458,100)=10,'Charging rates'!$E$29*$X458/(1+'DNO totals'!$E$60)*'935'!$N458,0)</f>
        <v>0</v>
      </c>
      <c r="AB458" s="37">
        <f>IF(AND(MOD('935'!$K458,10)&gt;0,MOD('935'!$K458,1000)&gt;1),'Charging rates'!$F$29*$X458/(1+'DNO totals'!$F$60)*'935'!$O458,0)</f>
        <v>0</v>
      </c>
      <c r="AC458" s="37">
        <f>IF(MOD('935'!$K458,1000)=1,'Charging rates'!$G$29*$X458/(1+'DNO totals'!$G$60)*'935'!$P458,0)</f>
        <v>0</v>
      </c>
      <c r="AD458" s="37">
        <f>IF('935'!$K458&gt;1000,'Charging rates'!$C$29*$W458*'935'!$L458,0)</f>
        <v>0</v>
      </c>
      <c r="AE458" s="37">
        <f>IF(MOD('935'!$K458,1000)&gt;100,'Charging rates'!$D$29*$W458*'935'!$M458,0)</f>
        <v>0</v>
      </c>
      <c r="AF458" s="37">
        <f>IF(MOD('935'!$K458,100)&gt;10,'Charging rates'!$E$29*$W458*'935'!$N458,0)</f>
        <v>0</v>
      </c>
      <c r="AG458" s="37">
        <f>$Y458+$Z458+$AA458+$AB458+$AC458</f>
        <v>0</v>
      </c>
      <c r="AH458" s="51">
        <f>$AD458+$AE458+$AF458</f>
        <v>0</v>
      </c>
      <c r="AI458" s="37">
        <f>U458*(1+'Charging rates'!B$42+0.6*'Charging rates'!B$67+'Charging rates'!B$54)-100*'Charging rates'!B$76/'11'!C$16*'935'!W458</f>
        <v>0</v>
      </c>
      <c r="AJ458" s="37">
        <f>IF(I458,AI458*I458/(I458+E458),0)</f>
        <v>0</v>
      </c>
      <c r="AK458" s="51">
        <f>ROUND(AJ458,3)</f>
        <v>0</v>
      </c>
      <c r="AL458" s="33">
        <f>IF('935'!V458="VOID",0,'935'!V458*(1-'935'!X458/'11'!B$16))</f>
        <v>0</v>
      </c>
      <c r="AM458" s="36">
        <f>IF(I458,-100*'Charging rates'!B$76/'11'!B$16*AL458/I458,0)</f>
        <v>0</v>
      </c>
      <c r="AN458" s="36">
        <f>IF(C458,'DNO totals'!B$171,0)</f>
        <v>0</v>
      </c>
      <c r="AO458" s="36">
        <f>ROUND(AN458,2)</f>
        <v>0</v>
      </c>
      <c r="AP458" s="36">
        <f>IF(C458,(AN458+AM458),0)</f>
        <v>0</v>
      </c>
      <c r="AQ458" s="52">
        <f>ROUND(AP458,2)</f>
        <v>0</v>
      </c>
      <c r="AR458" s="33">
        <f>'935'!C458&lt;&gt;"VOID"</f>
        <v>0</v>
      </c>
      <c r="AS458" s="36">
        <f>IF(AR458,(100/'11'!B$16*K458*((1-'935'!I458)*'Charging rates'!B$42+'Charging rates'!B$54)),0)</f>
        <v>0</v>
      </c>
      <c r="AT458" s="36">
        <f>100/'11'!B$16*N458*('Charging rates'!B$42+'Charging rates'!B$54)</f>
        <v>0</v>
      </c>
      <c r="AU458" s="36">
        <f>100/'11'!B$16*L458*('Charging rates'!B$42+'Charging rates'!B$54)</f>
        <v>0</v>
      </c>
      <c r="AV458" s="52">
        <f>ROUND(AU458,2)</f>
        <v>0</v>
      </c>
      <c r="AW458" s="33">
        <f>D458-('935'!T458*(1-'935'!X458/'11'!B$16))</f>
        <v>0</v>
      </c>
      <c r="AX458" s="37">
        <f>MAX(MIN(SQRT(1-MIN(1,'935'!Q458)^2),0+'935'!R458),0-SQRT(1-MIN(1,'935'!Q458)^2))</f>
        <v>0</v>
      </c>
      <c r="AY458" s="33">
        <f>IF(ISNUMBER(P458),SQRT((INDEX('911'!$G$6:$G$1205,P458)+INDEX('911'!$I$6:$I$1205,P458))^2+(INDEX('911'!$H$6:$H$1205,P458)+INDEX('911'!$J$6:$J$1205,P458))^2),0)</f>
        <v>0</v>
      </c>
      <c r="AZ458" s="37">
        <f>IF(AY458,0-(INDEX('911'!$H$6:$H$1205,P458)+INDEX('911'!$J$6:$J$1205,P458))/AY458,0)</f>
        <v>0</v>
      </c>
      <c r="BA458" s="33">
        <f>IF(ISNUMBER(Q458),SQRT((INDEX('911'!$G$6:$G$1205,Q458)+INDEX('911'!$I$6:$I$1205,Q458))^2+(INDEX('911'!$H$6:$H$1205,Q458)+INDEX('911'!$J$6:$J$1205,Q458))^2),0)</f>
        <v>0</v>
      </c>
      <c r="BB458" s="37">
        <f>IF(BA458,0-(INDEX('911'!$H$6:$H$1205,Q458)+INDEX('911'!$J$6:$J$1205,Q458))/BA458,0)</f>
        <v>0</v>
      </c>
      <c r="BC458" s="37">
        <f>SQRT(1-AZ458^2)</f>
        <v>0</v>
      </c>
      <c r="BD458" s="51">
        <f>SQRT(1-BB458^2)</f>
        <v>0</v>
      </c>
      <c r="BE458" s="36">
        <f>100*(S458*MAX(0,'935'!Q458*BC458+AX458*AZ458)+T458*MAX(0,'935'!Q458*BD458+AX458*BB458))/'11'!B$16</f>
        <v>0</v>
      </c>
      <c r="BF458" s="36">
        <f>100*R458/'11'!B$16</f>
        <v>0</v>
      </c>
      <c r="BG458" s="37">
        <f>100*(S458*IF('935'!Q458=0,BC458,MAX(0,BC458+AX458*AZ458/'935'!Q458))+T458*IF('935'!Q458=0,BD458,MAX(0,BD458+AX458*BB458/'935'!Q458)))/'11'!C$16</f>
        <v>0</v>
      </c>
      <c r="BH458" s="36">
        <f>IF('935'!Q458=0,BF458+BE458,BF458)</f>
        <v>0</v>
      </c>
      <c r="BI458" s="37">
        <f>IF(D458=0,1,AW458/D458)*BG458</f>
        <v>0</v>
      </c>
      <c r="BJ458" s="36">
        <f>IF(D458=0,1,AW458/D458)*BH458</f>
        <v>0</v>
      </c>
      <c r="BK458" s="53">
        <f>'11'!C$16-'935'!Y458</f>
        <v>0</v>
      </c>
      <c r="BL458" s="37">
        <f>MAX('DNO totals'!B$312+0,MIN('935'!L458+0,'DNO totals'!B$304+0))</f>
        <v>0</v>
      </c>
      <c r="BM458" s="37">
        <f>MAX('DNO totals'!C$312+0,MIN('935'!M458+0,'DNO totals'!C$304+0))</f>
        <v>0</v>
      </c>
      <c r="BN458" s="37">
        <f>MAX('DNO totals'!D$312+0,MIN('935'!N458+0,'DNO totals'!D$304+0))</f>
        <v>0</v>
      </c>
      <c r="BO458" s="37">
        <f>MAX('DNO totals'!E$312+0,MIN('935'!O458+0,'DNO totals'!E$304+0))</f>
        <v>0</v>
      </c>
      <c r="BP458" s="51">
        <f>MAX('DNO totals'!F$312+0,MIN('935'!P458+0,'DNO totals'!F$304+0))</f>
        <v>0</v>
      </c>
      <c r="BQ458" s="37">
        <f>IF('935'!$K458=1000,'Charging rates'!$C$29*$X458/(1+'DNO totals'!$C$60)*$BL458,0)</f>
        <v>0</v>
      </c>
      <c r="BR458" s="37">
        <f>IF(MOD('935'!$K458,1000)=100,'Charging rates'!$D$29*$X458/(1+'DNO totals'!$D$60)*$BM458,0)</f>
        <v>0</v>
      </c>
      <c r="BS458" s="37">
        <f>IF(MOD('935'!$K458,100)=10,'Charging rates'!$E$29*$X458/(1+'DNO totals'!$E$60)*$BN458,0)</f>
        <v>0</v>
      </c>
      <c r="BT458" s="37">
        <f>IF(AND(MOD('935'!$K458,10)&gt;0,MOD('935'!$K458,1000)&gt;1),'Charging rates'!$F$29*$X458/(1+'DNO totals'!$F$60)*$BO458,0)</f>
        <v>0</v>
      </c>
      <c r="BU458" s="37">
        <f>IF(MOD('935'!$K458,1000)=1,'Charging rates'!$G$29*$X458/(1+'DNO totals'!$G$60)*$BP458,0)</f>
        <v>0</v>
      </c>
      <c r="BV458" s="51">
        <f>$BQ458+$BR458+$BS458+$BT458+$BU458</f>
        <v>0</v>
      </c>
      <c r="BW458" s="37">
        <f>IF('935'!$K458&gt;1000,'Charging rates'!$C$29*$W458*$BL458,0)</f>
        <v>0</v>
      </c>
      <c r="BX458" s="37">
        <f>IF(MOD('935'!$K458,1000)&gt;100,'Charging rates'!$D$29*$W458*$BM458,0)</f>
        <v>0</v>
      </c>
      <c r="BY458" s="37">
        <f>IF(MOD('935'!$K458,100)&gt;10,'Charging rates'!$E$29*$W458*$BN458,0)</f>
        <v>0</v>
      </c>
      <c r="BZ458" s="51">
        <f>$BW458+$BX458+$BY458</f>
        <v>0</v>
      </c>
      <c r="CA458" s="36">
        <f>100/'11'!B$16*'Charging rates'!B$76*W458</f>
        <v>0</v>
      </c>
      <c r="CB458" s="36">
        <f>IF(D458=0,0,(1-AW458/D458)*(BH458+IF('935'!Q458=0,0,(BG458*'935'!Q458*('11'!C$16-'935'!Y458)/('11'!B$16-'935'!X458)))))</f>
        <v>0</v>
      </c>
      <c r="CC458" s="36">
        <f>CA458+BJ458</f>
        <v>0</v>
      </c>
      <c r="CD458" s="49">
        <f>(BV458+BZ458)*D458</f>
        <v>0</v>
      </c>
      <c r="CE458" s="33">
        <f>D458*('Parameters'!B$21+J458)*IF('DNO totals'!B$323&lt;0,1,'935'!S458)</f>
        <v>0</v>
      </c>
      <c r="CF458" s="51">
        <f>IF('DNO totals'!B$323&lt;0,1,'935'!S458)*('Parameters'!B$21+J458)</f>
        <v>0</v>
      </c>
      <c r="CG458" s="37">
        <f>CC458+'Charging rates'!B$106*CF458*100/'11'!B$16</f>
        <v>0</v>
      </c>
      <c r="CH458" s="37">
        <f>CG458+'Charging rates'!B$116*('Parameters'!B$21+J458)*100/'11'!B$16*IF('DNO totals'!B$323&lt;0,1,'935'!S458)</f>
        <v>0</v>
      </c>
      <c r="CI458" s="37">
        <f>'Charging rates'!B$97*(BV458+BZ458)*100/'11'!B$16</f>
        <v>0</v>
      </c>
      <c r="CJ458" s="36">
        <f>MAX(0-(BG458*J458*'11'!C$16/'11'!B$16),CH458+CI458)</f>
        <v>0</v>
      </c>
      <c r="CK458" s="37">
        <f>IF(AR458,IF(J458=0,BI458,MAX(0,MIN(BI458,BI458+(CJ458/'935'!Q458*('11'!B$16-'935'!X458)/('11'!C$16-'935'!Y458))))),0)</f>
        <v>0</v>
      </c>
      <c r="CL458" s="36">
        <f>IF(AR458,MAX(0,CJ458),0)</f>
        <v>0</v>
      </c>
      <c r="CM458" s="52">
        <f>CL458+CB458</f>
        <v>0</v>
      </c>
    </row>
    <row r="459" spans="1:91">
      <c r="A459" s="28">
        <v>359</v>
      </c>
      <c r="B459" s="48">
        <f>'935'!B459</f>
        <v>0</v>
      </c>
      <c r="C459" s="33">
        <f>OR('935'!E459&lt;&gt;"VOID",'935'!F459&lt;&gt;"VOID",'935'!G459&lt;&gt;"VOID")</f>
        <v>0</v>
      </c>
      <c r="D459" s="33">
        <f>IF('935'!C459="VOID",0,('935'!C459*(1-'935'!X459/'11'!B$16)))</f>
        <v>0</v>
      </c>
      <c r="E459" s="33">
        <f>IF('935'!D459="VOID",0,'935'!D459*(1-'935'!X459/'11'!B$16))</f>
        <v>0</v>
      </c>
      <c r="F459" s="33">
        <f>IF('935'!E459="VOID",0,'935'!E459*(1-'935'!X459/'11'!B$16))</f>
        <v>0</v>
      </c>
      <c r="G459" s="33">
        <f>IF('935'!F459="VOID",0,'935'!F459*(1-'935'!X459/'11'!B$16))</f>
        <v>0</v>
      </c>
      <c r="H459" s="33">
        <f>IF('935'!G459="VOID",0,'935'!G459*(1-'935'!X459/'11'!B$16))</f>
        <v>0</v>
      </c>
      <c r="I459" s="33">
        <f>F459+G459+H459</f>
        <v>0</v>
      </c>
      <c r="J459" s="37">
        <f>'935'!Q459*(1-'935'!Y459/'11'!C$16)/(1-'935'!X459/'11'!B$16)</f>
        <v>0</v>
      </c>
      <c r="K459" s="33">
        <f>IF(D459,'935'!H459*D459/(D459+E459+I459),0)</f>
        <v>0</v>
      </c>
      <c r="L459" s="33">
        <f>IF(I459,'935'!H459*I459/(D459+E459+I459),0)</f>
        <v>0</v>
      </c>
      <c r="M459" s="33">
        <f>K459*(1-'935'!X459/'11'!B$16)</f>
        <v>0</v>
      </c>
      <c r="N459" s="49">
        <f>L459*(1-'935'!X459/'11'!B$16)</f>
        <v>0</v>
      </c>
      <c r="O459" s="50">
        <f>MATCH('935'!J459,'911'!$B$6:$B$1205,0)</f>
        <v>0</v>
      </c>
      <c r="P459" s="50">
        <f>MATCH(INDEX('911'!$D$6:$D$1205,O459),'911'!$B$6:$B$1205,0)</f>
        <v>0</v>
      </c>
      <c r="Q459" s="50">
        <f>MATCH(INDEX('911'!$D$6:$D$1205,P459),'911'!$B$6:$B$1205,0)</f>
        <v>0</v>
      </c>
      <c r="R459" s="37">
        <f>IF(ISNUMBER(O459),MAX(0,INDEX('911'!$E$6:$E$1205,O459)),0)</f>
        <v>0</v>
      </c>
      <c r="S459" s="37">
        <f>IF(ISNUMBER(P459),MAX(0,INDEX('911'!$E$6:$E$1205,P459)),0)</f>
        <v>0</v>
      </c>
      <c r="T459" s="37">
        <f>IF(ISNUMBER(Q459),MAX(0,INDEX('911'!$E$6:$E$1205,Q459)),0)</f>
        <v>0</v>
      </c>
      <c r="U459" s="51">
        <f>-100*'935'!W459*(R459+S459+T459)/'11'!C$16</f>
        <v>0</v>
      </c>
      <c r="V459" s="37">
        <f>INDEX('DNO totals'!$B$52:$G$52,IF('935'!K459,IF(MOD('935'!K459,1000),IF(MOD('935'!K459,100),IF(MOD('935'!K459,10),IF(MOD('935'!K459,1000)=1,6,5),4),3),2),1))</f>
        <v>0</v>
      </c>
      <c r="W459" s="51">
        <f>J459*V459</f>
        <v>0</v>
      </c>
      <c r="X459" s="37">
        <f>V459*'Parameters'!B$11</f>
        <v>0</v>
      </c>
      <c r="Y459" s="37">
        <f>IF('935'!$K459=1000,'Charging rates'!$C$29*$X459/(1+'DNO totals'!$C$60)*'935'!$L459,0)</f>
        <v>0</v>
      </c>
      <c r="Z459" s="37">
        <f>IF(MOD('935'!$K459,1000)=100,'Charging rates'!$D$29*$X459/(1+'DNO totals'!$D$60)*'935'!$M459,0)</f>
        <v>0</v>
      </c>
      <c r="AA459" s="37">
        <f>IF(MOD('935'!$K459,100)=10,'Charging rates'!$E$29*$X459/(1+'DNO totals'!$E$60)*'935'!$N459,0)</f>
        <v>0</v>
      </c>
      <c r="AB459" s="37">
        <f>IF(AND(MOD('935'!$K459,10)&gt;0,MOD('935'!$K459,1000)&gt;1),'Charging rates'!$F$29*$X459/(1+'DNO totals'!$F$60)*'935'!$O459,0)</f>
        <v>0</v>
      </c>
      <c r="AC459" s="37">
        <f>IF(MOD('935'!$K459,1000)=1,'Charging rates'!$G$29*$X459/(1+'DNO totals'!$G$60)*'935'!$P459,0)</f>
        <v>0</v>
      </c>
      <c r="AD459" s="37">
        <f>IF('935'!$K459&gt;1000,'Charging rates'!$C$29*$W459*'935'!$L459,0)</f>
        <v>0</v>
      </c>
      <c r="AE459" s="37">
        <f>IF(MOD('935'!$K459,1000)&gt;100,'Charging rates'!$D$29*$W459*'935'!$M459,0)</f>
        <v>0</v>
      </c>
      <c r="AF459" s="37">
        <f>IF(MOD('935'!$K459,100)&gt;10,'Charging rates'!$E$29*$W459*'935'!$N459,0)</f>
        <v>0</v>
      </c>
      <c r="AG459" s="37">
        <f>$Y459+$Z459+$AA459+$AB459+$AC459</f>
        <v>0</v>
      </c>
      <c r="AH459" s="51">
        <f>$AD459+$AE459+$AF459</f>
        <v>0</v>
      </c>
      <c r="AI459" s="37">
        <f>U459*(1+'Charging rates'!B$42+0.6*'Charging rates'!B$67+'Charging rates'!B$54)-100*'Charging rates'!B$76/'11'!C$16*'935'!W459</f>
        <v>0</v>
      </c>
      <c r="AJ459" s="37">
        <f>IF(I459,AI459*I459/(I459+E459),0)</f>
        <v>0</v>
      </c>
      <c r="AK459" s="51">
        <f>ROUND(AJ459,3)</f>
        <v>0</v>
      </c>
      <c r="AL459" s="33">
        <f>IF('935'!V459="VOID",0,'935'!V459*(1-'935'!X459/'11'!B$16))</f>
        <v>0</v>
      </c>
      <c r="AM459" s="36">
        <f>IF(I459,-100*'Charging rates'!B$76/'11'!B$16*AL459/I459,0)</f>
        <v>0</v>
      </c>
      <c r="AN459" s="36">
        <f>IF(C459,'DNO totals'!B$171,0)</f>
        <v>0</v>
      </c>
      <c r="AO459" s="36">
        <f>ROUND(AN459,2)</f>
        <v>0</v>
      </c>
      <c r="AP459" s="36">
        <f>IF(C459,(AN459+AM459),0)</f>
        <v>0</v>
      </c>
      <c r="AQ459" s="52">
        <f>ROUND(AP459,2)</f>
        <v>0</v>
      </c>
      <c r="AR459" s="33">
        <f>'935'!C459&lt;&gt;"VOID"</f>
        <v>0</v>
      </c>
      <c r="AS459" s="36">
        <f>IF(AR459,(100/'11'!B$16*K459*((1-'935'!I459)*'Charging rates'!B$42+'Charging rates'!B$54)),0)</f>
        <v>0</v>
      </c>
      <c r="AT459" s="36">
        <f>100/'11'!B$16*N459*('Charging rates'!B$42+'Charging rates'!B$54)</f>
        <v>0</v>
      </c>
      <c r="AU459" s="36">
        <f>100/'11'!B$16*L459*('Charging rates'!B$42+'Charging rates'!B$54)</f>
        <v>0</v>
      </c>
      <c r="AV459" s="52">
        <f>ROUND(AU459,2)</f>
        <v>0</v>
      </c>
      <c r="AW459" s="33">
        <f>D459-('935'!T459*(1-'935'!X459/'11'!B$16))</f>
        <v>0</v>
      </c>
      <c r="AX459" s="37">
        <f>MAX(MIN(SQRT(1-MIN(1,'935'!Q459)^2),0+'935'!R459),0-SQRT(1-MIN(1,'935'!Q459)^2))</f>
        <v>0</v>
      </c>
      <c r="AY459" s="33">
        <f>IF(ISNUMBER(P459),SQRT((INDEX('911'!$G$6:$G$1205,P459)+INDEX('911'!$I$6:$I$1205,P459))^2+(INDEX('911'!$H$6:$H$1205,P459)+INDEX('911'!$J$6:$J$1205,P459))^2),0)</f>
        <v>0</v>
      </c>
      <c r="AZ459" s="37">
        <f>IF(AY459,0-(INDEX('911'!$H$6:$H$1205,P459)+INDEX('911'!$J$6:$J$1205,P459))/AY459,0)</f>
        <v>0</v>
      </c>
      <c r="BA459" s="33">
        <f>IF(ISNUMBER(Q459),SQRT((INDEX('911'!$G$6:$G$1205,Q459)+INDEX('911'!$I$6:$I$1205,Q459))^2+(INDEX('911'!$H$6:$H$1205,Q459)+INDEX('911'!$J$6:$J$1205,Q459))^2),0)</f>
        <v>0</v>
      </c>
      <c r="BB459" s="37">
        <f>IF(BA459,0-(INDEX('911'!$H$6:$H$1205,Q459)+INDEX('911'!$J$6:$J$1205,Q459))/BA459,0)</f>
        <v>0</v>
      </c>
      <c r="BC459" s="37">
        <f>SQRT(1-AZ459^2)</f>
        <v>0</v>
      </c>
      <c r="BD459" s="51">
        <f>SQRT(1-BB459^2)</f>
        <v>0</v>
      </c>
      <c r="BE459" s="36">
        <f>100*(S459*MAX(0,'935'!Q459*BC459+AX459*AZ459)+T459*MAX(0,'935'!Q459*BD459+AX459*BB459))/'11'!B$16</f>
        <v>0</v>
      </c>
      <c r="BF459" s="36">
        <f>100*R459/'11'!B$16</f>
        <v>0</v>
      </c>
      <c r="BG459" s="37">
        <f>100*(S459*IF('935'!Q459=0,BC459,MAX(0,BC459+AX459*AZ459/'935'!Q459))+T459*IF('935'!Q459=0,BD459,MAX(0,BD459+AX459*BB459/'935'!Q459)))/'11'!C$16</f>
        <v>0</v>
      </c>
      <c r="BH459" s="36">
        <f>IF('935'!Q459=0,BF459+BE459,BF459)</f>
        <v>0</v>
      </c>
      <c r="BI459" s="37">
        <f>IF(D459=0,1,AW459/D459)*BG459</f>
        <v>0</v>
      </c>
      <c r="BJ459" s="36">
        <f>IF(D459=0,1,AW459/D459)*BH459</f>
        <v>0</v>
      </c>
      <c r="BK459" s="53">
        <f>'11'!C$16-'935'!Y459</f>
        <v>0</v>
      </c>
      <c r="BL459" s="37">
        <f>MAX('DNO totals'!B$312+0,MIN('935'!L459+0,'DNO totals'!B$304+0))</f>
        <v>0</v>
      </c>
      <c r="BM459" s="37">
        <f>MAX('DNO totals'!C$312+0,MIN('935'!M459+0,'DNO totals'!C$304+0))</f>
        <v>0</v>
      </c>
      <c r="BN459" s="37">
        <f>MAX('DNO totals'!D$312+0,MIN('935'!N459+0,'DNO totals'!D$304+0))</f>
        <v>0</v>
      </c>
      <c r="BO459" s="37">
        <f>MAX('DNO totals'!E$312+0,MIN('935'!O459+0,'DNO totals'!E$304+0))</f>
        <v>0</v>
      </c>
      <c r="BP459" s="51">
        <f>MAX('DNO totals'!F$312+0,MIN('935'!P459+0,'DNO totals'!F$304+0))</f>
        <v>0</v>
      </c>
      <c r="BQ459" s="37">
        <f>IF('935'!$K459=1000,'Charging rates'!$C$29*$X459/(1+'DNO totals'!$C$60)*$BL459,0)</f>
        <v>0</v>
      </c>
      <c r="BR459" s="37">
        <f>IF(MOD('935'!$K459,1000)=100,'Charging rates'!$D$29*$X459/(1+'DNO totals'!$D$60)*$BM459,0)</f>
        <v>0</v>
      </c>
      <c r="BS459" s="37">
        <f>IF(MOD('935'!$K459,100)=10,'Charging rates'!$E$29*$X459/(1+'DNO totals'!$E$60)*$BN459,0)</f>
        <v>0</v>
      </c>
      <c r="BT459" s="37">
        <f>IF(AND(MOD('935'!$K459,10)&gt;0,MOD('935'!$K459,1000)&gt;1),'Charging rates'!$F$29*$X459/(1+'DNO totals'!$F$60)*$BO459,0)</f>
        <v>0</v>
      </c>
      <c r="BU459" s="37">
        <f>IF(MOD('935'!$K459,1000)=1,'Charging rates'!$G$29*$X459/(1+'DNO totals'!$G$60)*$BP459,0)</f>
        <v>0</v>
      </c>
      <c r="BV459" s="51">
        <f>$BQ459+$BR459+$BS459+$BT459+$BU459</f>
        <v>0</v>
      </c>
      <c r="BW459" s="37">
        <f>IF('935'!$K459&gt;1000,'Charging rates'!$C$29*$W459*$BL459,0)</f>
        <v>0</v>
      </c>
      <c r="BX459" s="37">
        <f>IF(MOD('935'!$K459,1000)&gt;100,'Charging rates'!$D$29*$W459*$BM459,0)</f>
        <v>0</v>
      </c>
      <c r="BY459" s="37">
        <f>IF(MOD('935'!$K459,100)&gt;10,'Charging rates'!$E$29*$W459*$BN459,0)</f>
        <v>0</v>
      </c>
      <c r="BZ459" s="51">
        <f>$BW459+$BX459+$BY459</f>
        <v>0</v>
      </c>
      <c r="CA459" s="36">
        <f>100/'11'!B$16*'Charging rates'!B$76*W459</f>
        <v>0</v>
      </c>
      <c r="CB459" s="36">
        <f>IF(D459=0,0,(1-AW459/D459)*(BH459+IF('935'!Q459=0,0,(BG459*'935'!Q459*('11'!C$16-'935'!Y459)/('11'!B$16-'935'!X459)))))</f>
        <v>0</v>
      </c>
      <c r="CC459" s="36">
        <f>CA459+BJ459</f>
        <v>0</v>
      </c>
      <c r="CD459" s="49">
        <f>(BV459+BZ459)*D459</f>
        <v>0</v>
      </c>
      <c r="CE459" s="33">
        <f>D459*('Parameters'!B$21+J459)*IF('DNO totals'!B$323&lt;0,1,'935'!S459)</f>
        <v>0</v>
      </c>
      <c r="CF459" s="51">
        <f>IF('DNO totals'!B$323&lt;0,1,'935'!S459)*('Parameters'!B$21+J459)</f>
        <v>0</v>
      </c>
      <c r="CG459" s="37">
        <f>CC459+'Charging rates'!B$106*CF459*100/'11'!B$16</f>
        <v>0</v>
      </c>
      <c r="CH459" s="37">
        <f>CG459+'Charging rates'!B$116*('Parameters'!B$21+J459)*100/'11'!B$16*IF('DNO totals'!B$323&lt;0,1,'935'!S459)</f>
        <v>0</v>
      </c>
      <c r="CI459" s="37">
        <f>'Charging rates'!B$97*(BV459+BZ459)*100/'11'!B$16</f>
        <v>0</v>
      </c>
      <c r="CJ459" s="36">
        <f>MAX(0-(BG459*J459*'11'!C$16/'11'!B$16),CH459+CI459)</f>
        <v>0</v>
      </c>
      <c r="CK459" s="37">
        <f>IF(AR459,IF(J459=0,BI459,MAX(0,MIN(BI459,BI459+(CJ459/'935'!Q459*('11'!B$16-'935'!X459)/('11'!C$16-'935'!Y459))))),0)</f>
        <v>0</v>
      </c>
      <c r="CL459" s="36">
        <f>IF(AR459,MAX(0,CJ459),0)</f>
        <v>0</v>
      </c>
      <c r="CM459" s="52">
        <f>CL459+CB459</f>
        <v>0</v>
      </c>
    </row>
    <row r="460" spans="1:91">
      <c r="A460" s="28">
        <v>360</v>
      </c>
      <c r="B460" s="48">
        <f>'935'!B460</f>
        <v>0</v>
      </c>
      <c r="C460" s="33">
        <f>OR('935'!E460&lt;&gt;"VOID",'935'!F460&lt;&gt;"VOID",'935'!G460&lt;&gt;"VOID")</f>
        <v>0</v>
      </c>
      <c r="D460" s="33">
        <f>IF('935'!C460="VOID",0,('935'!C460*(1-'935'!X460/'11'!B$16)))</f>
        <v>0</v>
      </c>
      <c r="E460" s="33">
        <f>IF('935'!D460="VOID",0,'935'!D460*(1-'935'!X460/'11'!B$16))</f>
        <v>0</v>
      </c>
      <c r="F460" s="33">
        <f>IF('935'!E460="VOID",0,'935'!E460*(1-'935'!X460/'11'!B$16))</f>
        <v>0</v>
      </c>
      <c r="G460" s="33">
        <f>IF('935'!F460="VOID",0,'935'!F460*(1-'935'!X460/'11'!B$16))</f>
        <v>0</v>
      </c>
      <c r="H460" s="33">
        <f>IF('935'!G460="VOID",0,'935'!G460*(1-'935'!X460/'11'!B$16))</f>
        <v>0</v>
      </c>
      <c r="I460" s="33">
        <f>F460+G460+H460</f>
        <v>0</v>
      </c>
      <c r="J460" s="37">
        <f>'935'!Q460*(1-'935'!Y460/'11'!C$16)/(1-'935'!X460/'11'!B$16)</f>
        <v>0</v>
      </c>
      <c r="K460" s="33">
        <f>IF(D460,'935'!H460*D460/(D460+E460+I460),0)</f>
        <v>0</v>
      </c>
      <c r="L460" s="33">
        <f>IF(I460,'935'!H460*I460/(D460+E460+I460),0)</f>
        <v>0</v>
      </c>
      <c r="M460" s="33">
        <f>K460*(1-'935'!X460/'11'!B$16)</f>
        <v>0</v>
      </c>
      <c r="N460" s="49">
        <f>L460*(1-'935'!X460/'11'!B$16)</f>
        <v>0</v>
      </c>
      <c r="O460" s="50">
        <f>MATCH('935'!J460,'911'!$B$6:$B$1205,0)</f>
        <v>0</v>
      </c>
      <c r="P460" s="50">
        <f>MATCH(INDEX('911'!$D$6:$D$1205,O460),'911'!$B$6:$B$1205,0)</f>
        <v>0</v>
      </c>
      <c r="Q460" s="50">
        <f>MATCH(INDEX('911'!$D$6:$D$1205,P460),'911'!$B$6:$B$1205,0)</f>
        <v>0</v>
      </c>
      <c r="R460" s="37">
        <f>IF(ISNUMBER(O460),MAX(0,INDEX('911'!$E$6:$E$1205,O460)),0)</f>
        <v>0</v>
      </c>
      <c r="S460" s="37">
        <f>IF(ISNUMBER(P460),MAX(0,INDEX('911'!$E$6:$E$1205,P460)),0)</f>
        <v>0</v>
      </c>
      <c r="T460" s="37">
        <f>IF(ISNUMBER(Q460),MAX(0,INDEX('911'!$E$6:$E$1205,Q460)),0)</f>
        <v>0</v>
      </c>
      <c r="U460" s="51">
        <f>-100*'935'!W460*(R460+S460+T460)/'11'!C$16</f>
        <v>0</v>
      </c>
      <c r="V460" s="37">
        <f>INDEX('DNO totals'!$B$52:$G$52,IF('935'!K460,IF(MOD('935'!K460,1000),IF(MOD('935'!K460,100),IF(MOD('935'!K460,10),IF(MOD('935'!K460,1000)=1,6,5),4),3),2),1))</f>
        <v>0</v>
      </c>
      <c r="W460" s="51">
        <f>J460*V460</f>
        <v>0</v>
      </c>
      <c r="X460" s="37">
        <f>V460*'Parameters'!B$11</f>
        <v>0</v>
      </c>
      <c r="Y460" s="37">
        <f>IF('935'!$K460=1000,'Charging rates'!$C$29*$X460/(1+'DNO totals'!$C$60)*'935'!$L460,0)</f>
        <v>0</v>
      </c>
      <c r="Z460" s="37">
        <f>IF(MOD('935'!$K460,1000)=100,'Charging rates'!$D$29*$X460/(1+'DNO totals'!$D$60)*'935'!$M460,0)</f>
        <v>0</v>
      </c>
      <c r="AA460" s="37">
        <f>IF(MOD('935'!$K460,100)=10,'Charging rates'!$E$29*$X460/(1+'DNO totals'!$E$60)*'935'!$N460,0)</f>
        <v>0</v>
      </c>
      <c r="AB460" s="37">
        <f>IF(AND(MOD('935'!$K460,10)&gt;0,MOD('935'!$K460,1000)&gt;1),'Charging rates'!$F$29*$X460/(1+'DNO totals'!$F$60)*'935'!$O460,0)</f>
        <v>0</v>
      </c>
      <c r="AC460" s="37">
        <f>IF(MOD('935'!$K460,1000)=1,'Charging rates'!$G$29*$X460/(1+'DNO totals'!$G$60)*'935'!$P460,0)</f>
        <v>0</v>
      </c>
      <c r="AD460" s="37">
        <f>IF('935'!$K460&gt;1000,'Charging rates'!$C$29*$W460*'935'!$L460,0)</f>
        <v>0</v>
      </c>
      <c r="AE460" s="37">
        <f>IF(MOD('935'!$K460,1000)&gt;100,'Charging rates'!$D$29*$W460*'935'!$M460,0)</f>
        <v>0</v>
      </c>
      <c r="AF460" s="37">
        <f>IF(MOD('935'!$K460,100)&gt;10,'Charging rates'!$E$29*$W460*'935'!$N460,0)</f>
        <v>0</v>
      </c>
      <c r="AG460" s="37">
        <f>$Y460+$Z460+$AA460+$AB460+$AC460</f>
        <v>0</v>
      </c>
      <c r="AH460" s="51">
        <f>$AD460+$AE460+$AF460</f>
        <v>0</v>
      </c>
      <c r="AI460" s="37">
        <f>U460*(1+'Charging rates'!B$42+0.6*'Charging rates'!B$67+'Charging rates'!B$54)-100*'Charging rates'!B$76/'11'!C$16*'935'!W460</f>
        <v>0</v>
      </c>
      <c r="AJ460" s="37">
        <f>IF(I460,AI460*I460/(I460+E460),0)</f>
        <v>0</v>
      </c>
      <c r="AK460" s="51">
        <f>ROUND(AJ460,3)</f>
        <v>0</v>
      </c>
      <c r="AL460" s="33">
        <f>IF('935'!V460="VOID",0,'935'!V460*(1-'935'!X460/'11'!B$16))</f>
        <v>0</v>
      </c>
      <c r="AM460" s="36">
        <f>IF(I460,-100*'Charging rates'!B$76/'11'!B$16*AL460/I460,0)</f>
        <v>0</v>
      </c>
      <c r="AN460" s="36">
        <f>IF(C460,'DNO totals'!B$171,0)</f>
        <v>0</v>
      </c>
      <c r="AO460" s="36">
        <f>ROUND(AN460,2)</f>
        <v>0</v>
      </c>
      <c r="AP460" s="36">
        <f>IF(C460,(AN460+AM460),0)</f>
        <v>0</v>
      </c>
      <c r="AQ460" s="52">
        <f>ROUND(AP460,2)</f>
        <v>0</v>
      </c>
      <c r="AR460" s="33">
        <f>'935'!C460&lt;&gt;"VOID"</f>
        <v>0</v>
      </c>
      <c r="AS460" s="36">
        <f>IF(AR460,(100/'11'!B$16*K460*((1-'935'!I460)*'Charging rates'!B$42+'Charging rates'!B$54)),0)</f>
        <v>0</v>
      </c>
      <c r="AT460" s="36">
        <f>100/'11'!B$16*N460*('Charging rates'!B$42+'Charging rates'!B$54)</f>
        <v>0</v>
      </c>
      <c r="AU460" s="36">
        <f>100/'11'!B$16*L460*('Charging rates'!B$42+'Charging rates'!B$54)</f>
        <v>0</v>
      </c>
      <c r="AV460" s="52">
        <f>ROUND(AU460,2)</f>
        <v>0</v>
      </c>
      <c r="AW460" s="33">
        <f>D460-('935'!T460*(1-'935'!X460/'11'!B$16))</f>
        <v>0</v>
      </c>
      <c r="AX460" s="37">
        <f>MAX(MIN(SQRT(1-MIN(1,'935'!Q460)^2),0+'935'!R460),0-SQRT(1-MIN(1,'935'!Q460)^2))</f>
        <v>0</v>
      </c>
      <c r="AY460" s="33">
        <f>IF(ISNUMBER(P460),SQRT((INDEX('911'!$G$6:$G$1205,P460)+INDEX('911'!$I$6:$I$1205,P460))^2+(INDEX('911'!$H$6:$H$1205,P460)+INDEX('911'!$J$6:$J$1205,P460))^2),0)</f>
        <v>0</v>
      </c>
      <c r="AZ460" s="37">
        <f>IF(AY460,0-(INDEX('911'!$H$6:$H$1205,P460)+INDEX('911'!$J$6:$J$1205,P460))/AY460,0)</f>
        <v>0</v>
      </c>
      <c r="BA460" s="33">
        <f>IF(ISNUMBER(Q460),SQRT((INDEX('911'!$G$6:$G$1205,Q460)+INDEX('911'!$I$6:$I$1205,Q460))^2+(INDEX('911'!$H$6:$H$1205,Q460)+INDEX('911'!$J$6:$J$1205,Q460))^2),0)</f>
        <v>0</v>
      </c>
      <c r="BB460" s="37">
        <f>IF(BA460,0-(INDEX('911'!$H$6:$H$1205,Q460)+INDEX('911'!$J$6:$J$1205,Q460))/BA460,0)</f>
        <v>0</v>
      </c>
      <c r="BC460" s="37">
        <f>SQRT(1-AZ460^2)</f>
        <v>0</v>
      </c>
      <c r="BD460" s="51">
        <f>SQRT(1-BB460^2)</f>
        <v>0</v>
      </c>
      <c r="BE460" s="36">
        <f>100*(S460*MAX(0,'935'!Q460*BC460+AX460*AZ460)+T460*MAX(0,'935'!Q460*BD460+AX460*BB460))/'11'!B$16</f>
        <v>0</v>
      </c>
      <c r="BF460" s="36">
        <f>100*R460/'11'!B$16</f>
        <v>0</v>
      </c>
      <c r="BG460" s="37">
        <f>100*(S460*IF('935'!Q460=0,BC460,MAX(0,BC460+AX460*AZ460/'935'!Q460))+T460*IF('935'!Q460=0,BD460,MAX(0,BD460+AX460*BB460/'935'!Q460)))/'11'!C$16</f>
        <v>0</v>
      </c>
      <c r="BH460" s="36">
        <f>IF('935'!Q460=0,BF460+BE460,BF460)</f>
        <v>0</v>
      </c>
      <c r="BI460" s="37">
        <f>IF(D460=0,1,AW460/D460)*BG460</f>
        <v>0</v>
      </c>
      <c r="BJ460" s="36">
        <f>IF(D460=0,1,AW460/D460)*BH460</f>
        <v>0</v>
      </c>
      <c r="BK460" s="53">
        <f>'11'!C$16-'935'!Y460</f>
        <v>0</v>
      </c>
      <c r="BL460" s="37">
        <f>MAX('DNO totals'!B$312+0,MIN('935'!L460+0,'DNO totals'!B$304+0))</f>
        <v>0</v>
      </c>
      <c r="BM460" s="37">
        <f>MAX('DNO totals'!C$312+0,MIN('935'!M460+0,'DNO totals'!C$304+0))</f>
        <v>0</v>
      </c>
      <c r="BN460" s="37">
        <f>MAX('DNO totals'!D$312+0,MIN('935'!N460+0,'DNO totals'!D$304+0))</f>
        <v>0</v>
      </c>
      <c r="BO460" s="37">
        <f>MAX('DNO totals'!E$312+0,MIN('935'!O460+0,'DNO totals'!E$304+0))</f>
        <v>0</v>
      </c>
      <c r="BP460" s="51">
        <f>MAX('DNO totals'!F$312+0,MIN('935'!P460+0,'DNO totals'!F$304+0))</f>
        <v>0</v>
      </c>
      <c r="BQ460" s="37">
        <f>IF('935'!$K460=1000,'Charging rates'!$C$29*$X460/(1+'DNO totals'!$C$60)*$BL460,0)</f>
        <v>0</v>
      </c>
      <c r="BR460" s="37">
        <f>IF(MOD('935'!$K460,1000)=100,'Charging rates'!$D$29*$X460/(1+'DNO totals'!$D$60)*$BM460,0)</f>
        <v>0</v>
      </c>
      <c r="BS460" s="37">
        <f>IF(MOD('935'!$K460,100)=10,'Charging rates'!$E$29*$X460/(1+'DNO totals'!$E$60)*$BN460,0)</f>
        <v>0</v>
      </c>
      <c r="BT460" s="37">
        <f>IF(AND(MOD('935'!$K460,10)&gt;0,MOD('935'!$K460,1000)&gt;1),'Charging rates'!$F$29*$X460/(1+'DNO totals'!$F$60)*$BO460,0)</f>
        <v>0</v>
      </c>
      <c r="BU460" s="37">
        <f>IF(MOD('935'!$K460,1000)=1,'Charging rates'!$G$29*$X460/(1+'DNO totals'!$G$60)*$BP460,0)</f>
        <v>0</v>
      </c>
      <c r="BV460" s="51">
        <f>$BQ460+$BR460+$BS460+$BT460+$BU460</f>
        <v>0</v>
      </c>
      <c r="BW460" s="37">
        <f>IF('935'!$K460&gt;1000,'Charging rates'!$C$29*$W460*$BL460,0)</f>
        <v>0</v>
      </c>
      <c r="BX460" s="37">
        <f>IF(MOD('935'!$K460,1000)&gt;100,'Charging rates'!$D$29*$W460*$BM460,0)</f>
        <v>0</v>
      </c>
      <c r="BY460" s="37">
        <f>IF(MOD('935'!$K460,100)&gt;10,'Charging rates'!$E$29*$W460*$BN460,0)</f>
        <v>0</v>
      </c>
      <c r="BZ460" s="51">
        <f>$BW460+$BX460+$BY460</f>
        <v>0</v>
      </c>
      <c r="CA460" s="36">
        <f>100/'11'!B$16*'Charging rates'!B$76*W460</f>
        <v>0</v>
      </c>
      <c r="CB460" s="36">
        <f>IF(D460=0,0,(1-AW460/D460)*(BH460+IF('935'!Q460=0,0,(BG460*'935'!Q460*('11'!C$16-'935'!Y460)/('11'!B$16-'935'!X460)))))</f>
        <v>0</v>
      </c>
      <c r="CC460" s="36">
        <f>CA460+BJ460</f>
        <v>0</v>
      </c>
      <c r="CD460" s="49">
        <f>(BV460+BZ460)*D460</f>
        <v>0</v>
      </c>
      <c r="CE460" s="33">
        <f>D460*('Parameters'!B$21+J460)*IF('DNO totals'!B$323&lt;0,1,'935'!S460)</f>
        <v>0</v>
      </c>
      <c r="CF460" s="51">
        <f>IF('DNO totals'!B$323&lt;0,1,'935'!S460)*('Parameters'!B$21+J460)</f>
        <v>0</v>
      </c>
      <c r="CG460" s="37">
        <f>CC460+'Charging rates'!B$106*CF460*100/'11'!B$16</f>
        <v>0</v>
      </c>
      <c r="CH460" s="37">
        <f>CG460+'Charging rates'!B$116*('Parameters'!B$21+J460)*100/'11'!B$16*IF('DNO totals'!B$323&lt;0,1,'935'!S460)</f>
        <v>0</v>
      </c>
      <c r="CI460" s="37">
        <f>'Charging rates'!B$97*(BV460+BZ460)*100/'11'!B$16</f>
        <v>0</v>
      </c>
      <c r="CJ460" s="36">
        <f>MAX(0-(BG460*J460*'11'!C$16/'11'!B$16),CH460+CI460)</f>
        <v>0</v>
      </c>
      <c r="CK460" s="37">
        <f>IF(AR460,IF(J460=0,BI460,MAX(0,MIN(BI460,BI460+(CJ460/'935'!Q460*('11'!B$16-'935'!X460)/('11'!C$16-'935'!Y460))))),0)</f>
        <v>0</v>
      </c>
      <c r="CL460" s="36">
        <f>IF(AR460,MAX(0,CJ460),0)</f>
        <v>0</v>
      </c>
      <c r="CM460" s="52">
        <f>CL460+CB460</f>
        <v>0</v>
      </c>
    </row>
    <row r="461" spans="1:91">
      <c r="A461" s="28">
        <v>361</v>
      </c>
      <c r="B461" s="48">
        <f>'935'!B461</f>
        <v>0</v>
      </c>
      <c r="C461" s="33">
        <f>OR('935'!E461&lt;&gt;"VOID",'935'!F461&lt;&gt;"VOID",'935'!G461&lt;&gt;"VOID")</f>
        <v>0</v>
      </c>
      <c r="D461" s="33">
        <f>IF('935'!C461="VOID",0,('935'!C461*(1-'935'!X461/'11'!B$16)))</f>
        <v>0</v>
      </c>
      <c r="E461" s="33">
        <f>IF('935'!D461="VOID",0,'935'!D461*(1-'935'!X461/'11'!B$16))</f>
        <v>0</v>
      </c>
      <c r="F461" s="33">
        <f>IF('935'!E461="VOID",0,'935'!E461*(1-'935'!X461/'11'!B$16))</f>
        <v>0</v>
      </c>
      <c r="G461" s="33">
        <f>IF('935'!F461="VOID",0,'935'!F461*(1-'935'!X461/'11'!B$16))</f>
        <v>0</v>
      </c>
      <c r="H461" s="33">
        <f>IF('935'!G461="VOID",0,'935'!G461*(1-'935'!X461/'11'!B$16))</f>
        <v>0</v>
      </c>
      <c r="I461" s="33">
        <f>F461+G461+H461</f>
        <v>0</v>
      </c>
      <c r="J461" s="37">
        <f>'935'!Q461*(1-'935'!Y461/'11'!C$16)/(1-'935'!X461/'11'!B$16)</f>
        <v>0</v>
      </c>
      <c r="K461" s="33">
        <f>IF(D461,'935'!H461*D461/(D461+E461+I461),0)</f>
        <v>0</v>
      </c>
      <c r="L461" s="33">
        <f>IF(I461,'935'!H461*I461/(D461+E461+I461),0)</f>
        <v>0</v>
      </c>
      <c r="M461" s="33">
        <f>K461*(1-'935'!X461/'11'!B$16)</f>
        <v>0</v>
      </c>
      <c r="N461" s="49">
        <f>L461*(1-'935'!X461/'11'!B$16)</f>
        <v>0</v>
      </c>
      <c r="O461" s="50">
        <f>MATCH('935'!J461,'911'!$B$6:$B$1205,0)</f>
        <v>0</v>
      </c>
      <c r="P461" s="50">
        <f>MATCH(INDEX('911'!$D$6:$D$1205,O461),'911'!$B$6:$B$1205,0)</f>
        <v>0</v>
      </c>
      <c r="Q461" s="50">
        <f>MATCH(INDEX('911'!$D$6:$D$1205,P461),'911'!$B$6:$B$1205,0)</f>
        <v>0</v>
      </c>
      <c r="R461" s="37">
        <f>IF(ISNUMBER(O461),MAX(0,INDEX('911'!$E$6:$E$1205,O461)),0)</f>
        <v>0</v>
      </c>
      <c r="S461" s="37">
        <f>IF(ISNUMBER(P461),MAX(0,INDEX('911'!$E$6:$E$1205,P461)),0)</f>
        <v>0</v>
      </c>
      <c r="T461" s="37">
        <f>IF(ISNUMBER(Q461),MAX(0,INDEX('911'!$E$6:$E$1205,Q461)),0)</f>
        <v>0</v>
      </c>
      <c r="U461" s="51">
        <f>-100*'935'!W461*(R461+S461+T461)/'11'!C$16</f>
        <v>0</v>
      </c>
      <c r="V461" s="37">
        <f>INDEX('DNO totals'!$B$52:$G$52,IF('935'!K461,IF(MOD('935'!K461,1000),IF(MOD('935'!K461,100),IF(MOD('935'!K461,10),IF(MOD('935'!K461,1000)=1,6,5),4),3),2),1))</f>
        <v>0</v>
      </c>
      <c r="W461" s="51">
        <f>J461*V461</f>
        <v>0</v>
      </c>
      <c r="X461" s="37">
        <f>V461*'Parameters'!B$11</f>
        <v>0</v>
      </c>
      <c r="Y461" s="37">
        <f>IF('935'!$K461=1000,'Charging rates'!$C$29*$X461/(1+'DNO totals'!$C$60)*'935'!$L461,0)</f>
        <v>0</v>
      </c>
      <c r="Z461" s="37">
        <f>IF(MOD('935'!$K461,1000)=100,'Charging rates'!$D$29*$X461/(1+'DNO totals'!$D$60)*'935'!$M461,0)</f>
        <v>0</v>
      </c>
      <c r="AA461" s="37">
        <f>IF(MOD('935'!$K461,100)=10,'Charging rates'!$E$29*$X461/(1+'DNO totals'!$E$60)*'935'!$N461,0)</f>
        <v>0</v>
      </c>
      <c r="AB461" s="37">
        <f>IF(AND(MOD('935'!$K461,10)&gt;0,MOD('935'!$K461,1000)&gt;1),'Charging rates'!$F$29*$X461/(1+'DNO totals'!$F$60)*'935'!$O461,0)</f>
        <v>0</v>
      </c>
      <c r="AC461" s="37">
        <f>IF(MOD('935'!$K461,1000)=1,'Charging rates'!$G$29*$X461/(1+'DNO totals'!$G$60)*'935'!$P461,0)</f>
        <v>0</v>
      </c>
      <c r="AD461" s="37">
        <f>IF('935'!$K461&gt;1000,'Charging rates'!$C$29*$W461*'935'!$L461,0)</f>
        <v>0</v>
      </c>
      <c r="AE461" s="37">
        <f>IF(MOD('935'!$K461,1000)&gt;100,'Charging rates'!$D$29*$W461*'935'!$M461,0)</f>
        <v>0</v>
      </c>
      <c r="AF461" s="37">
        <f>IF(MOD('935'!$K461,100)&gt;10,'Charging rates'!$E$29*$W461*'935'!$N461,0)</f>
        <v>0</v>
      </c>
      <c r="AG461" s="37">
        <f>$Y461+$Z461+$AA461+$AB461+$AC461</f>
        <v>0</v>
      </c>
      <c r="AH461" s="51">
        <f>$AD461+$AE461+$AF461</f>
        <v>0</v>
      </c>
      <c r="AI461" s="37">
        <f>U461*(1+'Charging rates'!B$42+0.6*'Charging rates'!B$67+'Charging rates'!B$54)-100*'Charging rates'!B$76/'11'!C$16*'935'!W461</f>
        <v>0</v>
      </c>
      <c r="AJ461" s="37">
        <f>IF(I461,AI461*I461/(I461+E461),0)</f>
        <v>0</v>
      </c>
      <c r="AK461" s="51">
        <f>ROUND(AJ461,3)</f>
        <v>0</v>
      </c>
      <c r="AL461" s="33">
        <f>IF('935'!V461="VOID",0,'935'!V461*(1-'935'!X461/'11'!B$16))</f>
        <v>0</v>
      </c>
      <c r="AM461" s="36">
        <f>IF(I461,-100*'Charging rates'!B$76/'11'!B$16*AL461/I461,0)</f>
        <v>0</v>
      </c>
      <c r="AN461" s="36">
        <f>IF(C461,'DNO totals'!B$171,0)</f>
        <v>0</v>
      </c>
      <c r="AO461" s="36">
        <f>ROUND(AN461,2)</f>
        <v>0</v>
      </c>
      <c r="AP461" s="36">
        <f>IF(C461,(AN461+AM461),0)</f>
        <v>0</v>
      </c>
      <c r="AQ461" s="52">
        <f>ROUND(AP461,2)</f>
        <v>0</v>
      </c>
      <c r="AR461" s="33">
        <f>'935'!C461&lt;&gt;"VOID"</f>
        <v>0</v>
      </c>
      <c r="AS461" s="36">
        <f>IF(AR461,(100/'11'!B$16*K461*((1-'935'!I461)*'Charging rates'!B$42+'Charging rates'!B$54)),0)</f>
        <v>0</v>
      </c>
      <c r="AT461" s="36">
        <f>100/'11'!B$16*N461*('Charging rates'!B$42+'Charging rates'!B$54)</f>
        <v>0</v>
      </c>
      <c r="AU461" s="36">
        <f>100/'11'!B$16*L461*('Charging rates'!B$42+'Charging rates'!B$54)</f>
        <v>0</v>
      </c>
      <c r="AV461" s="52">
        <f>ROUND(AU461,2)</f>
        <v>0</v>
      </c>
      <c r="AW461" s="33">
        <f>D461-('935'!T461*(1-'935'!X461/'11'!B$16))</f>
        <v>0</v>
      </c>
      <c r="AX461" s="37">
        <f>MAX(MIN(SQRT(1-MIN(1,'935'!Q461)^2),0+'935'!R461),0-SQRT(1-MIN(1,'935'!Q461)^2))</f>
        <v>0</v>
      </c>
      <c r="AY461" s="33">
        <f>IF(ISNUMBER(P461),SQRT((INDEX('911'!$G$6:$G$1205,P461)+INDEX('911'!$I$6:$I$1205,P461))^2+(INDEX('911'!$H$6:$H$1205,P461)+INDEX('911'!$J$6:$J$1205,P461))^2),0)</f>
        <v>0</v>
      </c>
      <c r="AZ461" s="37">
        <f>IF(AY461,0-(INDEX('911'!$H$6:$H$1205,P461)+INDEX('911'!$J$6:$J$1205,P461))/AY461,0)</f>
        <v>0</v>
      </c>
      <c r="BA461" s="33">
        <f>IF(ISNUMBER(Q461),SQRT((INDEX('911'!$G$6:$G$1205,Q461)+INDEX('911'!$I$6:$I$1205,Q461))^2+(INDEX('911'!$H$6:$H$1205,Q461)+INDEX('911'!$J$6:$J$1205,Q461))^2),0)</f>
        <v>0</v>
      </c>
      <c r="BB461" s="37">
        <f>IF(BA461,0-(INDEX('911'!$H$6:$H$1205,Q461)+INDEX('911'!$J$6:$J$1205,Q461))/BA461,0)</f>
        <v>0</v>
      </c>
      <c r="BC461" s="37">
        <f>SQRT(1-AZ461^2)</f>
        <v>0</v>
      </c>
      <c r="BD461" s="51">
        <f>SQRT(1-BB461^2)</f>
        <v>0</v>
      </c>
      <c r="BE461" s="36">
        <f>100*(S461*MAX(0,'935'!Q461*BC461+AX461*AZ461)+T461*MAX(0,'935'!Q461*BD461+AX461*BB461))/'11'!B$16</f>
        <v>0</v>
      </c>
      <c r="BF461" s="36">
        <f>100*R461/'11'!B$16</f>
        <v>0</v>
      </c>
      <c r="BG461" s="37">
        <f>100*(S461*IF('935'!Q461=0,BC461,MAX(0,BC461+AX461*AZ461/'935'!Q461))+T461*IF('935'!Q461=0,BD461,MAX(0,BD461+AX461*BB461/'935'!Q461)))/'11'!C$16</f>
        <v>0</v>
      </c>
      <c r="BH461" s="36">
        <f>IF('935'!Q461=0,BF461+BE461,BF461)</f>
        <v>0</v>
      </c>
      <c r="BI461" s="37">
        <f>IF(D461=0,1,AW461/D461)*BG461</f>
        <v>0</v>
      </c>
      <c r="BJ461" s="36">
        <f>IF(D461=0,1,AW461/D461)*BH461</f>
        <v>0</v>
      </c>
      <c r="BK461" s="53">
        <f>'11'!C$16-'935'!Y461</f>
        <v>0</v>
      </c>
      <c r="BL461" s="37">
        <f>MAX('DNO totals'!B$312+0,MIN('935'!L461+0,'DNO totals'!B$304+0))</f>
        <v>0</v>
      </c>
      <c r="BM461" s="37">
        <f>MAX('DNO totals'!C$312+0,MIN('935'!M461+0,'DNO totals'!C$304+0))</f>
        <v>0</v>
      </c>
      <c r="BN461" s="37">
        <f>MAX('DNO totals'!D$312+0,MIN('935'!N461+0,'DNO totals'!D$304+0))</f>
        <v>0</v>
      </c>
      <c r="BO461" s="37">
        <f>MAX('DNO totals'!E$312+0,MIN('935'!O461+0,'DNO totals'!E$304+0))</f>
        <v>0</v>
      </c>
      <c r="BP461" s="51">
        <f>MAX('DNO totals'!F$312+0,MIN('935'!P461+0,'DNO totals'!F$304+0))</f>
        <v>0</v>
      </c>
      <c r="BQ461" s="37">
        <f>IF('935'!$K461=1000,'Charging rates'!$C$29*$X461/(1+'DNO totals'!$C$60)*$BL461,0)</f>
        <v>0</v>
      </c>
      <c r="BR461" s="37">
        <f>IF(MOD('935'!$K461,1000)=100,'Charging rates'!$D$29*$X461/(1+'DNO totals'!$D$60)*$BM461,0)</f>
        <v>0</v>
      </c>
      <c r="BS461" s="37">
        <f>IF(MOD('935'!$K461,100)=10,'Charging rates'!$E$29*$X461/(1+'DNO totals'!$E$60)*$BN461,0)</f>
        <v>0</v>
      </c>
      <c r="BT461" s="37">
        <f>IF(AND(MOD('935'!$K461,10)&gt;0,MOD('935'!$K461,1000)&gt;1),'Charging rates'!$F$29*$X461/(1+'DNO totals'!$F$60)*$BO461,0)</f>
        <v>0</v>
      </c>
      <c r="BU461" s="37">
        <f>IF(MOD('935'!$K461,1000)=1,'Charging rates'!$G$29*$X461/(1+'DNO totals'!$G$60)*$BP461,0)</f>
        <v>0</v>
      </c>
      <c r="BV461" s="51">
        <f>$BQ461+$BR461+$BS461+$BT461+$BU461</f>
        <v>0</v>
      </c>
      <c r="BW461" s="37">
        <f>IF('935'!$K461&gt;1000,'Charging rates'!$C$29*$W461*$BL461,0)</f>
        <v>0</v>
      </c>
      <c r="BX461" s="37">
        <f>IF(MOD('935'!$K461,1000)&gt;100,'Charging rates'!$D$29*$W461*$BM461,0)</f>
        <v>0</v>
      </c>
      <c r="BY461" s="37">
        <f>IF(MOD('935'!$K461,100)&gt;10,'Charging rates'!$E$29*$W461*$BN461,0)</f>
        <v>0</v>
      </c>
      <c r="BZ461" s="51">
        <f>$BW461+$BX461+$BY461</f>
        <v>0</v>
      </c>
      <c r="CA461" s="36">
        <f>100/'11'!B$16*'Charging rates'!B$76*W461</f>
        <v>0</v>
      </c>
      <c r="CB461" s="36">
        <f>IF(D461=0,0,(1-AW461/D461)*(BH461+IF('935'!Q461=0,0,(BG461*'935'!Q461*('11'!C$16-'935'!Y461)/('11'!B$16-'935'!X461)))))</f>
        <v>0</v>
      </c>
      <c r="CC461" s="36">
        <f>CA461+BJ461</f>
        <v>0</v>
      </c>
      <c r="CD461" s="49">
        <f>(BV461+BZ461)*D461</f>
        <v>0</v>
      </c>
      <c r="CE461" s="33">
        <f>D461*('Parameters'!B$21+J461)*IF('DNO totals'!B$323&lt;0,1,'935'!S461)</f>
        <v>0</v>
      </c>
      <c r="CF461" s="51">
        <f>IF('DNO totals'!B$323&lt;0,1,'935'!S461)*('Parameters'!B$21+J461)</f>
        <v>0</v>
      </c>
      <c r="CG461" s="37">
        <f>CC461+'Charging rates'!B$106*CF461*100/'11'!B$16</f>
        <v>0</v>
      </c>
      <c r="CH461" s="37">
        <f>CG461+'Charging rates'!B$116*('Parameters'!B$21+J461)*100/'11'!B$16*IF('DNO totals'!B$323&lt;0,1,'935'!S461)</f>
        <v>0</v>
      </c>
      <c r="CI461" s="37">
        <f>'Charging rates'!B$97*(BV461+BZ461)*100/'11'!B$16</f>
        <v>0</v>
      </c>
      <c r="CJ461" s="36">
        <f>MAX(0-(BG461*J461*'11'!C$16/'11'!B$16),CH461+CI461)</f>
        <v>0</v>
      </c>
      <c r="CK461" s="37">
        <f>IF(AR461,IF(J461=0,BI461,MAX(0,MIN(BI461,BI461+(CJ461/'935'!Q461*('11'!B$16-'935'!X461)/('11'!C$16-'935'!Y461))))),0)</f>
        <v>0</v>
      </c>
      <c r="CL461" s="36">
        <f>IF(AR461,MAX(0,CJ461),0)</f>
        <v>0</v>
      </c>
      <c r="CM461" s="52">
        <f>CL461+CB461</f>
        <v>0</v>
      </c>
    </row>
    <row r="462" spans="1:91">
      <c r="A462" s="28">
        <v>362</v>
      </c>
      <c r="B462" s="48">
        <f>'935'!B462</f>
        <v>0</v>
      </c>
      <c r="C462" s="33">
        <f>OR('935'!E462&lt;&gt;"VOID",'935'!F462&lt;&gt;"VOID",'935'!G462&lt;&gt;"VOID")</f>
        <v>0</v>
      </c>
      <c r="D462" s="33">
        <f>IF('935'!C462="VOID",0,('935'!C462*(1-'935'!X462/'11'!B$16)))</f>
        <v>0</v>
      </c>
      <c r="E462" s="33">
        <f>IF('935'!D462="VOID",0,'935'!D462*(1-'935'!X462/'11'!B$16))</f>
        <v>0</v>
      </c>
      <c r="F462" s="33">
        <f>IF('935'!E462="VOID",0,'935'!E462*(1-'935'!X462/'11'!B$16))</f>
        <v>0</v>
      </c>
      <c r="G462" s="33">
        <f>IF('935'!F462="VOID",0,'935'!F462*(1-'935'!X462/'11'!B$16))</f>
        <v>0</v>
      </c>
      <c r="H462" s="33">
        <f>IF('935'!G462="VOID",0,'935'!G462*(1-'935'!X462/'11'!B$16))</f>
        <v>0</v>
      </c>
      <c r="I462" s="33">
        <f>F462+G462+H462</f>
        <v>0</v>
      </c>
      <c r="J462" s="37">
        <f>'935'!Q462*(1-'935'!Y462/'11'!C$16)/(1-'935'!X462/'11'!B$16)</f>
        <v>0</v>
      </c>
      <c r="K462" s="33">
        <f>IF(D462,'935'!H462*D462/(D462+E462+I462),0)</f>
        <v>0</v>
      </c>
      <c r="L462" s="33">
        <f>IF(I462,'935'!H462*I462/(D462+E462+I462),0)</f>
        <v>0</v>
      </c>
      <c r="M462" s="33">
        <f>K462*(1-'935'!X462/'11'!B$16)</f>
        <v>0</v>
      </c>
      <c r="N462" s="49">
        <f>L462*(1-'935'!X462/'11'!B$16)</f>
        <v>0</v>
      </c>
      <c r="O462" s="50">
        <f>MATCH('935'!J462,'911'!$B$6:$B$1205,0)</f>
        <v>0</v>
      </c>
      <c r="P462" s="50">
        <f>MATCH(INDEX('911'!$D$6:$D$1205,O462),'911'!$B$6:$B$1205,0)</f>
        <v>0</v>
      </c>
      <c r="Q462" s="50">
        <f>MATCH(INDEX('911'!$D$6:$D$1205,P462),'911'!$B$6:$B$1205,0)</f>
        <v>0</v>
      </c>
      <c r="R462" s="37">
        <f>IF(ISNUMBER(O462),MAX(0,INDEX('911'!$E$6:$E$1205,O462)),0)</f>
        <v>0</v>
      </c>
      <c r="S462" s="37">
        <f>IF(ISNUMBER(P462),MAX(0,INDEX('911'!$E$6:$E$1205,P462)),0)</f>
        <v>0</v>
      </c>
      <c r="T462" s="37">
        <f>IF(ISNUMBER(Q462),MAX(0,INDEX('911'!$E$6:$E$1205,Q462)),0)</f>
        <v>0</v>
      </c>
      <c r="U462" s="51">
        <f>-100*'935'!W462*(R462+S462+T462)/'11'!C$16</f>
        <v>0</v>
      </c>
      <c r="V462" s="37">
        <f>INDEX('DNO totals'!$B$52:$G$52,IF('935'!K462,IF(MOD('935'!K462,1000),IF(MOD('935'!K462,100),IF(MOD('935'!K462,10),IF(MOD('935'!K462,1000)=1,6,5),4),3),2),1))</f>
        <v>0</v>
      </c>
      <c r="W462" s="51">
        <f>J462*V462</f>
        <v>0</v>
      </c>
      <c r="X462" s="37">
        <f>V462*'Parameters'!B$11</f>
        <v>0</v>
      </c>
      <c r="Y462" s="37">
        <f>IF('935'!$K462=1000,'Charging rates'!$C$29*$X462/(1+'DNO totals'!$C$60)*'935'!$L462,0)</f>
        <v>0</v>
      </c>
      <c r="Z462" s="37">
        <f>IF(MOD('935'!$K462,1000)=100,'Charging rates'!$D$29*$X462/(1+'DNO totals'!$D$60)*'935'!$M462,0)</f>
        <v>0</v>
      </c>
      <c r="AA462" s="37">
        <f>IF(MOD('935'!$K462,100)=10,'Charging rates'!$E$29*$X462/(1+'DNO totals'!$E$60)*'935'!$N462,0)</f>
        <v>0</v>
      </c>
      <c r="AB462" s="37">
        <f>IF(AND(MOD('935'!$K462,10)&gt;0,MOD('935'!$K462,1000)&gt;1),'Charging rates'!$F$29*$X462/(1+'DNO totals'!$F$60)*'935'!$O462,0)</f>
        <v>0</v>
      </c>
      <c r="AC462" s="37">
        <f>IF(MOD('935'!$K462,1000)=1,'Charging rates'!$G$29*$X462/(1+'DNO totals'!$G$60)*'935'!$P462,0)</f>
        <v>0</v>
      </c>
      <c r="AD462" s="37">
        <f>IF('935'!$K462&gt;1000,'Charging rates'!$C$29*$W462*'935'!$L462,0)</f>
        <v>0</v>
      </c>
      <c r="AE462" s="37">
        <f>IF(MOD('935'!$K462,1000)&gt;100,'Charging rates'!$D$29*$W462*'935'!$M462,0)</f>
        <v>0</v>
      </c>
      <c r="AF462" s="37">
        <f>IF(MOD('935'!$K462,100)&gt;10,'Charging rates'!$E$29*$W462*'935'!$N462,0)</f>
        <v>0</v>
      </c>
      <c r="AG462" s="37">
        <f>$Y462+$Z462+$AA462+$AB462+$AC462</f>
        <v>0</v>
      </c>
      <c r="AH462" s="51">
        <f>$AD462+$AE462+$AF462</f>
        <v>0</v>
      </c>
      <c r="AI462" s="37">
        <f>U462*(1+'Charging rates'!B$42+0.6*'Charging rates'!B$67+'Charging rates'!B$54)-100*'Charging rates'!B$76/'11'!C$16*'935'!W462</f>
        <v>0</v>
      </c>
      <c r="AJ462" s="37">
        <f>IF(I462,AI462*I462/(I462+E462),0)</f>
        <v>0</v>
      </c>
      <c r="AK462" s="51">
        <f>ROUND(AJ462,3)</f>
        <v>0</v>
      </c>
      <c r="AL462" s="33">
        <f>IF('935'!V462="VOID",0,'935'!V462*(1-'935'!X462/'11'!B$16))</f>
        <v>0</v>
      </c>
      <c r="AM462" s="36">
        <f>IF(I462,-100*'Charging rates'!B$76/'11'!B$16*AL462/I462,0)</f>
        <v>0</v>
      </c>
      <c r="AN462" s="36">
        <f>IF(C462,'DNO totals'!B$171,0)</f>
        <v>0</v>
      </c>
      <c r="AO462" s="36">
        <f>ROUND(AN462,2)</f>
        <v>0</v>
      </c>
      <c r="AP462" s="36">
        <f>IF(C462,(AN462+AM462),0)</f>
        <v>0</v>
      </c>
      <c r="AQ462" s="52">
        <f>ROUND(AP462,2)</f>
        <v>0</v>
      </c>
      <c r="AR462" s="33">
        <f>'935'!C462&lt;&gt;"VOID"</f>
        <v>0</v>
      </c>
      <c r="AS462" s="36">
        <f>IF(AR462,(100/'11'!B$16*K462*((1-'935'!I462)*'Charging rates'!B$42+'Charging rates'!B$54)),0)</f>
        <v>0</v>
      </c>
      <c r="AT462" s="36">
        <f>100/'11'!B$16*N462*('Charging rates'!B$42+'Charging rates'!B$54)</f>
        <v>0</v>
      </c>
      <c r="AU462" s="36">
        <f>100/'11'!B$16*L462*('Charging rates'!B$42+'Charging rates'!B$54)</f>
        <v>0</v>
      </c>
      <c r="AV462" s="52">
        <f>ROUND(AU462,2)</f>
        <v>0</v>
      </c>
      <c r="AW462" s="33">
        <f>D462-('935'!T462*(1-'935'!X462/'11'!B$16))</f>
        <v>0</v>
      </c>
      <c r="AX462" s="37">
        <f>MAX(MIN(SQRT(1-MIN(1,'935'!Q462)^2),0+'935'!R462),0-SQRT(1-MIN(1,'935'!Q462)^2))</f>
        <v>0</v>
      </c>
      <c r="AY462" s="33">
        <f>IF(ISNUMBER(P462),SQRT((INDEX('911'!$G$6:$G$1205,P462)+INDEX('911'!$I$6:$I$1205,P462))^2+(INDEX('911'!$H$6:$H$1205,P462)+INDEX('911'!$J$6:$J$1205,P462))^2),0)</f>
        <v>0</v>
      </c>
      <c r="AZ462" s="37">
        <f>IF(AY462,0-(INDEX('911'!$H$6:$H$1205,P462)+INDEX('911'!$J$6:$J$1205,P462))/AY462,0)</f>
        <v>0</v>
      </c>
      <c r="BA462" s="33">
        <f>IF(ISNUMBER(Q462),SQRT((INDEX('911'!$G$6:$G$1205,Q462)+INDEX('911'!$I$6:$I$1205,Q462))^2+(INDEX('911'!$H$6:$H$1205,Q462)+INDEX('911'!$J$6:$J$1205,Q462))^2),0)</f>
        <v>0</v>
      </c>
      <c r="BB462" s="37">
        <f>IF(BA462,0-(INDEX('911'!$H$6:$H$1205,Q462)+INDEX('911'!$J$6:$J$1205,Q462))/BA462,0)</f>
        <v>0</v>
      </c>
      <c r="BC462" s="37">
        <f>SQRT(1-AZ462^2)</f>
        <v>0</v>
      </c>
      <c r="BD462" s="51">
        <f>SQRT(1-BB462^2)</f>
        <v>0</v>
      </c>
      <c r="BE462" s="36">
        <f>100*(S462*MAX(0,'935'!Q462*BC462+AX462*AZ462)+T462*MAX(0,'935'!Q462*BD462+AX462*BB462))/'11'!B$16</f>
        <v>0</v>
      </c>
      <c r="BF462" s="36">
        <f>100*R462/'11'!B$16</f>
        <v>0</v>
      </c>
      <c r="BG462" s="37">
        <f>100*(S462*IF('935'!Q462=0,BC462,MAX(0,BC462+AX462*AZ462/'935'!Q462))+T462*IF('935'!Q462=0,BD462,MAX(0,BD462+AX462*BB462/'935'!Q462)))/'11'!C$16</f>
        <v>0</v>
      </c>
      <c r="BH462" s="36">
        <f>IF('935'!Q462=0,BF462+BE462,BF462)</f>
        <v>0</v>
      </c>
      <c r="BI462" s="37">
        <f>IF(D462=0,1,AW462/D462)*BG462</f>
        <v>0</v>
      </c>
      <c r="BJ462" s="36">
        <f>IF(D462=0,1,AW462/D462)*BH462</f>
        <v>0</v>
      </c>
      <c r="BK462" s="53">
        <f>'11'!C$16-'935'!Y462</f>
        <v>0</v>
      </c>
      <c r="BL462" s="37">
        <f>MAX('DNO totals'!B$312+0,MIN('935'!L462+0,'DNO totals'!B$304+0))</f>
        <v>0</v>
      </c>
      <c r="BM462" s="37">
        <f>MAX('DNO totals'!C$312+0,MIN('935'!M462+0,'DNO totals'!C$304+0))</f>
        <v>0</v>
      </c>
      <c r="BN462" s="37">
        <f>MAX('DNO totals'!D$312+0,MIN('935'!N462+0,'DNO totals'!D$304+0))</f>
        <v>0</v>
      </c>
      <c r="BO462" s="37">
        <f>MAX('DNO totals'!E$312+0,MIN('935'!O462+0,'DNO totals'!E$304+0))</f>
        <v>0</v>
      </c>
      <c r="BP462" s="51">
        <f>MAX('DNO totals'!F$312+0,MIN('935'!P462+0,'DNO totals'!F$304+0))</f>
        <v>0</v>
      </c>
      <c r="BQ462" s="37">
        <f>IF('935'!$K462=1000,'Charging rates'!$C$29*$X462/(1+'DNO totals'!$C$60)*$BL462,0)</f>
        <v>0</v>
      </c>
      <c r="BR462" s="37">
        <f>IF(MOD('935'!$K462,1000)=100,'Charging rates'!$D$29*$X462/(1+'DNO totals'!$D$60)*$BM462,0)</f>
        <v>0</v>
      </c>
      <c r="BS462" s="37">
        <f>IF(MOD('935'!$K462,100)=10,'Charging rates'!$E$29*$X462/(1+'DNO totals'!$E$60)*$BN462,0)</f>
        <v>0</v>
      </c>
      <c r="BT462" s="37">
        <f>IF(AND(MOD('935'!$K462,10)&gt;0,MOD('935'!$K462,1000)&gt;1),'Charging rates'!$F$29*$X462/(1+'DNO totals'!$F$60)*$BO462,0)</f>
        <v>0</v>
      </c>
      <c r="BU462" s="37">
        <f>IF(MOD('935'!$K462,1000)=1,'Charging rates'!$G$29*$X462/(1+'DNO totals'!$G$60)*$BP462,0)</f>
        <v>0</v>
      </c>
      <c r="BV462" s="51">
        <f>$BQ462+$BR462+$BS462+$BT462+$BU462</f>
        <v>0</v>
      </c>
      <c r="BW462" s="37">
        <f>IF('935'!$K462&gt;1000,'Charging rates'!$C$29*$W462*$BL462,0)</f>
        <v>0</v>
      </c>
      <c r="BX462" s="37">
        <f>IF(MOD('935'!$K462,1000)&gt;100,'Charging rates'!$D$29*$W462*$BM462,0)</f>
        <v>0</v>
      </c>
      <c r="BY462" s="37">
        <f>IF(MOD('935'!$K462,100)&gt;10,'Charging rates'!$E$29*$W462*$BN462,0)</f>
        <v>0</v>
      </c>
      <c r="BZ462" s="51">
        <f>$BW462+$BX462+$BY462</f>
        <v>0</v>
      </c>
      <c r="CA462" s="36">
        <f>100/'11'!B$16*'Charging rates'!B$76*W462</f>
        <v>0</v>
      </c>
      <c r="CB462" s="36">
        <f>IF(D462=0,0,(1-AW462/D462)*(BH462+IF('935'!Q462=0,0,(BG462*'935'!Q462*('11'!C$16-'935'!Y462)/('11'!B$16-'935'!X462)))))</f>
        <v>0</v>
      </c>
      <c r="CC462" s="36">
        <f>CA462+BJ462</f>
        <v>0</v>
      </c>
      <c r="CD462" s="49">
        <f>(BV462+BZ462)*D462</f>
        <v>0</v>
      </c>
      <c r="CE462" s="33">
        <f>D462*('Parameters'!B$21+J462)*IF('DNO totals'!B$323&lt;0,1,'935'!S462)</f>
        <v>0</v>
      </c>
      <c r="CF462" s="51">
        <f>IF('DNO totals'!B$323&lt;0,1,'935'!S462)*('Parameters'!B$21+J462)</f>
        <v>0</v>
      </c>
      <c r="CG462" s="37">
        <f>CC462+'Charging rates'!B$106*CF462*100/'11'!B$16</f>
        <v>0</v>
      </c>
      <c r="CH462" s="37">
        <f>CG462+'Charging rates'!B$116*('Parameters'!B$21+J462)*100/'11'!B$16*IF('DNO totals'!B$323&lt;0,1,'935'!S462)</f>
        <v>0</v>
      </c>
      <c r="CI462" s="37">
        <f>'Charging rates'!B$97*(BV462+BZ462)*100/'11'!B$16</f>
        <v>0</v>
      </c>
      <c r="CJ462" s="36">
        <f>MAX(0-(BG462*J462*'11'!C$16/'11'!B$16),CH462+CI462)</f>
        <v>0</v>
      </c>
      <c r="CK462" s="37">
        <f>IF(AR462,IF(J462=0,BI462,MAX(0,MIN(BI462,BI462+(CJ462/'935'!Q462*('11'!B$16-'935'!X462)/('11'!C$16-'935'!Y462))))),0)</f>
        <v>0</v>
      </c>
      <c r="CL462" s="36">
        <f>IF(AR462,MAX(0,CJ462),0)</f>
        <v>0</v>
      </c>
      <c r="CM462" s="52">
        <f>CL462+CB462</f>
        <v>0</v>
      </c>
    </row>
    <row r="463" spans="1:91">
      <c r="A463" s="28">
        <v>363</v>
      </c>
      <c r="B463" s="48">
        <f>'935'!B463</f>
        <v>0</v>
      </c>
      <c r="C463" s="33">
        <f>OR('935'!E463&lt;&gt;"VOID",'935'!F463&lt;&gt;"VOID",'935'!G463&lt;&gt;"VOID")</f>
        <v>0</v>
      </c>
      <c r="D463" s="33">
        <f>IF('935'!C463="VOID",0,('935'!C463*(1-'935'!X463/'11'!B$16)))</f>
        <v>0</v>
      </c>
      <c r="E463" s="33">
        <f>IF('935'!D463="VOID",0,'935'!D463*(1-'935'!X463/'11'!B$16))</f>
        <v>0</v>
      </c>
      <c r="F463" s="33">
        <f>IF('935'!E463="VOID",0,'935'!E463*(1-'935'!X463/'11'!B$16))</f>
        <v>0</v>
      </c>
      <c r="G463" s="33">
        <f>IF('935'!F463="VOID",0,'935'!F463*(1-'935'!X463/'11'!B$16))</f>
        <v>0</v>
      </c>
      <c r="H463" s="33">
        <f>IF('935'!G463="VOID",0,'935'!G463*(1-'935'!X463/'11'!B$16))</f>
        <v>0</v>
      </c>
      <c r="I463" s="33">
        <f>F463+G463+H463</f>
        <v>0</v>
      </c>
      <c r="J463" s="37">
        <f>'935'!Q463*(1-'935'!Y463/'11'!C$16)/(1-'935'!X463/'11'!B$16)</f>
        <v>0</v>
      </c>
      <c r="K463" s="33">
        <f>IF(D463,'935'!H463*D463/(D463+E463+I463),0)</f>
        <v>0</v>
      </c>
      <c r="L463" s="33">
        <f>IF(I463,'935'!H463*I463/(D463+E463+I463),0)</f>
        <v>0</v>
      </c>
      <c r="M463" s="33">
        <f>K463*(1-'935'!X463/'11'!B$16)</f>
        <v>0</v>
      </c>
      <c r="N463" s="49">
        <f>L463*(1-'935'!X463/'11'!B$16)</f>
        <v>0</v>
      </c>
      <c r="O463" s="50">
        <f>MATCH('935'!J463,'911'!$B$6:$B$1205,0)</f>
        <v>0</v>
      </c>
      <c r="P463" s="50">
        <f>MATCH(INDEX('911'!$D$6:$D$1205,O463),'911'!$B$6:$B$1205,0)</f>
        <v>0</v>
      </c>
      <c r="Q463" s="50">
        <f>MATCH(INDEX('911'!$D$6:$D$1205,P463),'911'!$B$6:$B$1205,0)</f>
        <v>0</v>
      </c>
      <c r="R463" s="37">
        <f>IF(ISNUMBER(O463),MAX(0,INDEX('911'!$E$6:$E$1205,O463)),0)</f>
        <v>0</v>
      </c>
      <c r="S463" s="37">
        <f>IF(ISNUMBER(P463),MAX(0,INDEX('911'!$E$6:$E$1205,P463)),0)</f>
        <v>0</v>
      </c>
      <c r="T463" s="37">
        <f>IF(ISNUMBER(Q463),MAX(0,INDEX('911'!$E$6:$E$1205,Q463)),0)</f>
        <v>0</v>
      </c>
      <c r="U463" s="51">
        <f>-100*'935'!W463*(R463+S463+T463)/'11'!C$16</f>
        <v>0</v>
      </c>
      <c r="V463" s="37">
        <f>INDEX('DNO totals'!$B$52:$G$52,IF('935'!K463,IF(MOD('935'!K463,1000),IF(MOD('935'!K463,100),IF(MOD('935'!K463,10),IF(MOD('935'!K463,1000)=1,6,5),4),3),2),1))</f>
        <v>0</v>
      </c>
      <c r="W463" s="51">
        <f>J463*V463</f>
        <v>0</v>
      </c>
      <c r="X463" s="37">
        <f>V463*'Parameters'!B$11</f>
        <v>0</v>
      </c>
      <c r="Y463" s="37">
        <f>IF('935'!$K463=1000,'Charging rates'!$C$29*$X463/(1+'DNO totals'!$C$60)*'935'!$L463,0)</f>
        <v>0</v>
      </c>
      <c r="Z463" s="37">
        <f>IF(MOD('935'!$K463,1000)=100,'Charging rates'!$D$29*$X463/(1+'DNO totals'!$D$60)*'935'!$M463,0)</f>
        <v>0</v>
      </c>
      <c r="AA463" s="37">
        <f>IF(MOD('935'!$K463,100)=10,'Charging rates'!$E$29*$X463/(1+'DNO totals'!$E$60)*'935'!$N463,0)</f>
        <v>0</v>
      </c>
      <c r="AB463" s="37">
        <f>IF(AND(MOD('935'!$K463,10)&gt;0,MOD('935'!$K463,1000)&gt;1),'Charging rates'!$F$29*$X463/(1+'DNO totals'!$F$60)*'935'!$O463,0)</f>
        <v>0</v>
      </c>
      <c r="AC463" s="37">
        <f>IF(MOD('935'!$K463,1000)=1,'Charging rates'!$G$29*$X463/(1+'DNO totals'!$G$60)*'935'!$P463,0)</f>
        <v>0</v>
      </c>
      <c r="AD463" s="37">
        <f>IF('935'!$K463&gt;1000,'Charging rates'!$C$29*$W463*'935'!$L463,0)</f>
        <v>0</v>
      </c>
      <c r="AE463" s="37">
        <f>IF(MOD('935'!$K463,1000)&gt;100,'Charging rates'!$D$29*$W463*'935'!$M463,0)</f>
        <v>0</v>
      </c>
      <c r="AF463" s="37">
        <f>IF(MOD('935'!$K463,100)&gt;10,'Charging rates'!$E$29*$W463*'935'!$N463,0)</f>
        <v>0</v>
      </c>
      <c r="AG463" s="37">
        <f>$Y463+$Z463+$AA463+$AB463+$AC463</f>
        <v>0</v>
      </c>
      <c r="AH463" s="51">
        <f>$AD463+$AE463+$AF463</f>
        <v>0</v>
      </c>
      <c r="AI463" s="37">
        <f>U463*(1+'Charging rates'!B$42+0.6*'Charging rates'!B$67+'Charging rates'!B$54)-100*'Charging rates'!B$76/'11'!C$16*'935'!W463</f>
        <v>0</v>
      </c>
      <c r="AJ463" s="37">
        <f>IF(I463,AI463*I463/(I463+E463),0)</f>
        <v>0</v>
      </c>
      <c r="AK463" s="51">
        <f>ROUND(AJ463,3)</f>
        <v>0</v>
      </c>
      <c r="AL463" s="33">
        <f>IF('935'!V463="VOID",0,'935'!V463*(1-'935'!X463/'11'!B$16))</f>
        <v>0</v>
      </c>
      <c r="AM463" s="36">
        <f>IF(I463,-100*'Charging rates'!B$76/'11'!B$16*AL463/I463,0)</f>
        <v>0</v>
      </c>
      <c r="AN463" s="36">
        <f>IF(C463,'DNO totals'!B$171,0)</f>
        <v>0</v>
      </c>
      <c r="AO463" s="36">
        <f>ROUND(AN463,2)</f>
        <v>0</v>
      </c>
      <c r="AP463" s="36">
        <f>IF(C463,(AN463+AM463),0)</f>
        <v>0</v>
      </c>
      <c r="AQ463" s="52">
        <f>ROUND(AP463,2)</f>
        <v>0</v>
      </c>
      <c r="AR463" s="33">
        <f>'935'!C463&lt;&gt;"VOID"</f>
        <v>0</v>
      </c>
      <c r="AS463" s="36">
        <f>IF(AR463,(100/'11'!B$16*K463*((1-'935'!I463)*'Charging rates'!B$42+'Charging rates'!B$54)),0)</f>
        <v>0</v>
      </c>
      <c r="AT463" s="36">
        <f>100/'11'!B$16*N463*('Charging rates'!B$42+'Charging rates'!B$54)</f>
        <v>0</v>
      </c>
      <c r="AU463" s="36">
        <f>100/'11'!B$16*L463*('Charging rates'!B$42+'Charging rates'!B$54)</f>
        <v>0</v>
      </c>
      <c r="AV463" s="52">
        <f>ROUND(AU463,2)</f>
        <v>0</v>
      </c>
      <c r="AW463" s="33">
        <f>D463-('935'!T463*(1-'935'!X463/'11'!B$16))</f>
        <v>0</v>
      </c>
      <c r="AX463" s="37">
        <f>MAX(MIN(SQRT(1-MIN(1,'935'!Q463)^2),0+'935'!R463),0-SQRT(1-MIN(1,'935'!Q463)^2))</f>
        <v>0</v>
      </c>
      <c r="AY463" s="33">
        <f>IF(ISNUMBER(P463),SQRT((INDEX('911'!$G$6:$G$1205,P463)+INDEX('911'!$I$6:$I$1205,P463))^2+(INDEX('911'!$H$6:$H$1205,P463)+INDEX('911'!$J$6:$J$1205,P463))^2),0)</f>
        <v>0</v>
      </c>
      <c r="AZ463" s="37">
        <f>IF(AY463,0-(INDEX('911'!$H$6:$H$1205,P463)+INDEX('911'!$J$6:$J$1205,P463))/AY463,0)</f>
        <v>0</v>
      </c>
      <c r="BA463" s="33">
        <f>IF(ISNUMBER(Q463),SQRT((INDEX('911'!$G$6:$G$1205,Q463)+INDEX('911'!$I$6:$I$1205,Q463))^2+(INDEX('911'!$H$6:$H$1205,Q463)+INDEX('911'!$J$6:$J$1205,Q463))^2),0)</f>
        <v>0</v>
      </c>
      <c r="BB463" s="37">
        <f>IF(BA463,0-(INDEX('911'!$H$6:$H$1205,Q463)+INDEX('911'!$J$6:$J$1205,Q463))/BA463,0)</f>
        <v>0</v>
      </c>
      <c r="BC463" s="37">
        <f>SQRT(1-AZ463^2)</f>
        <v>0</v>
      </c>
      <c r="BD463" s="51">
        <f>SQRT(1-BB463^2)</f>
        <v>0</v>
      </c>
      <c r="BE463" s="36">
        <f>100*(S463*MAX(0,'935'!Q463*BC463+AX463*AZ463)+T463*MAX(0,'935'!Q463*BD463+AX463*BB463))/'11'!B$16</f>
        <v>0</v>
      </c>
      <c r="BF463" s="36">
        <f>100*R463/'11'!B$16</f>
        <v>0</v>
      </c>
      <c r="BG463" s="37">
        <f>100*(S463*IF('935'!Q463=0,BC463,MAX(0,BC463+AX463*AZ463/'935'!Q463))+T463*IF('935'!Q463=0,BD463,MAX(0,BD463+AX463*BB463/'935'!Q463)))/'11'!C$16</f>
        <v>0</v>
      </c>
      <c r="BH463" s="36">
        <f>IF('935'!Q463=0,BF463+BE463,BF463)</f>
        <v>0</v>
      </c>
      <c r="BI463" s="37">
        <f>IF(D463=0,1,AW463/D463)*BG463</f>
        <v>0</v>
      </c>
      <c r="BJ463" s="36">
        <f>IF(D463=0,1,AW463/D463)*BH463</f>
        <v>0</v>
      </c>
      <c r="BK463" s="53">
        <f>'11'!C$16-'935'!Y463</f>
        <v>0</v>
      </c>
      <c r="BL463" s="37">
        <f>MAX('DNO totals'!B$312+0,MIN('935'!L463+0,'DNO totals'!B$304+0))</f>
        <v>0</v>
      </c>
      <c r="BM463" s="37">
        <f>MAX('DNO totals'!C$312+0,MIN('935'!M463+0,'DNO totals'!C$304+0))</f>
        <v>0</v>
      </c>
      <c r="BN463" s="37">
        <f>MAX('DNO totals'!D$312+0,MIN('935'!N463+0,'DNO totals'!D$304+0))</f>
        <v>0</v>
      </c>
      <c r="BO463" s="37">
        <f>MAX('DNO totals'!E$312+0,MIN('935'!O463+0,'DNO totals'!E$304+0))</f>
        <v>0</v>
      </c>
      <c r="BP463" s="51">
        <f>MAX('DNO totals'!F$312+0,MIN('935'!P463+0,'DNO totals'!F$304+0))</f>
        <v>0</v>
      </c>
      <c r="BQ463" s="37">
        <f>IF('935'!$K463=1000,'Charging rates'!$C$29*$X463/(1+'DNO totals'!$C$60)*$BL463,0)</f>
        <v>0</v>
      </c>
      <c r="BR463" s="37">
        <f>IF(MOD('935'!$K463,1000)=100,'Charging rates'!$D$29*$X463/(1+'DNO totals'!$D$60)*$BM463,0)</f>
        <v>0</v>
      </c>
      <c r="BS463" s="37">
        <f>IF(MOD('935'!$K463,100)=10,'Charging rates'!$E$29*$X463/(1+'DNO totals'!$E$60)*$BN463,0)</f>
        <v>0</v>
      </c>
      <c r="BT463" s="37">
        <f>IF(AND(MOD('935'!$K463,10)&gt;0,MOD('935'!$K463,1000)&gt;1),'Charging rates'!$F$29*$X463/(1+'DNO totals'!$F$60)*$BO463,0)</f>
        <v>0</v>
      </c>
      <c r="BU463" s="37">
        <f>IF(MOD('935'!$K463,1000)=1,'Charging rates'!$G$29*$X463/(1+'DNO totals'!$G$60)*$BP463,0)</f>
        <v>0</v>
      </c>
      <c r="BV463" s="51">
        <f>$BQ463+$BR463+$BS463+$BT463+$BU463</f>
        <v>0</v>
      </c>
      <c r="BW463" s="37">
        <f>IF('935'!$K463&gt;1000,'Charging rates'!$C$29*$W463*$BL463,0)</f>
        <v>0</v>
      </c>
      <c r="BX463" s="37">
        <f>IF(MOD('935'!$K463,1000)&gt;100,'Charging rates'!$D$29*$W463*$BM463,0)</f>
        <v>0</v>
      </c>
      <c r="BY463" s="37">
        <f>IF(MOD('935'!$K463,100)&gt;10,'Charging rates'!$E$29*$W463*$BN463,0)</f>
        <v>0</v>
      </c>
      <c r="BZ463" s="51">
        <f>$BW463+$BX463+$BY463</f>
        <v>0</v>
      </c>
      <c r="CA463" s="36">
        <f>100/'11'!B$16*'Charging rates'!B$76*W463</f>
        <v>0</v>
      </c>
      <c r="CB463" s="36">
        <f>IF(D463=0,0,(1-AW463/D463)*(BH463+IF('935'!Q463=0,0,(BG463*'935'!Q463*('11'!C$16-'935'!Y463)/('11'!B$16-'935'!X463)))))</f>
        <v>0</v>
      </c>
      <c r="CC463" s="36">
        <f>CA463+BJ463</f>
        <v>0</v>
      </c>
      <c r="CD463" s="49">
        <f>(BV463+BZ463)*D463</f>
        <v>0</v>
      </c>
      <c r="CE463" s="33">
        <f>D463*('Parameters'!B$21+J463)*IF('DNO totals'!B$323&lt;0,1,'935'!S463)</f>
        <v>0</v>
      </c>
      <c r="CF463" s="51">
        <f>IF('DNO totals'!B$323&lt;0,1,'935'!S463)*('Parameters'!B$21+J463)</f>
        <v>0</v>
      </c>
      <c r="CG463" s="37">
        <f>CC463+'Charging rates'!B$106*CF463*100/'11'!B$16</f>
        <v>0</v>
      </c>
      <c r="CH463" s="37">
        <f>CG463+'Charging rates'!B$116*('Parameters'!B$21+J463)*100/'11'!B$16*IF('DNO totals'!B$323&lt;0,1,'935'!S463)</f>
        <v>0</v>
      </c>
      <c r="CI463" s="37">
        <f>'Charging rates'!B$97*(BV463+BZ463)*100/'11'!B$16</f>
        <v>0</v>
      </c>
      <c r="CJ463" s="36">
        <f>MAX(0-(BG463*J463*'11'!C$16/'11'!B$16),CH463+CI463)</f>
        <v>0</v>
      </c>
      <c r="CK463" s="37">
        <f>IF(AR463,IF(J463=0,BI463,MAX(0,MIN(BI463,BI463+(CJ463/'935'!Q463*('11'!B$16-'935'!X463)/('11'!C$16-'935'!Y463))))),0)</f>
        <v>0</v>
      </c>
      <c r="CL463" s="36">
        <f>IF(AR463,MAX(0,CJ463),0)</f>
        <v>0</v>
      </c>
      <c r="CM463" s="52">
        <f>CL463+CB463</f>
        <v>0</v>
      </c>
    </row>
    <row r="464" spans="1:91">
      <c r="A464" s="28">
        <v>364</v>
      </c>
      <c r="B464" s="48">
        <f>'935'!B464</f>
        <v>0</v>
      </c>
      <c r="C464" s="33">
        <f>OR('935'!E464&lt;&gt;"VOID",'935'!F464&lt;&gt;"VOID",'935'!G464&lt;&gt;"VOID")</f>
        <v>0</v>
      </c>
      <c r="D464" s="33">
        <f>IF('935'!C464="VOID",0,('935'!C464*(1-'935'!X464/'11'!B$16)))</f>
        <v>0</v>
      </c>
      <c r="E464" s="33">
        <f>IF('935'!D464="VOID",0,'935'!D464*(1-'935'!X464/'11'!B$16))</f>
        <v>0</v>
      </c>
      <c r="F464" s="33">
        <f>IF('935'!E464="VOID",0,'935'!E464*(1-'935'!X464/'11'!B$16))</f>
        <v>0</v>
      </c>
      <c r="G464" s="33">
        <f>IF('935'!F464="VOID",0,'935'!F464*(1-'935'!X464/'11'!B$16))</f>
        <v>0</v>
      </c>
      <c r="H464" s="33">
        <f>IF('935'!G464="VOID",0,'935'!G464*(1-'935'!X464/'11'!B$16))</f>
        <v>0</v>
      </c>
      <c r="I464" s="33">
        <f>F464+G464+H464</f>
        <v>0</v>
      </c>
      <c r="J464" s="37">
        <f>'935'!Q464*(1-'935'!Y464/'11'!C$16)/(1-'935'!X464/'11'!B$16)</f>
        <v>0</v>
      </c>
      <c r="K464" s="33">
        <f>IF(D464,'935'!H464*D464/(D464+E464+I464),0)</f>
        <v>0</v>
      </c>
      <c r="L464" s="33">
        <f>IF(I464,'935'!H464*I464/(D464+E464+I464),0)</f>
        <v>0</v>
      </c>
      <c r="M464" s="33">
        <f>K464*(1-'935'!X464/'11'!B$16)</f>
        <v>0</v>
      </c>
      <c r="N464" s="49">
        <f>L464*(1-'935'!X464/'11'!B$16)</f>
        <v>0</v>
      </c>
      <c r="O464" s="50">
        <f>MATCH('935'!J464,'911'!$B$6:$B$1205,0)</f>
        <v>0</v>
      </c>
      <c r="P464" s="50">
        <f>MATCH(INDEX('911'!$D$6:$D$1205,O464),'911'!$B$6:$B$1205,0)</f>
        <v>0</v>
      </c>
      <c r="Q464" s="50">
        <f>MATCH(INDEX('911'!$D$6:$D$1205,P464),'911'!$B$6:$B$1205,0)</f>
        <v>0</v>
      </c>
      <c r="R464" s="37">
        <f>IF(ISNUMBER(O464),MAX(0,INDEX('911'!$E$6:$E$1205,O464)),0)</f>
        <v>0</v>
      </c>
      <c r="S464" s="37">
        <f>IF(ISNUMBER(P464),MAX(0,INDEX('911'!$E$6:$E$1205,P464)),0)</f>
        <v>0</v>
      </c>
      <c r="T464" s="37">
        <f>IF(ISNUMBER(Q464),MAX(0,INDEX('911'!$E$6:$E$1205,Q464)),0)</f>
        <v>0</v>
      </c>
      <c r="U464" s="51">
        <f>-100*'935'!W464*(R464+S464+T464)/'11'!C$16</f>
        <v>0</v>
      </c>
      <c r="V464" s="37">
        <f>INDEX('DNO totals'!$B$52:$G$52,IF('935'!K464,IF(MOD('935'!K464,1000),IF(MOD('935'!K464,100),IF(MOD('935'!K464,10),IF(MOD('935'!K464,1000)=1,6,5),4),3),2),1))</f>
        <v>0</v>
      </c>
      <c r="W464" s="51">
        <f>J464*V464</f>
        <v>0</v>
      </c>
      <c r="X464" s="37">
        <f>V464*'Parameters'!B$11</f>
        <v>0</v>
      </c>
      <c r="Y464" s="37">
        <f>IF('935'!$K464=1000,'Charging rates'!$C$29*$X464/(1+'DNO totals'!$C$60)*'935'!$L464,0)</f>
        <v>0</v>
      </c>
      <c r="Z464" s="37">
        <f>IF(MOD('935'!$K464,1000)=100,'Charging rates'!$D$29*$X464/(1+'DNO totals'!$D$60)*'935'!$M464,0)</f>
        <v>0</v>
      </c>
      <c r="AA464" s="37">
        <f>IF(MOD('935'!$K464,100)=10,'Charging rates'!$E$29*$X464/(1+'DNO totals'!$E$60)*'935'!$N464,0)</f>
        <v>0</v>
      </c>
      <c r="AB464" s="37">
        <f>IF(AND(MOD('935'!$K464,10)&gt;0,MOD('935'!$K464,1000)&gt;1),'Charging rates'!$F$29*$X464/(1+'DNO totals'!$F$60)*'935'!$O464,0)</f>
        <v>0</v>
      </c>
      <c r="AC464" s="37">
        <f>IF(MOD('935'!$K464,1000)=1,'Charging rates'!$G$29*$X464/(1+'DNO totals'!$G$60)*'935'!$P464,0)</f>
        <v>0</v>
      </c>
      <c r="AD464" s="37">
        <f>IF('935'!$K464&gt;1000,'Charging rates'!$C$29*$W464*'935'!$L464,0)</f>
        <v>0</v>
      </c>
      <c r="AE464" s="37">
        <f>IF(MOD('935'!$K464,1000)&gt;100,'Charging rates'!$D$29*$W464*'935'!$M464,0)</f>
        <v>0</v>
      </c>
      <c r="AF464" s="37">
        <f>IF(MOD('935'!$K464,100)&gt;10,'Charging rates'!$E$29*$W464*'935'!$N464,0)</f>
        <v>0</v>
      </c>
      <c r="AG464" s="37">
        <f>$Y464+$Z464+$AA464+$AB464+$AC464</f>
        <v>0</v>
      </c>
      <c r="AH464" s="51">
        <f>$AD464+$AE464+$AF464</f>
        <v>0</v>
      </c>
      <c r="AI464" s="37">
        <f>U464*(1+'Charging rates'!B$42+0.6*'Charging rates'!B$67+'Charging rates'!B$54)-100*'Charging rates'!B$76/'11'!C$16*'935'!W464</f>
        <v>0</v>
      </c>
      <c r="AJ464" s="37">
        <f>IF(I464,AI464*I464/(I464+E464),0)</f>
        <v>0</v>
      </c>
      <c r="AK464" s="51">
        <f>ROUND(AJ464,3)</f>
        <v>0</v>
      </c>
      <c r="AL464" s="33">
        <f>IF('935'!V464="VOID",0,'935'!V464*(1-'935'!X464/'11'!B$16))</f>
        <v>0</v>
      </c>
      <c r="AM464" s="36">
        <f>IF(I464,-100*'Charging rates'!B$76/'11'!B$16*AL464/I464,0)</f>
        <v>0</v>
      </c>
      <c r="AN464" s="36">
        <f>IF(C464,'DNO totals'!B$171,0)</f>
        <v>0</v>
      </c>
      <c r="AO464" s="36">
        <f>ROUND(AN464,2)</f>
        <v>0</v>
      </c>
      <c r="AP464" s="36">
        <f>IF(C464,(AN464+AM464),0)</f>
        <v>0</v>
      </c>
      <c r="AQ464" s="52">
        <f>ROUND(AP464,2)</f>
        <v>0</v>
      </c>
      <c r="AR464" s="33">
        <f>'935'!C464&lt;&gt;"VOID"</f>
        <v>0</v>
      </c>
      <c r="AS464" s="36">
        <f>IF(AR464,(100/'11'!B$16*K464*((1-'935'!I464)*'Charging rates'!B$42+'Charging rates'!B$54)),0)</f>
        <v>0</v>
      </c>
      <c r="AT464" s="36">
        <f>100/'11'!B$16*N464*('Charging rates'!B$42+'Charging rates'!B$54)</f>
        <v>0</v>
      </c>
      <c r="AU464" s="36">
        <f>100/'11'!B$16*L464*('Charging rates'!B$42+'Charging rates'!B$54)</f>
        <v>0</v>
      </c>
      <c r="AV464" s="52">
        <f>ROUND(AU464,2)</f>
        <v>0</v>
      </c>
      <c r="AW464" s="33">
        <f>D464-('935'!T464*(1-'935'!X464/'11'!B$16))</f>
        <v>0</v>
      </c>
      <c r="AX464" s="37">
        <f>MAX(MIN(SQRT(1-MIN(1,'935'!Q464)^2),0+'935'!R464),0-SQRT(1-MIN(1,'935'!Q464)^2))</f>
        <v>0</v>
      </c>
      <c r="AY464" s="33">
        <f>IF(ISNUMBER(P464),SQRT((INDEX('911'!$G$6:$G$1205,P464)+INDEX('911'!$I$6:$I$1205,P464))^2+(INDEX('911'!$H$6:$H$1205,P464)+INDEX('911'!$J$6:$J$1205,P464))^2),0)</f>
        <v>0</v>
      </c>
      <c r="AZ464" s="37">
        <f>IF(AY464,0-(INDEX('911'!$H$6:$H$1205,P464)+INDEX('911'!$J$6:$J$1205,P464))/AY464,0)</f>
        <v>0</v>
      </c>
      <c r="BA464" s="33">
        <f>IF(ISNUMBER(Q464),SQRT((INDEX('911'!$G$6:$G$1205,Q464)+INDEX('911'!$I$6:$I$1205,Q464))^2+(INDEX('911'!$H$6:$H$1205,Q464)+INDEX('911'!$J$6:$J$1205,Q464))^2),0)</f>
        <v>0</v>
      </c>
      <c r="BB464" s="37">
        <f>IF(BA464,0-(INDEX('911'!$H$6:$H$1205,Q464)+INDEX('911'!$J$6:$J$1205,Q464))/BA464,0)</f>
        <v>0</v>
      </c>
      <c r="BC464" s="37">
        <f>SQRT(1-AZ464^2)</f>
        <v>0</v>
      </c>
      <c r="BD464" s="51">
        <f>SQRT(1-BB464^2)</f>
        <v>0</v>
      </c>
      <c r="BE464" s="36">
        <f>100*(S464*MAX(0,'935'!Q464*BC464+AX464*AZ464)+T464*MAX(0,'935'!Q464*BD464+AX464*BB464))/'11'!B$16</f>
        <v>0</v>
      </c>
      <c r="BF464" s="36">
        <f>100*R464/'11'!B$16</f>
        <v>0</v>
      </c>
      <c r="BG464" s="37">
        <f>100*(S464*IF('935'!Q464=0,BC464,MAX(0,BC464+AX464*AZ464/'935'!Q464))+T464*IF('935'!Q464=0,BD464,MAX(0,BD464+AX464*BB464/'935'!Q464)))/'11'!C$16</f>
        <v>0</v>
      </c>
      <c r="BH464" s="36">
        <f>IF('935'!Q464=0,BF464+BE464,BF464)</f>
        <v>0</v>
      </c>
      <c r="BI464" s="37">
        <f>IF(D464=0,1,AW464/D464)*BG464</f>
        <v>0</v>
      </c>
      <c r="BJ464" s="36">
        <f>IF(D464=0,1,AW464/D464)*BH464</f>
        <v>0</v>
      </c>
      <c r="BK464" s="53">
        <f>'11'!C$16-'935'!Y464</f>
        <v>0</v>
      </c>
      <c r="BL464" s="37">
        <f>MAX('DNO totals'!B$312+0,MIN('935'!L464+0,'DNO totals'!B$304+0))</f>
        <v>0</v>
      </c>
      <c r="BM464" s="37">
        <f>MAX('DNO totals'!C$312+0,MIN('935'!M464+0,'DNO totals'!C$304+0))</f>
        <v>0</v>
      </c>
      <c r="BN464" s="37">
        <f>MAX('DNO totals'!D$312+0,MIN('935'!N464+0,'DNO totals'!D$304+0))</f>
        <v>0</v>
      </c>
      <c r="BO464" s="37">
        <f>MAX('DNO totals'!E$312+0,MIN('935'!O464+0,'DNO totals'!E$304+0))</f>
        <v>0</v>
      </c>
      <c r="BP464" s="51">
        <f>MAX('DNO totals'!F$312+0,MIN('935'!P464+0,'DNO totals'!F$304+0))</f>
        <v>0</v>
      </c>
      <c r="BQ464" s="37">
        <f>IF('935'!$K464=1000,'Charging rates'!$C$29*$X464/(1+'DNO totals'!$C$60)*$BL464,0)</f>
        <v>0</v>
      </c>
      <c r="BR464" s="37">
        <f>IF(MOD('935'!$K464,1000)=100,'Charging rates'!$D$29*$X464/(1+'DNO totals'!$D$60)*$BM464,0)</f>
        <v>0</v>
      </c>
      <c r="BS464" s="37">
        <f>IF(MOD('935'!$K464,100)=10,'Charging rates'!$E$29*$X464/(1+'DNO totals'!$E$60)*$BN464,0)</f>
        <v>0</v>
      </c>
      <c r="BT464" s="37">
        <f>IF(AND(MOD('935'!$K464,10)&gt;0,MOD('935'!$K464,1000)&gt;1),'Charging rates'!$F$29*$X464/(1+'DNO totals'!$F$60)*$BO464,0)</f>
        <v>0</v>
      </c>
      <c r="BU464" s="37">
        <f>IF(MOD('935'!$K464,1000)=1,'Charging rates'!$G$29*$X464/(1+'DNO totals'!$G$60)*$BP464,0)</f>
        <v>0</v>
      </c>
      <c r="BV464" s="51">
        <f>$BQ464+$BR464+$BS464+$BT464+$BU464</f>
        <v>0</v>
      </c>
      <c r="BW464" s="37">
        <f>IF('935'!$K464&gt;1000,'Charging rates'!$C$29*$W464*$BL464,0)</f>
        <v>0</v>
      </c>
      <c r="BX464" s="37">
        <f>IF(MOD('935'!$K464,1000)&gt;100,'Charging rates'!$D$29*$W464*$BM464,0)</f>
        <v>0</v>
      </c>
      <c r="BY464" s="37">
        <f>IF(MOD('935'!$K464,100)&gt;10,'Charging rates'!$E$29*$W464*$BN464,0)</f>
        <v>0</v>
      </c>
      <c r="BZ464" s="51">
        <f>$BW464+$BX464+$BY464</f>
        <v>0</v>
      </c>
      <c r="CA464" s="36">
        <f>100/'11'!B$16*'Charging rates'!B$76*W464</f>
        <v>0</v>
      </c>
      <c r="CB464" s="36">
        <f>IF(D464=0,0,(1-AW464/D464)*(BH464+IF('935'!Q464=0,0,(BG464*'935'!Q464*('11'!C$16-'935'!Y464)/('11'!B$16-'935'!X464)))))</f>
        <v>0</v>
      </c>
      <c r="CC464" s="36">
        <f>CA464+BJ464</f>
        <v>0</v>
      </c>
      <c r="CD464" s="49">
        <f>(BV464+BZ464)*D464</f>
        <v>0</v>
      </c>
      <c r="CE464" s="33">
        <f>D464*('Parameters'!B$21+J464)*IF('DNO totals'!B$323&lt;0,1,'935'!S464)</f>
        <v>0</v>
      </c>
      <c r="CF464" s="51">
        <f>IF('DNO totals'!B$323&lt;0,1,'935'!S464)*('Parameters'!B$21+J464)</f>
        <v>0</v>
      </c>
      <c r="CG464" s="37">
        <f>CC464+'Charging rates'!B$106*CF464*100/'11'!B$16</f>
        <v>0</v>
      </c>
      <c r="CH464" s="37">
        <f>CG464+'Charging rates'!B$116*('Parameters'!B$21+J464)*100/'11'!B$16*IF('DNO totals'!B$323&lt;0,1,'935'!S464)</f>
        <v>0</v>
      </c>
      <c r="CI464" s="37">
        <f>'Charging rates'!B$97*(BV464+BZ464)*100/'11'!B$16</f>
        <v>0</v>
      </c>
      <c r="CJ464" s="36">
        <f>MAX(0-(BG464*J464*'11'!C$16/'11'!B$16),CH464+CI464)</f>
        <v>0</v>
      </c>
      <c r="CK464" s="37">
        <f>IF(AR464,IF(J464=0,BI464,MAX(0,MIN(BI464,BI464+(CJ464/'935'!Q464*('11'!B$16-'935'!X464)/('11'!C$16-'935'!Y464))))),0)</f>
        <v>0</v>
      </c>
      <c r="CL464" s="36">
        <f>IF(AR464,MAX(0,CJ464),0)</f>
        <v>0</v>
      </c>
      <c r="CM464" s="52">
        <f>CL464+CB464</f>
        <v>0</v>
      </c>
    </row>
    <row r="465" spans="1:91">
      <c r="A465" s="28">
        <v>365</v>
      </c>
      <c r="B465" s="48">
        <f>'935'!B465</f>
        <v>0</v>
      </c>
      <c r="C465" s="33">
        <f>OR('935'!E465&lt;&gt;"VOID",'935'!F465&lt;&gt;"VOID",'935'!G465&lt;&gt;"VOID")</f>
        <v>0</v>
      </c>
      <c r="D465" s="33">
        <f>IF('935'!C465="VOID",0,('935'!C465*(1-'935'!X465/'11'!B$16)))</f>
        <v>0</v>
      </c>
      <c r="E465" s="33">
        <f>IF('935'!D465="VOID",0,'935'!D465*(1-'935'!X465/'11'!B$16))</f>
        <v>0</v>
      </c>
      <c r="F465" s="33">
        <f>IF('935'!E465="VOID",0,'935'!E465*(1-'935'!X465/'11'!B$16))</f>
        <v>0</v>
      </c>
      <c r="G465" s="33">
        <f>IF('935'!F465="VOID",0,'935'!F465*(1-'935'!X465/'11'!B$16))</f>
        <v>0</v>
      </c>
      <c r="H465" s="33">
        <f>IF('935'!G465="VOID",0,'935'!G465*(1-'935'!X465/'11'!B$16))</f>
        <v>0</v>
      </c>
      <c r="I465" s="33">
        <f>F465+G465+H465</f>
        <v>0</v>
      </c>
      <c r="J465" s="37">
        <f>'935'!Q465*(1-'935'!Y465/'11'!C$16)/(1-'935'!X465/'11'!B$16)</f>
        <v>0</v>
      </c>
      <c r="K465" s="33">
        <f>IF(D465,'935'!H465*D465/(D465+E465+I465),0)</f>
        <v>0</v>
      </c>
      <c r="L465" s="33">
        <f>IF(I465,'935'!H465*I465/(D465+E465+I465),0)</f>
        <v>0</v>
      </c>
      <c r="M465" s="33">
        <f>K465*(1-'935'!X465/'11'!B$16)</f>
        <v>0</v>
      </c>
      <c r="N465" s="49">
        <f>L465*(1-'935'!X465/'11'!B$16)</f>
        <v>0</v>
      </c>
      <c r="O465" s="50">
        <f>MATCH('935'!J465,'911'!$B$6:$B$1205,0)</f>
        <v>0</v>
      </c>
      <c r="P465" s="50">
        <f>MATCH(INDEX('911'!$D$6:$D$1205,O465),'911'!$B$6:$B$1205,0)</f>
        <v>0</v>
      </c>
      <c r="Q465" s="50">
        <f>MATCH(INDEX('911'!$D$6:$D$1205,P465),'911'!$B$6:$B$1205,0)</f>
        <v>0</v>
      </c>
      <c r="R465" s="37">
        <f>IF(ISNUMBER(O465),MAX(0,INDEX('911'!$E$6:$E$1205,O465)),0)</f>
        <v>0</v>
      </c>
      <c r="S465" s="37">
        <f>IF(ISNUMBER(P465),MAX(0,INDEX('911'!$E$6:$E$1205,P465)),0)</f>
        <v>0</v>
      </c>
      <c r="T465" s="37">
        <f>IF(ISNUMBER(Q465),MAX(0,INDEX('911'!$E$6:$E$1205,Q465)),0)</f>
        <v>0</v>
      </c>
      <c r="U465" s="51">
        <f>-100*'935'!W465*(R465+S465+T465)/'11'!C$16</f>
        <v>0</v>
      </c>
      <c r="V465" s="37">
        <f>INDEX('DNO totals'!$B$52:$G$52,IF('935'!K465,IF(MOD('935'!K465,1000),IF(MOD('935'!K465,100),IF(MOD('935'!K465,10),IF(MOD('935'!K465,1000)=1,6,5),4),3),2),1))</f>
        <v>0</v>
      </c>
      <c r="W465" s="51">
        <f>J465*V465</f>
        <v>0</v>
      </c>
      <c r="X465" s="37">
        <f>V465*'Parameters'!B$11</f>
        <v>0</v>
      </c>
      <c r="Y465" s="37">
        <f>IF('935'!$K465=1000,'Charging rates'!$C$29*$X465/(1+'DNO totals'!$C$60)*'935'!$L465,0)</f>
        <v>0</v>
      </c>
      <c r="Z465" s="37">
        <f>IF(MOD('935'!$K465,1000)=100,'Charging rates'!$D$29*$X465/(1+'DNO totals'!$D$60)*'935'!$M465,0)</f>
        <v>0</v>
      </c>
      <c r="AA465" s="37">
        <f>IF(MOD('935'!$K465,100)=10,'Charging rates'!$E$29*$X465/(1+'DNO totals'!$E$60)*'935'!$N465,0)</f>
        <v>0</v>
      </c>
      <c r="AB465" s="37">
        <f>IF(AND(MOD('935'!$K465,10)&gt;0,MOD('935'!$K465,1000)&gt;1),'Charging rates'!$F$29*$X465/(1+'DNO totals'!$F$60)*'935'!$O465,0)</f>
        <v>0</v>
      </c>
      <c r="AC465" s="37">
        <f>IF(MOD('935'!$K465,1000)=1,'Charging rates'!$G$29*$X465/(1+'DNO totals'!$G$60)*'935'!$P465,0)</f>
        <v>0</v>
      </c>
      <c r="AD465" s="37">
        <f>IF('935'!$K465&gt;1000,'Charging rates'!$C$29*$W465*'935'!$L465,0)</f>
        <v>0</v>
      </c>
      <c r="AE465" s="37">
        <f>IF(MOD('935'!$K465,1000)&gt;100,'Charging rates'!$D$29*$W465*'935'!$M465,0)</f>
        <v>0</v>
      </c>
      <c r="AF465" s="37">
        <f>IF(MOD('935'!$K465,100)&gt;10,'Charging rates'!$E$29*$W465*'935'!$N465,0)</f>
        <v>0</v>
      </c>
      <c r="AG465" s="37">
        <f>$Y465+$Z465+$AA465+$AB465+$AC465</f>
        <v>0</v>
      </c>
      <c r="AH465" s="51">
        <f>$AD465+$AE465+$AF465</f>
        <v>0</v>
      </c>
      <c r="AI465" s="37">
        <f>U465*(1+'Charging rates'!B$42+0.6*'Charging rates'!B$67+'Charging rates'!B$54)-100*'Charging rates'!B$76/'11'!C$16*'935'!W465</f>
        <v>0</v>
      </c>
      <c r="AJ465" s="37">
        <f>IF(I465,AI465*I465/(I465+E465),0)</f>
        <v>0</v>
      </c>
      <c r="AK465" s="51">
        <f>ROUND(AJ465,3)</f>
        <v>0</v>
      </c>
      <c r="AL465" s="33">
        <f>IF('935'!V465="VOID",0,'935'!V465*(1-'935'!X465/'11'!B$16))</f>
        <v>0</v>
      </c>
      <c r="AM465" s="36">
        <f>IF(I465,-100*'Charging rates'!B$76/'11'!B$16*AL465/I465,0)</f>
        <v>0</v>
      </c>
      <c r="AN465" s="36">
        <f>IF(C465,'DNO totals'!B$171,0)</f>
        <v>0</v>
      </c>
      <c r="AO465" s="36">
        <f>ROUND(AN465,2)</f>
        <v>0</v>
      </c>
      <c r="AP465" s="36">
        <f>IF(C465,(AN465+AM465),0)</f>
        <v>0</v>
      </c>
      <c r="AQ465" s="52">
        <f>ROUND(AP465,2)</f>
        <v>0</v>
      </c>
      <c r="AR465" s="33">
        <f>'935'!C465&lt;&gt;"VOID"</f>
        <v>0</v>
      </c>
      <c r="AS465" s="36">
        <f>IF(AR465,(100/'11'!B$16*K465*((1-'935'!I465)*'Charging rates'!B$42+'Charging rates'!B$54)),0)</f>
        <v>0</v>
      </c>
      <c r="AT465" s="36">
        <f>100/'11'!B$16*N465*('Charging rates'!B$42+'Charging rates'!B$54)</f>
        <v>0</v>
      </c>
      <c r="AU465" s="36">
        <f>100/'11'!B$16*L465*('Charging rates'!B$42+'Charging rates'!B$54)</f>
        <v>0</v>
      </c>
      <c r="AV465" s="52">
        <f>ROUND(AU465,2)</f>
        <v>0</v>
      </c>
      <c r="AW465" s="33">
        <f>D465-('935'!T465*(1-'935'!X465/'11'!B$16))</f>
        <v>0</v>
      </c>
      <c r="AX465" s="37">
        <f>MAX(MIN(SQRT(1-MIN(1,'935'!Q465)^2),0+'935'!R465),0-SQRT(1-MIN(1,'935'!Q465)^2))</f>
        <v>0</v>
      </c>
      <c r="AY465" s="33">
        <f>IF(ISNUMBER(P465),SQRT((INDEX('911'!$G$6:$G$1205,P465)+INDEX('911'!$I$6:$I$1205,P465))^2+(INDEX('911'!$H$6:$H$1205,P465)+INDEX('911'!$J$6:$J$1205,P465))^2),0)</f>
        <v>0</v>
      </c>
      <c r="AZ465" s="37">
        <f>IF(AY465,0-(INDEX('911'!$H$6:$H$1205,P465)+INDEX('911'!$J$6:$J$1205,P465))/AY465,0)</f>
        <v>0</v>
      </c>
      <c r="BA465" s="33">
        <f>IF(ISNUMBER(Q465),SQRT((INDEX('911'!$G$6:$G$1205,Q465)+INDEX('911'!$I$6:$I$1205,Q465))^2+(INDEX('911'!$H$6:$H$1205,Q465)+INDEX('911'!$J$6:$J$1205,Q465))^2),0)</f>
        <v>0</v>
      </c>
      <c r="BB465" s="37">
        <f>IF(BA465,0-(INDEX('911'!$H$6:$H$1205,Q465)+INDEX('911'!$J$6:$J$1205,Q465))/BA465,0)</f>
        <v>0</v>
      </c>
      <c r="BC465" s="37">
        <f>SQRT(1-AZ465^2)</f>
        <v>0</v>
      </c>
      <c r="BD465" s="51">
        <f>SQRT(1-BB465^2)</f>
        <v>0</v>
      </c>
      <c r="BE465" s="36">
        <f>100*(S465*MAX(0,'935'!Q465*BC465+AX465*AZ465)+T465*MAX(0,'935'!Q465*BD465+AX465*BB465))/'11'!B$16</f>
        <v>0</v>
      </c>
      <c r="BF465" s="36">
        <f>100*R465/'11'!B$16</f>
        <v>0</v>
      </c>
      <c r="BG465" s="37">
        <f>100*(S465*IF('935'!Q465=0,BC465,MAX(0,BC465+AX465*AZ465/'935'!Q465))+T465*IF('935'!Q465=0,BD465,MAX(0,BD465+AX465*BB465/'935'!Q465)))/'11'!C$16</f>
        <v>0</v>
      </c>
      <c r="BH465" s="36">
        <f>IF('935'!Q465=0,BF465+BE465,BF465)</f>
        <v>0</v>
      </c>
      <c r="BI465" s="37">
        <f>IF(D465=0,1,AW465/D465)*BG465</f>
        <v>0</v>
      </c>
      <c r="BJ465" s="36">
        <f>IF(D465=0,1,AW465/D465)*BH465</f>
        <v>0</v>
      </c>
      <c r="BK465" s="53">
        <f>'11'!C$16-'935'!Y465</f>
        <v>0</v>
      </c>
      <c r="BL465" s="37">
        <f>MAX('DNO totals'!B$312+0,MIN('935'!L465+0,'DNO totals'!B$304+0))</f>
        <v>0</v>
      </c>
      <c r="BM465" s="37">
        <f>MAX('DNO totals'!C$312+0,MIN('935'!M465+0,'DNO totals'!C$304+0))</f>
        <v>0</v>
      </c>
      <c r="BN465" s="37">
        <f>MAX('DNO totals'!D$312+0,MIN('935'!N465+0,'DNO totals'!D$304+0))</f>
        <v>0</v>
      </c>
      <c r="BO465" s="37">
        <f>MAX('DNO totals'!E$312+0,MIN('935'!O465+0,'DNO totals'!E$304+0))</f>
        <v>0</v>
      </c>
      <c r="BP465" s="51">
        <f>MAX('DNO totals'!F$312+0,MIN('935'!P465+0,'DNO totals'!F$304+0))</f>
        <v>0</v>
      </c>
      <c r="BQ465" s="37">
        <f>IF('935'!$K465=1000,'Charging rates'!$C$29*$X465/(1+'DNO totals'!$C$60)*$BL465,0)</f>
        <v>0</v>
      </c>
      <c r="BR465" s="37">
        <f>IF(MOD('935'!$K465,1000)=100,'Charging rates'!$D$29*$X465/(1+'DNO totals'!$D$60)*$BM465,0)</f>
        <v>0</v>
      </c>
      <c r="BS465" s="37">
        <f>IF(MOD('935'!$K465,100)=10,'Charging rates'!$E$29*$X465/(1+'DNO totals'!$E$60)*$BN465,0)</f>
        <v>0</v>
      </c>
      <c r="BT465" s="37">
        <f>IF(AND(MOD('935'!$K465,10)&gt;0,MOD('935'!$K465,1000)&gt;1),'Charging rates'!$F$29*$X465/(1+'DNO totals'!$F$60)*$BO465,0)</f>
        <v>0</v>
      </c>
      <c r="BU465" s="37">
        <f>IF(MOD('935'!$K465,1000)=1,'Charging rates'!$G$29*$X465/(1+'DNO totals'!$G$60)*$BP465,0)</f>
        <v>0</v>
      </c>
      <c r="BV465" s="51">
        <f>$BQ465+$BR465+$BS465+$BT465+$BU465</f>
        <v>0</v>
      </c>
      <c r="BW465" s="37">
        <f>IF('935'!$K465&gt;1000,'Charging rates'!$C$29*$W465*$BL465,0)</f>
        <v>0</v>
      </c>
      <c r="BX465" s="37">
        <f>IF(MOD('935'!$K465,1000)&gt;100,'Charging rates'!$D$29*$W465*$BM465,0)</f>
        <v>0</v>
      </c>
      <c r="BY465" s="37">
        <f>IF(MOD('935'!$K465,100)&gt;10,'Charging rates'!$E$29*$W465*$BN465,0)</f>
        <v>0</v>
      </c>
      <c r="BZ465" s="51">
        <f>$BW465+$BX465+$BY465</f>
        <v>0</v>
      </c>
      <c r="CA465" s="36">
        <f>100/'11'!B$16*'Charging rates'!B$76*W465</f>
        <v>0</v>
      </c>
      <c r="CB465" s="36">
        <f>IF(D465=0,0,(1-AW465/D465)*(BH465+IF('935'!Q465=0,0,(BG465*'935'!Q465*('11'!C$16-'935'!Y465)/('11'!B$16-'935'!X465)))))</f>
        <v>0</v>
      </c>
      <c r="CC465" s="36">
        <f>CA465+BJ465</f>
        <v>0</v>
      </c>
      <c r="CD465" s="49">
        <f>(BV465+BZ465)*D465</f>
        <v>0</v>
      </c>
      <c r="CE465" s="33">
        <f>D465*('Parameters'!B$21+J465)*IF('DNO totals'!B$323&lt;0,1,'935'!S465)</f>
        <v>0</v>
      </c>
      <c r="CF465" s="51">
        <f>IF('DNO totals'!B$323&lt;0,1,'935'!S465)*('Parameters'!B$21+J465)</f>
        <v>0</v>
      </c>
      <c r="CG465" s="37">
        <f>CC465+'Charging rates'!B$106*CF465*100/'11'!B$16</f>
        <v>0</v>
      </c>
      <c r="CH465" s="37">
        <f>CG465+'Charging rates'!B$116*('Parameters'!B$21+J465)*100/'11'!B$16*IF('DNO totals'!B$323&lt;0,1,'935'!S465)</f>
        <v>0</v>
      </c>
      <c r="CI465" s="37">
        <f>'Charging rates'!B$97*(BV465+BZ465)*100/'11'!B$16</f>
        <v>0</v>
      </c>
      <c r="CJ465" s="36">
        <f>MAX(0-(BG465*J465*'11'!C$16/'11'!B$16),CH465+CI465)</f>
        <v>0</v>
      </c>
      <c r="CK465" s="37">
        <f>IF(AR465,IF(J465=0,BI465,MAX(0,MIN(BI465,BI465+(CJ465/'935'!Q465*('11'!B$16-'935'!X465)/('11'!C$16-'935'!Y465))))),0)</f>
        <v>0</v>
      </c>
      <c r="CL465" s="36">
        <f>IF(AR465,MAX(0,CJ465),0)</f>
        <v>0</v>
      </c>
      <c r="CM465" s="52">
        <f>CL465+CB465</f>
        <v>0</v>
      </c>
    </row>
    <row r="466" spans="1:91">
      <c r="A466" s="28">
        <v>366</v>
      </c>
      <c r="B466" s="48">
        <f>'935'!B466</f>
        <v>0</v>
      </c>
      <c r="C466" s="33">
        <f>OR('935'!E466&lt;&gt;"VOID",'935'!F466&lt;&gt;"VOID",'935'!G466&lt;&gt;"VOID")</f>
        <v>0</v>
      </c>
      <c r="D466" s="33">
        <f>IF('935'!C466="VOID",0,('935'!C466*(1-'935'!X466/'11'!B$16)))</f>
        <v>0</v>
      </c>
      <c r="E466" s="33">
        <f>IF('935'!D466="VOID",0,'935'!D466*(1-'935'!X466/'11'!B$16))</f>
        <v>0</v>
      </c>
      <c r="F466" s="33">
        <f>IF('935'!E466="VOID",0,'935'!E466*(1-'935'!X466/'11'!B$16))</f>
        <v>0</v>
      </c>
      <c r="G466" s="33">
        <f>IF('935'!F466="VOID",0,'935'!F466*(1-'935'!X466/'11'!B$16))</f>
        <v>0</v>
      </c>
      <c r="H466" s="33">
        <f>IF('935'!G466="VOID",0,'935'!G466*(1-'935'!X466/'11'!B$16))</f>
        <v>0</v>
      </c>
      <c r="I466" s="33">
        <f>F466+G466+H466</f>
        <v>0</v>
      </c>
      <c r="J466" s="37">
        <f>'935'!Q466*(1-'935'!Y466/'11'!C$16)/(1-'935'!X466/'11'!B$16)</f>
        <v>0</v>
      </c>
      <c r="K466" s="33">
        <f>IF(D466,'935'!H466*D466/(D466+E466+I466),0)</f>
        <v>0</v>
      </c>
      <c r="L466" s="33">
        <f>IF(I466,'935'!H466*I466/(D466+E466+I466),0)</f>
        <v>0</v>
      </c>
      <c r="M466" s="33">
        <f>K466*(1-'935'!X466/'11'!B$16)</f>
        <v>0</v>
      </c>
      <c r="N466" s="49">
        <f>L466*(1-'935'!X466/'11'!B$16)</f>
        <v>0</v>
      </c>
      <c r="O466" s="50">
        <f>MATCH('935'!J466,'911'!$B$6:$B$1205,0)</f>
        <v>0</v>
      </c>
      <c r="P466" s="50">
        <f>MATCH(INDEX('911'!$D$6:$D$1205,O466),'911'!$B$6:$B$1205,0)</f>
        <v>0</v>
      </c>
      <c r="Q466" s="50">
        <f>MATCH(INDEX('911'!$D$6:$D$1205,P466),'911'!$B$6:$B$1205,0)</f>
        <v>0</v>
      </c>
      <c r="R466" s="37">
        <f>IF(ISNUMBER(O466),MAX(0,INDEX('911'!$E$6:$E$1205,O466)),0)</f>
        <v>0</v>
      </c>
      <c r="S466" s="37">
        <f>IF(ISNUMBER(P466),MAX(0,INDEX('911'!$E$6:$E$1205,P466)),0)</f>
        <v>0</v>
      </c>
      <c r="T466" s="37">
        <f>IF(ISNUMBER(Q466),MAX(0,INDEX('911'!$E$6:$E$1205,Q466)),0)</f>
        <v>0</v>
      </c>
      <c r="U466" s="51">
        <f>-100*'935'!W466*(R466+S466+T466)/'11'!C$16</f>
        <v>0</v>
      </c>
      <c r="V466" s="37">
        <f>INDEX('DNO totals'!$B$52:$G$52,IF('935'!K466,IF(MOD('935'!K466,1000),IF(MOD('935'!K466,100),IF(MOD('935'!K466,10),IF(MOD('935'!K466,1000)=1,6,5),4),3),2),1))</f>
        <v>0</v>
      </c>
      <c r="W466" s="51">
        <f>J466*V466</f>
        <v>0</v>
      </c>
      <c r="X466" s="37">
        <f>V466*'Parameters'!B$11</f>
        <v>0</v>
      </c>
      <c r="Y466" s="37">
        <f>IF('935'!$K466=1000,'Charging rates'!$C$29*$X466/(1+'DNO totals'!$C$60)*'935'!$L466,0)</f>
        <v>0</v>
      </c>
      <c r="Z466" s="37">
        <f>IF(MOD('935'!$K466,1000)=100,'Charging rates'!$D$29*$X466/(1+'DNO totals'!$D$60)*'935'!$M466,0)</f>
        <v>0</v>
      </c>
      <c r="AA466" s="37">
        <f>IF(MOD('935'!$K466,100)=10,'Charging rates'!$E$29*$X466/(1+'DNO totals'!$E$60)*'935'!$N466,0)</f>
        <v>0</v>
      </c>
      <c r="AB466" s="37">
        <f>IF(AND(MOD('935'!$K466,10)&gt;0,MOD('935'!$K466,1000)&gt;1),'Charging rates'!$F$29*$X466/(1+'DNO totals'!$F$60)*'935'!$O466,0)</f>
        <v>0</v>
      </c>
      <c r="AC466" s="37">
        <f>IF(MOD('935'!$K466,1000)=1,'Charging rates'!$G$29*$X466/(1+'DNO totals'!$G$60)*'935'!$P466,0)</f>
        <v>0</v>
      </c>
      <c r="AD466" s="37">
        <f>IF('935'!$K466&gt;1000,'Charging rates'!$C$29*$W466*'935'!$L466,0)</f>
        <v>0</v>
      </c>
      <c r="AE466" s="37">
        <f>IF(MOD('935'!$K466,1000)&gt;100,'Charging rates'!$D$29*$W466*'935'!$M466,0)</f>
        <v>0</v>
      </c>
      <c r="AF466" s="37">
        <f>IF(MOD('935'!$K466,100)&gt;10,'Charging rates'!$E$29*$W466*'935'!$N466,0)</f>
        <v>0</v>
      </c>
      <c r="AG466" s="37">
        <f>$Y466+$Z466+$AA466+$AB466+$AC466</f>
        <v>0</v>
      </c>
      <c r="AH466" s="51">
        <f>$AD466+$AE466+$AF466</f>
        <v>0</v>
      </c>
      <c r="AI466" s="37">
        <f>U466*(1+'Charging rates'!B$42+0.6*'Charging rates'!B$67+'Charging rates'!B$54)-100*'Charging rates'!B$76/'11'!C$16*'935'!W466</f>
        <v>0</v>
      </c>
      <c r="AJ466" s="37">
        <f>IF(I466,AI466*I466/(I466+E466),0)</f>
        <v>0</v>
      </c>
      <c r="AK466" s="51">
        <f>ROUND(AJ466,3)</f>
        <v>0</v>
      </c>
      <c r="AL466" s="33">
        <f>IF('935'!V466="VOID",0,'935'!V466*(1-'935'!X466/'11'!B$16))</f>
        <v>0</v>
      </c>
      <c r="AM466" s="36">
        <f>IF(I466,-100*'Charging rates'!B$76/'11'!B$16*AL466/I466,0)</f>
        <v>0</v>
      </c>
      <c r="AN466" s="36">
        <f>IF(C466,'DNO totals'!B$171,0)</f>
        <v>0</v>
      </c>
      <c r="AO466" s="36">
        <f>ROUND(AN466,2)</f>
        <v>0</v>
      </c>
      <c r="AP466" s="36">
        <f>IF(C466,(AN466+AM466),0)</f>
        <v>0</v>
      </c>
      <c r="AQ466" s="52">
        <f>ROUND(AP466,2)</f>
        <v>0</v>
      </c>
      <c r="AR466" s="33">
        <f>'935'!C466&lt;&gt;"VOID"</f>
        <v>0</v>
      </c>
      <c r="AS466" s="36">
        <f>IF(AR466,(100/'11'!B$16*K466*((1-'935'!I466)*'Charging rates'!B$42+'Charging rates'!B$54)),0)</f>
        <v>0</v>
      </c>
      <c r="AT466" s="36">
        <f>100/'11'!B$16*N466*('Charging rates'!B$42+'Charging rates'!B$54)</f>
        <v>0</v>
      </c>
      <c r="AU466" s="36">
        <f>100/'11'!B$16*L466*('Charging rates'!B$42+'Charging rates'!B$54)</f>
        <v>0</v>
      </c>
      <c r="AV466" s="52">
        <f>ROUND(AU466,2)</f>
        <v>0</v>
      </c>
      <c r="AW466" s="33">
        <f>D466-('935'!T466*(1-'935'!X466/'11'!B$16))</f>
        <v>0</v>
      </c>
      <c r="AX466" s="37">
        <f>MAX(MIN(SQRT(1-MIN(1,'935'!Q466)^2),0+'935'!R466),0-SQRT(1-MIN(1,'935'!Q466)^2))</f>
        <v>0</v>
      </c>
      <c r="AY466" s="33">
        <f>IF(ISNUMBER(P466),SQRT((INDEX('911'!$G$6:$G$1205,P466)+INDEX('911'!$I$6:$I$1205,P466))^2+(INDEX('911'!$H$6:$H$1205,P466)+INDEX('911'!$J$6:$J$1205,P466))^2),0)</f>
        <v>0</v>
      </c>
      <c r="AZ466" s="37">
        <f>IF(AY466,0-(INDEX('911'!$H$6:$H$1205,P466)+INDEX('911'!$J$6:$J$1205,P466))/AY466,0)</f>
        <v>0</v>
      </c>
      <c r="BA466" s="33">
        <f>IF(ISNUMBER(Q466),SQRT((INDEX('911'!$G$6:$G$1205,Q466)+INDEX('911'!$I$6:$I$1205,Q466))^2+(INDEX('911'!$H$6:$H$1205,Q466)+INDEX('911'!$J$6:$J$1205,Q466))^2),0)</f>
        <v>0</v>
      </c>
      <c r="BB466" s="37">
        <f>IF(BA466,0-(INDEX('911'!$H$6:$H$1205,Q466)+INDEX('911'!$J$6:$J$1205,Q466))/BA466,0)</f>
        <v>0</v>
      </c>
      <c r="BC466" s="37">
        <f>SQRT(1-AZ466^2)</f>
        <v>0</v>
      </c>
      <c r="BD466" s="51">
        <f>SQRT(1-BB466^2)</f>
        <v>0</v>
      </c>
      <c r="BE466" s="36">
        <f>100*(S466*MAX(0,'935'!Q466*BC466+AX466*AZ466)+T466*MAX(0,'935'!Q466*BD466+AX466*BB466))/'11'!B$16</f>
        <v>0</v>
      </c>
      <c r="BF466" s="36">
        <f>100*R466/'11'!B$16</f>
        <v>0</v>
      </c>
      <c r="BG466" s="37">
        <f>100*(S466*IF('935'!Q466=0,BC466,MAX(0,BC466+AX466*AZ466/'935'!Q466))+T466*IF('935'!Q466=0,BD466,MAX(0,BD466+AX466*BB466/'935'!Q466)))/'11'!C$16</f>
        <v>0</v>
      </c>
      <c r="BH466" s="36">
        <f>IF('935'!Q466=0,BF466+BE466,BF466)</f>
        <v>0</v>
      </c>
      <c r="BI466" s="37">
        <f>IF(D466=0,1,AW466/D466)*BG466</f>
        <v>0</v>
      </c>
      <c r="BJ466" s="36">
        <f>IF(D466=0,1,AW466/D466)*BH466</f>
        <v>0</v>
      </c>
      <c r="BK466" s="53">
        <f>'11'!C$16-'935'!Y466</f>
        <v>0</v>
      </c>
      <c r="BL466" s="37">
        <f>MAX('DNO totals'!B$312+0,MIN('935'!L466+0,'DNO totals'!B$304+0))</f>
        <v>0</v>
      </c>
      <c r="BM466" s="37">
        <f>MAX('DNO totals'!C$312+0,MIN('935'!M466+0,'DNO totals'!C$304+0))</f>
        <v>0</v>
      </c>
      <c r="BN466" s="37">
        <f>MAX('DNO totals'!D$312+0,MIN('935'!N466+0,'DNO totals'!D$304+0))</f>
        <v>0</v>
      </c>
      <c r="BO466" s="37">
        <f>MAX('DNO totals'!E$312+0,MIN('935'!O466+0,'DNO totals'!E$304+0))</f>
        <v>0</v>
      </c>
      <c r="BP466" s="51">
        <f>MAX('DNO totals'!F$312+0,MIN('935'!P466+0,'DNO totals'!F$304+0))</f>
        <v>0</v>
      </c>
      <c r="BQ466" s="37">
        <f>IF('935'!$K466=1000,'Charging rates'!$C$29*$X466/(1+'DNO totals'!$C$60)*$BL466,0)</f>
        <v>0</v>
      </c>
      <c r="BR466" s="37">
        <f>IF(MOD('935'!$K466,1000)=100,'Charging rates'!$D$29*$X466/(1+'DNO totals'!$D$60)*$BM466,0)</f>
        <v>0</v>
      </c>
      <c r="BS466" s="37">
        <f>IF(MOD('935'!$K466,100)=10,'Charging rates'!$E$29*$X466/(1+'DNO totals'!$E$60)*$BN466,0)</f>
        <v>0</v>
      </c>
      <c r="BT466" s="37">
        <f>IF(AND(MOD('935'!$K466,10)&gt;0,MOD('935'!$K466,1000)&gt;1),'Charging rates'!$F$29*$X466/(1+'DNO totals'!$F$60)*$BO466,0)</f>
        <v>0</v>
      </c>
      <c r="BU466" s="37">
        <f>IF(MOD('935'!$K466,1000)=1,'Charging rates'!$G$29*$X466/(1+'DNO totals'!$G$60)*$BP466,0)</f>
        <v>0</v>
      </c>
      <c r="BV466" s="51">
        <f>$BQ466+$BR466+$BS466+$BT466+$BU466</f>
        <v>0</v>
      </c>
      <c r="BW466" s="37">
        <f>IF('935'!$K466&gt;1000,'Charging rates'!$C$29*$W466*$BL466,0)</f>
        <v>0</v>
      </c>
      <c r="BX466" s="37">
        <f>IF(MOD('935'!$K466,1000)&gt;100,'Charging rates'!$D$29*$W466*$BM466,0)</f>
        <v>0</v>
      </c>
      <c r="BY466" s="37">
        <f>IF(MOD('935'!$K466,100)&gt;10,'Charging rates'!$E$29*$W466*$BN466,0)</f>
        <v>0</v>
      </c>
      <c r="BZ466" s="51">
        <f>$BW466+$BX466+$BY466</f>
        <v>0</v>
      </c>
      <c r="CA466" s="36">
        <f>100/'11'!B$16*'Charging rates'!B$76*W466</f>
        <v>0</v>
      </c>
      <c r="CB466" s="36">
        <f>IF(D466=0,0,(1-AW466/D466)*(BH466+IF('935'!Q466=0,0,(BG466*'935'!Q466*('11'!C$16-'935'!Y466)/('11'!B$16-'935'!X466)))))</f>
        <v>0</v>
      </c>
      <c r="CC466" s="36">
        <f>CA466+BJ466</f>
        <v>0</v>
      </c>
      <c r="CD466" s="49">
        <f>(BV466+BZ466)*D466</f>
        <v>0</v>
      </c>
      <c r="CE466" s="33">
        <f>D466*('Parameters'!B$21+J466)*IF('DNO totals'!B$323&lt;0,1,'935'!S466)</f>
        <v>0</v>
      </c>
      <c r="CF466" s="51">
        <f>IF('DNO totals'!B$323&lt;0,1,'935'!S466)*('Parameters'!B$21+J466)</f>
        <v>0</v>
      </c>
      <c r="CG466" s="37">
        <f>CC466+'Charging rates'!B$106*CF466*100/'11'!B$16</f>
        <v>0</v>
      </c>
      <c r="CH466" s="37">
        <f>CG466+'Charging rates'!B$116*('Parameters'!B$21+J466)*100/'11'!B$16*IF('DNO totals'!B$323&lt;0,1,'935'!S466)</f>
        <v>0</v>
      </c>
      <c r="CI466" s="37">
        <f>'Charging rates'!B$97*(BV466+BZ466)*100/'11'!B$16</f>
        <v>0</v>
      </c>
      <c r="CJ466" s="36">
        <f>MAX(0-(BG466*J466*'11'!C$16/'11'!B$16),CH466+CI466)</f>
        <v>0</v>
      </c>
      <c r="CK466" s="37">
        <f>IF(AR466,IF(J466=0,BI466,MAX(0,MIN(BI466,BI466+(CJ466/'935'!Q466*('11'!B$16-'935'!X466)/('11'!C$16-'935'!Y466))))),0)</f>
        <v>0</v>
      </c>
      <c r="CL466" s="36">
        <f>IF(AR466,MAX(0,CJ466),0)</f>
        <v>0</v>
      </c>
      <c r="CM466" s="52">
        <f>CL466+CB466</f>
        <v>0</v>
      </c>
    </row>
    <row r="467" spans="1:91">
      <c r="A467" s="28">
        <v>367</v>
      </c>
      <c r="B467" s="48">
        <f>'935'!B467</f>
        <v>0</v>
      </c>
      <c r="C467" s="33">
        <f>OR('935'!E467&lt;&gt;"VOID",'935'!F467&lt;&gt;"VOID",'935'!G467&lt;&gt;"VOID")</f>
        <v>0</v>
      </c>
      <c r="D467" s="33">
        <f>IF('935'!C467="VOID",0,('935'!C467*(1-'935'!X467/'11'!B$16)))</f>
        <v>0</v>
      </c>
      <c r="E467" s="33">
        <f>IF('935'!D467="VOID",0,'935'!D467*(1-'935'!X467/'11'!B$16))</f>
        <v>0</v>
      </c>
      <c r="F467" s="33">
        <f>IF('935'!E467="VOID",0,'935'!E467*(1-'935'!X467/'11'!B$16))</f>
        <v>0</v>
      </c>
      <c r="G467" s="33">
        <f>IF('935'!F467="VOID",0,'935'!F467*(1-'935'!X467/'11'!B$16))</f>
        <v>0</v>
      </c>
      <c r="H467" s="33">
        <f>IF('935'!G467="VOID",0,'935'!G467*(1-'935'!X467/'11'!B$16))</f>
        <v>0</v>
      </c>
      <c r="I467" s="33">
        <f>F467+G467+H467</f>
        <v>0</v>
      </c>
      <c r="J467" s="37">
        <f>'935'!Q467*(1-'935'!Y467/'11'!C$16)/(1-'935'!X467/'11'!B$16)</f>
        <v>0</v>
      </c>
      <c r="K467" s="33">
        <f>IF(D467,'935'!H467*D467/(D467+E467+I467),0)</f>
        <v>0</v>
      </c>
      <c r="L467" s="33">
        <f>IF(I467,'935'!H467*I467/(D467+E467+I467),0)</f>
        <v>0</v>
      </c>
      <c r="M467" s="33">
        <f>K467*(1-'935'!X467/'11'!B$16)</f>
        <v>0</v>
      </c>
      <c r="N467" s="49">
        <f>L467*(1-'935'!X467/'11'!B$16)</f>
        <v>0</v>
      </c>
      <c r="O467" s="50">
        <f>MATCH('935'!J467,'911'!$B$6:$B$1205,0)</f>
        <v>0</v>
      </c>
      <c r="P467" s="50">
        <f>MATCH(INDEX('911'!$D$6:$D$1205,O467),'911'!$B$6:$B$1205,0)</f>
        <v>0</v>
      </c>
      <c r="Q467" s="50">
        <f>MATCH(INDEX('911'!$D$6:$D$1205,P467),'911'!$B$6:$B$1205,0)</f>
        <v>0</v>
      </c>
      <c r="R467" s="37">
        <f>IF(ISNUMBER(O467),MAX(0,INDEX('911'!$E$6:$E$1205,O467)),0)</f>
        <v>0</v>
      </c>
      <c r="S467" s="37">
        <f>IF(ISNUMBER(P467),MAX(0,INDEX('911'!$E$6:$E$1205,P467)),0)</f>
        <v>0</v>
      </c>
      <c r="T467" s="37">
        <f>IF(ISNUMBER(Q467),MAX(0,INDEX('911'!$E$6:$E$1205,Q467)),0)</f>
        <v>0</v>
      </c>
      <c r="U467" s="51">
        <f>-100*'935'!W467*(R467+S467+T467)/'11'!C$16</f>
        <v>0</v>
      </c>
      <c r="V467" s="37">
        <f>INDEX('DNO totals'!$B$52:$G$52,IF('935'!K467,IF(MOD('935'!K467,1000),IF(MOD('935'!K467,100),IF(MOD('935'!K467,10),IF(MOD('935'!K467,1000)=1,6,5),4),3),2),1))</f>
        <v>0</v>
      </c>
      <c r="W467" s="51">
        <f>J467*V467</f>
        <v>0</v>
      </c>
      <c r="X467" s="37">
        <f>V467*'Parameters'!B$11</f>
        <v>0</v>
      </c>
      <c r="Y467" s="37">
        <f>IF('935'!$K467=1000,'Charging rates'!$C$29*$X467/(1+'DNO totals'!$C$60)*'935'!$L467,0)</f>
        <v>0</v>
      </c>
      <c r="Z467" s="37">
        <f>IF(MOD('935'!$K467,1000)=100,'Charging rates'!$D$29*$X467/(1+'DNO totals'!$D$60)*'935'!$M467,0)</f>
        <v>0</v>
      </c>
      <c r="AA467" s="37">
        <f>IF(MOD('935'!$K467,100)=10,'Charging rates'!$E$29*$X467/(1+'DNO totals'!$E$60)*'935'!$N467,0)</f>
        <v>0</v>
      </c>
      <c r="AB467" s="37">
        <f>IF(AND(MOD('935'!$K467,10)&gt;0,MOD('935'!$K467,1000)&gt;1),'Charging rates'!$F$29*$X467/(1+'DNO totals'!$F$60)*'935'!$O467,0)</f>
        <v>0</v>
      </c>
      <c r="AC467" s="37">
        <f>IF(MOD('935'!$K467,1000)=1,'Charging rates'!$G$29*$X467/(1+'DNO totals'!$G$60)*'935'!$P467,0)</f>
        <v>0</v>
      </c>
      <c r="AD467" s="37">
        <f>IF('935'!$K467&gt;1000,'Charging rates'!$C$29*$W467*'935'!$L467,0)</f>
        <v>0</v>
      </c>
      <c r="AE467" s="37">
        <f>IF(MOD('935'!$K467,1000)&gt;100,'Charging rates'!$D$29*$W467*'935'!$M467,0)</f>
        <v>0</v>
      </c>
      <c r="AF467" s="37">
        <f>IF(MOD('935'!$K467,100)&gt;10,'Charging rates'!$E$29*$W467*'935'!$N467,0)</f>
        <v>0</v>
      </c>
      <c r="AG467" s="37">
        <f>$Y467+$Z467+$AA467+$AB467+$AC467</f>
        <v>0</v>
      </c>
      <c r="AH467" s="51">
        <f>$AD467+$AE467+$AF467</f>
        <v>0</v>
      </c>
      <c r="AI467" s="37">
        <f>U467*(1+'Charging rates'!B$42+0.6*'Charging rates'!B$67+'Charging rates'!B$54)-100*'Charging rates'!B$76/'11'!C$16*'935'!W467</f>
        <v>0</v>
      </c>
      <c r="AJ467" s="37">
        <f>IF(I467,AI467*I467/(I467+E467),0)</f>
        <v>0</v>
      </c>
      <c r="AK467" s="51">
        <f>ROUND(AJ467,3)</f>
        <v>0</v>
      </c>
      <c r="AL467" s="33">
        <f>IF('935'!V467="VOID",0,'935'!V467*(1-'935'!X467/'11'!B$16))</f>
        <v>0</v>
      </c>
      <c r="AM467" s="36">
        <f>IF(I467,-100*'Charging rates'!B$76/'11'!B$16*AL467/I467,0)</f>
        <v>0</v>
      </c>
      <c r="AN467" s="36">
        <f>IF(C467,'DNO totals'!B$171,0)</f>
        <v>0</v>
      </c>
      <c r="AO467" s="36">
        <f>ROUND(AN467,2)</f>
        <v>0</v>
      </c>
      <c r="AP467" s="36">
        <f>IF(C467,(AN467+AM467),0)</f>
        <v>0</v>
      </c>
      <c r="AQ467" s="52">
        <f>ROUND(AP467,2)</f>
        <v>0</v>
      </c>
      <c r="AR467" s="33">
        <f>'935'!C467&lt;&gt;"VOID"</f>
        <v>0</v>
      </c>
      <c r="AS467" s="36">
        <f>IF(AR467,(100/'11'!B$16*K467*((1-'935'!I467)*'Charging rates'!B$42+'Charging rates'!B$54)),0)</f>
        <v>0</v>
      </c>
      <c r="AT467" s="36">
        <f>100/'11'!B$16*N467*('Charging rates'!B$42+'Charging rates'!B$54)</f>
        <v>0</v>
      </c>
      <c r="AU467" s="36">
        <f>100/'11'!B$16*L467*('Charging rates'!B$42+'Charging rates'!B$54)</f>
        <v>0</v>
      </c>
      <c r="AV467" s="52">
        <f>ROUND(AU467,2)</f>
        <v>0</v>
      </c>
      <c r="AW467" s="33">
        <f>D467-('935'!T467*(1-'935'!X467/'11'!B$16))</f>
        <v>0</v>
      </c>
      <c r="AX467" s="37">
        <f>MAX(MIN(SQRT(1-MIN(1,'935'!Q467)^2),0+'935'!R467),0-SQRT(1-MIN(1,'935'!Q467)^2))</f>
        <v>0</v>
      </c>
      <c r="AY467" s="33">
        <f>IF(ISNUMBER(P467),SQRT((INDEX('911'!$G$6:$G$1205,P467)+INDEX('911'!$I$6:$I$1205,P467))^2+(INDEX('911'!$H$6:$H$1205,P467)+INDEX('911'!$J$6:$J$1205,P467))^2),0)</f>
        <v>0</v>
      </c>
      <c r="AZ467" s="37">
        <f>IF(AY467,0-(INDEX('911'!$H$6:$H$1205,P467)+INDEX('911'!$J$6:$J$1205,P467))/AY467,0)</f>
        <v>0</v>
      </c>
      <c r="BA467" s="33">
        <f>IF(ISNUMBER(Q467),SQRT((INDEX('911'!$G$6:$G$1205,Q467)+INDEX('911'!$I$6:$I$1205,Q467))^2+(INDEX('911'!$H$6:$H$1205,Q467)+INDEX('911'!$J$6:$J$1205,Q467))^2),0)</f>
        <v>0</v>
      </c>
      <c r="BB467" s="37">
        <f>IF(BA467,0-(INDEX('911'!$H$6:$H$1205,Q467)+INDEX('911'!$J$6:$J$1205,Q467))/BA467,0)</f>
        <v>0</v>
      </c>
      <c r="BC467" s="37">
        <f>SQRT(1-AZ467^2)</f>
        <v>0</v>
      </c>
      <c r="BD467" s="51">
        <f>SQRT(1-BB467^2)</f>
        <v>0</v>
      </c>
      <c r="BE467" s="36">
        <f>100*(S467*MAX(0,'935'!Q467*BC467+AX467*AZ467)+T467*MAX(0,'935'!Q467*BD467+AX467*BB467))/'11'!B$16</f>
        <v>0</v>
      </c>
      <c r="BF467" s="36">
        <f>100*R467/'11'!B$16</f>
        <v>0</v>
      </c>
      <c r="BG467" s="37">
        <f>100*(S467*IF('935'!Q467=0,BC467,MAX(0,BC467+AX467*AZ467/'935'!Q467))+T467*IF('935'!Q467=0,BD467,MAX(0,BD467+AX467*BB467/'935'!Q467)))/'11'!C$16</f>
        <v>0</v>
      </c>
      <c r="BH467" s="36">
        <f>IF('935'!Q467=0,BF467+BE467,BF467)</f>
        <v>0</v>
      </c>
      <c r="BI467" s="37">
        <f>IF(D467=0,1,AW467/D467)*BG467</f>
        <v>0</v>
      </c>
      <c r="BJ467" s="36">
        <f>IF(D467=0,1,AW467/D467)*BH467</f>
        <v>0</v>
      </c>
      <c r="BK467" s="53">
        <f>'11'!C$16-'935'!Y467</f>
        <v>0</v>
      </c>
      <c r="BL467" s="37">
        <f>MAX('DNO totals'!B$312+0,MIN('935'!L467+0,'DNO totals'!B$304+0))</f>
        <v>0</v>
      </c>
      <c r="BM467" s="37">
        <f>MAX('DNO totals'!C$312+0,MIN('935'!M467+0,'DNO totals'!C$304+0))</f>
        <v>0</v>
      </c>
      <c r="BN467" s="37">
        <f>MAX('DNO totals'!D$312+0,MIN('935'!N467+0,'DNO totals'!D$304+0))</f>
        <v>0</v>
      </c>
      <c r="BO467" s="37">
        <f>MAX('DNO totals'!E$312+0,MIN('935'!O467+0,'DNO totals'!E$304+0))</f>
        <v>0</v>
      </c>
      <c r="BP467" s="51">
        <f>MAX('DNO totals'!F$312+0,MIN('935'!P467+0,'DNO totals'!F$304+0))</f>
        <v>0</v>
      </c>
      <c r="BQ467" s="37">
        <f>IF('935'!$K467=1000,'Charging rates'!$C$29*$X467/(1+'DNO totals'!$C$60)*$BL467,0)</f>
        <v>0</v>
      </c>
      <c r="BR467" s="37">
        <f>IF(MOD('935'!$K467,1000)=100,'Charging rates'!$D$29*$X467/(1+'DNO totals'!$D$60)*$BM467,0)</f>
        <v>0</v>
      </c>
      <c r="BS467" s="37">
        <f>IF(MOD('935'!$K467,100)=10,'Charging rates'!$E$29*$X467/(1+'DNO totals'!$E$60)*$BN467,0)</f>
        <v>0</v>
      </c>
      <c r="BT467" s="37">
        <f>IF(AND(MOD('935'!$K467,10)&gt;0,MOD('935'!$K467,1000)&gt;1),'Charging rates'!$F$29*$X467/(1+'DNO totals'!$F$60)*$BO467,0)</f>
        <v>0</v>
      </c>
      <c r="BU467" s="37">
        <f>IF(MOD('935'!$K467,1000)=1,'Charging rates'!$G$29*$X467/(1+'DNO totals'!$G$60)*$BP467,0)</f>
        <v>0</v>
      </c>
      <c r="BV467" s="51">
        <f>$BQ467+$BR467+$BS467+$BT467+$BU467</f>
        <v>0</v>
      </c>
      <c r="BW467" s="37">
        <f>IF('935'!$K467&gt;1000,'Charging rates'!$C$29*$W467*$BL467,0)</f>
        <v>0</v>
      </c>
      <c r="BX467" s="37">
        <f>IF(MOD('935'!$K467,1000)&gt;100,'Charging rates'!$D$29*$W467*$BM467,0)</f>
        <v>0</v>
      </c>
      <c r="BY467" s="37">
        <f>IF(MOD('935'!$K467,100)&gt;10,'Charging rates'!$E$29*$W467*$BN467,0)</f>
        <v>0</v>
      </c>
      <c r="BZ467" s="51">
        <f>$BW467+$BX467+$BY467</f>
        <v>0</v>
      </c>
      <c r="CA467" s="36">
        <f>100/'11'!B$16*'Charging rates'!B$76*W467</f>
        <v>0</v>
      </c>
      <c r="CB467" s="36">
        <f>IF(D467=0,0,(1-AW467/D467)*(BH467+IF('935'!Q467=0,0,(BG467*'935'!Q467*('11'!C$16-'935'!Y467)/('11'!B$16-'935'!X467)))))</f>
        <v>0</v>
      </c>
      <c r="CC467" s="36">
        <f>CA467+BJ467</f>
        <v>0</v>
      </c>
      <c r="CD467" s="49">
        <f>(BV467+BZ467)*D467</f>
        <v>0</v>
      </c>
      <c r="CE467" s="33">
        <f>D467*('Parameters'!B$21+J467)*IF('DNO totals'!B$323&lt;0,1,'935'!S467)</f>
        <v>0</v>
      </c>
      <c r="CF467" s="51">
        <f>IF('DNO totals'!B$323&lt;0,1,'935'!S467)*('Parameters'!B$21+J467)</f>
        <v>0</v>
      </c>
      <c r="CG467" s="37">
        <f>CC467+'Charging rates'!B$106*CF467*100/'11'!B$16</f>
        <v>0</v>
      </c>
      <c r="CH467" s="37">
        <f>CG467+'Charging rates'!B$116*('Parameters'!B$21+J467)*100/'11'!B$16*IF('DNO totals'!B$323&lt;0,1,'935'!S467)</f>
        <v>0</v>
      </c>
      <c r="CI467" s="37">
        <f>'Charging rates'!B$97*(BV467+BZ467)*100/'11'!B$16</f>
        <v>0</v>
      </c>
      <c r="CJ467" s="36">
        <f>MAX(0-(BG467*J467*'11'!C$16/'11'!B$16),CH467+CI467)</f>
        <v>0</v>
      </c>
      <c r="CK467" s="37">
        <f>IF(AR467,IF(J467=0,BI467,MAX(0,MIN(BI467,BI467+(CJ467/'935'!Q467*('11'!B$16-'935'!X467)/('11'!C$16-'935'!Y467))))),0)</f>
        <v>0</v>
      </c>
      <c r="CL467" s="36">
        <f>IF(AR467,MAX(0,CJ467),0)</f>
        <v>0</v>
      </c>
      <c r="CM467" s="52">
        <f>CL467+CB467</f>
        <v>0</v>
      </c>
    </row>
    <row r="468" spans="1:91">
      <c r="A468" s="28">
        <v>368</v>
      </c>
      <c r="B468" s="48">
        <f>'935'!B468</f>
        <v>0</v>
      </c>
      <c r="C468" s="33">
        <f>OR('935'!E468&lt;&gt;"VOID",'935'!F468&lt;&gt;"VOID",'935'!G468&lt;&gt;"VOID")</f>
        <v>0</v>
      </c>
      <c r="D468" s="33">
        <f>IF('935'!C468="VOID",0,('935'!C468*(1-'935'!X468/'11'!B$16)))</f>
        <v>0</v>
      </c>
      <c r="E468" s="33">
        <f>IF('935'!D468="VOID",0,'935'!D468*(1-'935'!X468/'11'!B$16))</f>
        <v>0</v>
      </c>
      <c r="F468" s="33">
        <f>IF('935'!E468="VOID",0,'935'!E468*(1-'935'!X468/'11'!B$16))</f>
        <v>0</v>
      </c>
      <c r="G468" s="33">
        <f>IF('935'!F468="VOID",0,'935'!F468*(1-'935'!X468/'11'!B$16))</f>
        <v>0</v>
      </c>
      <c r="H468" s="33">
        <f>IF('935'!G468="VOID",0,'935'!G468*(1-'935'!X468/'11'!B$16))</f>
        <v>0</v>
      </c>
      <c r="I468" s="33">
        <f>F468+G468+H468</f>
        <v>0</v>
      </c>
      <c r="J468" s="37">
        <f>'935'!Q468*(1-'935'!Y468/'11'!C$16)/(1-'935'!X468/'11'!B$16)</f>
        <v>0</v>
      </c>
      <c r="K468" s="33">
        <f>IF(D468,'935'!H468*D468/(D468+E468+I468),0)</f>
        <v>0</v>
      </c>
      <c r="L468" s="33">
        <f>IF(I468,'935'!H468*I468/(D468+E468+I468),0)</f>
        <v>0</v>
      </c>
      <c r="M468" s="33">
        <f>K468*(1-'935'!X468/'11'!B$16)</f>
        <v>0</v>
      </c>
      <c r="N468" s="49">
        <f>L468*(1-'935'!X468/'11'!B$16)</f>
        <v>0</v>
      </c>
      <c r="O468" s="50">
        <f>MATCH('935'!J468,'911'!$B$6:$B$1205,0)</f>
        <v>0</v>
      </c>
      <c r="P468" s="50">
        <f>MATCH(INDEX('911'!$D$6:$D$1205,O468),'911'!$B$6:$B$1205,0)</f>
        <v>0</v>
      </c>
      <c r="Q468" s="50">
        <f>MATCH(INDEX('911'!$D$6:$D$1205,P468),'911'!$B$6:$B$1205,0)</f>
        <v>0</v>
      </c>
      <c r="R468" s="37">
        <f>IF(ISNUMBER(O468),MAX(0,INDEX('911'!$E$6:$E$1205,O468)),0)</f>
        <v>0</v>
      </c>
      <c r="S468" s="37">
        <f>IF(ISNUMBER(P468),MAX(0,INDEX('911'!$E$6:$E$1205,P468)),0)</f>
        <v>0</v>
      </c>
      <c r="T468" s="37">
        <f>IF(ISNUMBER(Q468),MAX(0,INDEX('911'!$E$6:$E$1205,Q468)),0)</f>
        <v>0</v>
      </c>
      <c r="U468" s="51">
        <f>-100*'935'!W468*(R468+S468+T468)/'11'!C$16</f>
        <v>0</v>
      </c>
      <c r="V468" s="37">
        <f>INDEX('DNO totals'!$B$52:$G$52,IF('935'!K468,IF(MOD('935'!K468,1000),IF(MOD('935'!K468,100),IF(MOD('935'!K468,10),IF(MOD('935'!K468,1000)=1,6,5),4),3),2),1))</f>
        <v>0</v>
      </c>
      <c r="W468" s="51">
        <f>J468*V468</f>
        <v>0</v>
      </c>
      <c r="X468" s="37">
        <f>V468*'Parameters'!B$11</f>
        <v>0</v>
      </c>
      <c r="Y468" s="37">
        <f>IF('935'!$K468=1000,'Charging rates'!$C$29*$X468/(1+'DNO totals'!$C$60)*'935'!$L468,0)</f>
        <v>0</v>
      </c>
      <c r="Z468" s="37">
        <f>IF(MOD('935'!$K468,1000)=100,'Charging rates'!$D$29*$X468/(1+'DNO totals'!$D$60)*'935'!$M468,0)</f>
        <v>0</v>
      </c>
      <c r="AA468" s="37">
        <f>IF(MOD('935'!$K468,100)=10,'Charging rates'!$E$29*$X468/(1+'DNO totals'!$E$60)*'935'!$N468,0)</f>
        <v>0</v>
      </c>
      <c r="AB468" s="37">
        <f>IF(AND(MOD('935'!$K468,10)&gt;0,MOD('935'!$K468,1000)&gt;1),'Charging rates'!$F$29*$X468/(1+'DNO totals'!$F$60)*'935'!$O468,0)</f>
        <v>0</v>
      </c>
      <c r="AC468" s="37">
        <f>IF(MOD('935'!$K468,1000)=1,'Charging rates'!$G$29*$X468/(1+'DNO totals'!$G$60)*'935'!$P468,0)</f>
        <v>0</v>
      </c>
      <c r="AD468" s="37">
        <f>IF('935'!$K468&gt;1000,'Charging rates'!$C$29*$W468*'935'!$L468,0)</f>
        <v>0</v>
      </c>
      <c r="AE468" s="37">
        <f>IF(MOD('935'!$K468,1000)&gt;100,'Charging rates'!$D$29*$W468*'935'!$M468,0)</f>
        <v>0</v>
      </c>
      <c r="AF468" s="37">
        <f>IF(MOD('935'!$K468,100)&gt;10,'Charging rates'!$E$29*$W468*'935'!$N468,0)</f>
        <v>0</v>
      </c>
      <c r="AG468" s="37">
        <f>$Y468+$Z468+$AA468+$AB468+$AC468</f>
        <v>0</v>
      </c>
      <c r="AH468" s="51">
        <f>$AD468+$AE468+$AF468</f>
        <v>0</v>
      </c>
      <c r="AI468" s="37">
        <f>U468*(1+'Charging rates'!B$42+0.6*'Charging rates'!B$67+'Charging rates'!B$54)-100*'Charging rates'!B$76/'11'!C$16*'935'!W468</f>
        <v>0</v>
      </c>
      <c r="AJ468" s="37">
        <f>IF(I468,AI468*I468/(I468+E468),0)</f>
        <v>0</v>
      </c>
      <c r="AK468" s="51">
        <f>ROUND(AJ468,3)</f>
        <v>0</v>
      </c>
      <c r="AL468" s="33">
        <f>IF('935'!V468="VOID",0,'935'!V468*(1-'935'!X468/'11'!B$16))</f>
        <v>0</v>
      </c>
      <c r="AM468" s="36">
        <f>IF(I468,-100*'Charging rates'!B$76/'11'!B$16*AL468/I468,0)</f>
        <v>0</v>
      </c>
      <c r="AN468" s="36">
        <f>IF(C468,'DNO totals'!B$171,0)</f>
        <v>0</v>
      </c>
      <c r="AO468" s="36">
        <f>ROUND(AN468,2)</f>
        <v>0</v>
      </c>
      <c r="AP468" s="36">
        <f>IF(C468,(AN468+AM468),0)</f>
        <v>0</v>
      </c>
      <c r="AQ468" s="52">
        <f>ROUND(AP468,2)</f>
        <v>0</v>
      </c>
      <c r="AR468" s="33">
        <f>'935'!C468&lt;&gt;"VOID"</f>
        <v>0</v>
      </c>
      <c r="AS468" s="36">
        <f>IF(AR468,(100/'11'!B$16*K468*((1-'935'!I468)*'Charging rates'!B$42+'Charging rates'!B$54)),0)</f>
        <v>0</v>
      </c>
      <c r="AT468" s="36">
        <f>100/'11'!B$16*N468*('Charging rates'!B$42+'Charging rates'!B$54)</f>
        <v>0</v>
      </c>
      <c r="AU468" s="36">
        <f>100/'11'!B$16*L468*('Charging rates'!B$42+'Charging rates'!B$54)</f>
        <v>0</v>
      </c>
      <c r="AV468" s="52">
        <f>ROUND(AU468,2)</f>
        <v>0</v>
      </c>
      <c r="AW468" s="33">
        <f>D468-('935'!T468*(1-'935'!X468/'11'!B$16))</f>
        <v>0</v>
      </c>
      <c r="AX468" s="37">
        <f>MAX(MIN(SQRT(1-MIN(1,'935'!Q468)^2),0+'935'!R468),0-SQRT(1-MIN(1,'935'!Q468)^2))</f>
        <v>0</v>
      </c>
      <c r="AY468" s="33">
        <f>IF(ISNUMBER(P468),SQRT((INDEX('911'!$G$6:$G$1205,P468)+INDEX('911'!$I$6:$I$1205,P468))^2+(INDEX('911'!$H$6:$H$1205,P468)+INDEX('911'!$J$6:$J$1205,P468))^2),0)</f>
        <v>0</v>
      </c>
      <c r="AZ468" s="37">
        <f>IF(AY468,0-(INDEX('911'!$H$6:$H$1205,P468)+INDEX('911'!$J$6:$J$1205,P468))/AY468,0)</f>
        <v>0</v>
      </c>
      <c r="BA468" s="33">
        <f>IF(ISNUMBER(Q468),SQRT((INDEX('911'!$G$6:$G$1205,Q468)+INDEX('911'!$I$6:$I$1205,Q468))^2+(INDEX('911'!$H$6:$H$1205,Q468)+INDEX('911'!$J$6:$J$1205,Q468))^2),0)</f>
        <v>0</v>
      </c>
      <c r="BB468" s="37">
        <f>IF(BA468,0-(INDEX('911'!$H$6:$H$1205,Q468)+INDEX('911'!$J$6:$J$1205,Q468))/BA468,0)</f>
        <v>0</v>
      </c>
      <c r="BC468" s="37">
        <f>SQRT(1-AZ468^2)</f>
        <v>0</v>
      </c>
      <c r="BD468" s="51">
        <f>SQRT(1-BB468^2)</f>
        <v>0</v>
      </c>
      <c r="BE468" s="36">
        <f>100*(S468*MAX(0,'935'!Q468*BC468+AX468*AZ468)+T468*MAX(0,'935'!Q468*BD468+AX468*BB468))/'11'!B$16</f>
        <v>0</v>
      </c>
      <c r="BF468" s="36">
        <f>100*R468/'11'!B$16</f>
        <v>0</v>
      </c>
      <c r="BG468" s="37">
        <f>100*(S468*IF('935'!Q468=0,BC468,MAX(0,BC468+AX468*AZ468/'935'!Q468))+T468*IF('935'!Q468=0,BD468,MAX(0,BD468+AX468*BB468/'935'!Q468)))/'11'!C$16</f>
        <v>0</v>
      </c>
      <c r="BH468" s="36">
        <f>IF('935'!Q468=0,BF468+BE468,BF468)</f>
        <v>0</v>
      </c>
      <c r="BI468" s="37">
        <f>IF(D468=0,1,AW468/D468)*BG468</f>
        <v>0</v>
      </c>
      <c r="BJ468" s="36">
        <f>IF(D468=0,1,AW468/D468)*BH468</f>
        <v>0</v>
      </c>
      <c r="BK468" s="53">
        <f>'11'!C$16-'935'!Y468</f>
        <v>0</v>
      </c>
      <c r="BL468" s="37">
        <f>MAX('DNO totals'!B$312+0,MIN('935'!L468+0,'DNO totals'!B$304+0))</f>
        <v>0</v>
      </c>
      <c r="BM468" s="37">
        <f>MAX('DNO totals'!C$312+0,MIN('935'!M468+0,'DNO totals'!C$304+0))</f>
        <v>0</v>
      </c>
      <c r="BN468" s="37">
        <f>MAX('DNO totals'!D$312+0,MIN('935'!N468+0,'DNO totals'!D$304+0))</f>
        <v>0</v>
      </c>
      <c r="BO468" s="37">
        <f>MAX('DNO totals'!E$312+0,MIN('935'!O468+0,'DNO totals'!E$304+0))</f>
        <v>0</v>
      </c>
      <c r="BP468" s="51">
        <f>MAX('DNO totals'!F$312+0,MIN('935'!P468+0,'DNO totals'!F$304+0))</f>
        <v>0</v>
      </c>
      <c r="BQ468" s="37">
        <f>IF('935'!$K468=1000,'Charging rates'!$C$29*$X468/(1+'DNO totals'!$C$60)*$BL468,0)</f>
        <v>0</v>
      </c>
      <c r="BR468" s="37">
        <f>IF(MOD('935'!$K468,1000)=100,'Charging rates'!$D$29*$X468/(1+'DNO totals'!$D$60)*$BM468,0)</f>
        <v>0</v>
      </c>
      <c r="BS468" s="37">
        <f>IF(MOD('935'!$K468,100)=10,'Charging rates'!$E$29*$X468/(1+'DNO totals'!$E$60)*$BN468,0)</f>
        <v>0</v>
      </c>
      <c r="BT468" s="37">
        <f>IF(AND(MOD('935'!$K468,10)&gt;0,MOD('935'!$K468,1000)&gt;1),'Charging rates'!$F$29*$X468/(1+'DNO totals'!$F$60)*$BO468,0)</f>
        <v>0</v>
      </c>
      <c r="BU468" s="37">
        <f>IF(MOD('935'!$K468,1000)=1,'Charging rates'!$G$29*$X468/(1+'DNO totals'!$G$60)*$BP468,0)</f>
        <v>0</v>
      </c>
      <c r="BV468" s="51">
        <f>$BQ468+$BR468+$BS468+$BT468+$BU468</f>
        <v>0</v>
      </c>
      <c r="BW468" s="37">
        <f>IF('935'!$K468&gt;1000,'Charging rates'!$C$29*$W468*$BL468,0)</f>
        <v>0</v>
      </c>
      <c r="BX468" s="37">
        <f>IF(MOD('935'!$K468,1000)&gt;100,'Charging rates'!$D$29*$W468*$BM468,0)</f>
        <v>0</v>
      </c>
      <c r="BY468" s="37">
        <f>IF(MOD('935'!$K468,100)&gt;10,'Charging rates'!$E$29*$W468*$BN468,0)</f>
        <v>0</v>
      </c>
      <c r="BZ468" s="51">
        <f>$BW468+$BX468+$BY468</f>
        <v>0</v>
      </c>
      <c r="CA468" s="36">
        <f>100/'11'!B$16*'Charging rates'!B$76*W468</f>
        <v>0</v>
      </c>
      <c r="CB468" s="36">
        <f>IF(D468=0,0,(1-AW468/D468)*(BH468+IF('935'!Q468=0,0,(BG468*'935'!Q468*('11'!C$16-'935'!Y468)/('11'!B$16-'935'!X468)))))</f>
        <v>0</v>
      </c>
      <c r="CC468" s="36">
        <f>CA468+BJ468</f>
        <v>0</v>
      </c>
      <c r="CD468" s="49">
        <f>(BV468+BZ468)*D468</f>
        <v>0</v>
      </c>
      <c r="CE468" s="33">
        <f>D468*('Parameters'!B$21+J468)*IF('DNO totals'!B$323&lt;0,1,'935'!S468)</f>
        <v>0</v>
      </c>
      <c r="CF468" s="51">
        <f>IF('DNO totals'!B$323&lt;0,1,'935'!S468)*('Parameters'!B$21+J468)</f>
        <v>0</v>
      </c>
      <c r="CG468" s="37">
        <f>CC468+'Charging rates'!B$106*CF468*100/'11'!B$16</f>
        <v>0</v>
      </c>
      <c r="CH468" s="37">
        <f>CG468+'Charging rates'!B$116*('Parameters'!B$21+J468)*100/'11'!B$16*IF('DNO totals'!B$323&lt;0,1,'935'!S468)</f>
        <v>0</v>
      </c>
      <c r="CI468" s="37">
        <f>'Charging rates'!B$97*(BV468+BZ468)*100/'11'!B$16</f>
        <v>0</v>
      </c>
      <c r="CJ468" s="36">
        <f>MAX(0-(BG468*J468*'11'!C$16/'11'!B$16),CH468+CI468)</f>
        <v>0</v>
      </c>
      <c r="CK468" s="37">
        <f>IF(AR468,IF(J468=0,BI468,MAX(0,MIN(BI468,BI468+(CJ468/'935'!Q468*('11'!B$16-'935'!X468)/('11'!C$16-'935'!Y468))))),0)</f>
        <v>0</v>
      </c>
      <c r="CL468" s="36">
        <f>IF(AR468,MAX(0,CJ468),0)</f>
        <v>0</v>
      </c>
      <c r="CM468" s="52">
        <f>CL468+CB468</f>
        <v>0</v>
      </c>
    </row>
    <row r="469" spans="1:91">
      <c r="A469" s="28">
        <v>369</v>
      </c>
      <c r="B469" s="48">
        <f>'935'!B469</f>
        <v>0</v>
      </c>
      <c r="C469" s="33">
        <f>OR('935'!E469&lt;&gt;"VOID",'935'!F469&lt;&gt;"VOID",'935'!G469&lt;&gt;"VOID")</f>
        <v>0</v>
      </c>
      <c r="D469" s="33">
        <f>IF('935'!C469="VOID",0,('935'!C469*(1-'935'!X469/'11'!B$16)))</f>
        <v>0</v>
      </c>
      <c r="E469" s="33">
        <f>IF('935'!D469="VOID",0,'935'!D469*(1-'935'!X469/'11'!B$16))</f>
        <v>0</v>
      </c>
      <c r="F469" s="33">
        <f>IF('935'!E469="VOID",0,'935'!E469*(1-'935'!X469/'11'!B$16))</f>
        <v>0</v>
      </c>
      <c r="G469" s="33">
        <f>IF('935'!F469="VOID",0,'935'!F469*(1-'935'!X469/'11'!B$16))</f>
        <v>0</v>
      </c>
      <c r="H469" s="33">
        <f>IF('935'!G469="VOID",0,'935'!G469*(1-'935'!X469/'11'!B$16))</f>
        <v>0</v>
      </c>
      <c r="I469" s="33">
        <f>F469+G469+H469</f>
        <v>0</v>
      </c>
      <c r="J469" s="37">
        <f>'935'!Q469*(1-'935'!Y469/'11'!C$16)/(1-'935'!X469/'11'!B$16)</f>
        <v>0</v>
      </c>
      <c r="K469" s="33">
        <f>IF(D469,'935'!H469*D469/(D469+E469+I469),0)</f>
        <v>0</v>
      </c>
      <c r="L469" s="33">
        <f>IF(I469,'935'!H469*I469/(D469+E469+I469),0)</f>
        <v>0</v>
      </c>
      <c r="M469" s="33">
        <f>K469*(1-'935'!X469/'11'!B$16)</f>
        <v>0</v>
      </c>
      <c r="N469" s="49">
        <f>L469*(1-'935'!X469/'11'!B$16)</f>
        <v>0</v>
      </c>
      <c r="O469" s="50">
        <f>MATCH('935'!J469,'911'!$B$6:$B$1205,0)</f>
        <v>0</v>
      </c>
      <c r="P469" s="50">
        <f>MATCH(INDEX('911'!$D$6:$D$1205,O469),'911'!$B$6:$B$1205,0)</f>
        <v>0</v>
      </c>
      <c r="Q469" s="50">
        <f>MATCH(INDEX('911'!$D$6:$D$1205,P469),'911'!$B$6:$B$1205,0)</f>
        <v>0</v>
      </c>
      <c r="R469" s="37">
        <f>IF(ISNUMBER(O469),MAX(0,INDEX('911'!$E$6:$E$1205,O469)),0)</f>
        <v>0</v>
      </c>
      <c r="S469" s="37">
        <f>IF(ISNUMBER(P469),MAX(0,INDEX('911'!$E$6:$E$1205,P469)),0)</f>
        <v>0</v>
      </c>
      <c r="T469" s="37">
        <f>IF(ISNUMBER(Q469),MAX(0,INDEX('911'!$E$6:$E$1205,Q469)),0)</f>
        <v>0</v>
      </c>
      <c r="U469" s="51">
        <f>-100*'935'!W469*(R469+S469+T469)/'11'!C$16</f>
        <v>0</v>
      </c>
      <c r="V469" s="37">
        <f>INDEX('DNO totals'!$B$52:$G$52,IF('935'!K469,IF(MOD('935'!K469,1000),IF(MOD('935'!K469,100),IF(MOD('935'!K469,10),IF(MOD('935'!K469,1000)=1,6,5),4),3),2),1))</f>
        <v>0</v>
      </c>
      <c r="W469" s="51">
        <f>J469*V469</f>
        <v>0</v>
      </c>
      <c r="X469" s="37">
        <f>V469*'Parameters'!B$11</f>
        <v>0</v>
      </c>
      <c r="Y469" s="37">
        <f>IF('935'!$K469=1000,'Charging rates'!$C$29*$X469/(1+'DNO totals'!$C$60)*'935'!$L469,0)</f>
        <v>0</v>
      </c>
      <c r="Z469" s="37">
        <f>IF(MOD('935'!$K469,1000)=100,'Charging rates'!$D$29*$X469/(1+'DNO totals'!$D$60)*'935'!$M469,0)</f>
        <v>0</v>
      </c>
      <c r="AA469" s="37">
        <f>IF(MOD('935'!$K469,100)=10,'Charging rates'!$E$29*$X469/(1+'DNO totals'!$E$60)*'935'!$N469,0)</f>
        <v>0</v>
      </c>
      <c r="AB469" s="37">
        <f>IF(AND(MOD('935'!$K469,10)&gt;0,MOD('935'!$K469,1000)&gt;1),'Charging rates'!$F$29*$X469/(1+'DNO totals'!$F$60)*'935'!$O469,0)</f>
        <v>0</v>
      </c>
      <c r="AC469" s="37">
        <f>IF(MOD('935'!$K469,1000)=1,'Charging rates'!$G$29*$X469/(1+'DNO totals'!$G$60)*'935'!$P469,0)</f>
        <v>0</v>
      </c>
      <c r="AD469" s="37">
        <f>IF('935'!$K469&gt;1000,'Charging rates'!$C$29*$W469*'935'!$L469,0)</f>
        <v>0</v>
      </c>
      <c r="AE469" s="37">
        <f>IF(MOD('935'!$K469,1000)&gt;100,'Charging rates'!$D$29*$W469*'935'!$M469,0)</f>
        <v>0</v>
      </c>
      <c r="AF469" s="37">
        <f>IF(MOD('935'!$K469,100)&gt;10,'Charging rates'!$E$29*$W469*'935'!$N469,0)</f>
        <v>0</v>
      </c>
      <c r="AG469" s="37">
        <f>$Y469+$Z469+$AA469+$AB469+$AC469</f>
        <v>0</v>
      </c>
      <c r="AH469" s="51">
        <f>$AD469+$AE469+$AF469</f>
        <v>0</v>
      </c>
      <c r="AI469" s="37">
        <f>U469*(1+'Charging rates'!B$42+0.6*'Charging rates'!B$67+'Charging rates'!B$54)-100*'Charging rates'!B$76/'11'!C$16*'935'!W469</f>
        <v>0</v>
      </c>
      <c r="AJ469" s="37">
        <f>IF(I469,AI469*I469/(I469+E469),0)</f>
        <v>0</v>
      </c>
      <c r="AK469" s="51">
        <f>ROUND(AJ469,3)</f>
        <v>0</v>
      </c>
      <c r="AL469" s="33">
        <f>IF('935'!V469="VOID",0,'935'!V469*(1-'935'!X469/'11'!B$16))</f>
        <v>0</v>
      </c>
      <c r="AM469" s="36">
        <f>IF(I469,-100*'Charging rates'!B$76/'11'!B$16*AL469/I469,0)</f>
        <v>0</v>
      </c>
      <c r="AN469" s="36">
        <f>IF(C469,'DNO totals'!B$171,0)</f>
        <v>0</v>
      </c>
      <c r="AO469" s="36">
        <f>ROUND(AN469,2)</f>
        <v>0</v>
      </c>
      <c r="AP469" s="36">
        <f>IF(C469,(AN469+AM469),0)</f>
        <v>0</v>
      </c>
      <c r="AQ469" s="52">
        <f>ROUND(AP469,2)</f>
        <v>0</v>
      </c>
      <c r="AR469" s="33">
        <f>'935'!C469&lt;&gt;"VOID"</f>
        <v>0</v>
      </c>
      <c r="AS469" s="36">
        <f>IF(AR469,(100/'11'!B$16*K469*((1-'935'!I469)*'Charging rates'!B$42+'Charging rates'!B$54)),0)</f>
        <v>0</v>
      </c>
      <c r="AT469" s="36">
        <f>100/'11'!B$16*N469*('Charging rates'!B$42+'Charging rates'!B$54)</f>
        <v>0</v>
      </c>
      <c r="AU469" s="36">
        <f>100/'11'!B$16*L469*('Charging rates'!B$42+'Charging rates'!B$54)</f>
        <v>0</v>
      </c>
      <c r="AV469" s="52">
        <f>ROUND(AU469,2)</f>
        <v>0</v>
      </c>
      <c r="AW469" s="33">
        <f>D469-('935'!T469*(1-'935'!X469/'11'!B$16))</f>
        <v>0</v>
      </c>
      <c r="AX469" s="37">
        <f>MAX(MIN(SQRT(1-MIN(1,'935'!Q469)^2),0+'935'!R469),0-SQRT(1-MIN(1,'935'!Q469)^2))</f>
        <v>0</v>
      </c>
      <c r="AY469" s="33">
        <f>IF(ISNUMBER(P469),SQRT((INDEX('911'!$G$6:$G$1205,P469)+INDEX('911'!$I$6:$I$1205,P469))^2+(INDEX('911'!$H$6:$H$1205,P469)+INDEX('911'!$J$6:$J$1205,P469))^2),0)</f>
        <v>0</v>
      </c>
      <c r="AZ469" s="37">
        <f>IF(AY469,0-(INDEX('911'!$H$6:$H$1205,P469)+INDEX('911'!$J$6:$J$1205,P469))/AY469,0)</f>
        <v>0</v>
      </c>
      <c r="BA469" s="33">
        <f>IF(ISNUMBER(Q469),SQRT((INDEX('911'!$G$6:$G$1205,Q469)+INDEX('911'!$I$6:$I$1205,Q469))^2+(INDEX('911'!$H$6:$H$1205,Q469)+INDEX('911'!$J$6:$J$1205,Q469))^2),0)</f>
        <v>0</v>
      </c>
      <c r="BB469" s="37">
        <f>IF(BA469,0-(INDEX('911'!$H$6:$H$1205,Q469)+INDEX('911'!$J$6:$J$1205,Q469))/BA469,0)</f>
        <v>0</v>
      </c>
      <c r="BC469" s="37">
        <f>SQRT(1-AZ469^2)</f>
        <v>0</v>
      </c>
      <c r="BD469" s="51">
        <f>SQRT(1-BB469^2)</f>
        <v>0</v>
      </c>
      <c r="BE469" s="36">
        <f>100*(S469*MAX(0,'935'!Q469*BC469+AX469*AZ469)+T469*MAX(0,'935'!Q469*BD469+AX469*BB469))/'11'!B$16</f>
        <v>0</v>
      </c>
      <c r="BF469" s="36">
        <f>100*R469/'11'!B$16</f>
        <v>0</v>
      </c>
      <c r="BG469" s="37">
        <f>100*(S469*IF('935'!Q469=0,BC469,MAX(0,BC469+AX469*AZ469/'935'!Q469))+T469*IF('935'!Q469=0,BD469,MAX(0,BD469+AX469*BB469/'935'!Q469)))/'11'!C$16</f>
        <v>0</v>
      </c>
      <c r="BH469" s="36">
        <f>IF('935'!Q469=0,BF469+BE469,BF469)</f>
        <v>0</v>
      </c>
      <c r="BI469" s="37">
        <f>IF(D469=0,1,AW469/D469)*BG469</f>
        <v>0</v>
      </c>
      <c r="BJ469" s="36">
        <f>IF(D469=0,1,AW469/D469)*BH469</f>
        <v>0</v>
      </c>
      <c r="BK469" s="53">
        <f>'11'!C$16-'935'!Y469</f>
        <v>0</v>
      </c>
      <c r="BL469" s="37">
        <f>MAX('DNO totals'!B$312+0,MIN('935'!L469+0,'DNO totals'!B$304+0))</f>
        <v>0</v>
      </c>
      <c r="BM469" s="37">
        <f>MAX('DNO totals'!C$312+0,MIN('935'!M469+0,'DNO totals'!C$304+0))</f>
        <v>0</v>
      </c>
      <c r="BN469" s="37">
        <f>MAX('DNO totals'!D$312+0,MIN('935'!N469+0,'DNO totals'!D$304+0))</f>
        <v>0</v>
      </c>
      <c r="BO469" s="37">
        <f>MAX('DNO totals'!E$312+0,MIN('935'!O469+0,'DNO totals'!E$304+0))</f>
        <v>0</v>
      </c>
      <c r="BP469" s="51">
        <f>MAX('DNO totals'!F$312+0,MIN('935'!P469+0,'DNO totals'!F$304+0))</f>
        <v>0</v>
      </c>
      <c r="BQ469" s="37">
        <f>IF('935'!$K469=1000,'Charging rates'!$C$29*$X469/(1+'DNO totals'!$C$60)*$BL469,0)</f>
        <v>0</v>
      </c>
      <c r="BR469" s="37">
        <f>IF(MOD('935'!$K469,1000)=100,'Charging rates'!$D$29*$X469/(1+'DNO totals'!$D$60)*$BM469,0)</f>
        <v>0</v>
      </c>
      <c r="BS469" s="37">
        <f>IF(MOD('935'!$K469,100)=10,'Charging rates'!$E$29*$X469/(1+'DNO totals'!$E$60)*$BN469,0)</f>
        <v>0</v>
      </c>
      <c r="BT469" s="37">
        <f>IF(AND(MOD('935'!$K469,10)&gt;0,MOD('935'!$K469,1000)&gt;1),'Charging rates'!$F$29*$X469/(1+'DNO totals'!$F$60)*$BO469,0)</f>
        <v>0</v>
      </c>
      <c r="BU469" s="37">
        <f>IF(MOD('935'!$K469,1000)=1,'Charging rates'!$G$29*$X469/(1+'DNO totals'!$G$60)*$BP469,0)</f>
        <v>0</v>
      </c>
      <c r="BV469" s="51">
        <f>$BQ469+$BR469+$BS469+$BT469+$BU469</f>
        <v>0</v>
      </c>
      <c r="BW469" s="37">
        <f>IF('935'!$K469&gt;1000,'Charging rates'!$C$29*$W469*$BL469,0)</f>
        <v>0</v>
      </c>
      <c r="BX469" s="37">
        <f>IF(MOD('935'!$K469,1000)&gt;100,'Charging rates'!$D$29*$W469*$BM469,0)</f>
        <v>0</v>
      </c>
      <c r="BY469" s="37">
        <f>IF(MOD('935'!$K469,100)&gt;10,'Charging rates'!$E$29*$W469*$BN469,0)</f>
        <v>0</v>
      </c>
      <c r="BZ469" s="51">
        <f>$BW469+$BX469+$BY469</f>
        <v>0</v>
      </c>
      <c r="CA469" s="36">
        <f>100/'11'!B$16*'Charging rates'!B$76*W469</f>
        <v>0</v>
      </c>
      <c r="CB469" s="36">
        <f>IF(D469=0,0,(1-AW469/D469)*(BH469+IF('935'!Q469=0,0,(BG469*'935'!Q469*('11'!C$16-'935'!Y469)/('11'!B$16-'935'!X469)))))</f>
        <v>0</v>
      </c>
      <c r="CC469" s="36">
        <f>CA469+BJ469</f>
        <v>0</v>
      </c>
      <c r="CD469" s="49">
        <f>(BV469+BZ469)*D469</f>
        <v>0</v>
      </c>
      <c r="CE469" s="33">
        <f>D469*('Parameters'!B$21+J469)*IF('DNO totals'!B$323&lt;0,1,'935'!S469)</f>
        <v>0</v>
      </c>
      <c r="CF469" s="51">
        <f>IF('DNO totals'!B$323&lt;0,1,'935'!S469)*('Parameters'!B$21+J469)</f>
        <v>0</v>
      </c>
      <c r="CG469" s="37">
        <f>CC469+'Charging rates'!B$106*CF469*100/'11'!B$16</f>
        <v>0</v>
      </c>
      <c r="CH469" s="37">
        <f>CG469+'Charging rates'!B$116*('Parameters'!B$21+J469)*100/'11'!B$16*IF('DNO totals'!B$323&lt;0,1,'935'!S469)</f>
        <v>0</v>
      </c>
      <c r="CI469" s="37">
        <f>'Charging rates'!B$97*(BV469+BZ469)*100/'11'!B$16</f>
        <v>0</v>
      </c>
      <c r="CJ469" s="36">
        <f>MAX(0-(BG469*J469*'11'!C$16/'11'!B$16),CH469+CI469)</f>
        <v>0</v>
      </c>
      <c r="CK469" s="37">
        <f>IF(AR469,IF(J469=0,BI469,MAX(0,MIN(BI469,BI469+(CJ469/'935'!Q469*('11'!B$16-'935'!X469)/('11'!C$16-'935'!Y469))))),0)</f>
        <v>0</v>
      </c>
      <c r="CL469" s="36">
        <f>IF(AR469,MAX(0,CJ469),0)</f>
        <v>0</v>
      </c>
      <c r="CM469" s="52">
        <f>CL469+CB469</f>
        <v>0</v>
      </c>
    </row>
    <row r="470" spans="1:91">
      <c r="A470" s="28">
        <v>370</v>
      </c>
      <c r="B470" s="48">
        <f>'935'!B470</f>
        <v>0</v>
      </c>
      <c r="C470" s="33">
        <f>OR('935'!E470&lt;&gt;"VOID",'935'!F470&lt;&gt;"VOID",'935'!G470&lt;&gt;"VOID")</f>
        <v>0</v>
      </c>
      <c r="D470" s="33">
        <f>IF('935'!C470="VOID",0,('935'!C470*(1-'935'!X470/'11'!B$16)))</f>
        <v>0</v>
      </c>
      <c r="E470" s="33">
        <f>IF('935'!D470="VOID",0,'935'!D470*(1-'935'!X470/'11'!B$16))</f>
        <v>0</v>
      </c>
      <c r="F470" s="33">
        <f>IF('935'!E470="VOID",0,'935'!E470*(1-'935'!X470/'11'!B$16))</f>
        <v>0</v>
      </c>
      <c r="G470" s="33">
        <f>IF('935'!F470="VOID",0,'935'!F470*(1-'935'!X470/'11'!B$16))</f>
        <v>0</v>
      </c>
      <c r="H470" s="33">
        <f>IF('935'!G470="VOID",0,'935'!G470*(1-'935'!X470/'11'!B$16))</f>
        <v>0</v>
      </c>
      <c r="I470" s="33">
        <f>F470+G470+H470</f>
        <v>0</v>
      </c>
      <c r="J470" s="37">
        <f>'935'!Q470*(1-'935'!Y470/'11'!C$16)/(1-'935'!X470/'11'!B$16)</f>
        <v>0</v>
      </c>
      <c r="K470" s="33">
        <f>IF(D470,'935'!H470*D470/(D470+E470+I470),0)</f>
        <v>0</v>
      </c>
      <c r="L470" s="33">
        <f>IF(I470,'935'!H470*I470/(D470+E470+I470),0)</f>
        <v>0</v>
      </c>
      <c r="M470" s="33">
        <f>K470*(1-'935'!X470/'11'!B$16)</f>
        <v>0</v>
      </c>
      <c r="N470" s="49">
        <f>L470*(1-'935'!X470/'11'!B$16)</f>
        <v>0</v>
      </c>
      <c r="O470" s="50">
        <f>MATCH('935'!J470,'911'!$B$6:$B$1205,0)</f>
        <v>0</v>
      </c>
      <c r="P470" s="50">
        <f>MATCH(INDEX('911'!$D$6:$D$1205,O470),'911'!$B$6:$B$1205,0)</f>
        <v>0</v>
      </c>
      <c r="Q470" s="50">
        <f>MATCH(INDEX('911'!$D$6:$D$1205,P470),'911'!$B$6:$B$1205,0)</f>
        <v>0</v>
      </c>
      <c r="R470" s="37">
        <f>IF(ISNUMBER(O470),MAX(0,INDEX('911'!$E$6:$E$1205,O470)),0)</f>
        <v>0</v>
      </c>
      <c r="S470" s="37">
        <f>IF(ISNUMBER(P470),MAX(0,INDEX('911'!$E$6:$E$1205,P470)),0)</f>
        <v>0</v>
      </c>
      <c r="T470" s="37">
        <f>IF(ISNUMBER(Q470),MAX(0,INDEX('911'!$E$6:$E$1205,Q470)),0)</f>
        <v>0</v>
      </c>
      <c r="U470" s="51">
        <f>-100*'935'!W470*(R470+S470+T470)/'11'!C$16</f>
        <v>0</v>
      </c>
      <c r="V470" s="37">
        <f>INDEX('DNO totals'!$B$52:$G$52,IF('935'!K470,IF(MOD('935'!K470,1000),IF(MOD('935'!K470,100),IF(MOD('935'!K470,10),IF(MOD('935'!K470,1000)=1,6,5),4),3),2),1))</f>
        <v>0</v>
      </c>
      <c r="W470" s="51">
        <f>J470*V470</f>
        <v>0</v>
      </c>
      <c r="X470" s="37">
        <f>V470*'Parameters'!B$11</f>
        <v>0</v>
      </c>
      <c r="Y470" s="37">
        <f>IF('935'!$K470=1000,'Charging rates'!$C$29*$X470/(1+'DNO totals'!$C$60)*'935'!$L470,0)</f>
        <v>0</v>
      </c>
      <c r="Z470" s="37">
        <f>IF(MOD('935'!$K470,1000)=100,'Charging rates'!$D$29*$X470/(1+'DNO totals'!$D$60)*'935'!$M470,0)</f>
        <v>0</v>
      </c>
      <c r="AA470" s="37">
        <f>IF(MOD('935'!$K470,100)=10,'Charging rates'!$E$29*$X470/(1+'DNO totals'!$E$60)*'935'!$N470,0)</f>
        <v>0</v>
      </c>
      <c r="AB470" s="37">
        <f>IF(AND(MOD('935'!$K470,10)&gt;0,MOD('935'!$K470,1000)&gt;1),'Charging rates'!$F$29*$X470/(1+'DNO totals'!$F$60)*'935'!$O470,0)</f>
        <v>0</v>
      </c>
      <c r="AC470" s="37">
        <f>IF(MOD('935'!$K470,1000)=1,'Charging rates'!$G$29*$X470/(1+'DNO totals'!$G$60)*'935'!$P470,0)</f>
        <v>0</v>
      </c>
      <c r="AD470" s="37">
        <f>IF('935'!$K470&gt;1000,'Charging rates'!$C$29*$W470*'935'!$L470,0)</f>
        <v>0</v>
      </c>
      <c r="AE470" s="37">
        <f>IF(MOD('935'!$K470,1000)&gt;100,'Charging rates'!$D$29*$W470*'935'!$M470,0)</f>
        <v>0</v>
      </c>
      <c r="AF470" s="37">
        <f>IF(MOD('935'!$K470,100)&gt;10,'Charging rates'!$E$29*$W470*'935'!$N470,0)</f>
        <v>0</v>
      </c>
      <c r="AG470" s="37">
        <f>$Y470+$Z470+$AA470+$AB470+$AC470</f>
        <v>0</v>
      </c>
      <c r="AH470" s="51">
        <f>$AD470+$AE470+$AF470</f>
        <v>0</v>
      </c>
      <c r="AI470" s="37">
        <f>U470*(1+'Charging rates'!B$42+0.6*'Charging rates'!B$67+'Charging rates'!B$54)-100*'Charging rates'!B$76/'11'!C$16*'935'!W470</f>
        <v>0</v>
      </c>
      <c r="AJ470" s="37">
        <f>IF(I470,AI470*I470/(I470+E470),0)</f>
        <v>0</v>
      </c>
      <c r="AK470" s="51">
        <f>ROUND(AJ470,3)</f>
        <v>0</v>
      </c>
      <c r="AL470" s="33">
        <f>IF('935'!V470="VOID",0,'935'!V470*(1-'935'!X470/'11'!B$16))</f>
        <v>0</v>
      </c>
      <c r="AM470" s="36">
        <f>IF(I470,-100*'Charging rates'!B$76/'11'!B$16*AL470/I470,0)</f>
        <v>0</v>
      </c>
      <c r="AN470" s="36">
        <f>IF(C470,'DNO totals'!B$171,0)</f>
        <v>0</v>
      </c>
      <c r="AO470" s="36">
        <f>ROUND(AN470,2)</f>
        <v>0</v>
      </c>
      <c r="AP470" s="36">
        <f>IF(C470,(AN470+AM470),0)</f>
        <v>0</v>
      </c>
      <c r="AQ470" s="52">
        <f>ROUND(AP470,2)</f>
        <v>0</v>
      </c>
      <c r="AR470" s="33">
        <f>'935'!C470&lt;&gt;"VOID"</f>
        <v>0</v>
      </c>
      <c r="AS470" s="36">
        <f>IF(AR470,(100/'11'!B$16*K470*((1-'935'!I470)*'Charging rates'!B$42+'Charging rates'!B$54)),0)</f>
        <v>0</v>
      </c>
      <c r="AT470" s="36">
        <f>100/'11'!B$16*N470*('Charging rates'!B$42+'Charging rates'!B$54)</f>
        <v>0</v>
      </c>
      <c r="AU470" s="36">
        <f>100/'11'!B$16*L470*('Charging rates'!B$42+'Charging rates'!B$54)</f>
        <v>0</v>
      </c>
      <c r="AV470" s="52">
        <f>ROUND(AU470,2)</f>
        <v>0</v>
      </c>
      <c r="AW470" s="33">
        <f>D470-('935'!T470*(1-'935'!X470/'11'!B$16))</f>
        <v>0</v>
      </c>
      <c r="AX470" s="37">
        <f>MAX(MIN(SQRT(1-MIN(1,'935'!Q470)^2),0+'935'!R470),0-SQRT(1-MIN(1,'935'!Q470)^2))</f>
        <v>0</v>
      </c>
      <c r="AY470" s="33">
        <f>IF(ISNUMBER(P470),SQRT((INDEX('911'!$G$6:$G$1205,P470)+INDEX('911'!$I$6:$I$1205,P470))^2+(INDEX('911'!$H$6:$H$1205,P470)+INDEX('911'!$J$6:$J$1205,P470))^2),0)</f>
        <v>0</v>
      </c>
      <c r="AZ470" s="37">
        <f>IF(AY470,0-(INDEX('911'!$H$6:$H$1205,P470)+INDEX('911'!$J$6:$J$1205,P470))/AY470,0)</f>
        <v>0</v>
      </c>
      <c r="BA470" s="33">
        <f>IF(ISNUMBER(Q470),SQRT((INDEX('911'!$G$6:$G$1205,Q470)+INDEX('911'!$I$6:$I$1205,Q470))^2+(INDEX('911'!$H$6:$H$1205,Q470)+INDEX('911'!$J$6:$J$1205,Q470))^2),0)</f>
        <v>0</v>
      </c>
      <c r="BB470" s="37">
        <f>IF(BA470,0-(INDEX('911'!$H$6:$H$1205,Q470)+INDEX('911'!$J$6:$J$1205,Q470))/BA470,0)</f>
        <v>0</v>
      </c>
      <c r="BC470" s="37">
        <f>SQRT(1-AZ470^2)</f>
        <v>0</v>
      </c>
      <c r="BD470" s="51">
        <f>SQRT(1-BB470^2)</f>
        <v>0</v>
      </c>
      <c r="BE470" s="36">
        <f>100*(S470*MAX(0,'935'!Q470*BC470+AX470*AZ470)+T470*MAX(0,'935'!Q470*BD470+AX470*BB470))/'11'!B$16</f>
        <v>0</v>
      </c>
      <c r="BF470" s="36">
        <f>100*R470/'11'!B$16</f>
        <v>0</v>
      </c>
      <c r="BG470" s="37">
        <f>100*(S470*IF('935'!Q470=0,BC470,MAX(0,BC470+AX470*AZ470/'935'!Q470))+T470*IF('935'!Q470=0,BD470,MAX(0,BD470+AX470*BB470/'935'!Q470)))/'11'!C$16</f>
        <v>0</v>
      </c>
      <c r="BH470" s="36">
        <f>IF('935'!Q470=0,BF470+BE470,BF470)</f>
        <v>0</v>
      </c>
      <c r="BI470" s="37">
        <f>IF(D470=0,1,AW470/D470)*BG470</f>
        <v>0</v>
      </c>
      <c r="BJ470" s="36">
        <f>IF(D470=0,1,AW470/D470)*BH470</f>
        <v>0</v>
      </c>
      <c r="BK470" s="53">
        <f>'11'!C$16-'935'!Y470</f>
        <v>0</v>
      </c>
      <c r="BL470" s="37">
        <f>MAX('DNO totals'!B$312+0,MIN('935'!L470+0,'DNO totals'!B$304+0))</f>
        <v>0</v>
      </c>
      <c r="BM470" s="37">
        <f>MAX('DNO totals'!C$312+0,MIN('935'!M470+0,'DNO totals'!C$304+0))</f>
        <v>0</v>
      </c>
      <c r="BN470" s="37">
        <f>MAX('DNO totals'!D$312+0,MIN('935'!N470+0,'DNO totals'!D$304+0))</f>
        <v>0</v>
      </c>
      <c r="BO470" s="37">
        <f>MAX('DNO totals'!E$312+0,MIN('935'!O470+0,'DNO totals'!E$304+0))</f>
        <v>0</v>
      </c>
      <c r="BP470" s="51">
        <f>MAX('DNO totals'!F$312+0,MIN('935'!P470+0,'DNO totals'!F$304+0))</f>
        <v>0</v>
      </c>
      <c r="BQ470" s="37">
        <f>IF('935'!$K470=1000,'Charging rates'!$C$29*$X470/(1+'DNO totals'!$C$60)*$BL470,0)</f>
        <v>0</v>
      </c>
      <c r="BR470" s="37">
        <f>IF(MOD('935'!$K470,1000)=100,'Charging rates'!$D$29*$X470/(1+'DNO totals'!$D$60)*$BM470,0)</f>
        <v>0</v>
      </c>
      <c r="BS470" s="37">
        <f>IF(MOD('935'!$K470,100)=10,'Charging rates'!$E$29*$X470/(1+'DNO totals'!$E$60)*$BN470,0)</f>
        <v>0</v>
      </c>
      <c r="BT470" s="37">
        <f>IF(AND(MOD('935'!$K470,10)&gt;0,MOD('935'!$K470,1000)&gt;1),'Charging rates'!$F$29*$X470/(1+'DNO totals'!$F$60)*$BO470,0)</f>
        <v>0</v>
      </c>
      <c r="BU470" s="37">
        <f>IF(MOD('935'!$K470,1000)=1,'Charging rates'!$G$29*$X470/(1+'DNO totals'!$G$60)*$BP470,0)</f>
        <v>0</v>
      </c>
      <c r="BV470" s="51">
        <f>$BQ470+$BR470+$BS470+$BT470+$BU470</f>
        <v>0</v>
      </c>
      <c r="BW470" s="37">
        <f>IF('935'!$K470&gt;1000,'Charging rates'!$C$29*$W470*$BL470,0)</f>
        <v>0</v>
      </c>
      <c r="BX470" s="37">
        <f>IF(MOD('935'!$K470,1000)&gt;100,'Charging rates'!$D$29*$W470*$BM470,0)</f>
        <v>0</v>
      </c>
      <c r="BY470" s="37">
        <f>IF(MOD('935'!$K470,100)&gt;10,'Charging rates'!$E$29*$W470*$BN470,0)</f>
        <v>0</v>
      </c>
      <c r="BZ470" s="51">
        <f>$BW470+$BX470+$BY470</f>
        <v>0</v>
      </c>
      <c r="CA470" s="36">
        <f>100/'11'!B$16*'Charging rates'!B$76*W470</f>
        <v>0</v>
      </c>
      <c r="CB470" s="36">
        <f>IF(D470=0,0,(1-AW470/D470)*(BH470+IF('935'!Q470=0,0,(BG470*'935'!Q470*('11'!C$16-'935'!Y470)/('11'!B$16-'935'!X470)))))</f>
        <v>0</v>
      </c>
      <c r="CC470" s="36">
        <f>CA470+BJ470</f>
        <v>0</v>
      </c>
      <c r="CD470" s="49">
        <f>(BV470+BZ470)*D470</f>
        <v>0</v>
      </c>
      <c r="CE470" s="33">
        <f>D470*('Parameters'!B$21+J470)*IF('DNO totals'!B$323&lt;0,1,'935'!S470)</f>
        <v>0</v>
      </c>
      <c r="CF470" s="51">
        <f>IF('DNO totals'!B$323&lt;0,1,'935'!S470)*('Parameters'!B$21+J470)</f>
        <v>0</v>
      </c>
      <c r="CG470" s="37">
        <f>CC470+'Charging rates'!B$106*CF470*100/'11'!B$16</f>
        <v>0</v>
      </c>
      <c r="CH470" s="37">
        <f>CG470+'Charging rates'!B$116*('Parameters'!B$21+J470)*100/'11'!B$16*IF('DNO totals'!B$323&lt;0,1,'935'!S470)</f>
        <v>0</v>
      </c>
      <c r="CI470" s="37">
        <f>'Charging rates'!B$97*(BV470+BZ470)*100/'11'!B$16</f>
        <v>0</v>
      </c>
      <c r="CJ470" s="36">
        <f>MAX(0-(BG470*J470*'11'!C$16/'11'!B$16),CH470+CI470)</f>
        <v>0</v>
      </c>
      <c r="CK470" s="37">
        <f>IF(AR470,IF(J470=0,BI470,MAX(0,MIN(BI470,BI470+(CJ470/'935'!Q470*('11'!B$16-'935'!X470)/('11'!C$16-'935'!Y470))))),0)</f>
        <v>0</v>
      </c>
      <c r="CL470" s="36">
        <f>IF(AR470,MAX(0,CJ470),0)</f>
        <v>0</v>
      </c>
      <c r="CM470" s="52">
        <f>CL470+CB470</f>
        <v>0</v>
      </c>
    </row>
    <row r="471" spans="1:91">
      <c r="A471" s="28">
        <v>371</v>
      </c>
      <c r="B471" s="48">
        <f>'935'!B471</f>
        <v>0</v>
      </c>
      <c r="C471" s="33">
        <f>OR('935'!E471&lt;&gt;"VOID",'935'!F471&lt;&gt;"VOID",'935'!G471&lt;&gt;"VOID")</f>
        <v>0</v>
      </c>
      <c r="D471" s="33">
        <f>IF('935'!C471="VOID",0,('935'!C471*(1-'935'!X471/'11'!B$16)))</f>
        <v>0</v>
      </c>
      <c r="E471" s="33">
        <f>IF('935'!D471="VOID",0,'935'!D471*(1-'935'!X471/'11'!B$16))</f>
        <v>0</v>
      </c>
      <c r="F471" s="33">
        <f>IF('935'!E471="VOID",0,'935'!E471*(1-'935'!X471/'11'!B$16))</f>
        <v>0</v>
      </c>
      <c r="G471" s="33">
        <f>IF('935'!F471="VOID",0,'935'!F471*(1-'935'!X471/'11'!B$16))</f>
        <v>0</v>
      </c>
      <c r="H471" s="33">
        <f>IF('935'!G471="VOID",0,'935'!G471*(1-'935'!X471/'11'!B$16))</f>
        <v>0</v>
      </c>
      <c r="I471" s="33">
        <f>F471+G471+H471</f>
        <v>0</v>
      </c>
      <c r="J471" s="37">
        <f>'935'!Q471*(1-'935'!Y471/'11'!C$16)/(1-'935'!X471/'11'!B$16)</f>
        <v>0</v>
      </c>
      <c r="K471" s="33">
        <f>IF(D471,'935'!H471*D471/(D471+E471+I471),0)</f>
        <v>0</v>
      </c>
      <c r="L471" s="33">
        <f>IF(I471,'935'!H471*I471/(D471+E471+I471),0)</f>
        <v>0</v>
      </c>
      <c r="M471" s="33">
        <f>K471*(1-'935'!X471/'11'!B$16)</f>
        <v>0</v>
      </c>
      <c r="N471" s="49">
        <f>L471*(1-'935'!X471/'11'!B$16)</f>
        <v>0</v>
      </c>
      <c r="O471" s="50">
        <f>MATCH('935'!J471,'911'!$B$6:$B$1205,0)</f>
        <v>0</v>
      </c>
      <c r="P471" s="50">
        <f>MATCH(INDEX('911'!$D$6:$D$1205,O471),'911'!$B$6:$B$1205,0)</f>
        <v>0</v>
      </c>
      <c r="Q471" s="50">
        <f>MATCH(INDEX('911'!$D$6:$D$1205,P471),'911'!$B$6:$B$1205,0)</f>
        <v>0</v>
      </c>
      <c r="R471" s="37">
        <f>IF(ISNUMBER(O471),MAX(0,INDEX('911'!$E$6:$E$1205,O471)),0)</f>
        <v>0</v>
      </c>
      <c r="S471" s="37">
        <f>IF(ISNUMBER(P471),MAX(0,INDEX('911'!$E$6:$E$1205,P471)),0)</f>
        <v>0</v>
      </c>
      <c r="T471" s="37">
        <f>IF(ISNUMBER(Q471),MAX(0,INDEX('911'!$E$6:$E$1205,Q471)),0)</f>
        <v>0</v>
      </c>
      <c r="U471" s="51">
        <f>-100*'935'!W471*(R471+S471+T471)/'11'!C$16</f>
        <v>0</v>
      </c>
      <c r="V471" s="37">
        <f>INDEX('DNO totals'!$B$52:$G$52,IF('935'!K471,IF(MOD('935'!K471,1000),IF(MOD('935'!K471,100),IF(MOD('935'!K471,10),IF(MOD('935'!K471,1000)=1,6,5),4),3),2),1))</f>
        <v>0</v>
      </c>
      <c r="W471" s="51">
        <f>J471*V471</f>
        <v>0</v>
      </c>
      <c r="X471" s="37">
        <f>V471*'Parameters'!B$11</f>
        <v>0</v>
      </c>
      <c r="Y471" s="37">
        <f>IF('935'!$K471=1000,'Charging rates'!$C$29*$X471/(1+'DNO totals'!$C$60)*'935'!$L471,0)</f>
        <v>0</v>
      </c>
      <c r="Z471" s="37">
        <f>IF(MOD('935'!$K471,1000)=100,'Charging rates'!$D$29*$X471/(1+'DNO totals'!$D$60)*'935'!$M471,0)</f>
        <v>0</v>
      </c>
      <c r="AA471" s="37">
        <f>IF(MOD('935'!$K471,100)=10,'Charging rates'!$E$29*$X471/(1+'DNO totals'!$E$60)*'935'!$N471,0)</f>
        <v>0</v>
      </c>
      <c r="AB471" s="37">
        <f>IF(AND(MOD('935'!$K471,10)&gt;0,MOD('935'!$K471,1000)&gt;1),'Charging rates'!$F$29*$X471/(1+'DNO totals'!$F$60)*'935'!$O471,0)</f>
        <v>0</v>
      </c>
      <c r="AC471" s="37">
        <f>IF(MOD('935'!$K471,1000)=1,'Charging rates'!$G$29*$X471/(1+'DNO totals'!$G$60)*'935'!$P471,0)</f>
        <v>0</v>
      </c>
      <c r="AD471" s="37">
        <f>IF('935'!$K471&gt;1000,'Charging rates'!$C$29*$W471*'935'!$L471,0)</f>
        <v>0</v>
      </c>
      <c r="AE471" s="37">
        <f>IF(MOD('935'!$K471,1000)&gt;100,'Charging rates'!$D$29*$W471*'935'!$M471,0)</f>
        <v>0</v>
      </c>
      <c r="AF471" s="37">
        <f>IF(MOD('935'!$K471,100)&gt;10,'Charging rates'!$E$29*$W471*'935'!$N471,0)</f>
        <v>0</v>
      </c>
      <c r="AG471" s="37">
        <f>$Y471+$Z471+$AA471+$AB471+$AC471</f>
        <v>0</v>
      </c>
      <c r="AH471" s="51">
        <f>$AD471+$AE471+$AF471</f>
        <v>0</v>
      </c>
      <c r="AI471" s="37">
        <f>U471*(1+'Charging rates'!B$42+0.6*'Charging rates'!B$67+'Charging rates'!B$54)-100*'Charging rates'!B$76/'11'!C$16*'935'!W471</f>
        <v>0</v>
      </c>
      <c r="AJ471" s="37">
        <f>IF(I471,AI471*I471/(I471+E471),0)</f>
        <v>0</v>
      </c>
      <c r="AK471" s="51">
        <f>ROUND(AJ471,3)</f>
        <v>0</v>
      </c>
      <c r="AL471" s="33">
        <f>IF('935'!V471="VOID",0,'935'!V471*(1-'935'!X471/'11'!B$16))</f>
        <v>0</v>
      </c>
      <c r="AM471" s="36">
        <f>IF(I471,-100*'Charging rates'!B$76/'11'!B$16*AL471/I471,0)</f>
        <v>0</v>
      </c>
      <c r="AN471" s="36">
        <f>IF(C471,'DNO totals'!B$171,0)</f>
        <v>0</v>
      </c>
      <c r="AO471" s="36">
        <f>ROUND(AN471,2)</f>
        <v>0</v>
      </c>
      <c r="AP471" s="36">
        <f>IF(C471,(AN471+AM471),0)</f>
        <v>0</v>
      </c>
      <c r="AQ471" s="52">
        <f>ROUND(AP471,2)</f>
        <v>0</v>
      </c>
      <c r="AR471" s="33">
        <f>'935'!C471&lt;&gt;"VOID"</f>
        <v>0</v>
      </c>
      <c r="AS471" s="36">
        <f>IF(AR471,(100/'11'!B$16*K471*((1-'935'!I471)*'Charging rates'!B$42+'Charging rates'!B$54)),0)</f>
        <v>0</v>
      </c>
      <c r="AT471" s="36">
        <f>100/'11'!B$16*N471*('Charging rates'!B$42+'Charging rates'!B$54)</f>
        <v>0</v>
      </c>
      <c r="AU471" s="36">
        <f>100/'11'!B$16*L471*('Charging rates'!B$42+'Charging rates'!B$54)</f>
        <v>0</v>
      </c>
      <c r="AV471" s="52">
        <f>ROUND(AU471,2)</f>
        <v>0</v>
      </c>
      <c r="AW471" s="33">
        <f>D471-('935'!T471*(1-'935'!X471/'11'!B$16))</f>
        <v>0</v>
      </c>
      <c r="AX471" s="37">
        <f>MAX(MIN(SQRT(1-MIN(1,'935'!Q471)^2),0+'935'!R471),0-SQRT(1-MIN(1,'935'!Q471)^2))</f>
        <v>0</v>
      </c>
      <c r="AY471" s="33">
        <f>IF(ISNUMBER(P471),SQRT((INDEX('911'!$G$6:$G$1205,P471)+INDEX('911'!$I$6:$I$1205,P471))^2+(INDEX('911'!$H$6:$H$1205,P471)+INDEX('911'!$J$6:$J$1205,P471))^2),0)</f>
        <v>0</v>
      </c>
      <c r="AZ471" s="37">
        <f>IF(AY471,0-(INDEX('911'!$H$6:$H$1205,P471)+INDEX('911'!$J$6:$J$1205,P471))/AY471,0)</f>
        <v>0</v>
      </c>
      <c r="BA471" s="33">
        <f>IF(ISNUMBER(Q471),SQRT((INDEX('911'!$G$6:$G$1205,Q471)+INDEX('911'!$I$6:$I$1205,Q471))^2+(INDEX('911'!$H$6:$H$1205,Q471)+INDEX('911'!$J$6:$J$1205,Q471))^2),0)</f>
        <v>0</v>
      </c>
      <c r="BB471" s="37">
        <f>IF(BA471,0-(INDEX('911'!$H$6:$H$1205,Q471)+INDEX('911'!$J$6:$J$1205,Q471))/BA471,0)</f>
        <v>0</v>
      </c>
      <c r="BC471" s="37">
        <f>SQRT(1-AZ471^2)</f>
        <v>0</v>
      </c>
      <c r="BD471" s="51">
        <f>SQRT(1-BB471^2)</f>
        <v>0</v>
      </c>
      <c r="BE471" s="36">
        <f>100*(S471*MAX(0,'935'!Q471*BC471+AX471*AZ471)+T471*MAX(0,'935'!Q471*BD471+AX471*BB471))/'11'!B$16</f>
        <v>0</v>
      </c>
      <c r="BF471" s="36">
        <f>100*R471/'11'!B$16</f>
        <v>0</v>
      </c>
      <c r="BG471" s="37">
        <f>100*(S471*IF('935'!Q471=0,BC471,MAX(0,BC471+AX471*AZ471/'935'!Q471))+T471*IF('935'!Q471=0,BD471,MAX(0,BD471+AX471*BB471/'935'!Q471)))/'11'!C$16</f>
        <v>0</v>
      </c>
      <c r="BH471" s="36">
        <f>IF('935'!Q471=0,BF471+BE471,BF471)</f>
        <v>0</v>
      </c>
      <c r="BI471" s="37">
        <f>IF(D471=0,1,AW471/D471)*BG471</f>
        <v>0</v>
      </c>
      <c r="BJ471" s="36">
        <f>IF(D471=0,1,AW471/D471)*BH471</f>
        <v>0</v>
      </c>
      <c r="BK471" s="53">
        <f>'11'!C$16-'935'!Y471</f>
        <v>0</v>
      </c>
      <c r="BL471" s="37">
        <f>MAX('DNO totals'!B$312+0,MIN('935'!L471+0,'DNO totals'!B$304+0))</f>
        <v>0</v>
      </c>
      <c r="BM471" s="37">
        <f>MAX('DNO totals'!C$312+0,MIN('935'!M471+0,'DNO totals'!C$304+0))</f>
        <v>0</v>
      </c>
      <c r="BN471" s="37">
        <f>MAX('DNO totals'!D$312+0,MIN('935'!N471+0,'DNO totals'!D$304+0))</f>
        <v>0</v>
      </c>
      <c r="BO471" s="37">
        <f>MAX('DNO totals'!E$312+0,MIN('935'!O471+0,'DNO totals'!E$304+0))</f>
        <v>0</v>
      </c>
      <c r="BP471" s="51">
        <f>MAX('DNO totals'!F$312+0,MIN('935'!P471+0,'DNO totals'!F$304+0))</f>
        <v>0</v>
      </c>
      <c r="BQ471" s="37">
        <f>IF('935'!$K471=1000,'Charging rates'!$C$29*$X471/(1+'DNO totals'!$C$60)*$BL471,0)</f>
        <v>0</v>
      </c>
      <c r="BR471" s="37">
        <f>IF(MOD('935'!$K471,1000)=100,'Charging rates'!$D$29*$X471/(1+'DNO totals'!$D$60)*$BM471,0)</f>
        <v>0</v>
      </c>
      <c r="BS471" s="37">
        <f>IF(MOD('935'!$K471,100)=10,'Charging rates'!$E$29*$X471/(1+'DNO totals'!$E$60)*$BN471,0)</f>
        <v>0</v>
      </c>
      <c r="BT471" s="37">
        <f>IF(AND(MOD('935'!$K471,10)&gt;0,MOD('935'!$K471,1000)&gt;1),'Charging rates'!$F$29*$X471/(1+'DNO totals'!$F$60)*$BO471,0)</f>
        <v>0</v>
      </c>
      <c r="BU471" s="37">
        <f>IF(MOD('935'!$K471,1000)=1,'Charging rates'!$G$29*$X471/(1+'DNO totals'!$G$60)*$BP471,0)</f>
        <v>0</v>
      </c>
      <c r="BV471" s="51">
        <f>$BQ471+$BR471+$BS471+$BT471+$BU471</f>
        <v>0</v>
      </c>
      <c r="BW471" s="37">
        <f>IF('935'!$K471&gt;1000,'Charging rates'!$C$29*$W471*$BL471,0)</f>
        <v>0</v>
      </c>
      <c r="BX471" s="37">
        <f>IF(MOD('935'!$K471,1000)&gt;100,'Charging rates'!$D$29*$W471*$BM471,0)</f>
        <v>0</v>
      </c>
      <c r="BY471" s="37">
        <f>IF(MOD('935'!$K471,100)&gt;10,'Charging rates'!$E$29*$W471*$BN471,0)</f>
        <v>0</v>
      </c>
      <c r="BZ471" s="51">
        <f>$BW471+$BX471+$BY471</f>
        <v>0</v>
      </c>
      <c r="CA471" s="36">
        <f>100/'11'!B$16*'Charging rates'!B$76*W471</f>
        <v>0</v>
      </c>
      <c r="CB471" s="36">
        <f>IF(D471=0,0,(1-AW471/D471)*(BH471+IF('935'!Q471=0,0,(BG471*'935'!Q471*('11'!C$16-'935'!Y471)/('11'!B$16-'935'!X471)))))</f>
        <v>0</v>
      </c>
      <c r="CC471" s="36">
        <f>CA471+BJ471</f>
        <v>0</v>
      </c>
      <c r="CD471" s="49">
        <f>(BV471+BZ471)*D471</f>
        <v>0</v>
      </c>
      <c r="CE471" s="33">
        <f>D471*('Parameters'!B$21+J471)*IF('DNO totals'!B$323&lt;0,1,'935'!S471)</f>
        <v>0</v>
      </c>
      <c r="CF471" s="51">
        <f>IF('DNO totals'!B$323&lt;0,1,'935'!S471)*('Parameters'!B$21+J471)</f>
        <v>0</v>
      </c>
      <c r="CG471" s="37">
        <f>CC471+'Charging rates'!B$106*CF471*100/'11'!B$16</f>
        <v>0</v>
      </c>
      <c r="CH471" s="37">
        <f>CG471+'Charging rates'!B$116*('Parameters'!B$21+J471)*100/'11'!B$16*IF('DNO totals'!B$323&lt;0,1,'935'!S471)</f>
        <v>0</v>
      </c>
      <c r="CI471" s="37">
        <f>'Charging rates'!B$97*(BV471+BZ471)*100/'11'!B$16</f>
        <v>0</v>
      </c>
      <c r="CJ471" s="36">
        <f>MAX(0-(BG471*J471*'11'!C$16/'11'!B$16),CH471+CI471)</f>
        <v>0</v>
      </c>
      <c r="CK471" s="37">
        <f>IF(AR471,IF(J471=0,BI471,MAX(0,MIN(BI471,BI471+(CJ471/'935'!Q471*('11'!B$16-'935'!X471)/('11'!C$16-'935'!Y471))))),0)</f>
        <v>0</v>
      </c>
      <c r="CL471" s="36">
        <f>IF(AR471,MAX(0,CJ471),0)</f>
        <v>0</v>
      </c>
      <c r="CM471" s="52">
        <f>CL471+CB471</f>
        <v>0</v>
      </c>
    </row>
    <row r="472" spans="1:91">
      <c r="A472" s="28">
        <v>372</v>
      </c>
      <c r="B472" s="48">
        <f>'935'!B472</f>
        <v>0</v>
      </c>
      <c r="C472" s="33">
        <f>OR('935'!E472&lt;&gt;"VOID",'935'!F472&lt;&gt;"VOID",'935'!G472&lt;&gt;"VOID")</f>
        <v>0</v>
      </c>
      <c r="D472" s="33">
        <f>IF('935'!C472="VOID",0,('935'!C472*(1-'935'!X472/'11'!B$16)))</f>
        <v>0</v>
      </c>
      <c r="E472" s="33">
        <f>IF('935'!D472="VOID",0,'935'!D472*(1-'935'!X472/'11'!B$16))</f>
        <v>0</v>
      </c>
      <c r="F472" s="33">
        <f>IF('935'!E472="VOID",0,'935'!E472*(1-'935'!X472/'11'!B$16))</f>
        <v>0</v>
      </c>
      <c r="G472" s="33">
        <f>IF('935'!F472="VOID",0,'935'!F472*(1-'935'!X472/'11'!B$16))</f>
        <v>0</v>
      </c>
      <c r="H472" s="33">
        <f>IF('935'!G472="VOID",0,'935'!G472*(1-'935'!X472/'11'!B$16))</f>
        <v>0</v>
      </c>
      <c r="I472" s="33">
        <f>F472+G472+H472</f>
        <v>0</v>
      </c>
      <c r="J472" s="37">
        <f>'935'!Q472*(1-'935'!Y472/'11'!C$16)/(1-'935'!X472/'11'!B$16)</f>
        <v>0</v>
      </c>
      <c r="K472" s="33">
        <f>IF(D472,'935'!H472*D472/(D472+E472+I472),0)</f>
        <v>0</v>
      </c>
      <c r="L472" s="33">
        <f>IF(I472,'935'!H472*I472/(D472+E472+I472),0)</f>
        <v>0</v>
      </c>
      <c r="M472" s="33">
        <f>K472*(1-'935'!X472/'11'!B$16)</f>
        <v>0</v>
      </c>
      <c r="N472" s="49">
        <f>L472*(1-'935'!X472/'11'!B$16)</f>
        <v>0</v>
      </c>
      <c r="O472" s="50">
        <f>MATCH('935'!J472,'911'!$B$6:$B$1205,0)</f>
        <v>0</v>
      </c>
      <c r="P472" s="50">
        <f>MATCH(INDEX('911'!$D$6:$D$1205,O472),'911'!$B$6:$B$1205,0)</f>
        <v>0</v>
      </c>
      <c r="Q472" s="50">
        <f>MATCH(INDEX('911'!$D$6:$D$1205,P472),'911'!$B$6:$B$1205,0)</f>
        <v>0</v>
      </c>
      <c r="R472" s="37">
        <f>IF(ISNUMBER(O472),MAX(0,INDEX('911'!$E$6:$E$1205,O472)),0)</f>
        <v>0</v>
      </c>
      <c r="S472" s="37">
        <f>IF(ISNUMBER(P472),MAX(0,INDEX('911'!$E$6:$E$1205,P472)),0)</f>
        <v>0</v>
      </c>
      <c r="T472" s="37">
        <f>IF(ISNUMBER(Q472),MAX(0,INDEX('911'!$E$6:$E$1205,Q472)),0)</f>
        <v>0</v>
      </c>
      <c r="U472" s="51">
        <f>-100*'935'!W472*(R472+S472+T472)/'11'!C$16</f>
        <v>0</v>
      </c>
      <c r="V472" s="37">
        <f>INDEX('DNO totals'!$B$52:$G$52,IF('935'!K472,IF(MOD('935'!K472,1000),IF(MOD('935'!K472,100),IF(MOD('935'!K472,10),IF(MOD('935'!K472,1000)=1,6,5),4),3),2),1))</f>
        <v>0</v>
      </c>
      <c r="W472" s="51">
        <f>J472*V472</f>
        <v>0</v>
      </c>
      <c r="X472" s="37">
        <f>V472*'Parameters'!B$11</f>
        <v>0</v>
      </c>
      <c r="Y472" s="37">
        <f>IF('935'!$K472=1000,'Charging rates'!$C$29*$X472/(1+'DNO totals'!$C$60)*'935'!$L472,0)</f>
        <v>0</v>
      </c>
      <c r="Z472" s="37">
        <f>IF(MOD('935'!$K472,1000)=100,'Charging rates'!$D$29*$X472/(1+'DNO totals'!$D$60)*'935'!$M472,0)</f>
        <v>0</v>
      </c>
      <c r="AA472" s="37">
        <f>IF(MOD('935'!$K472,100)=10,'Charging rates'!$E$29*$X472/(1+'DNO totals'!$E$60)*'935'!$N472,0)</f>
        <v>0</v>
      </c>
      <c r="AB472" s="37">
        <f>IF(AND(MOD('935'!$K472,10)&gt;0,MOD('935'!$K472,1000)&gt;1),'Charging rates'!$F$29*$X472/(1+'DNO totals'!$F$60)*'935'!$O472,0)</f>
        <v>0</v>
      </c>
      <c r="AC472" s="37">
        <f>IF(MOD('935'!$K472,1000)=1,'Charging rates'!$G$29*$X472/(1+'DNO totals'!$G$60)*'935'!$P472,0)</f>
        <v>0</v>
      </c>
      <c r="AD472" s="37">
        <f>IF('935'!$K472&gt;1000,'Charging rates'!$C$29*$W472*'935'!$L472,0)</f>
        <v>0</v>
      </c>
      <c r="AE472" s="37">
        <f>IF(MOD('935'!$K472,1000)&gt;100,'Charging rates'!$D$29*$W472*'935'!$M472,0)</f>
        <v>0</v>
      </c>
      <c r="AF472" s="37">
        <f>IF(MOD('935'!$K472,100)&gt;10,'Charging rates'!$E$29*$W472*'935'!$N472,0)</f>
        <v>0</v>
      </c>
      <c r="AG472" s="37">
        <f>$Y472+$Z472+$AA472+$AB472+$AC472</f>
        <v>0</v>
      </c>
      <c r="AH472" s="51">
        <f>$AD472+$AE472+$AF472</f>
        <v>0</v>
      </c>
      <c r="AI472" s="37">
        <f>U472*(1+'Charging rates'!B$42+0.6*'Charging rates'!B$67+'Charging rates'!B$54)-100*'Charging rates'!B$76/'11'!C$16*'935'!W472</f>
        <v>0</v>
      </c>
      <c r="AJ472" s="37">
        <f>IF(I472,AI472*I472/(I472+E472),0)</f>
        <v>0</v>
      </c>
      <c r="AK472" s="51">
        <f>ROUND(AJ472,3)</f>
        <v>0</v>
      </c>
      <c r="AL472" s="33">
        <f>IF('935'!V472="VOID",0,'935'!V472*(1-'935'!X472/'11'!B$16))</f>
        <v>0</v>
      </c>
      <c r="AM472" s="36">
        <f>IF(I472,-100*'Charging rates'!B$76/'11'!B$16*AL472/I472,0)</f>
        <v>0</v>
      </c>
      <c r="AN472" s="36">
        <f>IF(C472,'DNO totals'!B$171,0)</f>
        <v>0</v>
      </c>
      <c r="AO472" s="36">
        <f>ROUND(AN472,2)</f>
        <v>0</v>
      </c>
      <c r="AP472" s="36">
        <f>IF(C472,(AN472+AM472),0)</f>
        <v>0</v>
      </c>
      <c r="AQ472" s="52">
        <f>ROUND(AP472,2)</f>
        <v>0</v>
      </c>
      <c r="AR472" s="33">
        <f>'935'!C472&lt;&gt;"VOID"</f>
        <v>0</v>
      </c>
      <c r="AS472" s="36">
        <f>IF(AR472,(100/'11'!B$16*K472*((1-'935'!I472)*'Charging rates'!B$42+'Charging rates'!B$54)),0)</f>
        <v>0</v>
      </c>
      <c r="AT472" s="36">
        <f>100/'11'!B$16*N472*('Charging rates'!B$42+'Charging rates'!B$54)</f>
        <v>0</v>
      </c>
      <c r="AU472" s="36">
        <f>100/'11'!B$16*L472*('Charging rates'!B$42+'Charging rates'!B$54)</f>
        <v>0</v>
      </c>
      <c r="AV472" s="52">
        <f>ROUND(AU472,2)</f>
        <v>0</v>
      </c>
      <c r="AW472" s="33">
        <f>D472-('935'!T472*(1-'935'!X472/'11'!B$16))</f>
        <v>0</v>
      </c>
      <c r="AX472" s="37">
        <f>MAX(MIN(SQRT(1-MIN(1,'935'!Q472)^2),0+'935'!R472),0-SQRT(1-MIN(1,'935'!Q472)^2))</f>
        <v>0</v>
      </c>
      <c r="AY472" s="33">
        <f>IF(ISNUMBER(P472),SQRT((INDEX('911'!$G$6:$G$1205,P472)+INDEX('911'!$I$6:$I$1205,P472))^2+(INDEX('911'!$H$6:$H$1205,P472)+INDEX('911'!$J$6:$J$1205,P472))^2),0)</f>
        <v>0</v>
      </c>
      <c r="AZ472" s="37">
        <f>IF(AY472,0-(INDEX('911'!$H$6:$H$1205,P472)+INDEX('911'!$J$6:$J$1205,P472))/AY472,0)</f>
        <v>0</v>
      </c>
      <c r="BA472" s="33">
        <f>IF(ISNUMBER(Q472),SQRT((INDEX('911'!$G$6:$G$1205,Q472)+INDEX('911'!$I$6:$I$1205,Q472))^2+(INDEX('911'!$H$6:$H$1205,Q472)+INDEX('911'!$J$6:$J$1205,Q472))^2),0)</f>
        <v>0</v>
      </c>
      <c r="BB472" s="37">
        <f>IF(BA472,0-(INDEX('911'!$H$6:$H$1205,Q472)+INDEX('911'!$J$6:$J$1205,Q472))/BA472,0)</f>
        <v>0</v>
      </c>
      <c r="BC472" s="37">
        <f>SQRT(1-AZ472^2)</f>
        <v>0</v>
      </c>
      <c r="BD472" s="51">
        <f>SQRT(1-BB472^2)</f>
        <v>0</v>
      </c>
      <c r="BE472" s="36">
        <f>100*(S472*MAX(0,'935'!Q472*BC472+AX472*AZ472)+T472*MAX(0,'935'!Q472*BD472+AX472*BB472))/'11'!B$16</f>
        <v>0</v>
      </c>
      <c r="BF472" s="36">
        <f>100*R472/'11'!B$16</f>
        <v>0</v>
      </c>
      <c r="BG472" s="37">
        <f>100*(S472*IF('935'!Q472=0,BC472,MAX(0,BC472+AX472*AZ472/'935'!Q472))+T472*IF('935'!Q472=0,BD472,MAX(0,BD472+AX472*BB472/'935'!Q472)))/'11'!C$16</f>
        <v>0</v>
      </c>
      <c r="BH472" s="36">
        <f>IF('935'!Q472=0,BF472+BE472,BF472)</f>
        <v>0</v>
      </c>
      <c r="BI472" s="37">
        <f>IF(D472=0,1,AW472/D472)*BG472</f>
        <v>0</v>
      </c>
      <c r="BJ472" s="36">
        <f>IF(D472=0,1,AW472/D472)*BH472</f>
        <v>0</v>
      </c>
      <c r="BK472" s="53">
        <f>'11'!C$16-'935'!Y472</f>
        <v>0</v>
      </c>
      <c r="BL472" s="37">
        <f>MAX('DNO totals'!B$312+0,MIN('935'!L472+0,'DNO totals'!B$304+0))</f>
        <v>0</v>
      </c>
      <c r="BM472" s="37">
        <f>MAX('DNO totals'!C$312+0,MIN('935'!M472+0,'DNO totals'!C$304+0))</f>
        <v>0</v>
      </c>
      <c r="BN472" s="37">
        <f>MAX('DNO totals'!D$312+0,MIN('935'!N472+0,'DNO totals'!D$304+0))</f>
        <v>0</v>
      </c>
      <c r="BO472" s="37">
        <f>MAX('DNO totals'!E$312+0,MIN('935'!O472+0,'DNO totals'!E$304+0))</f>
        <v>0</v>
      </c>
      <c r="BP472" s="51">
        <f>MAX('DNO totals'!F$312+0,MIN('935'!P472+0,'DNO totals'!F$304+0))</f>
        <v>0</v>
      </c>
      <c r="BQ472" s="37">
        <f>IF('935'!$K472=1000,'Charging rates'!$C$29*$X472/(1+'DNO totals'!$C$60)*$BL472,0)</f>
        <v>0</v>
      </c>
      <c r="BR472" s="37">
        <f>IF(MOD('935'!$K472,1000)=100,'Charging rates'!$D$29*$X472/(1+'DNO totals'!$D$60)*$BM472,0)</f>
        <v>0</v>
      </c>
      <c r="BS472" s="37">
        <f>IF(MOD('935'!$K472,100)=10,'Charging rates'!$E$29*$X472/(1+'DNO totals'!$E$60)*$BN472,0)</f>
        <v>0</v>
      </c>
      <c r="BT472" s="37">
        <f>IF(AND(MOD('935'!$K472,10)&gt;0,MOD('935'!$K472,1000)&gt;1),'Charging rates'!$F$29*$X472/(1+'DNO totals'!$F$60)*$BO472,0)</f>
        <v>0</v>
      </c>
      <c r="BU472" s="37">
        <f>IF(MOD('935'!$K472,1000)=1,'Charging rates'!$G$29*$X472/(1+'DNO totals'!$G$60)*$BP472,0)</f>
        <v>0</v>
      </c>
      <c r="BV472" s="51">
        <f>$BQ472+$BR472+$BS472+$BT472+$BU472</f>
        <v>0</v>
      </c>
      <c r="BW472" s="37">
        <f>IF('935'!$K472&gt;1000,'Charging rates'!$C$29*$W472*$BL472,0)</f>
        <v>0</v>
      </c>
      <c r="BX472" s="37">
        <f>IF(MOD('935'!$K472,1000)&gt;100,'Charging rates'!$D$29*$W472*$BM472,0)</f>
        <v>0</v>
      </c>
      <c r="BY472" s="37">
        <f>IF(MOD('935'!$K472,100)&gt;10,'Charging rates'!$E$29*$W472*$BN472,0)</f>
        <v>0</v>
      </c>
      <c r="BZ472" s="51">
        <f>$BW472+$BX472+$BY472</f>
        <v>0</v>
      </c>
      <c r="CA472" s="36">
        <f>100/'11'!B$16*'Charging rates'!B$76*W472</f>
        <v>0</v>
      </c>
      <c r="CB472" s="36">
        <f>IF(D472=0,0,(1-AW472/D472)*(BH472+IF('935'!Q472=0,0,(BG472*'935'!Q472*('11'!C$16-'935'!Y472)/('11'!B$16-'935'!X472)))))</f>
        <v>0</v>
      </c>
      <c r="CC472" s="36">
        <f>CA472+BJ472</f>
        <v>0</v>
      </c>
      <c r="CD472" s="49">
        <f>(BV472+BZ472)*D472</f>
        <v>0</v>
      </c>
      <c r="CE472" s="33">
        <f>D472*('Parameters'!B$21+J472)*IF('DNO totals'!B$323&lt;0,1,'935'!S472)</f>
        <v>0</v>
      </c>
      <c r="CF472" s="51">
        <f>IF('DNO totals'!B$323&lt;0,1,'935'!S472)*('Parameters'!B$21+J472)</f>
        <v>0</v>
      </c>
      <c r="CG472" s="37">
        <f>CC472+'Charging rates'!B$106*CF472*100/'11'!B$16</f>
        <v>0</v>
      </c>
      <c r="CH472" s="37">
        <f>CG472+'Charging rates'!B$116*('Parameters'!B$21+J472)*100/'11'!B$16*IF('DNO totals'!B$323&lt;0,1,'935'!S472)</f>
        <v>0</v>
      </c>
      <c r="CI472" s="37">
        <f>'Charging rates'!B$97*(BV472+BZ472)*100/'11'!B$16</f>
        <v>0</v>
      </c>
      <c r="CJ472" s="36">
        <f>MAX(0-(BG472*J472*'11'!C$16/'11'!B$16),CH472+CI472)</f>
        <v>0</v>
      </c>
      <c r="CK472" s="37">
        <f>IF(AR472,IF(J472=0,BI472,MAX(0,MIN(BI472,BI472+(CJ472/'935'!Q472*('11'!B$16-'935'!X472)/('11'!C$16-'935'!Y472))))),0)</f>
        <v>0</v>
      </c>
      <c r="CL472" s="36">
        <f>IF(AR472,MAX(0,CJ472),0)</f>
        <v>0</v>
      </c>
      <c r="CM472" s="52">
        <f>CL472+CB472</f>
        <v>0</v>
      </c>
    </row>
    <row r="473" spans="1:91">
      <c r="A473" s="28">
        <v>373</v>
      </c>
      <c r="B473" s="48">
        <f>'935'!B473</f>
        <v>0</v>
      </c>
      <c r="C473" s="33">
        <f>OR('935'!E473&lt;&gt;"VOID",'935'!F473&lt;&gt;"VOID",'935'!G473&lt;&gt;"VOID")</f>
        <v>0</v>
      </c>
      <c r="D473" s="33">
        <f>IF('935'!C473="VOID",0,('935'!C473*(1-'935'!X473/'11'!B$16)))</f>
        <v>0</v>
      </c>
      <c r="E473" s="33">
        <f>IF('935'!D473="VOID",0,'935'!D473*(1-'935'!X473/'11'!B$16))</f>
        <v>0</v>
      </c>
      <c r="F473" s="33">
        <f>IF('935'!E473="VOID",0,'935'!E473*(1-'935'!X473/'11'!B$16))</f>
        <v>0</v>
      </c>
      <c r="G473" s="33">
        <f>IF('935'!F473="VOID",0,'935'!F473*(1-'935'!X473/'11'!B$16))</f>
        <v>0</v>
      </c>
      <c r="H473" s="33">
        <f>IF('935'!G473="VOID",0,'935'!G473*(1-'935'!X473/'11'!B$16))</f>
        <v>0</v>
      </c>
      <c r="I473" s="33">
        <f>F473+G473+H473</f>
        <v>0</v>
      </c>
      <c r="J473" s="37">
        <f>'935'!Q473*(1-'935'!Y473/'11'!C$16)/(1-'935'!X473/'11'!B$16)</f>
        <v>0</v>
      </c>
      <c r="K473" s="33">
        <f>IF(D473,'935'!H473*D473/(D473+E473+I473),0)</f>
        <v>0</v>
      </c>
      <c r="L473" s="33">
        <f>IF(I473,'935'!H473*I473/(D473+E473+I473),0)</f>
        <v>0</v>
      </c>
      <c r="M473" s="33">
        <f>K473*(1-'935'!X473/'11'!B$16)</f>
        <v>0</v>
      </c>
      <c r="N473" s="49">
        <f>L473*(1-'935'!X473/'11'!B$16)</f>
        <v>0</v>
      </c>
      <c r="O473" s="50">
        <f>MATCH('935'!J473,'911'!$B$6:$B$1205,0)</f>
        <v>0</v>
      </c>
      <c r="P473" s="50">
        <f>MATCH(INDEX('911'!$D$6:$D$1205,O473),'911'!$B$6:$B$1205,0)</f>
        <v>0</v>
      </c>
      <c r="Q473" s="50">
        <f>MATCH(INDEX('911'!$D$6:$D$1205,P473),'911'!$B$6:$B$1205,0)</f>
        <v>0</v>
      </c>
      <c r="R473" s="37">
        <f>IF(ISNUMBER(O473),MAX(0,INDEX('911'!$E$6:$E$1205,O473)),0)</f>
        <v>0</v>
      </c>
      <c r="S473" s="37">
        <f>IF(ISNUMBER(P473),MAX(0,INDEX('911'!$E$6:$E$1205,P473)),0)</f>
        <v>0</v>
      </c>
      <c r="T473" s="37">
        <f>IF(ISNUMBER(Q473),MAX(0,INDEX('911'!$E$6:$E$1205,Q473)),0)</f>
        <v>0</v>
      </c>
      <c r="U473" s="51">
        <f>-100*'935'!W473*(R473+S473+T473)/'11'!C$16</f>
        <v>0</v>
      </c>
      <c r="V473" s="37">
        <f>INDEX('DNO totals'!$B$52:$G$52,IF('935'!K473,IF(MOD('935'!K473,1000),IF(MOD('935'!K473,100),IF(MOD('935'!K473,10),IF(MOD('935'!K473,1000)=1,6,5),4),3),2),1))</f>
        <v>0</v>
      </c>
      <c r="W473" s="51">
        <f>J473*V473</f>
        <v>0</v>
      </c>
      <c r="X473" s="37">
        <f>V473*'Parameters'!B$11</f>
        <v>0</v>
      </c>
      <c r="Y473" s="37">
        <f>IF('935'!$K473=1000,'Charging rates'!$C$29*$X473/(1+'DNO totals'!$C$60)*'935'!$L473,0)</f>
        <v>0</v>
      </c>
      <c r="Z473" s="37">
        <f>IF(MOD('935'!$K473,1000)=100,'Charging rates'!$D$29*$X473/(1+'DNO totals'!$D$60)*'935'!$M473,0)</f>
        <v>0</v>
      </c>
      <c r="AA473" s="37">
        <f>IF(MOD('935'!$K473,100)=10,'Charging rates'!$E$29*$X473/(1+'DNO totals'!$E$60)*'935'!$N473,0)</f>
        <v>0</v>
      </c>
      <c r="AB473" s="37">
        <f>IF(AND(MOD('935'!$K473,10)&gt;0,MOD('935'!$K473,1000)&gt;1),'Charging rates'!$F$29*$X473/(1+'DNO totals'!$F$60)*'935'!$O473,0)</f>
        <v>0</v>
      </c>
      <c r="AC473" s="37">
        <f>IF(MOD('935'!$K473,1000)=1,'Charging rates'!$G$29*$X473/(1+'DNO totals'!$G$60)*'935'!$P473,0)</f>
        <v>0</v>
      </c>
      <c r="AD473" s="37">
        <f>IF('935'!$K473&gt;1000,'Charging rates'!$C$29*$W473*'935'!$L473,0)</f>
        <v>0</v>
      </c>
      <c r="AE473" s="37">
        <f>IF(MOD('935'!$K473,1000)&gt;100,'Charging rates'!$D$29*$W473*'935'!$M473,0)</f>
        <v>0</v>
      </c>
      <c r="AF473" s="37">
        <f>IF(MOD('935'!$K473,100)&gt;10,'Charging rates'!$E$29*$W473*'935'!$N473,0)</f>
        <v>0</v>
      </c>
      <c r="AG473" s="37">
        <f>$Y473+$Z473+$AA473+$AB473+$AC473</f>
        <v>0</v>
      </c>
      <c r="AH473" s="51">
        <f>$AD473+$AE473+$AF473</f>
        <v>0</v>
      </c>
      <c r="AI473" s="37">
        <f>U473*(1+'Charging rates'!B$42+0.6*'Charging rates'!B$67+'Charging rates'!B$54)-100*'Charging rates'!B$76/'11'!C$16*'935'!W473</f>
        <v>0</v>
      </c>
      <c r="AJ473" s="37">
        <f>IF(I473,AI473*I473/(I473+E473),0)</f>
        <v>0</v>
      </c>
      <c r="AK473" s="51">
        <f>ROUND(AJ473,3)</f>
        <v>0</v>
      </c>
      <c r="AL473" s="33">
        <f>IF('935'!V473="VOID",0,'935'!V473*(1-'935'!X473/'11'!B$16))</f>
        <v>0</v>
      </c>
      <c r="AM473" s="36">
        <f>IF(I473,-100*'Charging rates'!B$76/'11'!B$16*AL473/I473,0)</f>
        <v>0</v>
      </c>
      <c r="AN473" s="36">
        <f>IF(C473,'DNO totals'!B$171,0)</f>
        <v>0</v>
      </c>
      <c r="AO473" s="36">
        <f>ROUND(AN473,2)</f>
        <v>0</v>
      </c>
      <c r="AP473" s="36">
        <f>IF(C473,(AN473+AM473),0)</f>
        <v>0</v>
      </c>
      <c r="AQ473" s="52">
        <f>ROUND(AP473,2)</f>
        <v>0</v>
      </c>
      <c r="AR473" s="33">
        <f>'935'!C473&lt;&gt;"VOID"</f>
        <v>0</v>
      </c>
      <c r="AS473" s="36">
        <f>IF(AR473,(100/'11'!B$16*K473*((1-'935'!I473)*'Charging rates'!B$42+'Charging rates'!B$54)),0)</f>
        <v>0</v>
      </c>
      <c r="AT473" s="36">
        <f>100/'11'!B$16*N473*('Charging rates'!B$42+'Charging rates'!B$54)</f>
        <v>0</v>
      </c>
      <c r="AU473" s="36">
        <f>100/'11'!B$16*L473*('Charging rates'!B$42+'Charging rates'!B$54)</f>
        <v>0</v>
      </c>
      <c r="AV473" s="52">
        <f>ROUND(AU473,2)</f>
        <v>0</v>
      </c>
      <c r="AW473" s="33">
        <f>D473-('935'!T473*(1-'935'!X473/'11'!B$16))</f>
        <v>0</v>
      </c>
      <c r="AX473" s="37">
        <f>MAX(MIN(SQRT(1-MIN(1,'935'!Q473)^2),0+'935'!R473),0-SQRT(1-MIN(1,'935'!Q473)^2))</f>
        <v>0</v>
      </c>
      <c r="AY473" s="33">
        <f>IF(ISNUMBER(P473),SQRT((INDEX('911'!$G$6:$G$1205,P473)+INDEX('911'!$I$6:$I$1205,P473))^2+(INDEX('911'!$H$6:$H$1205,P473)+INDEX('911'!$J$6:$J$1205,P473))^2),0)</f>
        <v>0</v>
      </c>
      <c r="AZ473" s="37">
        <f>IF(AY473,0-(INDEX('911'!$H$6:$H$1205,P473)+INDEX('911'!$J$6:$J$1205,P473))/AY473,0)</f>
        <v>0</v>
      </c>
      <c r="BA473" s="33">
        <f>IF(ISNUMBER(Q473),SQRT((INDEX('911'!$G$6:$G$1205,Q473)+INDEX('911'!$I$6:$I$1205,Q473))^2+(INDEX('911'!$H$6:$H$1205,Q473)+INDEX('911'!$J$6:$J$1205,Q473))^2),0)</f>
        <v>0</v>
      </c>
      <c r="BB473" s="37">
        <f>IF(BA473,0-(INDEX('911'!$H$6:$H$1205,Q473)+INDEX('911'!$J$6:$J$1205,Q473))/BA473,0)</f>
        <v>0</v>
      </c>
      <c r="BC473" s="37">
        <f>SQRT(1-AZ473^2)</f>
        <v>0</v>
      </c>
      <c r="BD473" s="51">
        <f>SQRT(1-BB473^2)</f>
        <v>0</v>
      </c>
      <c r="BE473" s="36">
        <f>100*(S473*MAX(0,'935'!Q473*BC473+AX473*AZ473)+T473*MAX(0,'935'!Q473*BD473+AX473*BB473))/'11'!B$16</f>
        <v>0</v>
      </c>
      <c r="BF473" s="36">
        <f>100*R473/'11'!B$16</f>
        <v>0</v>
      </c>
      <c r="BG473" s="37">
        <f>100*(S473*IF('935'!Q473=0,BC473,MAX(0,BC473+AX473*AZ473/'935'!Q473))+T473*IF('935'!Q473=0,BD473,MAX(0,BD473+AX473*BB473/'935'!Q473)))/'11'!C$16</f>
        <v>0</v>
      </c>
      <c r="BH473" s="36">
        <f>IF('935'!Q473=0,BF473+BE473,BF473)</f>
        <v>0</v>
      </c>
      <c r="BI473" s="37">
        <f>IF(D473=0,1,AW473/D473)*BG473</f>
        <v>0</v>
      </c>
      <c r="BJ473" s="36">
        <f>IF(D473=0,1,AW473/D473)*BH473</f>
        <v>0</v>
      </c>
      <c r="BK473" s="53">
        <f>'11'!C$16-'935'!Y473</f>
        <v>0</v>
      </c>
      <c r="BL473" s="37">
        <f>MAX('DNO totals'!B$312+0,MIN('935'!L473+0,'DNO totals'!B$304+0))</f>
        <v>0</v>
      </c>
      <c r="BM473" s="37">
        <f>MAX('DNO totals'!C$312+0,MIN('935'!M473+0,'DNO totals'!C$304+0))</f>
        <v>0</v>
      </c>
      <c r="BN473" s="37">
        <f>MAX('DNO totals'!D$312+0,MIN('935'!N473+0,'DNO totals'!D$304+0))</f>
        <v>0</v>
      </c>
      <c r="BO473" s="37">
        <f>MAX('DNO totals'!E$312+0,MIN('935'!O473+0,'DNO totals'!E$304+0))</f>
        <v>0</v>
      </c>
      <c r="BP473" s="51">
        <f>MAX('DNO totals'!F$312+0,MIN('935'!P473+0,'DNO totals'!F$304+0))</f>
        <v>0</v>
      </c>
      <c r="BQ473" s="37">
        <f>IF('935'!$K473=1000,'Charging rates'!$C$29*$X473/(1+'DNO totals'!$C$60)*$BL473,0)</f>
        <v>0</v>
      </c>
      <c r="BR473" s="37">
        <f>IF(MOD('935'!$K473,1000)=100,'Charging rates'!$D$29*$X473/(1+'DNO totals'!$D$60)*$BM473,0)</f>
        <v>0</v>
      </c>
      <c r="BS473" s="37">
        <f>IF(MOD('935'!$K473,100)=10,'Charging rates'!$E$29*$X473/(1+'DNO totals'!$E$60)*$BN473,0)</f>
        <v>0</v>
      </c>
      <c r="BT473" s="37">
        <f>IF(AND(MOD('935'!$K473,10)&gt;0,MOD('935'!$K473,1000)&gt;1),'Charging rates'!$F$29*$X473/(1+'DNO totals'!$F$60)*$BO473,0)</f>
        <v>0</v>
      </c>
      <c r="BU473" s="37">
        <f>IF(MOD('935'!$K473,1000)=1,'Charging rates'!$G$29*$X473/(1+'DNO totals'!$G$60)*$BP473,0)</f>
        <v>0</v>
      </c>
      <c r="BV473" s="51">
        <f>$BQ473+$BR473+$BS473+$BT473+$BU473</f>
        <v>0</v>
      </c>
      <c r="BW473" s="37">
        <f>IF('935'!$K473&gt;1000,'Charging rates'!$C$29*$W473*$BL473,0)</f>
        <v>0</v>
      </c>
      <c r="BX473" s="37">
        <f>IF(MOD('935'!$K473,1000)&gt;100,'Charging rates'!$D$29*$W473*$BM473,0)</f>
        <v>0</v>
      </c>
      <c r="BY473" s="37">
        <f>IF(MOD('935'!$K473,100)&gt;10,'Charging rates'!$E$29*$W473*$BN473,0)</f>
        <v>0</v>
      </c>
      <c r="BZ473" s="51">
        <f>$BW473+$BX473+$BY473</f>
        <v>0</v>
      </c>
      <c r="CA473" s="36">
        <f>100/'11'!B$16*'Charging rates'!B$76*W473</f>
        <v>0</v>
      </c>
      <c r="CB473" s="36">
        <f>IF(D473=0,0,(1-AW473/D473)*(BH473+IF('935'!Q473=0,0,(BG473*'935'!Q473*('11'!C$16-'935'!Y473)/('11'!B$16-'935'!X473)))))</f>
        <v>0</v>
      </c>
      <c r="CC473" s="36">
        <f>CA473+BJ473</f>
        <v>0</v>
      </c>
      <c r="CD473" s="49">
        <f>(BV473+BZ473)*D473</f>
        <v>0</v>
      </c>
      <c r="CE473" s="33">
        <f>D473*('Parameters'!B$21+J473)*IF('DNO totals'!B$323&lt;0,1,'935'!S473)</f>
        <v>0</v>
      </c>
      <c r="CF473" s="51">
        <f>IF('DNO totals'!B$323&lt;0,1,'935'!S473)*('Parameters'!B$21+J473)</f>
        <v>0</v>
      </c>
      <c r="CG473" s="37">
        <f>CC473+'Charging rates'!B$106*CF473*100/'11'!B$16</f>
        <v>0</v>
      </c>
      <c r="CH473" s="37">
        <f>CG473+'Charging rates'!B$116*('Parameters'!B$21+J473)*100/'11'!B$16*IF('DNO totals'!B$323&lt;0,1,'935'!S473)</f>
        <v>0</v>
      </c>
      <c r="CI473" s="37">
        <f>'Charging rates'!B$97*(BV473+BZ473)*100/'11'!B$16</f>
        <v>0</v>
      </c>
      <c r="CJ473" s="36">
        <f>MAX(0-(BG473*J473*'11'!C$16/'11'!B$16),CH473+CI473)</f>
        <v>0</v>
      </c>
      <c r="CK473" s="37">
        <f>IF(AR473,IF(J473=0,BI473,MAX(0,MIN(BI473,BI473+(CJ473/'935'!Q473*('11'!B$16-'935'!X473)/('11'!C$16-'935'!Y473))))),0)</f>
        <v>0</v>
      </c>
      <c r="CL473" s="36">
        <f>IF(AR473,MAX(0,CJ473),0)</f>
        <v>0</v>
      </c>
      <c r="CM473" s="52">
        <f>CL473+CB473</f>
        <v>0</v>
      </c>
    </row>
    <row r="474" spans="1:91">
      <c r="A474" s="28">
        <v>374</v>
      </c>
      <c r="B474" s="48">
        <f>'935'!B474</f>
        <v>0</v>
      </c>
      <c r="C474" s="33">
        <f>OR('935'!E474&lt;&gt;"VOID",'935'!F474&lt;&gt;"VOID",'935'!G474&lt;&gt;"VOID")</f>
        <v>0</v>
      </c>
      <c r="D474" s="33">
        <f>IF('935'!C474="VOID",0,('935'!C474*(1-'935'!X474/'11'!B$16)))</f>
        <v>0</v>
      </c>
      <c r="E474" s="33">
        <f>IF('935'!D474="VOID",0,'935'!D474*(1-'935'!X474/'11'!B$16))</f>
        <v>0</v>
      </c>
      <c r="F474" s="33">
        <f>IF('935'!E474="VOID",0,'935'!E474*(1-'935'!X474/'11'!B$16))</f>
        <v>0</v>
      </c>
      <c r="G474" s="33">
        <f>IF('935'!F474="VOID",0,'935'!F474*(1-'935'!X474/'11'!B$16))</f>
        <v>0</v>
      </c>
      <c r="H474" s="33">
        <f>IF('935'!G474="VOID",0,'935'!G474*(1-'935'!X474/'11'!B$16))</f>
        <v>0</v>
      </c>
      <c r="I474" s="33">
        <f>F474+G474+H474</f>
        <v>0</v>
      </c>
      <c r="J474" s="37">
        <f>'935'!Q474*(1-'935'!Y474/'11'!C$16)/(1-'935'!X474/'11'!B$16)</f>
        <v>0</v>
      </c>
      <c r="K474" s="33">
        <f>IF(D474,'935'!H474*D474/(D474+E474+I474),0)</f>
        <v>0</v>
      </c>
      <c r="L474" s="33">
        <f>IF(I474,'935'!H474*I474/(D474+E474+I474),0)</f>
        <v>0</v>
      </c>
      <c r="M474" s="33">
        <f>K474*(1-'935'!X474/'11'!B$16)</f>
        <v>0</v>
      </c>
      <c r="N474" s="49">
        <f>L474*(1-'935'!X474/'11'!B$16)</f>
        <v>0</v>
      </c>
      <c r="O474" s="50">
        <f>MATCH('935'!J474,'911'!$B$6:$B$1205,0)</f>
        <v>0</v>
      </c>
      <c r="P474" s="50">
        <f>MATCH(INDEX('911'!$D$6:$D$1205,O474),'911'!$B$6:$B$1205,0)</f>
        <v>0</v>
      </c>
      <c r="Q474" s="50">
        <f>MATCH(INDEX('911'!$D$6:$D$1205,P474),'911'!$B$6:$B$1205,0)</f>
        <v>0</v>
      </c>
      <c r="R474" s="37">
        <f>IF(ISNUMBER(O474),MAX(0,INDEX('911'!$E$6:$E$1205,O474)),0)</f>
        <v>0</v>
      </c>
      <c r="S474" s="37">
        <f>IF(ISNUMBER(P474),MAX(0,INDEX('911'!$E$6:$E$1205,P474)),0)</f>
        <v>0</v>
      </c>
      <c r="T474" s="37">
        <f>IF(ISNUMBER(Q474),MAX(0,INDEX('911'!$E$6:$E$1205,Q474)),0)</f>
        <v>0</v>
      </c>
      <c r="U474" s="51">
        <f>-100*'935'!W474*(R474+S474+T474)/'11'!C$16</f>
        <v>0</v>
      </c>
      <c r="V474" s="37">
        <f>INDEX('DNO totals'!$B$52:$G$52,IF('935'!K474,IF(MOD('935'!K474,1000),IF(MOD('935'!K474,100),IF(MOD('935'!K474,10),IF(MOD('935'!K474,1000)=1,6,5),4),3),2),1))</f>
        <v>0</v>
      </c>
      <c r="W474" s="51">
        <f>J474*V474</f>
        <v>0</v>
      </c>
      <c r="X474" s="37">
        <f>V474*'Parameters'!B$11</f>
        <v>0</v>
      </c>
      <c r="Y474" s="37">
        <f>IF('935'!$K474=1000,'Charging rates'!$C$29*$X474/(1+'DNO totals'!$C$60)*'935'!$L474,0)</f>
        <v>0</v>
      </c>
      <c r="Z474" s="37">
        <f>IF(MOD('935'!$K474,1000)=100,'Charging rates'!$D$29*$X474/(1+'DNO totals'!$D$60)*'935'!$M474,0)</f>
        <v>0</v>
      </c>
      <c r="AA474" s="37">
        <f>IF(MOD('935'!$K474,100)=10,'Charging rates'!$E$29*$X474/(1+'DNO totals'!$E$60)*'935'!$N474,0)</f>
        <v>0</v>
      </c>
      <c r="AB474" s="37">
        <f>IF(AND(MOD('935'!$K474,10)&gt;0,MOD('935'!$K474,1000)&gt;1),'Charging rates'!$F$29*$X474/(1+'DNO totals'!$F$60)*'935'!$O474,0)</f>
        <v>0</v>
      </c>
      <c r="AC474" s="37">
        <f>IF(MOD('935'!$K474,1000)=1,'Charging rates'!$G$29*$X474/(1+'DNO totals'!$G$60)*'935'!$P474,0)</f>
        <v>0</v>
      </c>
      <c r="AD474" s="37">
        <f>IF('935'!$K474&gt;1000,'Charging rates'!$C$29*$W474*'935'!$L474,0)</f>
        <v>0</v>
      </c>
      <c r="AE474" s="37">
        <f>IF(MOD('935'!$K474,1000)&gt;100,'Charging rates'!$D$29*$W474*'935'!$M474,0)</f>
        <v>0</v>
      </c>
      <c r="AF474" s="37">
        <f>IF(MOD('935'!$K474,100)&gt;10,'Charging rates'!$E$29*$W474*'935'!$N474,0)</f>
        <v>0</v>
      </c>
      <c r="AG474" s="37">
        <f>$Y474+$Z474+$AA474+$AB474+$AC474</f>
        <v>0</v>
      </c>
      <c r="AH474" s="51">
        <f>$AD474+$AE474+$AF474</f>
        <v>0</v>
      </c>
      <c r="AI474" s="37">
        <f>U474*(1+'Charging rates'!B$42+0.6*'Charging rates'!B$67+'Charging rates'!B$54)-100*'Charging rates'!B$76/'11'!C$16*'935'!W474</f>
        <v>0</v>
      </c>
      <c r="AJ474" s="37">
        <f>IF(I474,AI474*I474/(I474+E474),0)</f>
        <v>0</v>
      </c>
      <c r="AK474" s="51">
        <f>ROUND(AJ474,3)</f>
        <v>0</v>
      </c>
      <c r="AL474" s="33">
        <f>IF('935'!V474="VOID",0,'935'!V474*(1-'935'!X474/'11'!B$16))</f>
        <v>0</v>
      </c>
      <c r="AM474" s="36">
        <f>IF(I474,-100*'Charging rates'!B$76/'11'!B$16*AL474/I474,0)</f>
        <v>0</v>
      </c>
      <c r="AN474" s="36">
        <f>IF(C474,'DNO totals'!B$171,0)</f>
        <v>0</v>
      </c>
      <c r="AO474" s="36">
        <f>ROUND(AN474,2)</f>
        <v>0</v>
      </c>
      <c r="AP474" s="36">
        <f>IF(C474,(AN474+AM474),0)</f>
        <v>0</v>
      </c>
      <c r="AQ474" s="52">
        <f>ROUND(AP474,2)</f>
        <v>0</v>
      </c>
      <c r="AR474" s="33">
        <f>'935'!C474&lt;&gt;"VOID"</f>
        <v>0</v>
      </c>
      <c r="AS474" s="36">
        <f>IF(AR474,(100/'11'!B$16*K474*((1-'935'!I474)*'Charging rates'!B$42+'Charging rates'!B$54)),0)</f>
        <v>0</v>
      </c>
      <c r="AT474" s="36">
        <f>100/'11'!B$16*N474*('Charging rates'!B$42+'Charging rates'!B$54)</f>
        <v>0</v>
      </c>
      <c r="AU474" s="36">
        <f>100/'11'!B$16*L474*('Charging rates'!B$42+'Charging rates'!B$54)</f>
        <v>0</v>
      </c>
      <c r="AV474" s="52">
        <f>ROUND(AU474,2)</f>
        <v>0</v>
      </c>
      <c r="AW474" s="33">
        <f>D474-('935'!T474*(1-'935'!X474/'11'!B$16))</f>
        <v>0</v>
      </c>
      <c r="AX474" s="37">
        <f>MAX(MIN(SQRT(1-MIN(1,'935'!Q474)^2),0+'935'!R474),0-SQRT(1-MIN(1,'935'!Q474)^2))</f>
        <v>0</v>
      </c>
      <c r="AY474" s="33">
        <f>IF(ISNUMBER(P474),SQRT((INDEX('911'!$G$6:$G$1205,P474)+INDEX('911'!$I$6:$I$1205,P474))^2+(INDEX('911'!$H$6:$H$1205,P474)+INDEX('911'!$J$6:$J$1205,P474))^2),0)</f>
        <v>0</v>
      </c>
      <c r="AZ474" s="37">
        <f>IF(AY474,0-(INDEX('911'!$H$6:$H$1205,P474)+INDEX('911'!$J$6:$J$1205,P474))/AY474,0)</f>
        <v>0</v>
      </c>
      <c r="BA474" s="33">
        <f>IF(ISNUMBER(Q474),SQRT((INDEX('911'!$G$6:$G$1205,Q474)+INDEX('911'!$I$6:$I$1205,Q474))^2+(INDEX('911'!$H$6:$H$1205,Q474)+INDEX('911'!$J$6:$J$1205,Q474))^2),0)</f>
        <v>0</v>
      </c>
      <c r="BB474" s="37">
        <f>IF(BA474,0-(INDEX('911'!$H$6:$H$1205,Q474)+INDEX('911'!$J$6:$J$1205,Q474))/BA474,0)</f>
        <v>0</v>
      </c>
      <c r="BC474" s="37">
        <f>SQRT(1-AZ474^2)</f>
        <v>0</v>
      </c>
      <c r="BD474" s="51">
        <f>SQRT(1-BB474^2)</f>
        <v>0</v>
      </c>
      <c r="BE474" s="36">
        <f>100*(S474*MAX(0,'935'!Q474*BC474+AX474*AZ474)+T474*MAX(0,'935'!Q474*BD474+AX474*BB474))/'11'!B$16</f>
        <v>0</v>
      </c>
      <c r="BF474" s="36">
        <f>100*R474/'11'!B$16</f>
        <v>0</v>
      </c>
      <c r="BG474" s="37">
        <f>100*(S474*IF('935'!Q474=0,BC474,MAX(0,BC474+AX474*AZ474/'935'!Q474))+T474*IF('935'!Q474=0,BD474,MAX(0,BD474+AX474*BB474/'935'!Q474)))/'11'!C$16</f>
        <v>0</v>
      </c>
      <c r="BH474" s="36">
        <f>IF('935'!Q474=0,BF474+BE474,BF474)</f>
        <v>0</v>
      </c>
      <c r="BI474" s="37">
        <f>IF(D474=0,1,AW474/D474)*BG474</f>
        <v>0</v>
      </c>
      <c r="BJ474" s="36">
        <f>IF(D474=0,1,AW474/D474)*BH474</f>
        <v>0</v>
      </c>
      <c r="BK474" s="53">
        <f>'11'!C$16-'935'!Y474</f>
        <v>0</v>
      </c>
      <c r="BL474" s="37">
        <f>MAX('DNO totals'!B$312+0,MIN('935'!L474+0,'DNO totals'!B$304+0))</f>
        <v>0</v>
      </c>
      <c r="BM474" s="37">
        <f>MAX('DNO totals'!C$312+0,MIN('935'!M474+0,'DNO totals'!C$304+0))</f>
        <v>0</v>
      </c>
      <c r="BN474" s="37">
        <f>MAX('DNO totals'!D$312+0,MIN('935'!N474+0,'DNO totals'!D$304+0))</f>
        <v>0</v>
      </c>
      <c r="BO474" s="37">
        <f>MAX('DNO totals'!E$312+0,MIN('935'!O474+0,'DNO totals'!E$304+0))</f>
        <v>0</v>
      </c>
      <c r="BP474" s="51">
        <f>MAX('DNO totals'!F$312+0,MIN('935'!P474+0,'DNO totals'!F$304+0))</f>
        <v>0</v>
      </c>
      <c r="BQ474" s="37">
        <f>IF('935'!$K474=1000,'Charging rates'!$C$29*$X474/(1+'DNO totals'!$C$60)*$BL474,0)</f>
        <v>0</v>
      </c>
      <c r="BR474" s="37">
        <f>IF(MOD('935'!$K474,1000)=100,'Charging rates'!$D$29*$X474/(1+'DNO totals'!$D$60)*$BM474,0)</f>
        <v>0</v>
      </c>
      <c r="BS474" s="37">
        <f>IF(MOD('935'!$K474,100)=10,'Charging rates'!$E$29*$X474/(1+'DNO totals'!$E$60)*$BN474,0)</f>
        <v>0</v>
      </c>
      <c r="BT474" s="37">
        <f>IF(AND(MOD('935'!$K474,10)&gt;0,MOD('935'!$K474,1000)&gt;1),'Charging rates'!$F$29*$X474/(1+'DNO totals'!$F$60)*$BO474,0)</f>
        <v>0</v>
      </c>
      <c r="BU474" s="37">
        <f>IF(MOD('935'!$K474,1000)=1,'Charging rates'!$G$29*$X474/(1+'DNO totals'!$G$60)*$BP474,0)</f>
        <v>0</v>
      </c>
      <c r="BV474" s="51">
        <f>$BQ474+$BR474+$BS474+$BT474+$BU474</f>
        <v>0</v>
      </c>
      <c r="BW474" s="37">
        <f>IF('935'!$K474&gt;1000,'Charging rates'!$C$29*$W474*$BL474,0)</f>
        <v>0</v>
      </c>
      <c r="BX474" s="37">
        <f>IF(MOD('935'!$K474,1000)&gt;100,'Charging rates'!$D$29*$W474*$BM474,0)</f>
        <v>0</v>
      </c>
      <c r="BY474" s="37">
        <f>IF(MOD('935'!$K474,100)&gt;10,'Charging rates'!$E$29*$W474*$BN474,0)</f>
        <v>0</v>
      </c>
      <c r="BZ474" s="51">
        <f>$BW474+$BX474+$BY474</f>
        <v>0</v>
      </c>
      <c r="CA474" s="36">
        <f>100/'11'!B$16*'Charging rates'!B$76*W474</f>
        <v>0</v>
      </c>
      <c r="CB474" s="36">
        <f>IF(D474=0,0,(1-AW474/D474)*(BH474+IF('935'!Q474=0,0,(BG474*'935'!Q474*('11'!C$16-'935'!Y474)/('11'!B$16-'935'!X474)))))</f>
        <v>0</v>
      </c>
      <c r="CC474" s="36">
        <f>CA474+BJ474</f>
        <v>0</v>
      </c>
      <c r="CD474" s="49">
        <f>(BV474+BZ474)*D474</f>
        <v>0</v>
      </c>
      <c r="CE474" s="33">
        <f>D474*('Parameters'!B$21+J474)*IF('DNO totals'!B$323&lt;0,1,'935'!S474)</f>
        <v>0</v>
      </c>
      <c r="CF474" s="51">
        <f>IF('DNO totals'!B$323&lt;0,1,'935'!S474)*('Parameters'!B$21+J474)</f>
        <v>0</v>
      </c>
      <c r="CG474" s="37">
        <f>CC474+'Charging rates'!B$106*CF474*100/'11'!B$16</f>
        <v>0</v>
      </c>
      <c r="CH474" s="37">
        <f>CG474+'Charging rates'!B$116*('Parameters'!B$21+J474)*100/'11'!B$16*IF('DNO totals'!B$323&lt;0,1,'935'!S474)</f>
        <v>0</v>
      </c>
      <c r="CI474" s="37">
        <f>'Charging rates'!B$97*(BV474+BZ474)*100/'11'!B$16</f>
        <v>0</v>
      </c>
      <c r="CJ474" s="36">
        <f>MAX(0-(BG474*J474*'11'!C$16/'11'!B$16),CH474+CI474)</f>
        <v>0</v>
      </c>
      <c r="CK474" s="37">
        <f>IF(AR474,IF(J474=0,BI474,MAX(0,MIN(BI474,BI474+(CJ474/'935'!Q474*('11'!B$16-'935'!X474)/('11'!C$16-'935'!Y474))))),0)</f>
        <v>0</v>
      </c>
      <c r="CL474" s="36">
        <f>IF(AR474,MAX(0,CJ474),0)</f>
        <v>0</v>
      </c>
      <c r="CM474" s="52">
        <f>CL474+CB474</f>
        <v>0</v>
      </c>
    </row>
    <row r="475" spans="1:91">
      <c r="A475" s="28">
        <v>375</v>
      </c>
      <c r="B475" s="48">
        <f>'935'!B475</f>
        <v>0</v>
      </c>
      <c r="C475" s="33">
        <f>OR('935'!E475&lt;&gt;"VOID",'935'!F475&lt;&gt;"VOID",'935'!G475&lt;&gt;"VOID")</f>
        <v>0</v>
      </c>
      <c r="D475" s="33">
        <f>IF('935'!C475="VOID",0,('935'!C475*(1-'935'!X475/'11'!B$16)))</f>
        <v>0</v>
      </c>
      <c r="E475" s="33">
        <f>IF('935'!D475="VOID",0,'935'!D475*(1-'935'!X475/'11'!B$16))</f>
        <v>0</v>
      </c>
      <c r="F475" s="33">
        <f>IF('935'!E475="VOID",0,'935'!E475*(1-'935'!X475/'11'!B$16))</f>
        <v>0</v>
      </c>
      <c r="G475" s="33">
        <f>IF('935'!F475="VOID",0,'935'!F475*(1-'935'!X475/'11'!B$16))</f>
        <v>0</v>
      </c>
      <c r="H475" s="33">
        <f>IF('935'!G475="VOID",0,'935'!G475*(1-'935'!X475/'11'!B$16))</f>
        <v>0</v>
      </c>
      <c r="I475" s="33">
        <f>F475+G475+H475</f>
        <v>0</v>
      </c>
      <c r="J475" s="37">
        <f>'935'!Q475*(1-'935'!Y475/'11'!C$16)/(1-'935'!X475/'11'!B$16)</f>
        <v>0</v>
      </c>
      <c r="K475" s="33">
        <f>IF(D475,'935'!H475*D475/(D475+E475+I475),0)</f>
        <v>0</v>
      </c>
      <c r="L475" s="33">
        <f>IF(I475,'935'!H475*I475/(D475+E475+I475),0)</f>
        <v>0</v>
      </c>
      <c r="M475" s="33">
        <f>K475*(1-'935'!X475/'11'!B$16)</f>
        <v>0</v>
      </c>
      <c r="N475" s="49">
        <f>L475*(1-'935'!X475/'11'!B$16)</f>
        <v>0</v>
      </c>
      <c r="O475" s="50">
        <f>MATCH('935'!J475,'911'!$B$6:$B$1205,0)</f>
        <v>0</v>
      </c>
      <c r="P475" s="50">
        <f>MATCH(INDEX('911'!$D$6:$D$1205,O475),'911'!$B$6:$B$1205,0)</f>
        <v>0</v>
      </c>
      <c r="Q475" s="50">
        <f>MATCH(INDEX('911'!$D$6:$D$1205,P475),'911'!$B$6:$B$1205,0)</f>
        <v>0</v>
      </c>
      <c r="R475" s="37">
        <f>IF(ISNUMBER(O475),MAX(0,INDEX('911'!$E$6:$E$1205,O475)),0)</f>
        <v>0</v>
      </c>
      <c r="S475" s="37">
        <f>IF(ISNUMBER(P475),MAX(0,INDEX('911'!$E$6:$E$1205,P475)),0)</f>
        <v>0</v>
      </c>
      <c r="T475" s="37">
        <f>IF(ISNUMBER(Q475),MAX(0,INDEX('911'!$E$6:$E$1205,Q475)),0)</f>
        <v>0</v>
      </c>
      <c r="U475" s="51">
        <f>-100*'935'!W475*(R475+S475+T475)/'11'!C$16</f>
        <v>0</v>
      </c>
      <c r="V475" s="37">
        <f>INDEX('DNO totals'!$B$52:$G$52,IF('935'!K475,IF(MOD('935'!K475,1000),IF(MOD('935'!K475,100),IF(MOD('935'!K475,10),IF(MOD('935'!K475,1000)=1,6,5),4),3),2),1))</f>
        <v>0</v>
      </c>
      <c r="W475" s="51">
        <f>J475*V475</f>
        <v>0</v>
      </c>
      <c r="X475" s="37">
        <f>V475*'Parameters'!B$11</f>
        <v>0</v>
      </c>
      <c r="Y475" s="37">
        <f>IF('935'!$K475=1000,'Charging rates'!$C$29*$X475/(1+'DNO totals'!$C$60)*'935'!$L475,0)</f>
        <v>0</v>
      </c>
      <c r="Z475" s="37">
        <f>IF(MOD('935'!$K475,1000)=100,'Charging rates'!$D$29*$X475/(1+'DNO totals'!$D$60)*'935'!$M475,0)</f>
        <v>0</v>
      </c>
      <c r="AA475" s="37">
        <f>IF(MOD('935'!$K475,100)=10,'Charging rates'!$E$29*$X475/(1+'DNO totals'!$E$60)*'935'!$N475,0)</f>
        <v>0</v>
      </c>
      <c r="AB475" s="37">
        <f>IF(AND(MOD('935'!$K475,10)&gt;0,MOD('935'!$K475,1000)&gt;1),'Charging rates'!$F$29*$X475/(1+'DNO totals'!$F$60)*'935'!$O475,0)</f>
        <v>0</v>
      </c>
      <c r="AC475" s="37">
        <f>IF(MOD('935'!$K475,1000)=1,'Charging rates'!$G$29*$X475/(1+'DNO totals'!$G$60)*'935'!$P475,0)</f>
        <v>0</v>
      </c>
      <c r="AD475" s="37">
        <f>IF('935'!$K475&gt;1000,'Charging rates'!$C$29*$W475*'935'!$L475,0)</f>
        <v>0</v>
      </c>
      <c r="AE475" s="37">
        <f>IF(MOD('935'!$K475,1000)&gt;100,'Charging rates'!$D$29*$W475*'935'!$M475,0)</f>
        <v>0</v>
      </c>
      <c r="AF475" s="37">
        <f>IF(MOD('935'!$K475,100)&gt;10,'Charging rates'!$E$29*$W475*'935'!$N475,0)</f>
        <v>0</v>
      </c>
      <c r="AG475" s="37">
        <f>$Y475+$Z475+$AA475+$AB475+$AC475</f>
        <v>0</v>
      </c>
      <c r="AH475" s="51">
        <f>$AD475+$AE475+$AF475</f>
        <v>0</v>
      </c>
      <c r="AI475" s="37">
        <f>U475*(1+'Charging rates'!B$42+0.6*'Charging rates'!B$67+'Charging rates'!B$54)-100*'Charging rates'!B$76/'11'!C$16*'935'!W475</f>
        <v>0</v>
      </c>
      <c r="AJ475" s="37">
        <f>IF(I475,AI475*I475/(I475+E475),0)</f>
        <v>0</v>
      </c>
      <c r="AK475" s="51">
        <f>ROUND(AJ475,3)</f>
        <v>0</v>
      </c>
      <c r="AL475" s="33">
        <f>IF('935'!V475="VOID",0,'935'!V475*(1-'935'!X475/'11'!B$16))</f>
        <v>0</v>
      </c>
      <c r="AM475" s="36">
        <f>IF(I475,-100*'Charging rates'!B$76/'11'!B$16*AL475/I475,0)</f>
        <v>0</v>
      </c>
      <c r="AN475" s="36">
        <f>IF(C475,'DNO totals'!B$171,0)</f>
        <v>0</v>
      </c>
      <c r="AO475" s="36">
        <f>ROUND(AN475,2)</f>
        <v>0</v>
      </c>
      <c r="AP475" s="36">
        <f>IF(C475,(AN475+AM475),0)</f>
        <v>0</v>
      </c>
      <c r="AQ475" s="52">
        <f>ROUND(AP475,2)</f>
        <v>0</v>
      </c>
      <c r="AR475" s="33">
        <f>'935'!C475&lt;&gt;"VOID"</f>
        <v>0</v>
      </c>
      <c r="AS475" s="36">
        <f>IF(AR475,(100/'11'!B$16*K475*((1-'935'!I475)*'Charging rates'!B$42+'Charging rates'!B$54)),0)</f>
        <v>0</v>
      </c>
      <c r="AT475" s="36">
        <f>100/'11'!B$16*N475*('Charging rates'!B$42+'Charging rates'!B$54)</f>
        <v>0</v>
      </c>
      <c r="AU475" s="36">
        <f>100/'11'!B$16*L475*('Charging rates'!B$42+'Charging rates'!B$54)</f>
        <v>0</v>
      </c>
      <c r="AV475" s="52">
        <f>ROUND(AU475,2)</f>
        <v>0</v>
      </c>
      <c r="AW475" s="33">
        <f>D475-('935'!T475*(1-'935'!X475/'11'!B$16))</f>
        <v>0</v>
      </c>
      <c r="AX475" s="37">
        <f>MAX(MIN(SQRT(1-MIN(1,'935'!Q475)^2),0+'935'!R475),0-SQRT(1-MIN(1,'935'!Q475)^2))</f>
        <v>0</v>
      </c>
      <c r="AY475" s="33">
        <f>IF(ISNUMBER(P475),SQRT((INDEX('911'!$G$6:$G$1205,P475)+INDEX('911'!$I$6:$I$1205,P475))^2+(INDEX('911'!$H$6:$H$1205,P475)+INDEX('911'!$J$6:$J$1205,P475))^2),0)</f>
        <v>0</v>
      </c>
      <c r="AZ475" s="37">
        <f>IF(AY475,0-(INDEX('911'!$H$6:$H$1205,P475)+INDEX('911'!$J$6:$J$1205,P475))/AY475,0)</f>
        <v>0</v>
      </c>
      <c r="BA475" s="33">
        <f>IF(ISNUMBER(Q475),SQRT((INDEX('911'!$G$6:$G$1205,Q475)+INDEX('911'!$I$6:$I$1205,Q475))^2+(INDEX('911'!$H$6:$H$1205,Q475)+INDEX('911'!$J$6:$J$1205,Q475))^2),0)</f>
        <v>0</v>
      </c>
      <c r="BB475" s="37">
        <f>IF(BA475,0-(INDEX('911'!$H$6:$H$1205,Q475)+INDEX('911'!$J$6:$J$1205,Q475))/BA475,0)</f>
        <v>0</v>
      </c>
      <c r="BC475" s="37">
        <f>SQRT(1-AZ475^2)</f>
        <v>0</v>
      </c>
      <c r="BD475" s="51">
        <f>SQRT(1-BB475^2)</f>
        <v>0</v>
      </c>
      <c r="BE475" s="36">
        <f>100*(S475*MAX(0,'935'!Q475*BC475+AX475*AZ475)+T475*MAX(0,'935'!Q475*BD475+AX475*BB475))/'11'!B$16</f>
        <v>0</v>
      </c>
      <c r="BF475" s="36">
        <f>100*R475/'11'!B$16</f>
        <v>0</v>
      </c>
      <c r="BG475" s="37">
        <f>100*(S475*IF('935'!Q475=0,BC475,MAX(0,BC475+AX475*AZ475/'935'!Q475))+T475*IF('935'!Q475=0,BD475,MAX(0,BD475+AX475*BB475/'935'!Q475)))/'11'!C$16</f>
        <v>0</v>
      </c>
      <c r="BH475" s="36">
        <f>IF('935'!Q475=0,BF475+BE475,BF475)</f>
        <v>0</v>
      </c>
      <c r="BI475" s="37">
        <f>IF(D475=0,1,AW475/D475)*BG475</f>
        <v>0</v>
      </c>
      <c r="BJ475" s="36">
        <f>IF(D475=0,1,AW475/D475)*BH475</f>
        <v>0</v>
      </c>
      <c r="BK475" s="53">
        <f>'11'!C$16-'935'!Y475</f>
        <v>0</v>
      </c>
      <c r="BL475" s="37">
        <f>MAX('DNO totals'!B$312+0,MIN('935'!L475+0,'DNO totals'!B$304+0))</f>
        <v>0</v>
      </c>
      <c r="BM475" s="37">
        <f>MAX('DNO totals'!C$312+0,MIN('935'!M475+0,'DNO totals'!C$304+0))</f>
        <v>0</v>
      </c>
      <c r="BN475" s="37">
        <f>MAX('DNO totals'!D$312+0,MIN('935'!N475+0,'DNO totals'!D$304+0))</f>
        <v>0</v>
      </c>
      <c r="BO475" s="37">
        <f>MAX('DNO totals'!E$312+0,MIN('935'!O475+0,'DNO totals'!E$304+0))</f>
        <v>0</v>
      </c>
      <c r="BP475" s="51">
        <f>MAX('DNO totals'!F$312+0,MIN('935'!P475+0,'DNO totals'!F$304+0))</f>
        <v>0</v>
      </c>
      <c r="BQ475" s="37">
        <f>IF('935'!$K475=1000,'Charging rates'!$C$29*$X475/(1+'DNO totals'!$C$60)*$BL475,0)</f>
        <v>0</v>
      </c>
      <c r="BR475" s="37">
        <f>IF(MOD('935'!$K475,1000)=100,'Charging rates'!$D$29*$X475/(1+'DNO totals'!$D$60)*$BM475,0)</f>
        <v>0</v>
      </c>
      <c r="BS475" s="37">
        <f>IF(MOD('935'!$K475,100)=10,'Charging rates'!$E$29*$X475/(1+'DNO totals'!$E$60)*$BN475,0)</f>
        <v>0</v>
      </c>
      <c r="BT475" s="37">
        <f>IF(AND(MOD('935'!$K475,10)&gt;0,MOD('935'!$K475,1000)&gt;1),'Charging rates'!$F$29*$X475/(1+'DNO totals'!$F$60)*$BO475,0)</f>
        <v>0</v>
      </c>
      <c r="BU475" s="37">
        <f>IF(MOD('935'!$K475,1000)=1,'Charging rates'!$G$29*$X475/(1+'DNO totals'!$G$60)*$BP475,0)</f>
        <v>0</v>
      </c>
      <c r="BV475" s="51">
        <f>$BQ475+$BR475+$BS475+$BT475+$BU475</f>
        <v>0</v>
      </c>
      <c r="BW475" s="37">
        <f>IF('935'!$K475&gt;1000,'Charging rates'!$C$29*$W475*$BL475,0)</f>
        <v>0</v>
      </c>
      <c r="BX475" s="37">
        <f>IF(MOD('935'!$K475,1000)&gt;100,'Charging rates'!$D$29*$W475*$BM475,0)</f>
        <v>0</v>
      </c>
      <c r="BY475" s="37">
        <f>IF(MOD('935'!$K475,100)&gt;10,'Charging rates'!$E$29*$W475*$BN475,0)</f>
        <v>0</v>
      </c>
      <c r="BZ475" s="51">
        <f>$BW475+$BX475+$BY475</f>
        <v>0</v>
      </c>
      <c r="CA475" s="36">
        <f>100/'11'!B$16*'Charging rates'!B$76*W475</f>
        <v>0</v>
      </c>
      <c r="CB475" s="36">
        <f>IF(D475=0,0,(1-AW475/D475)*(BH475+IF('935'!Q475=0,0,(BG475*'935'!Q475*('11'!C$16-'935'!Y475)/('11'!B$16-'935'!X475)))))</f>
        <v>0</v>
      </c>
      <c r="CC475" s="36">
        <f>CA475+BJ475</f>
        <v>0</v>
      </c>
      <c r="CD475" s="49">
        <f>(BV475+BZ475)*D475</f>
        <v>0</v>
      </c>
      <c r="CE475" s="33">
        <f>D475*('Parameters'!B$21+J475)*IF('DNO totals'!B$323&lt;0,1,'935'!S475)</f>
        <v>0</v>
      </c>
      <c r="CF475" s="51">
        <f>IF('DNO totals'!B$323&lt;0,1,'935'!S475)*('Parameters'!B$21+J475)</f>
        <v>0</v>
      </c>
      <c r="CG475" s="37">
        <f>CC475+'Charging rates'!B$106*CF475*100/'11'!B$16</f>
        <v>0</v>
      </c>
      <c r="CH475" s="37">
        <f>CG475+'Charging rates'!B$116*('Parameters'!B$21+J475)*100/'11'!B$16*IF('DNO totals'!B$323&lt;0,1,'935'!S475)</f>
        <v>0</v>
      </c>
      <c r="CI475" s="37">
        <f>'Charging rates'!B$97*(BV475+BZ475)*100/'11'!B$16</f>
        <v>0</v>
      </c>
      <c r="CJ475" s="36">
        <f>MAX(0-(BG475*J475*'11'!C$16/'11'!B$16),CH475+CI475)</f>
        <v>0</v>
      </c>
      <c r="CK475" s="37">
        <f>IF(AR475,IF(J475=0,BI475,MAX(0,MIN(BI475,BI475+(CJ475/'935'!Q475*('11'!B$16-'935'!X475)/('11'!C$16-'935'!Y475))))),0)</f>
        <v>0</v>
      </c>
      <c r="CL475" s="36">
        <f>IF(AR475,MAX(0,CJ475),0)</f>
        <v>0</v>
      </c>
      <c r="CM475" s="52">
        <f>CL475+CB475</f>
        <v>0</v>
      </c>
    </row>
    <row r="476" spans="1:91">
      <c r="A476" s="28">
        <v>376</v>
      </c>
      <c r="B476" s="48">
        <f>'935'!B476</f>
        <v>0</v>
      </c>
      <c r="C476" s="33">
        <f>OR('935'!E476&lt;&gt;"VOID",'935'!F476&lt;&gt;"VOID",'935'!G476&lt;&gt;"VOID")</f>
        <v>0</v>
      </c>
      <c r="D476" s="33">
        <f>IF('935'!C476="VOID",0,('935'!C476*(1-'935'!X476/'11'!B$16)))</f>
        <v>0</v>
      </c>
      <c r="E476" s="33">
        <f>IF('935'!D476="VOID",0,'935'!D476*(1-'935'!X476/'11'!B$16))</f>
        <v>0</v>
      </c>
      <c r="F476" s="33">
        <f>IF('935'!E476="VOID",0,'935'!E476*(1-'935'!X476/'11'!B$16))</f>
        <v>0</v>
      </c>
      <c r="G476" s="33">
        <f>IF('935'!F476="VOID",0,'935'!F476*(1-'935'!X476/'11'!B$16))</f>
        <v>0</v>
      </c>
      <c r="H476" s="33">
        <f>IF('935'!G476="VOID",0,'935'!G476*(1-'935'!X476/'11'!B$16))</f>
        <v>0</v>
      </c>
      <c r="I476" s="33">
        <f>F476+G476+H476</f>
        <v>0</v>
      </c>
      <c r="J476" s="37">
        <f>'935'!Q476*(1-'935'!Y476/'11'!C$16)/(1-'935'!X476/'11'!B$16)</f>
        <v>0</v>
      </c>
      <c r="K476" s="33">
        <f>IF(D476,'935'!H476*D476/(D476+E476+I476),0)</f>
        <v>0</v>
      </c>
      <c r="L476" s="33">
        <f>IF(I476,'935'!H476*I476/(D476+E476+I476),0)</f>
        <v>0</v>
      </c>
      <c r="M476" s="33">
        <f>K476*(1-'935'!X476/'11'!B$16)</f>
        <v>0</v>
      </c>
      <c r="N476" s="49">
        <f>L476*(1-'935'!X476/'11'!B$16)</f>
        <v>0</v>
      </c>
      <c r="O476" s="50">
        <f>MATCH('935'!J476,'911'!$B$6:$B$1205,0)</f>
        <v>0</v>
      </c>
      <c r="P476" s="50">
        <f>MATCH(INDEX('911'!$D$6:$D$1205,O476),'911'!$B$6:$B$1205,0)</f>
        <v>0</v>
      </c>
      <c r="Q476" s="50">
        <f>MATCH(INDEX('911'!$D$6:$D$1205,P476),'911'!$B$6:$B$1205,0)</f>
        <v>0</v>
      </c>
      <c r="R476" s="37">
        <f>IF(ISNUMBER(O476),MAX(0,INDEX('911'!$E$6:$E$1205,O476)),0)</f>
        <v>0</v>
      </c>
      <c r="S476" s="37">
        <f>IF(ISNUMBER(P476),MAX(0,INDEX('911'!$E$6:$E$1205,P476)),0)</f>
        <v>0</v>
      </c>
      <c r="T476" s="37">
        <f>IF(ISNUMBER(Q476),MAX(0,INDEX('911'!$E$6:$E$1205,Q476)),0)</f>
        <v>0</v>
      </c>
      <c r="U476" s="51">
        <f>-100*'935'!W476*(R476+S476+T476)/'11'!C$16</f>
        <v>0</v>
      </c>
      <c r="V476" s="37">
        <f>INDEX('DNO totals'!$B$52:$G$52,IF('935'!K476,IF(MOD('935'!K476,1000),IF(MOD('935'!K476,100),IF(MOD('935'!K476,10),IF(MOD('935'!K476,1000)=1,6,5),4),3),2),1))</f>
        <v>0</v>
      </c>
      <c r="W476" s="51">
        <f>J476*V476</f>
        <v>0</v>
      </c>
      <c r="X476" s="37">
        <f>V476*'Parameters'!B$11</f>
        <v>0</v>
      </c>
      <c r="Y476" s="37">
        <f>IF('935'!$K476=1000,'Charging rates'!$C$29*$X476/(1+'DNO totals'!$C$60)*'935'!$L476,0)</f>
        <v>0</v>
      </c>
      <c r="Z476" s="37">
        <f>IF(MOD('935'!$K476,1000)=100,'Charging rates'!$D$29*$X476/(1+'DNO totals'!$D$60)*'935'!$M476,0)</f>
        <v>0</v>
      </c>
      <c r="AA476" s="37">
        <f>IF(MOD('935'!$K476,100)=10,'Charging rates'!$E$29*$X476/(1+'DNO totals'!$E$60)*'935'!$N476,0)</f>
        <v>0</v>
      </c>
      <c r="AB476" s="37">
        <f>IF(AND(MOD('935'!$K476,10)&gt;0,MOD('935'!$K476,1000)&gt;1),'Charging rates'!$F$29*$X476/(1+'DNO totals'!$F$60)*'935'!$O476,0)</f>
        <v>0</v>
      </c>
      <c r="AC476" s="37">
        <f>IF(MOD('935'!$K476,1000)=1,'Charging rates'!$G$29*$X476/(1+'DNO totals'!$G$60)*'935'!$P476,0)</f>
        <v>0</v>
      </c>
      <c r="AD476" s="37">
        <f>IF('935'!$K476&gt;1000,'Charging rates'!$C$29*$W476*'935'!$L476,0)</f>
        <v>0</v>
      </c>
      <c r="AE476" s="37">
        <f>IF(MOD('935'!$K476,1000)&gt;100,'Charging rates'!$D$29*$W476*'935'!$M476,0)</f>
        <v>0</v>
      </c>
      <c r="AF476" s="37">
        <f>IF(MOD('935'!$K476,100)&gt;10,'Charging rates'!$E$29*$W476*'935'!$N476,0)</f>
        <v>0</v>
      </c>
      <c r="AG476" s="37">
        <f>$Y476+$Z476+$AA476+$AB476+$AC476</f>
        <v>0</v>
      </c>
      <c r="AH476" s="51">
        <f>$AD476+$AE476+$AF476</f>
        <v>0</v>
      </c>
      <c r="AI476" s="37">
        <f>U476*(1+'Charging rates'!B$42+0.6*'Charging rates'!B$67+'Charging rates'!B$54)-100*'Charging rates'!B$76/'11'!C$16*'935'!W476</f>
        <v>0</v>
      </c>
      <c r="AJ476" s="37">
        <f>IF(I476,AI476*I476/(I476+E476),0)</f>
        <v>0</v>
      </c>
      <c r="AK476" s="51">
        <f>ROUND(AJ476,3)</f>
        <v>0</v>
      </c>
      <c r="AL476" s="33">
        <f>IF('935'!V476="VOID",0,'935'!V476*(1-'935'!X476/'11'!B$16))</f>
        <v>0</v>
      </c>
      <c r="AM476" s="36">
        <f>IF(I476,-100*'Charging rates'!B$76/'11'!B$16*AL476/I476,0)</f>
        <v>0</v>
      </c>
      <c r="AN476" s="36">
        <f>IF(C476,'DNO totals'!B$171,0)</f>
        <v>0</v>
      </c>
      <c r="AO476" s="36">
        <f>ROUND(AN476,2)</f>
        <v>0</v>
      </c>
      <c r="AP476" s="36">
        <f>IF(C476,(AN476+AM476),0)</f>
        <v>0</v>
      </c>
      <c r="AQ476" s="52">
        <f>ROUND(AP476,2)</f>
        <v>0</v>
      </c>
      <c r="AR476" s="33">
        <f>'935'!C476&lt;&gt;"VOID"</f>
        <v>0</v>
      </c>
      <c r="AS476" s="36">
        <f>IF(AR476,(100/'11'!B$16*K476*((1-'935'!I476)*'Charging rates'!B$42+'Charging rates'!B$54)),0)</f>
        <v>0</v>
      </c>
      <c r="AT476" s="36">
        <f>100/'11'!B$16*N476*('Charging rates'!B$42+'Charging rates'!B$54)</f>
        <v>0</v>
      </c>
      <c r="AU476" s="36">
        <f>100/'11'!B$16*L476*('Charging rates'!B$42+'Charging rates'!B$54)</f>
        <v>0</v>
      </c>
      <c r="AV476" s="52">
        <f>ROUND(AU476,2)</f>
        <v>0</v>
      </c>
      <c r="AW476" s="33">
        <f>D476-('935'!T476*(1-'935'!X476/'11'!B$16))</f>
        <v>0</v>
      </c>
      <c r="AX476" s="37">
        <f>MAX(MIN(SQRT(1-MIN(1,'935'!Q476)^2),0+'935'!R476),0-SQRT(1-MIN(1,'935'!Q476)^2))</f>
        <v>0</v>
      </c>
      <c r="AY476" s="33">
        <f>IF(ISNUMBER(P476),SQRT((INDEX('911'!$G$6:$G$1205,P476)+INDEX('911'!$I$6:$I$1205,P476))^2+(INDEX('911'!$H$6:$H$1205,P476)+INDEX('911'!$J$6:$J$1205,P476))^2),0)</f>
        <v>0</v>
      </c>
      <c r="AZ476" s="37">
        <f>IF(AY476,0-(INDEX('911'!$H$6:$H$1205,P476)+INDEX('911'!$J$6:$J$1205,P476))/AY476,0)</f>
        <v>0</v>
      </c>
      <c r="BA476" s="33">
        <f>IF(ISNUMBER(Q476),SQRT((INDEX('911'!$G$6:$G$1205,Q476)+INDEX('911'!$I$6:$I$1205,Q476))^2+(INDEX('911'!$H$6:$H$1205,Q476)+INDEX('911'!$J$6:$J$1205,Q476))^2),0)</f>
        <v>0</v>
      </c>
      <c r="BB476" s="37">
        <f>IF(BA476,0-(INDEX('911'!$H$6:$H$1205,Q476)+INDEX('911'!$J$6:$J$1205,Q476))/BA476,0)</f>
        <v>0</v>
      </c>
      <c r="BC476" s="37">
        <f>SQRT(1-AZ476^2)</f>
        <v>0</v>
      </c>
      <c r="BD476" s="51">
        <f>SQRT(1-BB476^2)</f>
        <v>0</v>
      </c>
      <c r="BE476" s="36">
        <f>100*(S476*MAX(0,'935'!Q476*BC476+AX476*AZ476)+T476*MAX(0,'935'!Q476*BD476+AX476*BB476))/'11'!B$16</f>
        <v>0</v>
      </c>
      <c r="BF476" s="36">
        <f>100*R476/'11'!B$16</f>
        <v>0</v>
      </c>
      <c r="BG476" s="37">
        <f>100*(S476*IF('935'!Q476=0,BC476,MAX(0,BC476+AX476*AZ476/'935'!Q476))+T476*IF('935'!Q476=0,BD476,MAX(0,BD476+AX476*BB476/'935'!Q476)))/'11'!C$16</f>
        <v>0</v>
      </c>
      <c r="BH476" s="36">
        <f>IF('935'!Q476=0,BF476+BE476,BF476)</f>
        <v>0</v>
      </c>
      <c r="BI476" s="37">
        <f>IF(D476=0,1,AW476/D476)*BG476</f>
        <v>0</v>
      </c>
      <c r="BJ476" s="36">
        <f>IF(D476=0,1,AW476/D476)*BH476</f>
        <v>0</v>
      </c>
      <c r="BK476" s="53">
        <f>'11'!C$16-'935'!Y476</f>
        <v>0</v>
      </c>
      <c r="BL476" s="37">
        <f>MAX('DNO totals'!B$312+0,MIN('935'!L476+0,'DNO totals'!B$304+0))</f>
        <v>0</v>
      </c>
      <c r="BM476" s="37">
        <f>MAX('DNO totals'!C$312+0,MIN('935'!M476+0,'DNO totals'!C$304+0))</f>
        <v>0</v>
      </c>
      <c r="BN476" s="37">
        <f>MAX('DNO totals'!D$312+0,MIN('935'!N476+0,'DNO totals'!D$304+0))</f>
        <v>0</v>
      </c>
      <c r="BO476" s="37">
        <f>MAX('DNO totals'!E$312+0,MIN('935'!O476+0,'DNO totals'!E$304+0))</f>
        <v>0</v>
      </c>
      <c r="BP476" s="51">
        <f>MAX('DNO totals'!F$312+0,MIN('935'!P476+0,'DNO totals'!F$304+0))</f>
        <v>0</v>
      </c>
      <c r="BQ476" s="37">
        <f>IF('935'!$K476=1000,'Charging rates'!$C$29*$X476/(1+'DNO totals'!$C$60)*$BL476,0)</f>
        <v>0</v>
      </c>
      <c r="BR476" s="37">
        <f>IF(MOD('935'!$K476,1000)=100,'Charging rates'!$D$29*$X476/(1+'DNO totals'!$D$60)*$BM476,0)</f>
        <v>0</v>
      </c>
      <c r="BS476" s="37">
        <f>IF(MOD('935'!$K476,100)=10,'Charging rates'!$E$29*$X476/(1+'DNO totals'!$E$60)*$BN476,0)</f>
        <v>0</v>
      </c>
      <c r="BT476" s="37">
        <f>IF(AND(MOD('935'!$K476,10)&gt;0,MOD('935'!$K476,1000)&gt;1),'Charging rates'!$F$29*$X476/(1+'DNO totals'!$F$60)*$BO476,0)</f>
        <v>0</v>
      </c>
      <c r="BU476" s="37">
        <f>IF(MOD('935'!$K476,1000)=1,'Charging rates'!$G$29*$X476/(1+'DNO totals'!$G$60)*$BP476,0)</f>
        <v>0</v>
      </c>
      <c r="BV476" s="51">
        <f>$BQ476+$BR476+$BS476+$BT476+$BU476</f>
        <v>0</v>
      </c>
      <c r="BW476" s="37">
        <f>IF('935'!$K476&gt;1000,'Charging rates'!$C$29*$W476*$BL476,0)</f>
        <v>0</v>
      </c>
      <c r="BX476" s="37">
        <f>IF(MOD('935'!$K476,1000)&gt;100,'Charging rates'!$D$29*$W476*$BM476,0)</f>
        <v>0</v>
      </c>
      <c r="BY476" s="37">
        <f>IF(MOD('935'!$K476,100)&gt;10,'Charging rates'!$E$29*$W476*$BN476,0)</f>
        <v>0</v>
      </c>
      <c r="BZ476" s="51">
        <f>$BW476+$BX476+$BY476</f>
        <v>0</v>
      </c>
      <c r="CA476" s="36">
        <f>100/'11'!B$16*'Charging rates'!B$76*W476</f>
        <v>0</v>
      </c>
      <c r="CB476" s="36">
        <f>IF(D476=0,0,(1-AW476/D476)*(BH476+IF('935'!Q476=0,0,(BG476*'935'!Q476*('11'!C$16-'935'!Y476)/('11'!B$16-'935'!X476)))))</f>
        <v>0</v>
      </c>
      <c r="CC476" s="36">
        <f>CA476+BJ476</f>
        <v>0</v>
      </c>
      <c r="CD476" s="49">
        <f>(BV476+BZ476)*D476</f>
        <v>0</v>
      </c>
      <c r="CE476" s="33">
        <f>D476*('Parameters'!B$21+J476)*IF('DNO totals'!B$323&lt;0,1,'935'!S476)</f>
        <v>0</v>
      </c>
      <c r="CF476" s="51">
        <f>IF('DNO totals'!B$323&lt;0,1,'935'!S476)*('Parameters'!B$21+J476)</f>
        <v>0</v>
      </c>
      <c r="CG476" s="37">
        <f>CC476+'Charging rates'!B$106*CF476*100/'11'!B$16</f>
        <v>0</v>
      </c>
      <c r="CH476" s="37">
        <f>CG476+'Charging rates'!B$116*('Parameters'!B$21+J476)*100/'11'!B$16*IF('DNO totals'!B$323&lt;0,1,'935'!S476)</f>
        <v>0</v>
      </c>
      <c r="CI476" s="37">
        <f>'Charging rates'!B$97*(BV476+BZ476)*100/'11'!B$16</f>
        <v>0</v>
      </c>
      <c r="CJ476" s="36">
        <f>MAX(0-(BG476*J476*'11'!C$16/'11'!B$16),CH476+CI476)</f>
        <v>0</v>
      </c>
      <c r="CK476" s="37">
        <f>IF(AR476,IF(J476=0,BI476,MAX(0,MIN(BI476,BI476+(CJ476/'935'!Q476*('11'!B$16-'935'!X476)/('11'!C$16-'935'!Y476))))),0)</f>
        <v>0</v>
      </c>
      <c r="CL476" s="36">
        <f>IF(AR476,MAX(0,CJ476),0)</f>
        <v>0</v>
      </c>
      <c r="CM476" s="52">
        <f>CL476+CB476</f>
        <v>0</v>
      </c>
    </row>
    <row r="477" spans="1:91">
      <c r="A477" s="28">
        <v>377</v>
      </c>
      <c r="B477" s="48">
        <f>'935'!B477</f>
        <v>0</v>
      </c>
      <c r="C477" s="33">
        <f>OR('935'!E477&lt;&gt;"VOID",'935'!F477&lt;&gt;"VOID",'935'!G477&lt;&gt;"VOID")</f>
        <v>0</v>
      </c>
      <c r="D477" s="33">
        <f>IF('935'!C477="VOID",0,('935'!C477*(1-'935'!X477/'11'!B$16)))</f>
        <v>0</v>
      </c>
      <c r="E477" s="33">
        <f>IF('935'!D477="VOID",0,'935'!D477*(1-'935'!X477/'11'!B$16))</f>
        <v>0</v>
      </c>
      <c r="F477" s="33">
        <f>IF('935'!E477="VOID",0,'935'!E477*(1-'935'!X477/'11'!B$16))</f>
        <v>0</v>
      </c>
      <c r="G477" s="33">
        <f>IF('935'!F477="VOID",0,'935'!F477*(1-'935'!X477/'11'!B$16))</f>
        <v>0</v>
      </c>
      <c r="H477" s="33">
        <f>IF('935'!G477="VOID",0,'935'!G477*(1-'935'!X477/'11'!B$16))</f>
        <v>0</v>
      </c>
      <c r="I477" s="33">
        <f>F477+G477+H477</f>
        <v>0</v>
      </c>
      <c r="J477" s="37">
        <f>'935'!Q477*(1-'935'!Y477/'11'!C$16)/(1-'935'!X477/'11'!B$16)</f>
        <v>0</v>
      </c>
      <c r="K477" s="33">
        <f>IF(D477,'935'!H477*D477/(D477+E477+I477),0)</f>
        <v>0</v>
      </c>
      <c r="L477" s="33">
        <f>IF(I477,'935'!H477*I477/(D477+E477+I477),0)</f>
        <v>0</v>
      </c>
      <c r="M477" s="33">
        <f>K477*(1-'935'!X477/'11'!B$16)</f>
        <v>0</v>
      </c>
      <c r="N477" s="49">
        <f>L477*(1-'935'!X477/'11'!B$16)</f>
        <v>0</v>
      </c>
      <c r="O477" s="50">
        <f>MATCH('935'!J477,'911'!$B$6:$B$1205,0)</f>
        <v>0</v>
      </c>
      <c r="P477" s="50">
        <f>MATCH(INDEX('911'!$D$6:$D$1205,O477),'911'!$B$6:$B$1205,0)</f>
        <v>0</v>
      </c>
      <c r="Q477" s="50">
        <f>MATCH(INDEX('911'!$D$6:$D$1205,P477),'911'!$B$6:$B$1205,0)</f>
        <v>0</v>
      </c>
      <c r="R477" s="37">
        <f>IF(ISNUMBER(O477),MAX(0,INDEX('911'!$E$6:$E$1205,O477)),0)</f>
        <v>0</v>
      </c>
      <c r="S477" s="37">
        <f>IF(ISNUMBER(P477),MAX(0,INDEX('911'!$E$6:$E$1205,P477)),0)</f>
        <v>0</v>
      </c>
      <c r="T477" s="37">
        <f>IF(ISNUMBER(Q477),MAX(0,INDEX('911'!$E$6:$E$1205,Q477)),0)</f>
        <v>0</v>
      </c>
      <c r="U477" s="51">
        <f>-100*'935'!W477*(R477+S477+T477)/'11'!C$16</f>
        <v>0</v>
      </c>
      <c r="V477" s="37">
        <f>INDEX('DNO totals'!$B$52:$G$52,IF('935'!K477,IF(MOD('935'!K477,1000),IF(MOD('935'!K477,100),IF(MOD('935'!K477,10),IF(MOD('935'!K477,1000)=1,6,5),4),3),2),1))</f>
        <v>0</v>
      </c>
      <c r="W477" s="51">
        <f>J477*V477</f>
        <v>0</v>
      </c>
      <c r="X477" s="37">
        <f>V477*'Parameters'!B$11</f>
        <v>0</v>
      </c>
      <c r="Y477" s="37">
        <f>IF('935'!$K477=1000,'Charging rates'!$C$29*$X477/(1+'DNO totals'!$C$60)*'935'!$L477,0)</f>
        <v>0</v>
      </c>
      <c r="Z477" s="37">
        <f>IF(MOD('935'!$K477,1000)=100,'Charging rates'!$D$29*$X477/(1+'DNO totals'!$D$60)*'935'!$M477,0)</f>
        <v>0</v>
      </c>
      <c r="AA477" s="37">
        <f>IF(MOD('935'!$K477,100)=10,'Charging rates'!$E$29*$X477/(1+'DNO totals'!$E$60)*'935'!$N477,0)</f>
        <v>0</v>
      </c>
      <c r="AB477" s="37">
        <f>IF(AND(MOD('935'!$K477,10)&gt;0,MOD('935'!$K477,1000)&gt;1),'Charging rates'!$F$29*$X477/(1+'DNO totals'!$F$60)*'935'!$O477,0)</f>
        <v>0</v>
      </c>
      <c r="AC477" s="37">
        <f>IF(MOD('935'!$K477,1000)=1,'Charging rates'!$G$29*$X477/(1+'DNO totals'!$G$60)*'935'!$P477,0)</f>
        <v>0</v>
      </c>
      <c r="AD477" s="37">
        <f>IF('935'!$K477&gt;1000,'Charging rates'!$C$29*$W477*'935'!$L477,0)</f>
        <v>0</v>
      </c>
      <c r="AE477" s="37">
        <f>IF(MOD('935'!$K477,1000)&gt;100,'Charging rates'!$D$29*$W477*'935'!$M477,0)</f>
        <v>0</v>
      </c>
      <c r="AF477" s="37">
        <f>IF(MOD('935'!$K477,100)&gt;10,'Charging rates'!$E$29*$W477*'935'!$N477,0)</f>
        <v>0</v>
      </c>
      <c r="AG477" s="37">
        <f>$Y477+$Z477+$AA477+$AB477+$AC477</f>
        <v>0</v>
      </c>
      <c r="AH477" s="51">
        <f>$AD477+$AE477+$AF477</f>
        <v>0</v>
      </c>
      <c r="AI477" s="37">
        <f>U477*(1+'Charging rates'!B$42+0.6*'Charging rates'!B$67+'Charging rates'!B$54)-100*'Charging rates'!B$76/'11'!C$16*'935'!W477</f>
        <v>0</v>
      </c>
      <c r="AJ477" s="37">
        <f>IF(I477,AI477*I477/(I477+E477),0)</f>
        <v>0</v>
      </c>
      <c r="AK477" s="51">
        <f>ROUND(AJ477,3)</f>
        <v>0</v>
      </c>
      <c r="AL477" s="33">
        <f>IF('935'!V477="VOID",0,'935'!V477*(1-'935'!X477/'11'!B$16))</f>
        <v>0</v>
      </c>
      <c r="AM477" s="36">
        <f>IF(I477,-100*'Charging rates'!B$76/'11'!B$16*AL477/I477,0)</f>
        <v>0</v>
      </c>
      <c r="AN477" s="36">
        <f>IF(C477,'DNO totals'!B$171,0)</f>
        <v>0</v>
      </c>
      <c r="AO477" s="36">
        <f>ROUND(AN477,2)</f>
        <v>0</v>
      </c>
      <c r="AP477" s="36">
        <f>IF(C477,(AN477+AM477),0)</f>
        <v>0</v>
      </c>
      <c r="AQ477" s="52">
        <f>ROUND(AP477,2)</f>
        <v>0</v>
      </c>
      <c r="AR477" s="33">
        <f>'935'!C477&lt;&gt;"VOID"</f>
        <v>0</v>
      </c>
      <c r="AS477" s="36">
        <f>IF(AR477,(100/'11'!B$16*K477*((1-'935'!I477)*'Charging rates'!B$42+'Charging rates'!B$54)),0)</f>
        <v>0</v>
      </c>
      <c r="AT477" s="36">
        <f>100/'11'!B$16*N477*('Charging rates'!B$42+'Charging rates'!B$54)</f>
        <v>0</v>
      </c>
      <c r="AU477" s="36">
        <f>100/'11'!B$16*L477*('Charging rates'!B$42+'Charging rates'!B$54)</f>
        <v>0</v>
      </c>
      <c r="AV477" s="52">
        <f>ROUND(AU477,2)</f>
        <v>0</v>
      </c>
      <c r="AW477" s="33">
        <f>D477-('935'!T477*(1-'935'!X477/'11'!B$16))</f>
        <v>0</v>
      </c>
      <c r="AX477" s="37">
        <f>MAX(MIN(SQRT(1-MIN(1,'935'!Q477)^2),0+'935'!R477),0-SQRT(1-MIN(1,'935'!Q477)^2))</f>
        <v>0</v>
      </c>
      <c r="AY477" s="33">
        <f>IF(ISNUMBER(P477),SQRT((INDEX('911'!$G$6:$G$1205,P477)+INDEX('911'!$I$6:$I$1205,P477))^2+(INDEX('911'!$H$6:$H$1205,P477)+INDEX('911'!$J$6:$J$1205,P477))^2),0)</f>
        <v>0</v>
      </c>
      <c r="AZ477" s="37">
        <f>IF(AY477,0-(INDEX('911'!$H$6:$H$1205,P477)+INDEX('911'!$J$6:$J$1205,P477))/AY477,0)</f>
        <v>0</v>
      </c>
      <c r="BA477" s="33">
        <f>IF(ISNUMBER(Q477),SQRT((INDEX('911'!$G$6:$G$1205,Q477)+INDEX('911'!$I$6:$I$1205,Q477))^2+(INDEX('911'!$H$6:$H$1205,Q477)+INDEX('911'!$J$6:$J$1205,Q477))^2),0)</f>
        <v>0</v>
      </c>
      <c r="BB477" s="37">
        <f>IF(BA477,0-(INDEX('911'!$H$6:$H$1205,Q477)+INDEX('911'!$J$6:$J$1205,Q477))/BA477,0)</f>
        <v>0</v>
      </c>
      <c r="BC477" s="37">
        <f>SQRT(1-AZ477^2)</f>
        <v>0</v>
      </c>
      <c r="BD477" s="51">
        <f>SQRT(1-BB477^2)</f>
        <v>0</v>
      </c>
      <c r="BE477" s="36">
        <f>100*(S477*MAX(0,'935'!Q477*BC477+AX477*AZ477)+T477*MAX(0,'935'!Q477*BD477+AX477*BB477))/'11'!B$16</f>
        <v>0</v>
      </c>
      <c r="BF477" s="36">
        <f>100*R477/'11'!B$16</f>
        <v>0</v>
      </c>
      <c r="BG477" s="37">
        <f>100*(S477*IF('935'!Q477=0,BC477,MAX(0,BC477+AX477*AZ477/'935'!Q477))+T477*IF('935'!Q477=0,BD477,MAX(0,BD477+AX477*BB477/'935'!Q477)))/'11'!C$16</f>
        <v>0</v>
      </c>
      <c r="BH477" s="36">
        <f>IF('935'!Q477=0,BF477+BE477,BF477)</f>
        <v>0</v>
      </c>
      <c r="BI477" s="37">
        <f>IF(D477=0,1,AW477/D477)*BG477</f>
        <v>0</v>
      </c>
      <c r="BJ477" s="36">
        <f>IF(D477=0,1,AW477/D477)*BH477</f>
        <v>0</v>
      </c>
      <c r="BK477" s="53">
        <f>'11'!C$16-'935'!Y477</f>
        <v>0</v>
      </c>
      <c r="BL477" s="37">
        <f>MAX('DNO totals'!B$312+0,MIN('935'!L477+0,'DNO totals'!B$304+0))</f>
        <v>0</v>
      </c>
      <c r="BM477" s="37">
        <f>MAX('DNO totals'!C$312+0,MIN('935'!M477+0,'DNO totals'!C$304+0))</f>
        <v>0</v>
      </c>
      <c r="BN477" s="37">
        <f>MAX('DNO totals'!D$312+0,MIN('935'!N477+0,'DNO totals'!D$304+0))</f>
        <v>0</v>
      </c>
      <c r="BO477" s="37">
        <f>MAX('DNO totals'!E$312+0,MIN('935'!O477+0,'DNO totals'!E$304+0))</f>
        <v>0</v>
      </c>
      <c r="BP477" s="51">
        <f>MAX('DNO totals'!F$312+0,MIN('935'!P477+0,'DNO totals'!F$304+0))</f>
        <v>0</v>
      </c>
      <c r="BQ477" s="37">
        <f>IF('935'!$K477=1000,'Charging rates'!$C$29*$X477/(1+'DNO totals'!$C$60)*$BL477,0)</f>
        <v>0</v>
      </c>
      <c r="BR477" s="37">
        <f>IF(MOD('935'!$K477,1000)=100,'Charging rates'!$D$29*$X477/(1+'DNO totals'!$D$60)*$BM477,0)</f>
        <v>0</v>
      </c>
      <c r="BS477" s="37">
        <f>IF(MOD('935'!$K477,100)=10,'Charging rates'!$E$29*$X477/(1+'DNO totals'!$E$60)*$BN477,0)</f>
        <v>0</v>
      </c>
      <c r="BT477" s="37">
        <f>IF(AND(MOD('935'!$K477,10)&gt;0,MOD('935'!$K477,1000)&gt;1),'Charging rates'!$F$29*$X477/(1+'DNO totals'!$F$60)*$BO477,0)</f>
        <v>0</v>
      </c>
      <c r="BU477" s="37">
        <f>IF(MOD('935'!$K477,1000)=1,'Charging rates'!$G$29*$X477/(1+'DNO totals'!$G$60)*$BP477,0)</f>
        <v>0</v>
      </c>
      <c r="BV477" s="51">
        <f>$BQ477+$BR477+$BS477+$BT477+$BU477</f>
        <v>0</v>
      </c>
      <c r="BW477" s="37">
        <f>IF('935'!$K477&gt;1000,'Charging rates'!$C$29*$W477*$BL477,0)</f>
        <v>0</v>
      </c>
      <c r="BX477" s="37">
        <f>IF(MOD('935'!$K477,1000)&gt;100,'Charging rates'!$D$29*$W477*$BM477,0)</f>
        <v>0</v>
      </c>
      <c r="BY477" s="37">
        <f>IF(MOD('935'!$K477,100)&gt;10,'Charging rates'!$E$29*$W477*$BN477,0)</f>
        <v>0</v>
      </c>
      <c r="BZ477" s="51">
        <f>$BW477+$BX477+$BY477</f>
        <v>0</v>
      </c>
      <c r="CA477" s="36">
        <f>100/'11'!B$16*'Charging rates'!B$76*W477</f>
        <v>0</v>
      </c>
      <c r="CB477" s="36">
        <f>IF(D477=0,0,(1-AW477/D477)*(BH477+IF('935'!Q477=0,0,(BG477*'935'!Q477*('11'!C$16-'935'!Y477)/('11'!B$16-'935'!X477)))))</f>
        <v>0</v>
      </c>
      <c r="CC477" s="36">
        <f>CA477+BJ477</f>
        <v>0</v>
      </c>
      <c r="CD477" s="49">
        <f>(BV477+BZ477)*D477</f>
        <v>0</v>
      </c>
      <c r="CE477" s="33">
        <f>D477*('Parameters'!B$21+J477)*IF('DNO totals'!B$323&lt;0,1,'935'!S477)</f>
        <v>0</v>
      </c>
      <c r="CF477" s="51">
        <f>IF('DNO totals'!B$323&lt;0,1,'935'!S477)*('Parameters'!B$21+J477)</f>
        <v>0</v>
      </c>
      <c r="CG477" s="37">
        <f>CC477+'Charging rates'!B$106*CF477*100/'11'!B$16</f>
        <v>0</v>
      </c>
      <c r="CH477" s="37">
        <f>CG477+'Charging rates'!B$116*('Parameters'!B$21+J477)*100/'11'!B$16*IF('DNO totals'!B$323&lt;0,1,'935'!S477)</f>
        <v>0</v>
      </c>
      <c r="CI477" s="37">
        <f>'Charging rates'!B$97*(BV477+BZ477)*100/'11'!B$16</f>
        <v>0</v>
      </c>
      <c r="CJ477" s="36">
        <f>MAX(0-(BG477*J477*'11'!C$16/'11'!B$16),CH477+CI477)</f>
        <v>0</v>
      </c>
      <c r="CK477" s="37">
        <f>IF(AR477,IF(J477=0,BI477,MAX(0,MIN(BI477,BI477+(CJ477/'935'!Q477*('11'!B$16-'935'!X477)/('11'!C$16-'935'!Y477))))),0)</f>
        <v>0</v>
      </c>
      <c r="CL477" s="36">
        <f>IF(AR477,MAX(0,CJ477),0)</f>
        <v>0</v>
      </c>
      <c r="CM477" s="52">
        <f>CL477+CB477</f>
        <v>0</v>
      </c>
    </row>
    <row r="478" spans="1:91">
      <c r="A478" s="28">
        <v>378</v>
      </c>
      <c r="B478" s="48">
        <f>'935'!B478</f>
        <v>0</v>
      </c>
      <c r="C478" s="33">
        <f>OR('935'!E478&lt;&gt;"VOID",'935'!F478&lt;&gt;"VOID",'935'!G478&lt;&gt;"VOID")</f>
        <v>0</v>
      </c>
      <c r="D478" s="33">
        <f>IF('935'!C478="VOID",0,('935'!C478*(1-'935'!X478/'11'!B$16)))</f>
        <v>0</v>
      </c>
      <c r="E478" s="33">
        <f>IF('935'!D478="VOID",0,'935'!D478*(1-'935'!X478/'11'!B$16))</f>
        <v>0</v>
      </c>
      <c r="F478" s="33">
        <f>IF('935'!E478="VOID",0,'935'!E478*(1-'935'!X478/'11'!B$16))</f>
        <v>0</v>
      </c>
      <c r="G478" s="33">
        <f>IF('935'!F478="VOID",0,'935'!F478*(1-'935'!X478/'11'!B$16))</f>
        <v>0</v>
      </c>
      <c r="H478" s="33">
        <f>IF('935'!G478="VOID",0,'935'!G478*(1-'935'!X478/'11'!B$16))</f>
        <v>0</v>
      </c>
      <c r="I478" s="33">
        <f>F478+G478+H478</f>
        <v>0</v>
      </c>
      <c r="J478" s="37">
        <f>'935'!Q478*(1-'935'!Y478/'11'!C$16)/(1-'935'!X478/'11'!B$16)</f>
        <v>0</v>
      </c>
      <c r="K478" s="33">
        <f>IF(D478,'935'!H478*D478/(D478+E478+I478),0)</f>
        <v>0</v>
      </c>
      <c r="L478" s="33">
        <f>IF(I478,'935'!H478*I478/(D478+E478+I478),0)</f>
        <v>0</v>
      </c>
      <c r="M478" s="33">
        <f>K478*(1-'935'!X478/'11'!B$16)</f>
        <v>0</v>
      </c>
      <c r="N478" s="49">
        <f>L478*(1-'935'!X478/'11'!B$16)</f>
        <v>0</v>
      </c>
      <c r="O478" s="50">
        <f>MATCH('935'!J478,'911'!$B$6:$B$1205,0)</f>
        <v>0</v>
      </c>
      <c r="P478" s="50">
        <f>MATCH(INDEX('911'!$D$6:$D$1205,O478),'911'!$B$6:$B$1205,0)</f>
        <v>0</v>
      </c>
      <c r="Q478" s="50">
        <f>MATCH(INDEX('911'!$D$6:$D$1205,P478),'911'!$B$6:$B$1205,0)</f>
        <v>0</v>
      </c>
      <c r="R478" s="37">
        <f>IF(ISNUMBER(O478),MAX(0,INDEX('911'!$E$6:$E$1205,O478)),0)</f>
        <v>0</v>
      </c>
      <c r="S478" s="37">
        <f>IF(ISNUMBER(P478),MAX(0,INDEX('911'!$E$6:$E$1205,P478)),0)</f>
        <v>0</v>
      </c>
      <c r="T478" s="37">
        <f>IF(ISNUMBER(Q478),MAX(0,INDEX('911'!$E$6:$E$1205,Q478)),0)</f>
        <v>0</v>
      </c>
      <c r="U478" s="51">
        <f>-100*'935'!W478*(R478+S478+T478)/'11'!C$16</f>
        <v>0</v>
      </c>
      <c r="V478" s="37">
        <f>INDEX('DNO totals'!$B$52:$G$52,IF('935'!K478,IF(MOD('935'!K478,1000),IF(MOD('935'!K478,100),IF(MOD('935'!K478,10),IF(MOD('935'!K478,1000)=1,6,5),4),3),2),1))</f>
        <v>0</v>
      </c>
      <c r="W478" s="51">
        <f>J478*V478</f>
        <v>0</v>
      </c>
      <c r="X478" s="37">
        <f>V478*'Parameters'!B$11</f>
        <v>0</v>
      </c>
      <c r="Y478" s="37">
        <f>IF('935'!$K478=1000,'Charging rates'!$C$29*$X478/(1+'DNO totals'!$C$60)*'935'!$L478,0)</f>
        <v>0</v>
      </c>
      <c r="Z478" s="37">
        <f>IF(MOD('935'!$K478,1000)=100,'Charging rates'!$D$29*$X478/(1+'DNO totals'!$D$60)*'935'!$M478,0)</f>
        <v>0</v>
      </c>
      <c r="AA478" s="37">
        <f>IF(MOD('935'!$K478,100)=10,'Charging rates'!$E$29*$X478/(1+'DNO totals'!$E$60)*'935'!$N478,0)</f>
        <v>0</v>
      </c>
      <c r="AB478" s="37">
        <f>IF(AND(MOD('935'!$K478,10)&gt;0,MOD('935'!$K478,1000)&gt;1),'Charging rates'!$F$29*$X478/(1+'DNO totals'!$F$60)*'935'!$O478,0)</f>
        <v>0</v>
      </c>
      <c r="AC478" s="37">
        <f>IF(MOD('935'!$K478,1000)=1,'Charging rates'!$G$29*$X478/(1+'DNO totals'!$G$60)*'935'!$P478,0)</f>
        <v>0</v>
      </c>
      <c r="AD478" s="37">
        <f>IF('935'!$K478&gt;1000,'Charging rates'!$C$29*$W478*'935'!$L478,0)</f>
        <v>0</v>
      </c>
      <c r="AE478" s="37">
        <f>IF(MOD('935'!$K478,1000)&gt;100,'Charging rates'!$D$29*$W478*'935'!$M478,0)</f>
        <v>0</v>
      </c>
      <c r="AF478" s="37">
        <f>IF(MOD('935'!$K478,100)&gt;10,'Charging rates'!$E$29*$W478*'935'!$N478,0)</f>
        <v>0</v>
      </c>
      <c r="AG478" s="37">
        <f>$Y478+$Z478+$AA478+$AB478+$AC478</f>
        <v>0</v>
      </c>
      <c r="AH478" s="51">
        <f>$AD478+$AE478+$AF478</f>
        <v>0</v>
      </c>
      <c r="AI478" s="37">
        <f>U478*(1+'Charging rates'!B$42+0.6*'Charging rates'!B$67+'Charging rates'!B$54)-100*'Charging rates'!B$76/'11'!C$16*'935'!W478</f>
        <v>0</v>
      </c>
      <c r="AJ478" s="37">
        <f>IF(I478,AI478*I478/(I478+E478),0)</f>
        <v>0</v>
      </c>
      <c r="AK478" s="51">
        <f>ROUND(AJ478,3)</f>
        <v>0</v>
      </c>
      <c r="AL478" s="33">
        <f>IF('935'!V478="VOID",0,'935'!V478*(1-'935'!X478/'11'!B$16))</f>
        <v>0</v>
      </c>
      <c r="AM478" s="36">
        <f>IF(I478,-100*'Charging rates'!B$76/'11'!B$16*AL478/I478,0)</f>
        <v>0</v>
      </c>
      <c r="AN478" s="36">
        <f>IF(C478,'DNO totals'!B$171,0)</f>
        <v>0</v>
      </c>
      <c r="AO478" s="36">
        <f>ROUND(AN478,2)</f>
        <v>0</v>
      </c>
      <c r="AP478" s="36">
        <f>IF(C478,(AN478+AM478),0)</f>
        <v>0</v>
      </c>
      <c r="AQ478" s="52">
        <f>ROUND(AP478,2)</f>
        <v>0</v>
      </c>
      <c r="AR478" s="33">
        <f>'935'!C478&lt;&gt;"VOID"</f>
        <v>0</v>
      </c>
      <c r="AS478" s="36">
        <f>IF(AR478,(100/'11'!B$16*K478*((1-'935'!I478)*'Charging rates'!B$42+'Charging rates'!B$54)),0)</f>
        <v>0</v>
      </c>
      <c r="AT478" s="36">
        <f>100/'11'!B$16*N478*('Charging rates'!B$42+'Charging rates'!B$54)</f>
        <v>0</v>
      </c>
      <c r="AU478" s="36">
        <f>100/'11'!B$16*L478*('Charging rates'!B$42+'Charging rates'!B$54)</f>
        <v>0</v>
      </c>
      <c r="AV478" s="52">
        <f>ROUND(AU478,2)</f>
        <v>0</v>
      </c>
      <c r="AW478" s="33">
        <f>D478-('935'!T478*(1-'935'!X478/'11'!B$16))</f>
        <v>0</v>
      </c>
      <c r="AX478" s="37">
        <f>MAX(MIN(SQRT(1-MIN(1,'935'!Q478)^2),0+'935'!R478),0-SQRT(1-MIN(1,'935'!Q478)^2))</f>
        <v>0</v>
      </c>
      <c r="AY478" s="33">
        <f>IF(ISNUMBER(P478),SQRT((INDEX('911'!$G$6:$G$1205,P478)+INDEX('911'!$I$6:$I$1205,P478))^2+(INDEX('911'!$H$6:$H$1205,P478)+INDEX('911'!$J$6:$J$1205,P478))^2),0)</f>
        <v>0</v>
      </c>
      <c r="AZ478" s="37">
        <f>IF(AY478,0-(INDEX('911'!$H$6:$H$1205,P478)+INDEX('911'!$J$6:$J$1205,P478))/AY478,0)</f>
        <v>0</v>
      </c>
      <c r="BA478" s="33">
        <f>IF(ISNUMBER(Q478),SQRT((INDEX('911'!$G$6:$G$1205,Q478)+INDEX('911'!$I$6:$I$1205,Q478))^2+(INDEX('911'!$H$6:$H$1205,Q478)+INDEX('911'!$J$6:$J$1205,Q478))^2),0)</f>
        <v>0</v>
      </c>
      <c r="BB478" s="37">
        <f>IF(BA478,0-(INDEX('911'!$H$6:$H$1205,Q478)+INDEX('911'!$J$6:$J$1205,Q478))/BA478,0)</f>
        <v>0</v>
      </c>
      <c r="BC478" s="37">
        <f>SQRT(1-AZ478^2)</f>
        <v>0</v>
      </c>
      <c r="BD478" s="51">
        <f>SQRT(1-BB478^2)</f>
        <v>0</v>
      </c>
      <c r="BE478" s="36">
        <f>100*(S478*MAX(0,'935'!Q478*BC478+AX478*AZ478)+T478*MAX(0,'935'!Q478*BD478+AX478*BB478))/'11'!B$16</f>
        <v>0</v>
      </c>
      <c r="BF478" s="36">
        <f>100*R478/'11'!B$16</f>
        <v>0</v>
      </c>
      <c r="BG478" s="37">
        <f>100*(S478*IF('935'!Q478=0,BC478,MAX(0,BC478+AX478*AZ478/'935'!Q478))+T478*IF('935'!Q478=0,BD478,MAX(0,BD478+AX478*BB478/'935'!Q478)))/'11'!C$16</f>
        <v>0</v>
      </c>
      <c r="BH478" s="36">
        <f>IF('935'!Q478=0,BF478+BE478,BF478)</f>
        <v>0</v>
      </c>
      <c r="BI478" s="37">
        <f>IF(D478=0,1,AW478/D478)*BG478</f>
        <v>0</v>
      </c>
      <c r="BJ478" s="36">
        <f>IF(D478=0,1,AW478/D478)*BH478</f>
        <v>0</v>
      </c>
      <c r="BK478" s="53">
        <f>'11'!C$16-'935'!Y478</f>
        <v>0</v>
      </c>
      <c r="BL478" s="37">
        <f>MAX('DNO totals'!B$312+0,MIN('935'!L478+0,'DNO totals'!B$304+0))</f>
        <v>0</v>
      </c>
      <c r="BM478" s="37">
        <f>MAX('DNO totals'!C$312+0,MIN('935'!M478+0,'DNO totals'!C$304+0))</f>
        <v>0</v>
      </c>
      <c r="BN478" s="37">
        <f>MAX('DNO totals'!D$312+0,MIN('935'!N478+0,'DNO totals'!D$304+0))</f>
        <v>0</v>
      </c>
      <c r="BO478" s="37">
        <f>MAX('DNO totals'!E$312+0,MIN('935'!O478+0,'DNO totals'!E$304+0))</f>
        <v>0</v>
      </c>
      <c r="BP478" s="51">
        <f>MAX('DNO totals'!F$312+0,MIN('935'!P478+0,'DNO totals'!F$304+0))</f>
        <v>0</v>
      </c>
      <c r="BQ478" s="37">
        <f>IF('935'!$K478=1000,'Charging rates'!$C$29*$X478/(1+'DNO totals'!$C$60)*$BL478,0)</f>
        <v>0</v>
      </c>
      <c r="BR478" s="37">
        <f>IF(MOD('935'!$K478,1000)=100,'Charging rates'!$D$29*$X478/(1+'DNO totals'!$D$60)*$BM478,0)</f>
        <v>0</v>
      </c>
      <c r="BS478" s="37">
        <f>IF(MOD('935'!$K478,100)=10,'Charging rates'!$E$29*$X478/(1+'DNO totals'!$E$60)*$BN478,0)</f>
        <v>0</v>
      </c>
      <c r="BT478" s="37">
        <f>IF(AND(MOD('935'!$K478,10)&gt;0,MOD('935'!$K478,1000)&gt;1),'Charging rates'!$F$29*$X478/(1+'DNO totals'!$F$60)*$BO478,0)</f>
        <v>0</v>
      </c>
      <c r="BU478" s="37">
        <f>IF(MOD('935'!$K478,1000)=1,'Charging rates'!$G$29*$X478/(1+'DNO totals'!$G$60)*$BP478,0)</f>
        <v>0</v>
      </c>
      <c r="BV478" s="51">
        <f>$BQ478+$BR478+$BS478+$BT478+$BU478</f>
        <v>0</v>
      </c>
      <c r="BW478" s="37">
        <f>IF('935'!$K478&gt;1000,'Charging rates'!$C$29*$W478*$BL478,0)</f>
        <v>0</v>
      </c>
      <c r="BX478" s="37">
        <f>IF(MOD('935'!$K478,1000)&gt;100,'Charging rates'!$D$29*$W478*$BM478,0)</f>
        <v>0</v>
      </c>
      <c r="BY478" s="37">
        <f>IF(MOD('935'!$K478,100)&gt;10,'Charging rates'!$E$29*$W478*$BN478,0)</f>
        <v>0</v>
      </c>
      <c r="BZ478" s="51">
        <f>$BW478+$BX478+$BY478</f>
        <v>0</v>
      </c>
      <c r="CA478" s="36">
        <f>100/'11'!B$16*'Charging rates'!B$76*W478</f>
        <v>0</v>
      </c>
      <c r="CB478" s="36">
        <f>IF(D478=0,0,(1-AW478/D478)*(BH478+IF('935'!Q478=0,0,(BG478*'935'!Q478*('11'!C$16-'935'!Y478)/('11'!B$16-'935'!X478)))))</f>
        <v>0</v>
      </c>
      <c r="CC478" s="36">
        <f>CA478+BJ478</f>
        <v>0</v>
      </c>
      <c r="CD478" s="49">
        <f>(BV478+BZ478)*D478</f>
        <v>0</v>
      </c>
      <c r="CE478" s="33">
        <f>D478*('Parameters'!B$21+J478)*IF('DNO totals'!B$323&lt;0,1,'935'!S478)</f>
        <v>0</v>
      </c>
      <c r="CF478" s="51">
        <f>IF('DNO totals'!B$323&lt;0,1,'935'!S478)*('Parameters'!B$21+J478)</f>
        <v>0</v>
      </c>
      <c r="CG478" s="37">
        <f>CC478+'Charging rates'!B$106*CF478*100/'11'!B$16</f>
        <v>0</v>
      </c>
      <c r="CH478" s="37">
        <f>CG478+'Charging rates'!B$116*('Parameters'!B$21+J478)*100/'11'!B$16*IF('DNO totals'!B$323&lt;0,1,'935'!S478)</f>
        <v>0</v>
      </c>
      <c r="CI478" s="37">
        <f>'Charging rates'!B$97*(BV478+BZ478)*100/'11'!B$16</f>
        <v>0</v>
      </c>
      <c r="CJ478" s="36">
        <f>MAX(0-(BG478*J478*'11'!C$16/'11'!B$16),CH478+CI478)</f>
        <v>0</v>
      </c>
      <c r="CK478" s="37">
        <f>IF(AR478,IF(J478=0,BI478,MAX(0,MIN(BI478,BI478+(CJ478/'935'!Q478*('11'!B$16-'935'!X478)/('11'!C$16-'935'!Y478))))),0)</f>
        <v>0</v>
      </c>
      <c r="CL478" s="36">
        <f>IF(AR478,MAX(0,CJ478),0)</f>
        <v>0</v>
      </c>
      <c r="CM478" s="52">
        <f>CL478+CB478</f>
        <v>0</v>
      </c>
    </row>
    <row r="479" spans="1:91">
      <c r="A479" s="28">
        <v>379</v>
      </c>
      <c r="B479" s="48">
        <f>'935'!B479</f>
        <v>0</v>
      </c>
      <c r="C479" s="33">
        <f>OR('935'!E479&lt;&gt;"VOID",'935'!F479&lt;&gt;"VOID",'935'!G479&lt;&gt;"VOID")</f>
        <v>0</v>
      </c>
      <c r="D479" s="33">
        <f>IF('935'!C479="VOID",0,('935'!C479*(1-'935'!X479/'11'!B$16)))</f>
        <v>0</v>
      </c>
      <c r="E479" s="33">
        <f>IF('935'!D479="VOID",0,'935'!D479*(1-'935'!X479/'11'!B$16))</f>
        <v>0</v>
      </c>
      <c r="F479" s="33">
        <f>IF('935'!E479="VOID",0,'935'!E479*(1-'935'!X479/'11'!B$16))</f>
        <v>0</v>
      </c>
      <c r="G479" s="33">
        <f>IF('935'!F479="VOID",0,'935'!F479*(1-'935'!X479/'11'!B$16))</f>
        <v>0</v>
      </c>
      <c r="H479" s="33">
        <f>IF('935'!G479="VOID",0,'935'!G479*(1-'935'!X479/'11'!B$16))</f>
        <v>0</v>
      </c>
      <c r="I479" s="33">
        <f>F479+G479+H479</f>
        <v>0</v>
      </c>
      <c r="J479" s="37">
        <f>'935'!Q479*(1-'935'!Y479/'11'!C$16)/(1-'935'!X479/'11'!B$16)</f>
        <v>0</v>
      </c>
      <c r="K479" s="33">
        <f>IF(D479,'935'!H479*D479/(D479+E479+I479),0)</f>
        <v>0</v>
      </c>
      <c r="L479" s="33">
        <f>IF(I479,'935'!H479*I479/(D479+E479+I479),0)</f>
        <v>0</v>
      </c>
      <c r="M479" s="33">
        <f>K479*(1-'935'!X479/'11'!B$16)</f>
        <v>0</v>
      </c>
      <c r="N479" s="49">
        <f>L479*(1-'935'!X479/'11'!B$16)</f>
        <v>0</v>
      </c>
      <c r="O479" s="50">
        <f>MATCH('935'!J479,'911'!$B$6:$B$1205,0)</f>
        <v>0</v>
      </c>
      <c r="P479" s="50">
        <f>MATCH(INDEX('911'!$D$6:$D$1205,O479),'911'!$B$6:$B$1205,0)</f>
        <v>0</v>
      </c>
      <c r="Q479" s="50">
        <f>MATCH(INDEX('911'!$D$6:$D$1205,P479),'911'!$B$6:$B$1205,0)</f>
        <v>0</v>
      </c>
      <c r="R479" s="37">
        <f>IF(ISNUMBER(O479),MAX(0,INDEX('911'!$E$6:$E$1205,O479)),0)</f>
        <v>0</v>
      </c>
      <c r="S479" s="37">
        <f>IF(ISNUMBER(P479),MAX(0,INDEX('911'!$E$6:$E$1205,P479)),0)</f>
        <v>0</v>
      </c>
      <c r="T479" s="37">
        <f>IF(ISNUMBER(Q479),MAX(0,INDEX('911'!$E$6:$E$1205,Q479)),0)</f>
        <v>0</v>
      </c>
      <c r="U479" s="51">
        <f>-100*'935'!W479*(R479+S479+T479)/'11'!C$16</f>
        <v>0</v>
      </c>
      <c r="V479" s="37">
        <f>INDEX('DNO totals'!$B$52:$G$52,IF('935'!K479,IF(MOD('935'!K479,1000),IF(MOD('935'!K479,100),IF(MOD('935'!K479,10),IF(MOD('935'!K479,1000)=1,6,5),4),3),2),1))</f>
        <v>0</v>
      </c>
      <c r="W479" s="51">
        <f>J479*V479</f>
        <v>0</v>
      </c>
      <c r="X479" s="37">
        <f>V479*'Parameters'!B$11</f>
        <v>0</v>
      </c>
      <c r="Y479" s="37">
        <f>IF('935'!$K479=1000,'Charging rates'!$C$29*$X479/(1+'DNO totals'!$C$60)*'935'!$L479,0)</f>
        <v>0</v>
      </c>
      <c r="Z479" s="37">
        <f>IF(MOD('935'!$K479,1000)=100,'Charging rates'!$D$29*$X479/(1+'DNO totals'!$D$60)*'935'!$M479,0)</f>
        <v>0</v>
      </c>
      <c r="AA479" s="37">
        <f>IF(MOD('935'!$K479,100)=10,'Charging rates'!$E$29*$X479/(1+'DNO totals'!$E$60)*'935'!$N479,0)</f>
        <v>0</v>
      </c>
      <c r="AB479" s="37">
        <f>IF(AND(MOD('935'!$K479,10)&gt;0,MOD('935'!$K479,1000)&gt;1),'Charging rates'!$F$29*$X479/(1+'DNO totals'!$F$60)*'935'!$O479,0)</f>
        <v>0</v>
      </c>
      <c r="AC479" s="37">
        <f>IF(MOD('935'!$K479,1000)=1,'Charging rates'!$G$29*$X479/(1+'DNO totals'!$G$60)*'935'!$P479,0)</f>
        <v>0</v>
      </c>
      <c r="AD479" s="37">
        <f>IF('935'!$K479&gt;1000,'Charging rates'!$C$29*$W479*'935'!$L479,0)</f>
        <v>0</v>
      </c>
      <c r="AE479" s="37">
        <f>IF(MOD('935'!$K479,1000)&gt;100,'Charging rates'!$D$29*$W479*'935'!$M479,0)</f>
        <v>0</v>
      </c>
      <c r="AF479" s="37">
        <f>IF(MOD('935'!$K479,100)&gt;10,'Charging rates'!$E$29*$W479*'935'!$N479,0)</f>
        <v>0</v>
      </c>
      <c r="AG479" s="37">
        <f>$Y479+$Z479+$AA479+$AB479+$AC479</f>
        <v>0</v>
      </c>
      <c r="AH479" s="51">
        <f>$AD479+$AE479+$AF479</f>
        <v>0</v>
      </c>
      <c r="AI479" s="37">
        <f>U479*(1+'Charging rates'!B$42+0.6*'Charging rates'!B$67+'Charging rates'!B$54)-100*'Charging rates'!B$76/'11'!C$16*'935'!W479</f>
        <v>0</v>
      </c>
      <c r="AJ479" s="37">
        <f>IF(I479,AI479*I479/(I479+E479),0)</f>
        <v>0</v>
      </c>
      <c r="AK479" s="51">
        <f>ROUND(AJ479,3)</f>
        <v>0</v>
      </c>
      <c r="AL479" s="33">
        <f>IF('935'!V479="VOID",0,'935'!V479*(1-'935'!X479/'11'!B$16))</f>
        <v>0</v>
      </c>
      <c r="AM479" s="36">
        <f>IF(I479,-100*'Charging rates'!B$76/'11'!B$16*AL479/I479,0)</f>
        <v>0</v>
      </c>
      <c r="AN479" s="36">
        <f>IF(C479,'DNO totals'!B$171,0)</f>
        <v>0</v>
      </c>
      <c r="AO479" s="36">
        <f>ROUND(AN479,2)</f>
        <v>0</v>
      </c>
      <c r="AP479" s="36">
        <f>IF(C479,(AN479+AM479),0)</f>
        <v>0</v>
      </c>
      <c r="AQ479" s="52">
        <f>ROUND(AP479,2)</f>
        <v>0</v>
      </c>
      <c r="AR479" s="33">
        <f>'935'!C479&lt;&gt;"VOID"</f>
        <v>0</v>
      </c>
      <c r="AS479" s="36">
        <f>IF(AR479,(100/'11'!B$16*K479*((1-'935'!I479)*'Charging rates'!B$42+'Charging rates'!B$54)),0)</f>
        <v>0</v>
      </c>
      <c r="AT479" s="36">
        <f>100/'11'!B$16*N479*('Charging rates'!B$42+'Charging rates'!B$54)</f>
        <v>0</v>
      </c>
      <c r="AU479" s="36">
        <f>100/'11'!B$16*L479*('Charging rates'!B$42+'Charging rates'!B$54)</f>
        <v>0</v>
      </c>
      <c r="AV479" s="52">
        <f>ROUND(AU479,2)</f>
        <v>0</v>
      </c>
      <c r="AW479" s="33">
        <f>D479-('935'!T479*(1-'935'!X479/'11'!B$16))</f>
        <v>0</v>
      </c>
      <c r="AX479" s="37">
        <f>MAX(MIN(SQRT(1-MIN(1,'935'!Q479)^2),0+'935'!R479),0-SQRT(1-MIN(1,'935'!Q479)^2))</f>
        <v>0</v>
      </c>
      <c r="AY479" s="33">
        <f>IF(ISNUMBER(P479),SQRT((INDEX('911'!$G$6:$G$1205,P479)+INDEX('911'!$I$6:$I$1205,P479))^2+(INDEX('911'!$H$6:$H$1205,P479)+INDEX('911'!$J$6:$J$1205,P479))^2),0)</f>
        <v>0</v>
      </c>
      <c r="AZ479" s="37">
        <f>IF(AY479,0-(INDEX('911'!$H$6:$H$1205,P479)+INDEX('911'!$J$6:$J$1205,P479))/AY479,0)</f>
        <v>0</v>
      </c>
      <c r="BA479" s="33">
        <f>IF(ISNUMBER(Q479),SQRT((INDEX('911'!$G$6:$G$1205,Q479)+INDEX('911'!$I$6:$I$1205,Q479))^2+(INDEX('911'!$H$6:$H$1205,Q479)+INDEX('911'!$J$6:$J$1205,Q479))^2),0)</f>
        <v>0</v>
      </c>
      <c r="BB479" s="37">
        <f>IF(BA479,0-(INDEX('911'!$H$6:$H$1205,Q479)+INDEX('911'!$J$6:$J$1205,Q479))/BA479,0)</f>
        <v>0</v>
      </c>
      <c r="BC479" s="37">
        <f>SQRT(1-AZ479^2)</f>
        <v>0</v>
      </c>
      <c r="BD479" s="51">
        <f>SQRT(1-BB479^2)</f>
        <v>0</v>
      </c>
      <c r="BE479" s="36">
        <f>100*(S479*MAX(0,'935'!Q479*BC479+AX479*AZ479)+T479*MAX(0,'935'!Q479*BD479+AX479*BB479))/'11'!B$16</f>
        <v>0</v>
      </c>
      <c r="BF479" s="36">
        <f>100*R479/'11'!B$16</f>
        <v>0</v>
      </c>
      <c r="BG479" s="37">
        <f>100*(S479*IF('935'!Q479=0,BC479,MAX(0,BC479+AX479*AZ479/'935'!Q479))+T479*IF('935'!Q479=0,BD479,MAX(0,BD479+AX479*BB479/'935'!Q479)))/'11'!C$16</f>
        <v>0</v>
      </c>
      <c r="BH479" s="36">
        <f>IF('935'!Q479=0,BF479+BE479,BF479)</f>
        <v>0</v>
      </c>
      <c r="BI479" s="37">
        <f>IF(D479=0,1,AW479/D479)*BG479</f>
        <v>0</v>
      </c>
      <c r="BJ479" s="36">
        <f>IF(D479=0,1,AW479/D479)*BH479</f>
        <v>0</v>
      </c>
      <c r="BK479" s="53">
        <f>'11'!C$16-'935'!Y479</f>
        <v>0</v>
      </c>
      <c r="BL479" s="37">
        <f>MAX('DNO totals'!B$312+0,MIN('935'!L479+0,'DNO totals'!B$304+0))</f>
        <v>0</v>
      </c>
      <c r="BM479" s="37">
        <f>MAX('DNO totals'!C$312+0,MIN('935'!M479+0,'DNO totals'!C$304+0))</f>
        <v>0</v>
      </c>
      <c r="BN479" s="37">
        <f>MAX('DNO totals'!D$312+0,MIN('935'!N479+0,'DNO totals'!D$304+0))</f>
        <v>0</v>
      </c>
      <c r="BO479" s="37">
        <f>MAX('DNO totals'!E$312+0,MIN('935'!O479+0,'DNO totals'!E$304+0))</f>
        <v>0</v>
      </c>
      <c r="BP479" s="51">
        <f>MAX('DNO totals'!F$312+0,MIN('935'!P479+0,'DNO totals'!F$304+0))</f>
        <v>0</v>
      </c>
      <c r="BQ479" s="37">
        <f>IF('935'!$K479=1000,'Charging rates'!$C$29*$X479/(1+'DNO totals'!$C$60)*$BL479,0)</f>
        <v>0</v>
      </c>
      <c r="BR479" s="37">
        <f>IF(MOD('935'!$K479,1000)=100,'Charging rates'!$D$29*$X479/(1+'DNO totals'!$D$60)*$BM479,0)</f>
        <v>0</v>
      </c>
      <c r="BS479" s="37">
        <f>IF(MOD('935'!$K479,100)=10,'Charging rates'!$E$29*$X479/(1+'DNO totals'!$E$60)*$BN479,0)</f>
        <v>0</v>
      </c>
      <c r="BT479" s="37">
        <f>IF(AND(MOD('935'!$K479,10)&gt;0,MOD('935'!$K479,1000)&gt;1),'Charging rates'!$F$29*$X479/(1+'DNO totals'!$F$60)*$BO479,0)</f>
        <v>0</v>
      </c>
      <c r="BU479" s="37">
        <f>IF(MOD('935'!$K479,1000)=1,'Charging rates'!$G$29*$X479/(1+'DNO totals'!$G$60)*$BP479,0)</f>
        <v>0</v>
      </c>
      <c r="BV479" s="51">
        <f>$BQ479+$BR479+$BS479+$BT479+$BU479</f>
        <v>0</v>
      </c>
      <c r="BW479" s="37">
        <f>IF('935'!$K479&gt;1000,'Charging rates'!$C$29*$W479*$BL479,0)</f>
        <v>0</v>
      </c>
      <c r="BX479" s="37">
        <f>IF(MOD('935'!$K479,1000)&gt;100,'Charging rates'!$D$29*$W479*$BM479,0)</f>
        <v>0</v>
      </c>
      <c r="BY479" s="37">
        <f>IF(MOD('935'!$K479,100)&gt;10,'Charging rates'!$E$29*$W479*$BN479,0)</f>
        <v>0</v>
      </c>
      <c r="BZ479" s="51">
        <f>$BW479+$BX479+$BY479</f>
        <v>0</v>
      </c>
      <c r="CA479" s="36">
        <f>100/'11'!B$16*'Charging rates'!B$76*W479</f>
        <v>0</v>
      </c>
      <c r="CB479" s="36">
        <f>IF(D479=0,0,(1-AW479/D479)*(BH479+IF('935'!Q479=0,0,(BG479*'935'!Q479*('11'!C$16-'935'!Y479)/('11'!B$16-'935'!X479)))))</f>
        <v>0</v>
      </c>
      <c r="CC479" s="36">
        <f>CA479+BJ479</f>
        <v>0</v>
      </c>
      <c r="CD479" s="49">
        <f>(BV479+BZ479)*D479</f>
        <v>0</v>
      </c>
      <c r="CE479" s="33">
        <f>D479*('Parameters'!B$21+J479)*IF('DNO totals'!B$323&lt;0,1,'935'!S479)</f>
        <v>0</v>
      </c>
      <c r="CF479" s="51">
        <f>IF('DNO totals'!B$323&lt;0,1,'935'!S479)*('Parameters'!B$21+J479)</f>
        <v>0</v>
      </c>
      <c r="CG479" s="37">
        <f>CC479+'Charging rates'!B$106*CF479*100/'11'!B$16</f>
        <v>0</v>
      </c>
      <c r="CH479" s="37">
        <f>CG479+'Charging rates'!B$116*('Parameters'!B$21+J479)*100/'11'!B$16*IF('DNO totals'!B$323&lt;0,1,'935'!S479)</f>
        <v>0</v>
      </c>
      <c r="CI479" s="37">
        <f>'Charging rates'!B$97*(BV479+BZ479)*100/'11'!B$16</f>
        <v>0</v>
      </c>
      <c r="CJ479" s="36">
        <f>MAX(0-(BG479*J479*'11'!C$16/'11'!B$16),CH479+CI479)</f>
        <v>0</v>
      </c>
      <c r="CK479" s="37">
        <f>IF(AR479,IF(J479=0,BI479,MAX(0,MIN(BI479,BI479+(CJ479/'935'!Q479*('11'!B$16-'935'!X479)/('11'!C$16-'935'!Y479))))),0)</f>
        <v>0</v>
      </c>
      <c r="CL479" s="36">
        <f>IF(AR479,MAX(0,CJ479),0)</f>
        <v>0</v>
      </c>
      <c r="CM479" s="52">
        <f>CL479+CB479</f>
        <v>0</v>
      </c>
    </row>
    <row r="480" spans="1:91">
      <c r="A480" s="28">
        <v>380</v>
      </c>
      <c r="B480" s="48">
        <f>'935'!B480</f>
        <v>0</v>
      </c>
      <c r="C480" s="33">
        <f>OR('935'!E480&lt;&gt;"VOID",'935'!F480&lt;&gt;"VOID",'935'!G480&lt;&gt;"VOID")</f>
        <v>0</v>
      </c>
      <c r="D480" s="33">
        <f>IF('935'!C480="VOID",0,('935'!C480*(1-'935'!X480/'11'!B$16)))</f>
        <v>0</v>
      </c>
      <c r="E480" s="33">
        <f>IF('935'!D480="VOID",0,'935'!D480*(1-'935'!X480/'11'!B$16))</f>
        <v>0</v>
      </c>
      <c r="F480" s="33">
        <f>IF('935'!E480="VOID",0,'935'!E480*(1-'935'!X480/'11'!B$16))</f>
        <v>0</v>
      </c>
      <c r="G480" s="33">
        <f>IF('935'!F480="VOID",0,'935'!F480*(1-'935'!X480/'11'!B$16))</f>
        <v>0</v>
      </c>
      <c r="H480" s="33">
        <f>IF('935'!G480="VOID",0,'935'!G480*(1-'935'!X480/'11'!B$16))</f>
        <v>0</v>
      </c>
      <c r="I480" s="33">
        <f>F480+G480+H480</f>
        <v>0</v>
      </c>
      <c r="J480" s="37">
        <f>'935'!Q480*(1-'935'!Y480/'11'!C$16)/(1-'935'!X480/'11'!B$16)</f>
        <v>0</v>
      </c>
      <c r="K480" s="33">
        <f>IF(D480,'935'!H480*D480/(D480+E480+I480),0)</f>
        <v>0</v>
      </c>
      <c r="L480" s="33">
        <f>IF(I480,'935'!H480*I480/(D480+E480+I480),0)</f>
        <v>0</v>
      </c>
      <c r="M480" s="33">
        <f>K480*(1-'935'!X480/'11'!B$16)</f>
        <v>0</v>
      </c>
      <c r="N480" s="49">
        <f>L480*(1-'935'!X480/'11'!B$16)</f>
        <v>0</v>
      </c>
      <c r="O480" s="50">
        <f>MATCH('935'!J480,'911'!$B$6:$B$1205,0)</f>
        <v>0</v>
      </c>
      <c r="P480" s="50">
        <f>MATCH(INDEX('911'!$D$6:$D$1205,O480),'911'!$B$6:$B$1205,0)</f>
        <v>0</v>
      </c>
      <c r="Q480" s="50">
        <f>MATCH(INDEX('911'!$D$6:$D$1205,P480),'911'!$B$6:$B$1205,0)</f>
        <v>0</v>
      </c>
      <c r="R480" s="37">
        <f>IF(ISNUMBER(O480),MAX(0,INDEX('911'!$E$6:$E$1205,O480)),0)</f>
        <v>0</v>
      </c>
      <c r="S480" s="37">
        <f>IF(ISNUMBER(P480),MAX(0,INDEX('911'!$E$6:$E$1205,P480)),0)</f>
        <v>0</v>
      </c>
      <c r="T480" s="37">
        <f>IF(ISNUMBER(Q480),MAX(0,INDEX('911'!$E$6:$E$1205,Q480)),0)</f>
        <v>0</v>
      </c>
      <c r="U480" s="51">
        <f>-100*'935'!W480*(R480+S480+T480)/'11'!C$16</f>
        <v>0</v>
      </c>
      <c r="V480" s="37">
        <f>INDEX('DNO totals'!$B$52:$G$52,IF('935'!K480,IF(MOD('935'!K480,1000),IF(MOD('935'!K480,100),IF(MOD('935'!K480,10),IF(MOD('935'!K480,1000)=1,6,5),4),3),2),1))</f>
        <v>0</v>
      </c>
      <c r="W480" s="51">
        <f>J480*V480</f>
        <v>0</v>
      </c>
      <c r="X480" s="37">
        <f>V480*'Parameters'!B$11</f>
        <v>0</v>
      </c>
      <c r="Y480" s="37">
        <f>IF('935'!$K480=1000,'Charging rates'!$C$29*$X480/(1+'DNO totals'!$C$60)*'935'!$L480,0)</f>
        <v>0</v>
      </c>
      <c r="Z480" s="37">
        <f>IF(MOD('935'!$K480,1000)=100,'Charging rates'!$D$29*$X480/(1+'DNO totals'!$D$60)*'935'!$M480,0)</f>
        <v>0</v>
      </c>
      <c r="AA480" s="37">
        <f>IF(MOD('935'!$K480,100)=10,'Charging rates'!$E$29*$X480/(1+'DNO totals'!$E$60)*'935'!$N480,0)</f>
        <v>0</v>
      </c>
      <c r="AB480" s="37">
        <f>IF(AND(MOD('935'!$K480,10)&gt;0,MOD('935'!$K480,1000)&gt;1),'Charging rates'!$F$29*$X480/(1+'DNO totals'!$F$60)*'935'!$O480,0)</f>
        <v>0</v>
      </c>
      <c r="AC480" s="37">
        <f>IF(MOD('935'!$K480,1000)=1,'Charging rates'!$G$29*$X480/(1+'DNO totals'!$G$60)*'935'!$P480,0)</f>
        <v>0</v>
      </c>
      <c r="AD480" s="37">
        <f>IF('935'!$K480&gt;1000,'Charging rates'!$C$29*$W480*'935'!$L480,0)</f>
        <v>0</v>
      </c>
      <c r="AE480" s="37">
        <f>IF(MOD('935'!$K480,1000)&gt;100,'Charging rates'!$D$29*$W480*'935'!$M480,0)</f>
        <v>0</v>
      </c>
      <c r="AF480" s="37">
        <f>IF(MOD('935'!$K480,100)&gt;10,'Charging rates'!$E$29*$W480*'935'!$N480,0)</f>
        <v>0</v>
      </c>
      <c r="AG480" s="37">
        <f>$Y480+$Z480+$AA480+$AB480+$AC480</f>
        <v>0</v>
      </c>
      <c r="AH480" s="51">
        <f>$AD480+$AE480+$AF480</f>
        <v>0</v>
      </c>
      <c r="AI480" s="37">
        <f>U480*(1+'Charging rates'!B$42+0.6*'Charging rates'!B$67+'Charging rates'!B$54)-100*'Charging rates'!B$76/'11'!C$16*'935'!W480</f>
        <v>0</v>
      </c>
      <c r="AJ480" s="37">
        <f>IF(I480,AI480*I480/(I480+E480),0)</f>
        <v>0</v>
      </c>
      <c r="AK480" s="51">
        <f>ROUND(AJ480,3)</f>
        <v>0</v>
      </c>
      <c r="AL480" s="33">
        <f>IF('935'!V480="VOID",0,'935'!V480*(1-'935'!X480/'11'!B$16))</f>
        <v>0</v>
      </c>
      <c r="AM480" s="36">
        <f>IF(I480,-100*'Charging rates'!B$76/'11'!B$16*AL480/I480,0)</f>
        <v>0</v>
      </c>
      <c r="AN480" s="36">
        <f>IF(C480,'DNO totals'!B$171,0)</f>
        <v>0</v>
      </c>
      <c r="AO480" s="36">
        <f>ROUND(AN480,2)</f>
        <v>0</v>
      </c>
      <c r="AP480" s="36">
        <f>IF(C480,(AN480+AM480),0)</f>
        <v>0</v>
      </c>
      <c r="AQ480" s="52">
        <f>ROUND(AP480,2)</f>
        <v>0</v>
      </c>
      <c r="AR480" s="33">
        <f>'935'!C480&lt;&gt;"VOID"</f>
        <v>0</v>
      </c>
      <c r="AS480" s="36">
        <f>IF(AR480,(100/'11'!B$16*K480*((1-'935'!I480)*'Charging rates'!B$42+'Charging rates'!B$54)),0)</f>
        <v>0</v>
      </c>
      <c r="AT480" s="36">
        <f>100/'11'!B$16*N480*('Charging rates'!B$42+'Charging rates'!B$54)</f>
        <v>0</v>
      </c>
      <c r="AU480" s="36">
        <f>100/'11'!B$16*L480*('Charging rates'!B$42+'Charging rates'!B$54)</f>
        <v>0</v>
      </c>
      <c r="AV480" s="52">
        <f>ROUND(AU480,2)</f>
        <v>0</v>
      </c>
      <c r="AW480" s="33">
        <f>D480-('935'!T480*(1-'935'!X480/'11'!B$16))</f>
        <v>0</v>
      </c>
      <c r="AX480" s="37">
        <f>MAX(MIN(SQRT(1-MIN(1,'935'!Q480)^2),0+'935'!R480),0-SQRT(1-MIN(1,'935'!Q480)^2))</f>
        <v>0</v>
      </c>
      <c r="AY480" s="33">
        <f>IF(ISNUMBER(P480),SQRT((INDEX('911'!$G$6:$G$1205,P480)+INDEX('911'!$I$6:$I$1205,P480))^2+(INDEX('911'!$H$6:$H$1205,P480)+INDEX('911'!$J$6:$J$1205,P480))^2),0)</f>
        <v>0</v>
      </c>
      <c r="AZ480" s="37">
        <f>IF(AY480,0-(INDEX('911'!$H$6:$H$1205,P480)+INDEX('911'!$J$6:$J$1205,P480))/AY480,0)</f>
        <v>0</v>
      </c>
      <c r="BA480" s="33">
        <f>IF(ISNUMBER(Q480),SQRT((INDEX('911'!$G$6:$G$1205,Q480)+INDEX('911'!$I$6:$I$1205,Q480))^2+(INDEX('911'!$H$6:$H$1205,Q480)+INDEX('911'!$J$6:$J$1205,Q480))^2),0)</f>
        <v>0</v>
      </c>
      <c r="BB480" s="37">
        <f>IF(BA480,0-(INDEX('911'!$H$6:$H$1205,Q480)+INDEX('911'!$J$6:$J$1205,Q480))/BA480,0)</f>
        <v>0</v>
      </c>
      <c r="BC480" s="37">
        <f>SQRT(1-AZ480^2)</f>
        <v>0</v>
      </c>
      <c r="BD480" s="51">
        <f>SQRT(1-BB480^2)</f>
        <v>0</v>
      </c>
      <c r="BE480" s="36">
        <f>100*(S480*MAX(0,'935'!Q480*BC480+AX480*AZ480)+T480*MAX(0,'935'!Q480*BD480+AX480*BB480))/'11'!B$16</f>
        <v>0</v>
      </c>
      <c r="BF480" s="36">
        <f>100*R480/'11'!B$16</f>
        <v>0</v>
      </c>
      <c r="BG480" s="37">
        <f>100*(S480*IF('935'!Q480=0,BC480,MAX(0,BC480+AX480*AZ480/'935'!Q480))+T480*IF('935'!Q480=0,BD480,MAX(0,BD480+AX480*BB480/'935'!Q480)))/'11'!C$16</f>
        <v>0</v>
      </c>
      <c r="BH480" s="36">
        <f>IF('935'!Q480=0,BF480+BE480,BF480)</f>
        <v>0</v>
      </c>
      <c r="BI480" s="37">
        <f>IF(D480=0,1,AW480/D480)*BG480</f>
        <v>0</v>
      </c>
      <c r="BJ480" s="36">
        <f>IF(D480=0,1,AW480/D480)*BH480</f>
        <v>0</v>
      </c>
      <c r="BK480" s="53">
        <f>'11'!C$16-'935'!Y480</f>
        <v>0</v>
      </c>
      <c r="BL480" s="37">
        <f>MAX('DNO totals'!B$312+0,MIN('935'!L480+0,'DNO totals'!B$304+0))</f>
        <v>0</v>
      </c>
      <c r="BM480" s="37">
        <f>MAX('DNO totals'!C$312+0,MIN('935'!M480+0,'DNO totals'!C$304+0))</f>
        <v>0</v>
      </c>
      <c r="BN480" s="37">
        <f>MAX('DNO totals'!D$312+0,MIN('935'!N480+0,'DNO totals'!D$304+0))</f>
        <v>0</v>
      </c>
      <c r="BO480" s="37">
        <f>MAX('DNO totals'!E$312+0,MIN('935'!O480+0,'DNO totals'!E$304+0))</f>
        <v>0</v>
      </c>
      <c r="BP480" s="51">
        <f>MAX('DNO totals'!F$312+0,MIN('935'!P480+0,'DNO totals'!F$304+0))</f>
        <v>0</v>
      </c>
      <c r="BQ480" s="37">
        <f>IF('935'!$K480=1000,'Charging rates'!$C$29*$X480/(1+'DNO totals'!$C$60)*$BL480,0)</f>
        <v>0</v>
      </c>
      <c r="BR480" s="37">
        <f>IF(MOD('935'!$K480,1000)=100,'Charging rates'!$D$29*$X480/(1+'DNO totals'!$D$60)*$BM480,0)</f>
        <v>0</v>
      </c>
      <c r="BS480" s="37">
        <f>IF(MOD('935'!$K480,100)=10,'Charging rates'!$E$29*$X480/(1+'DNO totals'!$E$60)*$BN480,0)</f>
        <v>0</v>
      </c>
      <c r="BT480" s="37">
        <f>IF(AND(MOD('935'!$K480,10)&gt;0,MOD('935'!$K480,1000)&gt;1),'Charging rates'!$F$29*$X480/(1+'DNO totals'!$F$60)*$BO480,0)</f>
        <v>0</v>
      </c>
      <c r="BU480" s="37">
        <f>IF(MOD('935'!$K480,1000)=1,'Charging rates'!$G$29*$X480/(1+'DNO totals'!$G$60)*$BP480,0)</f>
        <v>0</v>
      </c>
      <c r="BV480" s="51">
        <f>$BQ480+$BR480+$BS480+$BT480+$BU480</f>
        <v>0</v>
      </c>
      <c r="BW480" s="37">
        <f>IF('935'!$K480&gt;1000,'Charging rates'!$C$29*$W480*$BL480,0)</f>
        <v>0</v>
      </c>
      <c r="BX480" s="37">
        <f>IF(MOD('935'!$K480,1000)&gt;100,'Charging rates'!$D$29*$W480*$BM480,0)</f>
        <v>0</v>
      </c>
      <c r="BY480" s="37">
        <f>IF(MOD('935'!$K480,100)&gt;10,'Charging rates'!$E$29*$W480*$BN480,0)</f>
        <v>0</v>
      </c>
      <c r="BZ480" s="51">
        <f>$BW480+$BX480+$BY480</f>
        <v>0</v>
      </c>
      <c r="CA480" s="36">
        <f>100/'11'!B$16*'Charging rates'!B$76*W480</f>
        <v>0</v>
      </c>
      <c r="CB480" s="36">
        <f>IF(D480=0,0,(1-AW480/D480)*(BH480+IF('935'!Q480=0,0,(BG480*'935'!Q480*('11'!C$16-'935'!Y480)/('11'!B$16-'935'!X480)))))</f>
        <v>0</v>
      </c>
      <c r="CC480" s="36">
        <f>CA480+BJ480</f>
        <v>0</v>
      </c>
      <c r="CD480" s="49">
        <f>(BV480+BZ480)*D480</f>
        <v>0</v>
      </c>
      <c r="CE480" s="33">
        <f>D480*('Parameters'!B$21+J480)*IF('DNO totals'!B$323&lt;0,1,'935'!S480)</f>
        <v>0</v>
      </c>
      <c r="CF480" s="51">
        <f>IF('DNO totals'!B$323&lt;0,1,'935'!S480)*('Parameters'!B$21+J480)</f>
        <v>0</v>
      </c>
      <c r="CG480" s="37">
        <f>CC480+'Charging rates'!B$106*CF480*100/'11'!B$16</f>
        <v>0</v>
      </c>
      <c r="CH480" s="37">
        <f>CG480+'Charging rates'!B$116*('Parameters'!B$21+J480)*100/'11'!B$16*IF('DNO totals'!B$323&lt;0,1,'935'!S480)</f>
        <v>0</v>
      </c>
      <c r="CI480" s="37">
        <f>'Charging rates'!B$97*(BV480+BZ480)*100/'11'!B$16</f>
        <v>0</v>
      </c>
      <c r="CJ480" s="36">
        <f>MAX(0-(BG480*J480*'11'!C$16/'11'!B$16),CH480+CI480)</f>
        <v>0</v>
      </c>
      <c r="CK480" s="37">
        <f>IF(AR480,IF(J480=0,BI480,MAX(0,MIN(BI480,BI480+(CJ480/'935'!Q480*('11'!B$16-'935'!X480)/('11'!C$16-'935'!Y480))))),0)</f>
        <v>0</v>
      </c>
      <c r="CL480" s="36">
        <f>IF(AR480,MAX(0,CJ480),0)</f>
        <v>0</v>
      </c>
      <c r="CM480" s="52">
        <f>CL480+CB480</f>
        <v>0</v>
      </c>
    </row>
    <row r="481" spans="1:91">
      <c r="A481" s="28">
        <v>381</v>
      </c>
      <c r="B481" s="48">
        <f>'935'!B481</f>
        <v>0</v>
      </c>
      <c r="C481" s="33">
        <f>OR('935'!E481&lt;&gt;"VOID",'935'!F481&lt;&gt;"VOID",'935'!G481&lt;&gt;"VOID")</f>
        <v>0</v>
      </c>
      <c r="D481" s="33">
        <f>IF('935'!C481="VOID",0,('935'!C481*(1-'935'!X481/'11'!B$16)))</f>
        <v>0</v>
      </c>
      <c r="E481" s="33">
        <f>IF('935'!D481="VOID",0,'935'!D481*(1-'935'!X481/'11'!B$16))</f>
        <v>0</v>
      </c>
      <c r="F481" s="33">
        <f>IF('935'!E481="VOID",0,'935'!E481*(1-'935'!X481/'11'!B$16))</f>
        <v>0</v>
      </c>
      <c r="G481" s="33">
        <f>IF('935'!F481="VOID",0,'935'!F481*(1-'935'!X481/'11'!B$16))</f>
        <v>0</v>
      </c>
      <c r="H481" s="33">
        <f>IF('935'!G481="VOID",0,'935'!G481*(1-'935'!X481/'11'!B$16))</f>
        <v>0</v>
      </c>
      <c r="I481" s="33">
        <f>F481+G481+H481</f>
        <v>0</v>
      </c>
      <c r="J481" s="37">
        <f>'935'!Q481*(1-'935'!Y481/'11'!C$16)/(1-'935'!X481/'11'!B$16)</f>
        <v>0</v>
      </c>
      <c r="K481" s="33">
        <f>IF(D481,'935'!H481*D481/(D481+E481+I481),0)</f>
        <v>0</v>
      </c>
      <c r="L481" s="33">
        <f>IF(I481,'935'!H481*I481/(D481+E481+I481),0)</f>
        <v>0</v>
      </c>
      <c r="M481" s="33">
        <f>K481*(1-'935'!X481/'11'!B$16)</f>
        <v>0</v>
      </c>
      <c r="N481" s="49">
        <f>L481*(1-'935'!X481/'11'!B$16)</f>
        <v>0</v>
      </c>
      <c r="O481" s="50">
        <f>MATCH('935'!J481,'911'!$B$6:$B$1205,0)</f>
        <v>0</v>
      </c>
      <c r="P481" s="50">
        <f>MATCH(INDEX('911'!$D$6:$D$1205,O481),'911'!$B$6:$B$1205,0)</f>
        <v>0</v>
      </c>
      <c r="Q481" s="50">
        <f>MATCH(INDEX('911'!$D$6:$D$1205,P481),'911'!$B$6:$B$1205,0)</f>
        <v>0</v>
      </c>
      <c r="R481" s="37">
        <f>IF(ISNUMBER(O481),MAX(0,INDEX('911'!$E$6:$E$1205,O481)),0)</f>
        <v>0</v>
      </c>
      <c r="S481" s="37">
        <f>IF(ISNUMBER(P481),MAX(0,INDEX('911'!$E$6:$E$1205,P481)),0)</f>
        <v>0</v>
      </c>
      <c r="T481" s="37">
        <f>IF(ISNUMBER(Q481),MAX(0,INDEX('911'!$E$6:$E$1205,Q481)),0)</f>
        <v>0</v>
      </c>
      <c r="U481" s="51">
        <f>-100*'935'!W481*(R481+S481+T481)/'11'!C$16</f>
        <v>0</v>
      </c>
      <c r="V481" s="37">
        <f>INDEX('DNO totals'!$B$52:$G$52,IF('935'!K481,IF(MOD('935'!K481,1000),IF(MOD('935'!K481,100),IF(MOD('935'!K481,10),IF(MOD('935'!K481,1000)=1,6,5),4),3),2),1))</f>
        <v>0</v>
      </c>
      <c r="W481" s="51">
        <f>J481*V481</f>
        <v>0</v>
      </c>
      <c r="X481" s="37">
        <f>V481*'Parameters'!B$11</f>
        <v>0</v>
      </c>
      <c r="Y481" s="37">
        <f>IF('935'!$K481=1000,'Charging rates'!$C$29*$X481/(1+'DNO totals'!$C$60)*'935'!$L481,0)</f>
        <v>0</v>
      </c>
      <c r="Z481" s="37">
        <f>IF(MOD('935'!$K481,1000)=100,'Charging rates'!$D$29*$X481/(1+'DNO totals'!$D$60)*'935'!$M481,0)</f>
        <v>0</v>
      </c>
      <c r="AA481" s="37">
        <f>IF(MOD('935'!$K481,100)=10,'Charging rates'!$E$29*$X481/(1+'DNO totals'!$E$60)*'935'!$N481,0)</f>
        <v>0</v>
      </c>
      <c r="AB481" s="37">
        <f>IF(AND(MOD('935'!$K481,10)&gt;0,MOD('935'!$K481,1000)&gt;1),'Charging rates'!$F$29*$X481/(1+'DNO totals'!$F$60)*'935'!$O481,0)</f>
        <v>0</v>
      </c>
      <c r="AC481" s="37">
        <f>IF(MOD('935'!$K481,1000)=1,'Charging rates'!$G$29*$X481/(1+'DNO totals'!$G$60)*'935'!$P481,0)</f>
        <v>0</v>
      </c>
      <c r="AD481" s="37">
        <f>IF('935'!$K481&gt;1000,'Charging rates'!$C$29*$W481*'935'!$L481,0)</f>
        <v>0</v>
      </c>
      <c r="AE481" s="37">
        <f>IF(MOD('935'!$K481,1000)&gt;100,'Charging rates'!$D$29*$W481*'935'!$M481,0)</f>
        <v>0</v>
      </c>
      <c r="AF481" s="37">
        <f>IF(MOD('935'!$K481,100)&gt;10,'Charging rates'!$E$29*$W481*'935'!$N481,0)</f>
        <v>0</v>
      </c>
      <c r="AG481" s="37">
        <f>$Y481+$Z481+$AA481+$AB481+$AC481</f>
        <v>0</v>
      </c>
      <c r="AH481" s="51">
        <f>$AD481+$AE481+$AF481</f>
        <v>0</v>
      </c>
      <c r="AI481" s="37">
        <f>U481*(1+'Charging rates'!B$42+0.6*'Charging rates'!B$67+'Charging rates'!B$54)-100*'Charging rates'!B$76/'11'!C$16*'935'!W481</f>
        <v>0</v>
      </c>
      <c r="AJ481" s="37">
        <f>IF(I481,AI481*I481/(I481+E481),0)</f>
        <v>0</v>
      </c>
      <c r="AK481" s="51">
        <f>ROUND(AJ481,3)</f>
        <v>0</v>
      </c>
      <c r="AL481" s="33">
        <f>IF('935'!V481="VOID",0,'935'!V481*(1-'935'!X481/'11'!B$16))</f>
        <v>0</v>
      </c>
      <c r="AM481" s="36">
        <f>IF(I481,-100*'Charging rates'!B$76/'11'!B$16*AL481/I481,0)</f>
        <v>0</v>
      </c>
      <c r="AN481" s="36">
        <f>IF(C481,'DNO totals'!B$171,0)</f>
        <v>0</v>
      </c>
      <c r="AO481" s="36">
        <f>ROUND(AN481,2)</f>
        <v>0</v>
      </c>
      <c r="AP481" s="36">
        <f>IF(C481,(AN481+AM481),0)</f>
        <v>0</v>
      </c>
      <c r="AQ481" s="52">
        <f>ROUND(AP481,2)</f>
        <v>0</v>
      </c>
      <c r="AR481" s="33">
        <f>'935'!C481&lt;&gt;"VOID"</f>
        <v>0</v>
      </c>
      <c r="AS481" s="36">
        <f>IF(AR481,(100/'11'!B$16*K481*((1-'935'!I481)*'Charging rates'!B$42+'Charging rates'!B$54)),0)</f>
        <v>0</v>
      </c>
      <c r="AT481" s="36">
        <f>100/'11'!B$16*N481*('Charging rates'!B$42+'Charging rates'!B$54)</f>
        <v>0</v>
      </c>
      <c r="AU481" s="36">
        <f>100/'11'!B$16*L481*('Charging rates'!B$42+'Charging rates'!B$54)</f>
        <v>0</v>
      </c>
      <c r="AV481" s="52">
        <f>ROUND(AU481,2)</f>
        <v>0</v>
      </c>
      <c r="AW481" s="33">
        <f>D481-('935'!T481*(1-'935'!X481/'11'!B$16))</f>
        <v>0</v>
      </c>
      <c r="AX481" s="37">
        <f>MAX(MIN(SQRT(1-MIN(1,'935'!Q481)^2),0+'935'!R481),0-SQRT(1-MIN(1,'935'!Q481)^2))</f>
        <v>0</v>
      </c>
      <c r="AY481" s="33">
        <f>IF(ISNUMBER(P481),SQRT((INDEX('911'!$G$6:$G$1205,P481)+INDEX('911'!$I$6:$I$1205,P481))^2+(INDEX('911'!$H$6:$H$1205,P481)+INDEX('911'!$J$6:$J$1205,P481))^2),0)</f>
        <v>0</v>
      </c>
      <c r="AZ481" s="37">
        <f>IF(AY481,0-(INDEX('911'!$H$6:$H$1205,P481)+INDEX('911'!$J$6:$J$1205,P481))/AY481,0)</f>
        <v>0</v>
      </c>
      <c r="BA481" s="33">
        <f>IF(ISNUMBER(Q481),SQRT((INDEX('911'!$G$6:$G$1205,Q481)+INDEX('911'!$I$6:$I$1205,Q481))^2+(INDEX('911'!$H$6:$H$1205,Q481)+INDEX('911'!$J$6:$J$1205,Q481))^2),0)</f>
        <v>0</v>
      </c>
      <c r="BB481" s="37">
        <f>IF(BA481,0-(INDEX('911'!$H$6:$H$1205,Q481)+INDEX('911'!$J$6:$J$1205,Q481))/BA481,0)</f>
        <v>0</v>
      </c>
      <c r="BC481" s="37">
        <f>SQRT(1-AZ481^2)</f>
        <v>0</v>
      </c>
      <c r="BD481" s="51">
        <f>SQRT(1-BB481^2)</f>
        <v>0</v>
      </c>
      <c r="BE481" s="36">
        <f>100*(S481*MAX(0,'935'!Q481*BC481+AX481*AZ481)+T481*MAX(0,'935'!Q481*BD481+AX481*BB481))/'11'!B$16</f>
        <v>0</v>
      </c>
      <c r="BF481" s="36">
        <f>100*R481/'11'!B$16</f>
        <v>0</v>
      </c>
      <c r="BG481" s="37">
        <f>100*(S481*IF('935'!Q481=0,BC481,MAX(0,BC481+AX481*AZ481/'935'!Q481))+T481*IF('935'!Q481=0,BD481,MAX(0,BD481+AX481*BB481/'935'!Q481)))/'11'!C$16</f>
        <v>0</v>
      </c>
      <c r="BH481" s="36">
        <f>IF('935'!Q481=0,BF481+BE481,BF481)</f>
        <v>0</v>
      </c>
      <c r="BI481" s="37">
        <f>IF(D481=0,1,AW481/D481)*BG481</f>
        <v>0</v>
      </c>
      <c r="BJ481" s="36">
        <f>IF(D481=0,1,AW481/D481)*BH481</f>
        <v>0</v>
      </c>
      <c r="BK481" s="53">
        <f>'11'!C$16-'935'!Y481</f>
        <v>0</v>
      </c>
      <c r="BL481" s="37">
        <f>MAX('DNO totals'!B$312+0,MIN('935'!L481+0,'DNO totals'!B$304+0))</f>
        <v>0</v>
      </c>
      <c r="BM481" s="37">
        <f>MAX('DNO totals'!C$312+0,MIN('935'!M481+0,'DNO totals'!C$304+0))</f>
        <v>0</v>
      </c>
      <c r="BN481" s="37">
        <f>MAX('DNO totals'!D$312+0,MIN('935'!N481+0,'DNO totals'!D$304+0))</f>
        <v>0</v>
      </c>
      <c r="BO481" s="37">
        <f>MAX('DNO totals'!E$312+0,MIN('935'!O481+0,'DNO totals'!E$304+0))</f>
        <v>0</v>
      </c>
      <c r="BP481" s="51">
        <f>MAX('DNO totals'!F$312+0,MIN('935'!P481+0,'DNO totals'!F$304+0))</f>
        <v>0</v>
      </c>
      <c r="BQ481" s="37">
        <f>IF('935'!$K481=1000,'Charging rates'!$C$29*$X481/(1+'DNO totals'!$C$60)*$BL481,0)</f>
        <v>0</v>
      </c>
      <c r="BR481" s="37">
        <f>IF(MOD('935'!$K481,1000)=100,'Charging rates'!$D$29*$X481/(1+'DNO totals'!$D$60)*$BM481,0)</f>
        <v>0</v>
      </c>
      <c r="BS481" s="37">
        <f>IF(MOD('935'!$K481,100)=10,'Charging rates'!$E$29*$X481/(1+'DNO totals'!$E$60)*$BN481,0)</f>
        <v>0</v>
      </c>
      <c r="BT481" s="37">
        <f>IF(AND(MOD('935'!$K481,10)&gt;0,MOD('935'!$K481,1000)&gt;1),'Charging rates'!$F$29*$X481/(1+'DNO totals'!$F$60)*$BO481,0)</f>
        <v>0</v>
      </c>
      <c r="BU481" s="37">
        <f>IF(MOD('935'!$K481,1000)=1,'Charging rates'!$G$29*$X481/(1+'DNO totals'!$G$60)*$BP481,0)</f>
        <v>0</v>
      </c>
      <c r="BV481" s="51">
        <f>$BQ481+$BR481+$BS481+$BT481+$BU481</f>
        <v>0</v>
      </c>
      <c r="BW481" s="37">
        <f>IF('935'!$K481&gt;1000,'Charging rates'!$C$29*$W481*$BL481,0)</f>
        <v>0</v>
      </c>
      <c r="BX481" s="37">
        <f>IF(MOD('935'!$K481,1000)&gt;100,'Charging rates'!$D$29*$W481*$BM481,0)</f>
        <v>0</v>
      </c>
      <c r="BY481" s="37">
        <f>IF(MOD('935'!$K481,100)&gt;10,'Charging rates'!$E$29*$W481*$BN481,0)</f>
        <v>0</v>
      </c>
      <c r="BZ481" s="51">
        <f>$BW481+$BX481+$BY481</f>
        <v>0</v>
      </c>
      <c r="CA481" s="36">
        <f>100/'11'!B$16*'Charging rates'!B$76*W481</f>
        <v>0</v>
      </c>
      <c r="CB481" s="36">
        <f>IF(D481=0,0,(1-AW481/D481)*(BH481+IF('935'!Q481=0,0,(BG481*'935'!Q481*('11'!C$16-'935'!Y481)/('11'!B$16-'935'!X481)))))</f>
        <v>0</v>
      </c>
      <c r="CC481" s="36">
        <f>CA481+BJ481</f>
        <v>0</v>
      </c>
      <c r="CD481" s="49">
        <f>(BV481+BZ481)*D481</f>
        <v>0</v>
      </c>
      <c r="CE481" s="33">
        <f>D481*('Parameters'!B$21+J481)*IF('DNO totals'!B$323&lt;0,1,'935'!S481)</f>
        <v>0</v>
      </c>
      <c r="CF481" s="51">
        <f>IF('DNO totals'!B$323&lt;0,1,'935'!S481)*('Parameters'!B$21+J481)</f>
        <v>0</v>
      </c>
      <c r="CG481" s="37">
        <f>CC481+'Charging rates'!B$106*CF481*100/'11'!B$16</f>
        <v>0</v>
      </c>
      <c r="CH481" s="37">
        <f>CG481+'Charging rates'!B$116*('Parameters'!B$21+J481)*100/'11'!B$16*IF('DNO totals'!B$323&lt;0,1,'935'!S481)</f>
        <v>0</v>
      </c>
      <c r="CI481" s="37">
        <f>'Charging rates'!B$97*(BV481+BZ481)*100/'11'!B$16</f>
        <v>0</v>
      </c>
      <c r="CJ481" s="36">
        <f>MAX(0-(BG481*J481*'11'!C$16/'11'!B$16),CH481+CI481)</f>
        <v>0</v>
      </c>
      <c r="CK481" s="37">
        <f>IF(AR481,IF(J481=0,BI481,MAX(0,MIN(BI481,BI481+(CJ481/'935'!Q481*('11'!B$16-'935'!X481)/('11'!C$16-'935'!Y481))))),0)</f>
        <v>0</v>
      </c>
      <c r="CL481" s="36">
        <f>IF(AR481,MAX(0,CJ481),0)</f>
        <v>0</v>
      </c>
      <c r="CM481" s="52">
        <f>CL481+CB481</f>
        <v>0</v>
      </c>
    </row>
    <row r="482" spans="1:91">
      <c r="A482" s="28">
        <v>382</v>
      </c>
      <c r="B482" s="48">
        <f>'935'!B482</f>
        <v>0</v>
      </c>
      <c r="C482" s="33">
        <f>OR('935'!E482&lt;&gt;"VOID",'935'!F482&lt;&gt;"VOID",'935'!G482&lt;&gt;"VOID")</f>
        <v>0</v>
      </c>
      <c r="D482" s="33">
        <f>IF('935'!C482="VOID",0,('935'!C482*(1-'935'!X482/'11'!B$16)))</f>
        <v>0</v>
      </c>
      <c r="E482" s="33">
        <f>IF('935'!D482="VOID",0,'935'!D482*(1-'935'!X482/'11'!B$16))</f>
        <v>0</v>
      </c>
      <c r="F482" s="33">
        <f>IF('935'!E482="VOID",0,'935'!E482*(1-'935'!X482/'11'!B$16))</f>
        <v>0</v>
      </c>
      <c r="G482" s="33">
        <f>IF('935'!F482="VOID",0,'935'!F482*(1-'935'!X482/'11'!B$16))</f>
        <v>0</v>
      </c>
      <c r="H482" s="33">
        <f>IF('935'!G482="VOID",0,'935'!G482*(1-'935'!X482/'11'!B$16))</f>
        <v>0</v>
      </c>
      <c r="I482" s="33">
        <f>F482+G482+H482</f>
        <v>0</v>
      </c>
      <c r="J482" s="37">
        <f>'935'!Q482*(1-'935'!Y482/'11'!C$16)/(1-'935'!X482/'11'!B$16)</f>
        <v>0</v>
      </c>
      <c r="K482" s="33">
        <f>IF(D482,'935'!H482*D482/(D482+E482+I482),0)</f>
        <v>0</v>
      </c>
      <c r="L482" s="33">
        <f>IF(I482,'935'!H482*I482/(D482+E482+I482),0)</f>
        <v>0</v>
      </c>
      <c r="M482" s="33">
        <f>K482*(1-'935'!X482/'11'!B$16)</f>
        <v>0</v>
      </c>
      <c r="N482" s="49">
        <f>L482*(1-'935'!X482/'11'!B$16)</f>
        <v>0</v>
      </c>
      <c r="O482" s="50">
        <f>MATCH('935'!J482,'911'!$B$6:$B$1205,0)</f>
        <v>0</v>
      </c>
      <c r="P482" s="50">
        <f>MATCH(INDEX('911'!$D$6:$D$1205,O482),'911'!$B$6:$B$1205,0)</f>
        <v>0</v>
      </c>
      <c r="Q482" s="50">
        <f>MATCH(INDEX('911'!$D$6:$D$1205,P482),'911'!$B$6:$B$1205,0)</f>
        <v>0</v>
      </c>
      <c r="R482" s="37">
        <f>IF(ISNUMBER(O482),MAX(0,INDEX('911'!$E$6:$E$1205,O482)),0)</f>
        <v>0</v>
      </c>
      <c r="S482" s="37">
        <f>IF(ISNUMBER(P482),MAX(0,INDEX('911'!$E$6:$E$1205,P482)),0)</f>
        <v>0</v>
      </c>
      <c r="T482" s="37">
        <f>IF(ISNUMBER(Q482),MAX(0,INDEX('911'!$E$6:$E$1205,Q482)),0)</f>
        <v>0</v>
      </c>
      <c r="U482" s="51">
        <f>-100*'935'!W482*(R482+S482+T482)/'11'!C$16</f>
        <v>0</v>
      </c>
      <c r="V482" s="37">
        <f>INDEX('DNO totals'!$B$52:$G$52,IF('935'!K482,IF(MOD('935'!K482,1000),IF(MOD('935'!K482,100),IF(MOD('935'!K482,10),IF(MOD('935'!K482,1000)=1,6,5),4),3),2),1))</f>
        <v>0</v>
      </c>
      <c r="W482" s="51">
        <f>J482*V482</f>
        <v>0</v>
      </c>
      <c r="X482" s="37">
        <f>V482*'Parameters'!B$11</f>
        <v>0</v>
      </c>
      <c r="Y482" s="37">
        <f>IF('935'!$K482=1000,'Charging rates'!$C$29*$X482/(1+'DNO totals'!$C$60)*'935'!$L482,0)</f>
        <v>0</v>
      </c>
      <c r="Z482" s="37">
        <f>IF(MOD('935'!$K482,1000)=100,'Charging rates'!$D$29*$X482/(1+'DNO totals'!$D$60)*'935'!$M482,0)</f>
        <v>0</v>
      </c>
      <c r="AA482" s="37">
        <f>IF(MOD('935'!$K482,100)=10,'Charging rates'!$E$29*$X482/(1+'DNO totals'!$E$60)*'935'!$N482,0)</f>
        <v>0</v>
      </c>
      <c r="AB482" s="37">
        <f>IF(AND(MOD('935'!$K482,10)&gt;0,MOD('935'!$K482,1000)&gt;1),'Charging rates'!$F$29*$X482/(1+'DNO totals'!$F$60)*'935'!$O482,0)</f>
        <v>0</v>
      </c>
      <c r="AC482" s="37">
        <f>IF(MOD('935'!$K482,1000)=1,'Charging rates'!$G$29*$X482/(1+'DNO totals'!$G$60)*'935'!$P482,0)</f>
        <v>0</v>
      </c>
      <c r="AD482" s="37">
        <f>IF('935'!$K482&gt;1000,'Charging rates'!$C$29*$W482*'935'!$L482,0)</f>
        <v>0</v>
      </c>
      <c r="AE482" s="37">
        <f>IF(MOD('935'!$K482,1000)&gt;100,'Charging rates'!$D$29*$W482*'935'!$M482,0)</f>
        <v>0</v>
      </c>
      <c r="AF482" s="37">
        <f>IF(MOD('935'!$K482,100)&gt;10,'Charging rates'!$E$29*$W482*'935'!$N482,0)</f>
        <v>0</v>
      </c>
      <c r="AG482" s="37">
        <f>$Y482+$Z482+$AA482+$AB482+$AC482</f>
        <v>0</v>
      </c>
      <c r="AH482" s="51">
        <f>$AD482+$AE482+$AF482</f>
        <v>0</v>
      </c>
      <c r="AI482" s="37">
        <f>U482*(1+'Charging rates'!B$42+0.6*'Charging rates'!B$67+'Charging rates'!B$54)-100*'Charging rates'!B$76/'11'!C$16*'935'!W482</f>
        <v>0</v>
      </c>
      <c r="AJ482" s="37">
        <f>IF(I482,AI482*I482/(I482+E482),0)</f>
        <v>0</v>
      </c>
      <c r="AK482" s="51">
        <f>ROUND(AJ482,3)</f>
        <v>0</v>
      </c>
      <c r="AL482" s="33">
        <f>IF('935'!V482="VOID",0,'935'!V482*(1-'935'!X482/'11'!B$16))</f>
        <v>0</v>
      </c>
      <c r="AM482" s="36">
        <f>IF(I482,-100*'Charging rates'!B$76/'11'!B$16*AL482/I482,0)</f>
        <v>0</v>
      </c>
      <c r="AN482" s="36">
        <f>IF(C482,'DNO totals'!B$171,0)</f>
        <v>0</v>
      </c>
      <c r="AO482" s="36">
        <f>ROUND(AN482,2)</f>
        <v>0</v>
      </c>
      <c r="AP482" s="36">
        <f>IF(C482,(AN482+AM482),0)</f>
        <v>0</v>
      </c>
      <c r="AQ482" s="52">
        <f>ROUND(AP482,2)</f>
        <v>0</v>
      </c>
      <c r="AR482" s="33">
        <f>'935'!C482&lt;&gt;"VOID"</f>
        <v>0</v>
      </c>
      <c r="AS482" s="36">
        <f>IF(AR482,(100/'11'!B$16*K482*((1-'935'!I482)*'Charging rates'!B$42+'Charging rates'!B$54)),0)</f>
        <v>0</v>
      </c>
      <c r="AT482" s="36">
        <f>100/'11'!B$16*N482*('Charging rates'!B$42+'Charging rates'!B$54)</f>
        <v>0</v>
      </c>
      <c r="AU482" s="36">
        <f>100/'11'!B$16*L482*('Charging rates'!B$42+'Charging rates'!B$54)</f>
        <v>0</v>
      </c>
      <c r="AV482" s="52">
        <f>ROUND(AU482,2)</f>
        <v>0</v>
      </c>
      <c r="AW482" s="33">
        <f>D482-('935'!T482*(1-'935'!X482/'11'!B$16))</f>
        <v>0</v>
      </c>
      <c r="AX482" s="37">
        <f>MAX(MIN(SQRT(1-MIN(1,'935'!Q482)^2),0+'935'!R482),0-SQRT(1-MIN(1,'935'!Q482)^2))</f>
        <v>0</v>
      </c>
      <c r="AY482" s="33">
        <f>IF(ISNUMBER(P482),SQRT((INDEX('911'!$G$6:$G$1205,P482)+INDEX('911'!$I$6:$I$1205,P482))^2+(INDEX('911'!$H$6:$H$1205,P482)+INDEX('911'!$J$6:$J$1205,P482))^2),0)</f>
        <v>0</v>
      </c>
      <c r="AZ482" s="37">
        <f>IF(AY482,0-(INDEX('911'!$H$6:$H$1205,P482)+INDEX('911'!$J$6:$J$1205,P482))/AY482,0)</f>
        <v>0</v>
      </c>
      <c r="BA482" s="33">
        <f>IF(ISNUMBER(Q482),SQRT((INDEX('911'!$G$6:$G$1205,Q482)+INDEX('911'!$I$6:$I$1205,Q482))^2+(INDEX('911'!$H$6:$H$1205,Q482)+INDEX('911'!$J$6:$J$1205,Q482))^2),0)</f>
        <v>0</v>
      </c>
      <c r="BB482" s="37">
        <f>IF(BA482,0-(INDEX('911'!$H$6:$H$1205,Q482)+INDEX('911'!$J$6:$J$1205,Q482))/BA482,0)</f>
        <v>0</v>
      </c>
      <c r="BC482" s="37">
        <f>SQRT(1-AZ482^2)</f>
        <v>0</v>
      </c>
      <c r="BD482" s="51">
        <f>SQRT(1-BB482^2)</f>
        <v>0</v>
      </c>
      <c r="BE482" s="36">
        <f>100*(S482*MAX(0,'935'!Q482*BC482+AX482*AZ482)+T482*MAX(0,'935'!Q482*BD482+AX482*BB482))/'11'!B$16</f>
        <v>0</v>
      </c>
      <c r="BF482" s="36">
        <f>100*R482/'11'!B$16</f>
        <v>0</v>
      </c>
      <c r="BG482" s="37">
        <f>100*(S482*IF('935'!Q482=0,BC482,MAX(0,BC482+AX482*AZ482/'935'!Q482))+T482*IF('935'!Q482=0,BD482,MAX(0,BD482+AX482*BB482/'935'!Q482)))/'11'!C$16</f>
        <v>0</v>
      </c>
      <c r="BH482" s="36">
        <f>IF('935'!Q482=0,BF482+BE482,BF482)</f>
        <v>0</v>
      </c>
      <c r="BI482" s="37">
        <f>IF(D482=0,1,AW482/D482)*BG482</f>
        <v>0</v>
      </c>
      <c r="BJ482" s="36">
        <f>IF(D482=0,1,AW482/D482)*BH482</f>
        <v>0</v>
      </c>
      <c r="BK482" s="53">
        <f>'11'!C$16-'935'!Y482</f>
        <v>0</v>
      </c>
      <c r="BL482" s="37">
        <f>MAX('DNO totals'!B$312+0,MIN('935'!L482+0,'DNO totals'!B$304+0))</f>
        <v>0</v>
      </c>
      <c r="BM482" s="37">
        <f>MAX('DNO totals'!C$312+0,MIN('935'!M482+0,'DNO totals'!C$304+0))</f>
        <v>0</v>
      </c>
      <c r="BN482" s="37">
        <f>MAX('DNO totals'!D$312+0,MIN('935'!N482+0,'DNO totals'!D$304+0))</f>
        <v>0</v>
      </c>
      <c r="BO482" s="37">
        <f>MAX('DNO totals'!E$312+0,MIN('935'!O482+0,'DNO totals'!E$304+0))</f>
        <v>0</v>
      </c>
      <c r="BP482" s="51">
        <f>MAX('DNO totals'!F$312+0,MIN('935'!P482+0,'DNO totals'!F$304+0))</f>
        <v>0</v>
      </c>
      <c r="BQ482" s="37">
        <f>IF('935'!$K482=1000,'Charging rates'!$C$29*$X482/(1+'DNO totals'!$C$60)*$BL482,0)</f>
        <v>0</v>
      </c>
      <c r="BR482" s="37">
        <f>IF(MOD('935'!$K482,1000)=100,'Charging rates'!$D$29*$X482/(1+'DNO totals'!$D$60)*$BM482,0)</f>
        <v>0</v>
      </c>
      <c r="BS482" s="37">
        <f>IF(MOD('935'!$K482,100)=10,'Charging rates'!$E$29*$X482/(1+'DNO totals'!$E$60)*$BN482,0)</f>
        <v>0</v>
      </c>
      <c r="BT482" s="37">
        <f>IF(AND(MOD('935'!$K482,10)&gt;0,MOD('935'!$K482,1000)&gt;1),'Charging rates'!$F$29*$X482/(1+'DNO totals'!$F$60)*$BO482,0)</f>
        <v>0</v>
      </c>
      <c r="BU482" s="37">
        <f>IF(MOD('935'!$K482,1000)=1,'Charging rates'!$G$29*$X482/(1+'DNO totals'!$G$60)*$BP482,0)</f>
        <v>0</v>
      </c>
      <c r="BV482" s="51">
        <f>$BQ482+$BR482+$BS482+$BT482+$BU482</f>
        <v>0</v>
      </c>
      <c r="BW482" s="37">
        <f>IF('935'!$K482&gt;1000,'Charging rates'!$C$29*$W482*$BL482,0)</f>
        <v>0</v>
      </c>
      <c r="BX482" s="37">
        <f>IF(MOD('935'!$K482,1000)&gt;100,'Charging rates'!$D$29*$W482*$BM482,0)</f>
        <v>0</v>
      </c>
      <c r="BY482" s="37">
        <f>IF(MOD('935'!$K482,100)&gt;10,'Charging rates'!$E$29*$W482*$BN482,0)</f>
        <v>0</v>
      </c>
      <c r="BZ482" s="51">
        <f>$BW482+$BX482+$BY482</f>
        <v>0</v>
      </c>
      <c r="CA482" s="36">
        <f>100/'11'!B$16*'Charging rates'!B$76*W482</f>
        <v>0</v>
      </c>
      <c r="CB482" s="36">
        <f>IF(D482=0,0,(1-AW482/D482)*(BH482+IF('935'!Q482=0,0,(BG482*'935'!Q482*('11'!C$16-'935'!Y482)/('11'!B$16-'935'!X482)))))</f>
        <v>0</v>
      </c>
      <c r="CC482" s="36">
        <f>CA482+BJ482</f>
        <v>0</v>
      </c>
      <c r="CD482" s="49">
        <f>(BV482+BZ482)*D482</f>
        <v>0</v>
      </c>
      <c r="CE482" s="33">
        <f>D482*('Parameters'!B$21+J482)*IF('DNO totals'!B$323&lt;0,1,'935'!S482)</f>
        <v>0</v>
      </c>
      <c r="CF482" s="51">
        <f>IF('DNO totals'!B$323&lt;0,1,'935'!S482)*('Parameters'!B$21+J482)</f>
        <v>0</v>
      </c>
      <c r="CG482" s="37">
        <f>CC482+'Charging rates'!B$106*CF482*100/'11'!B$16</f>
        <v>0</v>
      </c>
      <c r="CH482" s="37">
        <f>CG482+'Charging rates'!B$116*('Parameters'!B$21+J482)*100/'11'!B$16*IF('DNO totals'!B$323&lt;0,1,'935'!S482)</f>
        <v>0</v>
      </c>
      <c r="CI482" s="37">
        <f>'Charging rates'!B$97*(BV482+BZ482)*100/'11'!B$16</f>
        <v>0</v>
      </c>
      <c r="CJ482" s="36">
        <f>MAX(0-(BG482*J482*'11'!C$16/'11'!B$16),CH482+CI482)</f>
        <v>0</v>
      </c>
      <c r="CK482" s="37">
        <f>IF(AR482,IF(J482=0,BI482,MAX(0,MIN(BI482,BI482+(CJ482/'935'!Q482*('11'!B$16-'935'!X482)/('11'!C$16-'935'!Y482))))),0)</f>
        <v>0</v>
      </c>
      <c r="CL482" s="36">
        <f>IF(AR482,MAX(0,CJ482),0)</f>
        <v>0</v>
      </c>
      <c r="CM482" s="52">
        <f>CL482+CB482</f>
        <v>0</v>
      </c>
    </row>
    <row r="483" spans="1:91">
      <c r="A483" s="28">
        <v>383</v>
      </c>
      <c r="B483" s="48">
        <f>'935'!B483</f>
        <v>0</v>
      </c>
      <c r="C483" s="33">
        <f>OR('935'!E483&lt;&gt;"VOID",'935'!F483&lt;&gt;"VOID",'935'!G483&lt;&gt;"VOID")</f>
        <v>0</v>
      </c>
      <c r="D483" s="33">
        <f>IF('935'!C483="VOID",0,('935'!C483*(1-'935'!X483/'11'!B$16)))</f>
        <v>0</v>
      </c>
      <c r="E483" s="33">
        <f>IF('935'!D483="VOID",0,'935'!D483*(1-'935'!X483/'11'!B$16))</f>
        <v>0</v>
      </c>
      <c r="F483" s="33">
        <f>IF('935'!E483="VOID",0,'935'!E483*(1-'935'!X483/'11'!B$16))</f>
        <v>0</v>
      </c>
      <c r="G483" s="33">
        <f>IF('935'!F483="VOID",0,'935'!F483*(1-'935'!X483/'11'!B$16))</f>
        <v>0</v>
      </c>
      <c r="H483" s="33">
        <f>IF('935'!G483="VOID",0,'935'!G483*(1-'935'!X483/'11'!B$16))</f>
        <v>0</v>
      </c>
      <c r="I483" s="33">
        <f>F483+G483+H483</f>
        <v>0</v>
      </c>
      <c r="J483" s="37">
        <f>'935'!Q483*(1-'935'!Y483/'11'!C$16)/(1-'935'!X483/'11'!B$16)</f>
        <v>0</v>
      </c>
      <c r="K483" s="33">
        <f>IF(D483,'935'!H483*D483/(D483+E483+I483),0)</f>
        <v>0</v>
      </c>
      <c r="L483" s="33">
        <f>IF(I483,'935'!H483*I483/(D483+E483+I483),0)</f>
        <v>0</v>
      </c>
      <c r="M483" s="33">
        <f>K483*(1-'935'!X483/'11'!B$16)</f>
        <v>0</v>
      </c>
      <c r="N483" s="49">
        <f>L483*(1-'935'!X483/'11'!B$16)</f>
        <v>0</v>
      </c>
      <c r="O483" s="50">
        <f>MATCH('935'!J483,'911'!$B$6:$B$1205,0)</f>
        <v>0</v>
      </c>
      <c r="P483" s="50">
        <f>MATCH(INDEX('911'!$D$6:$D$1205,O483),'911'!$B$6:$B$1205,0)</f>
        <v>0</v>
      </c>
      <c r="Q483" s="50">
        <f>MATCH(INDEX('911'!$D$6:$D$1205,P483),'911'!$B$6:$B$1205,0)</f>
        <v>0</v>
      </c>
      <c r="R483" s="37">
        <f>IF(ISNUMBER(O483),MAX(0,INDEX('911'!$E$6:$E$1205,O483)),0)</f>
        <v>0</v>
      </c>
      <c r="S483" s="37">
        <f>IF(ISNUMBER(P483),MAX(0,INDEX('911'!$E$6:$E$1205,P483)),0)</f>
        <v>0</v>
      </c>
      <c r="T483" s="37">
        <f>IF(ISNUMBER(Q483),MAX(0,INDEX('911'!$E$6:$E$1205,Q483)),0)</f>
        <v>0</v>
      </c>
      <c r="U483" s="51">
        <f>-100*'935'!W483*(R483+S483+T483)/'11'!C$16</f>
        <v>0</v>
      </c>
      <c r="V483" s="37">
        <f>INDEX('DNO totals'!$B$52:$G$52,IF('935'!K483,IF(MOD('935'!K483,1000),IF(MOD('935'!K483,100),IF(MOD('935'!K483,10),IF(MOD('935'!K483,1000)=1,6,5),4),3),2),1))</f>
        <v>0</v>
      </c>
      <c r="W483" s="51">
        <f>J483*V483</f>
        <v>0</v>
      </c>
      <c r="X483" s="37">
        <f>V483*'Parameters'!B$11</f>
        <v>0</v>
      </c>
      <c r="Y483" s="37">
        <f>IF('935'!$K483=1000,'Charging rates'!$C$29*$X483/(1+'DNO totals'!$C$60)*'935'!$L483,0)</f>
        <v>0</v>
      </c>
      <c r="Z483" s="37">
        <f>IF(MOD('935'!$K483,1000)=100,'Charging rates'!$D$29*$X483/(1+'DNO totals'!$D$60)*'935'!$M483,0)</f>
        <v>0</v>
      </c>
      <c r="AA483" s="37">
        <f>IF(MOD('935'!$K483,100)=10,'Charging rates'!$E$29*$X483/(1+'DNO totals'!$E$60)*'935'!$N483,0)</f>
        <v>0</v>
      </c>
      <c r="AB483" s="37">
        <f>IF(AND(MOD('935'!$K483,10)&gt;0,MOD('935'!$K483,1000)&gt;1),'Charging rates'!$F$29*$X483/(1+'DNO totals'!$F$60)*'935'!$O483,0)</f>
        <v>0</v>
      </c>
      <c r="AC483" s="37">
        <f>IF(MOD('935'!$K483,1000)=1,'Charging rates'!$G$29*$X483/(1+'DNO totals'!$G$60)*'935'!$P483,0)</f>
        <v>0</v>
      </c>
      <c r="AD483" s="37">
        <f>IF('935'!$K483&gt;1000,'Charging rates'!$C$29*$W483*'935'!$L483,0)</f>
        <v>0</v>
      </c>
      <c r="AE483" s="37">
        <f>IF(MOD('935'!$K483,1000)&gt;100,'Charging rates'!$D$29*$W483*'935'!$M483,0)</f>
        <v>0</v>
      </c>
      <c r="AF483" s="37">
        <f>IF(MOD('935'!$K483,100)&gt;10,'Charging rates'!$E$29*$W483*'935'!$N483,0)</f>
        <v>0</v>
      </c>
      <c r="AG483" s="37">
        <f>$Y483+$Z483+$AA483+$AB483+$AC483</f>
        <v>0</v>
      </c>
      <c r="AH483" s="51">
        <f>$AD483+$AE483+$AF483</f>
        <v>0</v>
      </c>
      <c r="AI483" s="37">
        <f>U483*(1+'Charging rates'!B$42+0.6*'Charging rates'!B$67+'Charging rates'!B$54)-100*'Charging rates'!B$76/'11'!C$16*'935'!W483</f>
        <v>0</v>
      </c>
      <c r="AJ483" s="37">
        <f>IF(I483,AI483*I483/(I483+E483),0)</f>
        <v>0</v>
      </c>
      <c r="AK483" s="51">
        <f>ROUND(AJ483,3)</f>
        <v>0</v>
      </c>
      <c r="AL483" s="33">
        <f>IF('935'!V483="VOID",0,'935'!V483*(1-'935'!X483/'11'!B$16))</f>
        <v>0</v>
      </c>
      <c r="AM483" s="36">
        <f>IF(I483,-100*'Charging rates'!B$76/'11'!B$16*AL483/I483,0)</f>
        <v>0</v>
      </c>
      <c r="AN483" s="36">
        <f>IF(C483,'DNO totals'!B$171,0)</f>
        <v>0</v>
      </c>
      <c r="AO483" s="36">
        <f>ROUND(AN483,2)</f>
        <v>0</v>
      </c>
      <c r="AP483" s="36">
        <f>IF(C483,(AN483+AM483),0)</f>
        <v>0</v>
      </c>
      <c r="AQ483" s="52">
        <f>ROUND(AP483,2)</f>
        <v>0</v>
      </c>
      <c r="AR483" s="33">
        <f>'935'!C483&lt;&gt;"VOID"</f>
        <v>0</v>
      </c>
      <c r="AS483" s="36">
        <f>IF(AR483,(100/'11'!B$16*K483*((1-'935'!I483)*'Charging rates'!B$42+'Charging rates'!B$54)),0)</f>
        <v>0</v>
      </c>
      <c r="AT483" s="36">
        <f>100/'11'!B$16*N483*('Charging rates'!B$42+'Charging rates'!B$54)</f>
        <v>0</v>
      </c>
      <c r="AU483" s="36">
        <f>100/'11'!B$16*L483*('Charging rates'!B$42+'Charging rates'!B$54)</f>
        <v>0</v>
      </c>
      <c r="AV483" s="52">
        <f>ROUND(AU483,2)</f>
        <v>0</v>
      </c>
      <c r="AW483" s="33">
        <f>D483-('935'!T483*(1-'935'!X483/'11'!B$16))</f>
        <v>0</v>
      </c>
      <c r="AX483" s="37">
        <f>MAX(MIN(SQRT(1-MIN(1,'935'!Q483)^2),0+'935'!R483),0-SQRT(1-MIN(1,'935'!Q483)^2))</f>
        <v>0</v>
      </c>
      <c r="AY483" s="33">
        <f>IF(ISNUMBER(P483),SQRT((INDEX('911'!$G$6:$G$1205,P483)+INDEX('911'!$I$6:$I$1205,P483))^2+(INDEX('911'!$H$6:$H$1205,P483)+INDEX('911'!$J$6:$J$1205,P483))^2),0)</f>
        <v>0</v>
      </c>
      <c r="AZ483" s="37">
        <f>IF(AY483,0-(INDEX('911'!$H$6:$H$1205,P483)+INDEX('911'!$J$6:$J$1205,P483))/AY483,0)</f>
        <v>0</v>
      </c>
      <c r="BA483" s="33">
        <f>IF(ISNUMBER(Q483),SQRT((INDEX('911'!$G$6:$G$1205,Q483)+INDEX('911'!$I$6:$I$1205,Q483))^2+(INDEX('911'!$H$6:$H$1205,Q483)+INDEX('911'!$J$6:$J$1205,Q483))^2),0)</f>
        <v>0</v>
      </c>
      <c r="BB483" s="37">
        <f>IF(BA483,0-(INDEX('911'!$H$6:$H$1205,Q483)+INDEX('911'!$J$6:$J$1205,Q483))/BA483,0)</f>
        <v>0</v>
      </c>
      <c r="BC483" s="37">
        <f>SQRT(1-AZ483^2)</f>
        <v>0</v>
      </c>
      <c r="BD483" s="51">
        <f>SQRT(1-BB483^2)</f>
        <v>0</v>
      </c>
      <c r="BE483" s="36">
        <f>100*(S483*MAX(0,'935'!Q483*BC483+AX483*AZ483)+T483*MAX(0,'935'!Q483*BD483+AX483*BB483))/'11'!B$16</f>
        <v>0</v>
      </c>
      <c r="BF483" s="36">
        <f>100*R483/'11'!B$16</f>
        <v>0</v>
      </c>
      <c r="BG483" s="37">
        <f>100*(S483*IF('935'!Q483=0,BC483,MAX(0,BC483+AX483*AZ483/'935'!Q483))+T483*IF('935'!Q483=0,BD483,MAX(0,BD483+AX483*BB483/'935'!Q483)))/'11'!C$16</f>
        <v>0</v>
      </c>
      <c r="BH483" s="36">
        <f>IF('935'!Q483=0,BF483+BE483,BF483)</f>
        <v>0</v>
      </c>
      <c r="BI483" s="37">
        <f>IF(D483=0,1,AW483/D483)*BG483</f>
        <v>0</v>
      </c>
      <c r="BJ483" s="36">
        <f>IF(D483=0,1,AW483/D483)*BH483</f>
        <v>0</v>
      </c>
      <c r="BK483" s="53">
        <f>'11'!C$16-'935'!Y483</f>
        <v>0</v>
      </c>
      <c r="BL483" s="37">
        <f>MAX('DNO totals'!B$312+0,MIN('935'!L483+0,'DNO totals'!B$304+0))</f>
        <v>0</v>
      </c>
      <c r="BM483" s="37">
        <f>MAX('DNO totals'!C$312+0,MIN('935'!M483+0,'DNO totals'!C$304+0))</f>
        <v>0</v>
      </c>
      <c r="BN483" s="37">
        <f>MAX('DNO totals'!D$312+0,MIN('935'!N483+0,'DNO totals'!D$304+0))</f>
        <v>0</v>
      </c>
      <c r="BO483" s="37">
        <f>MAX('DNO totals'!E$312+0,MIN('935'!O483+0,'DNO totals'!E$304+0))</f>
        <v>0</v>
      </c>
      <c r="BP483" s="51">
        <f>MAX('DNO totals'!F$312+0,MIN('935'!P483+0,'DNO totals'!F$304+0))</f>
        <v>0</v>
      </c>
      <c r="BQ483" s="37">
        <f>IF('935'!$K483=1000,'Charging rates'!$C$29*$X483/(1+'DNO totals'!$C$60)*$BL483,0)</f>
        <v>0</v>
      </c>
      <c r="BR483" s="37">
        <f>IF(MOD('935'!$K483,1000)=100,'Charging rates'!$D$29*$X483/(1+'DNO totals'!$D$60)*$BM483,0)</f>
        <v>0</v>
      </c>
      <c r="BS483" s="37">
        <f>IF(MOD('935'!$K483,100)=10,'Charging rates'!$E$29*$X483/(1+'DNO totals'!$E$60)*$BN483,0)</f>
        <v>0</v>
      </c>
      <c r="BT483" s="37">
        <f>IF(AND(MOD('935'!$K483,10)&gt;0,MOD('935'!$K483,1000)&gt;1),'Charging rates'!$F$29*$X483/(1+'DNO totals'!$F$60)*$BO483,0)</f>
        <v>0</v>
      </c>
      <c r="BU483" s="37">
        <f>IF(MOD('935'!$K483,1000)=1,'Charging rates'!$G$29*$X483/(1+'DNO totals'!$G$60)*$BP483,0)</f>
        <v>0</v>
      </c>
      <c r="BV483" s="51">
        <f>$BQ483+$BR483+$BS483+$BT483+$BU483</f>
        <v>0</v>
      </c>
      <c r="BW483" s="37">
        <f>IF('935'!$K483&gt;1000,'Charging rates'!$C$29*$W483*$BL483,0)</f>
        <v>0</v>
      </c>
      <c r="BX483" s="37">
        <f>IF(MOD('935'!$K483,1000)&gt;100,'Charging rates'!$D$29*$W483*$BM483,0)</f>
        <v>0</v>
      </c>
      <c r="BY483" s="37">
        <f>IF(MOD('935'!$K483,100)&gt;10,'Charging rates'!$E$29*$W483*$BN483,0)</f>
        <v>0</v>
      </c>
      <c r="BZ483" s="51">
        <f>$BW483+$BX483+$BY483</f>
        <v>0</v>
      </c>
      <c r="CA483" s="36">
        <f>100/'11'!B$16*'Charging rates'!B$76*W483</f>
        <v>0</v>
      </c>
      <c r="CB483" s="36">
        <f>IF(D483=0,0,(1-AW483/D483)*(BH483+IF('935'!Q483=0,0,(BG483*'935'!Q483*('11'!C$16-'935'!Y483)/('11'!B$16-'935'!X483)))))</f>
        <v>0</v>
      </c>
      <c r="CC483" s="36">
        <f>CA483+BJ483</f>
        <v>0</v>
      </c>
      <c r="CD483" s="49">
        <f>(BV483+BZ483)*D483</f>
        <v>0</v>
      </c>
      <c r="CE483" s="33">
        <f>D483*('Parameters'!B$21+J483)*IF('DNO totals'!B$323&lt;0,1,'935'!S483)</f>
        <v>0</v>
      </c>
      <c r="CF483" s="51">
        <f>IF('DNO totals'!B$323&lt;0,1,'935'!S483)*('Parameters'!B$21+J483)</f>
        <v>0</v>
      </c>
      <c r="CG483" s="37">
        <f>CC483+'Charging rates'!B$106*CF483*100/'11'!B$16</f>
        <v>0</v>
      </c>
      <c r="CH483" s="37">
        <f>CG483+'Charging rates'!B$116*('Parameters'!B$21+J483)*100/'11'!B$16*IF('DNO totals'!B$323&lt;0,1,'935'!S483)</f>
        <v>0</v>
      </c>
      <c r="CI483" s="37">
        <f>'Charging rates'!B$97*(BV483+BZ483)*100/'11'!B$16</f>
        <v>0</v>
      </c>
      <c r="CJ483" s="36">
        <f>MAX(0-(BG483*J483*'11'!C$16/'11'!B$16),CH483+CI483)</f>
        <v>0</v>
      </c>
      <c r="CK483" s="37">
        <f>IF(AR483,IF(J483=0,BI483,MAX(0,MIN(BI483,BI483+(CJ483/'935'!Q483*('11'!B$16-'935'!X483)/('11'!C$16-'935'!Y483))))),0)</f>
        <v>0</v>
      </c>
      <c r="CL483" s="36">
        <f>IF(AR483,MAX(0,CJ483),0)</f>
        <v>0</v>
      </c>
      <c r="CM483" s="52">
        <f>CL483+CB483</f>
        <v>0</v>
      </c>
    </row>
    <row r="484" spans="1:91">
      <c r="A484" s="28">
        <v>384</v>
      </c>
      <c r="B484" s="48">
        <f>'935'!B484</f>
        <v>0</v>
      </c>
      <c r="C484" s="33">
        <f>OR('935'!E484&lt;&gt;"VOID",'935'!F484&lt;&gt;"VOID",'935'!G484&lt;&gt;"VOID")</f>
        <v>0</v>
      </c>
      <c r="D484" s="33">
        <f>IF('935'!C484="VOID",0,('935'!C484*(1-'935'!X484/'11'!B$16)))</f>
        <v>0</v>
      </c>
      <c r="E484" s="33">
        <f>IF('935'!D484="VOID",0,'935'!D484*(1-'935'!X484/'11'!B$16))</f>
        <v>0</v>
      </c>
      <c r="F484" s="33">
        <f>IF('935'!E484="VOID",0,'935'!E484*(1-'935'!X484/'11'!B$16))</f>
        <v>0</v>
      </c>
      <c r="G484" s="33">
        <f>IF('935'!F484="VOID",0,'935'!F484*(1-'935'!X484/'11'!B$16))</f>
        <v>0</v>
      </c>
      <c r="H484" s="33">
        <f>IF('935'!G484="VOID",0,'935'!G484*(1-'935'!X484/'11'!B$16))</f>
        <v>0</v>
      </c>
      <c r="I484" s="33">
        <f>F484+G484+H484</f>
        <v>0</v>
      </c>
      <c r="J484" s="37">
        <f>'935'!Q484*(1-'935'!Y484/'11'!C$16)/(1-'935'!X484/'11'!B$16)</f>
        <v>0</v>
      </c>
      <c r="K484" s="33">
        <f>IF(D484,'935'!H484*D484/(D484+E484+I484),0)</f>
        <v>0</v>
      </c>
      <c r="L484" s="33">
        <f>IF(I484,'935'!H484*I484/(D484+E484+I484),0)</f>
        <v>0</v>
      </c>
      <c r="M484" s="33">
        <f>K484*(1-'935'!X484/'11'!B$16)</f>
        <v>0</v>
      </c>
      <c r="N484" s="49">
        <f>L484*(1-'935'!X484/'11'!B$16)</f>
        <v>0</v>
      </c>
      <c r="O484" s="50">
        <f>MATCH('935'!J484,'911'!$B$6:$B$1205,0)</f>
        <v>0</v>
      </c>
      <c r="P484" s="50">
        <f>MATCH(INDEX('911'!$D$6:$D$1205,O484),'911'!$B$6:$B$1205,0)</f>
        <v>0</v>
      </c>
      <c r="Q484" s="50">
        <f>MATCH(INDEX('911'!$D$6:$D$1205,P484),'911'!$B$6:$B$1205,0)</f>
        <v>0</v>
      </c>
      <c r="R484" s="37">
        <f>IF(ISNUMBER(O484),MAX(0,INDEX('911'!$E$6:$E$1205,O484)),0)</f>
        <v>0</v>
      </c>
      <c r="S484" s="37">
        <f>IF(ISNUMBER(P484),MAX(0,INDEX('911'!$E$6:$E$1205,P484)),0)</f>
        <v>0</v>
      </c>
      <c r="T484" s="37">
        <f>IF(ISNUMBER(Q484),MAX(0,INDEX('911'!$E$6:$E$1205,Q484)),0)</f>
        <v>0</v>
      </c>
      <c r="U484" s="51">
        <f>-100*'935'!W484*(R484+S484+T484)/'11'!C$16</f>
        <v>0</v>
      </c>
      <c r="V484" s="37">
        <f>INDEX('DNO totals'!$B$52:$G$52,IF('935'!K484,IF(MOD('935'!K484,1000),IF(MOD('935'!K484,100),IF(MOD('935'!K484,10),IF(MOD('935'!K484,1000)=1,6,5),4),3),2),1))</f>
        <v>0</v>
      </c>
      <c r="W484" s="51">
        <f>J484*V484</f>
        <v>0</v>
      </c>
      <c r="X484" s="37">
        <f>V484*'Parameters'!B$11</f>
        <v>0</v>
      </c>
      <c r="Y484" s="37">
        <f>IF('935'!$K484=1000,'Charging rates'!$C$29*$X484/(1+'DNO totals'!$C$60)*'935'!$L484,0)</f>
        <v>0</v>
      </c>
      <c r="Z484" s="37">
        <f>IF(MOD('935'!$K484,1000)=100,'Charging rates'!$D$29*$X484/(1+'DNO totals'!$D$60)*'935'!$M484,0)</f>
        <v>0</v>
      </c>
      <c r="AA484" s="37">
        <f>IF(MOD('935'!$K484,100)=10,'Charging rates'!$E$29*$X484/(1+'DNO totals'!$E$60)*'935'!$N484,0)</f>
        <v>0</v>
      </c>
      <c r="AB484" s="37">
        <f>IF(AND(MOD('935'!$K484,10)&gt;0,MOD('935'!$K484,1000)&gt;1),'Charging rates'!$F$29*$X484/(1+'DNO totals'!$F$60)*'935'!$O484,0)</f>
        <v>0</v>
      </c>
      <c r="AC484" s="37">
        <f>IF(MOD('935'!$K484,1000)=1,'Charging rates'!$G$29*$X484/(1+'DNO totals'!$G$60)*'935'!$P484,0)</f>
        <v>0</v>
      </c>
      <c r="AD484" s="37">
        <f>IF('935'!$K484&gt;1000,'Charging rates'!$C$29*$W484*'935'!$L484,0)</f>
        <v>0</v>
      </c>
      <c r="AE484" s="37">
        <f>IF(MOD('935'!$K484,1000)&gt;100,'Charging rates'!$D$29*$W484*'935'!$M484,0)</f>
        <v>0</v>
      </c>
      <c r="AF484" s="37">
        <f>IF(MOD('935'!$K484,100)&gt;10,'Charging rates'!$E$29*$W484*'935'!$N484,0)</f>
        <v>0</v>
      </c>
      <c r="AG484" s="37">
        <f>$Y484+$Z484+$AA484+$AB484+$AC484</f>
        <v>0</v>
      </c>
      <c r="AH484" s="51">
        <f>$AD484+$AE484+$AF484</f>
        <v>0</v>
      </c>
      <c r="AI484" s="37">
        <f>U484*(1+'Charging rates'!B$42+0.6*'Charging rates'!B$67+'Charging rates'!B$54)-100*'Charging rates'!B$76/'11'!C$16*'935'!W484</f>
        <v>0</v>
      </c>
      <c r="AJ484" s="37">
        <f>IF(I484,AI484*I484/(I484+E484),0)</f>
        <v>0</v>
      </c>
      <c r="AK484" s="51">
        <f>ROUND(AJ484,3)</f>
        <v>0</v>
      </c>
      <c r="AL484" s="33">
        <f>IF('935'!V484="VOID",0,'935'!V484*(1-'935'!X484/'11'!B$16))</f>
        <v>0</v>
      </c>
      <c r="AM484" s="36">
        <f>IF(I484,-100*'Charging rates'!B$76/'11'!B$16*AL484/I484,0)</f>
        <v>0</v>
      </c>
      <c r="AN484" s="36">
        <f>IF(C484,'DNO totals'!B$171,0)</f>
        <v>0</v>
      </c>
      <c r="AO484" s="36">
        <f>ROUND(AN484,2)</f>
        <v>0</v>
      </c>
      <c r="AP484" s="36">
        <f>IF(C484,(AN484+AM484),0)</f>
        <v>0</v>
      </c>
      <c r="AQ484" s="52">
        <f>ROUND(AP484,2)</f>
        <v>0</v>
      </c>
      <c r="AR484" s="33">
        <f>'935'!C484&lt;&gt;"VOID"</f>
        <v>0</v>
      </c>
      <c r="AS484" s="36">
        <f>IF(AR484,(100/'11'!B$16*K484*((1-'935'!I484)*'Charging rates'!B$42+'Charging rates'!B$54)),0)</f>
        <v>0</v>
      </c>
      <c r="AT484" s="36">
        <f>100/'11'!B$16*N484*('Charging rates'!B$42+'Charging rates'!B$54)</f>
        <v>0</v>
      </c>
      <c r="AU484" s="36">
        <f>100/'11'!B$16*L484*('Charging rates'!B$42+'Charging rates'!B$54)</f>
        <v>0</v>
      </c>
      <c r="AV484" s="52">
        <f>ROUND(AU484,2)</f>
        <v>0</v>
      </c>
      <c r="AW484" s="33">
        <f>D484-('935'!T484*(1-'935'!X484/'11'!B$16))</f>
        <v>0</v>
      </c>
      <c r="AX484" s="37">
        <f>MAX(MIN(SQRT(1-MIN(1,'935'!Q484)^2),0+'935'!R484),0-SQRT(1-MIN(1,'935'!Q484)^2))</f>
        <v>0</v>
      </c>
      <c r="AY484" s="33">
        <f>IF(ISNUMBER(P484),SQRT((INDEX('911'!$G$6:$G$1205,P484)+INDEX('911'!$I$6:$I$1205,P484))^2+(INDEX('911'!$H$6:$H$1205,P484)+INDEX('911'!$J$6:$J$1205,P484))^2),0)</f>
        <v>0</v>
      </c>
      <c r="AZ484" s="37">
        <f>IF(AY484,0-(INDEX('911'!$H$6:$H$1205,P484)+INDEX('911'!$J$6:$J$1205,P484))/AY484,0)</f>
        <v>0</v>
      </c>
      <c r="BA484" s="33">
        <f>IF(ISNUMBER(Q484),SQRT((INDEX('911'!$G$6:$G$1205,Q484)+INDEX('911'!$I$6:$I$1205,Q484))^2+(INDEX('911'!$H$6:$H$1205,Q484)+INDEX('911'!$J$6:$J$1205,Q484))^2),0)</f>
        <v>0</v>
      </c>
      <c r="BB484" s="37">
        <f>IF(BA484,0-(INDEX('911'!$H$6:$H$1205,Q484)+INDEX('911'!$J$6:$J$1205,Q484))/BA484,0)</f>
        <v>0</v>
      </c>
      <c r="BC484" s="37">
        <f>SQRT(1-AZ484^2)</f>
        <v>0</v>
      </c>
      <c r="BD484" s="51">
        <f>SQRT(1-BB484^2)</f>
        <v>0</v>
      </c>
      <c r="BE484" s="36">
        <f>100*(S484*MAX(0,'935'!Q484*BC484+AX484*AZ484)+T484*MAX(0,'935'!Q484*BD484+AX484*BB484))/'11'!B$16</f>
        <v>0</v>
      </c>
      <c r="BF484" s="36">
        <f>100*R484/'11'!B$16</f>
        <v>0</v>
      </c>
      <c r="BG484" s="37">
        <f>100*(S484*IF('935'!Q484=0,BC484,MAX(0,BC484+AX484*AZ484/'935'!Q484))+T484*IF('935'!Q484=0,BD484,MAX(0,BD484+AX484*BB484/'935'!Q484)))/'11'!C$16</f>
        <v>0</v>
      </c>
      <c r="BH484" s="36">
        <f>IF('935'!Q484=0,BF484+BE484,BF484)</f>
        <v>0</v>
      </c>
      <c r="BI484" s="37">
        <f>IF(D484=0,1,AW484/D484)*BG484</f>
        <v>0</v>
      </c>
      <c r="BJ484" s="36">
        <f>IF(D484=0,1,AW484/D484)*BH484</f>
        <v>0</v>
      </c>
      <c r="BK484" s="53">
        <f>'11'!C$16-'935'!Y484</f>
        <v>0</v>
      </c>
      <c r="BL484" s="37">
        <f>MAX('DNO totals'!B$312+0,MIN('935'!L484+0,'DNO totals'!B$304+0))</f>
        <v>0</v>
      </c>
      <c r="BM484" s="37">
        <f>MAX('DNO totals'!C$312+0,MIN('935'!M484+0,'DNO totals'!C$304+0))</f>
        <v>0</v>
      </c>
      <c r="BN484" s="37">
        <f>MAX('DNO totals'!D$312+0,MIN('935'!N484+0,'DNO totals'!D$304+0))</f>
        <v>0</v>
      </c>
      <c r="BO484" s="37">
        <f>MAX('DNO totals'!E$312+0,MIN('935'!O484+0,'DNO totals'!E$304+0))</f>
        <v>0</v>
      </c>
      <c r="BP484" s="51">
        <f>MAX('DNO totals'!F$312+0,MIN('935'!P484+0,'DNO totals'!F$304+0))</f>
        <v>0</v>
      </c>
      <c r="BQ484" s="37">
        <f>IF('935'!$K484=1000,'Charging rates'!$C$29*$X484/(1+'DNO totals'!$C$60)*$BL484,0)</f>
        <v>0</v>
      </c>
      <c r="BR484" s="37">
        <f>IF(MOD('935'!$K484,1000)=100,'Charging rates'!$D$29*$X484/(1+'DNO totals'!$D$60)*$BM484,0)</f>
        <v>0</v>
      </c>
      <c r="BS484" s="37">
        <f>IF(MOD('935'!$K484,100)=10,'Charging rates'!$E$29*$X484/(1+'DNO totals'!$E$60)*$BN484,0)</f>
        <v>0</v>
      </c>
      <c r="BT484" s="37">
        <f>IF(AND(MOD('935'!$K484,10)&gt;0,MOD('935'!$K484,1000)&gt;1),'Charging rates'!$F$29*$X484/(1+'DNO totals'!$F$60)*$BO484,0)</f>
        <v>0</v>
      </c>
      <c r="BU484" s="37">
        <f>IF(MOD('935'!$K484,1000)=1,'Charging rates'!$G$29*$X484/(1+'DNO totals'!$G$60)*$BP484,0)</f>
        <v>0</v>
      </c>
      <c r="BV484" s="51">
        <f>$BQ484+$BR484+$BS484+$BT484+$BU484</f>
        <v>0</v>
      </c>
      <c r="BW484" s="37">
        <f>IF('935'!$K484&gt;1000,'Charging rates'!$C$29*$W484*$BL484,0)</f>
        <v>0</v>
      </c>
      <c r="BX484" s="37">
        <f>IF(MOD('935'!$K484,1000)&gt;100,'Charging rates'!$D$29*$W484*$BM484,0)</f>
        <v>0</v>
      </c>
      <c r="BY484" s="37">
        <f>IF(MOD('935'!$K484,100)&gt;10,'Charging rates'!$E$29*$W484*$BN484,0)</f>
        <v>0</v>
      </c>
      <c r="BZ484" s="51">
        <f>$BW484+$BX484+$BY484</f>
        <v>0</v>
      </c>
      <c r="CA484" s="36">
        <f>100/'11'!B$16*'Charging rates'!B$76*W484</f>
        <v>0</v>
      </c>
      <c r="CB484" s="36">
        <f>IF(D484=0,0,(1-AW484/D484)*(BH484+IF('935'!Q484=0,0,(BG484*'935'!Q484*('11'!C$16-'935'!Y484)/('11'!B$16-'935'!X484)))))</f>
        <v>0</v>
      </c>
      <c r="CC484" s="36">
        <f>CA484+BJ484</f>
        <v>0</v>
      </c>
      <c r="CD484" s="49">
        <f>(BV484+BZ484)*D484</f>
        <v>0</v>
      </c>
      <c r="CE484" s="33">
        <f>D484*('Parameters'!B$21+J484)*IF('DNO totals'!B$323&lt;0,1,'935'!S484)</f>
        <v>0</v>
      </c>
      <c r="CF484" s="51">
        <f>IF('DNO totals'!B$323&lt;0,1,'935'!S484)*('Parameters'!B$21+J484)</f>
        <v>0</v>
      </c>
      <c r="CG484" s="37">
        <f>CC484+'Charging rates'!B$106*CF484*100/'11'!B$16</f>
        <v>0</v>
      </c>
      <c r="CH484" s="37">
        <f>CG484+'Charging rates'!B$116*('Parameters'!B$21+J484)*100/'11'!B$16*IF('DNO totals'!B$323&lt;0,1,'935'!S484)</f>
        <v>0</v>
      </c>
      <c r="CI484" s="37">
        <f>'Charging rates'!B$97*(BV484+BZ484)*100/'11'!B$16</f>
        <v>0</v>
      </c>
      <c r="CJ484" s="36">
        <f>MAX(0-(BG484*J484*'11'!C$16/'11'!B$16),CH484+CI484)</f>
        <v>0</v>
      </c>
      <c r="CK484" s="37">
        <f>IF(AR484,IF(J484=0,BI484,MAX(0,MIN(BI484,BI484+(CJ484/'935'!Q484*('11'!B$16-'935'!X484)/('11'!C$16-'935'!Y484))))),0)</f>
        <v>0</v>
      </c>
      <c r="CL484" s="36">
        <f>IF(AR484,MAX(0,CJ484),0)</f>
        <v>0</v>
      </c>
      <c r="CM484" s="52">
        <f>CL484+CB484</f>
        <v>0</v>
      </c>
    </row>
    <row r="485" spans="1:91">
      <c r="A485" s="28">
        <v>385</v>
      </c>
      <c r="B485" s="48">
        <f>'935'!B485</f>
        <v>0</v>
      </c>
      <c r="C485" s="33">
        <f>OR('935'!E485&lt;&gt;"VOID",'935'!F485&lt;&gt;"VOID",'935'!G485&lt;&gt;"VOID")</f>
        <v>0</v>
      </c>
      <c r="D485" s="33">
        <f>IF('935'!C485="VOID",0,('935'!C485*(1-'935'!X485/'11'!B$16)))</f>
        <v>0</v>
      </c>
      <c r="E485" s="33">
        <f>IF('935'!D485="VOID",0,'935'!D485*(1-'935'!X485/'11'!B$16))</f>
        <v>0</v>
      </c>
      <c r="F485" s="33">
        <f>IF('935'!E485="VOID",0,'935'!E485*(1-'935'!X485/'11'!B$16))</f>
        <v>0</v>
      </c>
      <c r="G485" s="33">
        <f>IF('935'!F485="VOID",0,'935'!F485*(1-'935'!X485/'11'!B$16))</f>
        <v>0</v>
      </c>
      <c r="H485" s="33">
        <f>IF('935'!G485="VOID",0,'935'!G485*(1-'935'!X485/'11'!B$16))</f>
        <v>0</v>
      </c>
      <c r="I485" s="33">
        <f>F485+G485+H485</f>
        <v>0</v>
      </c>
      <c r="J485" s="37">
        <f>'935'!Q485*(1-'935'!Y485/'11'!C$16)/(1-'935'!X485/'11'!B$16)</f>
        <v>0</v>
      </c>
      <c r="K485" s="33">
        <f>IF(D485,'935'!H485*D485/(D485+E485+I485),0)</f>
        <v>0</v>
      </c>
      <c r="L485" s="33">
        <f>IF(I485,'935'!H485*I485/(D485+E485+I485),0)</f>
        <v>0</v>
      </c>
      <c r="M485" s="33">
        <f>K485*(1-'935'!X485/'11'!B$16)</f>
        <v>0</v>
      </c>
      <c r="N485" s="49">
        <f>L485*(1-'935'!X485/'11'!B$16)</f>
        <v>0</v>
      </c>
      <c r="O485" s="50">
        <f>MATCH('935'!J485,'911'!$B$6:$B$1205,0)</f>
        <v>0</v>
      </c>
      <c r="P485" s="50">
        <f>MATCH(INDEX('911'!$D$6:$D$1205,O485),'911'!$B$6:$B$1205,0)</f>
        <v>0</v>
      </c>
      <c r="Q485" s="50">
        <f>MATCH(INDEX('911'!$D$6:$D$1205,P485),'911'!$B$6:$B$1205,0)</f>
        <v>0</v>
      </c>
      <c r="R485" s="37">
        <f>IF(ISNUMBER(O485),MAX(0,INDEX('911'!$E$6:$E$1205,O485)),0)</f>
        <v>0</v>
      </c>
      <c r="S485" s="37">
        <f>IF(ISNUMBER(P485),MAX(0,INDEX('911'!$E$6:$E$1205,P485)),0)</f>
        <v>0</v>
      </c>
      <c r="T485" s="37">
        <f>IF(ISNUMBER(Q485),MAX(0,INDEX('911'!$E$6:$E$1205,Q485)),0)</f>
        <v>0</v>
      </c>
      <c r="U485" s="51">
        <f>-100*'935'!W485*(R485+S485+T485)/'11'!C$16</f>
        <v>0</v>
      </c>
      <c r="V485" s="37">
        <f>INDEX('DNO totals'!$B$52:$G$52,IF('935'!K485,IF(MOD('935'!K485,1000),IF(MOD('935'!K485,100),IF(MOD('935'!K485,10),IF(MOD('935'!K485,1000)=1,6,5),4),3),2),1))</f>
        <v>0</v>
      </c>
      <c r="W485" s="51">
        <f>J485*V485</f>
        <v>0</v>
      </c>
      <c r="X485" s="37">
        <f>V485*'Parameters'!B$11</f>
        <v>0</v>
      </c>
      <c r="Y485" s="37">
        <f>IF('935'!$K485=1000,'Charging rates'!$C$29*$X485/(1+'DNO totals'!$C$60)*'935'!$L485,0)</f>
        <v>0</v>
      </c>
      <c r="Z485" s="37">
        <f>IF(MOD('935'!$K485,1000)=100,'Charging rates'!$D$29*$X485/(1+'DNO totals'!$D$60)*'935'!$M485,0)</f>
        <v>0</v>
      </c>
      <c r="AA485" s="37">
        <f>IF(MOD('935'!$K485,100)=10,'Charging rates'!$E$29*$X485/(1+'DNO totals'!$E$60)*'935'!$N485,0)</f>
        <v>0</v>
      </c>
      <c r="AB485" s="37">
        <f>IF(AND(MOD('935'!$K485,10)&gt;0,MOD('935'!$K485,1000)&gt;1),'Charging rates'!$F$29*$X485/(1+'DNO totals'!$F$60)*'935'!$O485,0)</f>
        <v>0</v>
      </c>
      <c r="AC485" s="37">
        <f>IF(MOD('935'!$K485,1000)=1,'Charging rates'!$G$29*$X485/(1+'DNO totals'!$G$60)*'935'!$P485,0)</f>
        <v>0</v>
      </c>
      <c r="AD485" s="37">
        <f>IF('935'!$K485&gt;1000,'Charging rates'!$C$29*$W485*'935'!$L485,0)</f>
        <v>0</v>
      </c>
      <c r="AE485" s="37">
        <f>IF(MOD('935'!$K485,1000)&gt;100,'Charging rates'!$D$29*$W485*'935'!$M485,0)</f>
        <v>0</v>
      </c>
      <c r="AF485" s="37">
        <f>IF(MOD('935'!$K485,100)&gt;10,'Charging rates'!$E$29*$W485*'935'!$N485,0)</f>
        <v>0</v>
      </c>
      <c r="AG485" s="37">
        <f>$Y485+$Z485+$AA485+$AB485+$AC485</f>
        <v>0</v>
      </c>
      <c r="AH485" s="51">
        <f>$AD485+$AE485+$AF485</f>
        <v>0</v>
      </c>
      <c r="AI485" s="37">
        <f>U485*(1+'Charging rates'!B$42+0.6*'Charging rates'!B$67+'Charging rates'!B$54)-100*'Charging rates'!B$76/'11'!C$16*'935'!W485</f>
        <v>0</v>
      </c>
      <c r="AJ485" s="37">
        <f>IF(I485,AI485*I485/(I485+E485),0)</f>
        <v>0</v>
      </c>
      <c r="AK485" s="51">
        <f>ROUND(AJ485,3)</f>
        <v>0</v>
      </c>
      <c r="AL485" s="33">
        <f>IF('935'!V485="VOID",0,'935'!V485*(1-'935'!X485/'11'!B$16))</f>
        <v>0</v>
      </c>
      <c r="AM485" s="36">
        <f>IF(I485,-100*'Charging rates'!B$76/'11'!B$16*AL485/I485,0)</f>
        <v>0</v>
      </c>
      <c r="AN485" s="36">
        <f>IF(C485,'DNO totals'!B$171,0)</f>
        <v>0</v>
      </c>
      <c r="AO485" s="36">
        <f>ROUND(AN485,2)</f>
        <v>0</v>
      </c>
      <c r="AP485" s="36">
        <f>IF(C485,(AN485+AM485),0)</f>
        <v>0</v>
      </c>
      <c r="AQ485" s="52">
        <f>ROUND(AP485,2)</f>
        <v>0</v>
      </c>
      <c r="AR485" s="33">
        <f>'935'!C485&lt;&gt;"VOID"</f>
        <v>0</v>
      </c>
      <c r="AS485" s="36">
        <f>IF(AR485,(100/'11'!B$16*K485*((1-'935'!I485)*'Charging rates'!B$42+'Charging rates'!B$54)),0)</f>
        <v>0</v>
      </c>
      <c r="AT485" s="36">
        <f>100/'11'!B$16*N485*('Charging rates'!B$42+'Charging rates'!B$54)</f>
        <v>0</v>
      </c>
      <c r="AU485" s="36">
        <f>100/'11'!B$16*L485*('Charging rates'!B$42+'Charging rates'!B$54)</f>
        <v>0</v>
      </c>
      <c r="AV485" s="52">
        <f>ROUND(AU485,2)</f>
        <v>0</v>
      </c>
      <c r="AW485" s="33">
        <f>D485-('935'!T485*(1-'935'!X485/'11'!B$16))</f>
        <v>0</v>
      </c>
      <c r="AX485" s="37">
        <f>MAX(MIN(SQRT(1-MIN(1,'935'!Q485)^2),0+'935'!R485),0-SQRT(1-MIN(1,'935'!Q485)^2))</f>
        <v>0</v>
      </c>
      <c r="AY485" s="33">
        <f>IF(ISNUMBER(P485),SQRT((INDEX('911'!$G$6:$G$1205,P485)+INDEX('911'!$I$6:$I$1205,P485))^2+(INDEX('911'!$H$6:$H$1205,P485)+INDEX('911'!$J$6:$J$1205,P485))^2),0)</f>
        <v>0</v>
      </c>
      <c r="AZ485" s="37">
        <f>IF(AY485,0-(INDEX('911'!$H$6:$H$1205,P485)+INDEX('911'!$J$6:$J$1205,P485))/AY485,0)</f>
        <v>0</v>
      </c>
      <c r="BA485" s="33">
        <f>IF(ISNUMBER(Q485),SQRT((INDEX('911'!$G$6:$G$1205,Q485)+INDEX('911'!$I$6:$I$1205,Q485))^2+(INDEX('911'!$H$6:$H$1205,Q485)+INDEX('911'!$J$6:$J$1205,Q485))^2),0)</f>
        <v>0</v>
      </c>
      <c r="BB485" s="37">
        <f>IF(BA485,0-(INDEX('911'!$H$6:$H$1205,Q485)+INDEX('911'!$J$6:$J$1205,Q485))/BA485,0)</f>
        <v>0</v>
      </c>
      <c r="BC485" s="37">
        <f>SQRT(1-AZ485^2)</f>
        <v>0</v>
      </c>
      <c r="BD485" s="51">
        <f>SQRT(1-BB485^2)</f>
        <v>0</v>
      </c>
      <c r="BE485" s="36">
        <f>100*(S485*MAX(0,'935'!Q485*BC485+AX485*AZ485)+T485*MAX(0,'935'!Q485*BD485+AX485*BB485))/'11'!B$16</f>
        <v>0</v>
      </c>
      <c r="BF485" s="36">
        <f>100*R485/'11'!B$16</f>
        <v>0</v>
      </c>
      <c r="BG485" s="37">
        <f>100*(S485*IF('935'!Q485=0,BC485,MAX(0,BC485+AX485*AZ485/'935'!Q485))+T485*IF('935'!Q485=0,BD485,MAX(0,BD485+AX485*BB485/'935'!Q485)))/'11'!C$16</f>
        <v>0</v>
      </c>
      <c r="BH485" s="36">
        <f>IF('935'!Q485=0,BF485+BE485,BF485)</f>
        <v>0</v>
      </c>
      <c r="BI485" s="37">
        <f>IF(D485=0,1,AW485/D485)*BG485</f>
        <v>0</v>
      </c>
      <c r="BJ485" s="36">
        <f>IF(D485=0,1,AW485/D485)*BH485</f>
        <v>0</v>
      </c>
      <c r="BK485" s="53">
        <f>'11'!C$16-'935'!Y485</f>
        <v>0</v>
      </c>
      <c r="BL485" s="37">
        <f>MAX('DNO totals'!B$312+0,MIN('935'!L485+0,'DNO totals'!B$304+0))</f>
        <v>0</v>
      </c>
      <c r="BM485" s="37">
        <f>MAX('DNO totals'!C$312+0,MIN('935'!M485+0,'DNO totals'!C$304+0))</f>
        <v>0</v>
      </c>
      <c r="BN485" s="37">
        <f>MAX('DNO totals'!D$312+0,MIN('935'!N485+0,'DNO totals'!D$304+0))</f>
        <v>0</v>
      </c>
      <c r="BO485" s="37">
        <f>MAX('DNO totals'!E$312+0,MIN('935'!O485+0,'DNO totals'!E$304+0))</f>
        <v>0</v>
      </c>
      <c r="BP485" s="51">
        <f>MAX('DNO totals'!F$312+0,MIN('935'!P485+0,'DNO totals'!F$304+0))</f>
        <v>0</v>
      </c>
      <c r="BQ485" s="37">
        <f>IF('935'!$K485=1000,'Charging rates'!$C$29*$X485/(1+'DNO totals'!$C$60)*$BL485,0)</f>
        <v>0</v>
      </c>
      <c r="BR485" s="37">
        <f>IF(MOD('935'!$K485,1000)=100,'Charging rates'!$D$29*$X485/(1+'DNO totals'!$D$60)*$BM485,0)</f>
        <v>0</v>
      </c>
      <c r="BS485" s="37">
        <f>IF(MOD('935'!$K485,100)=10,'Charging rates'!$E$29*$X485/(1+'DNO totals'!$E$60)*$BN485,0)</f>
        <v>0</v>
      </c>
      <c r="BT485" s="37">
        <f>IF(AND(MOD('935'!$K485,10)&gt;0,MOD('935'!$K485,1000)&gt;1),'Charging rates'!$F$29*$X485/(1+'DNO totals'!$F$60)*$BO485,0)</f>
        <v>0</v>
      </c>
      <c r="BU485" s="37">
        <f>IF(MOD('935'!$K485,1000)=1,'Charging rates'!$G$29*$X485/(1+'DNO totals'!$G$60)*$BP485,0)</f>
        <v>0</v>
      </c>
      <c r="BV485" s="51">
        <f>$BQ485+$BR485+$BS485+$BT485+$BU485</f>
        <v>0</v>
      </c>
      <c r="BW485" s="37">
        <f>IF('935'!$K485&gt;1000,'Charging rates'!$C$29*$W485*$BL485,0)</f>
        <v>0</v>
      </c>
      <c r="BX485" s="37">
        <f>IF(MOD('935'!$K485,1000)&gt;100,'Charging rates'!$D$29*$W485*$BM485,0)</f>
        <v>0</v>
      </c>
      <c r="BY485" s="37">
        <f>IF(MOD('935'!$K485,100)&gt;10,'Charging rates'!$E$29*$W485*$BN485,0)</f>
        <v>0</v>
      </c>
      <c r="BZ485" s="51">
        <f>$BW485+$BX485+$BY485</f>
        <v>0</v>
      </c>
      <c r="CA485" s="36">
        <f>100/'11'!B$16*'Charging rates'!B$76*W485</f>
        <v>0</v>
      </c>
      <c r="CB485" s="36">
        <f>IF(D485=0,0,(1-AW485/D485)*(BH485+IF('935'!Q485=0,0,(BG485*'935'!Q485*('11'!C$16-'935'!Y485)/('11'!B$16-'935'!X485)))))</f>
        <v>0</v>
      </c>
      <c r="CC485" s="36">
        <f>CA485+BJ485</f>
        <v>0</v>
      </c>
      <c r="CD485" s="49">
        <f>(BV485+BZ485)*D485</f>
        <v>0</v>
      </c>
      <c r="CE485" s="33">
        <f>D485*('Parameters'!B$21+J485)*IF('DNO totals'!B$323&lt;0,1,'935'!S485)</f>
        <v>0</v>
      </c>
      <c r="CF485" s="51">
        <f>IF('DNO totals'!B$323&lt;0,1,'935'!S485)*('Parameters'!B$21+J485)</f>
        <v>0</v>
      </c>
      <c r="CG485" s="37">
        <f>CC485+'Charging rates'!B$106*CF485*100/'11'!B$16</f>
        <v>0</v>
      </c>
      <c r="CH485" s="37">
        <f>CG485+'Charging rates'!B$116*('Parameters'!B$21+J485)*100/'11'!B$16*IF('DNO totals'!B$323&lt;0,1,'935'!S485)</f>
        <v>0</v>
      </c>
      <c r="CI485" s="37">
        <f>'Charging rates'!B$97*(BV485+BZ485)*100/'11'!B$16</f>
        <v>0</v>
      </c>
      <c r="CJ485" s="36">
        <f>MAX(0-(BG485*J485*'11'!C$16/'11'!B$16),CH485+CI485)</f>
        <v>0</v>
      </c>
      <c r="CK485" s="37">
        <f>IF(AR485,IF(J485=0,BI485,MAX(0,MIN(BI485,BI485+(CJ485/'935'!Q485*('11'!B$16-'935'!X485)/('11'!C$16-'935'!Y485))))),0)</f>
        <v>0</v>
      </c>
      <c r="CL485" s="36">
        <f>IF(AR485,MAX(0,CJ485),0)</f>
        <v>0</v>
      </c>
      <c r="CM485" s="52">
        <f>CL485+CB485</f>
        <v>0</v>
      </c>
    </row>
    <row r="486" spans="1:91">
      <c r="A486" s="28">
        <v>386</v>
      </c>
      <c r="B486" s="48">
        <f>'935'!B486</f>
        <v>0</v>
      </c>
      <c r="C486" s="33">
        <f>OR('935'!E486&lt;&gt;"VOID",'935'!F486&lt;&gt;"VOID",'935'!G486&lt;&gt;"VOID")</f>
        <v>0</v>
      </c>
      <c r="D486" s="33">
        <f>IF('935'!C486="VOID",0,('935'!C486*(1-'935'!X486/'11'!B$16)))</f>
        <v>0</v>
      </c>
      <c r="E486" s="33">
        <f>IF('935'!D486="VOID",0,'935'!D486*(1-'935'!X486/'11'!B$16))</f>
        <v>0</v>
      </c>
      <c r="F486" s="33">
        <f>IF('935'!E486="VOID",0,'935'!E486*(1-'935'!X486/'11'!B$16))</f>
        <v>0</v>
      </c>
      <c r="G486" s="33">
        <f>IF('935'!F486="VOID",0,'935'!F486*(1-'935'!X486/'11'!B$16))</f>
        <v>0</v>
      </c>
      <c r="H486" s="33">
        <f>IF('935'!G486="VOID",0,'935'!G486*(1-'935'!X486/'11'!B$16))</f>
        <v>0</v>
      </c>
      <c r="I486" s="33">
        <f>F486+G486+H486</f>
        <v>0</v>
      </c>
      <c r="J486" s="37">
        <f>'935'!Q486*(1-'935'!Y486/'11'!C$16)/(1-'935'!X486/'11'!B$16)</f>
        <v>0</v>
      </c>
      <c r="K486" s="33">
        <f>IF(D486,'935'!H486*D486/(D486+E486+I486),0)</f>
        <v>0</v>
      </c>
      <c r="L486" s="33">
        <f>IF(I486,'935'!H486*I486/(D486+E486+I486),0)</f>
        <v>0</v>
      </c>
      <c r="M486" s="33">
        <f>K486*(1-'935'!X486/'11'!B$16)</f>
        <v>0</v>
      </c>
      <c r="N486" s="49">
        <f>L486*(1-'935'!X486/'11'!B$16)</f>
        <v>0</v>
      </c>
      <c r="O486" s="50">
        <f>MATCH('935'!J486,'911'!$B$6:$B$1205,0)</f>
        <v>0</v>
      </c>
      <c r="P486" s="50">
        <f>MATCH(INDEX('911'!$D$6:$D$1205,O486),'911'!$B$6:$B$1205,0)</f>
        <v>0</v>
      </c>
      <c r="Q486" s="50">
        <f>MATCH(INDEX('911'!$D$6:$D$1205,P486),'911'!$B$6:$B$1205,0)</f>
        <v>0</v>
      </c>
      <c r="R486" s="37">
        <f>IF(ISNUMBER(O486),MAX(0,INDEX('911'!$E$6:$E$1205,O486)),0)</f>
        <v>0</v>
      </c>
      <c r="S486" s="37">
        <f>IF(ISNUMBER(P486),MAX(0,INDEX('911'!$E$6:$E$1205,P486)),0)</f>
        <v>0</v>
      </c>
      <c r="T486" s="37">
        <f>IF(ISNUMBER(Q486),MAX(0,INDEX('911'!$E$6:$E$1205,Q486)),0)</f>
        <v>0</v>
      </c>
      <c r="U486" s="51">
        <f>-100*'935'!W486*(R486+S486+T486)/'11'!C$16</f>
        <v>0</v>
      </c>
      <c r="V486" s="37">
        <f>INDEX('DNO totals'!$B$52:$G$52,IF('935'!K486,IF(MOD('935'!K486,1000),IF(MOD('935'!K486,100),IF(MOD('935'!K486,10),IF(MOD('935'!K486,1000)=1,6,5),4),3),2),1))</f>
        <v>0</v>
      </c>
      <c r="W486" s="51">
        <f>J486*V486</f>
        <v>0</v>
      </c>
      <c r="X486" s="37">
        <f>V486*'Parameters'!B$11</f>
        <v>0</v>
      </c>
      <c r="Y486" s="37">
        <f>IF('935'!$K486=1000,'Charging rates'!$C$29*$X486/(1+'DNO totals'!$C$60)*'935'!$L486,0)</f>
        <v>0</v>
      </c>
      <c r="Z486" s="37">
        <f>IF(MOD('935'!$K486,1000)=100,'Charging rates'!$D$29*$X486/(1+'DNO totals'!$D$60)*'935'!$M486,0)</f>
        <v>0</v>
      </c>
      <c r="AA486" s="37">
        <f>IF(MOD('935'!$K486,100)=10,'Charging rates'!$E$29*$X486/(1+'DNO totals'!$E$60)*'935'!$N486,0)</f>
        <v>0</v>
      </c>
      <c r="AB486" s="37">
        <f>IF(AND(MOD('935'!$K486,10)&gt;0,MOD('935'!$K486,1000)&gt;1),'Charging rates'!$F$29*$X486/(1+'DNO totals'!$F$60)*'935'!$O486,0)</f>
        <v>0</v>
      </c>
      <c r="AC486" s="37">
        <f>IF(MOD('935'!$K486,1000)=1,'Charging rates'!$G$29*$X486/(1+'DNO totals'!$G$60)*'935'!$P486,0)</f>
        <v>0</v>
      </c>
      <c r="AD486" s="37">
        <f>IF('935'!$K486&gt;1000,'Charging rates'!$C$29*$W486*'935'!$L486,0)</f>
        <v>0</v>
      </c>
      <c r="AE486" s="37">
        <f>IF(MOD('935'!$K486,1000)&gt;100,'Charging rates'!$D$29*$W486*'935'!$M486,0)</f>
        <v>0</v>
      </c>
      <c r="AF486" s="37">
        <f>IF(MOD('935'!$K486,100)&gt;10,'Charging rates'!$E$29*$W486*'935'!$N486,0)</f>
        <v>0</v>
      </c>
      <c r="AG486" s="37">
        <f>$Y486+$Z486+$AA486+$AB486+$AC486</f>
        <v>0</v>
      </c>
      <c r="AH486" s="51">
        <f>$AD486+$AE486+$AF486</f>
        <v>0</v>
      </c>
      <c r="AI486" s="37">
        <f>U486*(1+'Charging rates'!B$42+0.6*'Charging rates'!B$67+'Charging rates'!B$54)-100*'Charging rates'!B$76/'11'!C$16*'935'!W486</f>
        <v>0</v>
      </c>
      <c r="AJ486" s="37">
        <f>IF(I486,AI486*I486/(I486+E486),0)</f>
        <v>0</v>
      </c>
      <c r="AK486" s="51">
        <f>ROUND(AJ486,3)</f>
        <v>0</v>
      </c>
      <c r="AL486" s="33">
        <f>IF('935'!V486="VOID",0,'935'!V486*(1-'935'!X486/'11'!B$16))</f>
        <v>0</v>
      </c>
      <c r="AM486" s="36">
        <f>IF(I486,-100*'Charging rates'!B$76/'11'!B$16*AL486/I486,0)</f>
        <v>0</v>
      </c>
      <c r="AN486" s="36">
        <f>IF(C486,'DNO totals'!B$171,0)</f>
        <v>0</v>
      </c>
      <c r="AO486" s="36">
        <f>ROUND(AN486,2)</f>
        <v>0</v>
      </c>
      <c r="AP486" s="36">
        <f>IF(C486,(AN486+AM486),0)</f>
        <v>0</v>
      </c>
      <c r="AQ486" s="52">
        <f>ROUND(AP486,2)</f>
        <v>0</v>
      </c>
      <c r="AR486" s="33">
        <f>'935'!C486&lt;&gt;"VOID"</f>
        <v>0</v>
      </c>
      <c r="AS486" s="36">
        <f>IF(AR486,(100/'11'!B$16*K486*((1-'935'!I486)*'Charging rates'!B$42+'Charging rates'!B$54)),0)</f>
        <v>0</v>
      </c>
      <c r="AT486" s="36">
        <f>100/'11'!B$16*N486*('Charging rates'!B$42+'Charging rates'!B$54)</f>
        <v>0</v>
      </c>
      <c r="AU486" s="36">
        <f>100/'11'!B$16*L486*('Charging rates'!B$42+'Charging rates'!B$54)</f>
        <v>0</v>
      </c>
      <c r="AV486" s="52">
        <f>ROUND(AU486,2)</f>
        <v>0</v>
      </c>
      <c r="AW486" s="33">
        <f>D486-('935'!T486*(1-'935'!X486/'11'!B$16))</f>
        <v>0</v>
      </c>
      <c r="AX486" s="37">
        <f>MAX(MIN(SQRT(1-MIN(1,'935'!Q486)^2),0+'935'!R486),0-SQRT(1-MIN(1,'935'!Q486)^2))</f>
        <v>0</v>
      </c>
      <c r="AY486" s="33">
        <f>IF(ISNUMBER(P486),SQRT((INDEX('911'!$G$6:$G$1205,P486)+INDEX('911'!$I$6:$I$1205,P486))^2+(INDEX('911'!$H$6:$H$1205,P486)+INDEX('911'!$J$6:$J$1205,P486))^2),0)</f>
        <v>0</v>
      </c>
      <c r="AZ486" s="37">
        <f>IF(AY486,0-(INDEX('911'!$H$6:$H$1205,P486)+INDEX('911'!$J$6:$J$1205,P486))/AY486,0)</f>
        <v>0</v>
      </c>
      <c r="BA486" s="33">
        <f>IF(ISNUMBER(Q486),SQRT((INDEX('911'!$G$6:$G$1205,Q486)+INDEX('911'!$I$6:$I$1205,Q486))^2+(INDEX('911'!$H$6:$H$1205,Q486)+INDEX('911'!$J$6:$J$1205,Q486))^2),0)</f>
        <v>0</v>
      </c>
      <c r="BB486" s="37">
        <f>IF(BA486,0-(INDEX('911'!$H$6:$H$1205,Q486)+INDEX('911'!$J$6:$J$1205,Q486))/BA486,0)</f>
        <v>0</v>
      </c>
      <c r="BC486" s="37">
        <f>SQRT(1-AZ486^2)</f>
        <v>0</v>
      </c>
      <c r="BD486" s="51">
        <f>SQRT(1-BB486^2)</f>
        <v>0</v>
      </c>
      <c r="BE486" s="36">
        <f>100*(S486*MAX(0,'935'!Q486*BC486+AX486*AZ486)+T486*MAX(0,'935'!Q486*BD486+AX486*BB486))/'11'!B$16</f>
        <v>0</v>
      </c>
      <c r="BF486" s="36">
        <f>100*R486/'11'!B$16</f>
        <v>0</v>
      </c>
      <c r="BG486" s="37">
        <f>100*(S486*IF('935'!Q486=0,BC486,MAX(0,BC486+AX486*AZ486/'935'!Q486))+T486*IF('935'!Q486=0,BD486,MAX(0,BD486+AX486*BB486/'935'!Q486)))/'11'!C$16</f>
        <v>0</v>
      </c>
      <c r="BH486" s="36">
        <f>IF('935'!Q486=0,BF486+BE486,BF486)</f>
        <v>0</v>
      </c>
      <c r="BI486" s="37">
        <f>IF(D486=0,1,AW486/D486)*BG486</f>
        <v>0</v>
      </c>
      <c r="BJ486" s="36">
        <f>IF(D486=0,1,AW486/D486)*BH486</f>
        <v>0</v>
      </c>
      <c r="BK486" s="53">
        <f>'11'!C$16-'935'!Y486</f>
        <v>0</v>
      </c>
      <c r="BL486" s="37">
        <f>MAX('DNO totals'!B$312+0,MIN('935'!L486+0,'DNO totals'!B$304+0))</f>
        <v>0</v>
      </c>
      <c r="BM486" s="37">
        <f>MAX('DNO totals'!C$312+0,MIN('935'!M486+0,'DNO totals'!C$304+0))</f>
        <v>0</v>
      </c>
      <c r="BN486" s="37">
        <f>MAX('DNO totals'!D$312+0,MIN('935'!N486+0,'DNO totals'!D$304+0))</f>
        <v>0</v>
      </c>
      <c r="BO486" s="37">
        <f>MAX('DNO totals'!E$312+0,MIN('935'!O486+0,'DNO totals'!E$304+0))</f>
        <v>0</v>
      </c>
      <c r="BP486" s="51">
        <f>MAX('DNO totals'!F$312+0,MIN('935'!P486+0,'DNO totals'!F$304+0))</f>
        <v>0</v>
      </c>
      <c r="BQ486" s="37">
        <f>IF('935'!$K486=1000,'Charging rates'!$C$29*$X486/(1+'DNO totals'!$C$60)*$BL486,0)</f>
        <v>0</v>
      </c>
      <c r="BR486" s="37">
        <f>IF(MOD('935'!$K486,1000)=100,'Charging rates'!$D$29*$X486/(1+'DNO totals'!$D$60)*$BM486,0)</f>
        <v>0</v>
      </c>
      <c r="BS486" s="37">
        <f>IF(MOD('935'!$K486,100)=10,'Charging rates'!$E$29*$X486/(1+'DNO totals'!$E$60)*$BN486,0)</f>
        <v>0</v>
      </c>
      <c r="BT486" s="37">
        <f>IF(AND(MOD('935'!$K486,10)&gt;0,MOD('935'!$K486,1000)&gt;1),'Charging rates'!$F$29*$X486/(1+'DNO totals'!$F$60)*$BO486,0)</f>
        <v>0</v>
      </c>
      <c r="BU486" s="37">
        <f>IF(MOD('935'!$K486,1000)=1,'Charging rates'!$G$29*$X486/(1+'DNO totals'!$G$60)*$BP486,0)</f>
        <v>0</v>
      </c>
      <c r="BV486" s="51">
        <f>$BQ486+$BR486+$BS486+$BT486+$BU486</f>
        <v>0</v>
      </c>
      <c r="BW486" s="37">
        <f>IF('935'!$K486&gt;1000,'Charging rates'!$C$29*$W486*$BL486,0)</f>
        <v>0</v>
      </c>
      <c r="BX486" s="37">
        <f>IF(MOD('935'!$K486,1000)&gt;100,'Charging rates'!$D$29*$W486*$BM486,0)</f>
        <v>0</v>
      </c>
      <c r="BY486" s="37">
        <f>IF(MOD('935'!$K486,100)&gt;10,'Charging rates'!$E$29*$W486*$BN486,0)</f>
        <v>0</v>
      </c>
      <c r="BZ486" s="51">
        <f>$BW486+$BX486+$BY486</f>
        <v>0</v>
      </c>
      <c r="CA486" s="36">
        <f>100/'11'!B$16*'Charging rates'!B$76*W486</f>
        <v>0</v>
      </c>
      <c r="CB486" s="36">
        <f>IF(D486=0,0,(1-AW486/D486)*(BH486+IF('935'!Q486=0,0,(BG486*'935'!Q486*('11'!C$16-'935'!Y486)/('11'!B$16-'935'!X486)))))</f>
        <v>0</v>
      </c>
      <c r="CC486" s="36">
        <f>CA486+BJ486</f>
        <v>0</v>
      </c>
      <c r="CD486" s="49">
        <f>(BV486+BZ486)*D486</f>
        <v>0</v>
      </c>
      <c r="CE486" s="33">
        <f>D486*('Parameters'!B$21+J486)*IF('DNO totals'!B$323&lt;0,1,'935'!S486)</f>
        <v>0</v>
      </c>
      <c r="CF486" s="51">
        <f>IF('DNO totals'!B$323&lt;0,1,'935'!S486)*('Parameters'!B$21+J486)</f>
        <v>0</v>
      </c>
      <c r="CG486" s="37">
        <f>CC486+'Charging rates'!B$106*CF486*100/'11'!B$16</f>
        <v>0</v>
      </c>
      <c r="CH486" s="37">
        <f>CG486+'Charging rates'!B$116*('Parameters'!B$21+J486)*100/'11'!B$16*IF('DNO totals'!B$323&lt;0,1,'935'!S486)</f>
        <v>0</v>
      </c>
      <c r="CI486" s="37">
        <f>'Charging rates'!B$97*(BV486+BZ486)*100/'11'!B$16</f>
        <v>0</v>
      </c>
      <c r="CJ486" s="36">
        <f>MAX(0-(BG486*J486*'11'!C$16/'11'!B$16),CH486+CI486)</f>
        <v>0</v>
      </c>
      <c r="CK486" s="37">
        <f>IF(AR486,IF(J486=0,BI486,MAX(0,MIN(BI486,BI486+(CJ486/'935'!Q486*('11'!B$16-'935'!X486)/('11'!C$16-'935'!Y486))))),0)</f>
        <v>0</v>
      </c>
      <c r="CL486" s="36">
        <f>IF(AR486,MAX(0,CJ486),0)</f>
        <v>0</v>
      </c>
      <c r="CM486" s="52">
        <f>CL486+CB486</f>
        <v>0</v>
      </c>
    </row>
    <row r="487" spans="1:91">
      <c r="A487" s="28">
        <v>387</v>
      </c>
      <c r="B487" s="48">
        <f>'935'!B487</f>
        <v>0</v>
      </c>
      <c r="C487" s="33">
        <f>OR('935'!E487&lt;&gt;"VOID",'935'!F487&lt;&gt;"VOID",'935'!G487&lt;&gt;"VOID")</f>
        <v>0</v>
      </c>
      <c r="D487" s="33">
        <f>IF('935'!C487="VOID",0,('935'!C487*(1-'935'!X487/'11'!B$16)))</f>
        <v>0</v>
      </c>
      <c r="E487" s="33">
        <f>IF('935'!D487="VOID",0,'935'!D487*(1-'935'!X487/'11'!B$16))</f>
        <v>0</v>
      </c>
      <c r="F487" s="33">
        <f>IF('935'!E487="VOID",0,'935'!E487*(1-'935'!X487/'11'!B$16))</f>
        <v>0</v>
      </c>
      <c r="G487" s="33">
        <f>IF('935'!F487="VOID",0,'935'!F487*(1-'935'!X487/'11'!B$16))</f>
        <v>0</v>
      </c>
      <c r="H487" s="33">
        <f>IF('935'!G487="VOID",0,'935'!G487*(1-'935'!X487/'11'!B$16))</f>
        <v>0</v>
      </c>
      <c r="I487" s="33">
        <f>F487+G487+H487</f>
        <v>0</v>
      </c>
      <c r="J487" s="37">
        <f>'935'!Q487*(1-'935'!Y487/'11'!C$16)/(1-'935'!X487/'11'!B$16)</f>
        <v>0</v>
      </c>
      <c r="K487" s="33">
        <f>IF(D487,'935'!H487*D487/(D487+E487+I487),0)</f>
        <v>0</v>
      </c>
      <c r="L487" s="33">
        <f>IF(I487,'935'!H487*I487/(D487+E487+I487),0)</f>
        <v>0</v>
      </c>
      <c r="M487" s="33">
        <f>K487*(1-'935'!X487/'11'!B$16)</f>
        <v>0</v>
      </c>
      <c r="N487" s="49">
        <f>L487*(1-'935'!X487/'11'!B$16)</f>
        <v>0</v>
      </c>
      <c r="O487" s="50">
        <f>MATCH('935'!J487,'911'!$B$6:$B$1205,0)</f>
        <v>0</v>
      </c>
      <c r="P487" s="50">
        <f>MATCH(INDEX('911'!$D$6:$D$1205,O487),'911'!$B$6:$B$1205,0)</f>
        <v>0</v>
      </c>
      <c r="Q487" s="50">
        <f>MATCH(INDEX('911'!$D$6:$D$1205,P487),'911'!$B$6:$B$1205,0)</f>
        <v>0</v>
      </c>
      <c r="R487" s="37">
        <f>IF(ISNUMBER(O487),MAX(0,INDEX('911'!$E$6:$E$1205,O487)),0)</f>
        <v>0</v>
      </c>
      <c r="S487" s="37">
        <f>IF(ISNUMBER(P487),MAX(0,INDEX('911'!$E$6:$E$1205,P487)),0)</f>
        <v>0</v>
      </c>
      <c r="T487" s="37">
        <f>IF(ISNUMBER(Q487),MAX(0,INDEX('911'!$E$6:$E$1205,Q487)),0)</f>
        <v>0</v>
      </c>
      <c r="U487" s="51">
        <f>-100*'935'!W487*(R487+S487+T487)/'11'!C$16</f>
        <v>0</v>
      </c>
      <c r="V487" s="37">
        <f>INDEX('DNO totals'!$B$52:$G$52,IF('935'!K487,IF(MOD('935'!K487,1000),IF(MOD('935'!K487,100),IF(MOD('935'!K487,10),IF(MOD('935'!K487,1000)=1,6,5),4),3),2),1))</f>
        <v>0</v>
      </c>
      <c r="W487" s="51">
        <f>J487*V487</f>
        <v>0</v>
      </c>
      <c r="X487" s="37">
        <f>V487*'Parameters'!B$11</f>
        <v>0</v>
      </c>
      <c r="Y487" s="37">
        <f>IF('935'!$K487=1000,'Charging rates'!$C$29*$X487/(1+'DNO totals'!$C$60)*'935'!$L487,0)</f>
        <v>0</v>
      </c>
      <c r="Z487" s="37">
        <f>IF(MOD('935'!$K487,1000)=100,'Charging rates'!$D$29*$X487/(1+'DNO totals'!$D$60)*'935'!$M487,0)</f>
        <v>0</v>
      </c>
      <c r="AA487" s="37">
        <f>IF(MOD('935'!$K487,100)=10,'Charging rates'!$E$29*$X487/(1+'DNO totals'!$E$60)*'935'!$N487,0)</f>
        <v>0</v>
      </c>
      <c r="AB487" s="37">
        <f>IF(AND(MOD('935'!$K487,10)&gt;0,MOD('935'!$K487,1000)&gt;1),'Charging rates'!$F$29*$X487/(1+'DNO totals'!$F$60)*'935'!$O487,0)</f>
        <v>0</v>
      </c>
      <c r="AC487" s="37">
        <f>IF(MOD('935'!$K487,1000)=1,'Charging rates'!$G$29*$X487/(1+'DNO totals'!$G$60)*'935'!$P487,0)</f>
        <v>0</v>
      </c>
      <c r="AD487" s="37">
        <f>IF('935'!$K487&gt;1000,'Charging rates'!$C$29*$W487*'935'!$L487,0)</f>
        <v>0</v>
      </c>
      <c r="AE487" s="37">
        <f>IF(MOD('935'!$K487,1000)&gt;100,'Charging rates'!$D$29*$W487*'935'!$M487,0)</f>
        <v>0</v>
      </c>
      <c r="AF487" s="37">
        <f>IF(MOD('935'!$K487,100)&gt;10,'Charging rates'!$E$29*$W487*'935'!$N487,0)</f>
        <v>0</v>
      </c>
      <c r="AG487" s="37">
        <f>$Y487+$Z487+$AA487+$AB487+$AC487</f>
        <v>0</v>
      </c>
      <c r="AH487" s="51">
        <f>$AD487+$AE487+$AF487</f>
        <v>0</v>
      </c>
      <c r="AI487" s="37">
        <f>U487*(1+'Charging rates'!B$42+0.6*'Charging rates'!B$67+'Charging rates'!B$54)-100*'Charging rates'!B$76/'11'!C$16*'935'!W487</f>
        <v>0</v>
      </c>
      <c r="AJ487" s="37">
        <f>IF(I487,AI487*I487/(I487+E487),0)</f>
        <v>0</v>
      </c>
      <c r="AK487" s="51">
        <f>ROUND(AJ487,3)</f>
        <v>0</v>
      </c>
      <c r="AL487" s="33">
        <f>IF('935'!V487="VOID",0,'935'!V487*(1-'935'!X487/'11'!B$16))</f>
        <v>0</v>
      </c>
      <c r="AM487" s="36">
        <f>IF(I487,-100*'Charging rates'!B$76/'11'!B$16*AL487/I487,0)</f>
        <v>0</v>
      </c>
      <c r="AN487" s="36">
        <f>IF(C487,'DNO totals'!B$171,0)</f>
        <v>0</v>
      </c>
      <c r="AO487" s="36">
        <f>ROUND(AN487,2)</f>
        <v>0</v>
      </c>
      <c r="AP487" s="36">
        <f>IF(C487,(AN487+AM487),0)</f>
        <v>0</v>
      </c>
      <c r="AQ487" s="52">
        <f>ROUND(AP487,2)</f>
        <v>0</v>
      </c>
      <c r="AR487" s="33">
        <f>'935'!C487&lt;&gt;"VOID"</f>
        <v>0</v>
      </c>
      <c r="AS487" s="36">
        <f>IF(AR487,(100/'11'!B$16*K487*((1-'935'!I487)*'Charging rates'!B$42+'Charging rates'!B$54)),0)</f>
        <v>0</v>
      </c>
      <c r="AT487" s="36">
        <f>100/'11'!B$16*N487*('Charging rates'!B$42+'Charging rates'!B$54)</f>
        <v>0</v>
      </c>
      <c r="AU487" s="36">
        <f>100/'11'!B$16*L487*('Charging rates'!B$42+'Charging rates'!B$54)</f>
        <v>0</v>
      </c>
      <c r="AV487" s="52">
        <f>ROUND(AU487,2)</f>
        <v>0</v>
      </c>
      <c r="AW487" s="33">
        <f>D487-('935'!T487*(1-'935'!X487/'11'!B$16))</f>
        <v>0</v>
      </c>
      <c r="AX487" s="37">
        <f>MAX(MIN(SQRT(1-MIN(1,'935'!Q487)^2),0+'935'!R487),0-SQRT(1-MIN(1,'935'!Q487)^2))</f>
        <v>0</v>
      </c>
      <c r="AY487" s="33">
        <f>IF(ISNUMBER(P487),SQRT((INDEX('911'!$G$6:$G$1205,P487)+INDEX('911'!$I$6:$I$1205,P487))^2+(INDEX('911'!$H$6:$H$1205,P487)+INDEX('911'!$J$6:$J$1205,P487))^2),0)</f>
        <v>0</v>
      </c>
      <c r="AZ487" s="37">
        <f>IF(AY487,0-(INDEX('911'!$H$6:$H$1205,P487)+INDEX('911'!$J$6:$J$1205,P487))/AY487,0)</f>
        <v>0</v>
      </c>
      <c r="BA487" s="33">
        <f>IF(ISNUMBER(Q487),SQRT((INDEX('911'!$G$6:$G$1205,Q487)+INDEX('911'!$I$6:$I$1205,Q487))^2+(INDEX('911'!$H$6:$H$1205,Q487)+INDEX('911'!$J$6:$J$1205,Q487))^2),0)</f>
        <v>0</v>
      </c>
      <c r="BB487" s="37">
        <f>IF(BA487,0-(INDEX('911'!$H$6:$H$1205,Q487)+INDEX('911'!$J$6:$J$1205,Q487))/BA487,0)</f>
        <v>0</v>
      </c>
      <c r="BC487" s="37">
        <f>SQRT(1-AZ487^2)</f>
        <v>0</v>
      </c>
      <c r="BD487" s="51">
        <f>SQRT(1-BB487^2)</f>
        <v>0</v>
      </c>
      <c r="BE487" s="36">
        <f>100*(S487*MAX(0,'935'!Q487*BC487+AX487*AZ487)+T487*MAX(0,'935'!Q487*BD487+AX487*BB487))/'11'!B$16</f>
        <v>0</v>
      </c>
      <c r="BF487" s="36">
        <f>100*R487/'11'!B$16</f>
        <v>0</v>
      </c>
      <c r="BG487" s="37">
        <f>100*(S487*IF('935'!Q487=0,BC487,MAX(0,BC487+AX487*AZ487/'935'!Q487))+T487*IF('935'!Q487=0,BD487,MAX(0,BD487+AX487*BB487/'935'!Q487)))/'11'!C$16</f>
        <v>0</v>
      </c>
      <c r="BH487" s="36">
        <f>IF('935'!Q487=0,BF487+BE487,BF487)</f>
        <v>0</v>
      </c>
      <c r="BI487" s="37">
        <f>IF(D487=0,1,AW487/D487)*BG487</f>
        <v>0</v>
      </c>
      <c r="BJ487" s="36">
        <f>IF(D487=0,1,AW487/D487)*BH487</f>
        <v>0</v>
      </c>
      <c r="BK487" s="53">
        <f>'11'!C$16-'935'!Y487</f>
        <v>0</v>
      </c>
      <c r="BL487" s="37">
        <f>MAX('DNO totals'!B$312+0,MIN('935'!L487+0,'DNO totals'!B$304+0))</f>
        <v>0</v>
      </c>
      <c r="BM487" s="37">
        <f>MAX('DNO totals'!C$312+0,MIN('935'!M487+0,'DNO totals'!C$304+0))</f>
        <v>0</v>
      </c>
      <c r="BN487" s="37">
        <f>MAX('DNO totals'!D$312+0,MIN('935'!N487+0,'DNO totals'!D$304+0))</f>
        <v>0</v>
      </c>
      <c r="BO487" s="37">
        <f>MAX('DNO totals'!E$312+0,MIN('935'!O487+0,'DNO totals'!E$304+0))</f>
        <v>0</v>
      </c>
      <c r="BP487" s="51">
        <f>MAX('DNO totals'!F$312+0,MIN('935'!P487+0,'DNO totals'!F$304+0))</f>
        <v>0</v>
      </c>
      <c r="BQ487" s="37">
        <f>IF('935'!$K487=1000,'Charging rates'!$C$29*$X487/(1+'DNO totals'!$C$60)*$BL487,0)</f>
        <v>0</v>
      </c>
      <c r="BR487" s="37">
        <f>IF(MOD('935'!$K487,1000)=100,'Charging rates'!$D$29*$X487/(1+'DNO totals'!$D$60)*$BM487,0)</f>
        <v>0</v>
      </c>
      <c r="BS487" s="37">
        <f>IF(MOD('935'!$K487,100)=10,'Charging rates'!$E$29*$X487/(1+'DNO totals'!$E$60)*$BN487,0)</f>
        <v>0</v>
      </c>
      <c r="BT487" s="37">
        <f>IF(AND(MOD('935'!$K487,10)&gt;0,MOD('935'!$K487,1000)&gt;1),'Charging rates'!$F$29*$X487/(1+'DNO totals'!$F$60)*$BO487,0)</f>
        <v>0</v>
      </c>
      <c r="BU487" s="37">
        <f>IF(MOD('935'!$K487,1000)=1,'Charging rates'!$G$29*$X487/(1+'DNO totals'!$G$60)*$BP487,0)</f>
        <v>0</v>
      </c>
      <c r="BV487" s="51">
        <f>$BQ487+$BR487+$BS487+$BT487+$BU487</f>
        <v>0</v>
      </c>
      <c r="BW487" s="37">
        <f>IF('935'!$K487&gt;1000,'Charging rates'!$C$29*$W487*$BL487,0)</f>
        <v>0</v>
      </c>
      <c r="BX487" s="37">
        <f>IF(MOD('935'!$K487,1000)&gt;100,'Charging rates'!$D$29*$W487*$BM487,0)</f>
        <v>0</v>
      </c>
      <c r="BY487" s="37">
        <f>IF(MOD('935'!$K487,100)&gt;10,'Charging rates'!$E$29*$W487*$BN487,0)</f>
        <v>0</v>
      </c>
      <c r="BZ487" s="51">
        <f>$BW487+$BX487+$BY487</f>
        <v>0</v>
      </c>
      <c r="CA487" s="36">
        <f>100/'11'!B$16*'Charging rates'!B$76*W487</f>
        <v>0</v>
      </c>
      <c r="CB487" s="36">
        <f>IF(D487=0,0,(1-AW487/D487)*(BH487+IF('935'!Q487=0,0,(BG487*'935'!Q487*('11'!C$16-'935'!Y487)/('11'!B$16-'935'!X487)))))</f>
        <v>0</v>
      </c>
      <c r="CC487" s="36">
        <f>CA487+BJ487</f>
        <v>0</v>
      </c>
      <c r="CD487" s="49">
        <f>(BV487+BZ487)*D487</f>
        <v>0</v>
      </c>
      <c r="CE487" s="33">
        <f>D487*('Parameters'!B$21+J487)*IF('DNO totals'!B$323&lt;0,1,'935'!S487)</f>
        <v>0</v>
      </c>
      <c r="CF487" s="51">
        <f>IF('DNO totals'!B$323&lt;0,1,'935'!S487)*('Parameters'!B$21+J487)</f>
        <v>0</v>
      </c>
      <c r="CG487" s="37">
        <f>CC487+'Charging rates'!B$106*CF487*100/'11'!B$16</f>
        <v>0</v>
      </c>
      <c r="CH487" s="37">
        <f>CG487+'Charging rates'!B$116*('Parameters'!B$21+J487)*100/'11'!B$16*IF('DNO totals'!B$323&lt;0,1,'935'!S487)</f>
        <v>0</v>
      </c>
      <c r="CI487" s="37">
        <f>'Charging rates'!B$97*(BV487+BZ487)*100/'11'!B$16</f>
        <v>0</v>
      </c>
      <c r="CJ487" s="36">
        <f>MAX(0-(BG487*J487*'11'!C$16/'11'!B$16),CH487+CI487)</f>
        <v>0</v>
      </c>
      <c r="CK487" s="37">
        <f>IF(AR487,IF(J487=0,BI487,MAX(0,MIN(BI487,BI487+(CJ487/'935'!Q487*('11'!B$16-'935'!X487)/('11'!C$16-'935'!Y487))))),0)</f>
        <v>0</v>
      </c>
      <c r="CL487" s="36">
        <f>IF(AR487,MAX(0,CJ487),0)</f>
        <v>0</v>
      </c>
      <c r="CM487" s="52">
        <f>CL487+CB487</f>
        <v>0</v>
      </c>
    </row>
    <row r="488" spans="1:91">
      <c r="A488" s="28">
        <v>388</v>
      </c>
      <c r="B488" s="48">
        <f>'935'!B488</f>
        <v>0</v>
      </c>
      <c r="C488" s="33">
        <f>OR('935'!E488&lt;&gt;"VOID",'935'!F488&lt;&gt;"VOID",'935'!G488&lt;&gt;"VOID")</f>
        <v>0</v>
      </c>
      <c r="D488" s="33">
        <f>IF('935'!C488="VOID",0,('935'!C488*(1-'935'!X488/'11'!B$16)))</f>
        <v>0</v>
      </c>
      <c r="E488" s="33">
        <f>IF('935'!D488="VOID",0,'935'!D488*(1-'935'!X488/'11'!B$16))</f>
        <v>0</v>
      </c>
      <c r="F488" s="33">
        <f>IF('935'!E488="VOID",0,'935'!E488*(1-'935'!X488/'11'!B$16))</f>
        <v>0</v>
      </c>
      <c r="G488" s="33">
        <f>IF('935'!F488="VOID",0,'935'!F488*(1-'935'!X488/'11'!B$16))</f>
        <v>0</v>
      </c>
      <c r="H488" s="33">
        <f>IF('935'!G488="VOID",0,'935'!G488*(1-'935'!X488/'11'!B$16))</f>
        <v>0</v>
      </c>
      <c r="I488" s="33">
        <f>F488+G488+H488</f>
        <v>0</v>
      </c>
      <c r="J488" s="37">
        <f>'935'!Q488*(1-'935'!Y488/'11'!C$16)/(1-'935'!X488/'11'!B$16)</f>
        <v>0</v>
      </c>
      <c r="K488" s="33">
        <f>IF(D488,'935'!H488*D488/(D488+E488+I488),0)</f>
        <v>0</v>
      </c>
      <c r="L488" s="33">
        <f>IF(I488,'935'!H488*I488/(D488+E488+I488),0)</f>
        <v>0</v>
      </c>
      <c r="M488" s="33">
        <f>K488*(1-'935'!X488/'11'!B$16)</f>
        <v>0</v>
      </c>
      <c r="N488" s="49">
        <f>L488*(1-'935'!X488/'11'!B$16)</f>
        <v>0</v>
      </c>
      <c r="O488" s="50">
        <f>MATCH('935'!J488,'911'!$B$6:$B$1205,0)</f>
        <v>0</v>
      </c>
      <c r="P488" s="50">
        <f>MATCH(INDEX('911'!$D$6:$D$1205,O488),'911'!$B$6:$B$1205,0)</f>
        <v>0</v>
      </c>
      <c r="Q488" s="50">
        <f>MATCH(INDEX('911'!$D$6:$D$1205,P488),'911'!$B$6:$B$1205,0)</f>
        <v>0</v>
      </c>
      <c r="R488" s="37">
        <f>IF(ISNUMBER(O488),MAX(0,INDEX('911'!$E$6:$E$1205,O488)),0)</f>
        <v>0</v>
      </c>
      <c r="S488" s="37">
        <f>IF(ISNUMBER(P488),MAX(0,INDEX('911'!$E$6:$E$1205,P488)),0)</f>
        <v>0</v>
      </c>
      <c r="T488" s="37">
        <f>IF(ISNUMBER(Q488),MAX(0,INDEX('911'!$E$6:$E$1205,Q488)),0)</f>
        <v>0</v>
      </c>
      <c r="U488" s="51">
        <f>-100*'935'!W488*(R488+S488+T488)/'11'!C$16</f>
        <v>0</v>
      </c>
      <c r="V488" s="37">
        <f>INDEX('DNO totals'!$B$52:$G$52,IF('935'!K488,IF(MOD('935'!K488,1000),IF(MOD('935'!K488,100),IF(MOD('935'!K488,10),IF(MOD('935'!K488,1000)=1,6,5),4),3),2),1))</f>
        <v>0</v>
      </c>
      <c r="W488" s="51">
        <f>J488*V488</f>
        <v>0</v>
      </c>
      <c r="X488" s="37">
        <f>V488*'Parameters'!B$11</f>
        <v>0</v>
      </c>
      <c r="Y488" s="37">
        <f>IF('935'!$K488=1000,'Charging rates'!$C$29*$X488/(1+'DNO totals'!$C$60)*'935'!$L488,0)</f>
        <v>0</v>
      </c>
      <c r="Z488" s="37">
        <f>IF(MOD('935'!$K488,1000)=100,'Charging rates'!$D$29*$X488/(1+'DNO totals'!$D$60)*'935'!$M488,0)</f>
        <v>0</v>
      </c>
      <c r="AA488" s="37">
        <f>IF(MOD('935'!$K488,100)=10,'Charging rates'!$E$29*$X488/(1+'DNO totals'!$E$60)*'935'!$N488,0)</f>
        <v>0</v>
      </c>
      <c r="AB488" s="37">
        <f>IF(AND(MOD('935'!$K488,10)&gt;0,MOD('935'!$K488,1000)&gt;1),'Charging rates'!$F$29*$X488/(1+'DNO totals'!$F$60)*'935'!$O488,0)</f>
        <v>0</v>
      </c>
      <c r="AC488" s="37">
        <f>IF(MOD('935'!$K488,1000)=1,'Charging rates'!$G$29*$X488/(1+'DNO totals'!$G$60)*'935'!$P488,0)</f>
        <v>0</v>
      </c>
      <c r="AD488" s="37">
        <f>IF('935'!$K488&gt;1000,'Charging rates'!$C$29*$W488*'935'!$L488,0)</f>
        <v>0</v>
      </c>
      <c r="AE488" s="37">
        <f>IF(MOD('935'!$K488,1000)&gt;100,'Charging rates'!$D$29*$W488*'935'!$M488,0)</f>
        <v>0</v>
      </c>
      <c r="AF488" s="37">
        <f>IF(MOD('935'!$K488,100)&gt;10,'Charging rates'!$E$29*$W488*'935'!$N488,0)</f>
        <v>0</v>
      </c>
      <c r="AG488" s="37">
        <f>$Y488+$Z488+$AA488+$AB488+$AC488</f>
        <v>0</v>
      </c>
      <c r="AH488" s="51">
        <f>$AD488+$AE488+$AF488</f>
        <v>0</v>
      </c>
      <c r="AI488" s="37">
        <f>U488*(1+'Charging rates'!B$42+0.6*'Charging rates'!B$67+'Charging rates'!B$54)-100*'Charging rates'!B$76/'11'!C$16*'935'!W488</f>
        <v>0</v>
      </c>
      <c r="AJ488" s="37">
        <f>IF(I488,AI488*I488/(I488+E488),0)</f>
        <v>0</v>
      </c>
      <c r="AK488" s="51">
        <f>ROUND(AJ488,3)</f>
        <v>0</v>
      </c>
      <c r="AL488" s="33">
        <f>IF('935'!V488="VOID",0,'935'!V488*(1-'935'!X488/'11'!B$16))</f>
        <v>0</v>
      </c>
      <c r="AM488" s="36">
        <f>IF(I488,-100*'Charging rates'!B$76/'11'!B$16*AL488/I488,0)</f>
        <v>0</v>
      </c>
      <c r="AN488" s="36">
        <f>IF(C488,'DNO totals'!B$171,0)</f>
        <v>0</v>
      </c>
      <c r="AO488" s="36">
        <f>ROUND(AN488,2)</f>
        <v>0</v>
      </c>
      <c r="AP488" s="36">
        <f>IF(C488,(AN488+AM488),0)</f>
        <v>0</v>
      </c>
      <c r="AQ488" s="52">
        <f>ROUND(AP488,2)</f>
        <v>0</v>
      </c>
      <c r="AR488" s="33">
        <f>'935'!C488&lt;&gt;"VOID"</f>
        <v>0</v>
      </c>
      <c r="AS488" s="36">
        <f>IF(AR488,(100/'11'!B$16*K488*((1-'935'!I488)*'Charging rates'!B$42+'Charging rates'!B$54)),0)</f>
        <v>0</v>
      </c>
      <c r="AT488" s="36">
        <f>100/'11'!B$16*N488*('Charging rates'!B$42+'Charging rates'!B$54)</f>
        <v>0</v>
      </c>
      <c r="AU488" s="36">
        <f>100/'11'!B$16*L488*('Charging rates'!B$42+'Charging rates'!B$54)</f>
        <v>0</v>
      </c>
      <c r="AV488" s="52">
        <f>ROUND(AU488,2)</f>
        <v>0</v>
      </c>
      <c r="AW488" s="33">
        <f>D488-('935'!T488*(1-'935'!X488/'11'!B$16))</f>
        <v>0</v>
      </c>
      <c r="AX488" s="37">
        <f>MAX(MIN(SQRT(1-MIN(1,'935'!Q488)^2),0+'935'!R488),0-SQRT(1-MIN(1,'935'!Q488)^2))</f>
        <v>0</v>
      </c>
      <c r="AY488" s="33">
        <f>IF(ISNUMBER(P488),SQRT((INDEX('911'!$G$6:$G$1205,P488)+INDEX('911'!$I$6:$I$1205,P488))^2+(INDEX('911'!$H$6:$H$1205,P488)+INDEX('911'!$J$6:$J$1205,P488))^2),0)</f>
        <v>0</v>
      </c>
      <c r="AZ488" s="37">
        <f>IF(AY488,0-(INDEX('911'!$H$6:$H$1205,P488)+INDEX('911'!$J$6:$J$1205,P488))/AY488,0)</f>
        <v>0</v>
      </c>
      <c r="BA488" s="33">
        <f>IF(ISNUMBER(Q488),SQRT((INDEX('911'!$G$6:$G$1205,Q488)+INDEX('911'!$I$6:$I$1205,Q488))^2+(INDEX('911'!$H$6:$H$1205,Q488)+INDEX('911'!$J$6:$J$1205,Q488))^2),0)</f>
        <v>0</v>
      </c>
      <c r="BB488" s="37">
        <f>IF(BA488,0-(INDEX('911'!$H$6:$H$1205,Q488)+INDEX('911'!$J$6:$J$1205,Q488))/BA488,0)</f>
        <v>0</v>
      </c>
      <c r="BC488" s="37">
        <f>SQRT(1-AZ488^2)</f>
        <v>0</v>
      </c>
      <c r="BD488" s="51">
        <f>SQRT(1-BB488^2)</f>
        <v>0</v>
      </c>
      <c r="BE488" s="36">
        <f>100*(S488*MAX(0,'935'!Q488*BC488+AX488*AZ488)+T488*MAX(0,'935'!Q488*BD488+AX488*BB488))/'11'!B$16</f>
        <v>0</v>
      </c>
      <c r="BF488" s="36">
        <f>100*R488/'11'!B$16</f>
        <v>0</v>
      </c>
      <c r="BG488" s="37">
        <f>100*(S488*IF('935'!Q488=0,BC488,MAX(0,BC488+AX488*AZ488/'935'!Q488))+T488*IF('935'!Q488=0,BD488,MAX(0,BD488+AX488*BB488/'935'!Q488)))/'11'!C$16</f>
        <v>0</v>
      </c>
      <c r="BH488" s="36">
        <f>IF('935'!Q488=0,BF488+BE488,BF488)</f>
        <v>0</v>
      </c>
      <c r="BI488" s="37">
        <f>IF(D488=0,1,AW488/D488)*BG488</f>
        <v>0</v>
      </c>
      <c r="BJ488" s="36">
        <f>IF(D488=0,1,AW488/D488)*BH488</f>
        <v>0</v>
      </c>
      <c r="BK488" s="53">
        <f>'11'!C$16-'935'!Y488</f>
        <v>0</v>
      </c>
      <c r="BL488" s="37">
        <f>MAX('DNO totals'!B$312+0,MIN('935'!L488+0,'DNO totals'!B$304+0))</f>
        <v>0</v>
      </c>
      <c r="BM488" s="37">
        <f>MAX('DNO totals'!C$312+0,MIN('935'!M488+0,'DNO totals'!C$304+0))</f>
        <v>0</v>
      </c>
      <c r="BN488" s="37">
        <f>MAX('DNO totals'!D$312+0,MIN('935'!N488+0,'DNO totals'!D$304+0))</f>
        <v>0</v>
      </c>
      <c r="BO488" s="37">
        <f>MAX('DNO totals'!E$312+0,MIN('935'!O488+0,'DNO totals'!E$304+0))</f>
        <v>0</v>
      </c>
      <c r="BP488" s="51">
        <f>MAX('DNO totals'!F$312+0,MIN('935'!P488+0,'DNO totals'!F$304+0))</f>
        <v>0</v>
      </c>
      <c r="BQ488" s="37">
        <f>IF('935'!$K488=1000,'Charging rates'!$C$29*$X488/(1+'DNO totals'!$C$60)*$BL488,0)</f>
        <v>0</v>
      </c>
      <c r="BR488" s="37">
        <f>IF(MOD('935'!$K488,1000)=100,'Charging rates'!$D$29*$X488/(1+'DNO totals'!$D$60)*$BM488,0)</f>
        <v>0</v>
      </c>
      <c r="BS488" s="37">
        <f>IF(MOD('935'!$K488,100)=10,'Charging rates'!$E$29*$X488/(1+'DNO totals'!$E$60)*$BN488,0)</f>
        <v>0</v>
      </c>
      <c r="BT488" s="37">
        <f>IF(AND(MOD('935'!$K488,10)&gt;0,MOD('935'!$K488,1000)&gt;1),'Charging rates'!$F$29*$X488/(1+'DNO totals'!$F$60)*$BO488,0)</f>
        <v>0</v>
      </c>
      <c r="BU488" s="37">
        <f>IF(MOD('935'!$K488,1000)=1,'Charging rates'!$G$29*$X488/(1+'DNO totals'!$G$60)*$BP488,0)</f>
        <v>0</v>
      </c>
      <c r="BV488" s="51">
        <f>$BQ488+$BR488+$BS488+$BT488+$BU488</f>
        <v>0</v>
      </c>
      <c r="BW488" s="37">
        <f>IF('935'!$K488&gt;1000,'Charging rates'!$C$29*$W488*$BL488,0)</f>
        <v>0</v>
      </c>
      <c r="BX488" s="37">
        <f>IF(MOD('935'!$K488,1000)&gt;100,'Charging rates'!$D$29*$W488*$BM488,0)</f>
        <v>0</v>
      </c>
      <c r="BY488" s="37">
        <f>IF(MOD('935'!$K488,100)&gt;10,'Charging rates'!$E$29*$W488*$BN488,0)</f>
        <v>0</v>
      </c>
      <c r="BZ488" s="51">
        <f>$BW488+$BX488+$BY488</f>
        <v>0</v>
      </c>
      <c r="CA488" s="36">
        <f>100/'11'!B$16*'Charging rates'!B$76*W488</f>
        <v>0</v>
      </c>
      <c r="CB488" s="36">
        <f>IF(D488=0,0,(1-AW488/D488)*(BH488+IF('935'!Q488=0,0,(BG488*'935'!Q488*('11'!C$16-'935'!Y488)/('11'!B$16-'935'!X488)))))</f>
        <v>0</v>
      </c>
      <c r="CC488" s="36">
        <f>CA488+BJ488</f>
        <v>0</v>
      </c>
      <c r="CD488" s="49">
        <f>(BV488+BZ488)*D488</f>
        <v>0</v>
      </c>
      <c r="CE488" s="33">
        <f>D488*('Parameters'!B$21+J488)*IF('DNO totals'!B$323&lt;0,1,'935'!S488)</f>
        <v>0</v>
      </c>
      <c r="CF488" s="51">
        <f>IF('DNO totals'!B$323&lt;0,1,'935'!S488)*('Parameters'!B$21+J488)</f>
        <v>0</v>
      </c>
      <c r="CG488" s="37">
        <f>CC488+'Charging rates'!B$106*CF488*100/'11'!B$16</f>
        <v>0</v>
      </c>
      <c r="CH488" s="37">
        <f>CG488+'Charging rates'!B$116*('Parameters'!B$21+J488)*100/'11'!B$16*IF('DNO totals'!B$323&lt;0,1,'935'!S488)</f>
        <v>0</v>
      </c>
      <c r="CI488" s="37">
        <f>'Charging rates'!B$97*(BV488+BZ488)*100/'11'!B$16</f>
        <v>0</v>
      </c>
      <c r="CJ488" s="36">
        <f>MAX(0-(BG488*J488*'11'!C$16/'11'!B$16),CH488+CI488)</f>
        <v>0</v>
      </c>
      <c r="CK488" s="37">
        <f>IF(AR488,IF(J488=0,BI488,MAX(0,MIN(BI488,BI488+(CJ488/'935'!Q488*('11'!B$16-'935'!X488)/('11'!C$16-'935'!Y488))))),0)</f>
        <v>0</v>
      </c>
      <c r="CL488" s="36">
        <f>IF(AR488,MAX(0,CJ488),0)</f>
        <v>0</v>
      </c>
      <c r="CM488" s="52">
        <f>CL488+CB488</f>
        <v>0</v>
      </c>
    </row>
    <row r="489" spans="1:91">
      <c r="A489" s="28">
        <v>389</v>
      </c>
      <c r="B489" s="48">
        <f>'935'!B489</f>
        <v>0</v>
      </c>
      <c r="C489" s="33">
        <f>OR('935'!E489&lt;&gt;"VOID",'935'!F489&lt;&gt;"VOID",'935'!G489&lt;&gt;"VOID")</f>
        <v>0</v>
      </c>
      <c r="D489" s="33">
        <f>IF('935'!C489="VOID",0,('935'!C489*(1-'935'!X489/'11'!B$16)))</f>
        <v>0</v>
      </c>
      <c r="E489" s="33">
        <f>IF('935'!D489="VOID",0,'935'!D489*(1-'935'!X489/'11'!B$16))</f>
        <v>0</v>
      </c>
      <c r="F489" s="33">
        <f>IF('935'!E489="VOID",0,'935'!E489*(1-'935'!X489/'11'!B$16))</f>
        <v>0</v>
      </c>
      <c r="G489" s="33">
        <f>IF('935'!F489="VOID",0,'935'!F489*(1-'935'!X489/'11'!B$16))</f>
        <v>0</v>
      </c>
      <c r="H489" s="33">
        <f>IF('935'!G489="VOID",0,'935'!G489*(1-'935'!X489/'11'!B$16))</f>
        <v>0</v>
      </c>
      <c r="I489" s="33">
        <f>F489+G489+H489</f>
        <v>0</v>
      </c>
      <c r="J489" s="37">
        <f>'935'!Q489*(1-'935'!Y489/'11'!C$16)/(1-'935'!X489/'11'!B$16)</f>
        <v>0</v>
      </c>
      <c r="K489" s="33">
        <f>IF(D489,'935'!H489*D489/(D489+E489+I489),0)</f>
        <v>0</v>
      </c>
      <c r="L489" s="33">
        <f>IF(I489,'935'!H489*I489/(D489+E489+I489),0)</f>
        <v>0</v>
      </c>
      <c r="M489" s="33">
        <f>K489*(1-'935'!X489/'11'!B$16)</f>
        <v>0</v>
      </c>
      <c r="N489" s="49">
        <f>L489*(1-'935'!X489/'11'!B$16)</f>
        <v>0</v>
      </c>
      <c r="O489" s="50">
        <f>MATCH('935'!J489,'911'!$B$6:$B$1205,0)</f>
        <v>0</v>
      </c>
      <c r="P489" s="50">
        <f>MATCH(INDEX('911'!$D$6:$D$1205,O489),'911'!$B$6:$B$1205,0)</f>
        <v>0</v>
      </c>
      <c r="Q489" s="50">
        <f>MATCH(INDEX('911'!$D$6:$D$1205,P489),'911'!$B$6:$B$1205,0)</f>
        <v>0</v>
      </c>
      <c r="R489" s="37">
        <f>IF(ISNUMBER(O489),MAX(0,INDEX('911'!$E$6:$E$1205,O489)),0)</f>
        <v>0</v>
      </c>
      <c r="S489" s="37">
        <f>IF(ISNUMBER(P489),MAX(0,INDEX('911'!$E$6:$E$1205,P489)),0)</f>
        <v>0</v>
      </c>
      <c r="T489" s="37">
        <f>IF(ISNUMBER(Q489),MAX(0,INDEX('911'!$E$6:$E$1205,Q489)),0)</f>
        <v>0</v>
      </c>
      <c r="U489" s="51">
        <f>-100*'935'!W489*(R489+S489+T489)/'11'!C$16</f>
        <v>0</v>
      </c>
      <c r="V489" s="37">
        <f>INDEX('DNO totals'!$B$52:$G$52,IF('935'!K489,IF(MOD('935'!K489,1000),IF(MOD('935'!K489,100),IF(MOD('935'!K489,10),IF(MOD('935'!K489,1000)=1,6,5),4),3),2),1))</f>
        <v>0</v>
      </c>
      <c r="W489" s="51">
        <f>J489*V489</f>
        <v>0</v>
      </c>
      <c r="X489" s="37">
        <f>V489*'Parameters'!B$11</f>
        <v>0</v>
      </c>
      <c r="Y489" s="37">
        <f>IF('935'!$K489=1000,'Charging rates'!$C$29*$X489/(1+'DNO totals'!$C$60)*'935'!$L489,0)</f>
        <v>0</v>
      </c>
      <c r="Z489" s="37">
        <f>IF(MOD('935'!$K489,1000)=100,'Charging rates'!$D$29*$X489/(1+'DNO totals'!$D$60)*'935'!$M489,0)</f>
        <v>0</v>
      </c>
      <c r="AA489" s="37">
        <f>IF(MOD('935'!$K489,100)=10,'Charging rates'!$E$29*$X489/(1+'DNO totals'!$E$60)*'935'!$N489,0)</f>
        <v>0</v>
      </c>
      <c r="AB489" s="37">
        <f>IF(AND(MOD('935'!$K489,10)&gt;0,MOD('935'!$K489,1000)&gt;1),'Charging rates'!$F$29*$X489/(1+'DNO totals'!$F$60)*'935'!$O489,0)</f>
        <v>0</v>
      </c>
      <c r="AC489" s="37">
        <f>IF(MOD('935'!$K489,1000)=1,'Charging rates'!$G$29*$X489/(1+'DNO totals'!$G$60)*'935'!$P489,0)</f>
        <v>0</v>
      </c>
      <c r="AD489" s="37">
        <f>IF('935'!$K489&gt;1000,'Charging rates'!$C$29*$W489*'935'!$L489,0)</f>
        <v>0</v>
      </c>
      <c r="AE489" s="37">
        <f>IF(MOD('935'!$K489,1000)&gt;100,'Charging rates'!$D$29*$W489*'935'!$M489,0)</f>
        <v>0</v>
      </c>
      <c r="AF489" s="37">
        <f>IF(MOD('935'!$K489,100)&gt;10,'Charging rates'!$E$29*$W489*'935'!$N489,0)</f>
        <v>0</v>
      </c>
      <c r="AG489" s="37">
        <f>$Y489+$Z489+$AA489+$AB489+$AC489</f>
        <v>0</v>
      </c>
      <c r="AH489" s="51">
        <f>$AD489+$AE489+$AF489</f>
        <v>0</v>
      </c>
      <c r="AI489" s="37">
        <f>U489*(1+'Charging rates'!B$42+0.6*'Charging rates'!B$67+'Charging rates'!B$54)-100*'Charging rates'!B$76/'11'!C$16*'935'!W489</f>
        <v>0</v>
      </c>
      <c r="AJ489" s="37">
        <f>IF(I489,AI489*I489/(I489+E489),0)</f>
        <v>0</v>
      </c>
      <c r="AK489" s="51">
        <f>ROUND(AJ489,3)</f>
        <v>0</v>
      </c>
      <c r="AL489" s="33">
        <f>IF('935'!V489="VOID",0,'935'!V489*(1-'935'!X489/'11'!B$16))</f>
        <v>0</v>
      </c>
      <c r="AM489" s="36">
        <f>IF(I489,-100*'Charging rates'!B$76/'11'!B$16*AL489/I489,0)</f>
        <v>0</v>
      </c>
      <c r="AN489" s="36">
        <f>IF(C489,'DNO totals'!B$171,0)</f>
        <v>0</v>
      </c>
      <c r="AO489" s="36">
        <f>ROUND(AN489,2)</f>
        <v>0</v>
      </c>
      <c r="AP489" s="36">
        <f>IF(C489,(AN489+AM489),0)</f>
        <v>0</v>
      </c>
      <c r="AQ489" s="52">
        <f>ROUND(AP489,2)</f>
        <v>0</v>
      </c>
      <c r="AR489" s="33">
        <f>'935'!C489&lt;&gt;"VOID"</f>
        <v>0</v>
      </c>
      <c r="AS489" s="36">
        <f>IF(AR489,(100/'11'!B$16*K489*((1-'935'!I489)*'Charging rates'!B$42+'Charging rates'!B$54)),0)</f>
        <v>0</v>
      </c>
      <c r="AT489" s="36">
        <f>100/'11'!B$16*N489*('Charging rates'!B$42+'Charging rates'!B$54)</f>
        <v>0</v>
      </c>
      <c r="AU489" s="36">
        <f>100/'11'!B$16*L489*('Charging rates'!B$42+'Charging rates'!B$54)</f>
        <v>0</v>
      </c>
      <c r="AV489" s="52">
        <f>ROUND(AU489,2)</f>
        <v>0</v>
      </c>
      <c r="AW489" s="33">
        <f>D489-('935'!T489*(1-'935'!X489/'11'!B$16))</f>
        <v>0</v>
      </c>
      <c r="AX489" s="37">
        <f>MAX(MIN(SQRT(1-MIN(1,'935'!Q489)^2),0+'935'!R489),0-SQRT(1-MIN(1,'935'!Q489)^2))</f>
        <v>0</v>
      </c>
      <c r="AY489" s="33">
        <f>IF(ISNUMBER(P489),SQRT((INDEX('911'!$G$6:$G$1205,P489)+INDEX('911'!$I$6:$I$1205,P489))^2+(INDEX('911'!$H$6:$H$1205,P489)+INDEX('911'!$J$6:$J$1205,P489))^2),0)</f>
        <v>0</v>
      </c>
      <c r="AZ489" s="37">
        <f>IF(AY489,0-(INDEX('911'!$H$6:$H$1205,P489)+INDEX('911'!$J$6:$J$1205,P489))/AY489,0)</f>
        <v>0</v>
      </c>
      <c r="BA489" s="33">
        <f>IF(ISNUMBER(Q489),SQRT((INDEX('911'!$G$6:$G$1205,Q489)+INDEX('911'!$I$6:$I$1205,Q489))^2+(INDEX('911'!$H$6:$H$1205,Q489)+INDEX('911'!$J$6:$J$1205,Q489))^2),0)</f>
        <v>0</v>
      </c>
      <c r="BB489" s="37">
        <f>IF(BA489,0-(INDEX('911'!$H$6:$H$1205,Q489)+INDEX('911'!$J$6:$J$1205,Q489))/BA489,0)</f>
        <v>0</v>
      </c>
      <c r="BC489" s="37">
        <f>SQRT(1-AZ489^2)</f>
        <v>0</v>
      </c>
      <c r="BD489" s="51">
        <f>SQRT(1-BB489^2)</f>
        <v>0</v>
      </c>
      <c r="BE489" s="36">
        <f>100*(S489*MAX(0,'935'!Q489*BC489+AX489*AZ489)+T489*MAX(0,'935'!Q489*BD489+AX489*BB489))/'11'!B$16</f>
        <v>0</v>
      </c>
      <c r="BF489" s="36">
        <f>100*R489/'11'!B$16</f>
        <v>0</v>
      </c>
      <c r="BG489" s="37">
        <f>100*(S489*IF('935'!Q489=0,BC489,MAX(0,BC489+AX489*AZ489/'935'!Q489))+T489*IF('935'!Q489=0,BD489,MAX(0,BD489+AX489*BB489/'935'!Q489)))/'11'!C$16</f>
        <v>0</v>
      </c>
      <c r="BH489" s="36">
        <f>IF('935'!Q489=0,BF489+BE489,BF489)</f>
        <v>0</v>
      </c>
      <c r="BI489" s="37">
        <f>IF(D489=0,1,AW489/D489)*BG489</f>
        <v>0</v>
      </c>
      <c r="BJ489" s="36">
        <f>IF(D489=0,1,AW489/D489)*BH489</f>
        <v>0</v>
      </c>
      <c r="BK489" s="53">
        <f>'11'!C$16-'935'!Y489</f>
        <v>0</v>
      </c>
      <c r="BL489" s="37">
        <f>MAX('DNO totals'!B$312+0,MIN('935'!L489+0,'DNO totals'!B$304+0))</f>
        <v>0</v>
      </c>
      <c r="BM489" s="37">
        <f>MAX('DNO totals'!C$312+0,MIN('935'!M489+0,'DNO totals'!C$304+0))</f>
        <v>0</v>
      </c>
      <c r="BN489" s="37">
        <f>MAX('DNO totals'!D$312+0,MIN('935'!N489+0,'DNO totals'!D$304+0))</f>
        <v>0</v>
      </c>
      <c r="BO489" s="37">
        <f>MAX('DNO totals'!E$312+0,MIN('935'!O489+0,'DNO totals'!E$304+0))</f>
        <v>0</v>
      </c>
      <c r="BP489" s="51">
        <f>MAX('DNO totals'!F$312+0,MIN('935'!P489+0,'DNO totals'!F$304+0))</f>
        <v>0</v>
      </c>
      <c r="BQ489" s="37">
        <f>IF('935'!$K489=1000,'Charging rates'!$C$29*$X489/(1+'DNO totals'!$C$60)*$BL489,0)</f>
        <v>0</v>
      </c>
      <c r="BR489" s="37">
        <f>IF(MOD('935'!$K489,1000)=100,'Charging rates'!$D$29*$X489/(1+'DNO totals'!$D$60)*$BM489,0)</f>
        <v>0</v>
      </c>
      <c r="BS489" s="37">
        <f>IF(MOD('935'!$K489,100)=10,'Charging rates'!$E$29*$X489/(1+'DNO totals'!$E$60)*$BN489,0)</f>
        <v>0</v>
      </c>
      <c r="BT489" s="37">
        <f>IF(AND(MOD('935'!$K489,10)&gt;0,MOD('935'!$K489,1000)&gt;1),'Charging rates'!$F$29*$X489/(1+'DNO totals'!$F$60)*$BO489,0)</f>
        <v>0</v>
      </c>
      <c r="BU489" s="37">
        <f>IF(MOD('935'!$K489,1000)=1,'Charging rates'!$G$29*$X489/(1+'DNO totals'!$G$60)*$BP489,0)</f>
        <v>0</v>
      </c>
      <c r="BV489" s="51">
        <f>$BQ489+$BR489+$BS489+$BT489+$BU489</f>
        <v>0</v>
      </c>
      <c r="BW489" s="37">
        <f>IF('935'!$K489&gt;1000,'Charging rates'!$C$29*$W489*$BL489,0)</f>
        <v>0</v>
      </c>
      <c r="BX489" s="37">
        <f>IF(MOD('935'!$K489,1000)&gt;100,'Charging rates'!$D$29*$W489*$BM489,0)</f>
        <v>0</v>
      </c>
      <c r="BY489" s="37">
        <f>IF(MOD('935'!$K489,100)&gt;10,'Charging rates'!$E$29*$W489*$BN489,0)</f>
        <v>0</v>
      </c>
      <c r="BZ489" s="51">
        <f>$BW489+$BX489+$BY489</f>
        <v>0</v>
      </c>
      <c r="CA489" s="36">
        <f>100/'11'!B$16*'Charging rates'!B$76*W489</f>
        <v>0</v>
      </c>
      <c r="CB489" s="36">
        <f>IF(D489=0,0,(1-AW489/D489)*(BH489+IF('935'!Q489=0,0,(BG489*'935'!Q489*('11'!C$16-'935'!Y489)/('11'!B$16-'935'!X489)))))</f>
        <v>0</v>
      </c>
      <c r="CC489" s="36">
        <f>CA489+BJ489</f>
        <v>0</v>
      </c>
      <c r="CD489" s="49">
        <f>(BV489+BZ489)*D489</f>
        <v>0</v>
      </c>
      <c r="CE489" s="33">
        <f>D489*('Parameters'!B$21+J489)*IF('DNO totals'!B$323&lt;0,1,'935'!S489)</f>
        <v>0</v>
      </c>
      <c r="CF489" s="51">
        <f>IF('DNO totals'!B$323&lt;0,1,'935'!S489)*('Parameters'!B$21+J489)</f>
        <v>0</v>
      </c>
      <c r="CG489" s="37">
        <f>CC489+'Charging rates'!B$106*CF489*100/'11'!B$16</f>
        <v>0</v>
      </c>
      <c r="CH489" s="37">
        <f>CG489+'Charging rates'!B$116*('Parameters'!B$21+J489)*100/'11'!B$16*IF('DNO totals'!B$323&lt;0,1,'935'!S489)</f>
        <v>0</v>
      </c>
      <c r="CI489" s="37">
        <f>'Charging rates'!B$97*(BV489+BZ489)*100/'11'!B$16</f>
        <v>0</v>
      </c>
      <c r="CJ489" s="36">
        <f>MAX(0-(BG489*J489*'11'!C$16/'11'!B$16),CH489+CI489)</f>
        <v>0</v>
      </c>
      <c r="CK489" s="37">
        <f>IF(AR489,IF(J489=0,BI489,MAX(0,MIN(BI489,BI489+(CJ489/'935'!Q489*('11'!B$16-'935'!X489)/('11'!C$16-'935'!Y489))))),0)</f>
        <v>0</v>
      </c>
      <c r="CL489" s="36">
        <f>IF(AR489,MAX(0,CJ489),0)</f>
        <v>0</v>
      </c>
      <c r="CM489" s="52">
        <f>CL489+CB489</f>
        <v>0</v>
      </c>
    </row>
    <row r="490" spans="1:91">
      <c r="A490" s="28">
        <v>390</v>
      </c>
      <c r="B490" s="48">
        <f>'935'!B490</f>
        <v>0</v>
      </c>
      <c r="C490" s="33">
        <f>OR('935'!E490&lt;&gt;"VOID",'935'!F490&lt;&gt;"VOID",'935'!G490&lt;&gt;"VOID")</f>
        <v>0</v>
      </c>
      <c r="D490" s="33">
        <f>IF('935'!C490="VOID",0,('935'!C490*(1-'935'!X490/'11'!B$16)))</f>
        <v>0</v>
      </c>
      <c r="E490" s="33">
        <f>IF('935'!D490="VOID",0,'935'!D490*(1-'935'!X490/'11'!B$16))</f>
        <v>0</v>
      </c>
      <c r="F490" s="33">
        <f>IF('935'!E490="VOID",0,'935'!E490*(1-'935'!X490/'11'!B$16))</f>
        <v>0</v>
      </c>
      <c r="G490" s="33">
        <f>IF('935'!F490="VOID",0,'935'!F490*(1-'935'!X490/'11'!B$16))</f>
        <v>0</v>
      </c>
      <c r="H490" s="33">
        <f>IF('935'!G490="VOID",0,'935'!G490*(1-'935'!X490/'11'!B$16))</f>
        <v>0</v>
      </c>
      <c r="I490" s="33">
        <f>F490+G490+H490</f>
        <v>0</v>
      </c>
      <c r="J490" s="37">
        <f>'935'!Q490*(1-'935'!Y490/'11'!C$16)/(1-'935'!X490/'11'!B$16)</f>
        <v>0</v>
      </c>
      <c r="K490" s="33">
        <f>IF(D490,'935'!H490*D490/(D490+E490+I490),0)</f>
        <v>0</v>
      </c>
      <c r="L490" s="33">
        <f>IF(I490,'935'!H490*I490/(D490+E490+I490),0)</f>
        <v>0</v>
      </c>
      <c r="M490" s="33">
        <f>K490*(1-'935'!X490/'11'!B$16)</f>
        <v>0</v>
      </c>
      <c r="N490" s="49">
        <f>L490*(1-'935'!X490/'11'!B$16)</f>
        <v>0</v>
      </c>
      <c r="O490" s="50">
        <f>MATCH('935'!J490,'911'!$B$6:$B$1205,0)</f>
        <v>0</v>
      </c>
      <c r="P490" s="50">
        <f>MATCH(INDEX('911'!$D$6:$D$1205,O490),'911'!$B$6:$B$1205,0)</f>
        <v>0</v>
      </c>
      <c r="Q490" s="50">
        <f>MATCH(INDEX('911'!$D$6:$D$1205,P490),'911'!$B$6:$B$1205,0)</f>
        <v>0</v>
      </c>
      <c r="R490" s="37">
        <f>IF(ISNUMBER(O490),MAX(0,INDEX('911'!$E$6:$E$1205,O490)),0)</f>
        <v>0</v>
      </c>
      <c r="S490" s="37">
        <f>IF(ISNUMBER(P490),MAX(0,INDEX('911'!$E$6:$E$1205,P490)),0)</f>
        <v>0</v>
      </c>
      <c r="T490" s="37">
        <f>IF(ISNUMBER(Q490),MAX(0,INDEX('911'!$E$6:$E$1205,Q490)),0)</f>
        <v>0</v>
      </c>
      <c r="U490" s="51">
        <f>-100*'935'!W490*(R490+S490+T490)/'11'!C$16</f>
        <v>0</v>
      </c>
      <c r="V490" s="37">
        <f>INDEX('DNO totals'!$B$52:$G$52,IF('935'!K490,IF(MOD('935'!K490,1000),IF(MOD('935'!K490,100),IF(MOD('935'!K490,10),IF(MOD('935'!K490,1000)=1,6,5),4),3),2),1))</f>
        <v>0</v>
      </c>
      <c r="W490" s="51">
        <f>J490*V490</f>
        <v>0</v>
      </c>
      <c r="X490" s="37">
        <f>V490*'Parameters'!B$11</f>
        <v>0</v>
      </c>
      <c r="Y490" s="37">
        <f>IF('935'!$K490=1000,'Charging rates'!$C$29*$X490/(1+'DNO totals'!$C$60)*'935'!$L490,0)</f>
        <v>0</v>
      </c>
      <c r="Z490" s="37">
        <f>IF(MOD('935'!$K490,1000)=100,'Charging rates'!$D$29*$X490/(1+'DNO totals'!$D$60)*'935'!$M490,0)</f>
        <v>0</v>
      </c>
      <c r="AA490" s="37">
        <f>IF(MOD('935'!$K490,100)=10,'Charging rates'!$E$29*$X490/(1+'DNO totals'!$E$60)*'935'!$N490,0)</f>
        <v>0</v>
      </c>
      <c r="AB490" s="37">
        <f>IF(AND(MOD('935'!$K490,10)&gt;0,MOD('935'!$K490,1000)&gt;1),'Charging rates'!$F$29*$X490/(1+'DNO totals'!$F$60)*'935'!$O490,0)</f>
        <v>0</v>
      </c>
      <c r="AC490" s="37">
        <f>IF(MOD('935'!$K490,1000)=1,'Charging rates'!$G$29*$X490/(1+'DNO totals'!$G$60)*'935'!$P490,0)</f>
        <v>0</v>
      </c>
      <c r="AD490" s="37">
        <f>IF('935'!$K490&gt;1000,'Charging rates'!$C$29*$W490*'935'!$L490,0)</f>
        <v>0</v>
      </c>
      <c r="AE490" s="37">
        <f>IF(MOD('935'!$K490,1000)&gt;100,'Charging rates'!$D$29*$W490*'935'!$M490,0)</f>
        <v>0</v>
      </c>
      <c r="AF490" s="37">
        <f>IF(MOD('935'!$K490,100)&gt;10,'Charging rates'!$E$29*$W490*'935'!$N490,0)</f>
        <v>0</v>
      </c>
      <c r="AG490" s="37">
        <f>$Y490+$Z490+$AA490+$AB490+$AC490</f>
        <v>0</v>
      </c>
      <c r="AH490" s="51">
        <f>$AD490+$AE490+$AF490</f>
        <v>0</v>
      </c>
      <c r="AI490" s="37">
        <f>U490*(1+'Charging rates'!B$42+0.6*'Charging rates'!B$67+'Charging rates'!B$54)-100*'Charging rates'!B$76/'11'!C$16*'935'!W490</f>
        <v>0</v>
      </c>
      <c r="AJ490" s="37">
        <f>IF(I490,AI490*I490/(I490+E490),0)</f>
        <v>0</v>
      </c>
      <c r="AK490" s="51">
        <f>ROUND(AJ490,3)</f>
        <v>0</v>
      </c>
      <c r="AL490" s="33">
        <f>IF('935'!V490="VOID",0,'935'!V490*(1-'935'!X490/'11'!B$16))</f>
        <v>0</v>
      </c>
      <c r="AM490" s="36">
        <f>IF(I490,-100*'Charging rates'!B$76/'11'!B$16*AL490/I490,0)</f>
        <v>0</v>
      </c>
      <c r="AN490" s="36">
        <f>IF(C490,'DNO totals'!B$171,0)</f>
        <v>0</v>
      </c>
      <c r="AO490" s="36">
        <f>ROUND(AN490,2)</f>
        <v>0</v>
      </c>
      <c r="AP490" s="36">
        <f>IF(C490,(AN490+AM490),0)</f>
        <v>0</v>
      </c>
      <c r="AQ490" s="52">
        <f>ROUND(AP490,2)</f>
        <v>0</v>
      </c>
      <c r="AR490" s="33">
        <f>'935'!C490&lt;&gt;"VOID"</f>
        <v>0</v>
      </c>
      <c r="AS490" s="36">
        <f>IF(AR490,(100/'11'!B$16*K490*((1-'935'!I490)*'Charging rates'!B$42+'Charging rates'!B$54)),0)</f>
        <v>0</v>
      </c>
      <c r="AT490" s="36">
        <f>100/'11'!B$16*N490*('Charging rates'!B$42+'Charging rates'!B$54)</f>
        <v>0</v>
      </c>
      <c r="AU490" s="36">
        <f>100/'11'!B$16*L490*('Charging rates'!B$42+'Charging rates'!B$54)</f>
        <v>0</v>
      </c>
      <c r="AV490" s="52">
        <f>ROUND(AU490,2)</f>
        <v>0</v>
      </c>
      <c r="AW490" s="33">
        <f>D490-('935'!T490*(1-'935'!X490/'11'!B$16))</f>
        <v>0</v>
      </c>
      <c r="AX490" s="37">
        <f>MAX(MIN(SQRT(1-MIN(1,'935'!Q490)^2),0+'935'!R490),0-SQRT(1-MIN(1,'935'!Q490)^2))</f>
        <v>0</v>
      </c>
      <c r="AY490" s="33">
        <f>IF(ISNUMBER(P490),SQRT((INDEX('911'!$G$6:$G$1205,P490)+INDEX('911'!$I$6:$I$1205,P490))^2+(INDEX('911'!$H$6:$H$1205,P490)+INDEX('911'!$J$6:$J$1205,P490))^2),0)</f>
        <v>0</v>
      </c>
      <c r="AZ490" s="37">
        <f>IF(AY490,0-(INDEX('911'!$H$6:$H$1205,P490)+INDEX('911'!$J$6:$J$1205,P490))/AY490,0)</f>
        <v>0</v>
      </c>
      <c r="BA490" s="33">
        <f>IF(ISNUMBER(Q490),SQRT((INDEX('911'!$G$6:$G$1205,Q490)+INDEX('911'!$I$6:$I$1205,Q490))^2+(INDEX('911'!$H$6:$H$1205,Q490)+INDEX('911'!$J$6:$J$1205,Q490))^2),0)</f>
        <v>0</v>
      </c>
      <c r="BB490" s="37">
        <f>IF(BA490,0-(INDEX('911'!$H$6:$H$1205,Q490)+INDEX('911'!$J$6:$J$1205,Q490))/BA490,0)</f>
        <v>0</v>
      </c>
      <c r="BC490" s="37">
        <f>SQRT(1-AZ490^2)</f>
        <v>0</v>
      </c>
      <c r="BD490" s="51">
        <f>SQRT(1-BB490^2)</f>
        <v>0</v>
      </c>
      <c r="BE490" s="36">
        <f>100*(S490*MAX(0,'935'!Q490*BC490+AX490*AZ490)+T490*MAX(0,'935'!Q490*BD490+AX490*BB490))/'11'!B$16</f>
        <v>0</v>
      </c>
      <c r="BF490" s="36">
        <f>100*R490/'11'!B$16</f>
        <v>0</v>
      </c>
      <c r="BG490" s="37">
        <f>100*(S490*IF('935'!Q490=0,BC490,MAX(0,BC490+AX490*AZ490/'935'!Q490))+T490*IF('935'!Q490=0,BD490,MAX(0,BD490+AX490*BB490/'935'!Q490)))/'11'!C$16</f>
        <v>0</v>
      </c>
      <c r="BH490" s="36">
        <f>IF('935'!Q490=0,BF490+BE490,BF490)</f>
        <v>0</v>
      </c>
      <c r="BI490" s="37">
        <f>IF(D490=0,1,AW490/D490)*BG490</f>
        <v>0</v>
      </c>
      <c r="BJ490" s="36">
        <f>IF(D490=0,1,AW490/D490)*BH490</f>
        <v>0</v>
      </c>
      <c r="BK490" s="53">
        <f>'11'!C$16-'935'!Y490</f>
        <v>0</v>
      </c>
      <c r="BL490" s="37">
        <f>MAX('DNO totals'!B$312+0,MIN('935'!L490+0,'DNO totals'!B$304+0))</f>
        <v>0</v>
      </c>
      <c r="BM490" s="37">
        <f>MAX('DNO totals'!C$312+0,MIN('935'!M490+0,'DNO totals'!C$304+0))</f>
        <v>0</v>
      </c>
      <c r="BN490" s="37">
        <f>MAX('DNO totals'!D$312+0,MIN('935'!N490+0,'DNO totals'!D$304+0))</f>
        <v>0</v>
      </c>
      <c r="BO490" s="37">
        <f>MAX('DNO totals'!E$312+0,MIN('935'!O490+0,'DNO totals'!E$304+0))</f>
        <v>0</v>
      </c>
      <c r="BP490" s="51">
        <f>MAX('DNO totals'!F$312+0,MIN('935'!P490+0,'DNO totals'!F$304+0))</f>
        <v>0</v>
      </c>
      <c r="BQ490" s="37">
        <f>IF('935'!$K490=1000,'Charging rates'!$C$29*$X490/(1+'DNO totals'!$C$60)*$BL490,0)</f>
        <v>0</v>
      </c>
      <c r="BR490" s="37">
        <f>IF(MOD('935'!$K490,1000)=100,'Charging rates'!$D$29*$X490/(1+'DNO totals'!$D$60)*$BM490,0)</f>
        <v>0</v>
      </c>
      <c r="BS490" s="37">
        <f>IF(MOD('935'!$K490,100)=10,'Charging rates'!$E$29*$X490/(1+'DNO totals'!$E$60)*$BN490,0)</f>
        <v>0</v>
      </c>
      <c r="BT490" s="37">
        <f>IF(AND(MOD('935'!$K490,10)&gt;0,MOD('935'!$K490,1000)&gt;1),'Charging rates'!$F$29*$X490/(1+'DNO totals'!$F$60)*$BO490,0)</f>
        <v>0</v>
      </c>
      <c r="BU490" s="37">
        <f>IF(MOD('935'!$K490,1000)=1,'Charging rates'!$G$29*$X490/(1+'DNO totals'!$G$60)*$BP490,0)</f>
        <v>0</v>
      </c>
      <c r="BV490" s="51">
        <f>$BQ490+$BR490+$BS490+$BT490+$BU490</f>
        <v>0</v>
      </c>
      <c r="BW490" s="37">
        <f>IF('935'!$K490&gt;1000,'Charging rates'!$C$29*$W490*$BL490,0)</f>
        <v>0</v>
      </c>
      <c r="BX490" s="37">
        <f>IF(MOD('935'!$K490,1000)&gt;100,'Charging rates'!$D$29*$W490*$BM490,0)</f>
        <v>0</v>
      </c>
      <c r="BY490" s="37">
        <f>IF(MOD('935'!$K490,100)&gt;10,'Charging rates'!$E$29*$W490*$BN490,0)</f>
        <v>0</v>
      </c>
      <c r="BZ490" s="51">
        <f>$BW490+$BX490+$BY490</f>
        <v>0</v>
      </c>
      <c r="CA490" s="36">
        <f>100/'11'!B$16*'Charging rates'!B$76*W490</f>
        <v>0</v>
      </c>
      <c r="CB490" s="36">
        <f>IF(D490=0,0,(1-AW490/D490)*(BH490+IF('935'!Q490=0,0,(BG490*'935'!Q490*('11'!C$16-'935'!Y490)/('11'!B$16-'935'!X490)))))</f>
        <v>0</v>
      </c>
      <c r="CC490" s="36">
        <f>CA490+BJ490</f>
        <v>0</v>
      </c>
      <c r="CD490" s="49">
        <f>(BV490+BZ490)*D490</f>
        <v>0</v>
      </c>
      <c r="CE490" s="33">
        <f>D490*('Parameters'!B$21+J490)*IF('DNO totals'!B$323&lt;0,1,'935'!S490)</f>
        <v>0</v>
      </c>
      <c r="CF490" s="51">
        <f>IF('DNO totals'!B$323&lt;0,1,'935'!S490)*('Parameters'!B$21+J490)</f>
        <v>0</v>
      </c>
      <c r="CG490" s="37">
        <f>CC490+'Charging rates'!B$106*CF490*100/'11'!B$16</f>
        <v>0</v>
      </c>
      <c r="CH490" s="37">
        <f>CG490+'Charging rates'!B$116*('Parameters'!B$21+J490)*100/'11'!B$16*IF('DNO totals'!B$323&lt;0,1,'935'!S490)</f>
        <v>0</v>
      </c>
      <c r="CI490" s="37">
        <f>'Charging rates'!B$97*(BV490+BZ490)*100/'11'!B$16</f>
        <v>0</v>
      </c>
      <c r="CJ490" s="36">
        <f>MAX(0-(BG490*J490*'11'!C$16/'11'!B$16),CH490+CI490)</f>
        <v>0</v>
      </c>
      <c r="CK490" s="37">
        <f>IF(AR490,IF(J490=0,BI490,MAX(0,MIN(BI490,BI490+(CJ490/'935'!Q490*('11'!B$16-'935'!X490)/('11'!C$16-'935'!Y490))))),0)</f>
        <v>0</v>
      </c>
      <c r="CL490" s="36">
        <f>IF(AR490,MAX(0,CJ490),0)</f>
        <v>0</v>
      </c>
      <c r="CM490" s="52">
        <f>CL490+CB490</f>
        <v>0</v>
      </c>
    </row>
    <row r="491" spans="1:91">
      <c r="A491" s="28">
        <v>391</v>
      </c>
      <c r="B491" s="48">
        <f>'935'!B491</f>
        <v>0</v>
      </c>
      <c r="C491" s="33">
        <f>OR('935'!E491&lt;&gt;"VOID",'935'!F491&lt;&gt;"VOID",'935'!G491&lt;&gt;"VOID")</f>
        <v>0</v>
      </c>
      <c r="D491" s="33">
        <f>IF('935'!C491="VOID",0,('935'!C491*(1-'935'!X491/'11'!B$16)))</f>
        <v>0</v>
      </c>
      <c r="E491" s="33">
        <f>IF('935'!D491="VOID",0,'935'!D491*(1-'935'!X491/'11'!B$16))</f>
        <v>0</v>
      </c>
      <c r="F491" s="33">
        <f>IF('935'!E491="VOID",0,'935'!E491*(1-'935'!X491/'11'!B$16))</f>
        <v>0</v>
      </c>
      <c r="G491" s="33">
        <f>IF('935'!F491="VOID",0,'935'!F491*(1-'935'!X491/'11'!B$16))</f>
        <v>0</v>
      </c>
      <c r="H491" s="33">
        <f>IF('935'!G491="VOID",0,'935'!G491*(1-'935'!X491/'11'!B$16))</f>
        <v>0</v>
      </c>
      <c r="I491" s="33">
        <f>F491+G491+H491</f>
        <v>0</v>
      </c>
      <c r="J491" s="37">
        <f>'935'!Q491*(1-'935'!Y491/'11'!C$16)/(1-'935'!X491/'11'!B$16)</f>
        <v>0</v>
      </c>
      <c r="K491" s="33">
        <f>IF(D491,'935'!H491*D491/(D491+E491+I491),0)</f>
        <v>0</v>
      </c>
      <c r="L491" s="33">
        <f>IF(I491,'935'!H491*I491/(D491+E491+I491),0)</f>
        <v>0</v>
      </c>
      <c r="M491" s="33">
        <f>K491*(1-'935'!X491/'11'!B$16)</f>
        <v>0</v>
      </c>
      <c r="N491" s="49">
        <f>L491*(1-'935'!X491/'11'!B$16)</f>
        <v>0</v>
      </c>
      <c r="O491" s="50">
        <f>MATCH('935'!J491,'911'!$B$6:$B$1205,0)</f>
        <v>0</v>
      </c>
      <c r="P491" s="50">
        <f>MATCH(INDEX('911'!$D$6:$D$1205,O491),'911'!$B$6:$B$1205,0)</f>
        <v>0</v>
      </c>
      <c r="Q491" s="50">
        <f>MATCH(INDEX('911'!$D$6:$D$1205,P491),'911'!$B$6:$B$1205,0)</f>
        <v>0</v>
      </c>
      <c r="R491" s="37">
        <f>IF(ISNUMBER(O491),MAX(0,INDEX('911'!$E$6:$E$1205,O491)),0)</f>
        <v>0</v>
      </c>
      <c r="S491" s="37">
        <f>IF(ISNUMBER(P491),MAX(0,INDEX('911'!$E$6:$E$1205,P491)),0)</f>
        <v>0</v>
      </c>
      <c r="T491" s="37">
        <f>IF(ISNUMBER(Q491),MAX(0,INDEX('911'!$E$6:$E$1205,Q491)),0)</f>
        <v>0</v>
      </c>
      <c r="U491" s="51">
        <f>-100*'935'!W491*(R491+S491+T491)/'11'!C$16</f>
        <v>0</v>
      </c>
      <c r="V491" s="37">
        <f>INDEX('DNO totals'!$B$52:$G$52,IF('935'!K491,IF(MOD('935'!K491,1000),IF(MOD('935'!K491,100),IF(MOD('935'!K491,10),IF(MOD('935'!K491,1000)=1,6,5),4),3),2),1))</f>
        <v>0</v>
      </c>
      <c r="W491" s="51">
        <f>J491*V491</f>
        <v>0</v>
      </c>
      <c r="X491" s="37">
        <f>V491*'Parameters'!B$11</f>
        <v>0</v>
      </c>
      <c r="Y491" s="37">
        <f>IF('935'!$K491=1000,'Charging rates'!$C$29*$X491/(1+'DNO totals'!$C$60)*'935'!$L491,0)</f>
        <v>0</v>
      </c>
      <c r="Z491" s="37">
        <f>IF(MOD('935'!$K491,1000)=100,'Charging rates'!$D$29*$X491/(1+'DNO totals'!$D$60)*'935'!$M491,0)</f>
        <v>0</v>
      </c>
      <c r="AA491" s="37">
        <f>IF(MOD('935'!$K491,100)=10,'Charging rates'!$E$29*$X491/(1+'DNO totals'!$E$60)*'935'!$N491,0)</f>
        <v>0</v>
      </c>
      <c r="AB491" s="37">
        <f>IF(AND(MOD('935'!$K491,10)&gt;0,MOD('935'!$K491,1000)&gt;1),'Charging rates'!$F$29*$X491/(1+'DNO totals'!$F$60)*'935'!$O491,0)</f>
        <v>0</v>
      </c>
      <c r="AC491" s="37">
        <f>IF(MOD('935'!$K491,1000)=1,'Charging rates'!$G$29*$X491/(1+'DNO totals'!$G$60)*'935'!$P491,0)</f>
        <v>0</v>
      </c>
      <c r="AD491" s="37">
        <f>IF('935'!$K491&gt;1000,'Charging rates'!$C$29*$W491*'935'!$L491,0)</f>
        <v>0</v>
      </c>
      <c r="AE491" s="37">
        <f>IF(MOD('935'!$K491,1000)&gt;100,'Charging rates'!$D$29*$W491*'935'!$M491,0)</f>
        <v>0</v>
      </c>
      <c r="AF491" s="37">
        <f>IF(MOD('935'!$K491,100)&gt;10,'Charging rates'!$E$29*$W491*'935'!$N491,0)</f>
        <v>0</v>
      </c>
      <c r="AG491" s="37">
        <f>$Y491+$Z491+$AA491+$AB491+$AC491</f>
        <v>0</v>
      </c>
      <c r="AH491" s="51">
        <f>$AD491+$AE491+$AF491</f>
        <v>0</v>
      </c>
      <c r="AI491" s="37">
        <f>U491*(1+'Charging rates'!B$42+0.6*'Charging rates'!B$67+'Charging rates'!B$54)-100*'Charging rates'!B$76/'11'!C$16*'935'!W491</f>
        <v>0</v>
      </c>
      <c r="AJ491" s="37">
        <f>IF(I491,AI491*I491/(I491+E491),0)</f>
        <v>0</v>
      </c>
      <c r="AK491" s="51">
        <f>ROUND(AJ491,3)</f>
        <v>0</v>
      </c>
      <c r="AL491" s="33">
        <f>IF('935'!V491="VOID",0,'935'!V491*(1-'935'!X491/'11'!B$16))</f>
        <v>0</v>
      </c>
      <c r="AM491" s="36">
        <f>IF(I491,-100*'Charging rates'!B$76/'11'!B$16*AL491/I491,0)</f>
        <v>0</v>
      </c>
      <c r="AN491" s="36">
        <f>IF(C491,'DNO totals'!B$171,0)</f>
        <v>0</v>
      </c>
      <c r="AO491" s="36">
        <f>ROUND(AN491,2)</f>
        <v>0</v>
      </c>
      <c r="AP491" s="36">
        <f>IF(C491,(AN491+AM491),0)</f>
        <v>0</v>
      </c>
      <c r="AQ491" s="52">
        <f>ROUND(AP491,2)</f>
        <v>0</v>
      </c>
      <c r="AR491" s="33">
        <f>'935'!C491&lt;&gt;"VOID"</f>
        <v>0</v>
      </c>
      <c r="AS491" s="36">
        <f>IF(AR491,(100/'11'!B$16*K491*((1-'935'!I491)*'Charging rates'!B$42+'Charging rates'!B$54)),0)</f>
        <v>0</v>
      </c>
      <c r="AT491" s="36">
        <f>100/'11'!B$16*N491*('Charging rates'!B$42+'Charging rates'!B$54)</f>
        <v>0</v>
      </c>
      <c r="AU491" s="36">
        <f>100/'11'!B$16*L491*('Charging rates'!B$42+'Charging rates'!B$54)</f>
        <v>0</v>
      </c>
      <c r="AV491" s="52">
        <f>ROUND(AU491,2)</f>
        <v>0</v>
      </c>
      <c r="AW491" s="33">
        <f>D491-('935'!T491*(1-'935'!X491/'11'!B$16))</f>
        <v>0</v>
      </c>
      <c r="AX491" s="37">
        <f>MAX(MIN(SQRT(1-MIN(1,'935'!Q491)^2),0+'935'!R491),0-SQRT(1-MIN(1,'935'!Q491)^2))</f>
        <v>0</v>
      </c>
      <c r="AY491" s="33">
        <f>IF(ISNUMBER(P491),SQRT((INDEX('911'!$G$6:$G$1205,P491)+INDEX('911'!$I$6:$I$1205,P491))^2+(INDEX('911'!$H$6:$H$1205,P491)+INDEX('911'!$J$6:$J$1205,P491))^2),0)</f>
        <v>0</v>
      </c>
      <c r="AZ491" s="37">
        <f>IF(AY491,0-(INDEX('911'!$H$6:$H$1205,P491)+INDEX('911'!$J$6:$J$1205,P491))/AY491,0)</f>
        <v>0</v>
      </c>
      <c r="BA491" s="33">
        <f>IF(ISNUMBER(Q491),SQRT((INDEX('911'!$G$6:$G$1205,Q491)+INDEX('911'!$I$6:$I$1205,Q491))^2+(INDEX('911'!$H$6:$H$1205,Q491)+INDEX('911'!$J$6:$J$1205,Q491))^2),0)</f>
        <v>0</v>
      </c>
      <c r="BB491" s="37">
        <f>IF(BA491,0-(INDEX('911'!$H$6:$H$1205,Q491)+INDEX('911'!$J$6:$J$1205,Q491))/BA491,0)</f>
        <v>0</v>
      </c>
      <c r="BC491" s="37">
        <f>SQRT(1-AZ491^2)</f>
        <v>0</v>
      </c>
      <c r="BD491" s="51">
        <f>SQRT(1-BB491^2)</f>
        <v>0</v>
      </c>
      <c r="BE491" s="36">
        <f>100*(S491*MAX(0,'935'!Q491*BC491+AX491*AZ491)+T491*MAX(0,'935'!Q491*BD491+AX491*BB491))/'11'!B$16</f>
        <v>0</v>
      </c>
      <c r="BF491" s="36">
        <f>100*R491/'11'!B$16</f>
        <v>0</v>
      </c>
      <c r="BG491" s="37">
        <f>100*(S491*IF('935'!Q491=0,BC491,MAX(0,BC491+AX491*AZ491/'935'!Q491))+T491*IF('935'!Q491=0,BD491,MAX(0,BD491+AX491*BB491/'935'!Q491)))/'11'!C$16</f>
        <v>0</v>
      </c>
      <c r="BH491" s="36">
        <f>IF('935'!Q491=0,BF491+BE491,BF491)</f>
        <v>0</v>
      </c>
      <c r="BI491" s="37">
        <f>IF(D491=0,1,AW491/D491)*BG491</f>
        <v>0</v>
      </c>
      <c r="BJ491" s="36">
        <f>IF(D491=0,1,AW491/D491)*BH491</f>
        <v>0</v>
      </c>
      <c r="BK491" s="53">
        <f>'11'!C$16-'935'!Y491</f>
        <v>0</v>
      </c>
      <c r="BL491" s="37">
        <f>MAX('DNO totals'!B$312+0,MIN('935'!L491+0,'DNO totals'!B$304+0))</f>
        <v>0</v>
      </c>
      <c r="BM491" s="37">
        <f>MAX('DNO totals'!C$312+0,MIN('935'!M491+0,'DNO totals'!C$304+0))</f>
        <v>0</v>
      </c>
      <c r="BN491" s="37">
        <f>MAX('DNO totals'!D$312+0,MIN('935'!N491+0,'DNO totals'!D$304+0))</f>
        <v>0</v>
      </c>
      <c r="BO491" s="37">
        <f>MAX('DNO totals'!E$312+0,MIN('935'!O491+0,'DNO totals'!E$304+0))</f>
        <v>0</v>
      </c>
      <c r="BP491" s="51">
        <f>MAX('DNO totals'!F$312+0,MIN('935'!P491+0,'DNO totals'!F$304+0))</f>
        <v>0</v>
      </c>
      <c r="BQ491" s="37">
        <f>IF('935'!$K491=1000,'Charging rates'!$C$29*$X491/(1+'DNO totals'!$C$60)*$BL491,0)</f>
        <v>0</v>
      </c>
      <c r="BR491" s="37">
        <f>IF(MOD('935'!$K491,1000)=100,'Charging rates'!$D$29*$X491/(1+'DNO totals'!$D$60)*$BM491,0)</f>
        <v>0</v>
      </c>
      <c r="BS491" s="37">
        <f>IF(MOD('935'!$K491,100)=10,'Charging rates'!$E$29*$X491/(1+'DNO totals'!$E$60)*$BN491,0)</f>
        <v>0</v>
      </c>
      <c r="BT491" s="37">
        <f>IF(AND(MOD('935'!$K491,10)&gt;0,MOD('935'!$K491,1000)&gt;1),'Charging rates'!$F$29*$X491/(1+'DNO totals'!$F$60)*$BO491,0)</f>
        <v>0</v>
      </c>
      <c r="BU491" s="37">
        <f>IF(MOD('935'!$K491,1000)=1,'Charging rates'!$G$29*$X491/(1+'DNO totals'!$G$60)*$BP491,0)</f>
        <v>0</v>
      </c>
      <c r="BV491" s="51">
        <f>$BQ491+$BR491+$BS491+$BT491+$BU491</f>
        <v>0</v>
      </c>
      <c r="BW491" s="37">
        <f>IF('935'!$K491&gt;1000,'Charging rates'!$C$29*$W491*$BL491,0)</f>
        <v>0</v>
      </c>
      <c r="BX491" s="37">
        <f>IF(MOD('935'!$K491,1000)&gt;100,'Charging rates'!$D$29*$W491*$BM491,0)</f>
        <v>0</v>
      </c>
      <c r="BY491" s="37">
        <f>IF(MOD('935'!$K491,100)&gt;10,'Charging rates'!$E$29*$W491*$BN491,0)</f>
        <v>0</v>
      </c>
      <c r="BZ491" s="51">
        <f>$BW491+$BX491+$BY491</f>
        <v>0</v>
      </c>
      <c r="CA491" s="36">
        <f>100/'11'!B$16*'Charging rates'!B$76*W491</f>
        <v>0</v>
      </c>
      <c r="CB491" s="36">
        <f>IF(D491=0,0,(1-AW491/D491)*(BH491+IF('935'!Q491=0,0,(BG491*'935'!Q491*('11'!C$16-'935'!Y491)/('11'!B$16-'935'!X491)))))</f>
        <v>0</v>
      </c>
      <c r="CC491" s="36">
        <f>CA491+BJ491</f>
        <v>0</v>
      </c>
      <c r="CD491" s="49">
        <f>(BV491+BZ491)*D491</f>
        <v>0</v>
      </c>
      <c r="CE491" s="33">
        <f>D491*('Parameters'!B$21+J491)*IF('DNO totals'!B$323&lt;0,1,'935'!S491)</f>
        <v>0</v>
      </c>
      <c r="CF491" s="51">
        <f>IF('DNO totals'!B$323&lt;0,1,'935'!S491)*('Parameters'!B$21+J491)</f>
        <v>0</v>
      </c>
      <c r="CG491" s="37">
        <f>CC491+'Charging rates'!B$106*CF491*100/'11'!B$16</f>
        <v>0</v>
      </c>
      <c r="CH491" s="37">
        <f>CG491+'Charging rates'!B$116*('Parameters'!B$21+J491)*100/'11'!B$16*IF('DNO totals'!B$323&lt;0,1,'935'!S491)</f>
        <v>0</v>
      </c>
      <c r="CI491" s="37">
        <f>'Charging rates'!B$97*(BV491+BZ491)*100/'11'!B$16</f>
        <v>0</v>
      </c>
      <c r="CJ491" s="36">
        <f>MAX(0-(BG491*J491*'11'!C$16/'11'!B$16),CH491+CI491)</f>
        <v>0</v>
      </c>
      <c r="CK491" s="37">
        <f>IF(AR491,IF(J491=0,BI491,MAX(0,MIN(BI491,BI491+(CJ491/'935'!Q491*('11'!B$16-'935'!X491)/('11'!C$16-'935'!Y491))))),0)</f>
        <v>0</v>
      </c>
      <c r="CL491" s="36">
        <f>IF(AR491,MAX(0,CJ491),0)</f>
        <v>0</v>
      </c>
      <c r="CM491" s="52">
        <f>CL491+CB491</f>
        <v>0</v>
      </c>
    </row>
    <row r="492" spans="1:91">
      <c r="A492" s="28">
        <v>392</v>
      </c>
      <c r="B492" s="48">
        <f>'935'!B492</f>
        <v>0</v>
      </c>
      <c r="C492" s="33">
        <f>OR('935'!E492&lt;&gt;"VOID",'935'!F492&lt;&gt;"VOID",'935'!G492&lt;&gt;"VOID")</f>
        <v>0</v>
      </c>
      <c r="D492" s="33">
        <f>IF('935'!C492="VOID",0,('935'!C492*(1-'935'!X492/'11'!B$16)))</f>
        <v>0</v>
      </c>
      <c r="E492" s="33">
        <f>IF('935'!D492="VOID",0,'935'!D492*(1-'935'!X492/'11'!B$16))</f>
        <v>0</v>
      </c>
      <c r="F492" s="33">
        <f>IF('935'!E492="VOID",0,'935'!E492*(1-'935'!X492/'11'!B$16))</f>
        <v>0</v>
      </c>
      <c r="G492" s="33">
        <f>IF('935'!F492="VOID",0,'935'!F492*(1-'935'!X492/'11'!B$16))</f>
        <v>0</v>
      </c>
      <c r="H492" s="33">
        <f>IF('935'!G492="VOID",0,'935'!G492*(1-'935'!X492/'11'!B$16))</f>
        <v>0</v>
      </c>
      <c r="I492" s="33">
        <f>F492+G492+H492</f>
        <v>0</v>
      </c>
      <c r="J492" s="37">
        <f>'935'!Q492*(1-'935'!Y492/'11'!C$16)/(1-'935'!X492/'11'!B$16)</f>
        <v>0</v>
      </c>
      <c r="K492" s="33">
        <f>IF(D492,'935'!H492*D492/(D492+E492+I492),0)</f>
        <v>0</v>
      </c>
      <c r="L492" s="33">
        <f>IF(I492,'935'!H492*I492/(D492+E492+I492),0)</f>
        <v>0</v>
      </c>
      <c r="M492" s="33">
        <f>K492*(1-'935'!X492/'11'!B$16)</f>
        <v>0</v>
      </c>
      <c r="N492" s="49">
        <f>L492*(1-'935'!X492/'11'!B$16)</f>
        <v>0</v>
      </c>
      <c r="O492" s="50">
        <f>MATCH('935'!J492,'911'!$B$6:$B$1205,0)</f>
        <v>0</v>
      </c>
      <c r="P492" s="50">
        <f>MATCH(INDEX('911'!$D$6:$D$1205,O492),'911'!$B$6:$B$1205,0)</f>
        <v>0</v>
      </c>
      <c r="Q492" s="50">
        <f>MATCH(INDEX('911'!$D$6:$D$1205,P492),'911'!$B$6:$B$1205,0)</f>
        <v>0</v>
      </c>
      <c r="R492" s="37">
        <f>IF(ISNUMBER(O492),MAX(0,INDEX('911'!$E$6:$E$1205,O492)),0)</f>
        <v>0</v>
      </c>
      <c r="S492" s="37">
        <f>IF(ISNUMBER(P492),MAX(0,INDEX('911'!$E$6:$E$1205,P492)),0)</f>
        <v>0</v>
      </c>
      <c r="T492" s="37">
        <f>IF(ISNUMBER(Q492),MAX(0,INDEX('911'!$E$6:$E$1205,Q492)),0)</f>
        <v>0</v>
      </c>
      <c r="U492" s="51">
        <f>-100*'935'!W492*(R492+S492+T492)/'11'!C$16</f>
        <v>0</v>
      </c>
      <c r="V492" s="37">
        <f>INDEX('DNO totals'!$B$52:$G$52,IF('935'!K492,IF(MOD('935'!K492,1000),IF(MOD('935'!K492,100),IF(MOD('935'!K492,10),IF(MOD('935'!K492,1000)=1,6,5),4),3),2),1))</f>
        <v>0</v>
      </c>
      <c r="W492" s="51">
        <f>J492*V492</f>
        <v>0</v>
      </c>
      <c r="X492" s="37">
        <f>V492*'Parameters'!B$11</f>
        <v>0</v>
      </c>
      <c r="Y492" s="37">
        <f>IF('935'!$K492=1000,'Charging rates'!$C$29*$X492/(1+'DNO totals'!$C$60)*'935'!$L492,0)</f>
        <v>0</v>
      </c>
      <c r="Z492" s="37">
        <f>IF(MOD('935'!$K492,1000)=100,'Charging rates'!$D$29*$X492/(1+'DNO totals'!$D$60)*'935'!$M492,0)</f>
        <v>0</v>
      </c>
      <c r="AA492" s="37">
        <f>IF(MOD('935'!$K492,100)=10,'Charging rates'!$E$29*$X492/(1+'DNO totals'!$E$60)*'935'!$N492,0)</f>
        <v>0</v>
      </c>
      <c r="AB492" s="37">
        <f>IF(AND(MOD('935'!$K492,10)&gt;0,MOD('935'!$K492,1000)&gt;1),'Charging rates'!$F$29*$X492/(1+'DNO totals'!$F$60)*'935'!$O492,0)</f>
        <v>0</v>
      </c>
      <c r="AC492" s="37">
        <f>IF(MOD('935'!$K492,1000)=1,'Charging rates'!$G$29*$X492/(1+'DNO totals'!$G$60)*'935'!$P492,0)</f>
        <v>0</v>
      </c>
      <c r="AD492" s="37">
        <f>IF('935'!$K492&gt;1000,'Charging rates'!$C$29*$W492*'935'!$L492,0)</f>
        <v>0</v>
      </c>
      <c r="AE492" s="37">
        <f>IF(MOD('935'!$K492,1000)&gt;100,'Charging rates'!$D$29*$W492*'935'!$M492,0)</f>
        <v>0</v>
      </c>
      <c r="AF492" s="37">
        <f>IF(MOD('935'!$K492,100)&gt;10,'Charging rates'!$E$29*$W492*'935'!$N492,0)</f>
        <v>0</v>
      </c>
      <c r="AG492" s="37">
        <f>$Y492+$Z492+$AA492+$AB492+$AC492</f>
        <v>0</v>
      </c>
      <c r="AH492" s="51">
        <f>$AD492+$AE492+$AF492</f>
        <v>0</v>
      </c>
      <c r="AI492" s="37">
        <f>U492*(1+'Charging rates'!B$42+0.6*'Charging rates'!B$67+'Charging rates'!B$54)-100*'Charging rates'!B$76/'11'!C$16*'935'!W492</f>
        <v>0</v>
      </c>
      <c r="AJ492" s="37">
        <f>IF(I492,AI492*I492/(I492+E492),0)</f>
        <v>0</v>
      </c>
      <c r="AK492" s="51">
        <f>ROUND(AJ492,3)</f>
        <v>0</v>
      </c>
      <c r="AL492" s="33">
        <f>IF('935'!V492="VOID",0,'935'!V492*(1-'935'!X492/'11'!B$16))</f>
        <v>0</v>
      </c>
      <c r="AM492" s="36">
        <f>IF(I492,-100*'Charging rates'!B$76/'11'!B$16*AL492/I492,0)</f>
        <v>0</v>
      </c>
      <c r="AN492" s="36">
        <f>IF(C492,'DNO totals'!B$171,0)</f>
        <v>0</v>
      </c>
      <c r="AO492" s="36">
        <f>ROUND(AN492,2)</f>
        <v>0</v>
      </c>
      <c r="AP492" s="36">
        <f>IF(C492,(AN492+AM492),0)</f>
        <v>0</v>
      </c>
      <c r="AQ492" s="52">
        <f>ROUND(AP492,2)</f>
        <v>0</v>
      </c>
      <c r="AR492" s="33">
        <f>'935'!C492&lt;&gt;"VOID"</f>
        <v>0</v>
      </c>
      <c r="AS492" s="36">
        <f>IF(AR492,(100/'11'!B$16*K492*((1-'935'!I492)*'Charging rates'!B$42+'Charging rates'!B$54)),0)</f>
        <v>0</v>
      </c>
      <c r="AT492" s="36">
        <f>100/'11'!B$16*N492*('Charging rates'!B$42+'Charging rates'!B$54)</f>
        <v>0</v>
      </c>
      <c r="AU492" s="36">
        <f>100/'11'!B$16*L492*('Charging rates'!B$42+'Charging rates'!B$54)</f>
        <v>0</v>
      </c>
      <c r="AV492" s="52">
        <f>ROUND(AU492,2)</f>
        <v>0</v>
      </c>
      <c r="AW492" s="33">
        <f>D492-('935'!T492*(1-'935'!X492/'11'!B$16))</f>
        <v>0</v>
      </c>
      <c r="AX492" s="37">
        <f>MAX(MIN(SQRT(1-MIN(1,'935'!Q492)^2),0+'935'!R492),0-SQRT(1-MIN(1,'935'!Q492)^2))</f>
        <v>0</v>
      </c>
      <c r="AY492" s="33">
        <f>IF(ISNUMBER(P492),SQRT((INDEX('911'!$G$6:$G$1205,P492)+INDEX('911'!$I$6:$I$1205,P492))^2+(INDEX('911'!$H$6:$H$1205,P492)+INDEX('911'!$J$6:$J$1205,P492))^2),0)</f>
        <v>0</v>
      </c>
      <c r="AZ492" s="37">
        <f>IF(AY492,0-(INDEX('911'!$H$6:$H$1205,P492)+INDEX('911'!$J$6:$J$1205,P492))/AY492,0)</f>
        <v>0</v>
      </c>
      <c r="BA492" s="33">
        <f>IF(ISNUMBER(Q492),SQRT((INDEX('911'!$G$6:$G$1205,Q492)+INDEX('911'!$I$6:$I$1205,Q492))^2+(INDEX('911'!$H$6:$H$1205,Q492)+INDEX('911'!$J$6:$J$1205,Q492))^2),0)</f>
        <v>0</v>
      </c>
      <c r="BB492" s="37">
        <f>IF(BA492,0-(INDEX('911'!$H$6:$H$1205,Q492)+INDEX('911'!$J$6:$J$1205,Q492))/BA492,0)</f>
        <v>0</v>
      </c>
      <c r="BC492" s="37">
        <f>SQRT(1-AZ492^2)</f>
        <v>0</v>
      </c>
      <c r="BD492" s="51">
        <f>SQRT(1-BB492^2)</f>
        <v>0</v>
      </c>
      <c r="BE492" s="36">
        <f>100*(S492*MAX(0,'935'!Q492*BC492+AX492*AZ492)+T492*MAX(0,'935'!Q492*BD492+AX492*BB492))/'11'!B$16</f>
        <v>0</v>
      </c>
      <c r="BF492" s="36">
        <f>100*R492/'11'!B$16</f>
        <v>0</v>
      </c>
      <c r="BG492" s="37">
        <f>100*(S492*IF('935'!Q492=0,BC492,MAX(0,BC492+AX492*AZ492/'935'!Q492))+T492*IF('935'!Q492=0,BD492,MAX(0,BD492+AX492*BB492/'935'!Q492)))/'11'!C$16</f>
        <v>0</v>
      </c>
      <c r="BH492" s="36">
        <f>IF('935'!Q492=0,BF492+BE492,BF492)</f>
        <v>0</v>
      </c>
      <c r="BI492" s="37">
        <f>IF(D492=0,1,AW492/D492)*BG492</f>
        <v>0</v>
      </c>
      <c r="BJ492" s="36">
        <f>IF(D492=0,1,AW492/D492)*BH492</f>
        <v>0</v>
      </c>
      <c r="BK492" s="53">
        <f>'11'!C$16-'935'!Y492</f>
        <v>0</v>
      </c>
      <c r="BL492" s="37">
        <f>MAX('DNO totals'!B$312+0,MIN('935'!L492+0,'DNO totals'!B$304+0))</f>
        <v>0</v>
      </c>
      <c r="BM492" s="37">
        <f>MAX('DNO totals'!C$312+0,MIN('935'!M492+0,'DNO totals'!C$304+0))</f>
        <v>0</v>
      </c>
      <c r="BN492" s="37">
        <f>MAX('DNO totals'!D$312+0,MIN('935'!N492+0,'DNO totals'!D$304+0))</f>
        <v>0</v>
      </c>
      <c r="BO492" s="37">
        <f>MAX('DNO totals'!E$312+0,MIN('935'!O492+0,'DNO totals'!E$304+0))</f>
        <v>0</v>
      </c>
      <c r="BP492" s="51">
        <f>MAX('DNO totals'!F$312+0,MIN('935'!P492+0,'DNO totals'!F$304+0))</f>
        <v>0</v>
      </c>
      <c r="BQ492" s="37">
        <f>IF('935'!$K492=1000,'Charging rates'!$C$29*$X492/(1+'DNO totals'!$C$60)*$BL492,0)</f>
        <v>0</v>
      </c>
      <c r="BR492" s="37">
        <f>IF(MOD('935'!$K492,1000)=100,'Charging rates'!$D$29*$X492/(1+'DNO totals'!$D$60)*$BM492,0)</f>
        <v>0</v>
      </c>
      <c r="BS492" s="37">
        <f>IF(MOD('935'!$K492,100)=10,'Charging rates'!$E$29*$X492/(1+'DNO totals'!$E$60)*$BN492,0)</f>
        <v>0</v>
      </c>
      <c r="BT492" s="37">
        <f>IF(AND(MOD('935'!$K492,10)&gt;0,MOD('935'!$K492,1000)&gt;1),'Charging rates'!$F$29*$X492/(1+'DNO totals'!$F$60)*$BO492,0)</f>
        <v>0</v>
      </c>
      <c r="BU492" s="37">
        <f>IF(MOD('935'!$K492,1000)=1,'Charging rates'!$G$29*$X492/(1+'DNO totals'!$G$60)*$BP492,0)</f>
        <v>0</v>
      </c>
      <c r="BV492" s="51">
        <f>$BQ492+$BR492+$BS492+$BT492+$BU492</f>
        <v>0</v>
      </c>
      <c r="BW492" s="37">
        <f>IF('935'!$K492&gt;1000,'Charging rates'!$C$29*$W492*$BL492,0)</f>
        <v>0</v>
      </c>
      <c r="BX492" s="37">
        <f>IF(MOD('935'!$K492,1000)&gt;100,'Charging rates'!$D$29*$W492*$BM492,0)</f>
        <v>0</v>
      </c>
      <c r="BY492" s="37">
        <f>IF(MOD('935'!$K492,100)&gt;10,'Charging rates'!$E$29*$W492*$BN492,0)</f>
        <v>0</v>
      </c>
      <c r="BZ492" s="51">
        <f>$BW492+$BX492+$BY492</f>
        <v>0</v>
      </c>
      <c r="CA492" s="36">
        <f>100/'11'!B$16*'Charging rates'!B$76*W492</f>
        <v>0</v>
      </c>
      <c r="CB492" s="36">
        <f>IF(D492=0,0,(1-AW492/D492)*(BH492+IF('935'!Q492=0,0,(BG492*'935'!Q492*('11'!C$16-'935'!Y492)/('11'!B$16-'935'!X492)))))</f>
        <v>0</v>
      </c>
      <c r="CC492" s="36">
        <f>CA492+BJ492</f>
        <v>0</v>
      </c>
      <c r="CD492" s="49">
        <f>(BV492+BZ492)*D492</f>
        <v>0</v>
      </c>
      <c r="CE492" s="33">
        <f>D492*('Parameters'!B$21+J492)*IF('DNO totals'!B$323&lt;0,1,'935'!S492)</f>
        <v>0</v>
      </c>
      <c r="CF492" s="51">
        <f>IF('DNO totals'!B$323&lt;0,1,'935'!S492)*('Parameters'!B$21+J492)</f>
        <v>0</v>
      </c>
      <c r="CG492" s="37">
        <f>CC492+'Charging rates'!B$106*CF492*100/'11'!B$16</f>
        <v>0</v>
      </c>
      <c r="CH492" s="37">
        <f>CG492+'Charging rates'!B$116*('Parameters'!B$21+J492)*100/'11'!B$16*IF('DNO totals'!B$323&lt;0,1,'935'!S492)</f>
        <v>0</v>
      </c>
      <c r="CI492" s="37">
        <f>'Charging rates'!B$97*(BV492+BZ492)*100/'11'!B$16</f>
        <v>0</v>
      </c>
      <c r="CJ492" s="36">
        <f>MAX(0-(BG492*J492*'11'!C$16/'11'!B$16),CH492+CI492)</f>
        <v>0</v>
      </c>
      <c r="CK492" s="37">
        <f>IF(AR492,IF(J492=0,BI492,MAX(0,MIN(BI492,BI492+(CJ492/'935'!Q492*('11'!B$16-'935'!X492)/('11'!C$16-'935'!Y492))))),0)</f>
        <v>0</v>
      </c>
      <c r="CL492" s="36">
        <f>IF(AR492,MAX(0,CJ492),0)</f>
        <v>0</v>
      </c>
      <c r="CM492" s="52">
        <f>CL492+CB492</f>
        <v>0</v>
      </c>
    </row>
    <row r="493" spans="1:91">
      <c r="A493" s="28">
        <v>393</v>
      </c>
      <c r="B493" s="48">
        <f>'935'!B493</f>
        <v>0</v>
      </c>
      <c r="C493" s="33">
        <f>OR('935'!E493&lt;&gt;"VOID",'935'!F493&lt;&gt;"VOID",'935'!G493&lt;&gt;"VOID")</f>
        <v>0</v>
      </c>
      <c r="D493" s="33">
        <f>IF('935'!C493="VOID",0,('935'!C493*(1-'935'!X493/'11'!B$16)))</f>
        <v>0</v>
      </c>
      <c r="E493" s="33">
        <f>IF('935'!D493="VOID",0,'935'!D493*(1-'935'!X493/'11'!B$16))</f>
        <v>0</v>
      </c>
      <c r="F493" s="33">
        <f>IF('935'!E493="VOID",0,'935'!E493*(1-'935'!X493/'11'!B$16))</f>
        <v>0</v>
      </c>
      <c r="G493" s="33">
        <f>IF('935'!F493="VOID",0,'935'!F493*(1-'935'!X493/'11'!B$16))</f>
        <v>0</v>
      </c>
      <c r="H493" s="33">
        <f>IF('935'!G493="VOID",0,'935'!G493*(1-'935'!X493/'11'!B$16))</f>
        <v>0</v>
      </c>
      <c r="I493" s="33">
        <f>F493+G493+H493</f>
        <v>0</v>
      </c>
      <c r="J493" s="37">
        <f>'935'!Q493*(1-'935'!Y493/'11'!C$16)/(1-'935'!X493/'11'!B$16)</f>
        <v>0</v>
      </c>
      <c r="K493" s="33">
        <f>IF(D493,'935'!H493*D493/(D493+E493+I493),0)</f>
        <v>0</v>
      </c>
      <c r="L493" s="33">
        <f>IF(I493,'935'!H493*I493/(D493+E493+I493),0)</f>
        <v>0</v>
      </c>
      <c r="M493" s="33">
        <f>K493*(1-'935'!X493/'11'!B$16)</f>
        <v>0</v>
      </c>
      <c r="N493" s="49">
        <f>L493*(1-'935'!X493/'11'!B$16)</f>
        <v>0</v>
      </c>
      <c r="O493" s="50">
        <f>MATCH('935'!J493,'911'!$B$6:$B$1205,0)</f>
        <v>0</v>
      </c>
      <c r="P493" s="50">
        <f>MATCH(INDEX('911'!$D$6:$D$1205,O493),'911'!$B$6:$B$1205,0)</f>
        <v>0</v>
      </c>
      <c r="Q493" s="50">
        <f>MATCH(INDEX('911'!$D$6:$D$1205,P493),'911'!$B$6:$B$1205,0)</f>
        <v>0</v>
      </c>
      <c r="R493" s="37">
        <f>IF(ISNUMBER(O493),MAX(0,INDEX('911'!$E$6:$E$1205,O493)),0)</f>
        <v>0</v>
      </c>
      <c r="S493" s="37">
        <f>IF(ISNUMBER(P493),MAX(0,INDEX('911'!$E$6:$E$1205,P493)),0)</f>
        <v>0</v>
      </c>
      <c r="T493" s="37">
        <f>IF(ISNUMBER(Q493),MAX(0,INDEX('911'!$E$6:$E$1205,Q493)),0)</f>
        <v>0</v>
      </c>
      <c r="U493" s="51">
        <f>-100*'935'!W493*(R493+S493+T493)/'11'!C$16</f>
        <v>0</v>
      </c>
      <c r="V493" s="37">
        <f>INDEX('DNO totals'!$B$52:$G$52,IF('935'!K493,IF(MOD('935'!K493,1000),IF(MOD('935'!K493,100),IF(MOD('935'!K493,10),IF(MOD('935'!K493,1000)=1,6,5),4),3),2),1))</f>
        <v>0</v>
      </c>
      <c r="W493" s="51">
        <f>J493*V493</f>
        <v>0</v>
      </c>
      <c r="X493" s="37">
        <f>V493*'Parameters'!B$11</f>
        <v>0</v>
      </c>
      <c r="Y493" s="37">
        <f>IF('935'!$K493=1000,'Charging rates'!$C$29*$X493/(1+'DNO totals'!$C$60)*'935'!$L493,0)</f>
        <v>0</v>
      </c>
      <c r="Z493" s="37">
        <f>IF(MOD('935'!$K493,1000)=100,'Charging rates'!$D$29*$X493/(1+'DNO totals'!$D$60)*'935'!$M493,0)</f>
        <v>0</v>
      </c>
      <c r="AA493" s="37">
        <f>IF(MOD('935'!$K493,100)=10,'Charging rates'!$E$29*$X493/(1+'DNO totals'!$E$60)*'935'!$N493,0)</f>
        <v>0</v>
      </c>
      <c r="AB493" s="37">
        <f>IF(AND(MOD('935'!$K493,10)&gt;0,MOD('935'!$K493,1000)&gt;1),'Charging rates'!$F$29*$X493/(1+'DNO totals'!$F$60)*'935'!$O493,0)</f>
        <v>0</v>
      </c>
      <c r="AC493" s="37">
        <f>IF(MOD('935'!$K493,1000)=1,'Charging rates'!$G$29*$X493/(1+'DNO totals'!$G$60)*'935'!$P493,0)</f>
        <v>0</v>
      </c>
      <c r="AD493" s="37">
        <f>IF('935'!$K493&gt;1000,'Charging rates'!$C$29*$W493*'935'!$L493,0)</f>
        <v>0</v>
      </c>
      <c r="AE493" s="37">
        <f>IF(MOD('935'!$K493,1000)&gt;100,'Charging rates'!$D$29*$W493*'935'!$M493,0)</f>
        <v>0</v>
      </c>
      <c r="AF493" s="37">
        <f>IF(MOD('935'!$K493,100)&gt;10,'Charging rates'!$E$29*$W493*'935'!$N493,0)</f>
        <v>0</v>
      </c>
      <c r="AG493" s="37">
        <f>$Y493+$Z493+$AA493+$AB493+$AC493</f>
        <v>0</v>
      </c>
      <c r="AH493" s="51">
        <f>$AD493+$AE493+$AF493</f>
        <v>0</v>
      </c>
      <c r="AI493" s="37">
        <f>U493*(1+'Charging rates'!B$42+0.6*'Charging rates'!B$67+'Charging rates'!B$54)-100*'Charging rates'!B$76/'11'!C$16*'935'!W493</f>
        <v>0</v>
      </c>
      <c r="AJ493" s="37">
        <f>IF(I493,AI493*I493/(I493+E493),0)</f>
        <v>0</v>
      </c>
      <c r="AK493" s="51">
        <f>ROUND(AJ493,3)</f>
        <v>0</v>
      </c>
      <c r="AL493" s="33">
        <f>IF('935'!V493="VOID",0,'935'!V493*(1-'935'!X493/'11'!B$16))</f>
        <v>0</v>
      </c>
      <c r="AM493" s="36">
        <f>IF(I493,-100*'Charging rates'!B$76/'11'!B$16*AL493/I493,0)</f>
        <v>0</v>
      </c>
      <c r="AN493" s="36">
        <f>IF(C493,'DNO totals'!B$171,0)</f>
        <v>0</v>
      </c>
      <c r="AO493" s="36">
        <f>ROUND(AN493,2)</f>
        <v>0</v>
      </c>
      <c r="AP493" s="36">
        <f>IF(C493,(AN493+AM493),0)</f>
        <v>0</v>
      </c>
      <c r="AQ493" s="52">
        <f>ROUND(AP493,2)</f>
        <v>0</v>
      </c>
      <c r="AR493" s="33">
        <f>'935'!C493&lt;&gt;"VOID"</f>
        <v>0</v>
      </c>
      <c r="AS493" s="36">
        <f>IF(AR493,(100/'11'!B$16*K493*((1-'935'!I493)*'Charging rates'!B$42+'Charging rates'!B$54)),0)</f>
        <v>0</v>
      </c>
      <c r="AT493" s="36">
        <f>100/'11'!B$16*N493*('Charging rates'!B$42+'Charging rates'!B$54)</f>
        <v>0</v>
      </c>
      <c r="AU493" s="36">
        <f>100/'11'!B$16*L493*('Charging rates'!B$42+'Charging rates'!B$54)</f>
        <v>0</v>
      </c>
      <c r="AV493" s="52">
        <f>ROUND(AU493,2)</f>
        <v>0</v>
      </c>
      <c r="AW493" s="33">
        <f>D493-('935'!T493*(1-'935'!X493/'11'!B$16))</f>
        <v>0</v>
      </c>
      <c r="AX493" s="37">
        <f>MAX(MIN(SQRT(1-MIN(1,'935'!Q493)^2),0+'935'!R493),0-SQRT(1-MIN(1,'935'!Q493)^2))</f>
        <v>0</v>
      </c>
      <c r="AY493" s="33">
        <f>IF(ISNUMBER(P493),SQRT((INDEX('911'!$G$6:$G$1205,P493)+INDEX('911'!$I$6:$I$1205,P493))^2+(INDEX('911'!$H$6:$H$1205,P493)+INDEX('911'!$J$6:$J$1205,P493))^2),0)</f>
        <v>0</v>
      </c>
      <c r="AZ493" s="37">
        <f>IF(AY493,0-(INDEX('911'!$H$6:$H$1205,P493)+INDEX('911'!$J$6:$J$1205,P493))/AY493,0)</f>
        <v>0</v>
      </c>
      <c r="BA493" s="33">
        <f>IF(ISNUMBER(Q493),SQRT((INDEX('911'!$G$6:$G$1205,Q493)+INDEX('911'!$I$6:$I$1205,Q493))^2+(INDEX('911'!$H$6:$H$1205,Q493)+INDEX('911'!$J$6:$J$1205,Q493))^2),0)</f>
        <v>0</v>
      </c>
      <c r="BB493" s="37">
        <f>IF(BA493,0-(INDEX('911'!$H$6:$H$1205,Q493)+INDEX('911'!$J$6:$J$1205,Q493))/BA493,0)</f>
        <v>0</v>
      </c>
      <c r="BC493" s="37">
        <f>SQRT(1-AZ493^2)</f>
        <v>0</v>
      </c>
      <c r="BD493" s="51">
        <f>SQRT(1-BB493^2)</f>
        <v>0</v>
      </c>
      <c r="BE493" s="36">
        <f>100*(S493*MAX(0,'935'!Q493*BC493+AX493*AZ493)+T493*MAX(0,'935'!Q493*BD493+AX493*BB493))/'11'!B$16</f>
        <v>0</v>
      </c>
      <c r="BF493" s="36">
        <f>100*R493/'11'!B$16</f>
        <v>0</v>
      </c>
      <c r="BG493" s="37">
        <f>100*(S493*IF('935'!Q493=0,BC493,MAX(0,BC493+AX493*AZ493/'935'!Q493))+T493*IF('935'!Q493=0,BD493,MAX(0,BD493+AX493*BB493/'935'!Q493)))/'11'!C$16</f>
        <v>0</v>
      </c>
      <c r="BH493" s="36">
        <f>IF('935'!Q493=0,BF493+BE493,BF493)</f>
        <v>0</v>
      </c>
      <c r="BI493" s="37">
        <f>IF(D493=0,1,AW493/D493)*BG493</f>
        <v>0</v>
      </c>
      <c r="BJ493" s="36">
        <f>IF(D493=0,1,AW493/D493)*BH493</f>
        <v>0</v>
      </c>
      <c r="BK493" s="53">
        <f>'11'!C$16-'935'!Y493</f>
        <v>0</v>
      </c>
      <c r="BL493" s="37">
        <f>MAX('DNO totals'!B$312+0,MIN('935'!L493+0,'DNO totals'!B$304+0))</f>
        <v>0</v>
      </c>
      <c r="BM493" s="37">
        <f>MAX('DNO totals'!C$312+0,MIN('935'!M493+0,'DNO totals'!C$304+0))</f>
        <v>0</v>
      </c>
      <c r="BN493" s="37">
        <f>MAX('DNO totals'!D$312+0,MIN('935'!N493+0,'DNO totals'!D$304+0))</f>
        <v>0</v>
      </c>
      <c r="BO493" s="37">
        <f>MAX('DNO totals'!E$312+0,MIN('935'!O493+0,'DNO totals'!E$304+0))</f>
        <v>0</v>
      </c>
      <c r="BP493" s="51">
        <f>MAX('DNO totals'!F$312+0,MIN('935'!P493+0,'DNO totals'!F$304+0))</f>
        <v>0</v>
      </c>
      <c r="BQ493" s="37">
        <f>IF('935'!$K493=1000,'Charging rates'!$C$29*$X493/(1+'DNO totals'!$C$60)*$BL493,0)</f>
        <v>0</v>
      </c>
      <c r="BR493" s="37">
        <f>IF(MOD('935'!$K493,1000)=100,'Charging rates'!$D$29*$X493/(1+'DNO totals'!$D$60)*$BM493,0)</f>
        <v>0</v>
      </c>
      <c r="BS493" s="37">
        <f>IF(MOD('935'!$K493,100)=10,'Charging rates'!$E$29*$X493/(1+'DNO totals'!$E$60)*$BN493,0)</f>
        <v>0</v>
      </c>
      <c r="BT493" s="37">
        <f>IF(AND(MOD('935'!$K493,10)&gt;0,MOD('935'!$K493,1000)&gt;1),'Charging rates'!$F$29*$X493/(1+'DNO totals'!$F$60)*$BO493,0)</f>
        <v>0</v>
      </c>
      <c r="BU493" s="37">
        <f>IF(MOD('935'!$K493,1000)=1,'Charging rates'!$G$29*$X493/(1+'DNO totals'!$G$60)*$BP493,0)</f>
        <v>0</v>
      </c>
      <c r="BV493" s="51">
        <f>$BQ493+$BR493+$BS493+$BT493+$BU493</f>
        <v>0</v>
      </c>
      <c r="BW493" s="37">
        <f>IF('935'!$K493&gt;1000,'Charging rates'!$C$29*$W493*$BL493,0)</f>
        <v>0</v>
      </c>
      <c r="BX493" s="37">
        <f>IF(MOD('935'!$K493,1000)&gt;100,'Charging rates'!$D$29*$W493*$BM493,0)</f>
        <v>0</v>
      </c>
      <c r="BY493" s="37">
        <f>IF(MOD('935'!$K493,100)&gt;10,'Charging rates'!$E$29*$W493*$BN493,0)</f>
        <v>0</v>
      </c>
      <c r="BZ493" s="51">
        <f>$BW493+$BX493+$BY493</f>
        <v>0</v>
      </c>
      <c r="CA493" s="36">
        <f>100/'11'!B$16*'Charging rates'!B$76*W493</f>
        <v>0</v>
      </c>
      <c r="CB493" s="36">
        <f>IF(D493=0,0,(1-AW493/D493)*(BH493+IF('935'!Q493=0,0,(BG493*'935'!Q493*('11'!C$16-'935'!Y493)/('11'!B$16-'935'!X493)))))</f>
        <v>0</v>
      </c>
      <c r="CC493" s="36">
        <f>CA493+BJ493</f>
        <v>0</v>
      </c>
      <c r="CD493" s="49">
        <f>(BV493+BZ493)*D493</f>
        <v>0</v>
      </c>
      <c r="CE493" s="33">
        <f>D493*('Parameters'!B$21+J493)*IF('DNO totals'!B$323&lt;0,1,'935'!S493)</f>
        <v>0</v>
      </c>
      <c r="CF493" s="51">
        <f>IF('DNO totals'!B$323&lt;0,1,'935'!S493)*('Parameters'!B$21+J493)</f>
        <v>0</v>
      </c>
      <c r="CG493" s="37">
        <f>CC493+'Charging rates'!B$106*CF493*100/'11'!B$16</f>
        <v>0</v>
      </c>
      <c r="CH493" s="37">
        <f>CG493+'Charging rates'!B$116*('Parameters'!B$21+J493)*100/'11'!B$16*IF('DNO totals'!B$323&lt;0,1,'935'!S493)</f>
        <v>0</v>
      </c>
      <c r="CI493" s="37">
        <f>'Charging rates'!B$97*(BV493+BZ493)*100/'11'!B$16</f>
        <v>0</v>
      </c>
      <c r="CJ493" s="36">
        <f>MAX(0-(BG493*J493*'11'!C$16/'11'!B$16),CH493+CI493)</f>
        <v>0</v>
      </c>
      <c r="CK493" s="37">
        <f>IF(AR493,IF(J493=0,BI493,MAX(0,MIN(BI493,BI493+(CJ493/'935'!Q493*('11'!B$16-'935'!X493)/('11'!C$16-'935'!Y493))))),0)</f>
        <v>0</v>
      </c>
      <c r="CL493" s="36">
        <f>IF(AR493,MAX(0,CJ493),0)</f>
        <v>0</v>
      </c>
      <c r="CM493" s="52">
        <f>CL493+CB493</f>
        <v>0</v>
      </c>
    </row>
    <row r="494" spans="1:91">
      <c r="A494" s="28">
        <v>394</v>
      </c>
      <c r="B494" s="48">
        <f>'935'!B494</f>
        <v>0</v>
      </c>
      <c r="C494" s="33">
        <f>OR('935'!E494&lt;&gt;"VOID",'935'!F494&lt;&gt;"VOID",'935'!G494&lt;&gt;"VOID")</f>
        <v>0</v>
      </c>
      <c r="D494" s="33">
        <f>IF('935'!C494="VOID",0,('935'!C494*(1-'935'!X494/'11'!B$16)))</f>
        <v>0</v>
      </c>
      <c r="E494" s="33">
        <f>IF('935'!D494="VOID",0,'935'!D494*(1-'935'!X494/'11'!B$16))</f>
        <v>0</v>
      </c>
      <c r="F494" s="33">
        <f>IF('935'!E494="VOID",0,'935'!E494*(1-'935'!X494/'11'!B$16))</f>
        <v>0</v>
      </c>
      <c r="G494" s="33">
        <f>IF('935'!F494="VOID",0,'935'!F494*(1-'935'!X494/'11'!B$16))</f>
        <v>0</v>
      </c>
      <c r="H494" s="33">
        <f>IF('935'!G494="VOID",0,'935'!G494*(1-'935'!X494/'11'!B$16))</f>
        <v>0</v>
      </c>
      <c r="I494" s="33">
        <f>F494+G494+H494</f>
        <v>0</v>
      </c>
      <c r="J494" s="37">
        <f>'935'!Q494*(1-'935'!Y494/'11'!C$16)/(1-'935'!X494/'11'!B$16)</f>
        <v>0</v>
      </c>
      <c r="K494" s="33">
        <f>IF(D494,'935'!H494*D494/(D494+E494+I494),0)</f>
        <v>0</v>
      </c>
      <c r="L494" s="33">
        <f>IF(I494,'935'!H494*I494/(D494+E494+I494),0)</f>
        <v>0</v>
      </c>
      <c r="M494" s="33">
        <f>K494*(1-'935'!X494/'11'!B$16)</f>
        <v>0</v>
      </c>
      <c r="N494" s="49">
        <f>L494*(1-'935'!X494/'11'!B$16)</f>
        <v>0</v>
      </c>
      <c r="O494" s="50">
        <f>MATCH('935'!J494,'911'!$B$6:$B$1205,0)</f>
        <v>0</v>
      </c>
      <c r="P494" s="50">
        <f>MATCH(INDEX('911'!$D$6:$D$1205,O494),'911'!$B$6:$B$1205,0)</f>
        <v>0</v>
      </c>
      <c r="Q494" s="50">
        <f>MATCH(INDEX('911'!$D$6:$D$1205,P494),'911'!$B$6:$B$1205,0)</f>
        <v>0</v>
      </c>
      <c r="R494" s="37">
        <f>IF(ISNUMBER(O494),MAX(0,INDEX('911'!$E$6:$E$1205,O494)),0)</f>
        <v>0</v>
      </c>
      <c r="S494" s="37">
        <f>IF(ISNUMBER(P494),MAX(0,INDEX('911'!$E$6:$E$1205,P494)),0)</f>
        <v>0</v>
      </c>
      <c r="T494" s="37">
        <f>IF(ISNUMBER(Q494),MAX(0,INDEX('911'!$E$6:$E$1205,Q494)),0)</f>
        <v>0</v>
      </c>
      <c r="U494" s="51">
        <f>-100*'935'!W494*(R494+S494+T494)/'11'!C$16</f>
        <v>0</v>
      </c>
      <c r="V494" s="37">
        <f>INDEX('DNO totals'!$B$52:$G$52,IF('935'!K494,IF(MOD('935'!K494,1000),IF(MOD('935'!K494,100),IF(MOD('935'!K494,10),IF(MOD('935'!K494,1000)=1,6,5),4),3),2),1))</f>
        <v>0</v>
      </c>
      <c r="W494" s="51">
        <f>J494*V494</f>
        <v>0</v>
      </c>
      <c r="X494" s="37">
        <f>V494*'Parameters'!B$11</f>
        <v>0</v>
      </c>
      <c r="Y494" s="37">
        <f>IF('935'!$K494=1000,'Charging rates'!$C$29*$X494/(1+'DNO totals'!$C$60)*'935'!$L494,0)</f>
        <v>0</v>
      </c>
      <c r="Z494" s="37">
        <f>IF(MOD('935'!$K494,1000)=100,'Charging rates'!$D$29*$X494/(1+'DNO totals'!$D$60)*'935'!$M494,0)</f>
        <v>0</v>
      </c>
      <c r="AA494" s="37">
        <f>IF(MOD('935'!$K494,100)=10,'Charging rates'!$E$29*$X494/(1+'DNO totals'!$E$60)*'935'!$N494,0)</f>
        <v>0</v>
      </c>
      <c r="AB494" s="37">
        <f>IF(AND(MOD('935'!$K494,10)&gt;0,MOD('935'!$K494,1000)&gt;1),'Charging rates'!$F$29*$X494/(1+'DNO totals'!$F$60)*'935'!$O494,0)</f>
        <v>0</v>
      </c>
      <c r="AC494" s="37">
        <f>IF(MOD('935'!$K494,1000)=1,'Charging rates'!$G$29*$X494/(1+'DNO totals'!$G$60)*'935'!$P494,0)</f>
        <v>0</v>
      </c>
      <c r="AD494" s="37">
        <f>IF('935'!$K494&gt;1000,'Charging rates'!$C$29*$W494*'935'!$L494,0)</f>
        <v>0</v>
      </c>
      <c r="AE494" s="37">
        <f>IF(MOD('935'!$K494,1000)&gt;100,'Charging rates'!$D$29*$W494*'935'!$M494,0)</f>
        <v>0</v>
      </c>
      <c r="AF494" s="37">
        <f>IF(MOD('935'!$K494,100)&gt;10,'Charging rates'!$E$29*$W494*'935'!$N494,0)</f>
        <v>0</v>
      </c>
      <c r="AG494" s="37">
        <f>$Y494+$Z494+$AA494+$AB494+$AC494</f>
        <v>0</v>
      </c>
      <c r="AH494" s="51">
        <f>$AD494+$AE494+$AF494</f>
        <v>0</v>
      </c>
      <c r="AI494" s="37">
        <f>U494*(1+'Charging rates'!B$42+0.6*'Charging rates'!B$67+'Charging rates'!B$54)-100*'Charging rates'!B$76/'11'!C$16*'935'!W494</f>
        <v>0</v>
      </c>
      <c r="AJ494" s="37">
        <f>IF(I494,AI494*I494/(I494+E494),0)</f>
        <v>0</v>
      </c>
      <c r="AK494" s="51">
        <f>ROUND(AJ494,3)</f>
        <v>0</v>
      </c>
      <c r="AL494" s="33">
        <f>IF('935'!V494="VOID",0,'935'!V494*(1-'935'!X494/'11'!B$16))</f>
        <v>0</v>
      </c>
      <c r="AM494" s="36">
        <f>IF(I494,-100*'Charging rates'!B$76/'11'!B$16*AL494/I494,0)</f>
        <v>0</v>
      </c>
      <c r="AN494" s="36">
        <f>IF(C494,'DNO totals'!B$171,0)</f>
        <v>0</v>
      </c>
      <c r="AO494" s="36">
        <f>ROUND(AN494,2)</f>
        <v>0</v>
      </c>
      <c r="AP494" s="36">
        <f>IF(C494,(AN494+AM494),0)</f>
        <v>0</v>
      </c>
      <c r="AQ494" s="52">
        <f>ROUND(AP494,2)</f>
        <v>0</v>
      </c>
      <c r="AR494" s="33">
        <f>'935'!C494&lt;&gt;"VOID"</f>
        <v>0</v>
      </c>
      <c r="AS494" s="36">
        <f>IF(AR494,(100/'11'!B$16*K494*((1-'935'!I494)*'Charging rates'!B$42+'Charging rates'!B$54)),0)</f>
        <v>0</v>
      </c>
      <c r="AT494" s="36">
        <f>100/'11'!B$16*N494*('Charging rates'!B$42+'Charging rates'!B$54)</f>
        <v>0</v>
      </c>
      <c r="AU494" s="36">
        <f>100/'11'!B$16*L494*('Charging rates'!B$42+'Charging rates'!B$54)</f>
        <v>0</v>
      </c>
      <c r="AV494" s="52">
        <f>ROUND(AU494,2)</f>
        <v>0</v>
      </c>
      <c r="AW494" s="33">
        <f>D494-('935'!T494*(1-'935'!X494/'11'!B$16))</f>
        <v>0</v>
      </c>
      <c r="AX494" s="37">
        <f>MAX(MIN(SQRT(1-MIN(1,'935'!Q494)^2),0+'935'!R494),0-SQRT(1-MIN(1,'935'!Q494)^2))</f>
        <v>0</v>
      </c>
      <c r="AY494" s="33">
        <f>IF(ISNUMBER(P494),SQRT((INDEX('911'!$G$6:$G$1205,P494)+INDEX('911'!$I$6:$I$1205,P494))^2+(INDEX('911'!$H$6:$H$1205,P494)+INDEX('911'!$J$6:$J$1205,P494))^2),0)</f>
        <v>0</v>
      </c>
      <c r="AZ494" s="37">
        <f>IF(AY494,0-(INDEX('911'!$H$6:$H$1205,P494)+INDEX('911'!$J$6:$J$1205,P494))/AY494,0)</f>
        <v>0</v>
      </c>
      <c r="BA494" s="33">
        <f>IF(ISNUMBER(Q494),SQRT((INDEX('911'!$G$6:$G$1205,Q494)+INDEX('911'!$I$6:$I$1205,Q494))^2+(INDEX('911'!$H$6:$H$1205,Q494)+INDEX('911'!$J$6:$J$1205,Q494))^2),0)</f>
        <v>0</v>
      </c>
      <c r="BB494" s="37">
        <f>IF(BA494,0-(INDEX('911'!$H$6:$H$1205,Q494)+INDEX('911'!$J$6:$J$1205,Q494))/BA494,0)</f>
        <v>0</v>
      </c>
      <c r="BC494" s="37">
        <f>SQRT(1-AZ494^2)</f>
        <v>0</v>
      </c>
      <c r="BD494" s="51">
        <f>SQRT(1-BB494^2)</f>
        <v>0</v>
      </c>
      <c r="BE494" s="36">
        <f>100*(S494*MAX(0,'935'!Q494*BC494+AX494*AZ494)+T494*MAX(0,'935'!Q494*BD494+AX494*BB494))/'11'!B$16</f>
        <v>0</v>
      </c>
      <c r="BF494" s="36">
        <f>100*R494/'11'!B$16</f>
        <v>0</v>
      </c>
      <c r="BG494" s="37">
        <f>100*(S494*IF('935'!Q494=0,BC494,MAX(0,BC494+AX494*AZ494/'935'!Q494))+T494*IF('935'!Q494=0,BD494,MAX(0,BD494+AX494*BB494/'935'!Q494)))/'11'!C$16</f>
        <v>0</v>
      </c>
      <c r="BH494" s="36">
        <f>IF('935'!Q494=0,BF494+BE494,BF494)</f>
        <v>0</v>
      </c>
      <c r="BI494" s="37">
        <f>IF(D494=0,1,AW494/D494)*BG494</f>
        <v>0</v>
      </c>
      <c r="BJ494" s="36">
        <f>IF(D494=0,1,AW494/D494)*BH494</f>
        <v>0</v>
      </c>
      <c r="BK494" s="53">
        <f>'11'!C$16-'935'!Y494</f>
        <v>0</v>
      </c>
      <c r="BL494" s="37">
        <f>MAX('DNO totals'!B$312+0,MIN('935'!L494+0,'DNO totals'!B$304+0))</f>
        <v>0</v>
      </c>
      <c r="BM494" s="37">
        <f>MAX('DNO totals'!C$312+0,MIN('935'!M494+0,'DNO totals'!C$304+0))</f>
        <v>0</v>
      </c>
      <c r="BN494" s="37">
        <f>MAX('DNO totals'!D$312+0,MIN('935'!N494+0,'DNO totals'!D$304+0))</f>
        <v>0</v>
      </c>
      <c r="BO494" s="37">
        <f>MAX('DNO totals'!E$312+0,MIN('935'!O494+0,'DNO totals'!E$304+0))</f>
        <v>0</v>
      </c>
      <c r="BP494" s="51">
        <f>MAX('DNO totals'!F$312+0,MIN('935'!P494+0,'DNO totals'!F$304+0))</f>
        <v>0</v>
      </c>
      <c r="BQ494" s="37">
        <f>IF('935'!$K494=1000,'Charging rates'!$C$29*$X494/(1+'DNO totals'!$C$60)*$BL494,0)</f>
        <v>0</v>
      </c>
      <c r="BR494" s="37">
        <f>IF(MOD('935'!$K494,1000)=100,'Charging rates'!$D$29*$X494/(1+'DNO totals'!$D$60)*$BM494,0)</f>
        <v>0</v>
      </c>
      <c r="BS494" s="37">
        <f>IF(MOD('935'!$K494,100)=10,'Charging rates'!$E$29*$X494/(1+'DNO totals'!$E$60)*$BN494,0)</f>
        <v>0</v>
      </c>
      <c r="BT494" s="37">
        <f>IF(AND(MOD('935'!$K494,10)&gt;0,MOD('935'!$K494,1000)&gt;1),'Charging rates'!$F$29*$X494/(1+'DNO totals'!$F$60)*$BO494,0)</f>
        <v>0</v>
      </c>
      <c r="BU494" s="37">
        <f>IF(MOD('935'!$K494,1000)=1,'Charging rates'!$G$29*$X494/(1+'DNO totals'!$G$60)*$BP494,0)</f>
        <v>0</v>
      </c>
      <c r="BV494" s="51">
        <f>$BQ494+$BR494+$BS494+$BT494+$BU494</f>
        <v>0</v>
      </c>
      <c r="BW494" s="37">
        <f>IF('935'!$K494&gt;1000,'Charging rates'!$C$29*$W494*$BL494,0)</f>
        <v>0</v>
      </c>
      <c r="BX494" s="37">
        <f>IF(MOD('935'!$K494,1000)&gt;100,'Charging rates'!$D$29*$W494*$BM494,0)</f>
        <v>0</v>
      </c>
      <c r="BY494" s="37">
        <f>IF(MOD('935'!$K494,100)&gt;10,'Charging rates'!$E$29*$W494*$BN494,0)</f>
        <v>0</v>
      </c>
      <c r="BZ494" s="51">
        <f>$BW494+$BX494+$BY494</f>
        <v>0</v>
      </c>
      <c r="CA494" s="36">
        <f>100/'11'!B$16*'Charging rates'!B$76*W494</f>
        <v>0</v>
      </c>
      <c r="CB494" s="36">
        <f>IF(D494=0,0,(1-AW494/D494)*(BH494+IF('935'!Q494=0,0,(BG494*'935'!Q494*('11'!C$16-'935'!Y494)/('11'!B$16-'935'!X494)))))</f>
        <v>0</v>
      </c>
      <c r="CC494" s="36">
        <f>CA494+BJ494</f>
        <v>0</v>
      </c>
      <c r="CD494" s="49">
        <f>(BV494+BZ494)*D494</f>
        <v>0</v>
      </c>
      <c r="CE494" s="33">
        <f>D494*('Parameters'!B$21+J494)*IF('DNO totals'!B$323&lt;0,1,'935'!S494)</f>
        <v>0</v>
      </c>
      <c r="CF494" s="51">
        <f>IF('DNO totals'!B$323&lt;0,1,'935'!S494)*('Parameters'!B$21+J494)</f>
        <v>0</v>
      </c>
      <c r="CG494" s="37">
        <f>CC494+'Charging rates'!B$106*CF494*100/'11'!B$16</f>
        <v>0</v>
      </c>
      <c r="CH494" s="37">
        <f>CG494+'Charging rates'!B$116*('Parameters'!B$21+J494)*100/'11'!B$16*IF('DNO totals'!B$323&lt;0,1,'935'!S494)</f>
        <v>0</v>
      </c>
      <c r="CI494" s="37">
        <f>'Charging rates'!B$97*(BV494+BZ494)*100/'11'!B$16</f>
        <v>0</v>
      </c>
      <c r="CJ494" s="36">
        <f>MAX(0-(BG494*J494*'11'!C$16/'11'!B$16),CH494+CI494)</f>
        <v>0</v>
      </c>
      <c r="CK494" s="37">
        <f>IF(AR494,IF(J494=0,BI494,MAX(0,MIN(BI494,BI494+(CJ494/'935'!Q494*('11'!B$16-'935'!X494)/('11'!C$16-'935'!Y494))))),0)</f>
        <v>0</v>
      </c>
      <c r="CL494" s="36">
        <f>IF(AR494,MAX(0,CJ494),0)</f>
        <v>0</v>
      </c>
      <c r="CM494" s="52">
        <f>CL494+CB494</f>
        <v>0</v>
      </c>
    </row>
    <row r="495" spans="1:91">
      <c r="A495" s="28">
        <v>395</v>
      </c>
      <c r="B495" s="48">
        <f>'935'!B495</f>
        <v>0</v>
      </c>
      <c r="C495" s="33">
        <f>OR('935'!E495&lt;&gt;"VOID",'935'!F495&lt;&gt;"VOID",'935'!G495&lt;&gt;"VOID")</f>
        <v>0</v>
      </c>
      <c r="D495" s="33">
        <f>IF('935'!C495="VOID",0,('935'!C495*(1-'935'!X495/'11'!B$16)))</f>
        <v>0</v>
      </c>
      <c r="E495" s="33">
        <f>IF('935'!D495="VOID",0,'935'!D495*(1-'935'!X495/'11'!B$16))</f>
        <v>0</v>
      </c>
      <c r="F495" s="33">
        <f>IF('935'!E495="VOID",0,'935'!E495*(1-'935'!X495/'11'!B$16))</f>
        <v>0</v>
      </c>
      <c r="G495" s="33">
        <f>IF('935'!F495="VOID",0,'935'!F495*(1-'935'!X495/'11'!B$16))</f>
        <v>0</v>
      </c>
      <c r="H495" s="33">
        <f>IF('935'!G495="VOID",0,'935'!G495*(1-'935'!X495/'11'!B$16))</f>
        <v>0</v>
      </c>
      <c r="I495" s="33">
        <f>F495+G495+H495</f>
        <v>0</v>
      </c>
      <c r="J495" s="37">
        <f>'935'!Q495*(1-'935'!Y495/'11'!C$16)/(1-'935'!X495/'11'!B$16)</f>
        <v>0</v>
      </c>
      <c r="K495" s="33">
        <f>IF(D495,'935'!H495*D495/(D495+E495+I495),0)</f>
        <v>0</v>
      </c>
      <c r="L495" s="33">
        <f>IF(I495,'935'!H495*I495/(D495+E495+I495),0)</f>
        <v>0</v>
      </c>
      <c r="M495" s="33">
        <f>K495*(1-'935'!X495/'11'!B$16)</f>
        <v>0</v>
      </c>
      <c r="N495" s="49">
        <f>L495*(1-'935'!X495/'11'!B$16)</f>
        <v>0</v>
      </c>
      <c r="O495" s="50">
        <f>MATCH('935'!J495,'911'!$B$6:$B$1205,0)</f>
        <v>0</v>
      </c>
      <c r="P495" s="50">
        <f>MATCH(INDEX('911'!$D$6:$D$1205,O495),'911'!$B$6:$B$1205,0)</f>
        <v>0</v>
      </c>
      <c r="Q495" s="50">
        <f>MATCH(INDEX('911'!$D$6:$D$1205,P495),'911'!$B$6:$B$1205,0)</f>
        <v>0</v>
      </c>
      <c r="R495" s="37">
        <f>IF(ISNUMBER(O495),MAX(0,INDEX('911'!$E$6:$E$1205,O495)),0)</f>
        <v>0</v>
      </c>
      <c r="S495" s="37">
        <f>IF(ISNUMBER(P495),MAX(0,INDEX('911'!$E$6:$E$1205,P495)),0)</f>
        <v>0</v>
      </c>
      <c r="T495" s="37">
        <f>IF(ISNUMBER(Q495),MAX(0,INDEX('911'!$E$6:$E$1205,Q495)),0)</f>
        <v>0</v>
      </c>
      <c r="U495" s="51">
        <f>-100*'935'!W495*(R495+S495+T495)/'11'!C$16</f>
        <v>0</v>
      </c>
      <c r="V495" s="37">
        <f>INDEX('DNO totals'!$B$52:$G$52,IF('935'!K495,IF(MOD('935'!K495,1000),IF(MOD('935'!K495,100),IF(MOD('935'!K495,10),IF(MOD('935'!K495,1000)=1,6,5),4),3),2),1))</f>
        <v>0</v>
      </c>
      <c r="W495" s="51">
        <f>J495*V495</f>
        <v>0</v>
      </c>
      <c r="X495" s="37">
        <f>V495*'Parameters'!B$11</f>
        <v>0</v>
      </c>
      <c r="Y495" s="37">
        <f>IF('935'!$K495=1000,'Charging rates'!$C$29*$X495/(1+'DNO totals'!$C$60)*'935'!$L495,0)</f>
        <v>0</v>
      </c>
      <c r="Z495" s="37">
        <f>IF(MOD('935'!$K495,1000)=100,'Charging rates'!$D$29*$X495/(1+'DNO totals'!$D$60)*'935'!$M495,0)</f>
        <v>0</v>
      </c>
      <c r="AA495" s="37">
        <f>IF(MOD('935'!$K495,100)=10,'Charging rates'!$E$29*$X495/(1+'DNO totals'!$E$60)*'935'!$N495,0)</f>
        <v>0</v>
      </c>
      <c r="AB495" s="37">
        <f>IF(AND(MOD('935'!$K495,10)&gt;0,MOD('935'!$K495,1000)&gt;1),'Charging rates'!$F$29*$X495/(1+'DNO totals'!$F$60)*'935'!$O495,0)</f>
        <v>0</v>
      </c>
      <c r="AC495" s="37">
        <f>IF(MOD('935'!$K495,1000)=1,'Charging rates'!$G$29*$X495/(1+'DNO totals'!$G$60)*'935'!$P495,0)</f>
        <v>0</v>
      </c>
      <c r="AD495" s="37">
        <f>IF('935'!$K495&gt;1000,'Charging rates'!$C$29*$W495*'935'!$L495,0)</f>
        <v>0</v>
      </c>
      <c r="AE495" s="37">
        <f>IF(MOD('935'!$K495,1000)&gt;100,'Charging rates'!$D$29*$W495*'935'!$M495,0)</f>
        <v>0</v>
      </c>
      <c r="AF495" s="37">
        <f>IF(MOD('935'!$K495,100)&gt;10,'Charging rates'!$E$29*$W495*'935'!$N495,0)</f>
        <v>0</v>
      </c>
      <c r="AG495" s="37">
        <f>$Y495+$Z495+$AA495+$AB495+$AC495</f>
        <v>0</v>
      </c>
      <c r="AH495" s="51">
        <f>$AD495+$AE495+$AF495</f>
        <v>0</v>
      </c>
      <c r="AI495" s="37">
        <f>U495*(1+'Charging rates'!B$42+0.6*'Charging rates'!B$67+'Charging rates'!B$54)-100*'Charging rates'!B$76/'11'!C$16*'935'!W495</f>
        <v>0</v>
      </c>
      <c r="AJ495" s="37">
        <f>IF(I495,AI495*I495/(I495+E495),0)</f>
        <v>0</v>
      </c>
      <c r="AK495" s="51">
        <f>ROUND(AJ495,3)</f>
        <v>0</v>
      </c>
      <c r="AL495" s="33">
        <f>IF('935'!V495="VOID",0,'935'!V495*(1-'935'!X495/'11'!B$16))</f>
        <v>0</v>
      </c>
      <c r="AM495" s="36">
        <f>IF(I495,-100*'Charging rates'!B$76/'11'!B$16*AL495/I495,0)</f>
        <v>0</v>
      </c>
      <c r="AN495" s="36">
        <f>IF(C495,'DNO totals'!B$171,0)</f>
        <v>0</v>
      </c>
      <c r="AO495" s="36">
        <f>ROUND(AN495,2)</f>
        <v>0</v>
      </c>
      <c r="AP495" s="36">
        <f>IF(C495,(AN495+AM495),0)</f>
        <v>0</v>
      </c>
      <c r="AQ495" s="52">
        <f>ROUND(AP495,2)</f>
        <v>0</v>
      </c>
      <c r="AR495" s="33">
        <f>'935'!C495&lt;&gt;"VOID"</f>
        <v>0</v>
      </c>
      <c r="AS495" s="36">
        <f>IF(AR495,(100/'11'!B$16*K495*((1-'935'!I495)*'Charging rates'!B$42+'Charging rates'!B$54)),0)</f>
        <v>0</v>
      </c>
      <c r="AT495" s="36">
        <f>100/'11'!B$16*N495*('Charging rates'!B$42+'Charging rates'!B$54)</f>
        <v>0</v>
      </c>
      <c r="AU495" s="36">
        <f>100/'11'!B$16*L495*('Charging rates'!B$42+'Charging rates'!B$54)</f>
        <v>0</v>
      </c>
      <c r="AV495" s="52">
        <f>ROUND(AU495,2)</f>
        <v>0</v>
      </c>
      <c r="AW495" s="33">
        <f>D495-('935'!T495*(1-'935'!X495/'11'!B$16))</f>
        <v>0</v>
      </c>
      <c r="AX495" s="37">
        <f>MAX(MIN(SQRT(1-MIN(1,'935'!Q495)^2),0+'935'!R495),0-SQRT(1-MIN(1,'935'!Q495)^2))</f>
        <v>0</v>
      </c>
      <c r="AY495" s="33">
        <f>IF(ISNUMBER(P495),SQRT((INDEX('911'!$G$6:$G$1205,P495)+INDEX('911'!$I$6:$I$1205,P495))^2+(INDEX('911'!$H$6:$H$1205,P495)+INDEX('911'!$J$6:$J$1205,P495))^2),0)</f>
        <v>0</v>
      </c>
      <c r="AZ495" s="37">
        <f>IF(AY495,0-(INDEX('911'!$H$6:$H$1205,P495)+INDEX('911'!$J$6:$J$1205,P495))/AY495,0)</f>
        <v>0</v>
      </c>
      <c r="BA495" s="33">
        <f>IF(ISNUMBER(Q495),SQRT((INDEX('911'!$G$6:$G$1205,Q495)+INDEX('911'!$I$6:$I$1205,Q495))^2+(INDEX('911'!$H$6:$H$1205,Q495)+INDEX('911'!$J$6:$J$1205,Q495))^2),0)</f>
        <v>0</v>
      </c>
      <c r="BB495" s="37">
        <f>IF(BA495,0-(INDEX('911'!$H$6:$H$1205,Q495)+INDEX('911'!$J$6:$J$1205,Q495))/BA495,0)</f>
        <v>0</v>
      </c>
      <c r="BC495" s="37">
        <f>SQRT(1-AZ495^2)</f>
        <v>0</v>
      </c>
      <c r="BD495" s="51">
        <f>SQRT(1-BB495^2)</f>
        <v>0</v>
      </c>
      <c r="BE495" s="36">
        <f>100*(S495*MAX(0,'935'!Q495*BC495+AX495*AZ495)+T495*MAX(0,'935'!Q495*BD495+AX495*BB495))/'11'!B$16</f>
        <v>0</v>
      </c>
      <c r="BF495" s="36">
        <f>100*R495/'11'!B$16</f>
        <v>0</v>
      </c>
      <c r="BG495" s="37">
        <f>100*(S495*IF('935'!Q495=0,BC495,MAX(0,BC495+AX495*AZ495/'935'!Q495))+T495*IF('935'!Q495=0,BD495,MAX(0,BD495+AX495*BB495/'935'!Q495)))/'11'!C$16</f>
        <v>0</v>
      </c>
      <c r="BH495" s="36">
        <f>IF('935'!Q495=0,BF495+BE495,BF495)</f>
        <v>0</v>
      </c>
      <c r="BI495" s="37">
        <f>IF(D495=0,1,AW495/D495)*BG495</f>
        <v>0</v>
      </c>
      <c r="BJ495" s="36">
        <f>IF(D495=0,1,AW495/D495)*BH495</f>
        <v>0</v>
      </c>
      <c r="BK495" s="53">
        <f>'11'!C$16-'935'!Y495</f>
        <v>0</v>
      </c>
      <c r="BL495" s="37">
        <f>MAX('DNO totals'!B$312+0,MIN('935'!L495+0,'DNO totals'!B$304+0))</f>
        <v>0</v>
      </c>
      <c r="BM495" s="37">
        <f>MAX('DNO totals'!C$312+0,MIN('935'!M495+0,'DNO totals'!C$304+0))</f>
        <v>0</v>
      </c>
      <c r="BN495" s="37">
        <f>MAX('DNO totals'!D$312+0,MIN('935'!N495+0,'DNO totals'!D$304+0))</f>
        <v>0</v>
      </c>
      <c r="BO495" s="37">
        <f>MAX('DNO totals'!E$312+0,MIN('935'!O495+0,'DNO totals'!E$304+0))</f>
        <v>0</v>
      </c>
      <c r="BP495" s="51">
        <f>MAX('DNO totals'!F$312+0,MIN('935'!P495+0,'DNO totals'!F$304+0))</f>
        <v>0</v>
      </c>
      <c r="BQ495" s="37">
        <f>IF('935'!$K495=1000,'Charging rates'!$C$29*$X495/(1+'DNO totals'!$C$60)*$BL495,0)</f>
        <v>0</v>
      </c>
      <c r="BR495" s="37">
        <f>IF(MOD('935'!$K495,1000)=100,'Charging rates'!$D$29*$X495/(1+'DNO totals'!$D$60)*$BM495,0)</f>
        <v>0</v>
      </c>
      <c r="BS495" s="37">
        <f>IF(MOD('935'!$K495,100)=10,'Charging rates'!$E$29*$X495/(1+'DNO totals'!$E$60)*$BN495,0)</f>
        <v>0</v>
      </c>
      <c r="BT495" s="37">
        <f>IF(AND(MOD('935'!$K495,10)&gt;0,MOD('935'!$K495,1000)&gt;1),'Charging rates'!$F$29*$X495/(1+'DNO totals'!$F$60)*$BO495,0)</f>
        <v>0</v>
      </c>
      <c r="BU495" s="37">
        <f>IF(MOD('935'!$K495,1000)=1,'Charging rates'!$G$29*$X495/(1+'DNO totals'!$G$60)*$BP495,0)</f>
        <v>0</v>
      </c>
      <c r="BV495" s="51">
        <f>$BQ495+$BR495+$BS495+$BT495+$BU495</f>
        <v>0</v>
      </c>
      <c r="BW495" s="37">
        <f>IF('935'!$K495&gt;1000,'Charging rates'!$C$29*$W495*$BL495,0)</f>
        <v>0</v>
      </c>
      <c r="BX495" s="37">
        <f>IF(MOD('935'!$K495,1000)&gt;100,'Charging rates'!$D$29*$W495*$BM495,0)</f>
        <v>0</v>
      </c>
      <c r="BY495" s="37">
        <f>IF(MOD('935'!$K495,100)&gt;10,'Charging rates'!$E$29*$W495*$BN495,0)</f>
        <v>0</v>
      </c>
      <c r="BZ495" s="51">
        <f>$BW495+$BX495+$BY495</f>
        <v>0</v>
      </c>
      <c r="CA495" s="36">
        <f>100/'11'!B$16*'Charging rates'!B$76*W495</f>
        <v>0</v>
      </c>
      <c r="CB495" s="36">
        <f>IF(D495=0,0,(1-AW495/D495)*(BH495+IF('935'!Q495=0,0,(BG495*'935'!Q495*('11'!C$16-'935'!Y495)/('11'!B$16-'935'!X495)))))</f>
        <v>0</v>
      </c>
      <c r="CC495" s="36">
        <f>CA495+BJ495</f>
        <v>0</v>
      </c>
      <c r="CD495" s="49">
        <f>(BV495+BZ495)*D495</f>
        <v>0</v>
      </c>
      <c r="CE495" s="33">
        <f>D495*('Parameters'!B$21+J495)*IF('DNO totals'!B$323&lt;0,1,'935'!S495)</f>
        <v>0</v>
      </c>
      <c r="CF495" s="51">
        <f>IF('DNO totals'!B$323&lt;0,1,'935'!S495)*('Parameters'!B$21+J495)</f>
        <v>0</v>
      </c>
      <c r="CG495" s="37">
        <f>CC495+'Charging rates'!B$106*CF495*100/'11'!B$16</f>
        <v>0</v>
      </c>
      <c r="CH495" s="37">
        <f>CG495+'Charging rates'!B$116*('Parameters'!B$21+J495)*100/'11'!B$16*IF('DNO totals'!B$323&lt;0,1,'935'!S495)</f>
        <v>0</v>
      </c>
      <c r="CI495" s="37">
        <f>'Charging rates'!B$97*(BV495+BZ495)*100/'11'!B$16</f>
        <v>0</v>
      </c>
      <c r="CJ495" s="36">
        <f>MAX(0-(BG495*J495*'11'!C$16/'11'!B$16),CH495+CI495)</f>
        <v>0</v>
      </c>
      <c r="CK495" s="37">
        <f>IF(AR495,IF(J495=0,BI495,MAX(0,MIN(BI495,BI495+(CJ495/'935'!Q495*('11'!B$16-'935'!X495)/('11'!C$16-'935'!Y495))))),0)</f>
        <v>0</v>
      </c>
      <c r="CL495" s="36">
        <f>IF(AR495,MAX(0,CJ495),0)</f>
        <v>0</v>
      </c>
      <c r="CM495" s="52">
        <f>CL495+CB495</f>
        <v>0</v>
      </c>
    </row>
    <row r="496" spans="1:91">
      <c r="A496" s="28">
        <v>396</v>
      </c>
      <c r="B496" s="48">
        <f>'935'!B496</f>
        <v>0</v>
      </c>
      <c r="C496" s="33">
        <f>OR('935'!E496&lt;&gt;"VOID",'935'!F496&lt;&gt;"VOID",'935'!G496&lt;&gt;"VOID")</f>
        <v>0</v>
      </c>
      <c r="D496" s="33">
        <f>IF('935'!C496="VOID",0,('935'!C496*(1-'935'!X496/'11'!B$16)))</f>
        <v>0</v>
      </c>
      <c r="E496" s="33">
        <f>IF('935'!D496="VOID",0,'935'!D496*(1-'935'!X496/'11'!B$16))</f>
        <v>0</v>
      </c>
      <c r="F496" s="33">
        <f>IF('935'!E496="VOID",0,'935'!E496*(1-'935'!X496/'11'!B$16))</f>
        <v>0</v>
      </c>
      <c r="G496" s="33">
        <f>IF('935'!F496="VOID",0,'935'!F496*(1-'935'!X496/'11'!B$16))</f>
        <v>0</v>
      </c>
      <c r="H496" s="33">
        <f>IF('935'!G496="VOID",0,'935'!G496*(1-'935'!X496/'11'!B$16))</f>
        <v>0</v>
      </c>
      <c r="I496" s="33">
        <f>F496+G496+H496</f>
        <v>0</v>
      </c>
      <c r="J496" s="37">
        <f>'935'!Q496*(1-'935'!Y496/'11'!C$16)/(1-'935'!X496/'11'!B$16)</f>
        <v>0</v>
      </c>
      <c r="K496" s="33">
        <f>IF(D496,'935'!H496*D496/(D496+E496+I496),0)</f>
        <v>0</v>
      </c>
      <c r="L496" s="33">
        <f>IF(I496,'935'!H496*I496/(D496+E496+I496),0)</f>
        <v>0</v>
      </c>
      <c r="M496" s="33">
        <f>K496*(1-'935'!X496/'11'!B$16)</f>
        <v>0</v>
      </c>
      <c r="N496" s="49">
        <f>L496*(1-'935'!X496/'11'!B$16)</f>
        <v>0</v>
      </c>
      <c r="O496" s="50">
        <f>MATCH('935'!J496,'911'!$B$6:$B$1205,0)</f>
        <v>0</v>
      </c>
      <c r="P496" s="50">
        <f>MATCH(INDEX('911'!$D$6:$D$1205,O496),'911'!$B$6:$B$1205,0)</f>
        <v>0</v>
      </c>
      <c r="Q496" s="50">
        <f>MATCH(INDEX('911'!$D$6:$D$1205,P496),'911'!$B$6:$B$1205,0)</f>
        <v>0</v>
      </c>
      <c r="R496" s="37">
        <f>IF(ISNUMBER(O496),MAX(0,INDEX('911'!$E$6:$E$1205,O496)),0)</f>
        <v>0</v>
      </c>
      <c r="S496" s="37">
        <f>IF(ISNUMBER(P496),MAX(0,INDEX('911'!$E$6:$E$1205,P496)),0)</f>
        <v>0</v>
      </c>
      <c r="T496" s="37">
        <f>IF(ISNUMBER(Q496),MAX(0,INDEX('911'!$E$6:$E$1205,Q496)),0)</f>
        <v>0</v>
      </c>
      <c r="U496" s="51">
        <f>-100*'935'!W496*(R496+S496+T496)/'11'!C$16</f>
        <v>0</v>
      </c>
      <c r="V496" s="37">
        <f>INDEX('DNO totals'!$B$52:$G$52,IF('935'!K496,IF(MOD('935'!K496,1000),IF(MOD('935'!K496,100),IF(MOD('935'!K496,10),IF(MOD('935'!K496,1000)=1,6,5),4),3),2),1))</f>
        <v>0</v>
      </c>
      <c r="W496" s="51">
        <f>J496*V496</f>
        <v>0</v>
      </c>
      <c r="X496" s="37">
        <f>V496*'Parameters'!B$11</f>
        <v>0</v>
      </c>
      <c r="Y496" s="37">
        <f>IF('935'!$K496=1000,'Charging rates'!$C$29*$X496/(1+'DNO totals'!$C$60)*'935'!$L496,0)</f>
        <v>0</v>
      </c>
      <c r="Z496" s="37">
        <f>IF(MOD('935'!$K496,1000)=100,'Charging rates'!$D$29*$X496/(1+'DNO totals'!$D$60)*'935'!$M496,0)</f>
        <v>0</v>
      </c>
      <c r="AA496" s="37">
        <f>IF(MOD('935'!$K496,100)=10,'Charging rates'!$E$29*$X496/(1+'DNO totals'!$E$60)*'935'!$N496,0)</f>
        <v>0</v>
      </c>
      <c r="AB496" s="37">
        <f>IF(AND(MOD('935'!$K496,10)&gt;0,MOD('935'!$K496,1000)&gt;1),'Charging rates'!$F$29*$X496/(1+'DNO totals'!$F$60)*'935'!$O496,0)</f>
        <v>0</v>
      </c>
      <c r="AC496" s="37">
        <f>IF(MOD('935'!$K496,1000)=1,'Charging rates'!$G$29*$X496/(1+'DNO totals'!$G$60)*'935'!$P496,0)</f>
        <v>0</v>
      </c>
      <c r="AD496" s="37">
        <f>IF('935'!$K496&gt;1000,'Charging rates'!$C$29*$W496*'935'!$L496,0)</f>
        <v>0</v>
      </c>
      <c r="AE496" s="37">
        <f>IF(MOD('935'!$K496,1000)&gt;100,'Charging rates'!$D$29*$W496*'935'!$M496,0)</f>
        <v>0</v>
      </c>
      <c r="AF496" s="37">
        <f>IF(MOD('935'!$K496,100)&gt;10,'Charging rates'!$E$29*$W496*'935'!$N496,0)</f>
        <v>0</v>
      </c>
      <c r="AG496" s="37">
        <f>$Y496+$Z496+$AA496+$AB496+$AC496</f>
        <v>0</v>
      </c>
      <c r="AH496" s="51">
        <f>$AD496+$AE496+$AF496</f>
        <v>0</v>
      </c>
      <c r="AI496" s="37">
        <f>U496*(1+'Charging rates'!B$42+0.6*'Charging rates'!B$67+'Charging rates'!B$54)-100*'Charging rates'!B$76/'11'!C$16*'935'!W496</f>
        <v>0</v>
      </c>
      <c r="AJ496" s="37">
        <f>IF(I496,AI496*I496/(I496+E496),0)</f>
        <v>0</v>
      </c>
      <c r="AK496" s="51">
        <f>ROUND(AJ496,3)</f>
        <v>0</v>
      </c>
      <c r="AL496" s="33">
        <f>IF('935'!V496="VOID",0,'935'!V496*(1-'935'!X496/'11'!B$16))</f>
        <v>0</v>
      </c>
      <c r="AM496" s="36">
        <f>IF(I496,-100*'Charging rates'!B$76/'11'!B$16*AL496/I496,0)</f>
        <v>0</v>
      </c>
      <c r="AN496" s="36">
        <f>IF(C496,'DNO totals'!B$171,0)</f>
        <v>0</v>
      </c>
      <c r="AO496" s="36">
        <f>ROUND(AN496,2)</f>
        <v>0</v>
      </c>
      <c r="AP496" s="36">
        <f>IF(C496,(AN496+AM496),0)</f>
        <v>0</v>
      </c>
      <c r="AQ496" s="52">
        <f>ROUND(AP496,2)</f>
        <v>0</v>
      </c>
      <c r="AR496" s="33">
        <f>'935'!C496&lt;&gt;"VOID"</f>
        <v>0</v>
      </c>
      <c r="AS496" s="36">
        <f>IF(AR496,(100/'11'!B$16*K496*((1-'935'!I496)*'Charging rates'!B$42+'Charging rates'!B$54)),0)</f>
        <v>0</v>
      </c>
      <c r="AT496" s="36">
        <f>100/'11'!B$16*N496*('Charging rates'!B$42+'Charging rates'!B$54)</f>
        <v>0</v>
      </c>
      <c r="AU496" s="36">
        <f>100/'11'!B$16*L496*('Charging rates'!B$42+'Charging rates'!B$54)</f>
        <v>0</v>
      </c>
      <c r="AV496" s="52">
        <f>ROUND(AU496,2)</f>
        <v>0</v>
      </c>
      <c r="AW496" s="33">
        <f>D496-('935'!T496*(1-'935'!X496/'11'!B$16))</f>
        <v>0</v>
      </c>
      <c r="AX496" s="37">
        <f>MAX(MIN(SQRT(1-MIN(1,'935'!Q496)^2),0+'935'!R496),0-SQRT(1-MIN(1,'935'!Q496)^2))</f>
        <v>0</v>
      </c>
      <c r="AY496" s="33">
        <f>IF(ISNUMBER(P496),SQRT((INDEX('911'!$G$6:$G$1205,P496)+INDEX('911'!$I$6:$I$1205,P496))^2+(INDEX('911'!$H$6:$H$1205,P496)+INDEX('911'!$J$6:$J$1205,P496))^2),0)</f>
        <v>0</v>
      </c>
      <c r="AZ496" s="37">
        <f>IF(AY496,0-(INDEX('911'!$H$6:$H$1205,P496)+INDEX('911'!$J$6:$J$1205,P496))/AY496,0)</f>
        <v>0</v>
      </c>
      <c r="BA496" s="33">
        <f>IF(ISNUMBER(Q496),SQRT((INDEX('911'!$G$6:$G$1205,Q496)+INDEX('911'!$I$6:$I$1205,Q496))^2+(INDEX('911'!$H$6:$H$1205,Q496)+INDEX('911'!$J$6:$J$1205,Q496))^2),0)</f>
        <v>0</v>
      </c>
      <c r="BB496" s="37">
        <f>IF(BA496,0-(INDEX('911'!$H$6:$H$1205,Q496)+INDEX('911'!$J$6:$J$1205,Q496))/BA496,0)</f>
        <v>0</v>
      </c>
      <c r="BC496" s="37">
        <f>SQRT(1-AZ496^2)</f>
        <v>0</v>
      </c>
      <c r="BD496" s="51">
        <f>SQRT(1-BB496^2)</f>
        <v>0</v>
      </c>
      <c r="BE496" s="36">
        <f>100*(S496*MAX(0,'935'!Q496*BC496+AX496*AZ496)+T496*MAX(0,'935'!Q496*BD496+AX496*BB496))/'11'!B$16</f>
        <v>0</v>
      </c>
      <c r="BF496" s="36">
        <f>100*R496/'11'!B$16</f>
        <v>0</v>
      </c>
      <c r="BG496" s="37">
        <f>100*(S496*IF('935'!Q496=0,BC496,MAX(0,BC496+AX496*AZ496/'935'!Q496))+T496*IF('935'!Q496=0,BD496,MAX(0,BD496+AX496*BB496/'935'!Q496)))/'11'!C$16</f>
        <v>0</v>
      </c>
      <c r="BH496" s="36">
        <f>IF('935'!Q496=0,BF496+BE496,BF496)</f>
        <v>0</v>
      </c>
      <c r="BI496" s="37">
        <f>IF(D496=0,1,AW496/D496)*BG496</f>
        <v>0</v>
      </c>
      <c r="BJ496" s="36">
        <f>IF(D496=0,1,AW496/D496)*BH496</f>
        <v>0</v>
      </c>
      <c r="BK496" s="53">
        <f>'11'!C$16-'935'!Y496</f>
        <v>0</v>
      </c>
      <c r="BL496" s="37">
        <f>MAX('DNO totals'!B$312+0,MIN('935'!L496+0,'DNO totals'!B$304+0))</f>
        <v>0</v>
      </c>
      <c r="BM496" s="37">
        <f>MAX('DNO totals'!C$312+0,MIN('935'!M496+0,'DNO totals'!C$304+0))</f>
        <v>0</v>
      </c>
      <c r="BN496" s="37">
        <f>MAX('DNO totals'!D$312+0,MIN('935'!N496+0,'DNO totals'!D$304+0))</f>
        <v>0</v>
      </c>
      <c r="BO496" s="37">
        <f>MAX('DNO totals'!E$312+0,MIN('935'!O496+0,'DNO totals'!E$304+0))</f>
        <v>0</v>
      </c>
      <c r="BP496" s="51">
        <f>MAX('DNO totals'!F$312+0,MIN('935'!P496+0,'DNO totals'!F$304+0))</f>
        <v>0</v>
      </c>
      <c r="BQ496" s="37">
        <f>IF('935'!$K496=1000,'Charging rates'!$C$29*$X496/(1+'DNO totals'!$C$60)*$BL496,0)</f>
        <v>0</v>
      </c>
      <c r="BR496" s="37">
        <f>IF(MOD('935'!$K496,1000)=100,'Charging rates'!$D$29*$X496/(1+'DNO totals'!$D$60)*$BM496,0)</f>
        <v>0</v>
      </c>
      <c r="BS496" s="37">
        <f>IF(MOD('935'!$K496,100)=10,'Charging rates'!$E$29*$X496/(1+'DNO totals'!$E$60)*$BN496,0)</f>
        <v>0</v>
      </c>
      <c r="BT496" s="37">
        <f>IF(AND(MOD('935'!$K496,10)&gt;0,MOD('935'!$K496,1000)&gt;1),'Charging rates'!$F$29*$X496/(1+'DNO totals'!$F$60)*$BO496,0)</f>
        <v>0</v>
      </c>
      <c r="BU496" s="37">
        <f>IF(MOD('935'!$K496,1000)=1,'Charging rates'!$G$29*$X496/(1+'DNO totals'!$G$60)*$BP496,0)</f>
        <v>0</v>
      </c>
      <c r="BV496" s="51">
        <f>$BQ496+$BR496+$BS496+$BT496+$BU496</f>
        <v>0</v>
      </c>
      <c r="BW496" s="37">
        <f>IF('935'!$K496&gt;1000,'Charging rates'!$C$29*$W496*$BL496,0)</f>
        <v>0</v>
      </c>
      <c r="BX496" s="37">
        <f>IF(MOD('935'!$K496,1000)&gt;100,'Charging rates'!$D$29*$W496*$BM496,0)</f>
        <v>0</v>
      </c>
      <c r="BY496" s="37">
        <f>IF(MOD('935'!$K496,100)&gt;10,'Charging rates'!$E$29*$W496*$BN496,0)</f>
        <v>0</v>
      </c>
      <c r="BZ496" s="51">
        <f>$BW496+$BX496+$BY496</f>
        <v>0</v>
      </c>
      <c r="CA496" s="36">
        <f>100/'11'!B$16*'Charging rates'!B$76*W496</f>
        <v>0</v>
      </c>
      <c r="CB496" s="36">
        <f>IF(D496=0,0,(1-AW496/D496)*(BH496+IF('935'!Q496=0,0,(BG496*'935'!Q496*('11'!C$16-'935'!Y496)/('11'!B$16-'935'!X496)))))</f>
        <v>0</v>
      </c>
      <c r="CC496" s="36">
        <f>CA496+BJ496</f>
        <v>0</v>
      </c>
      <c r="CD496" s="49">
        <f>(BV496+BZ496)*D496</f>
        <v>0</v>
      </c>
      <c r="CE496" s="33">
        <f>D496*('Parameters'!B$21+J496)*IF('DNO totals'!B$323&lt;0,1,'935'!S496)</f>
        <v>0</v>
      </c>
      <c r="CF496" s="51">
        <f>IF('DNO totals'!B$323&lt;0,1,'935'!S496)*('Parameters'!B$21+J496)</f>
        <v>0</v>
      </c>
      <c r="CG496" s="37">
        <f>CC496+'Charging rates'!B$106*CF496*100/'11'!B$16</f>
        <v>0</v>
      </c>
      <c r="CH496" s="37">
        <f>CG496+'Charging rates'!B$116*('Parameters'!B$21+J496)*100/'11'!B$16*IF('DNO totals'!B$323&lt;0,1,'935'!S496)</f>
        <v>0</v>
      </c>
      <c r="CI496" s="37">
        <f>'Charging rates'!B$97*(BV496+BZ496)*100/'11'!B$16</f>
        <v>0</v>
      </c>
      <c r="CJ496" s="36">
        <f>MAX(0-(BG496*J496*'11'!C$16/'11'!B$16),CH496+CI496)</f>
        <v>0</v>
      </c>
      <c r="CK496" s="37">
        <f>IF(AR496,IF(J496=0,BI496,MAX(0,MIN(BI496,BI496+(CJ496/'935'!Q496*('11'!B$16-'935'!X496)/('11'!C$16-'935'!Y496))))),0)</f>
        <v>0</v>
      </c>
      <c r="CL496" s="36">
        <f>IF(AR496,MAX(0,CJ496),0)</f>
        <v>0</v>
      </c>
      <c r="CM496" s="52">
        <f>CL496+CB496</f>
        <v>0</v>
      </c>
    </row>
    <row r="497" spans="1:91">
      <c r="A497" s="28">
        <v>397</v>
      </c>
      <c r="B497" s="48">
        <f>'935'!B497</f>
        <v>0</v>
      </c>
      <c r="C497" s="33">
        <f>OR('935'!E497&lt;&gt;"VOID",'935'!F497&lt;&gt;"VOID",'935'!G497&lt;&gt;"VOID")</f>
        <v>0</v>
      </c>
      <c r="D497" s="33">
        <f>IF('935'!C497="VOID",0,('935'!C497*(1-'935'!X497/'11'!B$16)))</f>
        <v>0</v>
      </c>
      <c r="E497" s="33">
        <f>IF('935'!D497="VOID",0,'935'!D497*(1-'935'!X497/'11'!B$16))</f>
        <v>0</v>
      </c>
      <c r="F497" s="33">
        <f>IF('935'!E497="VOID",0,'935'!E497*(1-'935'!X497/'11'!B$16))</f>
        <v>0</v>
      </c>
      <c r="G497" s="33">
        <f>IF('935'!F497="VOID",0,'935'!F497*(1-'935'!X497/'11'!B$16))</f>
        <v>0</v>
      </c>
      <c r="H497" s="33">
        <f>IF('935'!G497="VOID",0,'935'!G497*(1-'935'!X497/'11'!B$16))</f>
        <v>0</v>
      </c>
      <c r="I497" s="33">
        <f>F497+G497+H497</f>
        <v>0</v>
      </c>
      <c r="J497" s="37">
        <f>'935'!Q497*(1-'935'!Y497/'11'!C$16)/(1-'935'!X497/'11'!B$16)</f>
        <v>0</v>
      </c>
      <c r="K497" s="33">
        <f>IF(D497,'935'!H497*D497/(D497+E497+I497),0)</f>
        <v>0</v>
      </c>
      <c r="L497" s="33">
        <f>IF(I497,'935'!H497*I497/(D497+E497+I497),0)</f>
        <v>0</v>
      </c>
      <c r="M497" s="33">
        <f>K497*(1-'935'!X497/'11'!B$16)</f>
        <v>0</v>
      </c>
      <c r="N497" s="49">
        <f>L497*(1-'935'!X497/'11'!B$16)</f>
        <v>0</v>
      </c>
      <c r="O497" s="50">
        <f>MATCH('935'!J497,'911'!$B$6:$B$1205,0)</f>
        <v>0</v>
      </c>
      <c r="P497" s="50">
        <f>MATCH(INDEX('911'!$D$6:$D$1205,O497),'911'!$B$6:$B$1205,0)</f>
        <v>0</v>
      </c>
      <c r="Q497" s="50">
        <f>MATCH(INDEX('911'!$D$6:$D$1205,P497),'911'!$B$6:$B$1205,0)</f>
        <v>0</v>
      </c>
      <c r="R497" s="37">
        <f>IF(ISNUMBER(O497),MAX(0,INDEX('911'!$E$6:$E$1205,O497)),0)</f>
        <v>0</v>
      </c>
      <c r="S497" s="37">
        <f>IF(ISNUMBER(P497),MAX(0,INDEX('911'!$E$6:$E$1205,P497)),0)</f>
        <v>0</v>
      </c>
      <c r="T497" s="37">
        <f>IF(ISNUMBER(Q497),MAX(0,INDEX('911'!$E$6:$E$1205,Q497)),0)</f>
        <v>0</v>
      </c>
      <c r="U497" s="51">
        <f>-100*'935'!W497*(R497+S497+T497)/'11'!C$16</f>
        <v>0</v>
      </c>
      <c r="V497" s="37">
        <f>INDEX('DNO totals'!$B$52:$G$52,IF('935'!K497,IF(MOD('935'!K497,1000),IF(MOD('935'!K497,100),IF(MOD('935'!K497,10),IF(MOD('935'!K497,1000)=1,6,5),4),3),2),1))</f>
        <v>0</v>
      </c>
      <c r="W497" s="51">
        <f>J497*V497</f>
        <v>0</v>
      </c>
      <c r="X497" s="37">
        <f>V497*'Parameters'!B$11</f>
        <v>0</v>
      </c>
      <c r="Y497" s="37">
        <f>IF('935'!$K497=1000,'Charging rates'!$C$29*$X497/(1+'DNO totals'!$C$60)*'935'!$L497,0)</f>
        <v>0</v>
      </c>
      <c r="Z497" s="37">
        <f>IF(MOD('935'!$K497,1000)=100,'Charging rates'!$D$29*$X497/(1+'DNO totals'!$D$60)*'935'!$M497,0)</f>
        <v>0</v>
      </c>
      <c r="AA497" s="37">
        <f>IF(MOD('935'!$K497,100)=10,'Charging rates'!$E$29*$X497/(1+'DNO totals'!$E$60)*'935'!$N497,0)</f>
        <v>0</v>
      </c>
      <c r="AB497" s="37">
        <f>IF(AND(MOD('935'!$K497,10)&gt;0,MOD('935'!$K497,1000)&gt;1),'Charging rates'!$F$29*$X497/(1+'DNO totals'!$F$60)*'935'!$O497,0)</f>
        <v>0</v>
      </c>
      <c r="AC497" s="37">
        <f>IF(MOD('935'!$K497,1000)=1,'Charging rates'!$G$29*$X497/(1+'DNO totals'!$G$60)*'935'!$P497,0)</f>
        <v>0</v>
      </c>
      <c r="AD497" s="37">
        <f>IF('935'!$K497&gt;1000,'Charging rates'!$C$29*$W497*'935'!$L497,0)</f>
        <v>0</v>
      </c>
      <c r="AE497" s="37">
        <f>IF(MOD('935'!$K497,1000)&gt;100,'Charging rates'!$D$29*$W497*'935'!$M497,0)</f>
        <v>0</v>
      </c>
      <c r="AF497" s="37">
        <f>IF(MOD('935'!$K497,100)&gt;10,'Charging rates'!$E$29*$W497*'935'!$N497,0)</f>
        <v>0</v>
      </c>
      <c r="AG497" s="37">
        <f>$Y497+$Z497+$AA497+$AB497+$AC497</f>
        <v>0</v>
      </c>
      <c r="AH497" s="51">
        <f>$AD497+$AE497+$AF497</f>
        <v>0</v>
      </c>
      <c r="AI497" s="37">
        <f>U497*(1+'Charging rates'!B$42+0.6*'Charging rates'!B$67+'Charging rates'!B$54)-100*'Charging rates'!B$76/'11'!C$16*'935'!W497</f>
        <v>0</v>
      </c>
      <c r="AJ497" s="37">
        <f>IF(I497,AI497*I497/(I497+E497),0)</f>
        <v>0</v>
      </c>
      <c r="AK497" s="51">
        <f>ROUND(AJ497,3)</f>
        <v>0</v>
      </c>
      <c r="AL497" s="33">
        <f>IF('935'!V497="VOID",0,'935'!V497*(1-'935'!X497/'11'!B$16))</f>
        <v>0</v>
      </c>
      <c r="AM497" s="36">
        <f>IF(I497,-100*'Charging rates'!B$76/'11'!B$16*AL497/I497,0)</f>
        <v>0</v>
      </c>
      <c r="AN497" s="36">
        <f>IF(C497,'DNO totals'!B$171,0)</f>
        <v>0</v>
      </c>
      <c r="AO497" s="36">
        <f>ROUND(AN497,2)</f>
        <v>0</v>
      </c>
      <c r="AP497" s="36">
        <f>IF(C497,(AN497+AM497),0)</f>
        <v>0</v>
      </c>
      <c r="AQ497" s="52">
        <f>ROUND(AP497,2)</f>
        <v>0</v>
      </c>
      <c r="AR497" s="33">
        <f>'935'!C497&lt;&gt;"VOID"</f>
        <v>0</v>
      </c>
      <c r="AS497" s="36">
        <f>IF(AR497,(100/'11'!B$16*K497*((1-'935'!I497)*'Charging rates'!B$42+'Charging rates'!B$54)),0)</f>
        <v>0</v>
      </c>
      <c r="AT497" s="36">
        <f>100/'11'!B$16*N497*('Charging rates'!B$42+'Charging rates'!B$54)</f>
        <v>0</v>
      </c>
      <c r="AU497" s="36">
        <f>100/'11'!B$16*L497*('Charging rates'!B$42+'Charging rates'!B$54)</f>
        <v>0</v>
      </c>
      <c r="AV497" s="52">
        <f>ROUND(AU497,2)</f>
        <v>0</v>
      </c>
      <c r="AW497" s="33">
        <f>D497-('935'!T497*(1-'935'!X497/'11'!B$16))</f>
        <v>0</v>
      </c>
      <c r="AX497" s="37">
        <f>MAX(MIN(SQRT(1-MIN(1,'935'!Q497)^2),0+'935'!R497),0-SQRT(1-MIN(1,'935'!Q497)^2))</f>
        <v>0</v>
      </c>
      <c r="AY497" s="33">
        <f>IF(ISNUMBER(P497),SQRT((INDEX('911'!$G$6:$G$1205,P497)+INDEX('911'!$I$6:$I$1205,P497))^2+(INDEX('911'!$H$6:$H$1205,P497)+INDEX('911'!$J$6:$J$1205,P497))^2),0)</f>
        <v>0</v>
      </c>
      <c r="AZ497" s="37">
        <f>IF(AY497,0-(INDEX('911'!$H$6:$H$1205,P497)+INDEX('911'!$J$6:$J$1205,P497))/AY497,0)</f>
        <v>0</v>
      </c>
      <c r="BA497" s="33">
        <f>IF(ISNUMBER(Q497),SQRT((INDEX('911'!$G$6:$G$1205,Q497)+INDEX('911'!$I$6:$I$1205,Q497))^2+(INDEX('911'!$H$6:$H$1205,Q497)+INDEX('911'!$J$6:$J$1205,Q497))^2),0)</f>
        <v>0</v>
      </c>
      <c r="BB497" s="37">
        <f>IF(BA497,0-(INDEX('911'!$H$6:$H$1205,Q497)+INDEX('911'!$J$6:$J$1205,Q497))/BA497,0)</f>
        <v>0</v>
      </c>
      <c r="BC497" s="37">
        <f>SQRT(1-AZ497^2)</f>
        <v>0</v>
      </c>
      <c r="BD497" s="51">
        <f>SQRT(1-BB497^2)</f>
        <v>0</v>
      </c>
      <c r="BE497" s="36">
        <f>100*(S497*MAX(0,'935'!Q497*BC497+AX497*AZ497)+T497*MAX(0,'935'!Q497*BD497+AX497*BB497))/'11'!B$16</f>
        <v>0</v>
      </c>
      <c r="BF497" s="36">
        <f>100*R497/'11'!B$16</f>
        <v>0</v>
      </c>
      <c r="BG497" s="37">
        <f>100*(S497*IF('935'!Q497=0,BC497,MAX(0,BC497+AX497*AZ497/'935'!Q497))+T497*IF('935'!Q497=0,BD497,MAX(0,BD497+AX497*BB497/'935'!Q497)))/'11'!C$16</f>
        <v>0</v>
      </c>
      <c r="BH497" s="36">
        <f>IF('935'!Q497=0,BF497+BE497,BF497)</f>
        <v>0</v>
      </c>
      <c r="BI497" s="37">
        <f>IF(D497=0,1,AW497/D497)*BG497</f>
        <v>0</v>
      </c>
      <c r="BJ497" s="36">
        <f>IF(D497=0,1,AW497/D497)*BH497</f>
        <v>0</v>
      </c>
      <c r="BK497" s="53">
        <f>'11'!C$16-'935'!Y497</f>
        <v>0</v>
      </c>
      <c r="BL497" s="37">
        <f>MAX('DNO totals'!B$312+0,MIN('935'!L497+0,'DNO totals'!B$304+0))</f>
        <v>0</v>
      </c>
      <c r="BM497" s="37">
        <f>MAX('DNO totals'!C$312+0,MIN('935'!M497+0,'DNO totals'!C$304+0))</f>
        <v>0</v>
      </c>
      <c r="BN497" s="37">
        <f>MAX('DNO totals'!D$312+0,MIN('935'!N497+0,'DNO totals'!D$304+0))</f>
        <v>0</v>
      </c>
      <c r="BO497" s="37">
        <f>MAX('DNO totals'!E$312+0,MIN('935'!O497+0,'DNO totals'!E$304+0))</f>
        <v>0</v>
      </c>
      <c r="BP497" s="51">
        <f>MAX('DNO totals'!F$312+0,MIN('935'!P497+0,'DNO totals'!F$304+0))</f>
        <v>0</v>
      </c>
      <c r="BQ497" s="37">
        <f>IF('935'!$K497=1000,'Charging rates'!$C$29*$X497/(1+'DNO totals'!$C$60)*$BL497,0)</f>
        <v>0</v>
      </c>
      <c r="BR497" s="37">
        <f>IF(MOD('935'!$K497,1000)=100,'Charging rates'!$D$29*$X497/(1+'DNO totals'!$D$60)*$BM497,0)</f>
        <v>0</v>
      </c>
      <c r="BS497" s="37">
        <f>IF(MOD('935'!$K497,100)=10,'Charging rates'!$E$29*$X497/(1+'DNO totals'!$E$60)*$BN497,0)</f>
        <v>0</v>
      </c>
      <c r="BT497" s="37">
        <f>IF(AND(MOD('935'!$K497,10)&gt;0,MOD('935'!$K497,1000)&gt;1),'Charging rates'!$F$29*$X497/(1+'DNO totals'!$F$60)*$BO497,0)</f>
        <v>0</v>
      </c>
      <c r="BU497" s="37">
        <f>IF(MOD('935'!$K497,1000)=1,'Charging rates'!$G$29*$X497/(1+'DNO totals'!$G$60)*$BP497,0)</f>
        <v>0</v>
      </c>
      <c r="BV497" s="51">
        <f>$BQ497+$BR497+$BS497+$BT497+$BU497</f>
        <v>0</v>
      </c>
      <c r="BW497" s="37">
        <f>IF('935'!$K497&gt;1000,'Charging rates'!$C$29*$W497*$BL497,0)</f>
        <v>0</v>
      </c>
      <c r="BX497" s="37">
        <f>IF(MOD('935'!$K497,1000)&gt;100,'Charging rates'!$D$29*$W497*$BM497,0)</f>
        <v>0</v>
      </c>
      <c r="BY497" s="37">
        <f>IF(MOD('935'!$K497,100)&gt;10,'Charging rates'!$E$29*$W497*$BN497,0)</f>
        <v>0</v>
      </c>
      <c r="BZ497" s="51">
        <f>$BW497+$BX497+$BY497</f>
        <v>0</v>
      </c>
      <c r="CA497" s="36">
        <f>100/'11'!B$16*'Charging rates'!B$76*W497</f>
        <v>0</v>
      </c>
      <c r="CB497" s="36">
        <f>IF(D497=0,0,(1-AW497/D497)*(BH497+IF('935'!Q497=0,0,(BG497*'935'!Q497*('11'!C$16-'935'!Y497)/('11'!B$16-'935'!X497)))))</f>
        <v>0</v>
      </c>
      <c r="CC497" s="36">
        <f>CA497+BJ497</f>
        <v>0</v>
      </c>
      <c r="CD497" s="49">
        <f>(BV497+BZ497)*D497</f>
        <v>0</v>
      </c>
      <c r="CE497" s="33">
        <f>D497*('Parameters'!B$21+J497)*IF('DNO totals'!B$323&lt;0,1,'935'!S497)</f>
        <v>0</v>
      </c>
      <c r="CF497" s="51">
        <f>IF('DNO totals'!B$323&lt;0,1,'935'!S497)*('Parameters'!B$21+J497)</f>
        <v>0</v>
      </c>
      <c r="CG497" s="37">
        <f>CC497+'Charging rates'!B$106*CF497*100/'11'!B$16</f>
        <v>0</v>
      </c>
      <c r="CH497" s="37">
        <f>CG497+'Charging rates'!B$116*('Parameters'!B$21+J497)*100/'11'!B$16*IF('DNO totals'!B$323&lt;0,1,'935'!S497)</f>
        <v>0</v>
      </c>
      <c r="CI497" s="37">
        <f>'Charging rates'!B$97*(BV497+BZ497)*100/'11'!B$16</f>
        <v>0</v>
      </c>
      <c r="CJ497" s="36">
        <f>MAX(0-(BG497*J497*'11'!C$16/'11'!B$16),CH497+CI497)</f>
        <v>0</v>
      </c>
      <c r="CK497" s="37">
        <f>IF(AR497,IF(J497=0,BI497,MAX(0,MIN(BI497,BI497+(CJ497/'935'!Q497*('11'!B$16-'935'!X497)/('11'!C$16-'935'!Y497))))),0)</f>
        <v>0</v>
      </c>
      <c r="CL497" s="36">
        <f>IF(AR497,MAX(0,CJ497),0)</f>
        <v>0</v>
      </c>
      <c r="CM497" s="52">
        <f>CL497+CB497</f>
        <v>0</v>
      </c>
    </row>
    <row r="498" spans="1:91">
      <c r="A498" s="28">
        <v>398</v>
      </c>
      <c r="B498" s="48">
        <f>'935'!B498</f>
        <v>0</v>
      </c>
      <c r="C498" s="33">
        <f>OR('935'!E498&lt;&gt;"VOID",'935'!F498&lt;&gt;"VOID",'935'!G498&lt;&gt;"VOID")</f>
        <v>0</v>
      </c>
      <c r="D498" s="33">
        <f>IF('935'!C498="VOID",0,('935'!C498*(1-'935'!X498/'11'!B$16)))</f>
        <v>0</v>
      </c>
      <c r="E498" s="33">
        <f>IF('935'!D498="VOID",0,'935'!D498*(1-'935'!X498/'11'!B$16))</f>
        <v>0</v>
      </c>
      <c r="F498" s="33">
        <f>IF('935'!E498="VOID",0,'935'!E498*(1-'935'!X498/'11'!B$16))</f>
        <v>0</v>
      </c>
      <c r="G498" s="33">
        <f>IF('935'!F498="VOID",0,'935'!F498*(1-'935'!X498/'11'!B$16))</f>
        <v>0</v>
      </c>
      <c r="H498" s="33">
        <f>IF('935'!G498="VOID",0,'935'!G498*(1-'935'!X498/'11'!B$16))</f>
        <v>0</v>
      </c>
      <c r="I498" s="33">
        <f>F498+G498+H498</f>
        <v>0</v>
      </c>
      <c r="J498" s="37">
        <f>'935'!Q498*(1-'935'!Y498/'11'!C$16)/(1-'935'!X498/'11'!B$16)</f>
        <v>0</v>
      </c>
      <c r="K498" s="33">
        <f>IF(D498,'935'!H498*D498/(D498+E498+I498),0)</f>
        <v>0</v>
      </c>
      <c r="L498" s="33">
        <f>IF(I498,'935'!H498*I498/(D498+E498+I498),0)</f>
        <v>0</v>
      </c>
      <c r="M498" s="33">
        <f>K498*(1-'935'!X498/'11'!B$16)</f>
        <v>0</v>
      </c>
      <c r="N498" s="49">
        <f>L498*(1-'935'!X498/'11'!B$16)</f>
        <v>0</v>
      </c>
      <c r="O498" s="50">
        <f>MATCH('935'!J498,'911'!$B$6:$B$1205,0)</f>
        <v>0</v>
      </c>
      <c r="P498" s="50">
        <f>MATCH(INDEX('911'!$D$6:$D$1205,O498),'911'!$B$6:$B$1205,0)</f>
        <v>0</v>
      </c>
      <c r="Q498" s="50">
        <f>MATCH(INDEX('911'!$D$6:$D$1205,P498),'911'!$B$6:$B$1205,0)</f>
        <v>0</v>
      </c>
      <c r="R498" s="37">
        <f>IF(ISNUMBER(O498),MAX(0,INDEX('911'!$E$6:$E$1205,O498)),0)</f>
        <v>0</v>
      </c>
      <c r="S498" s="37">
        <f>IF(ISNUMBER(P498),MAX(0,INDEX('911'!$E$6:$E$1205,P498)),0)</f>
        <v>0</v>
      </c>
      <c r="T498" s="37">
        <f>IF(ISNUMBER(Q498),MAX(0,INDEX('911'!$E$6:$E$1205,Q498)),0)</f>
        <v>0</v>
      </c>
      <c r="U498" s="51">
        <f>-100*'935'!W498*(R498+S498+T498)/'11'!C$16</f>
        <v>0</v>
      </c>
      <c r="V498" s="37">
        <f>INDEX('DNO totals'!$B$52:$G$52,IF('935'!K498,IF(MOD('935'!K498,1000),IF(MOD('935'!K498,100),IF(MOD('935'!K498,10),IF(MOD('935'!K498,1000)=1,6,5),4),3),2),1))</f>
        <v>0</v>
      </c>
      <c r="W498" s="51">
        <f>J498*V498</f>
        <v>0</v>
      </c>
      <c r="X498" s="37">
        <f>V498*'Parameters'!B$11</f>
        <v>0</v>
      </c>
      <c r="Y498" s="37">
        <f>IF('935'!$K498=1000,'Charging rates'!$C$29*$X498/(1+'DNO totals'!$C$60)*'935'!$L498,0)</f>
        <v>0</v>
      </c>
      <c r="Z498" s="37">
        <f>IF(MOD('935'!$K498,1000)=100,'Charging rates'!$D$29*$X498/(1+'DNO totals'!$D$60)*'935'!$M498,0)</f>
        <v>0</v>
      </c>
      <c r="AA498" s="37">
        <f>IF(MOD('935'!$K498,100)=10,'Charging rates'!$E$29*$X498/(1+'DNO totals'!$E$60)*'935'!$N498,0)</f>
        <v>0</v>
      </c>
      <c r="AB498" s="37">
        <f>IF(AND(MOD('935'!$K498,10)&gt;0,MOD('935'!$K498,1000)&gt;1),'Charging rates'!$F$29*$X498/(1+'DNO totals'!$F$60)*'935'!$O498,0)</f>
        <v>0</v>
      </c>
      <c r="AC498" s="37">
        <f>IF(MOD('935'!$K498,1000)=1,'Charging rates'!$G$29*$X498/(1+'DNO totals'!$G$60)*'935'!$P498,0)</f>
        <v>0</v>
      </c>
      <c r="AD498" s="37">
        <f>IF('935'!$K498&gt;1000,'Charging rates'!$C$29*$W498*'935'!$L498,0)</f>
        <v>0</v>
      </c>
      <c r="AE498" s="37">
        <f>IF(MOD('935'!$K498,1000)&gt;100,'Charging rates'!$D$29*$W498*'935'!$M498,0)</f>
        <v>0</v>
      </c>
      <c r="AF498" s="37">
        <f>IF(MOD('935'!$K498,100)&gt;10,'Charging rates'!$E$29*$W498*'935'!$N498,0)</f>
        <v>0</v>
      </c>
      <c r="AG498" s="37">
        <f>$Y498+$Z498+$AA498+$AB498+$AC498</f>
        <v>0</v>
      </c>
      <c r="AH498" s="51">
        <f>$AD498+$AE498+$AF498</f>
        <v>0</v>
      </c>
      <c r="AI498" s="37">
        <f>U498*(1+'Charging rates'!B$42+0.6*'Charging rates'!B$67+'Charging rates'!B$54)-100*'Charging rates'!B$76/'11'!C$16*'935'!W498</f>
        <v>0</v>
      </c>
      <c r="AJ498" s="37">
        <f>IF(I498,AI498*I498/(I498+E498),0)</f>
        <v>0</v>
      </c>
      <c r="AK498" s="51">
        <f>ROUND(AJ498,3)</f>
        <v>0</v>
      </c>
      <c r="AL498" s="33">
        <f>IF('935'!V498="VOID",0,'935'!V498*(1-'935'!X498/'11'!B$16))</f>
        <v>0</v>
      </c>
      <c r="AM498" s="36">
        <f>IF(I498,-100*'Charging rates'!B$76/'11'!B$16*AL498/I498,0)</f>
        <v>0</v>
      </c>
      <c r="AN498" s="36">
        <f>IF(C498,'DNO totals'!B$171,0)</f>
        <v>0</v>
      </c>
      <c r="AO498" s="36">
        <f>ROUND(AN498,2)</f>
        <v>0</v>
      </c>
      <c r="AP498" s="36">
        <f>IF(C498,(AN498+AM498),0)</f>
        <v>0</v>
      </c>
      <c r="AQ498" s="52">
        <f>ROUND(AP498,2)</f>
        <v>0</v>
      </c>
      <c r="AR498" s="33">
        <f>'935'!C498&lt;&gt;"VOID"</f>
        <v>0</v>
      </c>
      <c r="AS498" s="36">
        <f>IF(AR498,(100/'11'!B$16*K498*((1-'935'!I498)*'Charging rates'!B$42+'Charging rates'!B$54)),0)</f>
        <v>0</v>
      </c>
      <c r="AT498" s="36">
        <f>100/'11'!B$16*N498*('Charging rates'!B$42+'Charging rates'!B$54)</f>
        <v>0</v>
      </c>
      <c r="AU498" s="36">
        <f>100/'11'!B$16*L498*('Charging rates'!B$42+'Charging rates'!B$54)</f>
        <v>0</v>
      </c>
      <c r="AV498" s="52">
        <f>ROUND(AU498,2)</f>
        <v>0</v>
      </c>
      <c r="AW498" s="33">
        <f>D498-('935'!T498*(1-'935'!X498/'11'!B$16))</f>
        <v>0</v>
      </c>
      <c r="AX498" s="37">
        <f>MAX(MIN(SQRT(1-MIN(1,'935'!Q498)^2),0+'935'!R498),0-SQRT(1-MIN(1,'935'!Q498)^2))</f>
        <v>0</v>
      </c>
      <c r="AY498" s="33">
        <f>IF(ISNUMBER(P498),SQRT((INDEX('911'!$G$6:$G$1205,P498)+INDEX('911'!$I$6:$I$1205,P498))^2+(INDEX('911'!$H$6:$H$1205,P498)+INDEX('911'!$J$6:$J$1205,P498))^2),0)</f>
        <v>0</v>
      </c>
      <c r="AZ498" s="37">
        <f>IF(AY498,0-(INDEX('911'!$H$6:$H$1205,P498)+INDEX('911'!$J$6:$J$1205,P498))/AY498,0)</f>
        <v>0</v>
      </c>
      <c r="BA498" s="33">
        <f>IF(ISNUMBER(Q498),SQRT((INDEX('911'!$G$6:$G$1205,Q498)+INDEX('911'!$I$6:$I$1205,Q498))^2+(INDEX('911'!$H$6:$H$1205,Q498)+INDEX('911'!$J$6:$J$1205,Q498))^2),0)</f>
        <v>0</v>
      </c>
      <c r="BB498" s="37">
        <f>IF(BA498,0-(INDEX('911'!$H$6:$H$1205,Q498)+INDEX('911'!$J$6:$J$1205,Q498))/BA498,0)</f>
        <v>0</v>
      </c>
      <c r="BC498" s="37">
        <f>SQRT(1-AZ498^2)</f>
        <v>0</v>
      </c>
      <c r="BD498" s="51">
        <f>SQRT(1-BB498^2)</f>
        <v>0</v>
      </c>
      <c r="BE498" s="36">
        <f>100*(S498*MAX(0,'935'!Q498*BC498+AX498*AZ498)+T498*MAX(0,'935'!Q498*BD498+AX498*BB498))/'11'!B$16</f>
        <v>0</v>
      </c>
      <c r="BF498" s="36">
        <f>100*R498/'11'!B$16</f>
        <v>0</v>
      </c>
      <c r="BG498" s="37">
        <f>100*(S498*IF('935'!Q498=0,BC498,MAX(0,BC498+AX498*AZ498/'935'!Q498))+T498*IF('935'!Q498=0,BD498,MAX(0,BD498+AX498*BB498/'935'!Q498)))/'11'!C$16</f>
        <v>0</v>
      </c>
      <c r="BH498" s="36">
        <f>IF('935'!Q498=0,BF498+BE498,BF498)</f>
        <v>0</v>
      </c>
      <c r="BI498" s="37">
        <f>IF(D498=0,1,AW498/D498)*BG498</f>
        <v>0</v>
      </c>
      <c r="BJ498" s="36">
        <f>IF(D498=0,1,AW498/D498)*BH498</f>
        <v>0</v>
      </c>
      <c r="BK498" s="53">
        <f>'11'!C$16-'935'!Y498</f>
        <v>0</v>
      </c>
      <c r="BL498" s="37">
        <f>MAX('DNO totals'!B$312+0,MIN('935'!L498+0,'DNO totals'!B$304+0))</f>
        <v>0</v>
      </c>
      <c r="BM498" s="37">
        <f>MAX('DNO totals'!C$312+0,MIN('935'!M498+0,'DNO totals'!C$304+0))</f>
        <v>0</v>
      </c>
      <c r="BN498" s="37">
        <f>MAX('DNO totals'!D$312+0,MIN('935'!N498+0,'DNO totals'!D$304+0))</f>
        <v>0</v>
      </c>
      <c r="BO498" s="37">
        <f>MAX('DNO totals'!E$312+0,MIN('935'!O498+0,'DNO totals'!E$304+0))</f>
        <v>0</v>
      </c>
      <c r="BP498" s="51">
        <f>MAX('DNO totals'!F$312+0,MIN('935'!P498+0,'DNO totals'!F$304+0))</f>
        <v>0</v>
      </c>
      <c r="BQ498" s="37">
        <f>IF('935'!$K498=1000,'Charging rates'!$C$29*$X498/(1+'DNO totals'!$C$60)*$BL498,0)</f>
        <v>0</v>
      </c>
      <c r="BR498" s="37">
        <f>IF(MOD('935'!$K498,1000)=100,'Charging rates'!$D$29*$X498/(1+'DNO totals'!$D$60)*$BM498,0)</f>
        <v>0</v>
      </c>
      <c r="BS498" s="37">
        <f>IF(MOD('935'!$K498,100)=10,'Charging rates'!$E$29*$X498/(1+'DNO totals'!$E$60)*$BN498,0)</f>
        <v>0</v>
      </c>
      <c r="BT498" s="37">
        <f>IF(AND(MOD('935'!$K498,10)&gt;0,MOD('935'!$K498,1000)&gt;1),'Charging rates'!$F$29*$X498/(1+'DNO totals'!$F$60)*$BO498,0)</f>
        <v>0</v>
      </c>
      <c r="BU498" s="37">
        <f>IF(MOD('935'!$K498,1000)=1,'Charging rates'!$G$29*$X498/(1+'DNO totals'!$G$60)*$BP498,0)</f>
        <v>0</v>
      </c>
      <c r="BV498" s="51">
        <f>$BQ498+$BR498+$BS498+$BT498+$BU498</f>
        <v>0</v>
      </c>
      <c r="BW498" s="37">
        <f>IF('935'!$K498&gt;1000,'Charging rates'!$C$29*$W498*$BL498,0)</f>
        <v>0</v>
      </c>
      <c r="BX498" s="37">
        <f>IF(MOD('935'!$K498,1000)&gt;100,'Charging rates'!$D$29*$W498*$BM498,0)</f>
        <v>0</v>
      </c>
      <c r="BY498" s="37">
        <f>IF(MOD('935'!$K498,100)&gt;10,'Charging rates'!$E$29*$W498*$BN498,0)</f>
        <v>0</v>
      </c>
      <c r="BZ498" s="51">
        <f>$BW498+$BX498+$BY498</f>
        <v>0</v>
      </c>
      <c r="CA498" s="36">
        <f>100/'11'!B$16*'Charging rates'!B$76*W498</f>
        <v>0</v>
      </c>
      <c r="CB498" s="36">
        <f>IF(D498=0,0,(1-AW498/D498)*(BH498+IF('935'!Q498=0,0,(BG498*'935'!Q498*('11'!C$16-'935'!Y498)/('11'!B$16-'935'!X498)))))</f>
        <v>0</v>
      </c>
      <c r="CC498" s="36">
        <f>CA498+BJ498</f>
        <v>0</v>
      </c>
      <c r="CD498" s="49">
        <f>(BV498+BZ498)*D498</f>
        <v>0</v>
      </c>
      <c r="CE498" s="33">
        <f>D498*('Parameters'!B$21+J498)*IF('DNO totals'!B$323&lt;0,1,'935'!S498)</f>
        <v>0</v>
      </c>
      <c r="CF498" s="51">
        <f>IF('DNO totals'!B$323&lt;0,1,'935'!S498)*('Parameters'!B$21+J498)</f>
        <v>0</v>
      </c>
      <c r="CG498" s="37">
        <f>CC498+'Charging rates'!B$106*CF498*100/'11'!B$16</f>
        <v>0</v>
      </c>
      <c r="CH498" s="37">
        <f>CG498+'Charging rates'!B$116*('Parameters'!B$21+J498)*100/'11'!B$16*IF('DNO totals'!B$323&lt;0,1,'935'!S498)</f>
        <v>0</v>
      </c>
      <c r="CI498" s="37">
        <f>'Charging rates'!B$97*(BV498+BZ498)*100/'11'!B$16</f>
        <v>0</v>
      </c>
      <c r="CJ498" s="36">
        <f>MAX(0-(BG498*J498*'11'!C$16/'11'!B$16),CH498+CI498)</f>
        <v>0</v>
      </c>
      <c r="CK498" s="37">
        <f>IF(AR498,IF(J498=0,BI498,MAX(0,MIN(BI498,BI498+(CJ498/'935'!Q498*('11'!B$16-'935'!X498)/('11'!C$16-'935'!Y498))))),0)</f>
        <v>0</v>
      </c>
      <c r="CL498" s="36">
        <f>IF(AR498,MAX(0,CJ498),0)</f>
        <v>0</v>
      </c>
      <c r="CM498" s="52">
        <f>CL498+CB498</f>
        <v>0</v>
      </c>
    </row>
    <row r="499" spans="1:91">
      <c r="A499" s="28">
        <v>399</v>
      </c>
      <c r="B499" s="48">
        <f>'935'!B499</f>
        <v>0</v>
      </c>
      <c r="C499" s="33">
        <f>OR('935'!E499&lt;&gt;"VOID",'935'!F499&lt;&gt;"VOID",'935'!G499&lt;&gt;"VOID")</f>
        <v>0</v>
      </c>
      <c r="D499" s="33">
        <f>IF('935'!C499="VOID",0,('935'!C499*(1-'935'!X499/'11'!B$16)))</f>
        <v>0</v>
      </c>
      <c r="E499" s="33">
        <f>IF('935'!D499="VOID",0,'935'!D499*(1-'935'!X499/'11'!B$16))</f>
        <v>0</v>
      </c>
      <c r="F499" s="33">
        <f>IF('935'!E499="VOID",0,'935'!E499*(1-'935'!X499/'11'!B$16))</f>
        <v>0</v>
      </c>
      <c r="G499" s="33">
        <f>IF('935'!F499="VOID",0,'935'!F499*(1-'935'!X499/'11'!B$16))</f>
        <v>0</v>
      </c>
      <c r="H499" s="33">
        <f>IF('935'!G499="VOID",0,'935'!G499*(1-'935'!X499/'11'!B$16))</f>
        <v>0</v>
      </c>
      <c r="I499" s="33">
        <f>F499+G499+H499</f>
        <v>0</v>
      </c>
      <c r="J499" s="37">
        <f>'935'!Q499*(1-'935'!Y499/'11'!C$16)/(1-'935'!X499/'11'!B$16)</f>
        <v>0</v>
      </c>
      <c r="K499" s="33">
        <f>IF(D499,'935'!H499*D499/(D499+E499+I499),0)</f>
        <v>0</v>
      </c>
      <c r="L499" s="33">
        <f>IF(I499,'935'!H499*I499/(D499+E499+I499),0)</f>
        <v>0</v>
      </c>
      <c r="M499" s="33">
        <f>K499*(1-'935'!X499/'11'!B$16)</f>
        <v>0</v>
      </c>
      <c r="N499" s="49">
        <f>L499*(1-'935'!X499/'11'!B$16)</f>
        <v>0</v>
      </c>
      <c r="O499" s="50">
        <f>MATCH('935'!J499,'911'!$B$6:$B$1205,0)</f>
        <v>0</v>
      </c>
      <c r="P499" s="50">
        <f>MATCH(INDEX('911'!$D$6:$D$1205,O499),'911'!$B$6:$B$1205,0)</f>
        <v>0</v>
      </c>
      <c r="Q499" s="50">
        <f>MATCH(INDEX('911'!$D$6:$D$1205,P499),'911'!$B$6:$B$1205,0)</f>
        <v>0</v>
      </c>
      <c r="R499" s="37">
        <f>IF(ISNUMBER(O499),MAX(0,INDEX('911'!$E$6:$E$1205,O499)),0)</f>
        <v>0</v>
      </c>
      <c r="S499" s="37">
        <f>IF(ISNUMBER(P499),MAX(0,INDEX('911'!$E$6:$E$1205,P499)),0)</f>
        <v>0</v>
      </c>
      <c r="T499" s="37">
        <f>IF(ISNUMBER(Q499),MAX(0,INDEX('911'!$E$6:$E$1205,Q499)),0)</f>
        <v>0</v>
      </c>
      <c r="U499" s="51">
        <f>-100*'935'!W499*(R499+S499+T499)/'11'!C$16</f>
        <v>0</v>
      </c>
      <c r="V499" s="37">
        <f>INDEX('DNO totals'!$B$52:$G$52,IF('935'!K499,IF(MOD('935'!K499,1000),IF(MOD('935'!K499,100),IF(MOD('935'!K499,10),IF(MOD('935'!K499,1000)=1,6,5),4),3),2),1))</f>
        <v>0</v>
      </c>
      <c r="W499" s="51">
        <f>J499*V499</f>
        <v>0</v>
      </c>
      <c r="X499" s="37">
        <f>V499*'Parameters'!B$11</f>
        <v>0</v>
      </c>
      <c r="Y499" s="37">
        <f>IF('935'!$K499=1000,'Charging rates'!$C$29*$X499/(1+'DNO totals'!$C$60)*'935'!$L499,0)</f>
        <v>0</v>
      </c>
      <c r="Z499" s="37">
        <f>IF(MOD('935'!$K499,1000)=100,'Charging rates'!$D$29*$X499/(1+'DNO totals'!$D$60)*'935'!$M499,0)</f>
        <v>0</v>
      </c>
      <c r="AA499" s="37">
        <f>IF(MOD('935'!$K499,100)=10,'Charging rates'!$E$29*$X499/(1+'DNO totals'!$E$60)*'935'!$N499,0)</f>
        <v>0</v>
      </c>
      <c r="AB499" s="37">
        <f>IF(AND(MOD('935'!$K499,10)&gt;0,MOD('935'!$K499,1000)&gt;1),'Charging rates'!$F$29*$X499/(1+'DNO totals'!$F$60)*'935'!$O499,0)</f>
        <v>0</v>
      </c>
      <c r="AC499" s="37">
        <f>IF(MOD('935'!$K499,1000)=1,'Charging rates'!$G$29*$X499/(1+'DNO totals'!$G$60)*'935'!$P499,0)</f>
        <v>0</v>
      </c>
      <c r="AD499" s="37">
        <f>IF('935'!$K499&gt;1000,'Charging rates'!$C$29*$W499*'935'!$L499,0)</f>
        <v>0</v>
      </c>
      <c r="AE499" s="37">
        <f>IF(MOD('935'!$K499,1000)&gt;100,'Charging rates'!$D$29*$W499*'935'!$M499,0)</f>
        <v>0</v>
      </c>
      <c r="AF499" s="37">
        <f>IF(MOD('935'!$K499,100)&gt;10,'Charging rates'!$E$29*$W499*'935'!$N499,0)</f>
        <v>0</v>
      </c>
      <c r="AG499" s="37">
        <f>$Y499+$Z499+$AA499+$AB499+$AC499</f>
        <v>0</v>
      </c>
      <c r="AH499" s="51">
        <f>$AD499+$AE499+$AF499</f>
        <v>0</v>
      </c>
      <c r="AI499" s="37">
        <f>U499*(1+'Charging rates'!B$42+0.6*'Charging rates'!B$67+'Charging rates'!B$54)-100*'Charging rates'!B$76/'11'!C$16*'935'!W499</f>
        <v>0</v>
      </c>
      <c r="AJ499" s="37">
        <f>IF(I499,AI499*I499/(I499+E499),0)</f>
        <v>0</v>
      </c>
      <c r="AK499" s="51">
        <f>ROUND(AJ499,3)</f>
        <v>0</v>
      </c>
      <c r="AL499" s="33">
        <f>IF('935'!V499="VOID",0,'935'!V499*(1-'935'!X499/'11'!B$16))</f>
        <v>0</v>
      </c>
      <c r="AM499" s="36">
        <f>IF(I499,-100*'Charging rates'!B$76/'11'!B$16*AL499/I499,0)</f>
        <v>0</v>
      </c>
      <c r="AN499" s="36">
        <f>IF(C499,'DNO totals'!B$171,0)</f>
        <v>0</v>
      </c>
      <c r="AO499" s="36">
        <f>ROUND(AN499,2)</f>
        <v>0</v>
      </c>
      <c r="AP499" s="36">
        <f>IF(C499,(AN499+AM499),0)</f>
        <v>0</v>
      </c>
      <c r="AQ499" s="52">
        <f>ROUND(AP499,2)</f>
        <v>0</v>
      </c>
      <c r="AR499" s="33">
        <f>'935'!C499&lt;&gt;"VOID"</f>
        <v>0</v>
      </c>
      <c r="AS499" s="36">
        <f>IF(AR499,(100/'11'!B$16*K499*((1-'935'!I499)*'Charging rates'!B$42+'Charging rates'!B$54)),0)</f>
        <v>0</v>
      </c>
      <c r="AT499" s="36">
        <f>100/'11'!B$16*N499*('Charging rates'!B$42+'Charging rates'!B$54)</f>
        <v>0</v>
      </c>
      <c r="AU499" s="36">
        <f>100/'11'!B$16*L499*('Charging rates'!B$42+'Charging rates'!B$54)</f>
        <v>0</v>
      </c>
      <c r="AV499" s="52">
        <f>ROUND(AU499,2)</f>
        <v>0</v>
      </c>
      <c r="AW499" s="33">
        <f>D499-('935'!T499*(1-'935'!X499/'11'!B$16))</f>
        <v>0</v>
      </c>
      <c r="AX499" s="37">
        <f>MAX(MIN(SQRT(1-MIN(1,'935'!Q499)^2),0+'935'!R499),0-SQRT(1-MIN(1,'935'!Q499)^2))</f>
        <v>0</v>
      </c>
      <c r="AY499" s="33">
        <f>IF(ISNUMBER(P499),SQRT((INDEX('911'!$G$6:$G$1205,P499)+INDEX('911'!$I$6:$I$1205,P499))^2+(INDEX('911'!$H$6:$H$1205,P499)+INDEX('911'!$J$6:$J$1205,P499))^2),0)</f>
        <v>0</v>
      </c>
      <c r="AZ499" s="37">
        <f>IF(AY499,0-(INDEX('911'!$H$6:$H$1205,P499)+INDEX('911'!$J$6:$J$1205,P499))/AY499,0)</f>
        <v>0</v>
      </c>
      <c r="BA499" s="33">
        <f>IF(ISNUMBER(Q499),SQRT((INDEX('911'!$G$6:$G$1205,Q499)+INDEX('911'!$I$6:$I$1205,Q499))^2+(INDEX('911'!$H$6:$H$1205,Q499)+INDEX('911'!$J$6:$J$1205,Q499))^2),0)</f>
        <v>0</v>
      </c>
      <c r="BB499" s="37">
        <f>IF(BA499,0-(INDEX('911'!$H$6:$H$1205,Q499)+INDEX('911'!$J$6:$J$1205,Q499))/BA499,0)</f>
        <v>0</v>
      </c>
      <c r="BC499" s="37">
        <f>SQRT(1-AZ499^2)</f>
        <v>0</v>
      </c>
      <c r="BD499" s="51">
        <f>SQRT(1-BB499^2)</f>
        <v>0</v>
      </c>
      <c r="BE499" s="36">
        <f>100*(S499*MAX(0,'935'!Q499*BC499+AX499*AZ499)+T499*MAX(0,'935'!Q499*BD499+AX499*BB499))/'11'!B$16</f>
        <v>0</v>
      </c>
      <c r="BF499" s="36">
        <f>100*R499/'11'!B$16</f>
        <v>0</v>
      </c>
      <c r="BG499" s="37">
        <f>100*(S499*IF('935'!Q499=0,BC499,MAX(0,BC499+AX499*AZ499/'935'!Q499))+T499*IF('935'!Q499=0,BD499,MAX(0,BD499+AX499*BB499/'935'!Q499)))/'11'!C$16</f>
        <v>0</v>
      </c>
      <c r="BH499" s="36">
        <f>IF('935'!Q499=0,BF499+BE499,BF499)</f>
        <v>0</v>
      </c>
      <c r="BI499" s="37">
        <f>IF(D499=0,1,AW499/D499)*BG499</f>
        <v>0</v>
      </c>
      <c r="BJ499" s="36">
        <f>IF(D499=0,1,AW499/D499)*BH499</f>
        <v>0</v>
      </c>
      <c r="BK499" s="53">
        <f>'11'!C$16-'935'!Y499</f>
        <v>0</v>
      </c>
      <c r="BL499" s="37">
        <f>MAX('DNO totals'!B$312+0,MIN('935'!L499+0,'DNO totals'!B$304+0))</f>
        <v>0</v>
      </c>
      <c r="BM499" s="37">
        <f>MAX('DNO totals'!C$312+0,MIN('935'!M499+0,'DNO totals'!C$304+0))</f>
        <v>0</v>
      </c>
      <c r="BN499" s="37">
        <f>MAX('DNO totals'!D$312+0,MIN('935'!N499+0,'DNO totals'!D$304+0))</f>
        <v>0</v>
      </c>
      <c r="BO499" s="37">
        <f>MAX('DNO totals'!E$312+0,MIN('935'!O499+0,'DNO totals'!E$304+0))</f>
        <v>0</v>
      </c>
      <c r="BP499" s="51">
        <f>MAX('DNO totals'!F$312+0,MIN('935'!P499+0,'DNO totals'!F$304+0))</f>
        <v>0</v>
      </c>
      <c r="BQ499" s="37">
        <f>IF('935'!$K499=1000,'Charging rates'!$C$29*$X499/(1+'DNO totals'!$C$60)*$BL499,0)</f>
        <v>0</v>
      </c>
      <c r="BR499" s="37">
        <f>IF(MOD('935'!$K499,1000)=100,'Charging rates'!$D$29*$X499/(1+'DNO totals'!$D$60)*$BM499,0)</f>
        <v>0</v>
      </c>
      <c r="BS499" s="37">
        <f>IF(MOD('935'!$K499,100)=10,'Charging rates'!$E$29*$X499/(1+'DNO totals'!$E$60)*$BN499,0)</f>
        <v>0</v>
      </c>
      <c r="BT499" s="37">
        <f>IF(AND(MOD('935'!$K499,10)&gt;0,MOD('935'!$K499,1000)&gt;1),'Charging rates'!$F$29*$X499/(1+'DNO totals'!$F$60)*$BO499,0)</f>
        <v>0</v>
      </c>
      <c r="BU499" s="37">
        <f>IF(MOD('935'!$K499,1000)=1,'Charging rates'!$G$29*$X499/(1+'DNO totals'!$G$60)*$BP499,0)</f>
        <v>0</v>
      </c>
      <c r="BV499" s="51">
        <f>$BQ499+$BR499+$BS499+$BT499+$BU499</f>
        <v>0</v>
      </c>
      <c r="BW499" s="37">
        <f>IF('935'!$K499&gt;1000,'Charging rates'!$C$29*$W499*$BL499,0)</f>
        <v>0</v>
      </c>
      <c r="BX499" s="37">
        <f>IF(MOD('935'!$K499,1000)&gt;100,'Charging rates'!$D$29*$W499*$BM499,0)</f>
        <v>0</v>
      </c>
      <c r="BY499" s="37">
        <f>IF(MOD('935'!$K499,100)&gt;10,'Charging rates'!$E$29*$W499*$BN499,0)</f>
        <v>0</v>
      </c>
      <c r="BZ499" s="51">
        <f>$BW499+$BX499+$BY499</f>
        <v>0</v>
      </c>
      <c r="CA499" s="36">
        <f>100/'11'!B$16*'Charging rates'!B$76*W499</f>
        <v>0</v>
      </c>
      <c r="CB499" s="36">
        <f>IF(D499=0,0,(1-AW499/D499)*(BH499+IF('935'!Q499=0,0,(BG499*'935'!Q499*('11'!C$16-'935'!Y499)/('11'!B$16-'935'!X499)))))</f>
        <v>0</v>
      </c>
      <c r="CC499" s="36">
        <f>CA499+BJ499</f>
        <v>0</v>
      </c>
      <c r="CD499" s="49">
        <f>(BV499+BZ499)*D499</f>
        <v>0</v>
      </c>
      <c r="CE499" s="33">
        <f>D499*('Parameters'!B$21+J499)*IF('DNO totals'!B$323&lt;0,1,'935'!S499)</f>
        <v>0</v>
      </c>
      <c r="CF499" s="51">
        <f>IF('DNO totals'!B$323&lt;0,1,'935'!S499)*('Parameters'!B$21+J499)</f>
        <v>0</v>
      </c>
      <c r="CG499" s="37">
        <f>CC499+'Charging rates'!B$106*CF499*100/'11'!B$16</f>
        <v>0</v>
      </c>
      <c r="CH499" s="37">
        <f>CG499+'Charging rates'!B$116*('Parameters'!B$21+J499)*100/'11'!B$16*IF('DNO totals'!B$323&lt;0,1,'935'!S499)</f>
        <v>0</v>
      </c>
      <c r="CI499" s="37">
        <f>'Charging rates'!B$97*(BV499+BZ499)*100/'11'!B$16</f>
        <v>0</v>
      </c>
      <c r="CJ499" s="36">
        <f>MAX(0-(BG499*J499*'11'!C$16/'11'!B$16),CH499+CI499)</f>
        <v>0</v>
      </c>
      <c r="CK499" s="37">
        <f>IF(AR499,IF(J499=0,BI499,MAX(0,MIN(BI499,BI499+(CJ499/'935'!Q499*('11'!B$16-'935'!X499)/('11'!C$16-'935'!Y499))))),0)</f>
        <v>0</v>
      </c>
      <c r="CL499" s="36">
        <f>IF(AR499,MAX(0,CJ499),0)</f>
        <v>0</v>
      </c>
      <c r="CM499" s="52">
        <f>CL499+CB499</f>
        <v>0</v>
      </c>
    </row>
    <row r="500" spans="1:91">
      <c r="A500" s="28">
        <v>400</v>
      </c>
      <c r="B500" s="48">
        <f>'935'!B500</f>
        <v>0</v>
      </c>
      <c r="C500" s="33">
        <f>OR('935'!E500&lt;&gt;"VOID",'935'!F500&lt;&gt;"VOID",'935'!G500&lt;&gt;"VOID")</f>
        <v>0</v>
      </c>
      <c r="D500" s="33">
        <f>IF('935'!C500="VOID",0,('935'!C500*(1-'935'!X500/'11'!B$16)))</f>
        <v>0</v>
      </c>
      <c r="E500" s="33">
        <f>IF('935'!D500="VOID",0,'935'!D500*(1-'935'!X500/'11'!B$16))</f>
        <v>0</v>
      </c>
      <c r="F500" s="33">
        <f>IF('935'!E500="VOID",0,'935'!E500*(1-'935'!X500/'11'!B$16))</f>
        <v>0</v>
      </c>
      <c r="G500" s="33">
        <f>IF('935'!F500="VOID",0,'935'!F500*(1-'935'!X500/'11'!B$16))</f>
        <v>0</v>
      </c>
      <c r="H500" s="33">
        <f>IF('935'!G500="VOID",0,'935'!G500*(1-'935'!X500/'11'!B$16))</f>
        <v>0</v>
      </c>
      <c r="I500" s="33">
        <f>F500+G500+H500</f>
        <v>0</v>
      </c>
      <c r="J500" s="37">
        <f>'935'!Q500*(1-'935'!Y500/'11'!C$16)/(1-'935'!X500/'11'!B$16)</f>
        <v>0</v>
      </c>
      <c r="K500" s="33">
        <f>IF(D500,'935'!H500*D500/(D500+E500+I500),0)</f>
        <v>0</v>
      </c>
      <c r="L500" s="33">
        <f>IF(I500,'935'!H500*I500/(D500+E500+I500),0)</f>
        <v>0</v>
      </c>
      <c r="M500" s="33">
        <f>K500*(1-'935'!X500/'11'!B$16)</f>
        <v>0</v>
      </c>
      <c r="N500" s="49">
        <f>L500*(1-'935'!X500/'11'!B$16)</f>
        <v>0</v>
      </c>
      <c r="O500" s="50">
        <f>MATCH('935'!J500,'911'!$B$6:$B$1205,0)</f>
        <v>0</v>
      </c>
      <c r="P500" s="50">
        <f>MATCH(INDEX('911'!$D$6:$D$1205,O500),'911'!$B$6:$B$1205,0)</f>
        <v>0</v>
      </c>
      <c r="Q500" s="50">
        <f>MATCH(INDEX('911'!$D$6:$D$1205,P500),'911'!$B$6:$B$1205,0)</f>
        <v>0</v>
      </c>
      <c r="R500" s="37">
        <f>IF(ISNUMBER(O500),MAX(0,INDEX('911'!$E$6:$E$1205,O500)),0)</f>
        <v>0</v>
      </c>
      <c r="S500" s="37">
        <f>IF(ISNUMBER(P500),MAX(0,INDEX('911'!$E$6:$E$1205,P500)),0)</f>
        <v>0</v>
      </c>
      <c r="T500" s="37">
        <f>IF(ISNUMBER(Q500),MAX(0,INDEX('911'!$E$6:$E$1205,Q500)),0)</f>
        <v>0</v>
      </c>
      <c r="U500" s="51">
        <f>-100*'935'!W500*(R500+S500+T500)/'11'!C$16</f>
        <v>0</v>
      </c>
      <c r="V500" s="37">
        <f>INDEX('DNO totals'!$B$52:$G$52,IF('935'!K500,IF(MOD('935'!K500,1000),IF(MOD('935'!K500,100),IF(MOD('935'!K500,10),IF(MOD('935'!K500,1000)=1,6,5),4),3),2),1))</f>
        <v>0</v>
      </c>
      <c r="W500" s="51">
        <f>J500*V500</f>
        <v>0</v>
      </c>
      <c r="X500" s="37">
        <f>V500*'Parameters'!B$11</f>
        <v>0</v>
      </c>
      <c r="Y500" s="37">
        <f>IF('935'!$K500=1000,'Charging rates'!$C$29*$X500/(1+'DNO totals'!$C$60)*'935'!$L500,0)</f>
        <v>0</v>
      </c>
      <c r="Z500" s="37">
        <f>IF(MOD('935'!$K500,1000)=100,'Charging rates'!$D$29*$X500/(1+'DNO totals'!$D$60)*'935'!$M500,0)</f>
        <v>0</v>
      </c>
      <c r="AA500" s="37">
        <f>IF(MOD('935'!$K500,100)=10,'Charging rates'!$E$29*$X500/(1+'DNO totals'!$E$60)*'935'!$N500,0)</f>
        <v>0</v>
      </c>
      <c r="AB500" s="37">
        <f>IF(AND(MOD('935'!$K500,10)&gt;0,MOD('935'!$K500,1000)&gt;1),'Charging rates'!$F$29*$X500/(1+'DNO totals'!$F$60)*'935'!$O500,0)</f>
        <v>0</v>
      </c>
      <c r="AC500" s="37">
        <f>IF(MOD('935'!$K500,1000)=1,'Charging rates'!$G$29*$X500/(1+'DNO totals'!$G$60)*'935'!$P500,0)</f>
        <v>0</v>
      </c>
      <c r="AD500" s="37">
        <f>IF('935'!$K500&gt;1000,'Charging rates'!$C$29*$W500*'935'!$L500,0)</f>
        <v>0</v>
      </c>
      <c r="AE500" s="37">
        <f>IF(MOD('935'!$K500,1000)&gt;100,'Charging rates'!$D$29*$W500*'935'!$M500,0)</f>
        <v>0</v>
      </c>
      <c r="AF500" s="37">
        <f>IF(MOD('935'!$K500,100)&gt;10,'Charging rates'!$E$29*$W500*'935'!$N500,0)</f>
        <v>0</v>
      </c>
      <c r="AG500" s="37">
        <f>$Y500+$Z500+$AA500+$AB500+$AC500</f>
        <v>0</v>
      </c>
      <c r="AH500" s="51">
        <f>$AD500+$AE500+$AF500</f>
        <v>0</v>
      </c>
      <c r="AI500" s="37">
        <f>U500*(1+'Charging rates'!B$42+0.6*'Charging rates'!B$67+'Charging rates'!B$54)-100*'Charging rates'!B$76/'11'!C$16*'935'!W500</f>
        <v>0</v>
      </c>
      <c r="AJ500" s="37">
        <f>IF(I500,AI500*I500/(I500+E500),0)</f>
        <v>0</v>
      </c>
      <c r="AK500" s="51">
        <f>ROUND(AJ500,3)</f>
        <v>0</v>
      </c>
      <c r="AL500" s="33">
        <f>IF('935'!V500="VOID",0,'935'!V500*(1-'935'!X500/'11'!B$16))</f>
        <v>0</v>
      </c>
      <c r="AM500" s="36">
        <f>IF(I500,-100*'Charging rates'!B$76/'11'!B$16*AL500/I500,0)</f>
        <v>0</v>
      </c>
      <c r="AN500" s="36">
        <f>IF(C500,'DNO totals'!B$171,0)</f>
        <v>0</v>
      </c>
      <c r="AO500" s="36">
        <f>ROUND(AN500,2)</f>
        <v>0</v>
      </c>
      <c r="AP500" s="36">
        <f>IF(C500,(AN500+AM500),0)</f>
        <v>0</v>
      </c>
      <c r="AQ500" s="52">
        <f>ROUND(AP500,2)</f>
        <v>0</v>
      </c>
      <c r="AR500" s="33">
        <f>'935'!C500&lt;&gt;"VOID"</f>
        <v>0</v>
      </c>
      <c r="AS500" s="36">
        <f>IF(AR500,(100/'11'!B$16*K500*((1-'935'!I500)*'Charging rates'!B$42+'Charging rates'!B$54)),0)</f>
        <v>0</v>
      </c>
      <c r="AT500" s="36">
        <f>100/'11'!B$16*N500*('Charging rates'!B$42+'Charging rates'!B$54)</f>
        <v>0</v>
      </c>
      <c r="AU500" s="36">
        <f>100/'11'!B$16*L500*('Charging rates'!B$42+'Charging rates'!B$54)</f>
        <v>0</v>
      </c>
      <c r="AV500" s="52">
        <f>ROUND(AU500,2)</f>
        <v>0</v>
      </c>
      <c r="AW500" s="33">
        <f>D500-('935'!T500*(1-'935'!X500/'11'!B$16))</f>
        <v>0</v>
      </c>
      <c r="AX500" s="37">
        <f>MAX(MIN(SQRT(1-MIN(1,'935'!Q500)^2),0+'935'!R500),0-SQRT(1-MIN(1,'935'!Q500)^2))</f>
        <v>0</v>
      </c>
      <c r="AY500" s="33">
        <f>IF(ISNUMBER(P500),SQRT((INDEX('911'!$G$6:$G$1205,P500)+INDEX('911'!$I$6:$I$1205,P500))^2+(INDEX('911'!$H$6:$H$1205,P500)+INDEX('911'!$J$6:$J$1205,P500))^2),0)</f>
        <v>0</v>
      </c>
      <c r="AZ500" s="37">
        <f>IF(AY500,0-(INDEX('911'!$H$6:$H$1205,P500)+INDEX('911'!$J$6:$J$1205,P500))/AY500,0)</f>
        <v>0</v>
      </c>
      <c r="BA500" s="33">
        <f>IF(ISNUMBER(Q500),SQRT((INDEX('911'!$G$6:$G$1205,Q500)+INDEX('911'!$I$6:$I$1205,Q500))^2+(INDEX('911'!$H$6:$H$1205,Q500)+INDEX('911'!$J$6:$J$1205,Q500))^2),0)</f>
        <v>0</v>
      </c>
      <c r="BB500" s="37">
        <f>IF(BA500,0-(INDEX('911'!$H$6:$H$1205,Q500)+INDEX('911'!$J$6:$J$1205,Q500))/BA500,0)</f>
        <v>0</v>
      </c>
      <c r="BC500" s="37">
        <f>SQRT(1-AZ500^2)</f>
        <v>0</v>
      </c>
      <c r="BD500" s="51">
        <f>SQRT(1-BB500^2)</f>
        <v>0</v>
      </c>
      <c r="BE500" s="36">
        <f>100*(S500*MAX(0,'935'!Q500*BC500+AX500*AZ500)+T500*MAX(0,'935'!Q500*BD500+AX500*BB500))/'11'!B$16</f>
        <v>0</v>
      </c>
      <c r="BF500" s="36">
        <f>100*R500/'11'!B$16</f>
        <v>0</v>
      </c>
      <c r="BG500" s="37">
        <f>100*(S500*IF('935'!Q500=0,BC500,MAX(0,BC500+AX500*AZ500/'935'!Q500))+T500*IF('935'!Q500=0,BD500,MAX(0,BD500+AX500*BB500/'935'!Q500)))/'11'!C$16</f>
        <v>0</v>
      </c>
      <c r="BH500" s="36">
        <f>IF('935'!Q500=0,BF500+BE500,BF500)</f>
        <v>0</v>
      </c>
      <c r="BI500" s="37">
        <f>IF(D500=0,1,AW500/D500)*BG500</f>
        <v>0</v>
      </c>
      <c r="BJ500" s="36">
        <f>IF(D500=0,1,AW500/D500)*BH500</f>
        <v>0</v>
      </c>
      <c r="BK500" s="53">
        <f>'11'!C$16-'935'!Y500</f>
        <v>0</v>
      </c>
      <c r="BL500" s="37">
        <f>MAX('DNO totals'!B$312+0,MIN('935'!L500+0,'DNO totals'!B$304+0))</f>
        <v>0</v>
      </c>
      <c r="BM500" s="37">
        <f>MAX('DNO totals'!C$312+0,MIN('935'!M500+0,'DNO totals'!C$304+0))</f>
        <v>0</v>
      </c>
      <c r="BN500" s="37">
        <f>MAX('DNO totals'!D$312+0,MIN('935'!N500+0,'DNO totals'!D$304+0))</f>
        <v>0</v>
      </c>
      <c r="BO500" s="37">
        <f>MAX('DNO totals'!E$312+0,MIN('935'!O500+0,'DNO totals'!E$304+0))</f>
        <v>0</v>
      </c>
      <c r="BP500" s="51">
        <f>MAX('DNO totals'!F$312+0,MIN('935'!P500+0,'DNO totals'!F$304+0))</f>
        <v>0</v>
      </c>
      <c r="BQ500" s="37">
        <f>IF('935'!$K500=1000,'Charging rates'!$C$29*$X500/(1+'DNO totals'!$C$60)*$BL500,0)</f>
        <v>0</v>
      </c>
      <c r="BR500" s="37">
        <f>IF(MOD('935'!$K500,1000)=100,'Charging rates'!$D$29*$X500/(1+'DNO totals'!$D$60)*$BM500,0)</f>
        <v>0</v>
      </c>
      <c r="BS500" s="37">
        <f>IF(MOD('935'!$K500,100)=10,'Charging rates'!$E$29*$X500/(1+'DNO totals'!$E$60)*$BN500,0)</f>
        <v>0</v>
      </c>
      <c r="BT500" s="37">
        <f>IF(AND(MOD('935'!$K500,10)&gt;0,MOD('935'!$K500,1000)&gt;1),'Charging rates'!$F$29*$X500/(1+'DNO totals'!$F$60)*$BO500,0)</f>
        <v>0</v>
      </c>
      <c r="BU500" s="37">
        <f>IF(MOD('935'!$K500,1000)=1,'Charging rates'!$G$29*$X500/(1+'DNO totals'!$G$60)*$BP500,0)</f>
        <v>0</v>
      </c>
      <c r="BV500" s="51">
        <f>$BQ500+$BR500+$BS500+$BT500+$BU500</f>
        <v>0</v>
      </c>
      <c r="BW500" s="37">
        <f>IF('935'!$K500&gt;1000,'Charging rates'!$C$29*$W500*$BL500,0)</f>
        <v>0</v>
      </c>
      <c r="BX500" s="37">
        <f>IF(MOD('935'!$K500,1000)&gt;100,'Charging rates'!$D$29*$W500*$BM500,0)</f>
        <v>0</v>
      </c>
      <c r="BY500" s="37">
        <f>IF(MOD('935'!$K500,100)&gt;10,'Charging rates'!$E$29*$W500*$BN500,0)</f>
        <v>0</v>
      </c>
      <c r="BZ500" s="51">
        <f>$BW500+$BX500+$BY500</f>
        <v>0</v>
      </c>
      <c r="CA500" s="36">
        <f>100/'11'!B$16*'Charging rates'!B$76*W500</f>
        <v>0</v>
      </c>
      <c r="CB500" s="36">
        <f>IF(D500=0,0,(1-AW500/D500)*(BH500+IF('935'!Q500=0,0,(BG500*'935'!Q500*('11'!C$16-'935'!Y500)/('11'!B$16-'935'!X500)))))</f>
        <v>0</v>
      </c>
      <c r="CC500" s="36">
        <f>CA500+BJ500</f>
        <v>0</v>
      </c>
      <c r="CD500" s="49">
        <f>(BV500+BZ500)*D500</f>
        <v>0</v>
      </c>
      <c r="CE500" s="33">
        <f>D500*('Parameters'!B$21+J500)*IF('DNO totals'!B$323&lt;0,1,'935'!S500)</f>
        <v>0</v>
      </c>
      <c r="CF500" s="51">
        <f>IF('DNO totals'!B$323&lt;0,1,'935'!S500)*('Parameters'!B$21+J500)</f>
        <v>0</v>
      </c>
      <c r="CG500" s="37">
        <f>CC500+'Charging rates'!B$106*CF500*100/'11'!B$16</f>
        <v>0</v>
      </c>
      <c r="CH500" s="37">
        <f>CG500+'Charging rates'!B$116*('Parameters'!B$21+J500)*100/'11'!B$16*IF('DNO totals'!B$323&lt;0,1,'935'!S500)</f>
        <v>0</v>
      </c>
      <c r="CI500" s="37">
        <f>'Charging rates'!B$97*(BV500+BZ500)*100/'11'!B$16</f>
        <v>0</v>
      </c>
      <c r="CJ500" s="36">
        <f>MAX(0-(BG500*J500*'11'!C$16/'11'!B$16),CH500+CI500)</f>
        <v>0</v>
      </c>
      <c r="CK500" s="37">
        <f>IF(AR500,IF(J500=0,BI500,MAX(0,MIN(BI500,BI500+(CJ500/'935'!Q500*('11'!B$16-'935'!X500)/('11'!C$16-'935'!Y500))))),0)</f>
        <v>0</v>
      </c>
      <c r="CL500" s="36">
        <f>IF(AR500,MAX(0,CJ500),0)</f>
        <v>0</v>
      </c>
      <c r="CM500" s="52">
        <f>CL500+CB500</f>
        <v>0</v>
      </c>
    </row>
    <row r="501" spans="1:91">
      <c r="A501" s="28">
        <v>401</v>
      </c>
      <c r="B501" s="48">
        <f>'935'!B501</f>
        <v>0</v>
      </c>
      <c r="C501" s="33">
        <f>OR('935'!E501&lt;&gt;"VOID",'935'!F501&lt;&gt;"VOID",'935'!G501&lt;&gt;"VOID")</f>
        <v>0</v>
      </c>
      <c r="D501" s="33">
        <f>IF('935'!C501="VOID",0,('935'!C501*(1-'935'!X501/'11'!B$16)))</f>
        <v>0</v>
      </c>
      <c r="E501" s="33">
        <f>IF('935'!D501="VOID",0,'935'!D501*(1-'935'!X501/'11'!B$16))</f>
        <v>0</v>
      </c>
      <c r="F501" s="33">
        <f>IF('935'!E501="VOID",0,'935'!E501*(1-'935'!X501/'11'!B$16))</f>
        <v>0</v>
      </c>
      <c r="G501" s="33">
        <f>IF('935'!F501="VOID",0,'935'!F501*(1-'935'!X501/'11'!B$16))</f>
        <v>0</v>
      </c>
      <c r="H501" s="33">
        <f>IF('935'!G501="VOID",0,'935'!G501*(1-'935'!X501/'11'!B$16))</f>
        <v>0</v>
      </c>
      <c r="I501" s="33">
        <f>F501+G501+H501</f>
        <v>0</v>
      </c>
      <c r="J501" s="37">
        <f>'935'!Q501*(1-'935'!Y501/'11'!C$16)/(1-'935'!X501/'11'!B$16)</f>
        <v>0</v>
      </c>
      <c r="K501" s="33">
        <f>IF(D501,'935'!H501*D501/(D501+E501+I501),0)</f>
        <v>0</v>
      </c>
      <c r="L501" s="33">
        <f>IF(I501,'935'!H501*I501/(D501+E501+I501),0)</f>
        <v>0</v>
      </c>
      <c r="M501" s="33">
        <f>K501*(1-'935'!X501/'11'!B$16)</f>
        <v>0</v>
      </c>
      <c r="N501" s="49">
        <f>L501*(1-'935'!X501/'11'!B$16)</f>
        <v>0</v>
      </c>
      <c r="O501" s="50">
        <f>MATCH('935'!J501,'911'!$B$6:$B$1205,0)</f>
        <v>0</v>
      </c>
      <c r="P501" s="50">
        <f>MATCH(INDEX('911'!$D$6:$D$1205,O501),'911'!$B$6:$B$1205,0)</f>
        <v>0</v>
      </c>
      <c r="Q501" s="50">
        <f>MATCH(INDEX('911'!$D$6:$D$1205,P501),'911'!$B$6:$B$1205,0)</f>
        <v>0</v>
      </c>
      <c r="R501" s="37">
        <f>IF(ISNUMBER(O501),MAX(0,INDEX('911'!$E$6:$E$1205,O501)),0)</f>
        <v>0</v>
      </c>
      <c r="S501" s="37">
        <f>IF(ISNUMBER(P501),MAX(0,INDEX('911'!$E$6:$E$1205,P501)),0)</f>
        <v>0</v>
      </c>
      <c r="T501" s="37">
        <f>IF(ISNUMBER(Q501),MAX(0,INDEX('911'!$E$6:$E$1205,Q501)),0)</f>
        <v>0</v>
      </c>
      <c r="U501" s="51">
        <f>-100*'935'!W501*(R501+S501+T501)/'11'!C$16</f>
        <v>0</v>
      </c>
      <c r="V501" s="37">
        <f>INDEX('DNO totals'!$B$52:$G$52,IF('935'!K501,IF(MOD('935'!K501,1000),IF(MOD('935'!K501,100),IF(MOD('935'!K501,10),IF(MOD('935'!K501,1000)=1,6,5),4),3),2),1))</f>
        <v>0</v>
      </c>
      <c r="W501" s="51">
        <f>J501*V501</f>
        <v>0</v>
      </c>
      <c r="X501" s="37">
        <f>V501*'Parameters'!B$11</f>
        <v>0</v>
      </c>
      <c r="Y501" s="37">
        <f>IF('935'!$K501=1000,'Charging rates'!$C$29*$X501/(1+'DNO totals'!$C$60)*'935'!$L501,0)</f>
        <v>0</v>
      </c>
      <c r="Z501" s="37">
        <f>IF(MOD('935'!$K501,1000)=100,'Charging rates'!$D$29*$X501/(1+'DNO totals'!$D$60)*'935'!$M501,0)</f>
        <v>0</v>
      </c>
      <c r="AA501" s="37">
        <f>IF(MOD('935'!$K501,100)=10,'Charging rates'!$E$29*$X501/(1+'DNO totals'!$E$60)*'935'!$N501,0)</f>
        <v>0</v>
      </c>
      <c r="AB501" s="37">
        <f>IF(AND(MOD('935'!$K501,10)&gt;0,MOD('935'!$K501,1000)&gt;1),'Charging rates'!$F$29*$X501/(1+'DNO totals'!$F$60)*'935'!$O501,0)</f>
        <v>0</v>
      </c>
      <c r="AC501" s="37">
        <f>IF(MOD('935'!$K501,1000)=1,'Charging rates'!$G$29*$X501/(1+'DNO totals'!$G$60)*'935'!$P501,0)</f>
        <v>0</v>
      </c>
      <c r="AD501" s="37">
        <f>IF('935'!$K501&gt;1000,'Charging rates'!$C$29*$W501*'935'!$L501,0)</f>
        <v>0</v>
      </c>
      <c r="AE501" s="37">
        <f>IF(MOD('935'!$K501,1000)&gt;100,'Charging rates'!$D$29*$W501*'935'!$M501,0)</f>
        <v>0</v>
      </c>
      <c r="AF501" s="37">
        <f>IF(MOD('935'!$K501,100)&gt;10,'Charging rates'!$E$29*$W501*'935'!$N501,0)</f>
        <v>0</v>
      </c>
      <c r="AG501" s="37">
        <f>$Y501+$Z501+$AA501+$AB501+$AC501</f>
        <v>0</v>
      </c>
      <c r="AH501" s="51">
        <f>$AD501+$AE501+$AF501</f>
        <v>0</v>
      </c>
      <c r="AI501" s="37">
        <f>U501*(1+'Charging rates'!B$42+0.6*'Charging rates'!B$67+'Charging rates'!B$54)-100*'Charging rates'!B$76/'11'!C$16*'935'!W501</f>
        <v>0</v>
      </c>
      <c r="AJ501" s="37">
        <f>IF(I501,AI501*I501/(I501+E501),0)</f>
        <v>0</v>
      </c>
      <c r="AK501" s="51">
        <f>ROUND(AJ501,3)</f>
        <v>0</v>
      </c>
      <c r="AL501" s="33">
        <f>IF('935'!V501="VOID",0,'935'!V501*(1-'935'!X501/'11'!B$16))</f>
        <v>0</v>
      </c>
      <c r="AM501" s="36">
        <f>IF(I501,-100*'Charging rates'!B$76/'11'!B$16*AL501/I501,0)</f>
        <v>0</v>
      </c>
      <c r="AN501" s="36">
        <f>IF(C501,'DNO totals'!B$171,0)</f>
        <v>0</v>
      </c>
      <c r="AO501" s="36">
        <f>ROUND(AN501,2)</f>
        <v>0</v>
      </c>
      <c r="AP501" s="36">
        <f>IF(C501,(AN501+AM501),0)</f>
        <v>0</v>
      </c>
      <c r="AQ501" s="52">
        <f>ROUND(AP501,2)</f>
        <v>0</v>
      </c>
      <c r="AR501" s="33">
        <f>'935'!C501&lt;&gt;"VOID"</f>
        <v>0</v>
      </c>
      <c r="AS501" s="36">
        <f>IF(AR501,(100/'11'!B$16*K501*((1-'935'!I501)*'Charging rates'!B$42+'Charging rates'!B$54)),0)</f>
        <v>0</v>
      </c>
      <c r="AT501" s="36">
        <f>100/'11'!B$16*N501*('Charging rates'!B$42+'Charging rates'!B$54)</f>
        <v>0</v>
      </c>
      <c r="AU501" s="36">
        <f>100/'11'!B$16*L501*('Charging rates'!B$42+'Charging rates'!B$54)</f>
        <v>0</v>
      </c>
      <c r="AV501" s="52">
        <f>ROUND(AU501,2)</f>
        <v>0</v>
      </c>
      <c r="AW501" s="33">
        <f>D501-('935'!T501*(1-'935'!X501/'11'!B$16))</f>
        <v>0</v>
      </c>
      <c r="AX501" s="37">
        <f>MAX(MIN(SQRT(1-MIN(1,'935'!Q501)^2),0+'935'!R501),0-SQRT(1-MIN(1,'935'!Q501)^2))</f>
        <v>0</v>
      </c>
      <c r="AY501" s="33">
        <f>IF(ISNUMBER(P501),SQRT((INDEX('911'!$G$6:$G$1205,P501)+INDEX('911'!$I$6:$I$1205,P501))^2+(INDEX('911'!$H$6:$H$1205,P501)+INDEX('911'!$J$6:$J$1205,P501))^2),0)</f>
        <v>0</v>
      </c>
      <c r="AZ501" s="37">
        <f>IF(AY501,0-(INDEX('911'!$H$6:$H$1205,P501)+INDEX('911'!$J$6:$J$1205,P501))/AY501,0)</f>
        <v>0</v>
      </c>
      <c r="BA501" s="33">
        <f>IF(ISNUMBER(Q501),SQRT((INDEX('911'!$G$6:$G$1205,Q501)+INDEX('911'!$I$6:$I$1205,Q501))^2+(INDEX('911'!$H$6:$H$1205,Q501)+INDEX('911'!$J$6:$J$1205,Q501))^2),0)</f>
        <v>0</v>
      </c>
      <c r="BB501" s="37">
        <f>IF(BA501,0-(INDEX('911'!$H$6:$H$1205,Q501)+INDEX('911'!$J$6:$J$1205,Q501))/BA501,0)</f>
        <v>0</v>
      </c>
      <c r="BC501" s="37">
        <f>SQRT(1-AZ501^2)</f>
        <v>0</v>
      </c>
      <c r="BD501" s="51">
        <f>SQRT(1-BB501^2)</f>
        <v>0</v>
      </c>
      <c r="BE501" s="36">
        <f>100*(S501*MAX(0,'935'!Q501*BC501+AX501*AZ501)+T501*MAX(0,'935'!Q501*BD501+AX501*BB501))/'11'!B$16</f>
        <v>0</v>
      </c>
      <c r="BF501" s="36">
        <f>100*R501/'11'!B$16</f>
        <v>0</v>
      </c>
      <c r="BG501" s="37">
        <f>100*(S501*IF('935'!Q501=0,BC501,MAX(0,BC501+AX501*AZ501/'935'!Q501))+T501*IF('935'!Q501=0,BD501,MAX(0,BD501+AX501*BB501/'935'!Q501)))/'11'!C$16</f>
        <v>0</v>
      </c>
      <c r="BH501" s="36">
        <f>IF('935'!Q501=0,BF501+BE501,BF501)</f>
        <v>0</v>
      </c>
      <c r="BI501" s="37">
        <f>IF(D501=0,1,AW501/D501)*BG501</f>
        <v>0</v>
      </c>
      <c r="BJ501" s="36">
        <f>IF(D501=0,1,AW501/D501)*BH501</f>
        <v>0</v>
      </c>
      <c r="BK501" s="53">
        <f>'11'!C$16-'935'!Y501</f>
        <v>0</v>
      </c>
      <c r="BL501" s="37">
        <f>MAX('DNO totals'!B$312+0,MIN('935'!L501+0,'DNO totals'!B$304+0))</f>
        <v>0</v>
      </c>
      <c r="BM501" s="37">
        <f>MAX('DNO totals'!C$312+0,MIN('935'!M501+0,'DNO totals'!C$304+0))</f>
        <v>0</v>
      </c>
      <c r="BN501" s="37">
        <f>MAX('DNO totals'!D$312+0,MIN('935'!N501+0,'DNO totals'!D$304+0))</f>
        <v>0</v>
      </c>
      <c r="BO501" s="37">
        <f>MAX('DNO totals'!E$312+0,MIN('935'!O501+0,'DNO totals'!E$304+0))</f>
        <v>0</v>
      </c>
      <c r="BP501" s="51">
        <f>MAX('DNO totals'!F$312+0,MIN('935'!P501+0,'DNO totals'!F$304+0))</f>
        <v>0</v>
      </c>
      <c r="BQ501" s="37">
        <f>IF('935'!$K501=1000,'Charging rates'!$C$29*$X501/(1+'DNO totals'!$C$60)*$BL501,0)</f>
        <v>0</v>
      </c>
      <c r="BR501" s="37">
        <f>IF(MOD('935'!$K501,1000)=100,'Charging rates'!$D$29*$X501/(1+'DNO totals'!$D$60)*$BM501,0)</f>
        <v>0</v>
      </c>
      <c r="BS501" s="37">
        <f>IF(MOD('935'!$K501,100)=10,'Charging rates'!$E$29*$X501/(1+'DNO totals'!$E$60)*$BN501,0)</f>
        <v>0</v>
      </c>
      <c r="BT501" s="37">
        <f>IF(AND(MOD('935'!$K501,10)&gt;0,MOD('935'!$K501,1000)&gt;1),'Charging rates'!$F$29*$X501/(1+'DNO totals'!$F$60)*$BO501,0)</f>
        <v>0</v>
      </c>
      <c r="BU501" s="37">
        <f>IF(MOD('935'!$K501,1000)=1,'Charging rates'!$G$29*$X501/(1+'DNO totals'!$G$60)*$BP501,0)</f>
        <v>0</v>
      </c>
      <c r="BV501" s="51">
        <f>$BQ501+$BR501+$BS501+$BT501+$BU501</f>
        <v>0</v>
      </c>
      <c r="BW501" s="37">
        <f>IF('935'!$K501&gt;1000,'Charging rates'!$C$29*$W501*$BL501,0)</f>
        <v>0</v>
      </c>
      <c r="BX501" s="37">
        <f>IF(MOD('935'!$K501,1000)&gt;100,'Charging rates'!$D$29*$W501*$BM501,0)</f>
        <v>0</v>
      </c>
      <c r="BY501" s="37">
        <f>IF(MOD('935'!$K501,100)&gt;10,'Charging rates'!$E$29*$W501*$BN501,0)</f>
        <v>0</v>
      </c>
      <c r="BZ501" s="51">
        <f>$BW501+$BX501+$BY501</f>
        <v>0</v>
      </c>
      <c r="CA501" s="36">
        <f>100/'11'!B$16*'Charging rates'!B$76*W501</f>
        <v>0</v>
      </c>
      <c r="CB501" s="36">
        <f>IF(D501=0,0,(1-AW501/D501)*(BH501+IF('935'!Q501=0,0,(BG501*'935'!Q501*('11'!C$16-'935'!Y501)/('11'!B$16-'935'!X501)))))</f>
        <v>0</v>
      </c>
      <c r="CC501" s="36">
        <f>CA501+BJ501</f>
        <v>0</v>
      </c>
      <c r="CD501" s="49">
        <f>(BV501+BZ501)*D501</f>
        <v>0</v>
      </c>
      <c r="CE501" s="33">
        <f>D501*('Parameters'!B$21+J501)*IF('DNO totals'!B$323&lt;0,1,'935'!S501)</f>
        <v>0</v>
      </c>
      <c r="CF501" s="51">
        <f>IF('DNO totals'!B$323&lt;0,1,'935'!S501)*('Parameters'!B$21+J501)</f>
        <v>0</v>
      </c>
      <c r="CG501" s="37">
        <f>CC501+'Charging rates'!B$106*CF501*100/'11'!B$16</f>
        <v>0</v>
      </c>
      <c r="CH501" s="37">
        <f>CG501+'Charging rates'!B$116*('Parameters'!B$21+J501)*100/'11'!B$16*IF('DNO totals'!B$323&lt;0,1,'935'!S501)</f>
        <v>0</v>
      </c>
      <c r="CI501" s="37">
        <f>'Charging rates'!B$97*(BV501+BZ501)*100/'11'!B$16</f>
        <v>0</v>
      </c>
      <c r="CJ501" s="36">
        <f>MAX(0-(BG501*J501*'11'!C$16/'11'!B$16),CH501+CI501)</f>
        <v>0</v>
      </c>
      <c r="CK501" s="37">
        <f>IF(AR501,IF(J501=0,BI501,MAX(0,MIN(BI501,BI501+(CJ501/'935'!Q501*('11'!B$16-'935'!X501)/('11'!C$16-'935'!Y501))))),0)</f>
        <v>0</v>
      </c>
      <c r="CL501" s="36">
        <f>IF(AR501,MAX(0,CJ501),0)</f>
        <v>0</v>
      </c>
      <c r="CM501" s="52">
        <f>CL501+CB501</f>
        <v>0</v>
      </c>
    </row>
    <row r="502" spans="1:91">
      <c r="A502" s="28">
        <v>402</v>
      </c>
      <c r="B502" s="48">
        <f>'935'!B502</f>
        <v>0</v>
      </c>
      <c r="C502" s="33">
        <f>OR('935'!E502&lt;&gt;"VOID",'935'!F502&lt;&gt;"VOID",'935'!G502&lt;&gt;"VOID")</f>
        <v>0</v>
      </c>
      <c r="D502" s="33">
        <f>IF('935'!C502="VOID",0,('935'!C502*(1-'935'!X502/'11'!B$16)))</f>
        <v>0</v>
      </c>
      <c r="E502" s="33">
        <f>IF('935'!D502="VOID",0,'935'!D502*(1-'935'!X502/'11'!B$16))</f>
        <v>0</v>
      </c>
      <c r="F502" s="33">
        <f>IF('935'!E502="VOID",0,'935'!E502*(1-'935'!X502/'11'!B$16))</f>
        <v>0</v>
      </c>
      <c r="G502" s="33">
        <f>IF('935'!F502="VOID",0,'935'!F502*(1-'935'!X502/'11'!B$16))</f>
        <v>0</v>
      </c>
      <c r="H502" s="33">
        <f>IF('935'!G502="VOID",0,'935'!G502*(1-'935'!X502/'11'!B$16))</f>
        <v>0</v>
      </c>
      <c r="I502" s="33">
        <f>F502+G502+H502</f>
        <v>0</v>
      </c>
      <c r="J502" s="37">
        <f>'935'!Q502*(1-'935'!Y502/'11'!C$16)/(1-'935'!X502/'11'!B$16)</f>
        <v>0</v>
      </c>
      <c r="K502" s="33">
        <f>IF(D502,'935'!H502*D502/(D502+E502+I502),0)</f>
        <v>0</v>
      </c>
      <c r="L502" s="33">
        <f>IF(I502,'935'!H502*I502/(D502+E502+I502),0)</f>
        <v>0</v>
      </c>
      <c r="M502" s="33">
        <f>K502*(1-'935'!X502/'11'!B$16)</f>
        <v>0</v>
      </c>
      <c r="N502" s="49">
        <f>L502*(1-'935'!X502/'11'!B$16)</f>
        <v>0</v>
      </c>
      <c r="O502" s="50">
        <f>MATCH('935'!J502,'911'!$B$6:$B$1205,0)</f>
        <v>0</v>
      </c>
      <c r="P502" s="50">
        <f>MATCH(INDEX('911'!$D$6:$D$1205,O502),'911'!$B$6:$B$1205,0)</f>
        <v>0</v>
      </c>
      <c r="Q502" s="50">
        <f>MATCH(INDEX('911'!$D$6:$D$1205,P502),'911'!$B$6:$B$1205,0)</f>
        <v>0</v>
      </c>
      <c r="R502" s="37">
        <f>IF(ISNUMBER(O502),MAX(0,INDEX('911'!$E$6:$E$1205,O502)),0)</f>
        <v>0</v>
      </c>
      <c r="S502" s="37">
        <f>IF(ISNUMBER(P502),MAX(0,INDEX('911'!$E$6:$E$1205,P502)),0)</f>
        <v>0</v>
      </c>
      <c r="T502" s="37">
        <f>IF(ISNUMBER(Q502),MAX(0,INDEX('911'!$E$6:$E$1205,Q502)),0)</f>
        <v>0</v>
      </c>
      <c r="U502" s="51">
        <f>-100*'935'!W502*(R502+S502+T502)/'11'!C$16</f>
        <v>0</v>
      </c>
      <c r="V502" s="37">
        <f>INDEX('DNO totals'!$B$52:$G$52,IF('935'!K502,IF(MOD('935'!K502,1000),IF(MOD('935'!K502,100),IF(MOD('935'!K502,10),IF(MOD('935'!K502,1000)=1,6,5),4),3),2),1))</f>
        <v>0</v>
      </c>
      <c r="W502" s="51">
        <f>J502*V502</f>
        <v>0</v>
      </c>
      <c r="X502" s="37">
        <f>V502*'Parameters'!B$11</f>
        <v>0</v>
      </c>
      <c r="Y502" s="37">
        <f>IF('935'!$K502=1000,'Charging rates'!$C$29*$X502/(1+'DNO totals'!$C$60)*'935'!$L502,0)</f>
        <v>0</v>
      </c>
      <c r="Z502" s="37">
        <f>IF(MOD('935'!$K502,1000)=100,'Charging rates'!$D$29*$X502/(1+'DNO totals'!$D$60)*'935'!$M502,0)</f>
        <v>0</v>
      </c>
      <c r="AA502" s="37">
        <f>IF(MOD('935'!$K502,100)=10,'Charging rates'!$E$29*$X502/(1+'DNO totals'!$E$60)*'935'!$N502,0)</f>
        <v>0</v>
      </c>
      <c r="AB502" s="37">
        <f>IF(AND(MOD('935'!$K502,10)&gt;0,MOD('935'!$K502,1000)&gt;1),'Charging rates'!$F$29*$X502/(1+'DNO totals'!$F$60)*'935'!$O502,0)</f>
        <v>0</v>
      </c>
      <c r="AC502" s="37">
        <f>IF(MOD('935'!$K502,1000)=1,'Charging rates'!$G$29*$X502/(1+'DNO totals'!$G$60)*'935'!$P502,0)</f>
        <v>0</v>
      </c>
      <c r="AD502" s="37">
        <f>IF('935'!$K502&gt;1000,'Charging rates'!$C$29*$W502*'935'!$L502,0)</f>
        <v>0</v>
      </c>
      <c r="AE502" s="37">
        <f>IF(MOD('935'!$K502,1000)&gt;100,'Charging rates'!$D$29*$W502*'935'!$M502,0)</f>
        <v>0</v>
      </c>
      <c r="AF502" s="37">
        <f>IF(MOD('935'!$K502,100)&gt;10,'Charging rates'!$E$29*$W502*'935'!$N502,0)</f>
        <v>0</v>
      </c>
      <c r="AG502" s="37">
        <f>$Y502+$Z502+$AA502+$AB502+$AC502</f>
        <v>0</v>
      </c>
      <c r="AH502" s="51">
        <f>$AD502+$AE502+$AF502</f>
        <v>0</v>
      </c>
      <c r="AI502" s="37">
        <f>U502*(1+'Charging rates'!B$42+0.6*'Charging rates'!B$67+'Charging rates'!B$54)-100*'Charging rates'!B$76/'11'!C$16*'935'!W502</f>
        <v>0</v>
      </c>
      <c r="AJ502" s="37">
        <f>IF(I502,AI502*I502/(I502+E502),0)</f>
        <v>0</v>
      </c>
      <c r="AK502" s="51">
        <f>ROUND(AJ502,3)</f>
        <v>0</v>
      </c>
      <c r="AL502" s="33">
        <f>IF('935'!V502="VOID",0,'935'!V502*(1-'935'!X502/'11'!B$16))</f>
        <v>0</v>
      </c>
      <c r="AM502" s="36">
        <f>IF(I502,-100*'Charging rates'!B$76/'11'!B$16*AL502/I502,0)</f>
        <v>0</v>
      </c>
      <c r="AN502" s="36">
        <f>IF(C502,'DNO totals'!B$171,0)</f>
        <v>0</v>
      </c>
      <c r="AO502" s="36">
        <f>ROUND(AN502,2)</f>
        <v>0</v>
      </c>
      <c r="AP502" s="36">
        <f>IF(C502,(AN502+AM502),0)</f>
        <v>0</v>
      </c>
      <c r="AQ502" s="52">
        <f>ROUND(AP502,2)</f>
        <v>0</v>
      </c>
      <c r="AR502" s="33">
        <f>'935'!C502&lt;&gt;"VOID"</f>
        <v>0</v>
      </c>
      <c r="AS502" s="36">
        <f>IF(AR502,(100/'11'!B$16*K502*((1-'935'!I502)*'Charging rates'!B$42+'Charging rates'!B$54)),0)</f>
        <v>0</v>
      </c>
      <c r="AT502" s="36">
        <f>100/'11'!B$16*N502*('Charging rates'!B$42+'Charging rates'!B$54)</f>
        <v>0</v>
      </c>
      <c r="AU502" s="36">
        <f>100/'11'!B$16*L502*('Charging rates'!B$42+'Charging rates'!B$54)</f>
        <v>0</v>
      </c>
      <c r="AV502" s="52">
        <f>ROUND(AU502,2)</f>
        <v>0</v>
      </c>
      <c r="AW502" s="33">
        <f>D502-('935'!T502*(1-'935'!X502/'11'!B$16))</f>
        <v>0</v>
      </c>
      <c r="AX502" s="37">
        <f>MAX(MIN(SQRT(1-MIN(1,'935'!Q502)^2),0+'935'!R502),0-SQRT(1-MIN(1,'935'!Q502)^2))</f>
        <v>0</v>
      </c>
      <c r="AY502" s="33">
        <f>IF(ISNUMBER(P502),SQRT((INDEX('911'!$G$6:$G$1205,P502)+INDEX('911'!$I$6:$I$1205,P502))^2+(INDEX('911'!$H$6:$H$1205,P502)+INDEX('911'!$J$6:$J$1205,P502))^2),0)</f>
        <v>0</v>
      </c>
      <c r="AZ502" s="37">
        <f>IF(AY502,0-(INDEX('911'!$H$6:$H$1205,P502)+INDEX('911'!$J$6:$J$1205,P502))/AY502,0)</f>
        <v>0</v>
      </c>
      <c r="BA502" s="33">
        <f>IF(ISNUMBER(Q502),SQRT((INDEX('911'!$G$6:$G$1205,Q502)+INDEX('911'!$I$6:$I$1205,Q502))^2+(INDEX('911'!$H$6:$H$1205,Q502)+INDEX('911'!$J$6:$J$1205,Q502))^2),0)</f>
        <v>0</v>
      </c>
      <c r="BB502" s="37">
        <f>IF(BA502,0-(INDEX('911'!$H$6:$H$1205,Q502)+INDEX('911'!$J$6:$J$1205,Q502))/BA502,0)</f>
        <v>0</v>
      </c>
      <c r="BC502" s="37">
        <f>SQRT(1-AZ502^2)</f>
        <v>0</v>
      </c>
      <c r="BD502" s="51">
        <f>SQRT(1-BB502^2)</f>
        <v>0</v>
      </c>
      <c r="BE502" s="36">
        <f>100*(S502*MAX(0,'935'!Q502*BC502+AX502*AZ502)+T502*MAX(0,'935'!Q502*BD502+AX502*BB502))/'11'!B$16</f>
        <v>0</v>
      </c>
      <c r="BF502" s="36">
        <f>100*R502/'11'!B$16</f>
        <v>0</v>
      </c>
      <c r="BG502" s="37">
        <f>100*(S502*IF('935'!Q502=0,BC502,MAX(0,BC502+AX502*AZ502/'935'!Q502))+T502*IF('935'!Q502=0,BD502,MAX(0,BD502+AX502*BB502/'935'!Q502)))/'11'!C$16</f>
        <v>0</v>
      </c>
      <c r="BH502" s="36">
        <f>IF('935'!Q502=0,BF502+BE502,BF502)</f>
        <v>0</v>
      </c>
      <c r="BI502" s="37">
        <f>IF(D502=0,1,AW502/D502)*BG502</f>
        <v>0</v>
      </c>
      <c r="BJ502" s="36">
        <f>IF(D502=0,1,AW502/D502)*BH502</f>
        <v>0</v>
      </c>
      <c r="BK502" s="53">
        <f>'11'!C$16-'935'!Y502</f>
        <v>0</v>
      </c>
      <c r="BL502" s="37">
        <f>MAX('DNO totals'!B$312+0,MIN('935'!L502+0,'DNO totals'!B$304+0))</f>
        <v>0</v>
      </c>
      <c r="BM502" s="37">
        <f>MAX('DNO totals'!C$312+0,MIN('935'!M502+0,'DNO totals'!C$304+0))</f>
        <v>0</v>
      </c>
      <c r="BN502" s="37">
        <f>MAX('DNO totals'!D$312+0,MIN('935'!N502+0,'DNO totals'!D$304+0))</f>
        <v>0</v>
      </c>
      <c r="BO502" s="37">
        <f>MAX('DNO totals'!E$312+0,MIN('935'!O502+0,'DNO totals'!E$304+0))</f>
        <v>0</v>
      </c>
      <c r="BP502" s="51">
        <f>MAX('DNO totals'!F$312+0,MIN('935'!P502+0,'DNO totals'!F$304+0))</f>
        <v>0</v>
      </c>
      <c r="BQ502" s="37">
        <f>IF('935'!$K502=1000,'Charging rates'!$C$29*$X502/(1+'DNO totals'!$C$60)*$BL502,0)</f>
        <v>0</v>
      </c>
      <c r="BR502" s="37">
        <f>IF(MOD('935'!$K502,1000)=100,'Charging rates'!$D$29*$X502/(1+'DNO totals'!$D$60)*$BM502,0)</f>
        <v>0</v>
      </c>
      <c r="BS502" s="37">
        <f>IF(MOD('935'!$K502,100)=10,'Charging rates'!$E$29*$X502/(1+'DNO totals'!$E$60)*$BN502,0)</f>
        <v>0</v>
      </c>
      <c r="BT502" s="37">
        <f>IF(AND(MOD('935'!$K502,10)&gt;0,MOD('935'!$K502,1000)&gt;1),'Charging rates'!$F$29*$X502/(1+'DNO totals'!$F$60)*$BO502,0)</f>
        <v>0</v>
      </c>
      <c r="BU502" s="37">
        <f>IF(MOD('935'!$K502,1000)=1,'Charging rates'!$G$29*$X502/(1+'DNO totals'!$G$60)*$BP502,0)</f>
        <v>0</v>
      </c>
      <c r="BV502" s="51">
        <f>$BQ502+$BR502+$BS502+$BT502+$BU502</f>
        <v>0</v>
      </c>
      <c r="BW502" s="37">
        <f>IF('935'!$K502&gt;1000,'Charging rates'!$C$29*$W502*$BL502,0)</f>
        <v>0</v>
      </c>
      <c r="BX502" s="37">
        <f>IF(MOD('935'!$K502,1000)&gt;100,'Charging rates'!$D$29*$W502*$BM502,0)</f>
        <v>0</v>
      </c>
      <c r="BY502" s="37">
        <f>IF(MOD('935'!$K502,100)&gt;10,'Charging rates'!$E$29*$W502*$BN502,0)</f>
        <v>0</v>
      </c>
      <c r="BZ502" s="51">
        <f>$BW502+$BX502+$BY502</f>
        <v>0</v>
      </c>
      <c r="CA502" s="36">
        <f>100/'11'!B$16*'Charging rates'!B$76*W502</f>
        <v>0</v>
      </c>
      <c r="CB502" s="36">
        <f>IF(D502=0,0,(1-AW502/D502)*(BH502+IF('935'!Q502=0,0,(BG502*'935'!Q502*('11'!C$16-'935'!Y502)/('11'!B$16-'935'!X502)))))</f>
        <v>0</v>
      </c>
      <c r="CC502" s="36">
        <f>CA502+BJ502</f>
        <v>0</v>
      </c>
      <c r="CD502" s="49">
        <f>(BV502+BZ502)*D502</f>
        <v>0</v>
      </c>
      <c r="CE502" s="33">
        <f>D502*('Parameters'!B$21+J502)*IF('DNO totals'!B$323&lt;0,1,'935'!S502)</f>
        <v>0</v>
      </c>
      <c r="CF502" s="51">
        <f>IF('DNO totals'!B$323&lt;0,1,'935'!S502)*('Parameters'!B$21+J502)</f>
        <v>0</v>
      </c>
      <c r="CG502" s="37">
        <f>CC502+'Charging rates'!B$106*CF502*100/'11'!B$16</f>
        <v>0</v>
      </c>
      <c r="CH502" s="37">
        <f>CG502+'Charging rates'!B$116*('Parameters'!B$21+J502)*100/'11'!B$16*IF('DNO totals'!B$323&lt;0,1,'935'!S502)</f>
        <v>0</v>
      </c>
      <c r="CI502" s="37">
        <f>'Charging rates'!B$97*(BV502+BZ502)*100/'11'!B$16</f>
        <v>0</v>
      </c>
      <c r="CJ502" s="36">
        <f>MAX(0-(BG502*J502*'11'!C$16/'11'!B$16),CH502+CI502)</f>
        <v>0</v>
      </c>
      <c r="CK502" s="37">
        <f>IF(AR502,IF(J502=0,BI502,MAX(0,MIN(BI502,BI502+(CJ502/'935'!Q502*('11'!B$16-'935'!X502)/('11'!C$16-'935'!Y502))))),0)</f>
        <v>0</v>
      </c>
      <c r="CL502" s="36">
        <f>IF(AR502,MAX(0,CJ502),0)</f>
        <v>0</v>
      </c>
      <c r="CM502" s="52">
        <f>CL502+CB502</f>
        <v>0</v>
      </c>
    </row>
    <row r="503" spans="1:91">
      <c r="A503" s="28">
        <v>403</v>
      </c>
      <c r="B503" s="48">
        <f>'935'!B503</f>
        <v>0</v>
      </c>
      <c r="C503" s="33">
        <f>OR('935'!E503&lt;&gt;"VOID",'935'!F503&lt;&gt;"VOID",'935'!G503&lt;&gt;"VOID")</f>
        <v>0</v>
      </c>
      <c r="D503" s="33">
        <f>IF('935'!C503="VOID",0,('935'!C503*(1-'935'!X503/'11'!B$16)))</f>
        <v>0</v>
      </c>
      <c r="E503" s="33">
        <f>IF('935'!D503="VOID",0,'935'!D503*(1-'935'!X503/'11'!B$16))</f>
        <v>0</v>
      </c>
      <c r="F503" s="33">
        <f>IF('935'!E503="VOID",0,'935'!E503*(1-'935'!X503/'11'!B$16))</f>
        <v>0</v>
      </c>
      <c r="G503" s="33">
        <f>IF('935'!F503="VOID",0,'935'!F503*(1-'935'!X503/'11'!B$16))</f>
        <v>0</v>
      </c>
      <c r="H503" s="33">
        <f>IF('935'!G503="VOID",0,'935'!G503*(1-'935'!X503/'11'!B$16))</f>
        <v>0</v>
      </c>
      <c r="I503" s="33">
        <f>F503+G503+H503</f>
        <v>0</v>
      </c>
      <c r="J503" s="37">
        <f>'935'!Q503*(1-'935'!Y503/'11'!C$16)/(1-'935'!X503/'11'!B$16)</f>
        <v>0</v>
      </c>
      <c r="K503" s="33">
        <f>IF(D503,'935'!H503*D503/(D503+E503+I503),0)</f>
        <v>0</v>
      </c>
      <c r="L503" s="33">
        <f>IF(I503,'935'!H503*I503/(D503+E503+I503),0)</f>
        <v>0</v>
      </c>
      <c r="M503" s="33">
        <f>K503*(1-'935'!X503/'11'!B$16)</f>
        <v>0</v>
      </c>
      <c r="N503" s="49">
        <f>L503*(1-'935'!X503/'11'!B$16)</f>
        <v>0</v>
      </c>
      <c r="O503" s="50">
        <f>MATCH('935'!J503,'911'!$B$6:$B$1205,0)</f>
        <v>0</v>
      </c>
      <c r="P503" s="50">
        <f>MATCH(INDEX('911'!$D$6:$D$1205,O503),'911'!$B$6:$B$1205,0)</f>
        <v>0</v>
      </c>
      <c r="Q503" s="50">
        <f>MATCH(INDEX('911'!$D$6:$D$1205,P503),'911'!$B$6:$B$1205,0)</f>
        <v>0</v>
      </c>
      <c r="R503" s="37">
        <f>IF(ISNUMBER(O503),MAX(0,INDEX('911'!$E$6:$E$1205,O503)),0)</f>
        <v>0</v>
      </c>
      <c r="S503" s="37">
        <f>IF(ISNUMBER(P503),MAX(0,INDEX('911'!$E$6:$E$1205,P503)),0)</f>
        <v>0</v>
      </c>
      <c r="T503" s="37">
        <f>IF(ISNUMBER(Q503),MAX(0,INDEX('911'!$E$6:$E$1205,Q503)),0)</f>
        <v>0</v>
      </c>
      <c r="U503" s="51">
        <f>-100*'935'!W503*(R503+S503+T503)/'11'!C$16</f>
        <v>0</v>
      </c>
      <c r="V503" s="37">
        <f>INDEX('DNO totals'!$B$52:$G$52,IF('935'!K503,IF(MOD('935'!K503,1000),IF(MOD('935'!K503,100),IF(MOD('935'!K503,10),IF(MOD('935'!K503,1000)=1,6,5),4),3),2),1))</f>
        <v>0</v>
      </c>
      <c r="W503" s="51">
        <f>J503*V503</f>
        <v>0</v>
      </c>
      <c r="X503" s="37">
        <f>V503*'Parameters'!B$11</f>
        <v>0</v>
      </c>
      <c r="Y503" s="37">
        <f>IF('935'!$K503=1000,'Charging rates'!$C$29*$X503/(1+'DNO totals'!$C$60)*'935'!$L503,0)</f>
        <v>0</v>
      </c>
      <c r="Z503" s="37">
        <f>IF(MOD('935'!$K503,1000)=100,'Charging rates'!$D$29*$X503/(1+'DNO totals'!$D$60)*'935'!$M503,0)</f>
        <v>0</v>
      </c>
      <c r="AA503" s="37">
        <f>IF(MOD('935'!$K503,100)=10,'Charging rates'!$E$29*$X503/(1+'DNO totals'!$E$60)*'935'!$N503,0)</f>
        <v>0</v>
      </c>
      <c r="AB503" s="37">
        <f>IF(AND(MOD('935'!$K503,10)&gt;0,MOD('935'!$K503,1000)&gt;1),'Charging rates'!$F$29*$X503/(1+'DNO totals'!$F$60)*'935'!$O503,0)</f>
        <v>0</v>
      </c>
      <c r="AC503" s="37">
        <f>IF(MOD('935'!$K503,1000)=1,'Charging rates'!$G$29*$X503/(1+'DNO totals'!$G$60)*'935'!$P503,0)</f>
        <v>0</v>
      </c>
      <c r="AD503" s="37">
        <f>IF('935'!$K503&gt;1000,'Charging rates'!$C$29*$W503*'935'!$L503,0)</f>
        <v>0</v>
      </c>
      <c r="AE503" s="37">
        <f>IF(MOD('935'!$K503,1000)&gt;100,'Charging rates'!$D$29*$W503*'935'!$M503,0)</f>
        <v>0</v>
      </c>
      <c r="AF503" s="37">
        <f>IF(MOD('935'!$K503,100)&gt;10,'Charging rates'!$E$29*$W503*'935'!$N503,0)</f>
        <v>0</v>
      </c>
      <c r="AG503" s="37">
        <f>$Y503+$Z503+$AA503+$AB503+$AC503</f>
        <v>0</v>
      </c>
      <c r="AH503" s="51">
        <f>$AD503+$AE503+$AF503</f>
        <v>0</v>
      </c>
      <c r="AI503" s="37">
        <f>U503*(1+'Charging rates'!B$42+0.6*'Charging rates'!B$67+'Charging rates'!B$54)-100*'Charging rates'!B$76/'11'!C$16*'935'!W503</f>
        <v>0</v>
      </c>
      <c r="AJ503" s="37">
        <f>IF(I503,AI503*I503/(I503+E503),0)</f>
        <v>0</v>
      </c>
      <c r="AK503" s="51">
        <f>ROUND(AJ503,3)</f>
        <v>0</v>
      </c>
      <c r="AL503" s="33">
        <f>IF('935'!V503="VOID",0,'935'!V503*(1-'935'!X503/'11'!B$16))</f>
        <v>0</v>
      </c>
      <c r="AM503" s="36">
        <f>IF(I503,-100*'Charging rates'!B$76/'11'!B$16*AL503/I503,0)</f>
        <v>0</v>
      </c>
      <c r="AN503" s="36">
        <f>IF(C503,'DNO totals'!B$171,0)</f>
        <v>0</v>
      </c>
      <c r="AO503" s="36">
        <f>ROUND(AN503,2)</f>
        <v>0</v>
      </c>
      <c r="AP503" s="36">
        <f>IF(C503,(AN503+AM503),0)</f>
        <v>0</v>
      </c>
      <c r="AQ503" s="52">
        <f>ROUND(AP503,2)</f>
        <v>0</v>
      </c>
      <c r="AR503" s="33">
        <f>'935'!C503&lt;&gt;"VOID"</f>
        <v>0</v>
      </c>
      <c r="AS503" s="36">
        <f>IF(AR503,(100/'11'!B$16*K503*((1-'935'!I503)*'Charging rates'!B$42+'Charging rates'!B$54)),0)</f>
        <v>0</v>
      </c>
      <c r="AT503" s="36">
        <f>100/'11'!B$16*N503*('Charging rates'!B$42+'Charging rates'!B$54)</f>
        <v>0</v>
      </c>
      <c r="AU503" s="36">
        <f>100/'11'!B$16*L503*('Charging rates'!B$42+'Charging rates'!B$54)</f>
        <v>0</v>
      </c>
      <c r="AV503" s="52">
        <f>ROUND(AU503,2)</f>
        <v>0</v>
      </c>
      <c r="AW503" s="33">
        <f>D503-('935'!T503*(1-'935'!X503/'11'!B$16))</f>
        <v>0</v>
      </c>
      <c r="AX503" s="37">
        <f>MAX(MIN(SQRT(1-MIN(1,'935'!Q503)^2),0+'935'!R503),0-SQRT(1-MIN(1,'935'!Q503)^2))</f>
        <v>0</v>
      </c>
      <c r="AY503" s="33">
        <f>IF(ISNUMBER(P503),SQRT((INDEX('911'!$G$6:$G$1205,P503)+INDEX('911'!$I$6:$I$1205,P503))^2+(INDEX('911'!$H$6:$H$1205,P503)+INDEX('911'!$J$6:$J$1205,P503))^2),0)</f>
        <v>0</v>
      </c>
      <c r="AZ503" s="37">
        <f>IF(AY503,0-(INDEX('911'!$H$6:$H$1205,P503)+INDEX('911'!$J$6:$J$1205,P503))/AY503,0)</f>
        <v>0</v>
      </c>
      <c r="BA503" s="33">
        <f>IF(ISNUMBER(Q503),SQRT((INDEX('911'!$G$6:$G$1205,Q503)+INDEX('911'!$I$6:$I$1205,Q503))^2+(INDEX('911'!$H$6:$H$1205,Q503)+INDEX('911'!$J$6:$J$1205,Q503))^2),0)</f>
        <v>0</v>
      </c>
      <c r="BB503" s="37">
        <f>IF(BA503,0-(INDEX('911'!$H$6:$H$1205,Q503)+INDEX('911'!$J$6:$J$1205,Q503))/BA503,0)</f>
        <v>0</v>
      </c>
      <c r="BC503" s="37">
        <f>SQRT(1-AZ503^2)</f>
        <v>0</v>
      </c>
      <c r="BD503" s="51">
        <f>SQRT(1-BB503^2)</f>
        <v>0</v>
      </c>
      <c r="BE503" s="36">
        <f>100*(S503*MAX(0,'935'!Q503*BC503+AX503*AZ503)+T503*MAX(0,'935'!Q503*BD503+AX503*BB503))/'11'!B$16</f>
        <v>0</v>
      </c>
      <c r="BF503" s="36">
        <f>100*R503/'11'!B$16</f>
        <v>0</v>
      </c>
      <c r="BG503" s="37">
        <f>100*(S503*IF('935'!Q503=0,BC503,MAX(0,BC503+AX503*AZ503/'935'!Q503))+T503*IF('935'!Q503=0,BD503,MAX(0,BD503+AX503*BB503/'935'!Q503)))/'11'!C$16</f>
        <v>0</v>
      </c>
      <c r="BH503" s="36">
        <f>IF('935'!Q503=0,BF503+BE503,BF503)</f>
        <v>0</v>
      </c>
      <c r="BI503" s="37">
        <f>IF(D503=0,1,AW503/D503)*BG503</f>
        <v>0</v>
      </c>
      <c r="BJ503" s="36">
        <f>IF(D503=0,1,AW503/D503)*BH503</f>
        <v>0</v>
      </c>
      <c r="BK503" s="53">
        <f>'11'!C$16-'935'!Y503</f>
        <v>0</v>
      </c>
      <c r="BL503" s="37">
        <f>MAX('DNO totals'!B$312+0,MIN('935'!L503+0,'DNO totals'!B$304+0))</f>
        <v>0</v>
      </c>
      <c r="BM503" s="37">
        <f>MAX('DNO totals'!C$312+0,MIN('935'!M503+0,'DNO totals'!C$304+0))</f>
        <v>0</v>
      </c>
      <c r="BN503" s="37">
        <f>MAX('DNO totals'!D$312+0,MIN('935'!N503+0,'DNO totals'!D$304+0))</f>
        <v>0</v>
      </c>
      <c r="BO503" s="37">
        <f>MAX('DNO totals'!E$312+0,MIN('935'!O503+0,'DNO totals'!E$304+0))</f>
        <v>0</v>
      </c>
      <c r="BP503" s="51">
        <f>MAX('DNO totals'!F$312+0,MIN('935'!P503+0,'DNO totals'!F$304+0))</f>
        <v>0</v>
      </c>
      <c r="BQ503" s="37">
        <f>IF('935'!$K503=1000,'Charging rates'!$C$29*$X503/(1+'DNO totals'!$C$60)*$BL503,0)</f>
        <v>0</v>
      </c>
      <c r="BR503" s="37">
        <f>IF(MOD('935'!$K503,1000)=100,'Charging rates'!$D$29*$X503/(1+'DNO totals'!$D$60)*$BM503,0)</f>
        <v>0</v>
      </c>
      <c r="BS503" s="37">
        <f>IF(MOD('935'!$K503,100)=10,'Charging rates'!$E$29*$X503/(1+'DNO totals'!$E$60)*$BN503,0)</f>
        <v>0</v>
      </c>
      <c r="BT503" s="37">
        <f>IF(AND(MOD('935'!$K503,10)&gt;0,MOD('935'!$K503,1000)&gt;1),'Charging rates'!$F$29*$X503/(1+'DNO totals'!$F$60)*$BO503,0)</f>
        <v>0</v>
      </c>
      <c r="BU503" s="37">
        <f>IF(MOD('935'!$K503,1000)=1,'Charging rates'!$G$29*$X503/(1+'DNO totals'!$G$60)*$BP503,0)</f>
        <v>0</v>
      </c>
      <c r="BV503" s="51">
        <f>$BQ503+$BR503+$BS503+$BT503+$BU503</f>
        <v>0</v>
      </c>
      <c r="BW503" s="37">
        <f>IF('935'!$K503&gt;1000,'Charging rates'!$C$29*$W503*$BL503,0)</f>
        <v>0</v>
      </c>
      <c r="BX503" s="37">
        <f>IF(MOD('935'!$K503,1000)&gt;100,'Charging rates'!$D$29*$W503*$BM503,0)</f>
        <v>0</v>
      </c>
      <c r="BY503" s="37">
        <f>IF(MOD('935'!$K503,100)&gt;10,'Charging rates'!$E$29*$W503*$BN503,0)</f>
        <v>0</v>
      </c>
      <c r="BZ503" s="51">
        <f>$BW503+$BX503+$BY503</f>
        <v>0</v>
      </c>
      <c r="CA503" s="36">
        <f>100/'11'!B$16*'Charging rates'!B$76*W503</f>
        <v>0</v>
      </c>
      <c r="CB503" s="36">
        <f>IF(D503=0,0,(1-AW503/D503)*(BH503+IF('935'!Q503=0,0,(BG503*'935'!Q503*('11'!C$16-'935'!Y503)/('11'!B$16-'935'!X503)))))</f>
        <v>0</v>
      </c>
      <c r="CC503" s="36">
        <f>CA503+BJ503</f>
        <v>0</v>
      </c>
      <c r="CD503" s="49">
        <f>(BV503+BZ503)*D503</f>
        <v>0</v>
      </c>
      <c r="CE503" s="33">
        <f>D503*('Parameters'!B$21+J503)*IF('DNO totals'!B$323&lt;0,1,'935'!S503)</f>
        <v>0</v>
      </c>
      <c r="CF503" s="51">
        <f>IF('DNO totals'!B$323&lt;0,1,'935'!S503)*('Parameters'!B$21+J503)</f>
        <v>0</v>
      </c>
      <c r="CG503" s="37">
        <f>CC503+'Charging rates'!B$106*CF503*100/'11'!B$16</f>
        <v>0</v>
      </c>
      <c r="CH503" s="37">
        <f>CG503+'Charging rates'!B$116*('Parameters'!B$21+J503)*100/'11'!B$16*IF('DNO totals'!B$323&lt;0,1,'935'!S503)</f>
        <v>0</v>
      </c>
      <c r="CI503" s="37">
        <f>'Charging rates'!B$97*(BV503+BZ503)*100/'11'!B$16</f>
        <v>0</v>
      </c>
      <c r="CJ503" s="36">
        <f>MAX(0-(BG503*J503*'11'!C$16/'11'!B$16),CH503+CI503)</f>
        <v>0</v>
      </c>
      <c r="CK503" s="37">
        <f>IF(AR503,IF(J503=0,BI503,MAX(0,MIN(BI503,BI503+(CJ503/'935'!Q503*('11'!B$16-'935'!X503)/('11'!C$16-'935'!Y503))))),0)</f>
        <v>0</v>
      </c>
      <c r="CL503" s="36">
        <f>IF(AR503,MAX(0,CJ503),0)</f>
        <v>0</v>
      </c>
      <c r="CM503" s="52">
        <f>CL503+CB503</f>
        <v>0</v>
      </c>
    </row>
    <row r="504" spans="1:91">
      <c r="A504" s="28">
        <v>404</v>
      </c>
      <c r="B504" s="48">
        <f>'935'!B504</f>
        <v>0</v>
      </c>
      <c r="C504" s="33">
        <f>OR('935'!E504&lt;&gt;"VOID",'935'!F504&lt;&gt;"VOID",'935'!G504&lt;&gt;"VOID")</f>
        <v>0</v>
      </c>
      <c r="D504" s="33">
        <f>IF('935'!C504="VOID",0,('935'!C504*(1-'935'!X504/'11'!B$16)))</f>
        <v>0</v>
      </c>
      <c r="E504" s="33">
        <f>IF('935'!D504="VOID",0,'935'!D504*(1-'935'!X504/'11'!B$16))</f>
        <v>0</v>
      </c>
      <c r="F504" s="33">
        <f>IF('935'!E504="VOID",0,'935'!E504*(1-'935'!X504/'11'!B$16))</f>
        <v>0</v>
      </c>
      <c r="G504" s="33">
        <f>IF('935'!F504="VOID",0,'935'!F504*(1-'935'!X504/'11'!B$16))</f>
        <v>0</v>
      </c>
      <c r="H504" s="33">
        <f>IF('935'!G504="VOID",0,'935'!G504*(1-'935'!X504/'11'!B$16))</f>
        <v>0</v>
      </c>
      <c r="I504" s="33">
        <f>F504+G504+H504</f>
        <v>0</v>
      </c>
      <c r="J504" s="37">
        <f>'935'!Q504*(1-'935'!Y504/'11'!C$16)/(1-'935'!X504/'11'!B$16)</f>
        <v>0</v>
      </c>
      <c r="K504" s="33">
        <f>IF(D504,'935'!H504*D504/(D504+E504+I504),0)</f>
        <v>0</v>
      </c>
      <c r="L504" s="33">
        <f>IF(I504,'935'!H504*I504/(D504+E504+I504),0)</f>
        <v>0</v>
      </c>
      <c r="M504" s="33">
        <f>K504*(1-'935'!X504/'11'!B$16)</f>
        <v>0</v>
      </c>
      <c r="N504" s="49">
        <f>L504*(1-'935'!X504/'11'!B$16)</f>
        <v>0</v>
      </c>
      <c r="O504" s="50">
        <f>MATCH('935'!J504,'911'!$B$6:$B$1205,0)</f>
        <v>0</v>
      </c>
      <c r="P504" s="50">
        <f>MATCH(INDEX('911'!$D$6:$D$1205,O504),'911'!$B$6:$B$1205,0)</f>
        <v>0</v>
      </c>
      <c r="Q504" s="50">
        <f>MATCH(INDEX('911'!$D$6:$D$1205,P504),'911'!$B$6:$B$1205,0)</f>
        <v>0</v>
      </c>
      <c r="R504" s="37">
        <f>IF(ISNUMBER(O504),MAX(0,INDEX('911'!$E$6:$E$1205,O504)),0)</f>
        <v>0</v>
      </c>
      <c r="S504" s="37">
        <f>IF(ISNUMBER(P504),MAX(0,INDEX('911'!$E$6:$E$1205,P504)),0)</f>
        <v>0</v>
      </c>
      <c r="T504" s="37">
        <f>IF(ISNUMBER(Q504),MAX(0,INDEX('911'!$E$6:$E$1205,Q504)),0)</f>
        <v>0</v>
      </c>
      <c r="U504" s="51">
        <f>-100*'935'!W504*(R504+S504+T504)/'11'!C$16</f>
        <v>0</v>
      </c>
      <c r="V504" s="37">
        <f>INDEX('DNO totals'!$B$52:$G$52,IF('935'!K504,IF(MOD('935'!K504,1000),IF(MOD('935'!K504,100),IF(MOD('935'!K504,10),IF(MOD('935'!K504,1000)=1,6,5),4),3),2),1))</f>
        <v>0</v>
      </c>
      <c r="W504" s="51">
        <f>J504*V504</f>
        <v>0</v>
      </c>
      <c r="X504" s="37">
        <f>V504*'Parameters'!B$11</f>
        <v>0</v>
      </c>
      <c r="Y504" s="37">
        <f>IF('935'!$K504=1000,'Charging rates'!$C$29*$X504/(1+'DNO totals'!$C$60)*'935'!$L504,0)</f>
        <v>0</v>
      </c>
      <c r="Z504" s="37">
        <f>IF(MOD('935'!$K504,1000)=100,'Charging rates'!$D$29*$X504/(1+'DNO totals'!$D$60)*'935'!$M504,0)</f>
        <v>0</v>
      </c>
      <c r="AA504" s="37">
        <f>IF(MOD('935'!$K504,100)=10,'Charging rates'!$E$29*$X504/(1+'DNO totals'!$E$60)*'935'!$N504,0)</f>
        <v>0</v>
      </c>
      <c r="AB504" s="37">
        <f>IF(AND(MOD('935'!$K504,10)&gt;0,MOD('935'!$K504,1000)&gt;1),'Charging rates'!$F$29*$X504/(1+'DNO totals'!$F$60)*'935'!$O504,0)</f>
        <v>0</v>
      </c>
      <c r="AC504" s="37">
        <f>IF(MOD('935'!$K504,1000)=1,'Charging rates'!$G$29*$X504/(1+'DNO totals'!$G$60)*'935'!$P504,0)</f>
        <v>0</v>
      </c>
      <c r="AD504" s="37">
        <f>IF('935'!$K504&gt;1000,'Charging rates'!$C$29*$W504*'935'!$L504,0)</f>
        <v>0</v>
      </c>
      <c r="AE504" s="37">
        <f>IF(MOD('935'!$K504,1000)&gt;100,'Charging rates'!$D$29*$W504*'935'!$M504,0)</f>
        <v>0</v>
      </c>
      <c r="AF504" s="37">
        <f>IF(MOD('935'!$K504,100)&gt;10,'Charging rates'!$E$29*$W504*'935'!$N504,0)</f>
        <v>0</v>
      </c>
      <c r="AG504" s="37">
        <f>$Y504+$Z504+$AA504+$AB504+$AC504</f>
        <v>0</v>
      </c>
      <c r="AH504" s="51">
        <f>$AD504+$AE504+$AF504</f>
        <v>0</v>
      </c>
      <c r="AI504" s="37">
        <f>U504*(1+'Charging rates'!B$42+0.6*'Charging rates'!B$67+'Charging rates'!B$54)-100*'Charging rates'!B$76/'11'!C$16*'935'!W504</f>
        <v>0</v>
      </c>
      <c r="AJ504" s="37">
        <f>IF(I504,AI504*I504/(I504+E504),0)</f>
        <v>0</v>
      </c>
      <c r="AK504" s="51">
        <f>ROUND(AJ504,3)</f>
        <v>0</v>
      </c>
      <c r="AL504" s="33">
        <f>IF('935'!V504="VOID",0,'935'!V504*(1-'935'!X504/'11'!B$16))</f>
        <v>0</v>
      </c>
      <c r="AM504" s="36">
        <f>IF(I504,-100*'Charging rates'!B$76/'11'!B$16*AL504/I504,0)</f>
        <v>0</v>
      </c>
      <c r="AN504" s="36">
        <f>IF(C504,'DNO totals'!B$171,0)</f>
        <v>0</v>
      </c>
      <c r="AO504" s="36">
        <f>ROUND(AN504,2)</f>
        <v>0</v>
      </c>
      <c r="AP504" s="36">
        <f>IF(C504,(AN504+AM504),0)</f>
        <v>0</v>
      </c>
      <c r="AQ504" s="52">
        <f>ROUND(AP504,2)</f>
        <v>0</v>
      </c>
      <c r="AR504" s="33">
        <f>'935'!C504&lt;&gt;"VOID"</f>
        <v>0</v>
      </c>
      <c r="AS504" s="36">
        <f>IF(AR504,(100/'11'!B$16*K504*((1-'935'!I504)*'Charging rates'!B$42+'Charging rates'!B$54)),0)</f>
        <v>0</v>
      </c>
      <c r="AT504" s="36">
        <f>100/'11'!B$16*N504*('Charging rates'!B$42+'Charging rates'!B$54)</f>
        <v>0</v>
      </c>
      <c r="AU504" s="36">
        <f>100/'11'!B$16*L504*('Charging rates'!B$42+'Charging rates'!B$54)</f>
        <v>0</v>
      </c>
      <c r="AV504" s="52">
        <f>ROUND(AU504,2)</f>
        <v>0</v>
      </c>
      <c r="AW504" s="33">
        <f>D504-('935'!T504*(1-'935'!X504/'11'!B$16))</f>
        <v>0</v>
      </c>
      <c r="AX504" s="37">
        <f>MAX(MIN(SQRT(1-MIN(1,'935'!Q504)^2),0+'935'!R504),0-SQRT(1-MIN(1,'935'!Q504)^2))</f>
        <v>0</v>
      </c>
      <c r="AY504" s="33">
        <f>IF(ISNUMBER(P504),SQRT((INDEX('911'!$G$6:$G$1205,P504)+INDEX('911'!$I$6:$I$1205,P504))^2+(INDEX('911'!$H$6:$H$1205,P504)+INDEX('911'!$J$6:$J$1205,P504))^2),0)</f>
        <v>0</v>
      </c>
      <c r="AZ504" s="37">
        <f>IF(AY504,0-(INDEX('911'!$H$6:$H$1205,P504)+INDEX('911'!$J$6:$J$1205,P504))/AY504,0)</f>
        <v>0</v>
      </c>
      <c r="BA504" s="33">
        <f>IF(ISNUMBER(Q504),SQRT((INDEX('911'!$G$6:$G$1205,Q504)+INDEX('911'!$I$6:$I$1205,Q504))^2+(INDEX('911'!$H$6:$H$1205,Q504)+INDEX('911'!$J$6:$J$1205,Q504))^2),0)</f>
        <v>0</v>
      </c>
      <c r="BB504" s="37">
        <f>IF(BA504,0-(INDEX('911'!$H$6:$H$1205,Q504)+INDEX('911'!$J$6:$J$1205,Q504))/BA504,0)</f>
        <v>0</v>
      </c>
      <c r="BC504" s="37">
        <f>SQRT(1-AZ504^2)</f>
        <v>0</v>
      </c>
      <c r="BD504" s="51">
        <f>SQRT(1-BB504^2)</f>
        <v>0</v>
      </c>
      <c r="BE504" s="36">
        <f>100*(S504*MAX(0,'935'!Q504*BC504+AX504*AZ504)+T504*MAX(0,'935'!Q504*BD504+AX504*BB504))/'11'!B$16</f>
        <v>0</v>
      </c>
      <c r="BF504" s="36">
        <f>100*R504/'11'!B$16</f>
        <v>0</v>
      </c>
      <c r="BG504" s="37">
        <f>100*(S504*IF('935'!Q504=0,BC504,MAX(0,BC504+AX504*AZ504/'935'!Q504))+T504*IF('935'!Q504=0,BD504,MAX(0,BD504+AX504*BB504/'935'!Q504)))/'11'!C$16</f>
        <v>0</v>
      </c>
      <c r="BH504" s="36">
        <f>IF('935'!Q504=0,BF504+BE504,BF504)</f>
        <v>0</v>
      </c>
      <c r="BI504" s="37">
        <f>IF(D504=0,1,AW504/D504)*BG504</f>
        <v>0</v>
      </c>
      <c r="BJ504" s="36">
        <f>IF(D504=0,1,AW504/D504)*BH504</f>
        <v>0</v>
      </c>
      <c r="BK504" s="53">
        <f>'11'!C$16-'935'!Y504</f>
        <v>0</v>
      </c>
      <c r="BL504" s="37">
        <f>MAX('DNO totals'!B$312+0,MIN('935'!L504+0,'DNO totals'!B$304+0))</f>
        <v>0</v>
      </c>
      <c r="BM504" s="37">
        <f>MAX('DNO totals'!C$312+0,MIN('935'!M504+0,'DNO totals'!C$304+0))</f>
        <v>0</v>
      </c>
      <c r="BN504" s="37">
        <f>MAX('DNO totals'!D$312+0,MIN('935'!N504+0,'DNO totals'!D$304+0))</f>
        <v>0</v>
      </c>
      <c r="BO504" s="37">
        <f>MAX('DNO totals'!E$312+0,MIN('935'!O504+0,'DNO totals'!E$304+0))</f>
        <v>0</v>
      </c>
      <c r="BP504" s="51">
        <f>MAX('DNO totals'!F$312+0,MIN('935'!P504+0,'DNO totals'!F$304+0))</f>
        <v>0</v>
      </c>
      <c r="BQ504" s="37">
        <f>IF('935'!$K504=1000,'Charging rates'!$C$29*$X504/(1+'DNO totals'!$C$60)*$BL504,0)</f>
        <v>0</v>
      </c>
      <c r="BR504" s="37">
        <f>IF(MOD('935'!$K504,1000)=100,'Charging rates'!$D$29*$X504/(1+'DNO totals'!$D$60)*$BM504,0)</f>
        <v>0</v>
      </c>
      <c r="BS504" s="37">
        <f>IF(MOD('935'!$K504,100)=10,'Charging rates'!$E$29*$X504/(1+'DNO totals'!$E$60)*$BN504,0)</f>
        <v>0</v>
      </c>
      <c r="BT504" s="37">
        <f>IF(AND(MOD('935'!$K504,10)&gt;0,MOD('935'!$K504,1000)&gt;1),'Charging rates'!$F$29*$X504/(1+'DNO totals'!$F$60)*$BO504,0)</f>
        <v>0</v>
      </c>
      <c r="BU504" s="37">
        <f>IF(MOD('935'!$K504,1000)=1,'Charging rates'!$G$29*$X504/(1+'DNO totals'!$G$60)*$BP504,0)</f>
        <v>0</v>
      </c>
      <c r="BV504" s="51">
        <f>$BQ504+$BR504+$BS504+$BT504+$BU504</f>
        <v>0</v>
      </c>
      <c r="BW504" s="37">
        <f>IF('935'!$K504&gt;1000,'Charging rates'!$C$29*$W504*$BL504,0)</f>
        <v>0</v>
      </c>
      <c r="BX504" s="37">
        <f>IF(MOD('935'!$K504,1000)&gt;100,'Charging rates'!$D$29*$W504*$BM504,0)</f>
        <v>0</v>
      </c>
      <c r="BY504" s="37">
        <f>IF(MOD('935'!$K504,100)&gt;10,'Charging rates'!$E$29*$W504*$BN504,0)</f>
        <v>0</v>
      </c>
      <c r="BZ504" s="51">
        <f>$BW504+$BX504+$BY504</f>
        <v>0</v>
      </c>
      <c r="CA504" s="36">
        <f>100/'11'!B$16*'Charging rates'!B$76*W504</f>
        <v>0</v>
      </c>
      <c r="CB504" s="36">
        <f>IF(D504=0,0,(1-AW504/D504)*(BH504+IF('935'!Q504=0,0,(BG504*'935'!Q504*('11'!C$16-'935'!Y504)/('11'!B$16-'935'!X504)))))</f>
        <v>0</v>
      </c>
      <c r="CC504" s="36">
        <f>CA504+BJ504</f>
        <v>0</v>
      </c>
      <c r="CD504" s="49">
        <f>(BV504+BZ504)*D504</f>
        <v>0</v>
      </c>
      <c r="CE504" s="33">
        <f>D504*('Parameters'!B$21+J504)*IF('DNO totals'!B$323&lt;0,1,'935'!S504)</f>
        <v>0</v>
      </c>
      <c r="CF504" s="51">
        <f>IF('DNO totals'!B$323&lt;0,1,'935'!S504)*('Parameters'!B$21+J504)</f>
        <v>0</v>
      </c>
      <c r="CG504" s="37">
        <f>CC504+'Charging rates'!B$106*CF504*100/'11'!B$16</f>
        <v>0</v>
      </c>
      <c r="CH504" s="37">
        <f>CG504+'Charging rates'!B$116*('Parameters'!B$21+J504)*100/'11'!B$16*IF('DNO totals'!B$323&lt;0,1,'935'!S504)</f>
        <v>0</v>
      </c>
      <c r="CI504" s="37">
        <f>'Charging rates'!B$97*(BV504+BZ504)*100/'11'!B$16</f>
        <v>0</v>
      </c>
      <c r="CJ504" s="36">
        <f>MAX(0-(BG504*J504*'11'!C$16/'11'!B$16),CH504+CI504)</f>
        <v>0</v>
      </c>
      <c r="CK504" s="37">
        <f>IF(AR504,IF(J504=0,BI504,MAX(0,MIN(BI504,BI504+(CJ504/'935'!Q504*('11'!B$16-'935'!X504)/('11'!C$16-'935'!Y504))))),0)</f>
        <v>0</v>
      </c>
      <c r="CL504" s="36">
        <f>IF(AR504,MAX(0,CJ504),0)</f>
        <v>0</v>
      </c>
      <c r="CM504" s="52">
        <f>CL504+CB504</f>
        <v>0</v>
      </c>
    </row>
    <row r="505" spans="1:91">
      <c r="A505" s="28">
        <v>405</v>
      </c>
      <c r="B505" s="48">
        <f>'935'!B505</f>
        <v>0</v>
      </c>
      <c r="C505" s="33">
        <f>OR('935'!E505&lt;&gt;"VOID",'935'!F505&lt;&gt;"VOID",'935'!G505&lt;&gt;"VOID")</f>
        <v>0</v>
      </c>
      <c r="D505" s="33">
        <f>IF('935'!C505="VOID",0,('935'!C505*(1-'935'!X505/'11'!B$16)))</f>
        <v>0</v>
      </c>
      <c r="E505" s="33">
        <f>IF('935'!D505="VOID",0,'935'!D505*(1-'935'!X505/'11'!B$16))</f>
        <v>0</v>
      </c>
      <c r="F505" s="33">
        <f>IF('935'!E505="VOID",0,'935'!E505*(1-'935'!X505/'11'!B$16))</f>
        <v>0</v>
      </c>
      <c r="G505" s="33">
        <f>IF('935'!F505="VOID",0,'935'!F505*(1-'935'!X505/'11'!B$16))</f>
        <v>0</v>
      </c>
      <c r="H505" s="33">
        <f>IF('935'!G505="VOID",0,'935'!G505*(1-'935'!X505/'11'!B$16))</f>
        <v>0</v>
      </c>
      <c r="I505" s="33">
        <f>F505+G505+H505</f>
        <v>0</v>
      </c>
      <c r="J505" s="37">
        <f>'935'!Q505*(1-'935'!Y505/'11'!C$16)/(1-'935'!X505/'11'!B$16)</f>
        <v>0</v>
      </c>
      <c r="K505" s="33">
        <f>IF(D505,'935'!H505*D505/(D505+E505+I505),0)</f>
        <v>0</v>
      </c>
      <c r="L505" s="33">
        <f>IF(I505,'935'!H505*I505/(D505+E505+I505),0)</f>
        <v>0</v>
      </c>
      <c r="M505" s="33">
        <f>K505*(1-'935'!X505/'11'!B$16)</f>
        <v>0</v>
      </c>
      <c r="N505" s="49">
        <f>L505*(1-'935'!X505/'11'!B$16)</f>
        <v>0</v>
      </c>
      <c r="O505" s="50">
        <f>MATCH('935'!J505,'911'!$B$6:$B$1205,0)</f>
        <v>0</v>
      </c>
      <c r="P505" s="50">
        <f>MATCH(INDEX('911'!$D$6:$D$1205,O505),'911'!$B$6:$B$1205,0)</f>
        <v>0</v>
      </c>
      <c r="Q505" s="50">
        <f>MATCH(INDEX('911'!$D$6:$D$1205,P505),'911'!$B$6:$B$1205,0)</f>
        <v>0</v>
      </c>
      <c r="R505" s="37">
        <f>IF(ISNUMBER(O505),MAX(0,INDEX('911'!$E$6:$E$1205,O505)),0)</f>
        <v>0</v>
      </c>
      <c r="S505" s="37">
        <f>IF(ISNUMBER(P505),MAX(0,INDEX('911'!$E$6:$E$1205,P505)),0)</f>
        <v>0</v>
      </c>
      <c r="T505" s="37">
        <f>IF(ISNUMBER(Q505),MAX(0,INDEX('911'!$E$6:$E$1205,Q505)),0)</f>
        <v>0</v>
      </c>
      <c r="U505" s="51">
        <f>-100*'935'!W505*(R505+S505+T505)/'11'!C$16</f>
        <v>0</v>
      </c>
      <c r="V505" s="37">
        <f>INDEX('DNO totals'!$B$52:$G$52,IF('935'!K505,IF(MOD('935'!K505,1000),IF(MOD('935'!K505,100),IF(MOD('935'!K505,10),IF(MOD('935'!K505,1000)=1,6,5),4),3),2),1))</f>
        <v>0</v>
      </c>
      <c r="W505" s="51">
        <f>J505*V505</f>
        <v>0</v>
      </c>
      <c r="X505" s="37">
        <f>V505*'Parameters'!B$11</f>
        <v>0</v>
      </c>
      <c r="Y505" s="37">
        <f>IF('935'!$K505=1000,'Charging rates'!$C$29*$X505/(1+'DNO totals'!$C$60)*'935'!$L505,0)</f>
        <v>0</v>
      </c>
      <c r="Z505" s="37">
        <f>IF(MOD('935'!$K505,1000)=100,'Charging rates'!$D$29*$X505/(1+'DNO totals'!$D$60)*'935'!$M505,0)</f>
        <v>0</v>
      </c>
      <c r="AA505" s="37">
        <f>IF(MOD('935'!$K505,100)=10,'Charging rates'!$E$29*$X505/(1+'DNO totals'!$E$60)*'935'!$N505,0)</f>
        <v>0</v>
      </c>
      <c r="AB505" s="37">
        <f>IF(AND(MOD('935'!$K505,10)&gt;0,MOD('935'!$K505,1000)&gt;1),'Charging rates'!$F$29*$X505/(1+'DNO totals'!$F$60)*'935'!$O505,0)</f>
        <v>0</v>
      </c>
      <c r="AC505" s="37">
        <f>IF(MOD('935'!$K505,1000)=1,'Charging rates'!$G$29*$X505/(1+'DNO totals'!$G$60)*'935'!$P505,0)</f>
        <v>0</v>
      </c>
      <c r="AD505" s="37">
        <f>IF('935'!$K505&gt;1000,'Charging rates'!$C$29*$W505*'935'!$L505,0)</f>
        <v>0</v>
      </c>
      <c r="AE505" s="37">
        <f>IF(MOD('935'!$K505,1000)&gt;100,'Charging rates'!$D$29*$W505*'935'!$M505,0)</f>
        <v>0</v>
      </c>
      <c r="AF505" s="37">
        <f>IF(MOD('935'!$K505,100)&gt;10,'Charging rates'!$E$29*$W505*'935'!$N505,0)</f>
        <v>0</v>
      </c>
      <c r="AG505" s="37">
        <f>$Y505+$Z505+$AA505+$AB505+$AC505</f>
        <v>0</v>
      </c>
      <c r="AH505" s="51">
        <f>$AD505+$AE505+$AF505</f>
        <v>0</v>
      </c>
      <c r="AI505" s="37">
        <f>U505*(1+'Charging rates'!B$42+0.6*'Charging rates'!B$67+'Charging rates'!B$54)-100*'Charging rates'!B$76/'11'!C$16*'935'!W505</f>
        <v>0</v>
      </c>
      <c r="AJ505" s="37">
        <f>IF(I505,AI505*I505/(I505+E505),0)</f>
        <v>0</v>
      </c>
      <c r="AK505" s="51">
        <f>ROUND(AJ505,3)</f>
        <v>0</v>
      </c>
      <c r="AL505" s="33">
        <f>IF('935'!V505="VOID",0,'935'!V505*(1-'935'!X505/'11'!B$16))</f>
        <v>0</v>
      </c>
      <c r="AM505" s="36">
        <f>IF(I505,-100*'Charging rates'!B$76/'11'!B$16*AL505/I505,0)</f>
        <v>0</v>
      </c>
      <c r="AN505" s="36">
        <f>IF(C505,'DNO totals'!B$171,0)</f>
        <v>0</v>
      </c>
      <c r="AO505" s="36">
        <f>ROUND(AN505,2)</f>
        <v>0</v>
      </c>
      <c r="AP505" s="36">
        <f>IF(C505,(AN505+AM505),0)</f>
        <v>0</v>
      </c>
      <c r="AQ505" s="52">
        <f>ROUND(AP505,2)</f>
        <v>0</v>
      </c>
      <c r="AR505" s="33">
        <f>'935'!C505&lt;&gt;"VOID"</f>
        <v>0</v>
      </c>
      <c r="AS505" s="36">
        <f>IF(AR505,(100/'11'!B$16*K505*((1-'935'!I505)*'Charging rates'!B$42+'Charging rates'!B$54)),0)</f>
        <v>0</v>
      </c>
      <c r="AT505" s="36">
        <f>100/'11'!B$16*N505*('Charging rates'!B$42+'Charging rates'!B$54)</f>
        <v>0</v>
      </c>
      <c r="AU505" s="36">
        <f>100/'11'!B$16*L505*('Charging rates'!B$42+'Charging rates'!B$54)</f>
        <v>0</v>
      </c>
      <c r="AV505" s="52">
        <f>ROUND(AU505,2)</f>
        <v>0</v>
      </c>
      <c r="AW505" s="33">
        <f>D505-('935'!T505*(1-'935'!X505/'11'!B$16))</f>
        <v>0</v>
      </c>
      <c r="AX505" s="37">
        <f>MAX(MIN(SQRT(1-MIN(1,'935'!Q505)^2),0+'935'!R505),0-SQRT(1-MIN(1,'935'!Q505)^2))</f>
        <v>0</v>
      </c>
      <c r="AY505" s="33">
        <f>IF(ISNUMBER(P505),SQRT((INDEX('911'!$G$6:$G$1205,P505)+INDEX('911'!$I$6:$I$1205,P505))^2+(INDEX('911'!$H$6:$H$1205,P505)+INDEX('911'!$J$6:$J$1205,P505))^2),0)</f>
        <v>0</v>
      </c>
      <c r="AZ505" s="37">
        <f>IF(AY505,0-(INDEX('911'!$H$6:$H$1205,P505)+INDEX('911'!$J$6:$J$1205,P505))/AY505,0)</f>
        <v>0</v>
      </c>
      <c r="BA505" s="33">
        <f>IF(ISNUMBER(Q505),SQRT((INDEX('911'!$G$6:$G$1205,Q505)+INDEX('911'!$I$6:$I$1205,Q505))^2+(INDEX('911'!$H$6:$H$1205,Q505)+INDEX('911'!$J$6:$J$1205,Q505))^2),0)</f>
        <v>0</v>
      </c>
      <c r="BB505" s="37">
        <f>IF(BA505,0-(INDEX('911'!$H$6:$H$1205,Q505)+INDEX('911'!$J$6:$J$1205,Q505))/BA505,0)</f>
        <v>0</v>
      </c>
      <c r="BC505" s="37">
        <f>SQRT(1-AZ505^2)</f>
        <v>0</v>
      </c>
      <c r="BD505" s="51">
        <f>SQRT(1-BB505^2)</f>
        <v>0</v>
      </c>
      <c r="BE505" s="36">
        <f>100*(S505*MAX(0,'935'!Q505*BC505+AX505*AZ505)+T505*MAX(0,'935'!Q505*BD505+AX505*BB505))/'11'!B$16</f>
        <v>0</v>
      </c>
      <c r="BF505" s="36">
        <f>100*R505/'11'!B$16</f>
        <v>0</v>
      </c>
      <c r="BG505" s="37">
        <f>100*(S505*IF('935'!Q505=0,BC505,MAX(0,BC505+AX505*AZ505/'935'!Q505))+T505*IF('935'!Q505=0,BD505,MAX(0,BD505+AX505*BB505/'935'!Q505)))/'11'!C$16</f>
        <v>0</v>
      </c>
      <c r="BH505" s="36">
        <f>IF('935'!Q505=0,BF505+BE505,BF505)</f>
        <v>0</v>
      </c>
      <c r="BI505" s="37">
        <f>IF(D505=0,1,AW505/D505)*BG505</f>
        <v>0</v>
      </c>
      <c r="BJ505" s="36">
        <f>IF(D505=0,1,AW505/D505)*BH505</f>
        <v>0</v>
      </c>
      <c r="BK505" s="53">
        <f>'11'!C$16-'935'!Y505</f>
        <v>0</v>
      </c>
      <c r="BL505" s="37">
        <f>MAX('DNO totals'!B$312+0,MIN('935'!L505+0,'DNO totals'!B$304+0))</f>
        <v>0</v>
      </c>
      <c r="BM505" s="37">
        <f>MAX('DNO totals'!C$312+0,MIN('935'!M505+0,'DNO totals'!C$304+0))</f>
        <v>0</v>
      </c>
      <c r="BN505" s="37">
        <f>MAX('DNO totals'!D$312+0,MIN('935'!N505+0,'DNO totals'!D$304+0))</f>
        <v>0</v>
      </c>
      <c r="BO505" s="37">
        <f>MAX('DNO totals'!E$312+0,MIN('935'!O505+0,'DNO totals'!E$304+0))</f>
        <v>0</v>
      </c>
      <c r="BP505" s="51">
        <f>MAX('DNO totals'!F$312+0,MIN('935'!P505+0,'DNO totals'!F$304+0))</f>
        <v>0</v>
      </c>
      <c r="BQ505" s="37">
        <f>IF('935'!$K505=1000,'Charging rates'!$C$29*$X505/(1+'DNO totals'!$C$60)*$BL505,0)</f>
        <v>0</v>
      </c>
      <c r="BR505" s="37">
        <f>IF(MOD('935'!$K505,1000)=100,'Charging rates'!$D$29*$X505/(1+'DNO totals'!$D$60)*$BM505,0)</f>
        <v>0</v>
      </c>
      <c r="BS505" s="37">
        <f>IF(MOD('935'!$K505,100)=10,'Charging rates'!$E$29*$X505/(1+'DNO totals'!$E$60)*$BN505,0)</f>
        <v>0</v>
      </c>
      <c r="BT505" s="37">
        <f>IF(AND(MOD('935'!$K505,10)&gt;0,MOD('935'!$K505,1000)&gt;1),'Charging rates'!$F$29*$X505/(1+'DNO totals'!$F$60)*$BO505,0)</f>
        <v>0</v>
      </c>
      <c r="BU505" s="37">
        <f>IF(MOD('935'!$K505,1000)=1,'Charging rates'!$G$29*$X505/(1+'DNO totals'!$G$60)*$BP505,0)</f>
        <v>0</v>
      </c>
      <c r="BV505" s="51">
        <f>$BQ505+$BR505+$BS505+$BT505+$BU505</f>
        <v>0</v>
      </c>
      <c r="BW505" s="37">
        <f>IF('935'!$K505&gt;1000,'Charging rates'!$C$29*$W505*$BL505,0)</f>
        <v>0</v>
      </c>
      <c r="BX505" s="37">
        <f>IF(MOD('935'!$K505,1000)&gt;100,'Charging rates'!$D$29*$W505*$BM505,0)</f>
        <v>0</v>
      </c>
      <c r="BY505" s="37">
        <f>IF(MOD('935'!$K505,100)&gt;10,'Charging rates'!$E$29*$W505*$BN505,0)</f>
        <v>0</v>
      </c>
      <c r="BZ505" s="51">
        <f>$BW505+$BX505+$BY505</f>
        <v>0</v>
      </c>
      <c r="CA505" s="36">
        <f>100/'11'!B$16*'Charging rates'!B$76*W505</f>
        <v>0</v>
      </c>
      <c r="CB505" s="36">
        <f>IF(D505=0,0,(1-AW505/D505)*(BH505+IF('935'!Q505=0,0,(BG505*'935'!Q505*('11'!C$16-'935'!Y505)/('11'!B$16-'935'!X505)))))</f>
        <v>0</v>
      </c>
      <c r="CC505" s="36">
        <f>CA505+BJ505</f>
        <v>0</v>
      </c>
      <c r="CD505" s="49">
        <f>(BV505+BZ505)*D505</f>
        <v>0</v>
      </c>
      <c r="CE505" s="33">
        <f>D505*('Parameters'!B$21+J505)*IF('DNO totals'!B$323&lt;0,1,'935'!S505)</f>
        <v>0</v>
      </c>
      <c r="CF505" s="51">
        <f>IF('DNO totals'!B$323&lt;0,1,'935'!S505)*('Parameters'!B$21+J505)</f>
        <v>0</v>
      </c>
      <c r="CG505" s="37">
        <f>CC505+'Charging rates'!B$106*CF505*100/'11'!B$16</f>
        <v>0</v>
      </c>
      <c r="CH505" s="37">
        <f>CG505+'Charging rates'!B$116*('Parameters'!B$21+J505)*100/'11'!B$16*IF('DNO totals'!B$323&lt;0,1,'935'!S505)</f>
        <v>0</v>
      </c>
      <c r="CI505" s="37">
        <f>'Charging rates'!B$97*(BV505+BZ505)*100/'11'!B$16</f>
        <v>0</v>
      </c>
      <c r="CJ505" s="36">
        <f>MAX(0-(BG505*J505*'11'!C$16/'11'!B$16),CH505+CI505)</f>
        <v>0</v>
      </c>
      <c r="CK505" s="37">
        <f>IF(AR505,IF(J505=0,BI505,MAX(0,MIN(BI505,BI505+(CJ505/'935'!Q505*('11'!B$16-'935'!X505)/('11'!C$16-'935'!Y505))))),0)</f>
        <v>0</v>
      </c>
      <c r="CL505" s="36">
        <f>IF(AR505,MAX(0,CJ505),0)</f>
        <v>0</v>
      </c>
      <c r="CM505" s="52">
        <f>CL505+CB505</f>
        <v>0</v>
      </c>
    </row>
    <row r="506" spans="1:91">
      <c r="A506" s="28">
        <v>406</v>
      </c>
      <c r="B506" s="48">
        <f>'935'!B506</f>
        <v>0</v>
      </c>
      <c r="C506" s="33">
        <f>OR('935'!E506&lt;&gt;"VOID",'935'!F506&lt;&gt;"VOID",'935'!G506&lt;&gt;"VOID")</f>
        <v>0</v>
      </c>
      <c r="D506" s="33">
        <f>IF('935'!C506="VOID",0,('935'!C506*(1-'935'!X506/'11'!B$16)))</f>
        <v>0</v>
      </c>
      <c r="E506" s="33">
        <f>IF('935'!D506="VOID",0,'935'!D506*(1-'935'!X506/'11'!B$16))</f>
        <v>0</v>
      </c>
      <c r="F506" s="33">
        <f>IF('935'!E506="VOID",0,'935'!E506*(1-'935'!X506/'11'!B$16))</f>
        <v>0</v>
      </c>
      <c r="G506" s="33">
        <f>IF('935'!F506="VOID",0,'935'!F506*(1-'935'!X506/'11'!B$16))</f>
        <v>0</v>
      </c>
      <c r="H506" s="33">
        <f>IF('935'!G506="VOID",0,'935'!G506*(1-'935'!X506/'11'!B$16))</f>
        <v>0</v>
      </c>
      <c r="I506" s="33">
        <f>F506+G506+H506</f>
        <v>0</v>
      </c>
      <c r="J506" s="37">
        <f>'935'!Q506*(1-'935'!Y506/'11'!C$16)/(1-'935'!X506/'11'!B$16)</f>
        <v>0</v>
      </c>
      <c r="K506" s="33">
        <f>IF(D506,'935'!H506*D506/(D506+E506+I506),0)</f>
        <v>0</v>
      </c>
      <c r="L506" s="33">
        <f>IF(I506,'935'!H506*I506/(D506+E506+I506),0)</f>
        <v>0</v>
      </c>
      <c r="M506" s="33">
        <f>K506*(1-'935'!X506/'11'!B$16)</f>
        <v>0</v>
      </c>
      <c r="N506" s="49">
        <f>L506*(1-'935'!X506/'11'!B$16)</f>
        <v>0</v>
      </c>
      <c r="O506" s="50">
        <f>MATCH('935'!J506,'911'!$B$6:$B$1205,0)</f>
        <v>0</v>
      </c>
      <c r="P506" s="50">
        <f>MATCH(INDEX('911'!$D$6:$D$1205,O506),'911'!$B$6:$B$1205,0)</f>
        <v>0</v>
      </c>
      <c r="Q506" s="50">
        <f>MATCH(INDEX('911'!$D$6:$D$1205,P506),'911'!$B$6:$B$1205,0)</f>
        <v>0</v>
      </c>
      <c r="R506" s="37">
        <f>IF(ISNUMBER(O506),MAX(0,INDEX('911'!$E$6:$E$1205,O506)),0)</f>
        <v>0</v>
      </c>
      <c r="S506" s="37">
        <f>IF(ISNUMBER(P506),MAX(0,INDEX('911'!$E$6:$E$1205,P506)),0)</f>
        <v>0</v>
      </c>
      <c r="T506" s="37">
        <f>IF(ISNUMBER(Q506),MAX(0,INDEX('911'!$E$6:$E$1205,Q506)),0)</f>
        <v>0</v>
      </c>
      <c r="U506" s="51">
        <f>-100*'935'!W506*(R506+S506+T506)/'11'!C$16</f>
        <v>0</v>
      </c>
      <c r="V506" s="37">
        <f>INDEX('DNO totals'!$B$52:$G$52,IF('935'!K506,IF(MOD('935'!K506,1000),IF(MOD('935'!K506,100),IF(MOD('935'!K506,10),IF(MOD('935'!K506,1000)=1,6,5),4),3),2),1))</f>
        <v>0</v>
      </c>
      <c r="W506" s="51">
        <f>J506*V506</f>
        <v>0</v>
      </c>
      <c r="X506" s="37">
        <f>V506*'Parameters'!B$11</f>
        <v>0</v>
      </c>
      <c r="Y506" s="37">
        <f>IF('935'!$K506=1000,'Charging rates'!$C$29*$X506/(1+'DNO totals'!$C$60)*'935'!$L506,0)</f>
        <v>0</v>
      </c>
      <c r="Z506" s="37">
        <f>IF(MOD('935'!$K506,1000)=100,'Charging rates'!$D$29*$X506/(1+'DNO totals'!$D$60)*'935'!$M506,0)</f>
        <v>0</v>
      </c>
      <c r="AA506" s="37">
        <f>IF(MOD('935'!$K506,100)=10,'Charging rates'!$E$29*$X506/(1+'DNO totals'!$E$60)*'935'!$N506,0)</f>
        <v>0</v>
      </c>
      <c r="AB506" s="37">
        <f>IF(AND(MOD('935'!$K506,10)&gt;0,MOD('935'!$K506,1000)&gt;1),'Charging rates'!$F$29*$X506/(1+'DNO totals'!$F$60)*'935'!$O506,0)</f>
        <v>0</v>
      </c>
      <c r="AC506" s="37">
        <f>IF(MOD('935'!$K506,1000)=1,'Charging rates'!$G$29*$X506/(1+'DNO totals'!$G$60)*'935'!$P506,0)</f>
        <v>0</v>
      </c>
      <c r="AD506" s="37">
        <f>IF('935'!$K506&gt;1000,'Charging rates'!$C$29*$W506*'935'!$L506,0)</f>
        <v>0</v>
      </c>
      <c r="AE506" s="37">
        <f>IF(MOD('935'!$K506,1000)&gt;100,'Charging rates'!$D$29*$W506*'935'!$M506,0)</f>
        <v>0</v>
      </c>
      <c r="AF506" s="37">
        <f>IF(MOD('935'!$K506,100)&gt;10,'Charging rates'!$E$29*$W506*'935'!$N506,0)</f>
        <v>0</v>
      </c>
      <c r="AG506" s="37">
        <f>$Y506+$Z506+$AA506+$AB506+$AC506</f>
        <v>0</v>
      </c>
      <c r="AH506" s="51">
        <f>$AD506+$AE506+$AF506</f>
        <v>0</v>
      </c>
      <c r="AI506" s="37">
        <f>U506*(1+'Charging rates'!B$42+0.6*'Charging rates'!B$67+'Charging rates'!B$54)-100*'Charging rates'!B$76/'11'!C$16*'935'!W506</f>
        <v>0</v>
      </c>
      <c r="AJ506" s="37">
        <f>IF(I506,AI506*I506/(I506+E506),0)</f>
        <v>0</v>
      </c>
      <c r="AK506" s="51">
        <f>ROUND(AJ506,3)</f>
        <v>0</v>
      </c>
      <c r="AL506" s="33">
        <f>IF('935'!V506="VOID",0,'935'!V506*(1-'935'!X506/'11'!B$16))</f>
        <v>0</v>
      </c>
      <c r="AM506" s="36">
        <f>IF(I506,-100*'Charging rates'!B$76/'11'!B$16*AL506/I506,0)</f>
        <v>0</v>
      </c>
      <c r="AN506" s="36">
        <f>IF(C506,'DNO totals'!B$171,0)</f>
        <v>0</v>
      </c>
      <c r="AO506" s="36">
        <f>ROUND(AN506,2)</f>
        <v>0</v>
      </c>
      <c r="AP506" s="36">
        <f>IF(C506,(AN506+AM506),0)</f>
        <v>0</v>
      </c>
      <c r="AQ506" s="52">
        <f>ROUND(AP506,2)</f>
        <v>0</v>
      </c>
      <c r="AR506" s="33">
        <f>'935'!C506&lt;&gt;"VOID"</f>
        <v>0</v>
      </c>
      <c r="AS506" s="36">
        <f>IF(AR506,(100/'11'!B$16*K506*((1-'935'!I506)*'Charging rates'!B$42+'Charging rates'!B$54)),0)</f>
        <v>0</v>
      </c>
      <c r="AT506" s="36">
        <f>100/'11'!B$16*N506*('Charging rates'!B$42+'Charging rates'!B$54)</f>
        <v>0</v>
      </c>
      <c r="AU506" s="36">
        <f>100/'11'!B$16*L506*('Charging rates'!B$42+'Charging rates'!B$54)</f>
        <v>0</v>
      </c>
      <c r="AV506" s="52">
        <f>ROUND(AU506,2)</f>
        <v>0</v>
      </c>
      <c r="AW506" s="33">
        <f>D506-('935'!T506*(1-'935'!X506/'11'!B$16))</f>
        <v>0</v>
      </c>
      <c r="AX506" s="37">
        <f>MAX(MIN(SQRT(1-MIN(1,'935'!Q506)^2),0+'935'!R506),0-SQRT(1-MIN(1,'935'!Q506)^2))</f>
        <v>0</v>
      </c>
      <c r="AY506" s="33">
        <f>IF(ISNUMBER(P506),SQRT((INDEX('911'!$G$6:$G$1205,P506)+INDEX('911'!$I$6:$I$1205,P506))^2+(INDEX('911'!$H$6:$H$1205,P506)+INDEX('911'!$J$6:$J$1205,P506))^2),0)</f>
        <v>0</v>
      </c>
      <c r="AZ506" s="37">
        <f>IF(AY506,0-(INDEX('911'!$H$6:$H$1205,P506)+INDEX('911'!$J$6:$J$1205,P506))/AY506,0)</f>
        <v>0</v>
      </c>
      <c r="BA506" s="33">
        <f>IF(ISNUMBER(Q506),SQRT((INDEX('911'!$G$6:$G$1205,Q506)+INDEX('911'!$I$6:$I$1205,Q506))^2+(INDEX('911'!$H$6:$H$1205,Q506)+INDEX('911'!$J$6:$J$1205,Q506))^2),0)</f>
        <v>0</v>
      </c>
      <c r="BB506" s="37">
        <f>IF(BA506,0-(INDEX('911'!$H$6:$H$1205,Q506)+INDEX('911'!$J$6:$J$1205,Q506))/BA506,0)</f>
        <v>0</v>
      </c>
      <c r="BC506" s="37">
        <f>SQRT(1-AZ506^2)</f>
        <v>0</v>
      </c>
      <c r="BD506" s="51">
        <f>SQRT(1-BB506^2)</f>
        <v>0</v>
      </c>
      <c r="BE506" s="36">
        <f>100*(S506*MAX(0,'935'!Q506*BC506+AX506*AZ506)+T506*MAX(0,'935'!Q506*BD506+AX506*BB506))/'11'!B$16</f>
        <v>0</v>
      </c>
      <c r="BF506" s="36">
        <f>100*R506/'11'!B$16</f>
        <v>0</v>
      </c>
      <c r="BG506" s="37">
        <f>100*(S506*IF('935'!Q506=0,BC506,MAX(0,BC506+AX506*AZ506/'935'!Q506))+T506*IF('935'!Q506=0,BD506,MAX(0,BD506+AX506*BB506/'935'!Q506)))/'11'!C$16</f>
        <v>0</v>
      </c>
      <c r="BH506" s="36">
        <f>IF('935'!Q506=0,BF506+BE506,BF506)</f>
        <v>0</v>
      </c>
      <c r="BI506" s="37">
        <f>IF(D506=0,1,AW506/D506)*BG506</f>
        <v>0</v>
      </c>
      <c r="BJ506" s="36">
        <f>IF(D506=0,1,AW506/D506)*BH506</f>
        <v>0</v>
      </c>
      <c r="BK506" s="53">
        <f>'11'!C$16-'935'!Y506</f>
        <v>0</v>
      </c>
      <c r="BL506" s="37">
        <f>MAX('DNO totals'!B$312+0,MIN('935'!L506+0,'DNO totals'!B$304+0))</f>
        <v>0</v>
      </c>
      <c r="BM506" s="37">
        <f>MAX('DNO totals'!C$312+0,MIN('935'!M506+0,'DNO totals'!C$304+0))</f>
        <v>0</v>
      </c>
      <c r="BN506" s="37">
        <f>MAX('DNO totals'!D$312+0,MIN('935'!N506+0,'DNO totals'!D$304+0))</f>
        <v>0</v>
      </c>
      <c r="BO506" s="37">
        <f>MAX('DNO totals'!E$312+0,MIN('935'!O506+0,'DNO totals'!E$304+0))</f>
        <v>0</v>
      </c>
      <c r="BP506" s="51">
        <f>MAX('DNO totals'!F$312+0,MIN('935'!P506+0,'DNO totals'!F$304+0))</f>
        <v>0</v>
      </c>
      <c r="BQ506" s="37">
        <f>IF('935'!$K506=1000,'Charging rates'!$C$29*$X506/(1+'DNO totals'!$C$60)*$BL506,0)</f>
        <v>0</v>
      </c>
      <c r="BR506" s="37">
        <f>IF(MOD('935'!$K506,1000)=100,'Charging rates'!$D$29*$X506/(1+'DNO totals'!$D$60)*$BM506,0)</f>
        <v>0</v>
      </c>
      <c r="BS506" s="37">
        <f>IF(MOD('935'!$K506,100)=10,'Charging rates'!$E$29*$X506/(1+'DNO totals'!$E$60)*$BN506,0)</f>
        <v>0</v>
      </c>
      <c r="BT506" s="37">
        <f>IF(AND(MOD('935'!$K506,10)&gt;0,MOD('935'!$K506,1000)&gt;1),'Charging rates'!$F$29*$X506/(1+'DNO totals'!$F$60)*$BO506,0)</f>
        <v>0</v>
      </c>
      <c r="BU506" s="37">
        <f>IF(MOD('935'!$K506,1000)=1,'Charging rates'!$G$29*$X506/(1+'DNO totals'!$G$60)*$BP506,0)</f>
        <v>0</v>
      </c>
      <c r="BV506" s="51">
        <f>$BQ506+$BR506+$BS506+$BT506+$BU506</f>
        <v>0</v>
      </c>
      <c r="BW506" s="37">
        <f>IF('935'!$K506&gt;1000,'Charging rates'!$C$29*$W506*$BL506,0)</f>
        <v>0</v>
      </c>
      <c r="BX506" s="37">
        <f>IF(MOD('935'!$K506,1000)&gt;100,'Charging rates'!$D$29*$W506*$BM506,0)</f>
        <v>0</v>
      </c>
      <c r="BY506" s="37">
        <f>IF(MOD('935'!$K506,100)&gt;10,'Charging rates'!$E$29*$W506*$BN506,0)</f>
        <v>0</v>
      </c>
      <c r="BZ506" s="51">
        <f>$BW506+$BX506+$BY506</f>
        <v>0</v>
      </c>
      <c r="CA506" s="36">
        <f>100/'11'!B$16*'Charging rates'!B$76*W506</f>
        <v>0</v>
      </c>
      <c r="CB506" s="36">
        <f>IF(D506=0,0,(1-AW506/D506)*(BH506+IF('935'!Q506=0,0,(BG506*'935'!Q506*('11'!C$16-'935'!Y506)/('11'!B$16-'935'!X506)))))</f>
        <v>0</v>
      </c>
      <c r="CC506" s="36">
        <f>CA506+BJ506</f>
        <v>0</v>
      </c>
      <c r="CD506" s="49">
        <f>(BV506+BZ506)*D506</f>
        <v>0</v>
      </c>
      <c r="CE506" s="33">
        <f>D506*('Parameters'!B$21+J506)*IF('DNO totals'!B$323&lt;0,1,'935'!S506)</f>
        <v>0</v>
      </c>
      <c r="CF506" s="51">
        <f>IF('DNO totals'!B$323&lt;0,1,'935'!S506)*('Parameters'!B$21+J506)</f>
        <v>0</v>
      </c>
      <c r="CG506" s="37">
        <f>CC506+'Charging rates'!B$106*CF506*100/'11'!B$16</f>
        <v>0</v>
      </c>
      <c r="CH506" s="37">
        <f>CG506+'Charging rates'!B$116*('Parameters'!B$21+J506)*100/'11'!B$16*IF('DNO totals'!B$323&lt;0,1,'935'!S506)</f>
        <v>0</v>
      </c>
      <c r="CI506" s="37">
        <f>'Charging rates'!B$97*(BV506+BZ506)*100/'11'!B$16</f>
        <v>0</v>
      </c>
      <c r="CJ506" s="36">
        <f>MAX(0-(BG506*J506*'11'!C$16/'11'!B$16),CH506+CI506)</f>
        <v>0</v>
      </c>
      <c r="CK506" s="37">
        <f>IF(AR506,IF(J506=0,BI506,MAX(0,MIN(BI506,BI506+(CJ506/'935'!Q506*('11'!B$16-'935'!X506)/('11'!C$16-'935'!Y506))))),0)</f>
        <v>0</v>
      </c>
      <c r="CL506" s="36">
        <f>IF(AR506,MAX(0,CJ506),0)</f>
        <v>0</v>
      </c>
      <c r="CM506" s="52">
        <f>CL506+CB506</f>
        <v>0</v>
      </c>
    </row>
    <row r="507" spans="1:91">
      <c r="A507" s="28">
        <v>407</v>
      </c>
      <c r="B507" s="48">
        <f>'935'!B507</f>
        <v>0</v>
      </c>
      <c r="C507" s="33">
        <f>OR('935'!E507&lt;&gt;"VOID",'935'!F507&lt;&gt;"VOID",'935'!G507&lt;&gt;"VOID")</f>
        <v>0</v>
      </c>
      <c r="D507" s="33">
        <f>IF('935'!C507="VOID",0,('935'!C507*(1-'935'!X507/'11'!B$16)))</f>
        <v>0</v>
      </c>
      <c r="E507" s="33">
        <f>IF('935'!D507="VOID",0,'935'!D507*(1-'935'!X507/'11'!B$16))</f>
        <v>0</v>
      </c>
      <c r="F507" s="33">
        <f>IF('935'!E507="VOID",0,'935'!E507*(1-'935'!X507/'11'!B$16))</f>
        <v>0</v>
      </c>
      <c r="G507" s="33">
        <f>IF('935'!F507="VOID",0,'935'!F507*(1-'935'!X507/'11'!B$16))</f>
        <v>0</v>
      </c>
      <c r="H507" s="33">
        <f>IF('935'!G507="VOID",0,'935'!G507*(1-'935'!X507/'11'!B$16))</f>
        <v>0</v>
      </c>
      <c r="I507" s="33">
        <f>F507+G507+H507</f>
        <v>0</v>
      </c>
      <c r="J507" s="37">
        <f>'935'!Q507*(1-'935'!Y507/'11'!C$16)/(1-'935'!X507/'11'!B$16)</f>
        <v>0</v>
      </c>
      <c r="K507" s="33">
        <f>IF(D507,'935'!H507*D507/(D507+E507+I507),0)</f>
        <v>0</v>
      </c>
      <c r="L507" s="33">
        <f>IF(I507,'935'!H507*I507/(D507+E507+I507),0)</f>
        <v>0</v>
      </c>
      <c r="M507" s="33">
        <f>K507*(1-'935'!X507/'11'!B$16)</f>
        <v>0</v>
      </c>
      <c r="N507" s="49">
        <f>L507*(1-'935'!X507/'11'!B$16)</f>
        <v>0</v>
      </c>
      <c r="O507" s="50">
        <f>MATCH('935'!J507,'911'!$B$6:$B$1205,0)</f>
        <v>0</v>
      </c>
      <c r="P507" s="50">
        <f>MATCH(INDEX('911'!$D$6:$D$1205,O507),'911'!$B$6:$B$1205,0)</f>
        <v>0</v>
      </c>
      <c r="Q507" s="50">
        <f>MATCH(INDEX('911'!$D$6:$D$1205,P507),'911'!$B$6:$B$1205,0)</f>
        <v>0</v>
      </c>
      <c r="R507" s="37">
        <f>IF(ISNUMBER(O507),MAX(0,INDEX('911'!$E$6:$E$1205,O507)),0)</f>
        <v>0</v>
      </c>
      <c r="S507" s="37">
        <f>IF(ISNUMBER(P507),MAX(0,INDEX('911'!$E$6:$E$1205,P507)),0)</f>
        <v>0</v>
      </c>
      <c r="T507" s="37">
        <f>IF(ISNUMBER(Q507),MAX(0,INDEX('911'!$E$6:$E$1205,Q507)),0)</f>
        <v>0</v>
      </c>
      <c r="U507" s="51">
        <f>-100*'935'!W507*(R507+S507+T507)/'11'!C$16</f>
        <v>0</v>
      </c>
      <c r="V507" s="37">
        <f>INDEX('DNO totals'!$B$52:$G$52,IF('935'!K507,IF(MOD('935'!K507,1000),IF(MOD('935'!K507,100),IF(MOD('935'!K507,10),IF(MOD('935'!K507,1000)=1,6,5),4),3),2),1))</f>
        <v>0</v>
      </c>
      <c r="W507" s="51">
        <f>J507*V507</f>
        <v>0</v>
      </c>
      <c r="X507" s="37">
        <f>V507*'Parameters'!B$11</f>
        <v>0</v>
      </c>
      <c r="Y507" s="37">
        <f>IF('935'!$K507=1000,'Charging rates'!$C$29*$X507/(1+'DNO totals'!$C$60)*'935'!$L507,0)</f>
        <v>0</v>
      </c>
      <c r="Z507" s="37">
        <f>IF(MOD('935'!$K507,1000)=100,'Charging rates'!$D$29*$X507/(1+'DNO totals'!$D$60)*'935'!$M507,0)</f>
        <v>0</v>
      </c>
      <c r="AA507" s="37">
        <f>IF(MOD('935'!$K507,100)=10,'Charging rates'!$E$29*$X507/(1+'DNO totals'!$E$60)*'935'!$N507,0)</f>
        <v>0</v>
      </c>
      <c r="AB507" s="37">
        <f>IF(AND(MOD('935'!$K507,10)&gt;0,MOD('935'!$K507,1000)&gt;1),'Charging rates'!$F$29*$X507/(1+'DNO totals'!$F$60)*'935'!$O507,0)</f>
        <v>0</v>
      </c>
      <c r="AC507" s="37">
        <f>IF(MOD('935'!$K507,1000)=1,'Charging rates'!$G$29*$X507/(1+'DNO totals'!$G$60)*'935'!$P507,0)</f>
        <v>0</v>
      </c>
      <c r="AD507" s="37">
        <f>IF('935'!$K507&gt;1000,'Charging rates'!$C$29*$W507*'935'!$L507,0)</f>
        <v>0</v>
      </c>
      <c r="AE507" s="37">
        <f>IF(MOD('935'!$K507,1000)&gt;100,'Charging rates'!$D$29*$W507*'935'!$M507,0)</f>
        <v>0</v>
      </c>
      <c r="AF507" s="37">
        <f>IF(MOD('935'!$K507,100)&gt;10,'Charging rates'!$E$29*$W507*'935'!$N507,0)</f>
        <v>0</v>
      </c>
      <c r="AG507" s="37">
        <f>$Y507+$Z507+$AA507+$AB507+$AC507</f>
        <v>0</v>
      </c>
      <c r="AH507" s="51">
        <f>$AD507+$AE507+$AF507</f>
        <v>0</v>
      </c>
      <c r="AI507" s="37">
        <f>U507*(1+'Charging rates'!B$42+0.6*'Charging rates'!B$67+'Charging rates'!B$54)-100*'Charging rates'!B$76/'11'!C$16*'935'!W507</f>
        <v>0</v>
      </c>
      <c r="AJ507" s="37">
        <f>IF(I507,AI507*I507/(I507+E507),0)</f>
        <v>0</v>
      </c>
      <c r="AK507" s="51">
        <f>ROUND(AJ507,3)</f>
        <v>0</v>
      </c>
      <c r="AL507" s="33">
        <f>IF('935'!V507="VOID",0,'935'!V507*(1-'935'!X507/'11'!B$16))</f>
        <v>0</v>
      </c>
      <c r="AM507" s="36">
        <f>IF(I507,-100*'Charging rates'!B$76/'11'!B$16*AL507/I507,0)</f>
        <v>0</v>
      </c>
      <c r="AN507" s="36">
        <f>IF(C507,'DNO totals'!B$171,0)</f>
        <v>0</v>
      </c>
      <c r="AO507" s="36">
        <f>ROUND(AN507,2)</f>
        <v>0</v>
      </c>
      <c r="AP507" s="36">
        <f>IF(C507,(AN507+AM507),0)</f>
        <v>0</v>
      </c>
      <c r="AQ507" s="52">
        <f>ROUND(AP507,2)</f>
        <v>0</v>
      </c>
      <c r="AR507" s="33">
        <f>'935'!C507&lt;&gt;"VOID"</f>
        <v>0</v>
      </c>
      <c r="AS507" s="36">
        <f>IF(AR507,(100/'11'!B$16*K507*((1-'935'!I507)*'Charging rates'!B$42+'Charging rates'!B$54)),0)</f>
        <v>0</v>
      </c>
      <c r="AT507" s="36">
        <f>100/'11'!B$16*N507*('Charging rates'!B$42+'Charging rates'!B$54)</f>
        <v>0</v>
      </c>
      <c r="AU507" s="36">
        <f>100/'11'!B$16*L507*('Charging rates'!B$42+'Charging rates'!B$54)</f>
        <v>0</v>
      </c>
      <c r="AV507" s="52">
        <f>ROUND(AU507,2)</f>
        <v>0</v>
      </c>
      <c r="AW507" s="33">
        <f>D507-('935'!T507*(1-'935'!X507/'11'!B$16))</f>
        <v>0</v>
      </c>
      <c r="AX507" s="37">
        <f>MAX(MIN(SQRT(1-MIN(1,'935'!Q507)^2),0+'935'!R507),0-SQRT(1-MIN(1,'935'!Q507)^2))</f>
        <v>0</v>
      </c>
      <c r="AY507" s="33">
        <f>IF(ISNUMBER(P507),SQRT((INDEX('911'!$G$6:$G$1205,P507)+INDEX('911'!$I$6:$I$1205,P507))^2+(INDEX('911'!$H$6:$H$1205,P507)+INDEX('911'!$J$6:$J$1205,P507))^2),0)</f>
        <v>0</v>
      </c>
      <c r="AZ507" s="37">
        <f>IF(AY507,0-(INDEX('911'!$H$6:$H$1205,P507)+INDEX('911'!$J$6:$J$1205,P507))/AY507,0)</f>
        <v>0</v>
      </c>
      <c r="BA507" s="33">
        <f>IF(ISNUMBER(Q507),SQRT((INDEX('911'!$G$6:$G$1205,Q507)+INDEX('911'!$I$6:$I$1205,Q507))^2+(INDEX('911'!$H$6:$H$1205,Q507)+INDEX('911'!$J$6:$J$1205,Q507))^2),0)</f>
        <v>0</v>
      </c>
      <c r="BB507" s="37">
        <f>IF(BA507,0-(INDEX('911'!$H$6:$H$1205,Q507)+INDEX('911'!$J$6:$J$1205,Q507))/BA507,0)</f>
        <v>0</v>
      </c>
      <c r="BC507" s="37">
        <f>SQRT(1-AZ507^2)</f>
        <v>0</v>
      </c>
      <c r="BD507" s="51">
        <f>SQRT(1-BB507^2)</f>
        <v>0</v>
      </c>
      <c r="BE507" s="36">
        <f>100*(S507*MAX(0,'935'!Q507*BC507+AX507*AZ507)+T507*MAX(0,'935'!Q507*BD507+AX507*BB507))/'11'!B$16</f>
        <v>0</v>
      </c>
      <c r="BF507" s="36">
        <f>100*R507/'11'!B$16</f>
        <v>0</v>
      </c>
      <c r="BG507" s="37">
        <f>100*(S507*IF('935'!Q507=0,BC507,MAX(0,BC507+AX507*AZ507/'935'!Q507))+T507*IF('935'!Q507=0,BD507,MAX(0,BD507+AX507*BB507/'935'!Q507)))/'11'!C$16</f>
        <v>0</v>
      </c>
      <c r="BH507" s="36">
        <f>IF('935'!Q507=0,BF507+BE507,BF507)</f>
        <v>0</v>
      </c>
      <c r="BI507" s="37">
        <f>IF(D507=0,1,AW507/D507)*BG507</f>
        <v>0</v>
      </c>
      <c r="BJ507" s="36">
        <f>IF(D507=0,1,AW507/D507)*BH507</f>
        <v>0</v>
      </c>
      <c r="BK507" s="53">
        <f>'11'!C$16-'935'!Y507</f>
        <v>0</v>
      </c>
      <c r="BL507" s="37">
        <f>MAX('DNO totals'!B$312+0,MIN('935'!L507+0,'DNO totals'!B$304+0))</f>
        <v>0</v>
      </c>
      <c r="BM507" s="37">
        <f>MAX('DNO totals'!C$312+0,MIN('935'!M507+0,'DNO totals'!C$304+0))</f>
        <v>0</v>
      </c>
      <c r="BN507" s="37">
        <f>MAX('DNO totals'!D$312+0,MIN('935'!N507+0,'DNO totals'!D$304+0))</f>
        <v>0</v>
      </c>
      <c r="BO507" s="37">
        <f>MAX('DNO totals'!E$312+0,MIN('935'!O507+0,'DNO totals'!E$304+0))</f>
        <v>0</v>
      </c>
      <c r="BP507" s="51">
        <f>MAX('DNO totals'!F$312+0,MIN('935'!P507+0,'DNO totals'!F$304+0))</f>
        <v>0</v>
      </c>
      <c r="BQ507" s="37">
        <f>IF('935'!$K507=1000,'Charging rates'!$C$29*$X507/(1+'DNO totals'!$C$60)*$BL507,0)</f>
        <v>0</v>
      </c>
      <c r="BR507" s="37">
        <f>IF(MOD('935'!$K507,1000)=100,'Charging rates'!$D$29*$X507/(1+'DNO totals'!$D$60)*$BM507,0)</f>
        <v>0</v>
      </c>
      <c r="BS507" s="37">
        <f>IF(MOD('935'!$K507,100)=10,'Charging rates'!$E$29*$X507/(1+'DNO totals'!$E$60)*$BN507,0)</f>
        <v>0</v>
      </c>
      <c r="BT507" s="37">
        <f>IF(AND(MOD('935'!$K507,10)&gt;0,MOD('935'!$K507,1000)&gt;1),'Charging rates'!$F$29*$X507/(1+'DNO totals'!$F$60)*$BO507,0)</f>
        <v>0</v>
      </c>
      <c r="BU507" s="37">
        <f>IF(MOD('935'!$K507,1000)=1,'Charging rates'!$G$29*$X507/(1+'DNO totals'!$G$60)*$BP507,0)</f>
        <v>0</v>
      </c>
      <c r="BV507" s="51">
        <f>$BQ507+$BR507+$BS507+$BT507+$BU507</f>
        <v>0</v>
      </c>
      <c r="BW507" s="37">
        <f>IF('935'!$K507&gt;1000,'Charging rates'!$C$29*$W507*$BL507,0)</f>
        <v>0</v>
      </c>
      <c r="BX507" s="37">
        <f>IF(MOD('935'!$K507,1000)&gt;100,'Charging rates'!$D$29*$W507*$BM507,0)</f>
        <v>0</v>
      </c>
      <c r="BY507" s="37">
        <f>IF(MOD('935'!$K507,100)&gt;10,'Charging rates'!$E$29*$W507*$BN507,0)</f>
        <v>0</v>
      </c>
      <c r="BZ507" s="51">
        <f>$BW507+$BX507+$BY507</f>
        <v>0</v>
      </c>
      <c r="CA507" s="36">
        <f>100/'11'!B$16*'Charging rates'!B$76*W507</f>
        <v>0</v>
      </c>
      <c r="CB507" s="36">
        <f>IF(D507=0,0,(1-AW507/D507)*(BH507+IF('935'!Q507=0,0,(BG507*'935'!Q507*('11'!C$16-'935'!Y507)/('11'!B$16-'935'!X507)))))</f>
        <v>0</v>
      </c>
      <c r="CC507" s="36">
        <f>CA507+BJ507</f>
        <v>0</v>
      </c>
      <c r="CD507" s="49">
        <f>(BV507+BZ507)*D507</f>
        <v>0</v>
      </c>
      <c r="CE507" s="33">
        <f>D507*('Parameters'!B$21+J507)*IF('DNO totals'!B$323&lt;0,1,'935'!S507)</f>
        <v>0</v>
      </c>
      <c r="CF507" s="51">
        <f>IF('DNO totals'!B$323&lt;0,1,'935'!S507)*('Parameters'!B$21+J507)</f>
        <v>0</v>
      </c>
      <c r="CG507" s="37">
        <f>CC507+'Charging rates'!B$106*CF507*100/'11'!B$16</f>
        <v>0</v>
      </c>
      <c r="CH507" s="37">
        <f>CG507+'Charging rates'!B$116*('Parameters'!B$21+J507)*100/'11'!B$16*IF('DNO totals'!B$323&lt;0,1,'935'!S507)</f>
        <v>0</v>
      </c>
      <c r="CI507" s="37">
        <f>'Charging rates'!B$97*(BV507+BZ507)*100/'11'!B$16</f>
        <v>0</v>
      </c>
      <c r="CJ507" s="36">
        <f>MAX(0-(BG507*J507*'11'!C$16/'11'!B$16),CH507+CI507)</f>
        <v>0</v>
      </c>
      <c r="CK507" s="37">
        <f>IF(AR507,IF(J507=0,BI507,MAX(0,MIN(BI507,BI507+(CJ507/'935'!Q507*('11'!B$16-'935'!X507)/('11'!C$16-'935'!Y507))))),0)</f>
        <v>0</v>
      </c>
      <c r="CL507" s="36">
        <f>IF(AR507,MAX(0,CJ507),0)</f>
        <v>0</v>
      </c>
      <c r="CM507" s="52">
        <f>CL507+CB507</f>
        <v>0</v>
      </c>
    </row>
    <row r="508" spans="1:91">
      <c r="A508" s="28">
        <v>408</v>
      </c>
      <c r="B508" s="48">
        <f>'935'!B508</f>
        <v>0</v>
      </c>
      <c r="C508" s="33">
        <f>OR('935'!E508&lt;&gt;"VOID",'935'!F508&lt;&gt;"VOID",'935'!G508&lt;&gt;"VOID")</f>
        <v>0</v>
      </c>
      <c r="D508" s="33">
        <f>IF('935'!C508="VOID",0,('935'!C508*(1-'935'!X508/'11'!B$16)))</f>
        <v>0</v>
      </c>
      <c r="E508" s="33">
        <f>IF('935'!D508="VOID",0,'935'!D508*(1-'935'!X508/'11'!B$16))</f>
        <v>0</v>
      </c>
      <c r="F508" s="33">
        <f>IF('935'!E508="VOID",0,'935'!E508*(1-'935'!X508/'11'!B$16))</f>
        <v>0</v>
      </c>
      <c r="G508" s="33">
        <f>IF('935'!F508="VOID",0,'935'!F508*(1-'935'!X508/'11'!B$16))</f>
        <v>0</v>
      </c>
      <c r="H508" s="33">
        <f>IF('935'!G508="VOID",0,'935'!G508*(1-'935'!X508/'11'!B$16))</f>
        <v>0</v>
      </c>
      <c r="I508" s="33">
        <f>F508+G508+H508</f>
        <v>0</v>
      </c>
      <c r="J508" s="37">
        <f>'935'!Q508*(1-'935'!Y508/'11'!C$16)/(1-'935'!X508/'11'!B$16)</f>
        <v>0</v>
      </c>
      <c r="K508" s="33">
        <f>IF(D508,'935'!H508*D508/(D508+E508+I508),0)</f>
        <v>0</v>
      </c>
      <c r="L508" s="33">
        <f>IF(I508,'935'!H508*I508/(D508+E508+I508),0)</f>
        <v>0</v>
      </c>
      <c r="M508" s="33">
        <f>K508*(1-'935'!X508/'11'!B$16)</f>
        <v>0</v>
      </c>
      <c r="N508" s="49">
        <f>L508*(1-'935'!X508/'11'!B$16)</f>
        <v>0</v>
      </c>
      <c r="O508" s="50">
        <f>MATCH('935'!J508,'911'!$B$6:$B$1205,0)</f>
        <v>0</v>
      </c>
      <c r="P508" s="50">
        <f>MATCH(INDEX('911'!$D$6:$D$1205,O508),'911'!$B$6:$B$1205,0)</f>
        <v>0</v>
      </c>
      <c r="Q508" s="50">
        <f>MATCH(INDEX('911'!$D$6:$D$1205,P508),'911'!$B$6:$B$1205,0)</f>
        <v>0</v>
      </c>
      <c r="R508" s="37">
        <f>IF(ISNUMBER(O508),MAX(0,INDEX('911'!$E$6:$E$1205,O508)),0)</f>
        <v>0</v>
      </c>
      <c r="S508" s="37">
        <f>IF(ISNUMBER(P508),MAX(0,INDEX('911'!$E$6:$E$1205,P508)),0)</f>
        <v>0</v>
      </c>
      <c r="T508" s="37">
        <f>IF(ISNUMBER(Q508),MAX(0,INDEX('911'!$E$6:$E$1205,Q508)),0)</f>
        <v>0</v>
      </c>
      <c r="U508" s="51">
        <f>-100*'935'!W508*(R508+S508+T508)/'11'!C$16</f>
        <v>0</v>
      </c>
      <c r="V508" s="37">
        <f>INDEX('DNO totals'!$B$52:$G$52,IF('935'!K508,IF(MOD('935'!K508,1000),IF(MOD('935'!K508,100),IF(MOD('935'!K508,10),IF(MOD('935'!K508,1000)=1,6,5),4),3),2),1))</f>
        <v>0</v>
      </c>
      <c r="W508" s="51">
        <f>J508*V508</f>
        <v>0</v>
      </c>
      <c r="X508" s="37">
        <f>V508*'Parameters'!B$11</f>
        <v>0</v>
      </c>
      <c r="Y508" s="37">
        <f>IF('935'!$K508=1000,'Charging rates'!$C$29*$X508/(1+'DNO totals'!$C$60)*'935'!$L508,0)</f>
        <v>0</v>
      </c>
      <c r="Z508" s="37">
        <f>IF(MOD('935'!$K508,1000)=100,'Charging rates'!$D$29*$X508/(1+'DNO totals'!$D$60)*'935'!$M508,0)</f>
        <v>0</v>
      </c>
      <c r="AA508" s="37">
        <f>IF(MOD('935'!$K508,100)=10,'Charging rates'!$E$29*$X508/(1+'DNO totals'!$E$60)*'935'!$N508,0)</f>
        <v>0</v>
      </c>
      <c r="AB508" s="37">
        <f>IF(AND(MOD('935'!$K508,10)&gt;0,MOD('935'!$K508,1000)&gt;1),'Charging rates'!$F$29*$X508/(1+'DNO totals'!$F$60)*'935'!$O508,0)</f>
        <v>0</v>
      </c>
      <c r="AC508" s="37">
        <f>IF(MOD('935'!$K508,1000)=1,'Charging rates'!$G$29*$X508/(1+'DNO totals'!$G$60)*'935'!$P508,0)</f>
        <v>0</v>
      </c>
      <c r="AD508" s="37">
        <f>IF('935'!$K508&gt;1000,'Charging rates'!$C$29*$W508*'935'!$L508,0)</f>
        <v>0</v>
      </c>
      <c r="AE508" s="37">
        <f>IF(MOD('935'!$K508,1000)&gt;100,'Charging rates'!$D$29*$W508*'935'!$M508,0)</f>
        <v>0</v>
      </c>
      <c r="AF508" s="37">
        <f>IF(MOD('935'!$K508,100)&gt;10,'Charging rates'!$E$29*$W508*'935'!$N508,0)</f>
        <v>0</v>
      </c>
      <c r="AG508" s="37">
        <f>$Y508+$Z508+$AA508+$AB508+$AC508</f>
        <v>0</v>
      </c>
      <c r="AH508" s="51">
        <f>$AD508+$AE508+$AF508</f>
        <v>0</v>
      </c>
      <c r="AI508" s="37">
        <f>U508*(1+'Charging rates'!B$42+0.6*'Charging rates'!B$67+'Charging rates'!B$54)-100*'Charging rates'!B$76/'11'!C$16*'935'!W508</f>
        <v>0</v>
      </c>
      <c r="AJ508" s="37">
        <f>IF(I508,AI508*I508/(I508+E508),0)</f>
        <v>0</v>
      </c>
      <c r="AK508" s="51">
        <f>ROUND(AJ508,3)</f>
        <v>0</v>
      </c>
      <c r="AL508" s="33">
        <f>IF('935'!V508="VOID",0,'935'!V508*(1-'935'!X508/'11'!B$16))</f>
        <v>0</v>
      </c>
      <c r="AM508" s="36">
        <f>IF(I508,-100*'Charging rates'!B$76/'11'!B$16*AL508/I508,0)</f>
        <v>0</v>
      </c>
      <c r="AN508" s="36">
        <f>IF(C508,'DNO totals'!B$171,0)</f>
        <v>0</v>
      </c>
      <c r="AO508" s="36">
        <f>ROUND(AN508,2)</f>
        <v>0</v>
      </c>
      <c r="AP508" s="36">
        <f>IF(C508,(AN508+AM508),0)</f>
        <v>0</v>
      </c>
      <c r="AQ508" s="52">
        <f>ROUND(AP508,2)</f>
        <v>0</v>
      </c>
      <c r="AR508" s="33">
        <f>'935'!C508&lt;&gt;"VOID"</f>
        <v>0</v>
      </c>
      <c r="AS508" s="36">
        <f>IF(AR508,(100/'11'!B$16*K508*((1-'935'!I508)*'Charging rates'!B$42+'Charging rates'!B$54)),0)</f>
        <v>0</v>
      </c>
      <c r="AT508" s="36">
        <f>100/'11'!B$16*N508*('Charging rates'!B$42+'Charging rates'!B$54)</f>
        <v>0</v>
      </c>
      <c r="AU508" s="36">
        <f>100/'11'!B$16*L508*('Charging rates'!B$42+'Charging rates'!B$54)</f>
        <v>0</v>
      </c>
      <c r="AV508" s="52">
        <f>ROUND(AU508,2)</f>
        <v>0</v>
      </c>
      <c r="AW508" s="33">
        <f>D508-('935'!T508*(1-'935'!X508/'11'!B$16))</f>
        <v>0</v>
      </c>
      <c r="AX508" s="37">
        <f>MAX(MIN(SQRT(1-MIN(1,'935'!Q508)^2),0+'935'!R508),0-SQRT(1-MIN(1,'935'!Q508)^2))</f>
        <v>0</v>
      </c>
      <c r="AY508" s="33">
        <f>IF(ISNUMBER(P508),SQRT((INDEX('911'!$G$6:$G$1205,P508)+INDEX('911'!$I$6:$I$1205,P508))^2+(INDEX('911'!$H$6:$H$1205,P508)+INDEX('911'!$J$6:$J$1205,P508))^2),0)</f>
        <v>0</v>
      </c>
      <c r="AZ508" s="37">
        <f>IF(AY508,0-(INDEX('911'!$H$6:$H$1205,P508)+INDEX('911'!$J$6:$J$1205,P508))/AY508,0)</f>
        <v>0</v>
      </c>
      <c r="BA508" s="33">
        <f>IF(ISNUMBER(Q508),SQRT((INDEX('911'!$G$6:$G$1205,Q508)+INDEX('911'!$I$6:$I$1205,Q508))^2+(INDEX('911'!$H$6:$H$1205,Q508)+INDEX('911'!$J$6:$J$1205,Q508))^2),0)</f>
        <v>0</v>
      </c>
      <c r="BB508" s="37">
        <f>IF(BA508,0-(INDEX('911'!$H$6:$H$1205,Q508)+INDEX('911'!$J$6:$J$1205,Q508))/BA508,0)</f>
        <v>0</v>
      </c>
      <c r="BC508" s="37">
        <f>SQRT(1-AZ508^2)</f>
        <v>0</v>
      </c>
      <c r="BD508" s="51">
        <f>SQRT(1-BB508^2)</f>
        <v>0</v>
      </c>
      <c r="BE508" s="36">
        <f>100*(S508*MAX(0,'935'!Q508*BC508+AX508*AZ508)+T508*MAX(0,'935'!Q508*BD508+AX508*BB508))/'11'!B$16</f>
        <v>0</v>
      </c>
      <c r="BF508" s="36">
        <f>100*R508/'11'!B$16</f>
        <v>0</v>
      </c>
      <c r="BG508" s="37">
        <f>100*(S508*IF('935'!Q508=0,BC508,MAX(0,BC508+AX508*AZ508/'935'!Q508))+T508*IF('935'!Q508=0,BD508,MAX(0,BD508+AX508*BB508/'935'!Q508)))/'11'!C$16</f>
        <v>0</v>
      </c>
      <c r="BH508" s="36">
        <f>IF('935'!Q508=0,BF508+BE508,BF508)</f>
        <v>0</v>
      </c>
      <c r="BI508" s="37">
        <f>IF(D508=0,1,AW508/D508)*BG508</f>
        <v>0</v>
      </c>
      <c r="BJ508" s="36">
        <f>IF(D508=0,1,AW508/D508)*BH508</f>
        <v>0</v>
      </c>
      <c r="BK508" s="53">
        <f>'11'!C$16-'935'!Y508</f>
        <v>0</v>
      </c>
      <c r="BL508" s="37">
        <f>MAX('DNO totals'!B$312+0,MIN('935'!L508+0,'DNO totals'!B$304+0))</f>
        <v>0</v>
      </c>
      <c r="BM508" s="37">
        <f>MAX('DNO totals'!C$312+0,MIN('935'!M508+0,'DNO totals'!C$304+0))</f>
        <v>0</v>
      </c>
      <c r="BN508" s="37">
        <f>MAX('DNO totals'!D$312+0,MIN('935'!N508+0,'DNO totals'!D$304+0))</f>
        <v>0</v>
      </c>
      <c r="BO508" s="37">
        <f>MAX('DNO totals'!E$312+0,MIN('935'!O508+0,'DNO totals'!E$304+0))</f>
        <v>0</v>
      </c>
      <c r="BP508" s="51">
        <f>MAX('DNO totals'!F$312+0,MIN('935'!P508+0,'DNO totals'!F$304+0))</f>
        <v>0</v>
      </c>
      <c r="BQ508" s="37">
        <f>IF('935'!$K508=1000,'Charging rates'!$C$29*$X508/(1+'DNO totals'!$C$60)*$BL508,0)</f>
        <v>0</v>
      </c>
      <c r="BR508" s="37">
        <f>IF(MOD('935'!$K508,1000)=100,'Charging rates'!$D$29*$X508/(1+'DNO totals'!$D$60)*$BM508,0)</f>
        <v>0</v>
      </c>
      <c r="BS508" s="37">
        <f>IF(MOD('935'!$K508,100)=10,'Charging rates'!$E$29*$X508/(1+'DNO totals'!$E$60)*$BN508,0)</f>
        <v>0</v>
      </c>
      <c r="BT508" s="37">
        <f>IF(AND(MOD('935'!$K508,10)&gt;0,MOD('935'!$K508,1000)&gt;1),'Charging rates'!$F$29*$X508/(1+'DNO totals'!$F$60)*$BO508,0)</f>
        <v>0</v>
      </c>
      <c r="BU508" s="37">
        <f>IF(MOD('935'!$K508,1000)=1,'Charging rates'!$G$29*$X508/(1+'DNO totals'!$G$60)*$BP508,0)</f>
        <v>0</v>
      </c>
      <c r="BV508" s="51">
        <f>$BQ508+$BR508+$BS508+$BT508+$BU508</f>
        <v>0</v>
      </c>
      <c r="BW508" s="37">
        <f>IF('935'!$K508&gt;1000,'Charging rates'!$C$29*$W508*$BL508,0)</f>
        <v>0</v>
      </c>
      <c r="BX508" s="37">
        <f>IF(MOD('935'!$K508,1000)&gt;100,'Charging rates'!$D$29*$W508*$BM508,0)</f>
        <v>0</v>
      </c>
      <c r="BY508" s="37">
        <f>IF(MOD('935'!$K508,100)&gt;10,'Charging rates'!$E$29*$W508*$BN508,0)</f>
        <v>0</v>
      </c>
      <c r="BZ508" s="51">
        <f>$BW508+$BX508+$BY508</f>
        <v>0</v>
      </c>
      <c r="CA508" s="36">
        <f>100/'11'!B$16*'Charging rates'!B$76*W508</f>
        <v>0</v>
      </c>
      <c r="CB508" s="36">
        <f>IF(D508=0,0,(1-AW508/D508)*(BH508+IF('935'!Q508=0,0,(BG508*'935'!Q508*('11'!C$16-'935'!Y508)/('11'!B$16-'935'!X508)))))</f>
        <v>0</v>
      </c>
      <c r="CC508" s="36">
        <f>CA508+BJ508</f>
        <v>0</v>
      </c>
      <c r="CD508" s="49">
        <f>(BV508+BZ508)*D508</f>
        <v>0</v>
      </c>
      <c r="CE508" s="33">
        <f>D508*('Parameters'!B$21+J508)*IF('DNO totals'!B$323&lt;0,1,'935'!S508)</f>
        <v>0</v>
      </c>
      <c r="CF508" s="51">
        <f>IF('DNO totals'!B$323&lt;0,1,'935'!S508)*('Parameters'!B$21+J508)</f>
        <v>0</v>
      </c>
      <c r="CG508" s="37">
        <f>CC508+'Charging rates'!B$106*CF508*100/'11'!B$16</f>
        <v>0</v>
      </c>
      <c r="CH508" s="37">
        <f>CG508+'Charging rates'!B$116*('Parameters'!B$21+J508)*100/'11'!B$16*IF('DNO totals'!B$323&lt;0,1,'935'!S508)</f>
        <v>0</v>
      </c>
      <c r="CI508" s="37">
        <f>'Charging rates'!B$97*(BV508+BZ508)*100/'11'!B$16</f>
        <v>0</v>
      </c>
      <c r="CJ508" s="36">
        <f>MAX(0-(BG508*J508*'11'!C$16/'11'!B$16),CH508+CI508)</f>
        <v>0</v>
      </c>
      <c r="CK508" s="37">
        <f>IF(AR508,IF(J508=0,BI508,MAX(0,MIN(BI508,BI508+(CJ508/'935'!Q508*('11'!B$16-'935'!X508)/('11'!C$16-'935'!Y508))))),0)</f>
        <v>0</v>
      </c>
      <c r="CL508" s="36">
        <f>IF(AR508,MAX(0,CJ508),0)</f>
        <v>0</v>
      </c>
      <c r="CM508" s="52">
        <f>CL508+CB508</f>
        <v>0</v>
      </c>
    </row>
    <row r="509" spans="1:91">
      <c r="A509" s="28">
        <v>409</v>
      </c>
      <c r="B509" s="48">
        <f>'935'!B509</f>
        <v>0</v>
      </c>
      <c r="C509" s="33">
        <f>OR('935'!E509&lt;&gt;"VOID",'935'!F509&lt;&gt;"VOID",'935'!G509&lt;&gt;"VOID")</f>
        <v>0</v>
      </c>
      <c r="D509" s="33">
        <f>IF('935'!C509="VOID",0,('935'!C509*(1-'935'!X509/'11'!B$16)))</f>
        <v>0</v>
      </c>
      <c r="E509" s="33">
        <f>IF('935'!D509="VOID",0,'935'!D509*(1-'935'!X509/'11'!B$16))</f>
        <v>0</v>
      </c>
      <c r="F509" s="33">
        <f>IF('935'!E509="VOID",0,'935'!E509*(1-'935'!X509/'11'!B$16))</f>
        <v>0</v>
      </c>
      <c r="G509" s="33">
        <f>IF('935'!F509="VOID",0,'935'!F509*(1-'935'!X509/'11'!B$16))</f>
        <v>0</v>
      </c>
      <c r="H509" s="33">
        <f>IF('935'!G509="VOID",0,'935'!G509*(1-'935'!X509/'11'!B$16))</f>
        <v>0</v>
      </c>
      <c r="I509" s="33">
        <f>F509+G509+H509</f>
        <v>0</v>
      </c>
      <c r="J509" s="37">
        <f>'935'!Q509*(1-'935'!Y509/'11'!C$16)/(1-'935'!X509/'11'!B$16)</f>
        <v>0</v>
      </c>
      <c r="K509" s="33">
        <f>IF(D509,'935'!H509*D509/(D509+E509+I509),0)</f>
        <v>0</v>
      </c>
      <c r="L509" s="33">
        <f>IF(I509,'935'!H509*I509/(D509+E509+I509),0)</f>
        <v>0</v>
      </c>
      <c r="M509" s="33">
        <f>K509*(1-'935'!X509/'11'!B$16)</f>
        <v>0</v>
      </c>
      <c r="N509" s="49">
        <f>L509*(1-'935'!X509/'11'!B$16)</f>
        <v>0</v>
      </c>
      <c r="O509" s="50">
        <f>MATCH('935'!J509,'911'!$B$6:$B$1205,0)</f>
        <v>0</v>
      </c>
      <c r="P509" s="50">
        <f>MATCH(INDEX('911'!$D$6:$D$1205,O509),'911'!$B$6:$B$1205,0)</f>
        <v>0</v>
      </c>
      <c r="Q509" s="50">
        <f>MATCH(INDEX('911'!$D$6:$D$1205,P509),'911'!$B$6:$B$1205,0)</f>
        <v>0</v>
      </c>
      <c r="R509" s="37">
        <f>IF(ISNUMBER(O509),MAX(0,INDEX('911'!$E$6:$E$1205,O509)),0)</f>
        <v>0</v>
      </c>
      <c r="S509" s="37">
        <f>IF(ISNUMBER(P509),MAX(0,INDEX('911'!$E$6:$E$1205,P509)),0)</f>
        <v>0</v>
      </c>
      <c r="T509" s="37">
        <f>IF(ISNUMBER(Q509),MAX(0,INDEX('911'!$E$6:$E$1205,Q509)),0)</f>
        <v>0</v>
      </c>
      <c r="U509" s="51">
        <f>-100*'935'!W509*(R509+S509+T509)/'11'!C$16</f>
        <v>0</v>
      </c>
      <c r="V509" s="37">
        <f>INDEX('DNO totals'!$B$52:$G$52,IF('935'!K509,IF(MOD('935'!K509,1000),IF(MOD('935'!K509,100),IF(MOD('935'!K509,10),IF(MOD('935'!K509,1000)=1,6,5),4),3),2),1))</f>
        <v>0</v>
      </c>
      <c r="W509" s="51">
        <f>J509*V509</f>
        <v>0</v>
      </c>
      <c r="X509" s="37">
        <f>V509*'Parameters'!B$11</f>
        <v>0</v>
      </c>
      <c r="Y509" s="37">
        <f>IF('935'!$K509=1000,'Charging rates'!$C$29*$X509/(1+'DNO totals'!$C$60)*'935'!$L509,0)</f>
        <v>0</v>
      </c>
      <c r="Z509" s="37">
        <f>IF(MOD('935'!$K509,1000)=100,'Charging rates'!$D$29*$X509/(1+'DNO totals'!$D$60)*'935'!$M509,0)</f>
        <v>0</v>
      </c>
      <c r="AA509" s="37">
        <f>IF(MOD('935'!$K509,100)=10,'Charging rates'!$E$29*$X509/(1+'DNO totals'!$E$60)*'935'!$N509,0)</f>
        <v>0</v>
      </c>
      <c r="AB509" s="37">
        <f>IF(AND(MOD('935'!$K509,10)&gt;0,MOD('935'!$K509,1000)&gt;1),'Charging rates'!$F$29*$X509/(1+'DNO totals'!$F$60)*'935'!$O509,0)</f>
        <v>0</v>
      </c>
      <c r="AC509" s="37">
        <f>IF(MOD('935'!$K509,1000)=1,'Charging rates'!$G$29*$X509/(1+'DNO totals'!$G$60)*'935'!$P509,0)</f>
        <v>0</v>
      </c>
      <c r="AD509" s="37">
        <f>IF('935'!$K509&gt;1000,'Charging rates'!$C$29*$W509*'935'!$L509,0)</f>
        <v>0</v>
      </c>
      <c r="AE509" s="37">
        <f>IF(MOD('935'!$K509,1000)&gt;100,'Charging rates'!$D$29*$W509*'935'!$M509,0)</f>
        <v>0</v>
      </c>
      <c r="AF509" s="37">
        <f>IF(MOD('935'!$K509,100)&gt;10,'Charging rates'!$E$29*$W509*'935'!$N509,0)</f>
        <v>0</v>
      </c>
      <c r="AG509" s="37">
        <f>$Y509+$Z509+$AA509+$AB509+$AC509</f>
        <v>0</v>
      </c>
      <c r="AH509" s="51">
        <f>$AD509+$AE509+$AF509</f>
        <v>0</v>
      </c>
      <c r="AI509" s="37">
        <f>U509*(1+'Charging rates'!B$42+0.6*'Charging rates'!B$67+'Charging rates'!B$54)-100*'Charging rates'!B$76/'11'!C$16*'935'!W509</f>
        <v>0</v>
      </c>
      <c r="AJ509" s="37">
        <f>IF(I509,AI509*I509/(I509+E509),0)</f>
        <v>0</v>
      </c>
      <c r="AK509" s="51">
        <f>ROUND(AJ509,3)</f>
        <v>0</v>
      </c>
      <c r="AL509" s="33">
        <f>IF('935'!V509="VOID",0,'935'!V509*(1-'935'!X509/'11'!B$16))</f>
        <v>0</v>
      </c>
      <c r="AM509" s="36">
        <f>IF(I509,-100*'Charging rates'!B$76/'11'!B$16*AL509/I509,0)</f>
        <v>0</v>
      </c>
      <c r="AN509" s="36">
        <f>IF(C509,'DNO totals'!B$171,0)</f>
        <v>0</v>
      </c>
      <c r="AO509" s="36">
        <f>ROUND(AN509,2)</f>
        <v>0</v>
      </c>
      <c r="AP509" s="36">
        <f>IF(C509,(AN509+AM509),0)</f>
        <v>0</v>
      </c>
      <c r="AQ509" s="52">
        <f>ROUND(AP509,2)</f>
        <v>0</v>
      </c>
      <c r="AR509" s="33">
        <f>'935'!C509&lt;&gt;"VOID"</f>
        <v>0</v>
      </c>
      <c r="AS509" s="36">
        <f>IF(AR509,(100/'11'!B$16*K509*((1-'935'!I509)*'Charging rates'!B$42+'Charging rates'!B$54)),0)</f>
        <v>0</v>
      </c>
      <c r="AT509" s="36">
        <f>100/'11'!B$16*N509*('Charging rates'!B$42+'Charging rates'!B$54)</f>
        <v>0</v>
      </c>
      <c r="AU509" s="36">
        <f>100/'11'!B$16*L509*('Charging rates'!B$42+'Charging rates'!B$54)</f>
        <v>0</v>
      </c>
      <c r="AV509" s="52">
        <f>ROUND(AU509,2)</f>
        <v>0</v>
      </c>
      <c r="AW509" s="33">
        <f>D509-('935'!T509*(1-'935'!X509/'11'!B$16))</f>
        <v>0</v>
      </c>
      <c r="AX509" s="37">
        <f>MAX(MIN(SQRT(1-MIN(1,'935'!Q509)^2),0+'935'!R509),0-SQRT(1-MIN(1,'935'!Q509)^2))</f>
        <v>0</v>
      </c>
      <c r="AY509" s="33">
        <f>IF(ISNUMBER(P509),SQRT((INDEX('911'!$G$6:$G$1205,P509)+INDEX('911'!$I$6:$I$1205,P509))^2+(INDEX('911'!$H$6:$H$1205,P509)+INDEX('911'!$J$6:$J$1205,P509))^2),0)</f>
        <v>0</v>
      </c>
      <c r="AZ509" s="37">
        <f>IF(AY509,0-(INDEX('911'!$H$6:$H$1205,P509)+INDEX('911'!$J$6:$J$1205,P509))/AY509,0)</f>
        <v>0</v>
      </c>
      <c r="BA509" s="33">
        <f>IF(ISNUMBER(Q509),SQRT((INDEX('911'!$G$6:$G$1205,Q509)+INDEX('911'!$I$6:$I$1205,Q509))^2+(INDEX('911'!$H$6:$H$1205,Q509)+INDEX('911'!$J$6:$J$1205,Q509))^2),0)</f>
        <v>0</v>
      </c>
      <c r="BB509" s="37">
        <f>IF(BA509,0-(INDEX('911'!$H$6:$H$1205,Q509)+INDEX('911'!$J$6:$J$1205,Q509))/BA509,0)</f>
        <v>0</v>
      </c>
      <c r="BC509" s="37">
        <f>SQRT(1-AZ509^2)</f>
        <v>0</v>
      </c>
      <c r="BD509" s="51">
        <f>SQRT(1-BB509^2)</f>
        <v>0</v>
      </c>
      <c r="BE509" s="36">
        <f>100*(S509*MAX(0,'935'!Q509*BC509+AX509*AZ509)+T509*MAX(0,'935'!Q509*BD509+AX509*BB509))/'11'!B$16</f>
        <v>0</v>
      </c>
      <c r="BF509" s="36">
        <f>100*R509/'11'!B$16</f>
        <v>0</v>
      </c>
      <c r="BG509" s="37">
        <f>100*(S509*IF('935'!Q509=0,BC509,MAX(0,BC509+AX509*AZ509/'935'!Q509))+T509*IF('935'!Q509=0,BD509,MAX(0,BD509+AX509*BB509/'935'!Q509)))/'11'!C$16</f>
        <v>0</v>
      </c>
      <c r="BH509" s="36">
        <f>IF('935'!Q509=0,BF509+BE509,BF509)</f>
        <v>0</v>
      </c>
      <c r="BI509" s="37">
        <f>IF(D509=0,1,AW509/D509)*BG509</f>
        <v>0</v>
      </c>
      <c r="BJ509" s="36">
        <f>IF(D509=0,1,AW509/D509)*BH509</f>
        <v>0</v>
      </c>
      <c r="BK509" s="53">
        <f>'11'!C$16-'935'!Y509</f>
        <v>0</v>
      </c>
      <c r="BL509" s="37">
        <f>MAX('DNO totals'!B$312+0,MIN('935'!L509+0,'DNO totals'!B$304+0))</f>
        <v>0</v>
      </c>
      <c r="BM509" s="37">
        <f>MAX('DNO totals'!C$312+0,MIN('935'!M509+0,'DNO totals'!C$304+0))</f>
        <v>0</v>
      </c>
      <c r="BN509" s="37">
        <f>MAX('DNO totals'!D$312+0,MIN('935'!N509+0,'DNO totals'!D$304+0))</f>
        <v>0</v>
      </c>
      <c r="BO509" s="37">
        <f>MAX('DNO totals'!E$312+0,MIN('935'!O509+0,'DNO totals'!E$304+0))</f>
        <v>0</v>
      </c>
      <c r="BP509" s="51">
        <f>MAX('DNO totals'!F$312+0,MIN('935'!P509+0,'DNO totals'!F$304+0))</f>
        <v>0</v>
      </c>
      <c r="BQ509" s="37">
        <f>IF('935'!$K509=1000,'Charging rates'!$C$29*$X509/(1+'DNO totals'!$C$60)*$BL509,0)</f>
        <v>0</v>
      </c>
      <c r="BR509" s="37">
        <f>IF(MOD('935'!$K509,1000)=100,'Charging rates'!$D$29*$X509/(1+'DNO totals'!$D$60)*$BM509,0)</f>
        <v>0</v>
      </c>
      <c r="BS509" s="37">
        <f>IF(MOD('935'!$K509,100)=10,'Charging rates'!$E$29*$X509/(1+'DNO totals'!$E$60)*$BN509,0)</f>
        <v>0</v>
      </c>
      <c r="BT509" s="37">
        <f>IF(AND(MOD('935'!$K509,10)&gt;0,MOD('935'!$K509,1000)&gt;1),'Charging rates'!$F$29*$X509/(1+'DNO totals'!$F$60)*$BO509,0)</f>
        <v>0</v>
      </c>
      <c r="BU509" s="37">
        <f>IF(MOD('935'!$K509,1000)=1,'Charging rates'!$G$29*$X509/(1+'DNO totals'!$G$60)*$BP509,0)</f>
        <v>0</v>
      </c>
      <c r="BV509" s="51">
        <f>$BQ509+$BR509+$BS509+$BT509+$BU509</f>
        <v>0</v>
      </c>
      <c r="BW509" s="37">
        <f>IF('935'!$K509&gt;1000,'Charging rates'!$C$29*$W509*$BL509,0)</f>
        <v>0</v>
      </c>
      <c r="BX509" s="37">
        <f>IF(MOD('935'!$K509,1000)&gt;100,'Charging rates'!$D$29*$W509*$BM509,0)</f>
        <v>0</v>
      </c>
      <c r="BY509" s="37">
        <f>IF(MOD('935'!$K509,100)&gt;10,'Charging rates'!$E$29*$W509*$BN509,0)</f>
        <v>0</v>
      </c>
      <c r="BZ509" s="51">
        <f>$BW509+$BX509+$BY509</f>
        <v>0</v>
      </c>
      <c r="CA509" s="36">
        <f>100/'11'!B$16*'Charging rates'!B$76*W509</f>
        <v>0</v>
      </c>
      <c r="CB509" s="36">
        <f>IF(D509=0,0,(1-AW509/D509)*(BH509+IF('935'!Q509=0,0,(BG509*'935'!Q509*('11'!C$16-'935'!Y509)/('11'!B$16-'935'!X509)))))</f>
        <v>0</v>
      </c>
      <c r="CC509" s="36">
        <f>CA509+BJ509</f>
        <v>0</v>
      </c>
      <c r="CD509" s="49">
        <f>(BV509+BZ509)*D509</f>
        <v>0</v>
      </c>
      <c r="CE509" s="33">
        <f>D509*('Parameters'!B$21+J509)*IF('DNO totals'!B$323&lt;0,1,'935'!S509)</f>
        <v>0</v>
      </c>
      <c r="CF509" s="51">
        <f>IF('DNO totals'!B$323&lt;0,1,'935'!S509)*('Parameters'!B$21+J509)</f>
        <v>0</v>
      </c>
      <c r="CG509" s="37">
        <f>CC509+'Charging rates'!B$106*CF509*100/'11'!B$16</f>
        <v>0</v>
      </c>
      <c r="CH509" s="37">
        <f>CG509+'Charging rates'!B$116*('Parameters'!B$21+J509)*100/'11'!B$16*IF('DNO totals'!B$323&lt;0,1,'935'!S509)</f>
        <v>0</v>
      </c>
      <c r="CI509" s="37">
        <f>'Charging rates'!B$97*(BV509+BZ509)*100/'11'!B$16</f>
        <v>0</v>
      </c>
      <c r="CJ509" s="36">
        <f>MAX(0-(BG509*J509*'11'!C$16/'11'!B$16),CH509+CI509)</f>
        <v>0</v>
      </c>
      <c r="CK509" s="37">
        <f>IF(AR509,IF(J509=0,BI509,MAX(0,MIN(BI509,BI509+(CJ509/'935'!Q509*('11'!B$16-'935'!X509)/('11'!C$16-'935'!Y509))))),0)</f>
        <v>0</v>
      </c>
      <c r="CL509" s="36">
        <f>IF(AR509,MAX(0,CJ509),0)</f>
        <v>0</v>
      </c>
      <c r="CM509" s="52">
        <f>CL509+CB509</f>
        <v>0</v>
      </c>
    </row>
    <row r="510" spans="1:91">
      <c r="A510" s="28">
        <v>410</v>
      </c>
      <c r="B510" s="48">
        <f>'935'!B510</f>
        <v>0</v>
      </c>
      <c r="C510" s="33">
        <f>OR('935'!E510&lt;&gt;"VOID",'935'!F510&lt;&gt;"VOID",'935'!G510&lt;&gt;"VOID")</f>
        <v>0</v>
      </c>
      <c r="D510" s="33">
        <f>IF('935'!C510="VOID",0,('935'!C510*(1-'935'!X510/'11'!B$16)))</f>
        <v>0</v>
      </c>
      <c r="E510" s="33">
        <f>IF('935'!D510="VOID",0,'935'!D510*(1-'935'!X510/'11'!B$16))</f>
        <v>0</v>
      </c>
      <c r="F510" s="33">
        <f>IF('935'!E510="VOID",0,'935'!E510*(1-'935'!X510/'11'!B$16))</f>
        <v>0</v>
      </c>
      <c r="G510" s="33">
        <f>IF('935'!F510="VOID",0,'935'!F510*(1-'935'!X510/'11'!B$16))</f>
        <v>0</v>
      </c>
      <c r="H510" s="33">
        <f>IF('935'!G510="VOID",0,'935'!G510*(1-'935'!X510/'11'!B$16))</f>
        <v>0</v>
      </c>
      <c r="I510" s="33">
        <f>F510+G510+H510</f>
        <v>0</v>
      </c>
      <c r="J510" s="37">
        <f>'935'!Q510*(1-'935'!Y510/'11'!C$16)/(1-'935'!X510/'11'!B$16)</f>
        <v>0</v>
      </c>
      <c r="K510" s="33">
        <f>IF(D510,'935'!H510*D510/(D510+E510+I510),0)</f>
        <v>0</v>
      </c>
      <c r="L510" s="33">
        <f>IF(I510,'935'!H510*I510/(D510+E510+I510),0)</f>
        <v>0</v>
      </c>
      <c r="M510" s="33">
        <f>K510*(1-'935'!X510/'11'!B$16)</f>
        <v>0</v>
      </c>
      <c r="N510" s="49">
        <f>L510*(1-'935'!X510/'11'!B$16)</f>
        <v>0</v>
      </c>
      <c r="O510" s="50">
        <f>MATCH('935'!J510,'911'!$B$6:$B$1205,0)</f>
        <v>0</v>
      </c>
      <c r="P510" s="50">
        <f>MATCH(INDEX('911'!$D$6:$D$1205,O510),'911'!$B$6:$B$1205,0)</f>
        <v>0</v>
      </c>
      <c r="Q510" s="50">
        <f>MATCH(INDEX('911'!$D$6:$D$1205,P510),'911'!$B$6:$B$1205,0)</f>
        <v>0</v>
      </c>
      <c r="R510" s="37">
        <f>IF(ISNUMBER(O510),MAX(0,INDEX('911'!$E$6:$E$1205,O510)),0)</f>
        <v>0</v>
      </c>
      <c r="S510" s="37">
        <f>IF(ISNUMBER(P510),MAX(0,INDEX('911'!$E$6:$E$1205,P510)),0)</f>
        <v>0</v>
      </c>
      <c r="T510" s="37">
        <f>IF(ISNUMBER(Q510),MAX(0,INDEX('911'!$E$6:$E$1205,Q510)),0)</f>
        <v>0</v>
      </c>
      <c r="U510" s="51">
        <f>-100*'935'!W510*(R510+S510+T510)/'11'!C$16</f>
        <v>0</v>
      </c>
      <c r="V510" s="37">
        <f>INDEX('DNO totals'!$B$52:$G$52,IF('935'!K510,IF(MOD('935'!K510,1000),IF(MOD('935'!K510,100),IF(MOD('935'!K510,10),IF(MOD('935'!K510,1000)=1,6,5),4),3),2),1))</f>
        <v>0</v>
      </c>
      <c r="W510" s="51">
        <f>J510*V510</f>
        <v>0</v>
      </c>
      <c r="X510" s="37">
        <f>V510*'Parameters'!B$11</f>
        <v>0</v>
      </c>
      <c r="Y510" s="37">
        <f>IF('935'!$K510=1000,'Charging rates'!$C$29*$X510/(1+'DNO totals'!$C$60)*'935'!$L510,0)</f>
        <v>0</v>
      </c>
      <c r="Z510" s="37">
        <f>IF(MOD('935'!$K510,1000)=100,'Charging rates'!$D$29*$X510/(1+'DNO totals'!$D$60)*'935'!$M510,0)</f>
        <v>0</v>
      </c>
      <c r="AA510" s="37">
        <f>IF(MOD('935'!$K510,100)=10,'Charging rates'!$E$29*$X510/(1+'DNO totals'!$E$60)*'935'!$N510,0)</f>
        <v>0</v>
      </c>
      <c r="AB510" s="37">
        <f>IF(AND(MOD('935'!$K510,10)&gt;0,MOD('935'!$K510,1000)&gt;1),'Charging rates'!$F$29*$X510/(1+'DNO totals'!$F$60)*'935'!$O510,0)</f>
        <v>0</v>
      </c>
      <c r="AC510" s="37">
        <f>IF(MOD('935'!$K510,1000)=1,'Charging rates'!$G$29*$X510/(1+'DNO totals'!$G$60)*'935'!$P510,0)</f>
        <v>0</v>
      </c>
      <c r="AD510" s="37">
        <f>IF('935'!$K510&gt;1000,'Charging rates'!$C$29*$W510*'935'!$L510,0)</f>
        <v>0</v>
      </c>
      <c r="AE510" s="37">
        <f>IF(MOD('935'!$K510,1000)&gt;100,'Charging rates'!$D$29*$W510*'935'!$M510,0)</f>
        <v>0</v>
      </c>
      <c r="AF510" s="37">
        <f>IF(MOD('935'!$K510,100)&gt;10,'Charging rates'!$E$29*$W510*'935'!$N510,0)</f>
        <v>0</v>
      </c>
      <c r="AG510" s="37">
        <f>$Y510+$Z510+$AA510+$AB510+$AC510</f>
        <v>0</v>
      </c>
      <c r="AH510" s="51">
        <f>$AD510+$AE510+$AF510</f>
        <v>0</v>
      </c>
      <c r="AI510" s="37">
        <f>U510*(1+'Charging rates'!B$42+0.6*'Charging rates'!B$67+'Charging rates'!B$54)-100*'Charging rates'!B$76/'11'!C$16*'935'!W510</f>
        <v>0</v>
      </c>
      <c r="AJ510" s="37">
        <f>IF(I510,AI510*I510/(I510+E510),0)</f>
        <v>0</v>
      </c>
      <c r="AK510" s="51">
        <f>ROUND(AJ510,3)</f>
        <v>0</v>
      </c>
      <c r="AL510" s="33">
        <f>IF('935'!V510="VOID",0,'935'!V510*(1-'935'!X510/'11'!B$16))</f>
        <v>0</v>
      </c>
      <c r="AM510" s="36">
        <f>IF(I510,-100*'Charging rates'!B$76/'11'!B$16*AL510/I510,0)</f>
        <v>0</v>
      </c>
      <c r="AN510" s="36">
        <f>IF(C510,'DNO totals'!B$171,0)</f>
        <v>0</v>
      </c>
      <c r="AO510" s="36">
        <f>ROUND(AN510,2)</f>
        <v>0</v>
      </c>
      <c r="AP510" s="36">
        <f>IF(C510,(AN510+AM510),0)</f>
        <v>0</v>
      </c>
      <c r="AQ510" s="52">
        <f>ROUND(AP510,2)</f>
        <v>0</v>
      </c>
      <c r="AR510" s="33">
        <f>'935'!C510&lt;&gt;"VOID"</f>
        <v>0</v>
      </c>
      <c r="AS510" s="36">
        <f>IF(AR510,(100/'11'!B$16*K510*((1-'935'!I510)*'Charging rates'!B$42+'Charging rates'!B$54)),0)</f>
        <v>0</v>
      </c>
      <c r="AT510" s="36">
        <f>100/'11'!B$16*N510*('Charging rates'!B$42+'Charging rates'!B$54)</f>
        <v>0</v>
      </c>
      <c r="AU510" s="36">
        <f>100/'11'!B$16*L510*('Charging rates'!B$42+'Charging rates'!B$54)</f>
        <v>0</v>
      </c>
      <c r="AV510" s="52">
        <f>ROUND(AU510,2)</f>
        <v>0</v>
      </c>
      <c r="AW510" s="33">
        <f>D510-('935'!T510*(1-'935'!X510/'11'!B$16))</f>
        <v>0</v>
      </c>
      <c r="AX510" s="37">
        <f>MAX(MIN(SQRT(1-MIN(1,'935'!Q510)^2),0+'935'!R510),0-SQRT(1-MIN(1,'935'!Q510)^2))</f>
        <v>0</v>
      </c>
      <c r="AY510" s="33">
        <f>IF(ISNUMBER(P510),SQRT((INDEX('911'!$G$6:$G$1205,P510)+INDEX('911'!$I$6:$I$1205,P510))^2+(INDEX('911'!$H$6:$H$1205,P510)+INDEX('911'!$J$6:$J$1205,P510))^2),0)</f>
        <v>0</v>
      </c>
      <c r="AZ510" s="37">
        <f>IF(AY510,0-(INDEX('911'!$H$6:$H$1205,P510)+INDEX('911'!$J$6:$J$1205,P510))/AY510,0)</f>
        <v>0</v>
      </c>
      <c r="BA510" s="33">
        <f>IF(ISNUMBER(Q510),SQRT((INDEX('911'!$G$6:$G$1205,Q510)+INDEX('911'!$I$6:$I$1205,Q510))^2+(INDEX('911'!$H$6:$H$1205,Q510)+INDEX('911'!$J$6:$J$1205,Q510))^2),0)</f>
        <v>0</v>
      </c>
      <c r="BB510" s="37">
        <f>IF(BA510,0-(INDEX('911'!$H$6:$H$1205,Q510)+INDEX('911'!$J$6:$J$1205,Q510))/BA510,0)</f>
        <v>0</v>
      </c>
      <c r="BC510" s="37">
        <f>SQRT(1-AZ510^2)</f>
        <v>0</v>
      </c>
      <c r="BD510" s="51">
        <f>SQRT(1-BB510^2)</f>
        <v>0</v>
      </c>
      <c r="BE510" s="36">
        <f>100*(S510*MAX(0,'935'!Q510*BC510+AX510*AZ510)+T510*MAX(0,'935'!Q510*BD510+AX510*BB510))/'11'!B$16</f>
        <v>0</v>
      </c>
      <c r="BF510" s="36">
        <f>100*R510/'11'!B$16</f>
        <v>0</v>
      </c>
      <c r="BG510" s="37">
        <f>100*(S510*IF('935'!Q510=0,BC510,MAX(0,BC510+AX510*AZ510/'935'!Q510))+T510*IF('935'!Q510=0,BD510,MAX(0,BD510+AX510*BB510/'935'!Q510)))/'11'!C$16</f>
        <v>0</v>
      </c>
      <c r="BH510" s="36">
        <f>IF('935'!Q510=0,BF510+BE510,BF510)</f>
        <v>0</v>
      </c>
      <c r="BI510" s="37">
        <f>IF(D510=0,1,AW510/D510)*BG510</f>
        <v>0</v>
      </c>
      <c r="BJ510" s="36">
        <f>IF(D510=0,1,AW510/D510)*BH510</f>
        <v>0</v>
      </c>
      <c r="BK510" s="53">
        <f>'11'!C$16-'935'!Y510</f>
        <v>0</v>
      </c>
      <c r="BL510" s="37">
        <f>MAX('DNO totals'!B$312+0,MIN('935'!L510+0,'DNO totals'!B$304+0))</f>
        <v>0</v>
      </c>
      <c r="BM510" s="37">
        <f>MAX('DNO totals'!C$312+0,MIN('935'!M510+0,'DNO totals'!C$304+0))</f>
        <v>0</v>
      </c>
      <c r="BN510" s="37">
        <f>MAX('DNO totals'!D$312+0,MIN('935'!N510+0,'DNO totals'!D$304+0))</f>
        <v>0</v>
      </c>
      <c r="BO510" s="37">
        <f>MAX('DNO totals'!E$312+0,MIN('935'!O510+0,'DNO totals'!E$304+0))</f>
        <v>0</v>
      </c>
      <c r="BP510" s="51">
        <f>MAX('DNO totals'!F$312+0,MIN('935'!P510+0,'DNO totals'!F$304+0))</f>
        <v>0</v>
      </c>
      <c r="BQ510" s="37">
        <f>IF('935'!$K510=1000,'Charging rates'!$C$29*$X510/(1+'DNO totals'!$C$60)*$BL510,0)</f>
        <v>0</v>
      </c>
      <c r="BR510" s="37">
        <f>IF(MOD('935'!$K510,1000)=100,'Charging rates'!$D$29*$X510/(1+'DNO totals'!$D$60)*$BM510,0)</f>
        <v>0</v>
      </c>
      <c r="BS510" s="37">
        <f>IF(MOD('935'!$K510,100)=10,'Charging rates'!$E$29*$X510/(1+'DNO totals'!$E$60)*$BN510,0)</f>
        <v>0</v>
      </c>
      <c r="BT510" s="37">
        <f>IF(AND(MOD('935'!$K510,10)&gt;0,MOD('935'!$K510,1000)&gt;1),'Charging rates'!$F$29*$X510/(1+'DNO totals'!$F$60)*$BO510,0)</f>
        <v>0</v>
      </c>
      <c r="BU510" s="37">
        <f>IF(MOD('935'!$K510,1000)=1,'Charging rates'!$G$29*$X510/(1+'DNO totals'!$G$60)*$BP510,0)</f>
        <v>0</v>
      </c>
      <c r="BV510" s="51">
        <f>$BQ510+$BR510+$BS510+$BT510+$BU510</f>
        <v>0</v>
      </c>
      <c r="BW510" s="37">
        <f>IF('935'!$K510&gt;1000,'Charging rates'!$C$29*$W510*$BL510,0)</f>
        <v>0</v>
      </c>
      <c r="BX510" s="37">
        <f>IF(MOD('935'!$K510,1000)&gt;100,'Charging rates'!$D$29*$W510*$BM510,0)</f>
        <v>0</v>
      </c>
      <c r="BY510" s="37">
        <f>IF(MOD('935'!$K510,100)&gt;10,'Charging rates'!$E$29*$W510*$BN510,0)</f>
        <v>0</v>
      </c>
      <c r="BZ510" s="51">
        <f>$BW510+$BX510+$BY510</f>
        <v>0</v>
      </c>
      <c r="CA510" s="36">
        <f>100/'11'!B$16*'Charging rates'!B$76*W510</f>
        <v>0</v>
      </c>
      <c r="CB510" s="36">
        <f>IF(D510=0,0,(1-AW510/D510)*(BH510+IF('935'!Q510=0,0,(BG510*'935'!Q510*('11'!C$16-'935'!Y510)/('11'!B$16-'935'!X510)))))</f>
        <v>0</v>
      </c>
      <c r="CC510" s="36">
        <f>CA510+BJ510</f>
        <v>0</v>
      </c>
      <c r="CD510" s="49">
        <f>(BV510+BZ510)*D510</f>
        <v>0</v>
      </c>
      <c r="CE510" s="33">
        <f>D510*('Parameters'!B$21+J510)*IF('DNO totals'!B$323&lt;0,1,'935'!S510)</f>
        <v>0</v>
      </c>
      <c r="CF510" s="51">
        <f>IF('DNO totals'!B$323&lt;0,1,'935'!S510)*('Parameters'!B$21+J510)</f>
        <v>0</v>
      </c>
      <c r="CG510" s="37">
        <f>CC510+'Charging rates'!B$106*CF510*100/'11'!B$16</f>
        <v>0</v>
      </c>
      <c r="CH510" s="37">
        <f>CG510+'Charging rates'!B$116*('Parameters'!B$21+J510)*100/'11'!B$16*IF('DNO totals'!B$323&lt;0,1,'935'!S510)</f>
        <v>0</v>
      </c>
      <c r="CI510" s="37">
        <f>'Charging rates'!B$97*(BV510+BZ510)*100/'11'!B$16</f>
        <v>0</v>
      </c>
      <c r="CJ510" s="36">
        <f>MAX(0-(BG510*J510*'11'!C$16/'11'!B$16),CH510+CI510)</f>
        <v>0</v>
      </c>
      <c r="CK510" s="37">
        <f>IF(AR510,IF(J510=0,BI510,MAX(0,MIN(BI510,BI510+(CJ510/'935'!Q510*('11'!B$16-'935'!X510)/('11'!C$16-'935'!Y510))))),0)</f>
        <v>0</v>
      </c>
      <c r="CL510" s="36">
        <f>IF(AR510,MAX(0,CJ510),0)</f>
        <v>0</v>
      </c>
      <c r="CM510" s="52">
        <f>CL510+CB510</f>
        <v>0</v>
      </c>
    </row>
    <row r="511" spans="1:91">
      <c r="A511" s="28">
        <v>411</v>
      </c>
      <c r="B511" s="48">
        <f>'935'!B511</f>
        <v>0</v>
      </c>
      <c r="C511" s="33">
        <f>OR('935'!E511&lt;&gt;"VOID",'935'!F511&lt;&gt;"VOID",'935'!G511&lt;&gt;"VOID")</f>
        <v>0</v>
      </c>
      <c r="D511" s="33">
        <f>IF('935'!C511="VOID",0,('935'!C511*(1-'935'!X511/'11'!B$16)))</f>
        <v>0</v>
      </c>
      <c r="E511" s="33">
        <f>IF('935'!D511="VOID",0,'935'!D511*(1-'935'!X511/'11'!B$16))</f>
        <v>0</v>
      </c>
      <c r="F511" s="33">
        <f>IF('935'!E511="VOID",0,'935'!E511*(1-'935'!X511/'11'!B$16))</f>
        <v>0</v>
      </c>
      <c r="G511" s="33">
        <f>IF('935'!F511="VOID",0,'935'!F511*(1-'935'!X511/'11'!B$16))</f>
        <v>0</v>
      </c>
      <c r="H511" s="33">
        <f>IF('935'!G511="VOID",0,'935'!G511*(1-'935'!X511/'11'!B$16))</f>
        <v>0</v>
      </c>
      <c r="I511" s="33">
        <f>F511+G511+H511</f>
        <v>0</v>
      </c>
      <c r="J511" s="37">
        <f>'935'!Q511*(1-'935'!Y511/'11'!C$16)/(1-'935'!X511/'11'!B$16)</f>
        <v>0</v>
      </c>
      <c r="K511" s="33">
        <f>IF(D511,'935'!H511*D511/(D511+E511+I511),0)</f>
        <v>0</v>
      </c>
      <c r="L511" s="33">
        <f>IF(I511,'935'!H511*I511/(D511+E511+I511),0)</f>
        <v>0</v>
      </c>
      <c r="M511" s="33">
        <f>K511*(1-'935'!X511/'11'!B$16)</f>
        <v>0</v>
      </c>
      <c r="N511" s="49">
        <f>L511*(1-'935'!X511/'11'!B$16)</f>
        <v>0</v>
      </c>
      <c r="O511" s="50">
        <f>MATCH('935'!J511,'911'!$B$6:$B$1205,0)</f>
        <v>0</v>
      </c>
      <c r="P511" s="50">
        <f>MATCH(INDEX('911'!$D$6:$D$1205,O511),'911'!$B$6:$B$1205,0)</f>
        <v>0</v>
      </c>
      <c r="Q511" s="50">
        <f>MATCH(INDEX('911'!$D$6:$D$1205,P511),'911'!$B$6:$B$1205,0)</f>
        <v>0</v>
      </c>
      <c r="R511" s="37">
        <f>IF(ISNUMBER(O511),MAX(0,INDEX('911'!$E$6:$E$1205,O511)),0)</f>
        <v>0</v>
      </c>
      <c r="S511" s="37">
        <f>IF(ISNUMBER(P511),MAX(0,INDEX('911'!$E$6:$E$1205,P511)),0)</f>
        <v>0</v>
      </c>
      <c r="T511" s="37">
        <f>IF(ISNUMBER(Q511),MAX(0,INDEX('911'!$E$6:$E$1205,Q511)),0)</f>
        <v>0</v>
      </c>
      <c r="U511" s="51">
        <f>-100*'935'!W511*(R511+S511+T511)/'11'!C$16</f>
        <v>0</v>
      </c>
      <c r="V511" s="37">
        <f>INDEX('DNO totals'!$B$52:$G$52,IF('935'!K511,IF(MOD('935'!K511,1000),IF(MOD('935'!K511,100),IF(MOD('935'!K511,10),IF(MOD('935'!K511,1000)=1,6,5),4),3),2),1))</f>
        <v>0</v>
      </c>
      <c r="W511" s="51">
        <f>J511*V511</f>
        <v>0</v>
      </c>
      <c r="X511" s="37">
        <f>V511*'Parameters'!B$11</f>
        <v>0</v>
      </c>
      <c r="Y511" s="37">
        <f>IF('935'!$K511=1000,'Charging rates'!$C$29*$X511/(1+'DNO totals'!$C$60)*'935'!$L511,0)</f>
        <v>0</v>
      </c>
      <c r="Z511" s="37">
        <f>IF(MOD('935'!$K511,1000)=100,'Charging rates'!$D$29*$X511/(1+'DNO totals'!$D$60)*'935'!$M511,0)</f>
        <v>0</v>
      </c>
      <c r="AA511" s="37">
        <f>IF(MOD('935'!$K511,100)=10,'Charging rates'!$E$29*$X511/(1+'DNO totals'!$E$60)*'935'!$N511,0)</f>
        <v>0</v>
      </c>
      <c r="AB511" s="37">
        <f>IF(AND(MOD('935'!$K511,10)&gt;0,MOD('935'!$K511,1000)&gt;1),'Charging rates'!$F$29*$X511/(1+'DNO totals'!$F$60)*'935'!$O511,0)</f>
        <v>0</v>
      </c>
      <c r="AC511" s="37">
        <f>IF(MOD('935'!$K511,1000)=1,'Charging rates'!$G$29*$X511/(1+'DNO totals'!$G$60)*'935'!$P511,0)</f>
        <v>0</v>
      </c>
      <c r="AD511" s="37">
        <f>IF('935'!$K511&gt;1000,'Charging rates'!$C$29*$W511*'935'!$L511,0)</f>
        <v>0</v>
      </c>
      <c r="AE511" s="37">
        <f>IF(MOD('935'!$K511,1000)&gt;100,'Charging rates'!$D$29*$W511*'935'!$M511,0)</f>
        <v>0</v>
      </c>
      <c r="AF511" s="37">
        <f>IF(MOD('935'!$K511,100)&gt;10,'Charging rates'!$E$29*$W511*'935'!$N511,0)</f>
        <v>0</v>
      </c>
      <c r="AG511" s="37">
        <f>$Y511+$Z511+$AA511+$AB511+$AC511</f>
        <v>0</v>
      </c>
      <c r="AH511" s="51">
        <f>$AD511+$AE511+$AF511</f>
        <v>0</v>
      </c>
      <c r="AI511" s="37">
        <f>U511*(1+'Charging rates'!B$42+0.6*'Charging rates'!B$67+'Charging rates'!B$54)-100*'Charging rates'!B$76/'11'!C$16*'935'!W511</f>
        <v>0</v>
      </c>
      <c r="AJ511" s="37">
        <f>IF(I511,AI511*I511/(I511+E511),0)</f>
        <v>0</v>
      </c>
      <c r="AK511" s="51">
        <f>ROUND(AJ511,3)</f>
        <v>0</v>
      </c>
      <c r="AL511" s="33">
        <f>IF('935'!V511="VOID",0,'935'!V511*(1-'935'!X511/'11'!B$16))</f>
        <v>0</v>
      </c>
      <c r="AM511" s="36">
        <f>IF(I511,-100*'Charging rates'!B$76/'11'!B$16*AL511/I511,0)</f>
        <v>0</v>
      </c>
      <c r="AN511" s="36">
        <f>IF(C511,'DNO totals'!B$171,0)</f>
        <v>0</v>
      </c>
      <c r="AO511" s="36">
        <f>ROUND(AN511,2)</f>
        <v>0</v>
      </c>
      <c r="AP511" s="36">
        <f>IF(C511,(AN511+AM511),0)</f>
        <v>0</v>
      </c>
      <c r="AQ511" s="52">
        <f>ROUND(AP511,2)</f>
        <v>0</v>
      </c>
      <c r="AR511" s="33">
        <f>'935'!C511&lt;&gt;"VOID"</f>
        <v>0</v>
      </c>
      <c r="AS511" s="36">
        <f>IF(AR511,(100/'11'!B$16*K511*((1-'935'!I511)*'Charging rates'!B$42+'Charging rates'!B$54)),0)</f>
        <v>0</v>
      </c>
      <c r="AT511" s="36">
        <f>100/'11'!B$16*N511*('Charging rates'!B$42+'Charging rates'!B$54)</f>
        <v>0</v>
      </c>
      <c r="AU511" s="36">
        <f>100/'11'!B$16*L511*('Charging rates'!B$42+'Charging rates'!B$54)</f>
        <v>0</v>
      </c>
      <c r="AV511" s="52">
        <f>ROUND(AU511,2)</f>
        <v>0</v>
      </c>
      <c r="AW511" s="33">
        <f>D511-('935'!T511*(1-'935'!X511/'11'!B$16))</f>
        <v>0</v>
      </c>
      <c r="AX511" s="37">
        <f>MAX(MIN(SQRT(1-MIN(1,'935'!Q511)^2),0+'935'!R511),0-SQRT(1-MIN(1,'935'!Q511)^2))</f>
        <v>0</v>
      </c>
      <c r="AY511" s="33">
        <f>IF(ISNUMBER(P511),SQRT((INDEX('911'!$G$6:$G$1205,P511)+INDEX('911'!$I$6:$I$1205,P511))^2+(INDEX('911'!$H$6:$H$1205,P511)+INDEX('911'!$J$6:$J$1205,P511))^2),0)</f>
        <v>0</v>
      </c>
      <c r="AZ511" s="37">
        <f>IF(AY511,0-(INDEX('911'!$H$6:$H$1205,P511)+INDEX('911'!$J$6:$J$1205,P511))/AY511,0)</f>
        <v>0</v>
      </c>
      <c r="BA511" s="33">
        <f>IF(ISNUMBER(Q511),SQRT((INDEX('911'!$G$6:$G$1205,Q511)+INDEX('911'!$I$6:$I$1205,Q511))^2+(INDEX('911'!$H$6:$H$1205,Q511)+INDEX('911'!$J$6:$J$1205,Q511))^2),0)</f>
        <v>0</v>
      </c>
      <c r="BB511" s="37">
        <f>IF(BA511,0-(INDEX('911'!$H$6:$H$1205,Q511)+INDEX('911'!$J$6:$J$1205,Q511))/BA511,0)</f>
        <v>0</v>
      </c>
      <c r="BC511" s="37">
        <f>SQRT(1-AZ511^2)</f>
        <v>0</v>
      </c>
      <c r="BD511" s="51">
        <f>SQRT(1-BB511^2)</f>
        <v>0</v>
      </c>
      <c r="BE511" s="36">
        <f>100*(S511*MAX(0,'935'!Q511*BC511+AX511*AZ511)+T511*MAX(0,'935'!Q511*BD511+AX511*BB511))/'11'!B$16</f>
        <v>0</v>
      </c>
      <c r="BF511" s="36">
        <f>100*R511/'11'!B$16</f>
        <v>0</v>
      </c>
      <c r="BG511" s="37">
        <f>100*(S511*IF('935'!Q511=0,BC511,MAX(0,BC511+AX511*AZ511/'935'!Q511))+T511*IF('935'!Q511=0,BD511,MAX(0,BD511+AX511*BB511/'935'!Q511)))/'11'!C$16</f>
        <v>0</v>
      </c>
      <c r="BH511" s="36">
        <f>IF('935'!Q511=0,BF511+BE511,BF511)</f>
        <v>0</v>
      </c>
      <c r="BI511" s="37">
        <f>IF(D511=0,1,AW511/D511)*BG511</f>
        <v>0</v>
      </c>
      <c r="BJ511" s="36">
        <f>IF(D511=0,1,AW511/D511)*BH511</f>
        <v>0</v>
      </c>
      <c r="BK511" s="53">
        <f>'11'!C$16-'935'!Y511</f>
        <v>0</v>
      </c>
      <c r="BL511" s="37">
        <f>MAX('DNO totals'!B$312+0,MIN('935'!L511+0,'DNO totals'!B$304+0))</f>
        <v>0</v>
      </c>
      <c r="BM511" s="37">
        <f>MAX('DNO totals'!C$312+0,MIN('935'!M511+0,'DNO totals'!C$304+0))</f>
        <v>0</v>
      </c>
      <c r="BN511" s="37">
        <f>MAX('DNO totals'!D$312+0,MIN('935'!N511+0,'DNO totals'!D$304+0))</f>
        <v>0</v>
      </c>
      <c r="BO511" s="37">
        <f>MAX('DNO totals'!E$312+0,MIN('935'!O511+0,'DNO totals'!E$304+0))</f>
        <v>0</v>
      </c>
      <c r="BP511" s="51">
        <f>MAX('DNO totals'!F$312+0,MIN('935'!P511+0,'DNO totals'!F$304+0))</f>
        <v>0</v>
      </c>
      <c r="BQ511" s="37">
        <f>IF('935'!$K511=1000,'Charging rates'!$C$29*$X511/(1+'DNO totals'!$C$60)*$BL511,0)</f>
        <v>0</v>
      </c>
      <c r="BR511" s="37">
        <f>IF(MOD('935'!$K511,1000)=100,'Charging rates'!$D$29*$X511/(1+'DNO totals'!$D$60)*$BM511,0)</f>
        <v>0</v>
      </c>
      <c r="BS511" s="37">
        <f>IF(MOD('935'!$K511,100)=10,'Charging rates'!$E$29*$X511/(1+'DNO totals'!$E$60)*$BN511,0)</f>
        <v>0</v>
      </c>
      <c r="BT511" s="37">
        <f>IF(AND(MOD('935'!$K511,10)&gt;0,MOD('935'!$K511,1000)&gt;1),'Charging rates'!$F$29*$X511/(1+'DNO totals'!$F$60)*$BO511,0)</f>
        <v>0</v>
      </c>
      <c r="BU511" s="37">
        <f>IF(MOD('935'!$K511,1000)=1,'Charging rates'!$G$29*$X511/(1+'DNO totals'!$G$60)*$BP511,0)</f>
        <v>0</v>
      </c>
      <c r="BV511" s="51">
        <f>$BQ511+$BR511+$BS511+$BT511+$BU511</f>
        <v>0</v>
      </c>
      <c r="BW511" s="37">
        <f>IF('935'!$K511&gt;1000,'Charging rates'!$C$29*$W511*$BL511,0)</f>
        <v>0</v>
      </c>
      <c r="BX511" s="37">
        <f>IF(MOD('935'!$K511,1000)&gt;100,'Charging rates'!$D$29*$W511*$BM511,0)</f>
        <v>0</v>
      </c>
      <c r="BY511" s="37">
        <f>IF(MOD('935'!$K511,100)&gt;10,'Charging rates'!$E$29*$W511*$BN511,0)</f>
        <v>0</v>
      </c>
      <c r="BZ511" s="51">
        <f>$BW511+$BX511+$BY511</f>
        <v>0</v>
      </c>
      <c r="CA511" s="36">
        <f>100/'11'!B$16*'Charging rates'!B$76*W511</f>
        <v>0</v>
      </c>
      <c r="CB511" s="36">
        <f>IF(D511=0,0,(1-AW511/D511)*(BH511+IF('935'!Q511=0,0,(BG511*'935'!Q511*('11'!C$16-'935'!Y511)/('11'!B$16-'935'!X511)))))</f>
        <v>0</v>
      </c>
      <c r="CC511" s="36">
        <f>CA511+BJ511</f>
        <v>0</v>
      </c>
      <c r="CD511" s="49">
        <f>(BV511+BZ511)*D511</f>
        <v>0</v>
      </c>
      <c r="CE511" s="33">
        <f>D511*('Parameters'!B$21+J511)*IF('DNO totals'!B$323&lt;0,1,'935'!S511)</f>
        <v>0</v>
      </c>
      <c r="CF511" s="51">
        <f>IF('DNO totals'!B$323&lt;0,1,'935'!S511)*('Parameters'!B$21+J511)</f>
        <v>0</v>
      </c>
      <c r="CG511" s="37">
        <f>CC511+'Charging rates'!B$106*CF511*100/'11'!B$16</f>
        <v>0</v>
      </c>
      <c r="CH511" s="37">
        <f>CG511+'Charging rates'!B$116*('Parameters'!B$21+J511)*100/'11'!B$16*IF('DNO totals'!B$323&lt;0,1,'935'!S511)</f>
        <v>0</v>
      </c>
      <c r="CI511" s="37">
        <f>'Charging rates'!B$97*(BV511+BZ511)*100/'11'!B$16</f>
        <v>0</v>
      </c>
      <c r="CJ511" s="36">
        <f>MAX(0-(BG511*J511*'11'!C$16/'11'!B$16),CH511+CI511)</f>
        <v>0</v>
      </c>
      <c r="CK511" s="37">
        <f>IF(AR511,IF(J511=0,BI511,MAX(0,MIN(BI511,BI511+(CJ511/'935'!Q511*('11'!B$16-'935'!X511)/('11'!C$16-'935'!Y511))))),0)</f>
        <v>0</v>
      </c>
      <c r="CL511" s="36">
        <f>IF(AR511,MAX(0,CJ511),0)</f>
        <v>0</v>
      </c>
      <c r="CM511" s="52">
        <f>CL511+CB511</f>
        <v>0</v>
      </c>
    </row>
    <row r="512" spans="1:91">
      <c r="A512" s="28">
        <v>412</v>
      </c>
      <c r="B512" s="48">
        <f>'935'!B512</f>
        <v>0</v>
      </c>
      <c r="C512" s="33">
        <f>OR('935'!E512&lt;&gt;"VOID",'935'!F512&lt;&gt;"VOID",'935'!G512&lt;&gt;"VOID")</f>
        <v>0</v>
      </c>
      <c r="D512" s="33">
        <f>IF('935'!C512="VOID",0,('935'!C512*(1-'935'!X512/'11'!B$16)))</f>
        <v>0</v>
      </c>
      <c r="E512" s="33">
        <f>IF('935'!D512="VOID",0,'935'!D512*(1-'935'!X512/'11'!B$16))</f>
        <v>0</v>
      </c>
      <c r="F512" s="33">
        <f>IF('935'!E512="VOID",0,'935'!E512*(1-'935'!X512/'11'!B$16))</f>
        <v>0</v>
      </c>
      <c r="G512" s="33">
        <f>IF('935'!F512="VOID",0,'935'!F512*(1-'935'!X512/'11'!B$16))</f>
        <v>0</v>
      </c>
      <c r="H512" s="33">
        <f>IF('935'!G512="VOID",0,'935'!G512*(1-'935'!X512/'11'!B$16))</f>
        <v>0</v>
      </c>
      <c r="I512" s="33">
        <f>F512+G512+H512</f>
        <v>0</v>
      </c>
      <c r="J512" s="37">
        <f>'935'!Q512*(1-'935'!Y512/'11'!C$16)/(1-'935'!X512/'11'!B$16)</f>
        <v>0</v>
      </c>
      <c r="K512" s="33">
        <f>IF(D512,'935'!H512*D512/(D512+E512+I512),0)</f>
        <v>0</v>
      </c>
      <c r="L512" s="33">
        <f>IF(I512,'935'!H512*I512/(D512+E512+I512),0)</f>
        <v>0</v>
      </c>
      <c r="M512" s="33">
        <f>K512*(1-'935'!X512/'11'!B$16)</f>
        <v>0</v>
      </c>
      <c r="N512" s="49">
        <f>L512*(1-'935'!X512/'11'!B$16)</f>
        <v>0</v>
      </c>
      <c r="O512" s="50">
        <f>MATCH('935'!J512,'911'!$B$6:$B$1205,0)</f>
        <v>0</v>
      </c>
      <c r="P512" s="50">
        <f>MATCH(INDEX('911'!$D$6:$D$1205,O512),'911'!$B$6:$B$1205,0)</f>
        <v>0</v>
      </c>
      <c r="Q512" s="50">
        <f>MATCH(INDEX('911'!$D$6:$D$1205,P512),'911'!$B$6:$B$1205,0)</f>
        <v>0</v>
      </c>
      <c r="R512" s="37">
        <f>IF(ISNUMBER(O512),MAX(0,INDEX('911'!$E$6:$E$1205,O512)),0)</f>
        <v>0</v>
      </c>
      <c r="S512" s="37">
        <f>IF(ISNUMBER(P512),MAX(0,INDEX('911'!$E$6:$E$1205,P512)),0)</f>
        <v>0</v>
      </c>
      <c r="T512" s="37">
        <f>IF(ISNUMBER(Q512),MAX(0,INDEX('911'!$E$6:$E$1205,Q512)),0)</f>
        <v>0</v>
      </c>
      <c r="U512" s="51">
        <f>-100*'935'!W512*(R512+S512+T512)/'11'!C$16</f>
        <v>0</v>
      </c>
      <c r="V512" s="37">
        <f>INDEX('DNO totals'!$B$52:$G$52,IF('935'!K512,IF(MOD('935'!K512,1000),IF(MOD('935'!K512,100),IF(MOD('935'!K512,10),IF(MOD('935'!K512,1000)=1,6,5),4),3),2),1))</f>
        <v>0</v>
      </c>
      <c r="W512" s="51">
        <f>J512*V512</f>
        <v>0</v>
      </c>
      <c r="X512" s="37">
        <f>V512*'Parameters'!B$11</f>
        <v>0</v>
      </c>
      <c r="Y512" s="37">
        <f>IF('935'!$K512=1000,'Charging rates'!$C$29*$X512/(1+'DNO totals'!$C$60)*'935'!$L512,0)</f>
        <v>0</v>
      </c>
      <c r="Z512" s="37">
        <f>IF(MOD('935'!$K512,1000)=100,'Charging rates'!$D$29*$X512/(1+'DNO totals'!$D$60)*'935'!$M512,0)</f>
        <v>0</v>
      </c>
      <c r="AA512" s="37">
        <f>IF(MOD('935'!$K512,100)=10,'Charging rates'!$E$29*$X512/(1+'DNO totals'!$E$60)*'935'!$N512,0)</f>
        <v>0</v>
      </c>
      <c r="AB512" s="37">
        <f>IF(AND(MOD('935'!$K512,10)&gt;0,MOD('935'!$K512,1000)&gt;1),'Charging rates'!$F$29*$X512/(1+'DNO totals'!$F$60)*'935'!$O512,0)</f>
        <v>0</v>
      </c>
      <c r="AC512" s="37">
        <f>IF(MOD('935'!$K512,1000)=1,'Charging rates'!$G$29*$X512/(1+'DNO totals'!$G$60)*'935'!$P512,0)</f>
        <v>0</v>
      </c>
      <c r="AD512" s="37">
        <f>IF('935'!$K512&gt;1000,'Charging rates'!$C$29*$W512*'935'!$L512,0)</f>
        <v>0</v>
      </c>
      <c r="AE512" s="37">
        <f>IF(MOD('935'!$K512,1000)&gt;100,'Charging rates'!$D$29*$W512*'935'!$M512,0)</f>
        <v>0</v>
      </c>
      <c r="AF512" s="37">
        <f>IF(MOD('935'!$K512,100)&gt;10,'Charging rates'!$E$29*$W512*'935'!$N512,0)</f>
        <v>0</v>
      </c>
      <c r="AG512" s="37">
        <f>$Y512+$Z512+$AA512+$AB512+$AC512</f>
        <v>0</v>
      </c>
      <c r="AH512" s="51">
        <f>$AD512+$AE512+$AF512</f>
        <v>0</v>
      </c>
      <c r="AI512" s="37">
        <f>U512*(1+'Charging rates'!B$42+0.6*'Charging rates'!B$67+'Charging rates'!B$54)-100*'Charging rates'!B$76/'11'!C$16*'935'!W512</f>
        <v>0</v>
      </c>
      <c r="AJ512" s="37">
        <f>IF(I512,AI512*I512/(I512+E512),0)</f>
        <v>0</v>
      </c>
      <c r="AK512" s="51">
        <f>ROUND(AJ512,3)</f>
        <v>0</v>
      </c>
      <c r="AL512" s="33">
        <f>IF('935'!V512="VOID",0,'935'!V512*(1-'935'!X512/'11'!B$16))</f>
        <v>0</v>
      </c>
      <c r="AM512" s="36">
        <f>IF(I512,-100*'Charging rates'!B$76/'11'!B$16*AL512/I512,0)</f>
        <v>0</v>
      </c>
      <c r="AN512" s="36">
        <f>IF(C512,'DNO totals'!B$171,0)</f>
        <v>0</v>
      </c>
      <c r="AO512" s="36">
        <f>ROUND(AN512,2)</f>
        <v>0</v>
      </c>
      <c r="AP512" s="36">
        <f>IF(C512,(AN512+AM512),0)</f>
        <v>0</v>
      </c>
      <c r="AQ512" s="52">
        <f>ROUND(AP512,2)</f>
        <v>0</v>
      </c>
      <c r="AR512" s="33">
        <f>'935'!C512&lt;&gt;"VOID"</f>
        <v>0</v>
      </c>
      <c r="AS512" s="36">
        <f>IF(AR512,(100/'11'!B$16*K512*((1-'935'!I512)*'Charging rates'!B$42+'Charging rates'!B$54)),0)</f>
        <v>0</v>
      </c>
      <c r="AT512" s="36">
        <f>100/'11'!B$16*N512*('Charging rates'!B$42+'Charging rates'!B$54)</f>
        <v>0</v>
      </c>
      <c r="AU512" s="36">
        <f>100/'11'!B$16*L512*('Charging rates'!B$42+'Charging rates'!B$54)</f>
        <v>0</v>
      </c>
      <c r="AV512" s="52">
        <f>ROUND(AU512,2)</f>
        <v>0</v>
      </c>
      <c r="AW512" s="33">
        <f>D512-('935'!T512*(1-'935'!X512/'11'!B$16))</f>
        <v>0</v>
      </c>
      <c r="AX512" s="37">
        <f>MAX(MIN(SQRT(1-MIN(1,'935'!Q512)^2),0+'935'!R512),0-SQRT(1-MIN(1,'935'!Q512)^2))</f>
        <v>0</v>
      </c>
      <c r="AY512" s="33">
        <f>IF(ISNUMBER(P512),SQRT((INDEX('911'!$G$6:$G$1205,P512)+INDEX('911'!$I$6:$I$1205,P512))^2+(INDEX('911'!$H$6:$H$1205,P512)+INDEX('911'!$J$6:$J$1205,P512))^2),0)</f>
        <v>0</v>
      </c>
      <c r="AZ512" s="37">
        <f>IF(AY512,0-(INDEX('911'!$H$6:$H$1205,P512)+INDEX('911'!$J$6:$J$1205,P512))/AY512,0)</f>
        <v>0</v>
      </c>
      <c r="BA512" s="33">
        <f>IF(ISNUMBER(Q512),SQRT((INDEX('911'!$G$6:$G$1205,Q512)+INDEX('911'!$I$6:$I$1205,Q512))^2+(INDEX('911'!$H$6:$H$1205,Q512)+INDEX('911'!$J$6:$J$1205,Q512))^2),0)</f>
        <v>0</v>
      </c>
      <c r="BB512" s="37">
        <f>IF(BA512,0-(INDEX('911'!$H$6:$H$1205,Q512)+INDEX('911'!$J$6:$J$1205,Q512))/BA512,0)</f>
        <v>0</v>
      </c>
      <c r="BC512" s="37">
        <f>SQRT(1-AZ512^2)</f>
        <v>0</v>
      </c>
      <c r="BD512" s="51">
        <f>SQRT(1-BB512^2)</f>
        <v>0</v>
      </c>
      <c r="BE512" s="36">
        <f>100*(S512*MAX(0,'935'!Q512*BC512+AX512*AZ512)+T512*MAX(0,'935'!Q512*BD512+AX512*BB512))/'11'!B$16</f>
        <v>0</v>
      </c>
      <c r="BF512" s="36">
        <f>100*R512/'11'!B$16</f>
        <v>0</v>
      </c>
      <c r="BG512" s="37">
        <f>100*(S512*IF('935'!Q512=0,BC512,MAX(0,BC512+AX512*AZ512/'935'!Q512))+T512*IF('935'!Q512=0,BD512,MAX(0,BD512+AX512*BB512/'935'!Q512)))/'11'!C$16</f>
        <v>0</v>
      </c>
      <c r="BH512" s="36">
        <f>IF('935'!Q512=0,BF512+BE512,BF512)</f>
        <v>0</v>
      </c>
      <c r="BI512" s="37">
        <f>IF(D512=0,1,AW512/D512)*BG512</f>
        <v>0</v>
      </c>
      <c r="BJ512" s="36">
        <f>IF(D512=0,1,AW512/D512)*BH512</f>
        <v>0</v>
      </c>
      <c r="BK512" s="53">
        <f>'11'!C$16-'935'!Y512</f>
        <v>0</v>
      </c>
      <c r="BL512" s="37">
        <f>MAX('DNO totals'!B$312+0,MIN('935'!L512+0,'DNO totals'!B$304+0))</f>
        <v>0</v>
      </c>
      <c r="BM512" s="37">
        <f>MAX('DNO totals'!C$312+0,MIN('935'!M512+0,'DNO totals'!C$304+0))</f>
        <v>0</v>
      </c>
      <c r="BN512" s="37">
        <f>MAX('DNO totals'!D$312+0,MIN('935'!N512+0,'DNO totals'!D$304+0))</f>
        <v>0</v>
      </c>
      <c r="BO512" s="37">
        <f>MAX('DNO totals'!E$312+0,MIN('935'!O512+0,'DNO totals'!E$304+0))</f>
        <v>0</v>
      </c>
      <c r="BP512" s="51">
        <f>MAX('DNO totals'!F$312+0,MIN('935'!P512+0,'DNO totals'!F$304+0))</f>
        <v>0</v>
      </c>
      <c r="BQ512" s="37">
        <f>IF('935'!$K512=1000,'Charging rates'!$C$29*$X512/(1+'DNO totals'!$C$60)*$BL512,0)</f>
        <v>0</v>
      </c>
      <c r="BR512" s="37">
        <f>IF(MOD('935'!$K512,1000)=100,'Charging rates'!$D$29*$X512/(1+'DNO totals'!$D$60)*$BM512,0)</f>
        <v>0</v>
      </c>
      <c r="BS512" s="37">
        <f>IF(MOD('935'!$K512,100)=10,'Charging rates'!$E$29*$X512/(1+'DNO totals'!$E$60)*$BN512,0)</f>
        <v>0</v>
      </c>
      <c r="BT512" s="37">
        <f>IF(AND(MOD('935'!$K512,10)&gt;0,MOD('935'!$K512,1000)&gt;1),'Charging rates'!$F$29*$X512/(1+'DNO totals'!$F$60)*$BO512,0)</f>
        <v>0</v>
      </c>
      <c r="BU512" s="37">
        <f>IF(MOD('935'!$K512,1000)=1,'Charging rates'!$G$29*$X512/(1+'DNO totals'!$G$60)*$BP512,0)</f>
        <v>0</v>
      </c>
      <c r="BV512" s="51">
        <f>$BQ512+$BR512+$BS512+$BT512+$BU512</f>
        <v>0</v>
      </c>
      <c r="BW512" s="37">
        <f>IF('935'!$K512&gt;1000,'Charging rates'!$C$29*$W512*$BL512,0)</f>
        <v>0</v>
      </c>
      <c r="BX512" s="37">
        <f>IF(MOD('935'!$K512,1000)&gt;100,'Charging rates'!$D$29*$W512*$BM512,0)</f>
        <v>0</v>
      </c>
      <c r="BY512" s="37">
        <f>IF(MOD('935'!$K512,100)&gt;10,'Charging rates'!$E$29*$W512*$BN512,0)</f>
        <v>0</v>
      </c>
      <c r="BZ512" s="51">
        <f>$BW512+$BX512+$BY512</f>
        <v>0</v>
      </c>
      <c r="CA512" s="36">
        <f>100/'11'!B$16*'Charging rates'!B$76*W512</f>
        <v>0</v>
      </c>
      <c r="CB512" s="36">
        <f>IF(D512=0,0,(1-AW512/D512)*(BH512+IF('935'!Q512=0,0,(BG512*'935'!Q512*('11'!C$16-'935'!Y512)/('11'!B$16-'935'!X512)))))</f>
        <v>0</v>
      </c>
      <c r="CC512" s="36">
        <f>CA512+BJ512</f>
        <v>0</v>
      </c>
      <c r="CD512" s="49">
        <f>(BV512+BZ512)*D512</f>
        <v>0</v>
      </c>
      <c r="CE512" s="33">
        <f>D512*('Parameters'!B$21+J512)*IF('DNO totals'!B$323&lt;0,1,'935'!S512)</f>
        <v>0</v>
      </c>
      <c r="CF512" s="51">
        <f>IF('DNO totals'!B$323&lt;0,1,'935'!S512)*('Parameters'!B$21+J512)</f>
        <v>0</v>
      </c>
      <c r="CG512" s="37">
        <f>CC512+'Charging rates'!B$106*CF512*100/'11'!B$16</f>
        <v>0</v>
      </c>
      <c r="CH512" s="37">
        <f>CG512+'Charging rates'!B$116*('Parameters'!B$21+J512)*100/'11'!B$16*IF('DNO totals'!B$323&lt;0,1,'935'!S512)</f>
        <v>0</v>
      </c>
      <c r="CI512" s="37">
        <f>'Charging rates'!B$97*(BV512+BZ512)*100/'11'!B$16</f>
        <v>0</v>
      </c>
      <c r="CJ512" s="36">
        <f>MAX(0-(BG512*J512*'11'!C$16/'11'!B$16),CH512+CI512)</f>
        <v>0</v>
      </c>
      <c r="CK512" s="37">
        <f>IF(AR512,IF(J512=0,BI512,MAX(0,MIN(BI512,BI512+(CJ512/'935'!Q512*('11'!B$16-'935'!X512)/('11'!C$16-'935'!Y512))))),0)</f>
        <v>0</v>
      </c>
      <c r="CL512" s="36">
        <f>IF(AR512,MAX(0,CJ512),0)</f>
        <v>0</v>
      </c>
      <c r="CM512" s="52">
        <f>CL512+CB512</f>
        <v>0</v>
      </c>
    </row>
    <row r="513" spans="1:91">
      <c r="A513" s="28">
        <v>413</v>
      </c>
      <c r="B513" s="48">
        <f>'935'!B513</f>
        <v>0</v>
      </c>
      <c r="C513" s="33">
        <f>OR('935'!E513&lt;&gt;"VOID",'935'!F513&lt;&gt;"VOID",'935'!G513&lt;&gt;"VOID")</f>
        <v>0</v>
      </c>
      <c r="D513" s="33">
        <f>IF('935'!C513="VOID",0,('935'!C513*(1-'935'!X513/'11'!B$16)))</f>
        <v>0</v>
      </c>
      <c r="E513" s="33">
        <f>IF('935'!D513="VOID",0,'935'!D513*(1-'935'!X513/'11'!B$16))</f>
        <v>0</v>
      </c>
      <c r="F513" s="33">
        <f>IF('935'!E513="VOID",0,'935'!E513*(1-'935'!X513/'11'!B$16))</f>
        <v>0</v>
      </c>
      <c r="G513" s="33">
        <f>IF('935'!F513="VOID",0,'935'!F513*(1-'935'!X513/'11'!B$16))</f>
        <v>0</v>
      </c>
      <c r="H513" s="33">
        <f>IF('935'!G513="VOID",0,'935'!G513*(1-'935'!X513/'11'!B$16))</f>
        <v>0</v>
      </c>
      <c r="I513" s="33">
        <f>F513+G513+H513</f>
        <v>0</v>
      </c>
      <c r="J513" s="37">
        <f>'935'!Q513*(1-'935'!Y513/'11'!C$16)/(1-'935'!X513/'11'!B$16)</f>
        <v>0</v>
      </c>
      <c r="K513" s="33">
        <f>IF(D513,'935'!H513*D513/(D513+E513+I513),0)</f>
        <v>0</v>
      </c>
      <c r="L513" s="33">
        <f>IF(I513,'935'!H513*I513/(D513+E513+I513),0)</f>
        <v>0</v>
      </c>
      <c r="M513" s="33">
        <f>K513*(1-'935'!X513/'11'!B$16)</f>
        <v>0</v>
      </c>
      <c r="N513" s="49">
        <f>L513*(1-'935'!X513/'11'!B$16)</f>
        <v>0</v>
      </c>
      <c r="O513" s="50">
        <f>MATCH('935'!J513,'911'!$B$6:$B$1205,0)</f>
        <v>0</v>
      </c>
      <c r="P513" s="50">
        <f>MATCH(INDEX('911'!$D$6:$D$1205,O513),'911'!$B$6:$B$1205,0)</f>
        <v>0</v>
      </c>
      <c r="Q513" s="50">
        <f>MATCH(INDEX('911'!$D$6:$D$1205,P513),'911'!$B$6:$B$1205,0)</f>
        <v>0</v>
      </c>
      <c r="R513" s="37">
        <f>IF(ISNUMBER(O513),MAX(0,INDEX('911'!$E$6:$E$1205,O513)),0)</f>
        <v>0</v>
      </c>
      <c r="S513" s="37">
        <f>IF(ISNUMBER(P513),MAX(0,INDEX('911'!$E$6:$E$1205,P513)),0)</f>
        <v>0</v>
      </c>
      <c r="T513" s="37">
        <f>IF(ISNUMBER(Q513),MAX(0,INDEX('911'!$E$6:$E$1205,Q513)),0)</f>
        <v>0</v>
      </c>
      <c r="U513" s="51">
        <f>-100*'935'!W513*(R513+S513+T513)/'11'!C$16</f>
        <v>0</v>
      </c>
      <c r="V513" s="37">
        <f>INDEX('DNO totals'!$B$52:$G$52,IF('935'!K513,IF(MOD('935'!K513,1000),IF(MOD('935'!K513,100),IF(MOD('935'!K513,10),IF(MOD('935'!K513,1000)=1,6,5),4),3),2),1))</f>
        <v>0</v>
      </c>
      <c r="W513" s="51">
        <f>J513*V513</f>
        <v>0</v>
      </c>
      <c r="X513" s="37">
        <f>V513*'Parameters'!B$11</f>
        <v>0</v>
      </c>
      <c r="Y513" s="37">
        <f>IF('935'!$K513=1000,'Charging rates'!$C$29*$X513/(1+'DNO totals'!$C$60)*'935'!$L513,0)</f>
        <v>0</v>
      </c>
      <c r="Z513" s="37">
        <f>IF(MOD('935'!$K513,1000)=100,'Charging rates'!$D$29*$X513/(1+'DNO totals'!$D$60)*'935'!$M513,0)</f>
        <v>0</v>
      </c>
      <c r="AA513" s="37">
        <f>IF(MOD('935'!$K513,100)=10,'Charging rates'!$E$29*$X513/(1+'DNO totals'!$E$60)*'935'!$N513,0)</f>
        <v>0</v>
      </c>
      <c r="AB513" s="37">
        <f>IF(AND(MOD('935'!$K513,10)&gt;0,MOD('935'!$K513,1000)&gt;1),'Charging rates'!$F$29*$X513/(1+'DNO totals'!$F$60)*'935'!$O513,0)</f>
        <v>0</v>
      </c>
      <c r="AC513" s="37">
        <f>IF(MOD('935'!$K513,1000)=1,'Charging rates'!$G$29*$X513/(1+'DNO totals'!$G$60)*'935'!$P513,0)</f>
        <v>0</v>
      </c>
      <c r="AD513" s="37">
        <f>IF('935'!$K513&gt;1000,'Charging rates'!$C$29*$W513*'935'!$L513,0)</f>
        <v>0</v>
      </c>
      <c r="AE513" s="37">
        <f>IF(MOD('935'!$K513,1000)&gt;100,'Charging rates'!$D$29*$W513*'935'!$M513,0)</f>
        <v>0</v>
      </c>
      <c r="AF513" s="37">
        <f>IF(MOD('935'!$K513,100)&gt;10,'Charging rates'!$E$29*$W513*'935'!$N513,0)</f>
        <v>0</v>
      </c>
      <c r="AG513" s="37">
        <f>$Y513+$Z513+$AA513+$AB513+$AC513</f>
        <v>0</v>
      </c>
      <c r="AH513" s="51">
        <f>$AD513+$AE513+$AF513</f>
        <v>0</v>
      </c>
      <c r="AI513" s="37">
        <f>U513*(1+'Charging rates'!B$42+0.6*'Charging rates'!B$67+'Charging rates'!B$54)-100*'Charging rates'!B$76/'11'!C$16*'935'!W513</f>
        <v>0</v>
      </c>
      <c r="AJ513" s="37">
        <f>IF(I513,AI513*I513/(I513+E513),0)</f>
        <v>0</v>
      </c>
      <c r="AK513" s="51">
        <f>ROUND(AJ513,3)</f>
        <v>0</v>
      </c>
      <c r="AL513" s="33">
        <f>IF('935'!V513="VOID",0,'935'!V513*(1-'935'!X513/'11'!B$16))</f>
        <v>0</v>
      </c>
      <c r="AM513" s="36">
        <f>IF(I513,-100*'Charging rates'!B$76/'11'!B$16*AL513/I513,0)</f>
        <v>0</v>
      </c>
      <c r="AN513" s="36">
        <f>IF(C513,'DNO totals'!B$171,0)</f>
        <v>0</v>
      </c>
      <c r="AO513" s="36">
        <f>ROUND(AN513,2)</f>
        <v>0</v>
      </c>
      <c r="AP513" s="36">
        <f>IF(C513,(AN513+AM513),0)</f>
        <v>0</v>
      </c>
      <c r="AQ513" s="52">
        <f>ROUND(AP513,2)</f>
        <v>0</v>
      </c>
      <c r="AR513" s="33">
        <f>'935'!C513&lt;&gt;"VOID"</f>
        <v>0</v>
      </c>
      <c r="AS513" s="36">
        <f>IF(AR513,(100/'11'!B$16*K513*((1-'935'!I513)*'Charging rates'!B$42+'Charging rates'!B$54)),0)</f>
        <v>0</v>
      </c>
      <c r="AT513" s="36">
        <f>100/'11'!B$16*N513*('Charging rates'!B$42+'Charging rates'!B$54)</f>
        <v>0</v>
      </c>
      <c r="AU513" s="36">
        <f>100/'11'!B$16*L513*('Charging rates'!B$42+'Charging rates'!B$54)</f>
        <v>0</v>
      </c>
      <c r="AV513" s="52">
        <f>ROUND(AU513,2)</f>
        <v>0</v>
      </c>
      <c r="AW513" s="33">
        <f>D513-('935'!T513*(1-'935'!X513/'11'!B$16))</f>
        <v>0</v>
      </c>
      <c r="AX513" s="37">
        <f>MAX(MIN(SQRT(1-MIN(1,'935'!Q513)^2),0+'935'!R513),0-SQRT(1-MIN(1,'935'!Q513)^2))</f>
        <v>0</v>
      </c>
      <c r="AY513" s="33">
        <f>IF(ISNUMBER(P513),SQRT((INDEX('911'!$G$6:$G$1205,P513)+INDEX('911'!$I$6:$I$1205,P513))^2+(INDEX('911'!$H$6:$H$1205,P513)+INDEX('911'!$J$6:$J$1205,P513))^2),0)</f>
        <v>0</v>
      </c>
      <c r="AZ513" s="37">
        <f>IF(AY513,0-(INDEX('911'!$H$6:$H$1205,P513)+INDEX('911'!$J$6:$J$1205,P513))/AY513,0)</f>
        <v>0</v>
      </c>
      <c r="BA513" s="33">
        <f>IF(ISNUMBER(Q513),SQRT((INDEX('911'!$G$6:$G$1205,Q513)+INDEX('911'!$I$6:$I$1205,Q513))^2+(INDEX('911'!$H$6:$H$1205,Q513)+INDEX('911'!$J$6:$J$1205,Q513))^2),0)</f>
        <v>0</v>
      </c>
      <c r="BB513" s="37">
        <f>IF(BA513,0-(INDEX('911'!$H$6:$H$1205,Q513)+INDEX('911'!$J$6:$J$1205,Q513))/BA513,0)</f>
        <v>0</v>
      </c>
      <c r="BC513" s="37">
        <f>SQRT(1-AZ513^2)</f>
        <v>0</v>
      </c>
      <c r="BD513" s="51">
        <f>SQRT(1-BB513^2)</f>
        <v>0</v>
      </c>
      <c r="BE513" s="36">
        <f>100*(S513*MAX(0,'935'!Q513*BC513+AX513*AZ513)+T513*MAX(0,'935'!Q513*BD513+AX513*BB513))/'11'!B$16</f>
        <v>0</v>
      </c>
      <c r="BF513" s="36">
        <f>100*R513/'11'!B$16</f>
        <v>0</v>
      </c>
      <c r="BG513" s="37">
        <f>100*(S513*IF('935'!Q513=0,BC513,MAX(0,BC513+AX513*AZ513/'935'!Q513))+T513*IF('935'!Q513=0,BD513,MAX(0,BD513+AX513*BB513/'935'!Q513)))/'11'!C$16</f>
        <v>0</v>
      </c>
      <c r="BH513" s="36">
        <f>IF('935'!Q513=0,BF513+BE513,BF513)</f>
        <v>0</v>
      </c>
      <c r="BI513" s="37">
        <f>IF(D513=0,1,AW513/D513)*BG513</f>
        <v>0</v>
      </c>
      <c r="BJ513" s="36">
        <f>IF(D513=0,1,AW513/D513)*BH513</f>
        <v>0</v>
      </c>
      <c r="BK513" s="53">
        <f>'11'!C$16-'935'!Y513</f>
        <v>0</v>
      </c>
      <c r="BL513" s="37">
        <f>MAX('DNO totals'!B$312+0,MIN('935'!L513+0,'DNO totals'!B$304+0))</f>
        <v>0</v>
      </c>
      <c r="BM513" s="37">
        <f>MAX('DNO totals'!C$312+0,MIN('935'!M513+0,'DNO totals'!C$304+0))</f>
        <v>0</v>
      </c>
      <c r="BN513" s="37">
        <f>MAX('DNO totals'!D$312+0,MIN('935'!N513+0,'DNO totals'!D$304+0))</f>
        <v>0</v>
      </c>
      <c r="BO513" s="37">
        <f>MAX('DNO totals'!E$312+0,MIN('935'!O513+0,'DNO totals'!E$304+0))</f>
        <v>0</v>
      </c>
      <c r="BP513" s="51">
        <f>MAX('DNO totals'!F$312+0,MIN('935'!P513+0,'DNO totals'!F$304+0))</f>
        <v>0</v>
      </c>
      <c r="BQ513" s="37">
        <f>IF('935'!$K513=1000,'Charging rates'!$C$29*$X513/(1+'DNO totals'!$C$60)*$BL513,0)</f>
        <v>0</v>
      </c>
      <c r="BR513" s="37">
        <f>IF(MOD('935'!$K513,1000)=100,'Charging rates'!$D$29*$X513/(1+'DNO totals'!$D$60)*$BM513,0)</f>
        <v>0</v>
      </c>
      <c r="BS513" s="37">
        <f>IF(MOD('935'!$K513,100)=10,'Charging rates'!$E$29*$X513/(1+'DNO totals'!$E$60)*$BN513,0)</f>
        <v>0</v>
      </c>
      <c r="BT513" s="37">
        <f>IF(AND(MOD('935'!$K513,10)&gt;0,MOD('935'!$K513,1000)&gt;1),'Charging rates'!$F$29*$X513/(1+'DNO totals'!$F$60)*$BO513,0)</f>
        <v>0</v>
      </c>
      <c r="BU513" s="37">
        <f>IF(MOD('935'!$K513,1000)=1,'Charging rates'!$G$29*$X513/(1+'DNO totals'!$G$60)*$BP513,0)</f>
        <v>0</v>
      </c>
      <c r="BV513" s="51">
        <f>$BQ513+$BR513+$BS513+$BT513+$BU513</f>
        <v>0</v>
      </c>
      <c r="BW513" s="37">
        <f>IF('935'!$K513&gt;1000,'Charging rates'!$C$29*$W513*$BL513,0)</f>
        <v>0</v>
      </c>
      <c r="BX513" s="37">
        <f>IF(MOD('935'!$K513,1000)&gt;100,'Charging rates'!$D$29*$W513*$BM513,0)</f>
        <v>0</v>
      </c>
      <c r="BY513" s="37">
        <f>IF(MOD('935'!$K513,100)&gt;10,'Charging rates'!$E$29*$W513*$BN513,0)</f>
        <v>0</v>
      </c>
      <c r="BZ513" s="51">
        <f>$BW513+$BX513+$BY513</f>
        <v>0</v>
      </c>
      <c r="CA513" s="36">
        <f>100/'11'!B$16*'Charging rates'!B$76*W513</f>
        <v>0</v>
      </c>
      <c r="CB513" s="36">
        <f>IF(D513=0,0,(1-AW513/D513)*(BH513+IF('935'!Q513=0,0,(BG513*'935'!Q513*('11'!C$16-'935'!Y513)/('11'!B$16-'935'!X513)))))</f>
        <v>0</v>
      </c>
      <c r="CC513" s="36">
        <f>CA513+BJ513</f>
        <v>0</v>
      </c>
      <c r="CD513" s="49">
        <f>(BV513+BZ513)*D513</f>
        <v>0</v>
      </c>
      <c r="CE513" s="33">
        <f>D513*('Parameters'!B$21+J513)*IF('DNO totals'!B$323&lt;0,1,'935'!S513)</f>
        <v>0</v>
      </c>
      <c r="CF513" s="51">
        <f>IF('DNO totals'!B$323&lt;0,1,'935'!S513)*('Parameters'!B$21+J513)</f>
        <v>0</v>
      </c>
      <c r="CG513" s="37">
        <f>CC513+'Charging rates'!B$106*CF513*100/'11'!B$16</f>
        <v>0</v>
      </c>
      <c r="CH513" s="37">
        <f>CG513+'Charging rates'!B$116*('Parameters'!B$21+J513)*100/'11'!B$16*IF('DNO totals'!B$323&lt;0,1,'935'!S513)</f>
        <v>0</v>
      </c>
      <c r="CI513" s="37">
        <f>'Charging rates'!B$97*(BV513+BZ513)*100/'11'!B$16</f>
        <v>0</v>
      </c>
      <c r="CJ513" s="36">
        <f>MAX(0-(BG513*J513*'11'!C$16/'11'!B$16),CH513+CI513)</f>
        <v>0</v>
      </c>
      <c r="CK513" s="37">
        <f>IF(AR513,IF(J513=0,BI513,MAX(0,MIN(BI513,BI513+(CJ513/'935'!Q513*('11'!B$16-'935'!X513)/('11'!C$16-'935'!Y513))))),0)</f>
        <v>0</v>
      </c>
      <c r="CL513" s="36">
        <f>IF(AR513,MAX(0,CJ513),0)</f>
        <v>0</v>
      </c>
      <c r="CM513" s="52">
        <f>CL513+CB513</f>
        <v>0</v>
      </c>
    </row>
    <row r="514" spans="1:91">
      <c r="A514" s="28">
        <v>414</v>
      </c>
      <c r="B514" s="48">
        <f>'935'!B514</f>
        <v>0</v>
      </c>
      <c r="C514" s="33">
        <f>OR('935'!E514&lt;&gt;"VOID",'935'!F514&lt;&gt;"VOID",'935'!G514&lt;&gt;"VOID")</f>
        <v>0</v>
      </c>
      <c r="D514" s="33">
        <f>IF('935'!C514="VOID",0,('935'!C514*(1-'935'!X514/'11'!B$16)))</f>
        <v>0</v>
      </c>
      <c r="E514" s="33">
        <f>IF('935'!D514="VOID",0,'935'!D514*(1-'935'!X514/'11'!B$16))</f>
        <v>0</v>
      </c>
      <c r="F514" s="33">
        <f>IF('935'!E514="VOID",0,'935'!E514*(1-'935'!X514/'11'!B$16))</f>
        <v>0</v>
      </c>
      <c r="G514" s="33">
        <f>IF('935'!F514="VOID",0,'935'!F514*(1-'935'!X514/'11'!B$16))</f>
        <v>0</v>
      </c>
      <c r="H514" s="33">
        <f>IF('935'!G514="VOID",0,'935'!G514*(1-'935'!X514/'11'!B$16))</f>
        <v>0</v>
      </c>
      <c r="I514" s="33">
        <f>F514+G514+H514</f>
        <v>0</v>
      </c>
      <c r="J514" s="37">
        <f>'935'!Q514*(1-'935'!Y514/'11'!C$16)/(1-'935'!X514/'11'!B$16)</f>
        <v>0</v>
      </c>
      <c r="K514" s="33">
        <f>IF(D514,'935'!H514*D514/(D514+E514+I514),0)</f>
        <v>0</v>
      </c>
      <c r="L514" s="33">
        <f>IF(I514,'935'!H514*I514/(D514+E514+I514),0)</f>
        <v>0</v>
      </c>
      <c r="M514" s="33">
        <f>K514*(1-'935'!X514/'11'!B$16)</f>
        <v>0</v>
      </c>
      <c r="N514" s="49">
        <f>L514*(1-'935'!X514/'11'!B$16)</f>
        <v>0</v>
      </c>
      <c r="O514" s="50">
        <f>MATCH('935'!J514,'911'!$B$6:$B$1205,0)</f>
        <v>0</v>
      </c>
      <c r="P514" s="50">
        <f>MATCH(INDEX('911'!$D$6:$D$1205,O514),'911'!$B$6:$B$1205,0)</f>
        <v>0</v>
      </c>
      <c r="Q514" s="50">
        <f>MATCH(INDEX('911'!$D$6:$D$1205,P514),'911'!$B$6:$B$1205,0)</f>
        <v>0</v>
      </c>
      <c r="R514" s="37">
        <f>IF(ISNUMBER(O514),MAX(0,INDEX('911'!$E$6:$E$1205,O514)),0)</f>
        <v>0</v>
      </c>
      <c r="S514" s="37">
        <f>IF(ISNUMBER(P514),MAX(0,INDEX('911'!$E$6:$E$1205,P514)),0)</f>
        <v>0</v>
      </c>
      <c r="T514" s="37">
        <f>IF(ISNUMBER(Q514),MAX(0,INDEX('911'!$E$6:$E$1205,Q514)),0)</f>
        <v>0</v>
      </c>
      <c r="U514" s="51">
        <f>-100*'935'!W514*(R514+S514+T514)/'11'!C$16</f>
        <v>0</v>
      </c>
      <c r="V514" s="37">
        <f>INDEX('DNO totals'!$B$52:$G$52,IF('935'!K514,IF(MOD('935'!K514,1000),IF(MOD('935'!K514,100),IF(MOD('935'!K514,10),IF(MOD('935'!K514,1000)=1,6,5),4),3),2),1))</f>
        <v>0</v>
      </c>
      <c r="W514" s="51">
        <f>J514*V514</f>
        <v>0</v>
      </c>
      <c r="X514" s="37">
        <f>V514*'Parameters'!B$11</f>
        <v>0</v>
      </c>
      <c r="Y514" s="37">
        <f>IF('935'!$K514=1000,'Charging rates'!$C$29*$X514/(1+'DNO totals'!$C$60)*'935'!$L514,0)</f>
        <v>0</v>
      </c>
      <c r="Z514" s="37">
        <f>IF(MOD('935'!$K514,1000)=100,'Charging rates'!$D$29*$X514/(1+'DNO totals'!$D$60)*'935'!$M514,0)</f>
        <v>0</v>
      </c>
      <c r="AA514" s="37">
        <f>IF(MOD('935'!$K514,100)=10,'Charging rates'!$E$29*$X514/(1+'DNO totals'!$E$60)*'935'!$N514,0)</f>
        <v>0</v>
      </c>
      <c r="AB514" s="37">
        <f>IF(AND(MOD('935'!$K514,10)&gt;0,MOD('935'!$K514,1000)&gt;1),'Charging rates'!$F$29*$X514/(1+'DNO totals'!$F$60)*'935'!$O514,0)</f>
        <v>0</v>
      </c>
      <c r="AC514" s="37">
        <f>IF(MOD('935'!$K514,1000)=1,'Charging rates'!$G$29*$X514/(1+'DNO totals'!$G$60)*'935'!$P514,0)</f>
        <v>0</v>
      </c>
      <c r="AD514" s="37">
        <f>IF('935'!$K514&gt;1000,'Charging rates'!$C$29*$W514*'935'!$L514,0)</f>
        <v>0</v>
      </c>
      <c r="AE514" s="37">
        <f>IF(MOD('935'!$K514,1000)&gt;100,'Charging rates'!$D$29*$W514*'935'!$M514,0)</f>
        <v>0</v>
      </c>
      <c r="AF514" s="37">
        <f>IF(MOD('935'!$K514,100)&gt;10,'Charging rates'!$E$29*$W514*'935'!$N514,0)</f>
        <v>0</v>
      </c>
      <c r="AG514" s="37">
        <f>$Y514+$Z514+$AA514+$AB514+$AC514</f>
        <v>0</v>
      </c>
      <c r="AH514" s="51">
        <f>$AD514+$AE514+$AF514</f>
        <v>0</v>
      </c>
      <c r="AI514" s="37">
        <f>U514*(1+'Charging rates'!B$42+0.6*'Charging rates'!B$67+'Charging rates'!B$54)-100*'Charging rates'!B$76/'11'!C$16*'935'!W514</f>
        <v>0</v>
      </c>
      <c r="AJ514" s="37">
        <f>IF(I514,AI514*I514/(I514+E514),0)</f>
        <v>0</v>
      </c>
      <c r="AK514" s="51">
        <f>ROUND(AJ514,3)</f>
        <v>0</v>
      </c>
      <c r="AL514" s="33">
        <f>IF('935'!V514="VOID",0,'935'!V514*(1-'935'!X514/'11'!B$16))</f>
        <v>0</v>
      </c>
      <c r="AM514" s="36">
        <f>IF(I514,-100*'Charging rates'!B$76/'11'!B$16*AL514/I514,0)</f>
        <v>0</v>
      </c>
      <c r="AN514" s="36">
        <f>IF(C514,'DNO totals'!B$171,0)</f>
        <v>0</v>
      </c>
      <c r="AO514" s="36">
        <f>ROUND(AN514,2)</f>
        <v>0</v>
      </c>
      <c r="AP514" s="36">
        <f>IF(C514,(AN514+AM514),0)</f>
        <v>0</v>
      </c>
      <c r="AQ514" s="52">
        <f>ROUND(AP514,2)</f>
        <v>0</v>
      </c>
      <c r="AR514" s="33">
        <f>'935'!C514&lt;&gt;"VOID"</f>
        <v>0</v>
      </c>
      <c r="AS514" s="36">
        <f>IF(AR514,(100/'11'!B$16*K514*((1-'935'!I514)*'Charging rates'!B$42+'Charging rates'!B$54)),0)</f>
        <v>0</v>
      </c>
      <c r="AT514" s="36">
        <f>100/'11'!B$16*N514*('Charging rates'!B$42+'Charging rates'!B$54)</f>
        <v>0</v>
      </c>
      <c r="AU514" s="36">
        <f>100/'11'!B$16*L514*('Charging rates'!B$42+'Charging rates'!B$54)</f>
        <v>0</v>
      </c>
      <c r="AV514" s="52">
        <f>ROUND(AU514,2)</f>
        <v>0</v>
      </c>
      <c r="AW514" s="33">
        <f>D514-('935'!T514*(1-'935'!X514/'11'!B$16))</f>
        <v>0</v>
      </c>
      <c r="AX514" s="37">
        <f>MAX(MIN(SQRT(1-MIN(1,'935'!Q514)^2),0+'935'!R514),0-SQRT(1-MIN(1,'935'!Q514)^2))</f>
        <v>0</v>
      </c>
      <c r="AY514" s="33">
        <f>IF(ISNUMBER(P514),SQRT((INDEX('911'!$G$6:$G$1205,P514)+INDEX('911'!$I$6:$I$1205,P514))^2+(INDEX('911'!$H$6:$H$1205,P514)+INDEX('911'!$J$6:$J$1205,P514))^2),0)</f>
        <v>0</v>
      </c>
      <c r="AZ514" s="37">
        <f>IF(AY514,0-(INDEX('911'!$H$6:$H$1205,P514)+INDEX('911'!$J$6:$J$1205,P514))/AY514,0)</f>
        <v>0</v>
      </c>
      <c r="BA514" s="33">
        <f>IF(ISNUMBER(Q514),SQRT((INDEX('911'!$G$6:$G$1205,Q514)+INDEX('911'!$I$6:$I$1205,Q514))^2+(INDEX('911'!$H$6:$H$1205,Q514)+INDEX('911'!$J$6:$J$1205,Q514))^2),0)</f>
        <v>0</v>
      </c>
      <c r="BB514" s="37">
        <f>IF(BA514,0-(INDEX('911'!$H$6:$H$1205,Q514)+INDEX('911'!$J$6:$J$1205,Q514))/BA514,0)</f>
        <v>0</v>
      </c>
      <c r="BC514" s="37">
        <f>SQRT(1-AZ514^2)</f>
        <v>0</v>
      </c>
      <c r="BD514" s="51">
        <f>SQRT(1-BB514^2)</f>
        <v>0</v>
      </c>
      <c r="BE514" s="36">
        <f>100*(S514*MAX(0,'935'!Q514*BC514+AX514*AZ514)+T514*MAX(0,'935'!Q514*BD514+AX514*BB514))/'11'!B$16</f>
        <v>0</v>
      </c>
      <c r="BF514" s="36">
        <f>100*R514/'11'!B$16</f>
        <v>0</v>
      </c>
      <c r="BG514" s="37">
        <f>100*(S514*IF('935'!Q514=0,BC514,MAX(0,BC514+AX514*AZ514/'935'!Q514))+T514*IF('935'!Q514=0,BD514,MAX(0,BD514+AX514*BB514/'935'!Q514)))/'11'!C$16</f>
        <v>0</v>
      </c>
      <c r="BH514" s="36">
        <f>IF('935'!Q514=0,BF514+BE514,BF514)</f>
        <v>0</v>
      </c>
      <c r="BI514" s="37">
        <f>IF(D514=0,1,AW514/D514)*BG514</f>
        <v>0</v>
      </c>
      <c r="BJ514" s="36">
        <f>IF(D514=0,1,AW514/D514)*BH514</f>
        <v>0</v>
      </c>
      <c r="BK514" s="53">
        <f>'11'!C$16-'935'!Y514</f>
        <v>0</v>
      </c>
      <c r="BL514" s="37">
        <f>MAX('DNO totals'!B$312+0,MIN('935'!L514+0,'DNO totals'!B$304+0))</f>
        <v>0</v>
      </c>
      <c r="BM514" s="37">
        <f>MAX('DNO totals'!C$312+0,MIN('935'!M514+0,'DNO totals'!C$304+0))</f>
        <v>0</v>
      </c>
      <c r="BN514" s="37">
        <f>MAX('DNO totals'!D$312+0,MIN('935'!N514+0,'DNO totals'!D$304+0))</f>
        <v>0</v>
      </c>
      <c r="BO514" s="37">
        <f>MAX('DNO totals'!E$312+0,MIN('935'!O514+0,'DNO totals'!E$304+0))</f>
        <v>0</v>
      </c>
      <c r="BP514" s="51">
        <f>MAX('DNO totals'!F$312+0,MIN('935'!P514+0,'DNO totals'!F$304+0))</f>
        <v>0</v>
      </c>
      <c r="BQ514" s="37">
        <f>IF('935'!$K514=1000,'Charging rates'!$C$29*$X514/(1+'DNO totals'!$C$60)*$BL514,0)</f>
        <v>0</v>
      </c>
      <c r="BR514" s="37">
        <f>IF(MOD('935'!$K514,1000)=100,'Charging rates'!$D$29*$X514/(1+'DNO totals'!$D$60)*$BM514,0)</f>
        <v>0</v>
      </c>
      <c r="BS514" s="37">
        <f>IF(MOD('935'!$K514,100)=10,'Charging rates'!$E$29*$X514/(1+'DNO totals'!$E$60)*$BN514,0)</f>
        <v>0</v>
      </c>
      <c r="BT514" s="37">
        <f>IF(AND(MOD('935'!$K514,10)&gt;0,MOD('935'!$K514,1000)&gt;1),'Charging rates'!$F$29*$X514/(1+'DNO totals'!$F$60)*$BO514,0)</f>
        <v>0</v>
      </c>
      <c r="BU514" s="37">
        <f>IF(MOD('935'!$K514,1000)=1,'Charging rates'!$G$29*$X514/(1+'DNO totals'!$G$60)*$BP514,0)</f>
        <v>0</v>
      </c>
      <c r="BV514" s="51">
        <f>$BQ514+$BR514+$BS514+$BT514+$BU514</f>
        <v>0</v>
      </c>
      <c r="BW514" s="37">
        <f>IF('935'!$K514&gt;1000,'Charging rates'!$C$29*$W514*$BL514,0)</f>
        <v>0</v>
      </c>
      <c r="BX514" s="37">
        <f>IF(MOD('935'!$K514,1000)&gt;100,'Charging rates'!$D$29*$W514*$BM514,0)</f>
        <v>0</v>
      </c>
      <c r="BY514" s="37">
        <f>IF(MOD('935'!$K514,100)&gt;10,'Charging rates'!$E$29*$W514*$BN514,0)</f>
        <v>0</v>
      </c>
      <c r="BZ514" s="51">
        <f>$BW514+$BX514+$BY514</f>
        <v>0</v>
      </c>
      <c r="CA514" s="36">
        <f>100/'11'!B$16*'Charging rates'!B$76*W514</f>
        <v>0</v>
      </c>
      <c r="CB514" s="36">
        <f>IF(D514=0,0,(1-AW514/D514)*(BH514+IF('935'!Q514=0,0,(BG514*'935'!Q514*('11'!C$16-'935'!Y514)/('11'!B$16-'935'!X514)))))</f>
        <v>0</v>
      </c>
      <c r="CC514" s="36">
        <f>CA514+BJ514</f>
        <v>0</v>
      </c>
      <c r="CD514" s="49">
        <f>(BV514+BZ514)*D514</f>
        <v>0</v>
      </c>
      <c r="CE514" s="33">
        <f>D514*('Parameters'!B$21+J514)*IF('DNO totals'!B$323&lt;0,1,'935'!S514)</f>
        <v>0</v>
      </c>
      <c r="CF514" s="51">
        <f>IF('DNO totals'!B$323&lt;0,1,'935'!S514)*('Parameters'!B$21+J514)</f>
        <v>0</v>
      </c>
      <c r="CG514" s="37">
        <f>CC514+'Charging rates'!B$106*CF514*100/'11'!B$16</f>
        <v>0</v>
      </c>
      <c r="CH514" s="37">
        <f>CG514+'Charging rates'!B$116*('Parameters'!B$21+J514)*100/'11'!B$16*IF('DNO totals'!B$323&lt;0,1,'935'!S514)</f>
        <v>0</v>
      </c>
      <c r="CI514" s="37">
        <f>'Charging rates'!B$97*(BV514+BZ514)*100/'11'!B$16</f>
        <v>0</v>
      </c>
      <c r="CJ514" s="36">
        <f>MAX(0-(BG514*J514*'11'!C$16/'11'!B$16),CH514+CI514)</f>
        <v>0</v>
      </c>
      <c r="CK514" s="37">
        <f>IF(AR514,IF(J514=0,BI514,MAX(0,MIN(BI514,BI514+(CJ514/'935'!Q514*('11'!B$16-'935'!X514)/('11'!C$16-'935'!Y514))))),0)</f>
        <v>0</v>
      </c>
      <c r="CL514" s="36">
        <f>IF(AR514,MAX(0,CJ514),0)</f>
        <v>0</v>
      </c>
      <c r="CM514" s="52">
        <f>CL514+CB514</f>
        <v>0</v>
      </c>
    </row>
    <row r="515" spans="1:91">
      <c r="A515" s="28">
        <v>415</v>
      </c>
      <c r="B515" s="48">
        <f>'935'!B515</f>
        <v>0</v>
      </c>
      <c r="C515" s="33">
        <f>OR('935'!E515&lt;&gt;"VOID",'935'!F515&lt;&gt;"VOID",'935'!G515&lt;&gt;"VOID")</f>
        <v>0</v>
      </c>
      <c r="D515" s="33">
        <f>IF('935'!C515="VOID",0,('935'!C515*(1-'935'!X515/'11'!B$16)))</f>
        <v>0</v>
      </c>
      <c r="E515" s="33">
        <f>IF('935'!D515="VOID",0,'935'!D515*(1-'935'!X515/'11'!B$16))</f>
        <v>0</v>
      </c>
      <c r="F515" s="33">
        <f>IF('935'!E515="VOID",0,'935'!E515*(1-'935'!X515/'11'!B$16))</f>
        <v>0</v>
      </c>
      <c r="G515" s="33">
        <f>IF('935'!F515="VOID",0,'935'!F515*(1-'935'!X515/'11'!B$16))</f>
        <v>0</v>
      </c>
      <c r="H515" s="33">
        <f>IF('935'!G515="VOID",0,'935'!G515*(1-'935'!X515/'11'!B$16))</f>
        <v>0</v>
      </c>
      <c r="I515" s="33">
        <f>F515+G515+H515</f>
        <v>0</v>
      </c>
      <c r="J515" s="37">
        <f>'935'!Q515*(1-'935'!Y515/'11'!C$16)/(1-'935'!X515/'11'!B$16)</f>
        <v>0</v>
      </c>
      <c r="K515" s="33">
        <f>IF(D515,'935'!H515*D515/(D515+E515+I515),0)</f>
        <v>0</v>
      </c>
      <c r="L515" s="33">
        <f>IF(I515,'935'!H515*I515/(D515+E515+I515),0)</f>
        <v>0</v>
      </c>
      <c r="M515" s="33">
        <f>K515*(1-'935'!X515/'11'!B$16)</f>
        <v>0</v>
      </c>
      <c r="N515" s="49">
        <f>L515*(1-'935'!X515/'11'!B$16)</f>
        <v>0</v>
      </c>
      <c r="O515" s="50">
        <f>MATCH('935'!J515,'911'!$B$6:$B$1205,0)</f>
        <v>0</v>
      </c>
      <c r="P515" s="50">
        <f>MATCH(INDEX('911'!$D$6:$D$1205,O515),'911'!$B$6:$B$1205,0)</f>
        <v>0</v>
      </c>
      <c r="Q515" s="50">
        <f>MATCH(INDEX('911'!$D$6:$D$1205,P515),'911'!$B$6:$B$1205,0)</f>
        <v>0</v>
      </c>
      <c r="R515" s="37">
        <f>IF(ISNUMBER(O515),MAX(0,INDEX('911'!$E$6:$E$1205,O515)),0)</f>
        <v>0</v>
      </c>
      <c r="S515" s="37">
        <f>IF(ISNUMBER(P515),MAX(0,INDEX('911'!$E$6:$E$1205,P515)),0)</f>
        <v>0</v>
      </c>
      <c r="T515" s="37">
        <f>IF(ISNUMBER(Q515),MAX(0,INDEX('911'!$E$6:$E$1205,Q515)),0)</f>
        <v>0</v>
      </c>
      <c r="U515" s="51">
        <f>-100*'935'!W515*(R515+S515+T515)/'11'!C$16</f>
        <v>0</v>
      </c>
      <c r="V515" s="37">
        <f>INDEX('DNO totals'!$B$52:$G$52,IF('935'!K515,IF(MOD('935'!K515,1000),IF(MOD('935'!K515,100),IF(MOD('935'!K515,10),IF(MOD('935'!K515,1000)=1,6,5),4),3),2),1))</f>
        <v>0</v>
      </c>
      <c r="W515" s="51">
        <f>J515*V515</f>
        <v>0</v>
      </c>
      <c r="X515" s="37">
        <f>V515*'Parameters'!B$11</f>
        <v>0</v>
      </c>
      <c r="Y515" s="37">
        <f>IF('935'!$K515=1000,'Charging rates'!$C$29*$X515/(1+'DNO totals'!$C$60)*'935'!$L515,0)</f>
        <v>0</v>
      </c>
      <c r="Z515" s="37">
        <f>IF(MOD('935'!$K515,1000)=100,'Charging rates'!$D$29*$X515/(1+'DNO totals'!$D$60)*'935'!$M515,0)</f>
        <v>0</v>
      </c>
      <c r="AA515" s="37">
        <f>IF(MOD('935'!$K515,100)=10,'Charging rates'!$E$29*$X515/(1+'DNO totals'!$E$60)*'935'!$N515,0)</f>
        <v>0</v>
      </c>
      <c r="AB515" s="37">
        <f>IF(AND(MOD('935'!$K515,10)&gt;0,MOD('935'!$K515,1000)&gt;1),'Charging rates'!$F$29*$X515/(1+'DNO totals'!$F$60)*'935'!$O515,0)</f>
        <v>0</v>
      </c>
      <c r="AC515" s="37">
        <f>IF(MOD('935'!$K515,1000)=1,'Charging rates'!$G$29*$X515/(1+'DNO totals'!$G$60)*'935'!$P515,0)</f>
        <v>0</v>
      </c>
      <c r="AD515" s="37">
        <f>IF('935'!$K515&gt;1000,'Charging rates'!$C$29*$W515*'935'!$L515,0)</f>
        <v>0</v>
      </c>
      <c r="AE515" s="37">
        <f>IF(MOD('935'!$K515,1000)&gt;100,'Charging rates'!$D$29*$W515*'935'!$M515,0)</f>
        <v>0</v>
      </c>
      <c r="AF515" s="37">
        <f>IF(MOD('935'!$K515,100)&gt;10,'Charging rates'!$E$29*$W515*'935'!$N515,0)</f>
        <v>0</v>
      </c>
      <c r="AG515" s="37">
        <f>$Y515+$Z515+$AA515+$AB515+$AC515</f>
        <v>0</v>
      </c>
      <c r="AH515" s="51">
        <f>$AD515+$AE515+$AF515</f>
        <v>0</v>
      </c>
      <c r="AI515" s="37">
        <f>U515*(1+'Charging rates'!B$42+0.6*'Charging rates'!B$67+'Charging rates'!B$54)-100*'Charging rates'!B$76/'11'!C$16*'935'!W515</f>
        <v>0</v>
      </c>
      <c r="AJ515" s="37">
        <f>IF(I515,AI515*I515/(I515+E515),0)</f>
        <v>0</v>
      </c>
      <c r="AK515" s="51">
        <f>ROUND(AJ515,3)</f>
        <v>0</v>
      </c>
      <c r="AL515" s="33">
        <f>IF('935'!V515="VOID",0,'935'!V515*(1-'935'!X515/'11'!B$16))</f>
        <v>0</v>
      </c>
      <c r="AM515" s="36">
        <f>IF(I515,-100*'Charging rates'!B$76/'11'!B$16*AL515/I515,0)</f>
        <v>0</v>
      </c>
      <c r="AN515" s="36">
        <f>IF(C515,'DNO totals'!B$171,0)</f>
        <v>0</v>
      </c>
      <c r="AO515" s="36">
        <f>ROUND(AN515,2)</f>
        <v>0</v>
      </c>
      <c r="AP515" s="36">
        <f>IF(C515,(AN515+AM515),0)</f>
        <v>0</v>
      </c>
      <c r="AQ515" s="52">
        <f>ROUND(AP515,2)</f>
        <v>0</v>
      </c>
      <c r="AR515" s="33">
        <f>'935'!C515&lt;&gt;"VOID"</f>
        <v>0</v>
      </c>
      <c r="AS515" s="36">
        <f>IF(AR515,(100/'11'!B$16*K515*((1-'935'!I515)*'Charging rates'!B$42+'Charging rates'!B$54)),0)</f>
        <v>0</v>
      </c>
      <c r="AT515" s="36">
        <f>100/'11'!B$16*N515*('Charging rates'!B$42+'Charging rates'!B$54)</f>
        <v>0</v>
      </c>
      <c r="AU515" s="36">
        <f>100/'11'!B$16*L515*('Charging rates'!B$42+'Charging rates'!B$54)</f>
        <v>0</v>
      </c>
      <c r="AV515" s="52">
        <f>ROUND(AU515,2)</f>
        <v>0</v>
      </c>
      <c r="AW515" s="33">
        <f>D515-('935'!T515*(1-'935'!X515/'11'!B$16))</f>
        <v>0</v>
      </c>
      <c r="AX515" s="37">
        <f>MAX(MIN(SQRT(1-MIN(1,'935'!Q515)^2),0+'935'!R515),0-SQRT(1-MIN(1,'935'!Q515)^2))</f>
        <v>0</v>
      </c>
      <c r="AY515" s="33">
        <f>IF(ISNUMBER(P515),SQRT((INDEX('911'!$G$6:$G$1205,P515)+INDEX('911'!$I$6:$I$1205,P515))^2+(INDEX('911'!$H$6:$H$1205,P515)+INDEX('911'!$J$6:$J$1205,P515))^2),0)</f>
        <v>0</v>
      </c>
      <c r="AZ515" s="37">
        <f>IF(AY515,0-(INDEX('911'!$H$6:$H$1205,P515)+INDEX('911'!$J$6:$J$1205,P515))/AY515,0)</f>
        <v>0</v>
      </c>
      <c r="BA515" s="33">
        <f>IF(ISNUMBER(Q515),SQRT((INDEX('911'!$G$6:$G$1205,Q515)+INDEX('911'!$I$6:$I$1205,Q515))^2+(INDEX('911'!$H$6:$H$1205,Q515)+INDEX('911'!$J$6:$J$1205,Q515))^2),0)</f>
        <v>0</v>
      </c>
      <c r="BB515" s="37">
        <f>IF(BA515,0-(INDEX('911'!$H$6:$H$1205,Q515)+INDEX('911'!$J$6:$J$1205,Q515))/BA515,0)</f>
        <v>0</v>
      </c>
      <c r="BC515" s="37">
        <f>SQRT(1-AZ515^2)</f>
        <v>0</v>
      </c>
      <c r="BD515" s="51">
        <f>SQRT(1-BB515^2)</f>
        <v>0</v>
      </c>
      <c r="BE515" s="36">
        <f>100*(S515*MAX(0,'935'!Q515*BC515+AX515*AZ515)+T515*MAX(0,'935'!Q515*BD515+AX515*BB515))/'11'!B$16</f>
        <v>0</v>
      </c>
      <c r="BF515" s="36">
        <f>100*R515/'11'!B$16</f>
        <v>0</v>
      </c>
      <c r="BG515" s="37">
        <f>100*(S515*IF('935'!Q515=0,BC515,MAX(0,BC515+AX515*AZ515/'935'!Q515))+T515*IF('935'!Q515=0,BD515,MAX(0,BD515+AX515*BB515/'935'!Q515)))/'11'!C$16</f>
        <v>0</v>
      </c>
      <c r="BH515" s="36">
        <f>IF('935'!Q515=0,BF515+BE515,BF515)</f>
        <v>0</v>
      </c>
      <c r="BI515" s="37">
        <f>IF(D515=0,1,AW515/D515)*BG515</f>
        <v>0</v>
      </c>
      <c r="BJ515" s="36">
        <f>IF(D515=0,1,AW515/D515)*BH515</f>
        <v>0</v>
      </c>
      <c r="BK515" s="53">
        <f>'11'!C$16-'935'!Y515</f>
        <v>0</v>
      </c>
      <c r="BL515" s="37">
        <f>MAX('DNO totals'!B$312+0,MIN('935'!L515+0,'DNO totals'!B$304+0))</f>
        <v>0</v>
      </c>
      <c r="BM515" s="37">
        <f>MAX('DNO totals'!C$312+0,MIN('935'!M515+0,'DNO totals'!C$304+0))</f>
        <v>0</v>
      </c>
      <c r="BN515" s="37">
        <f>MAX('DNO totals'!D$312+0,MIN('935'!N515+0,'DNO totals'!D$304+0))</f>
        <v>0</v>
      </c>
      <c r="BO515" s="37">
        <f>MAX('DNO totals'!E$312+0,MIN('935'!O515+0,'DNO totals'!E$304+0))</f>
        <v>0</v>
      </c>
      <c r="BP515" s="51">
        <f>MAX('DNO totals'!F$312+0,MIN('935'!P515+0,'DNO totals'!F$304+0))</f>
        <v>0</v>
      </c>
      <c r="BQ515" s="37">
        <f>IF('935'!$K515=1000,'Charging rates'!$C$29*$X515/(1+'DNO totals'!$C$60)*$BL515,0)</f>
        <v>0</v>
      </c>
      <c r="BR515" s="37">
        <f>IF(MOD('935'!$K515,1000)=100,'Charging rates'!$D$29*$X515/(1+'DNO totals'!$D$60)*$BM515,0)</f>
        <v>0</v>
      </c>
      <c r="BS515" s="37">
        <f>IF(MOD('935'!$K515,100)=10,'Charging rates'!$E$29*$X515/(1+'DNO totals'!$E$60)*$BN515,0)</f>
        <v>0</v>
      </c>
      <c r="BT515" s="37">
        <f>IF(AND(MOD('935'!$K515,10)&gt;0,MOD('935'!$K515,1000)&gt;1),'Charging rates'!$F$29*$X515/(1+'DNO totals'!$F$60)*$BO515,0)</f>
        <v>0</v>
      </c>
      <c r="BU515" s="37">
        <f>IF(MOD('935'!$K515,1000)=1,'Charging rates'!$G$29*$X515/(1+'DNO totals'!$G$60)*$BP515,0)</f>
        <v>0</v>
      </c>
      <c r="BV515" s="51">
        <f>$BQ515+$BR515+$BS515+$BT515+$BU515</f>
        <v>0</v>
      </c>
      <c r="BW515" s="37">
        <f>IF('935'!$K515&gt;1000,'Charging rates'!$C$29*$W515*$BL515,0)</f>
        <v>0</v>
      </c>
      <c r="BX515" s="37">
        <f>IF(MOD('935'!$K515,1000)&gt;100,'Charging rates'!$D$29*$W515*$BM515,0)</f>
        <v>0</v>
      </c>
      <c r="BY515" s="37">
        <f>IF(MOD('935'!$K515,100)&gt;10,'Charging rates'!$E$29*$W515*$BN515,0)</f>
        <v>0</v>
      </c>
      <c r="BZ515" s="51">
        <f>$BW515+$BX515+$BY515</f>
        <v>0</v>
      </c>
      <c r="CA515" s="36">
        <f>100/'11'!B$16*'Charging rates'!B$76*W515</f>
        <v>0</v>
      </c>
      <c r="CB515" s="36">
        <f>IF(D515=0,0,(1-AW515/D515)*(BH515+IF('935'!Q515=0,0,(BG515*'935'!Q515*('11'!C$16-'935'!Y515)/('11'!B$16-'935'!X515)))))</f>
        <v>0</v>
      </c>
      <c r="CC515" s="36">
        <f>CA515+BJ515</f>
        <v>0</v>
      </c>
      <c r="CD515" s="49">
        <f>(BV515+BZ515)*D515</f>
        <v>0</v>
      </c>
      <c r="CE515" s="33">
        <f>D515*('Parameters'!B$21+J515)*IF('DNO totals'!B$323&lt;0,1,'935'!S515)</f>
        <v>0</v>
      </c>
      <c r="CF515" s="51">
        <f>IF('DNO totals'!B$323&lt;0,1,'935'!S515)*('Parameters'!B$21+J515)</f>
        <v>0</v>
      </c>
      <c r="CG515" s="37">
        <f>CC515+'Charging rates'!B$106*CF515*100/'11'!B$16</f>
        <v>0</v>
      </c>
      <c r="CH515" s="37">
        <f>CG515+'Charging rates'!B$116*('Parameters'!B$21+J515)*100/'11'!B$16*IF('DNO totals'!B$323&lt;0,1,'935'!S515)</f>
        <v>0</v>
      </c>
      <c r="CI515" s="37">
        <f>'Charging rates'!B$97*(BV515+BZ515)*100/'11'!B$16</f>
        <v>0</v>
      </c>
      <c r="CJ515" s="36">
        <f>MAX(0-(BG515*J515*'11'!C$16/'11'!B$16),CH515+CI515)</f>
        <v>0</v>
      </c>
      <c r="CK515" s="37">
        <f>IF(AR515,IF(J515=0,BI515,MAX(0,MIN(BI515,BI515+(CJ515/'935'!Q515*('11'!B$16-'935'!X515)/('11'!C$16-'935'!Y515))))),0)</f>
        <v>0</v>
      </c>
      <c r="CL515" s="36">
        <f>IF(AR515,MAX(0,CJ515),0)</f>
        <v>0</v>
      </c>
      <c r="CM515" s="52">
        <f>CL515+CB515</f>
        <v>0</v>
      </c>
    </row>
    <row r="516" spans="1:91">
      <c r="A516" s="28">
        <v>416</v>
      </c>
      <c r="B516" s="48">
        <f>'935'!B516</f>
        <v>0</v>
      </c>
      <c r="C516" s="33">
        <f>OR('935'!E516&lt;&gt;"VOID",'935'!F516&lt;&gt;"VOID",'935'!G516&lt;&gt;"VOID")</f>
        <v>0</v>
      </c>
      <c r="D516" s="33">
        <f>IF('935'!C516="VOID",0,('935'!C516*(1-'935'!X516/'11'!B$16)))</f>
        <v>0</v>
      </c>
      <c r="E516" s="33">
        <f>IF('935'!D516="VOID",0,'935'!D516*(1-'935'!X516/'11'!B$16))</f>
        <v>0</v>
      </c>
      <c r="F516" s="33">
        <f>IF('935'!E516="VOID",0,'935'!E516*(1-'935'!X516/'11'!B$16))</f>
        <v>0</v>
      </c>
      <c r="G516" s="33">
        <f>IF('935'!F516="VOID",0,'935'!F516*(1-'935'!X516/'11'!B$16))</f>
        <v>0</v>
      </c>
      <c r="H516" s="33">
        <f>IF('935'!G516="VOID",0,'935'!G516*(1-'935'!X516/'11'!B$16))</f>
        <v>0</v>
      </c>
      <c r="I516" s="33">
        <f>F516+G516+H516</f>
        <v>0</v>
      </c>
      <c r="J516" s="37">
        <f>'935'!Q516*(1-'935'!Y516/'11'!C$16)/(1-'935'!X516/'11'!B$16)</f>
        <v>0</v>
      </c>
      <c r="K516" s="33">
        <f>IF(D516,'935'!H516*D516/(D516+E516+I516),0)</f>
        <v>0</v>
      </c>
      <c r="L516" s="33">
        <f>IF(I516,'935'!H516*I516/(D516+E516+I516),0)</f>
        <v>0</v>
      </c>
      <c r="M516" s="33">
        <f>K516*(1-'935'!X516/'11'!B$16)</f>
        <v>0</v>
      </c>
      <c r="N516" s="49">
        <f>L516*(1-'935'!X516/'11'!B$16)</f>
        <v>0</v>
      </c>
      <c r="O516" s="50">
        <f>MATCH('935'!J516,'911'!$B$6:$B$1205,0)</f>
        <v>0</v>
      </c>
      <c r="P516" s="50">
        <f>MATCH(INDEX('911'!$D$6:$D$1205,O516),'911'!$B$6:$B$1205,0)</f>
        <v>0</v>
      </c>
      <c r="Q516" s="50">
        <f>MATCH(INDEX('911'!$D$6:$D$1205,P516),'911'!$B$6:$B$1205,0)</f>
        <v>0</v>
      </c>
      <c r="R516" s="37">
        <f>IF(ISNUMBER(O516),MAX(0,INDEX('911'!$E$6:$E$1205,O516)),0)</f>
        <v>0</v>
      </c>
      <c r="S516" s="37">
        <f>IF(ISNUMBER(P516),MAX(0,INDEX('911'!$E$6:$E$1205,P516)),0)</f>
        <v>0</v>
      </c>
      <c r="T516" s="37">
        <f>IF(ISNUMBER(Q516),MAX(0,INDEX('911'!$E$6:$E$1205,Q516)),0)</f>
        <v>0</v>
      </c>
      <c r="U516" s="51">
        <f>-100*'935'!W516*(R516+S516+T516)/'11'!C$16</f>
        <v>0</v>
      </c>
      <c r="V516" s="37">
        <f>INDEX('DNO totals'!$B$52:$G$52,IF('935'!K516,IF(MOD('935'!K516,1000),IF(MOD('935'!K516,100),IF(MOD('935'!K516,10),IF(MOD('935'!K516,1000)=1,6,5),4),3),2),1))</f>
        <v>0</v>
      </c>
      <c r="W516" s="51">
        <f>J516*V516</f>
        <v>0</v>
      </c>
      <c r="X516" s="37">
        <f>V516*'Parameters'!B$11</f>
        <v>0</v>
      </c>
      <c r="Y516" s="37">
        <f>IF('935'!$K516=1000,'Charging rates'!$C$29*$X516/(1+'DNO totals'!$C$60)*'935'!$L516,0)</f>
        <v>0</v>
      </c>
      <c r="Z516" s="37">
        <f>IF(MOD('935'!$K516,1000)=100,'Charging rates'!$D$29*$X516/(1+'DNO totals'!$D$60)*'935'!$M516,0)</f>
        <v>0</v>
      </c>
      <c r="AA516" s="37">
        <f>IF(MOD('935'!$K516,100)=10,'Charging rates'!$E$29*$X516/(1+'DNO totals'!$E$60)*'935'!$N516,0)</f>
        <v>0</v>
      </c>
      <c r="AB516" s="37">
        <f>IF(AND(MOD('935'!$K516,10)&gt;0,MOD('935'!$K516,1000)&gt;1),'Charging rates'!$F$29*$X516/(1+'DNO totals'!$F$60)*'935'!$O516,0)</f>
        <v>0</v>
      </c>
      <c r="AC516" s="37">
        <f>IF(MOD('935'!$K516,1000)=1,'Charging rates'!$G$29*$X516/(1+'DNO totals'!$G$60)*'935'!$P516,0)</f>
        <v>0</v>
      </c>
      <c r="AD516" s="37">
        <f>IF('935'!$K516&gt;1000,'Charging rates'!$C$29*$W516*'935'!$L516,0)</f>
        <v>0</v>
      </c>
      <c r="AE516" s="37">
        <f>IF(MOD('935'!$K516,1000)&gt;100,'Charging rates'!$D$29*$W516*'935'!$M516,0)</f>
        <v>0</v>
      </c>
      <c r="AF516" s="37">
        <f>IF(MOD('935'!$K516,100)&gt;10,'Charging rates'!$E$29*$W516*'935'!$N516,0)</f>
        <v>0</v>
      </c>
      <c r="AG516" s="37">
        <f>$Y516+$Z516+$AA516+$AB516+$AC516</f>
        <v>0</v>
      </c>
      <c r="AH516" s="51">
        <f>$AD516+$AE516+$AF516</f>
        <v>0</v>
      </c>
      <c r="AI516" s="37">
        <f>U516*(1+'Charging rates'!B$42+0.6*'Charging rates'!B$67+'Charging rates'!B$54)-100*'Charging rates'!B$76/'11'!C$16*'935'!W516</f>
        <v>0</v>
      </c>
      <c r="AJ516" s="37">
        <f>IF(I516,AI516*I516/(I516+E516),0)</f>
        <v>0</v>
      </c>
      <c r="AK516" s="51">
        <f>ROUND(AJ516,3)</f>
        <v>0</v>
      </c>
      <c r="AL516" s="33">
        <f>IF('935'!V516="VOID",0,'935'!V516*(1-'935'!X516/'11'!B$16))</f>
        <v>0</v>
      </c>
      <c r="AM516" s="36">
        <f>IF(I516,-100*'Charging rates'!B$76/'11'!B$16*AL516/I516,0)</f>
        <v>0</v>
      </c>
      <c r="AN516" s="36">
        <f>IF(C516,'DNO totals'!B$171,0)</f>
        <v>0</v>
      </c>
      <c r="AO516" s="36">
        <f>ROUND(AN516,2)</f>
        <v>0</v>
      </c>
      <c r="AP516" s="36">
        <f>IF(C516,(AN516+AM516),0)</f>
        <v>0</v>
      </c>
      <c r="AQ516" s="52">
        <f>ROUND(AP516,2)</f>
        <v>0</v>
      </c>
      <c r="AR516" s="33">
        <f>'935'!C516&lt;&gt;"VOID"</f>
        <v>0</v>
      </c>
      <c r="AS516" s="36">
        <f>IF(AR516,(100/'11'!B$16*K516*((1-'935'!I516)*'Charging rates'!B$42+'Charging rates'!B$54)),0)</f>
        <v>0</v>
      </c>
      <c r="AT516" s="36">
        <f>100/'11'!B$16*N516*('Charging rates'!B$42+'Charging rates'!B$54)</f>
        <v>0</v>
      </c>
      <c r="AU516" s="36">
        <f>100/'11'!B$16*L516*('Charging rates'!B$42+'Charging rates'!B$54)</f>
        <v>0</v>
      </c>
      <c r="AV516" s="52">
        <f>ROUND(AU516,2)</f>
        <v>0</v>
      </c>
      <c r="AW516" s="33">
        <f>D516-('935'!T516*(1-'935'!X516/'11'!B$16))</f>
        <v>0</v>
      </c>
      <c r="AX516" s="37">
        <f>MAX(MIN(SQRT(1-MIN(1,'935'!Q516)^2),0+'935'!R516),0-SQRT(1-MIN(1,'935'!Q516)^2))</f>
        <v>0</v>
      </c>
      <c r="AY516" s="33">
        <f>IF(ISNUMBER(P516),SQRT((INDEX('911'!$G$6:$G$1205,P516)+INDEX('911'!$I$6:$I$1205,P516))^2+(INDEX('911'!$H$6:$H$1205,P516)+INDEX('911'!$J$6:$J$1205,P516))^2),0)</f>
        <v>0</v>
      </c>
      <c r="AZ516" s="37">
        <f>IF(AY516,0-(INDEX('911'!$H$6:$H$1205,P516)+INDEX('911'!$J$6:$J$1205,P516))/AY516,0)</f>
        <v>0</v>
      </c>
      <c r="BA516" s="33">
        <f>IF(ISNUMBER(Q516),SQRT((INDEX('911'!$G$6:$G$1205,Q516)+INDEX('911'!$I$6:$I$1205,Q516))^2+(INDEX('911'!$H$6:$H$1205,Q516)+INDEX('911'!$J$6:$J$1205,Q516))^2),0)</f>
        <v>0</v>
      </c>
      <c r="BB516" s="37">
        <f>IF(BA516,0-(INDEX('911'!$H$6:$H$1205,Q516)+INDEX('911'!$J$6:$J$1205,Q516))/BA516,0)</f>
        <v>0</v>
      </c>
      <c r="BC516" s="37">
        <f>SQRT(1-AZ516^2)</f>
        <v>0</v>
      </c>
      <c r="BD516" s="51">
        <f>SQRT(1-BB516^2)</f>
        <v>0</v>
      </c>
      <c r="BE516" s="36">
        <f>100*(S516*MAX(0,'935'!Q516*BC516+AX516*AZ516)+T516*MAX(0,'935'!Q516*BD516+AX516*BB516))/'11'!B$16</f>
        <v>0</v>
      </c>
      <c r="BF516" s="36">
        <f>100*R516/'11'!B$16</f>
        <v>0</v>
      </c>
      <c r="BG516" s="37">
        <f>100*(S516*IF('935'!Q516=0,BC516,MAX(0,BC516+AX516*AZ516/'935'!Q516))+T516*IF('935'!Q516=0,BD516,MAX(0,BD516+AX516*BB516/'935'!Q516)))/'11'!C$16</f>
        <v>0</v>
      </c>
      <c r="BH516" s="36">
        <f>IF('935'!Q516=0,BF516+BE516,BF516)</f>
        <v>0</v>
      </c>
      <c r="BI516" s="37">
        <f>IF(D516=0,1,AW516/D516)*BG516</f>
        <v>0</v>
      </c>
      <c r="BJ516" s="36">
        <f>IF(D516=0,1,AW516/D516)*BH516</f>
        <v>0</v>
      </c>
      <c r="BK516" s="53">
        <f>'11'!C$16-'935'!Y516</f>
        <v>0</v>
      </c>
      <c r="BL516" s="37">
        <f>MAX('DNO totals'!B$312+0,MIN('935'!L516+0,'DNO totals'!B$304+0))</f>
        <v>0</v>
      </c>
      <c r="BM516" s="37">
        <f>MAX('DNO totals'!C$312+0,MIN('935'!M516+0,'DNO totals'!C$304+0))</f>
        <v>0</v>
      </c>
      <c r="BN516" s="37">
        <f>MAX('DNO totals'!D$312+0,MIN('935'!N516+0,'DNO totals'!D$304+0))</f>
        <v>0</v>
      </c>
      <c r="BO516" s="37">
        <f>MAX('DNO totals'!E$312+0,MIN('935'!O516+0,'DNO totals'!E$304+0))</f>
        <v>0</v>
      </c>
      <c r="BP516" s="51">
        <f>MAX('DNO totals'!F$312+0,MIN('935'!P516+0,'DNO totals'!F$304+0))</f>
        <v>0</v>
      </c>
      <c r="BQ516" s="37">
        <f>IF('935'!$K516=1000,'Charging rates'!$C$29*$X516/(1+'DNO totals'!$C$60)*$BL516,0)</f>
        <v>0</v>
      </c>
      <c r="BR516" s="37">
        <f>IF(MOD('935'!$K516,1000)=100,'Charging rates'!$D$29*$X516/(1+'DNO totals'!$D$60)*$BM516,0)</f>
        <v>0</v>
      </c>
      <c r="BS516" s="37">
        <f>IF(MOD('935'!$K516,100)=10,'Charging rates'!$E$29*$X516/(1+'DNO totals'!$E$60)*$BN516,0)</f>
        <v>0</v>
      </c>
      <c r="BT516" s="37">
        <f>IF(AND(MOD('935'!$K516,10)&gt;0,MOD('935'!$K516,1000)&gt;1),'Charging rates'!$F$29*$X516/(1+'DNO totals'!$F$60)*$BO516,0)</f>
        <v>0</v>
      </c>
      <c r="BU516" s="37">
        <f>IF(MOD('935'!$K516,1000)=1,'Charging rates'!$G$29*$X516/(1+'DNO totals'!$G$60)*$BP516,0)</f>
        <v>0</v>
      </c>
      <c r="BV516" s="51">
        <f>$BQ516+$BR516+$BS516+$BT516+$BU516</f>
        <v>0</v>
      </c>
      <c r="BW516" s="37">
        <f>IF('935'!$K516&gt;1000,'Charging rates'!$C$29*$W516*$BL516,0)</f>
        <v>0</v>
      </c>
      <c r="BX516" s="37">
        <f>IF(MOD('935'!$K516,1000)&gt;100,'Charging rates'!$D$29*$W516*$BM516,0)</f>
        <v>0</v>
      </c>
      <c r="BY516" s="37">
        <f>IF(MOD('935'!$K516,100)&gt;10,'Charging rates'!$E$29*$W516*$BN516,0)</f>
        <v>0</v>
      </c>
      <c r="BZ516" s="51">
        <f>$BW516+$BX516+$BY516</f>
        <v>0</v>
      </c>
      <c r="CA516" s="36">
        <f>100/'11'!B$16*'Charging rates'!B$76*W516</f>
        <v>0</v>
      </c>
      <c r="CB516" s="36">
        <f>IF(D516=0,0,(1-AW516/D516)*(BH516+IF('935'!Q516=0,0,(BG516*'935'!Q516*('11'!C$16-'935'!Y516)/('11'!B$16-'935'!X516)))))</f>
        <v>0</v>
      </c>
      <c r="CC516" s="36">
        <f>CA516+BJ516</f>
        <v>0</v>
      </c>
      <c r="CD516" s="49">
        <f>(BV516+BZ516)*D516</f>
        <v>0</v>
      </c>
      <c r="CE516" s="33">
        <f>D516*('Parameters'!B$21+J516)*IF('DNO totals'!B$323&lt;0,1,'935'!S516)</f>
        <v>0</v>
      </c>
      <c r="CF516" s="51">
        <f>IF('DNO totals'!B$323&lt;0,1,'935'!S516)*('Parameters'!B$21+J516)</f>
        <v>0</v>
      </c>
      <c r="CG516" s="37">
        <f>CC516+'Charging rates'!B$106*CF516*100/'11'!B$16</f>
        <v>0</v>
      </c>
      <c r="CH516" s="37">
        <f>CG516+'Charging rates'!B$116*('Parameters'!B$21+J516)*100/'11'!B$16*IF('DNO totals'!B$323&lt;0,1,'935'!S516)</f>
        <v>0</v>
      </c>
      <c r="CI516" s="37">
        <f>'Charging rates'!B$97*(BV516+BZ516)*100/'11'!B$16</f>
        <v>0</v>
      </c>
      <c r="CJ516" s="36">
        <f>MAX(0-(BG516*J516*'11'!C$16/'11'!B$16),CH516+CI516)</f>
        <v>0</v>
      </c>
      <c r="CK516" s="37">
        <f>IF(AR516,IF(J516=0,BI516,MAX(0,MIN(BI516,BI516+(CJ516/'935'!Q516*('11'!B$16-'935'!X516)/('11'!C$16-'935'!Y516))))),0)</f>
        <v>0</v>
      </c>
      <c r="CL516" s="36">
        <f>IF(AR516,MAX(0,CJ516),0)</f>
        <v>0</v>
      </c>
      <c r="CM516" s="52">
        <f>CL516+CB516</f>
        <v>0</v>
      </c>
    </row>
    <row r="517" spans="1:91">
      <c r="A517" s="28">
        <v>417</v>
      </c>
      <c r="B517" s="48">
        <f>'935'!B517</f>
        <v>0</v>
      </c>
      <c r="C517" s="33">
        <f>OR('935'!E517&lt;&gt;"VOID",'935'!F517&lt;&gt;"VOID",'935'!G517&lt;&gt;"VOID")</f>
        <v>0</v>
      </c>
      <c r="D517" s="33">
        <f>IF('935'!C517="VOID",0,('935'!C517*(1-'935'!X517/'11'!B$16)))</f>
        <v>0</v>
      </c>
      <c r="E517" s="33">
        <f>IF('935'!D517="VOID",0,'935'!D517*(1-'935'!X517/'11'!B$16))</f>
        <v>0</v>
      </c>
      <c r="F517" s="33">
        <f>IF('935'!E517="VOID",0,'935'!E517*(1-'935'!X517/'11'!B$16))</f>
        <v>0</v>
      </c>
      <c r="G517" s="33">
        <f>IF('935'!F517="VOID",0,'935'!F517*(1-'935'!X517/'11'!B$16))</f>
        <v>0</v>
      </c>
      <c r="H517" s="33">
        <f>IF('935'!G517="VOID",0,'935'!G517*(1-'935'!X517/'11'!B$16))</f>
        <v>0</v>
      </c>
      <c r="I517" s="33">
        <f>F517+G517+H517</f>
        <v>0</v>
      </c>
      <c r="J517" s="37">
        <f>'935'!Q517*(1-'935'!Y517/'11'!C$16)/(1-'935'!X517/'11'!B$16)</f>
        <v>0</v>
      </c>
      <c r="K517" s="33">
        <f>IF(D517,'935'!H517*D517/(D517+E517+I517),0)</f>
        <v>0</v>
      </c>
      <c r="L517" s="33">
        <f>IF(I517,'935'!H517*I517/(D517+E517+I517),0)</f>
        <v>0</v>
      </c>
      <c r="M517" s="33">
        <f>K517*(1-'935'!X517/'11'!B$16)</f>
        <v>0</v>
      </c>
      <c r="N517" s="49">
        <f>L517*(1-'935'!X517/'11'!B$16)</f>
        <v>0</v>
      </c>
      <c r="O517" s="50">
        <f>MATCH('935'!J517,'911'!$B$6:$B$1205,0)</f>
        <v>0</v>
      </c>
      <c r="P517" s="50">
        <f>MATCH(INDEX('911'!$D$6:$D$1205,O517),'911'!$B$6:$B$1205,0)</f>
        <v>0</v>
      </c>
      <c r="Q517" s="50">
        <f>MATCH(INDEX('911'!$D$6:$D$1205,P517),'911'!$B$6:$B$1205,0)</f>
        <v>0</v>
      </c>
      <c r="R517" s="37">
        <f>IF(ISNUMBER(O517),MAX(0,INDEX('911'!$E$6:$E$1205,O517)),0)</f>
        <v>0</v>
      </c>
      <c r="S517" s="37">
        <f>IF(ISNUMBER(P517),MAX(0,INDEX('911'!$E$6:$E$1205,P517)),0)</f>
        <v>0</v>
      </c>
      <c r="T517" s="37">
        <f>IF(ISNUMBER(Q517),MAX(0,INDEX('911'!$E$6:$E$1205,Q517)),0)</f>
        <v>0</v>
      </c>
      <c r="U517" s="51">
        <f>-100*'935'!W517*(R517+S517+T517)/'11'!C$16</f>
        <v>0</v>
      </c>
      <c r="V517" s="37">
        <f>INDEX('DNO totals'!$B$52:$G$52,IF('935'!K517,IF(MOD('935'!K517,1000),IF(MOD('935'!K517,100),IF(MOD('935'!K517,10),IF(MOD('935'!K517,1000)=1,6,5),4),3),2),1))</f>
        <v>0</v>
      </c>
      <c r="W517" s="51">
        <f>J517*V517</f>
        <v>0</v>
      </c>
      <c r="X517" s="37">
        <f>V517*'Parameters'!B$11</f>
        <v>0</v>
      </c>
      <c r="Y517" s="37">
        <f>IF('935'!$K517=1000,'Charging rates'!$C$29*$X517/(1+'DNO totals'!$C$60)*'935'!$L517,0)</f>
        <v>0</v>
      </c>
      <c r="Z517" s="37">
        <f>IF(MOD('935'!$K517,1000)=100,'Charging rates'!$D$29*$X517/(1+'DNO totals'!$D$60)*'935'!$M517,0)</f>
        <v>0</v>
      </c>
      <c r="AA517" s="37">
        <f>IF(MOD('935'!$K517,100)=10,'Charging rates'!$E$29*$X517/(1+'DNO totals'!$E$60)*'935'!$N517,0)</f>
        <v>0</v>
      </c>
      <c r="AB517" s="37">
        <f>IF(AND(MOD('935'!$K517,10)&gt;0,MOD('935'!$K517,1000)&gt;1),'Charging rates'!$F$29*$X517/(1+'DNO totals'!$F$60)*'935'!$O517,0)</f>
        <v>0</v>
      </c>
      <c r="AC517" s="37">
        <f>IF(MOD('935'!$K517,1000)=1,'Charging rates'!$G$29*$X517/(1+'DNO totals'!$G$60)*'935'!$P517,0)</f>
        <v>0</v>
      </c>
      <c r="AD517" s="37">
        <f>IF('935'!$K517&gt;1000,'Charging rates'!$C$29*$W517*'935'!$L517,0)</f>
        <v>0</v>
      </c>
      <c r="AE517" s="37">
        <f>IF(MOD('935'!$K517,1000)&gt;100,'Charging rates'!$D$29*$W517*'935'!$M517,0)</f>
        <v>0</v>
      </c>
      <c r="AF517" s="37">
        <f>IF(MOD('935'!$K517,100)&gt;10,'Charging rates'!$E$29*$W517*'935'!$N517,0)</f>
        <v>0</v>
      </c>
      <c r="AG517" s="37">
        <f>$Y517+$Z517+$AA517+$AB517+$AC517</f>
        <v>0</v>
      </c>
      <c r="AH517" s="51">
        <f>$AD517+$AE517+$AF517</f>
        <v>0</v>
      </c>
      <c r="AI517" s="37">
        <f>U517*(1+'Charging rates'!B$42+0.6*'Charging rates'!B$67+'Charging rates'!B$54)-100*'Charging rates'!B$76/'11'!C$16*'935'!W517</f>
        <v>0</v>
      </c>
      <c r="AJ517" s="37">
        <f>IF(I517,AI517*I517/(I517+E517),0)</f>
        <v>0</v>
      </c>
      <c r="AK517" s="51">
        <f>ROUND(AJ517,3)</f>
        <v>0</v>
      </c>
      <c r="AL517" s="33">
        <f>IF('935'!V517="VOID",0,'935'!V517*(1-'935'!X517/'11'!B$16))</f>
        <v>0</v>
      </c>
      <c r="AM517" s="36">
        <f>IF(I517,-100*'Charging rates'!B$76/'11'!B$16*AL517/I517,0)</f>
        <v>0</v>
      </c>
      <c r="AN517" s="36">
        <f>IF(C517,'DNO totals'!B$171,0)</f>
        <v>0</v>
      </c>
      <c r="AO517" s="36">
        <f>ROUND(AN517,2)</f>
        <v>0</v>
      </c>
      <c r="AP517" s="36">
        <f>IF(C517,(AN517+AM517),0)</f>
        <v>0</v>
      </c>
      <c r="AQ517" s="52">
        <f>ROUND(AP517,2)</f>
        <v>0</v>
      </c>
      <c r="AR517" s="33">
        <f>'935'!C517&lt;&gt;"VOID"</f>
        <v>0</v>
      </c>
      <c r="AS517" s="36">
        <f>IF(AR517,(100/'11'!B$16*K517*((1-'935'!I517)*'Charging rates'!B$42+'Charging rates'!B$54)),0)</f>
        <v>0</v>
      </c>
      <c r="AT517" s="36">
        <f>100/'11'!B$16*N517*('Charging rates'!B$42+'Charging rates'!B$54)</f>
        <v>0</v>
      </c>
      <c r="AU517" s="36">
        <f>100/'11'!B$16*L517*('Charging rates'!B$42+'Charging rates'!B$54)</f>
        <v>0</v>
      </c>
      <c r="AV517" s="52">
        <f>ROUND(AU517,2)</f>
        <v>0</v>
      </c>
      <c r="AW517" s="33">
        <f>D517-('935'!T517*(1-'935'!X517/'11'!B$16))</f>
        <v>0</v>
      </c>
      <c r="AX517" s="37">
        <f>MAX(MIN(SQRT(1-MIN(1,'935'!Q517)^2),0+'935'!R517),0-SQRT(1-MIN(1,'935'!Q517)^2))</f>
        <v>0</v>
      </c>
      <c r="AY517" s="33">
        <f>IF(ISNUMBER(P517),SQRT((INDEX('911'!$G$6:$G$1205,P517)+INDEX('911'!$I$6:$I$1205,P517))^2+(INDEX('911'!$H$6:$H$1205,P517)+INDEX('911'!$J$6:$J$1205,P517))^2),0)</f>
        <v>0</v>
      </c>
      <c r="AZ517" s="37">
        <f>IF(AY517,0-(INDEX('911'!$H$6:$H$1205,P517)+INDEX('911'!$J$6:$J$1205,P517))/AY517,0)</f>
        <v>0</v>
      </c>
      <c r="BA517" s="33">
        <f>IF(ISNUMBER(Q517),SQRT((INDEX('911'!$G$6:$G$1205,Q517)+INDEX('911'!$I$6:$I$1205,Q517))^2+(INDEX('911'!$H$6:$H$1205,Q517)+INDEX('911'!$J$6:$J$1205,Q517))^2),0)</f>
        <v>0</v>
      </c>
      <c r="BB517" s="37">
        <f>IF(BA517,0-(INDEX('911'!$H$6:$H$1205,Q517)+INDEX('911'!$J$6:$J$1205,Q517))/BA517,0)</f>
        <v>0</v>
      </c>
      <c r="BC517" s="37">
        <f>SQRT(1-AZ517^2)</f>
        <v>0</v>
      </c>
      <c r="BD517" s="51">
        <f>SQRT(1-BB517^2)</f>
        <v>0</v>
      </c>
      <c r="BE517" s="36">
        <f>100*(S517*MAX(0,'935'!Q517*BC517+AX517*AZ517)+T517*MAX(0,'935'!Q517*BD517+AX517*BB517))/'11'!B$16</f>
        <v>0</v>
      </c>
      <c r="BF517" s="36">
        <f>100*R517/'11'!B$16</f>
        <v>0</v>
      </c>
      <c r="BG517" s="37">
        <f>100*(S517*IF('935'!Q517=0,BC517,MAX(0,BC517+AX517*AZ517/'935'!Q517))+T517*IF('935'!Q517=0,BD517,MAX(0,BD517+AX517*BB517/'935'!Q517)))/'11'!C$16</f>
        <v>0</v>
      </c>
      <c r="BH517" s="36">
        <f>IF('935'!Q517=0,BF517+BE517,BF517)</f>
        <v>0</v>
      </c>
      <c r="BI517" s="37">
        <f>IF(D517=0,1,AW517/D517)*BG517</f>
        <v>0</v>
      </c>
      <c r="BJ517" s="36">
        <f>IF(D517=0,1,AW517/D517)*BH517</f>
        <v>0</v>
      </c>
      <c r="BK517" s="53">
        <f>'11'!C$16-'935'!Y517</f>
        <v>0</v>
      </c>
      <c r="BL517" s="37">
        <f>MAX('DNO totals'!B$312+0,MIN('935'!L517+0,'DNO totals'!B$304+0))</f>
        <v>0</v>
      </c>
      <c r="BM517" s="37">
        <f>MAX('DNO totals'!C$312+0,MIN('935'!M517+0,'DNO totals'!C$304+0))</f>
        <v>0</v>
      </c>
      <c r="BN517" s="37">
        <f>MAX('DNO totals'!D$312+0,MIN('935'!N517+0,'DNO totals'!D$304+0))</f>
        <v>0</v>
      </c>
      <c r="BO517" s="37">
        <f>MAX('DNO totals'!E$312+0,MIN('935'!O517+0,'DNO totals'!E$304+0))</f>
        <v>0</v>
      </c>
      <c r="BP517" s="51">
        <f>MAX('DNO totals'!F$312+0,MIN('935'!P517+0,'DNO totals'!F$304+0))</f>
        <v>0</v>
      </c>
      <c r="BQ517" s="37">
        <f>IF('935'!$K517=1000,'Charging rates'!$C$29*$X517/(1+'DNO totals'!$C$60)*$BL517,0)</f>
        <v>0</v>
      </c>
      <c r="BR517" s="37">
        <f>IF(MOD('935'!$K517,1000)=100,'Charging rates'!$D$29*$X517/(1+'DNO totals'!$D$60)*$BM517,0)</f>
        <v>0</v>
      </c>
      <c r="BS517" s="37">
        <f>IF(MOD('935'!$K517,100)=10,'Charging rates'!$E$29*$X517/(1+'DNO totals'!$E$60)*$BN517,0)</f>
        <v>0</v>
      </c>
      <c r="BT517" s="37">
        <f>IF(AND(MOD('935'!$K517,10)&gt;0,MOD('935'!$K517,1000)&gt;1),'Charging rates'!$F$29*$X517/(1+'DNO totals'!$F$60)*$BO517,0)</f>
        <v>0</v>
      </c>
      <c r="BU517" s="37">
        <f>IF(MOD('935'!$K517,1000)=1,'Charging rates'!$G$29*$X517/(1+'DNO totals'!$G$60)*$BP517,0)</f>
        <v>0</v>
      </c>
      <c r="BV517" s="51">
        <f>$BQ517+$BR517+$BS517+$BT517+$BU517</f>
        <v>0</v>
      </c>
      <c r="BW517" s="37">
        <f>IF('935'!$K517&gt;1000,'Charging rates'!$C$29*$W517*$BL517,0)</f>
        <v>0</v>
      </c>
      <c r="BX517" s="37">
        <f>IF(MOD('935'!$K517,1000)&gt;100,'Charging rates'!$D$29*$W517*$BM517,0)</f>
        <v>0</v>
      </c>
      <c r="BY517" s="37">
        <f>IF(MOD('935'!$K517,100)&gt;10,'Charging rates'!$E$29*$W517*$BN517,0)</f>
        <v>0</v>
      </c>
      <c r="BZ517" s="51">
        <f>$BW517+$BX517+$BY517</f>
        <v>0</v>
      </c>
      <c r="CA517" s="36">
        <f>100/'11'!B$16*'Charging rates'!B$76*W517</f>
        <v>0</v>
      </c>
      <c r="CB517" s="36">
        <f>IF(D517=0,0,(1-AW517/D517)*(BH517+IF('935'!Q517=0,0,(BG517*'935'!Q517*('11'!C$16-'935'!Y517)/('11'!B$16-'935'!X517)))))</f>
        <v>0</v>
      </c>
      <c r="CC517" s="36">
        <f>CA517+BJ517</f>
        <v>0</v>
      </c>
      <c r="CD517" s="49">
        <f>(BV517+BZ517)*D517</f>
        <v>0</v>
      </c>
      <c r="CE517" s="33">
        <f>D517*('Parameters'!B$21+J517)*IF('DNO totals'!B$323&lt;0,1,'935'!S517)</f>
        <v>0</v>
      </c>
      <c r="CF517" s="51">
        <f>IF('DNO totals'!B$323&lt;0,1,'935'!S517)*('Parameters'!B$21+J517)</f>
        <v>0</v>
      </c>
      <c r="CG517" s="37">
        <f>CC517+'Charging rates'!B$106*CF517*100/'11'!B$16</f>
        <v>0</v>
      </c>
      <c r="CH517" s="37">
        <f>CG517+'Charging rates'!B$116*('Parameters'!B$21+J517)*100/'11'!B$16*IF('DNO totals'!B$323&lt;0,1,'935'!S517)</f>
        <v>0</v>
      </c>
      <c r="CI517" s="37">
        <f>'Charging rates'!B$97*(BV517+BZ517)*100/'11'!B$16</f>
        <v>0</v>
      </c>
      <c r="CJ517" s="36">
        <f>MAX(0-(BG517*J517*'11'!C$16/'11'!B$16),CH517+CI517)</f>
        <v>0</v>
      </c>
      <c r="CK517" s="37">
        <f>IF(AR517,IF(J517=0,BI517,MAX(0,MIN(BI517,BI517+(CJ517/'935'!Q517*('11'!B$16-'935'!X517)/('11'!C$16-'935'!Y517))))),0)</f>
        <v>0</v>
      </c>
      <c r="CL517" s="36">
        <f>IF(AR517,MAX(0,CJ517),0)</f>
        <v>0</v>
      </c>
      <c r="CM517" s="52">
        <f>CL517+CB517</f>
        <v>0</v>
      </c>
    </row>
    <row r="518" spans="1:91">
      <c r="A518" s="28">
        <v>418</v>
      </c>
      <c r="B518" s="48">
        <f>'935'!B518</f>
        <v>0</v>
      </c>
      <c r="C518" s="33">
        <f>OR('935'!E518&lt;&gt;"VOID",'935'!F518&lt;&gt;"VOID",'935'!G518&lt;&gt;"VOID")</f>
        <v>0</v>
      </c>
      <c r="D518" s="33">
        <f>IF('935'!C518="VOID",0,('935'!C518*(1-'935'!X518/'11'!B$16)))</f>
        <v>0</v>
      </c>
      <c r="E518" s="33">
        <f>IF('935'!D518="VOID",0,'935'!D518*(1-'935'!X518/'11'!B$16))</f>
        <v>0</v>
      </c>
      <c r="F518" s="33">
        <f>IF('935'!E518="VOID",0,'935'!E518*(1-'935'!X518/'11'!B$16))</f>
        <v>0</v>
      </c>
      <c r="G518" s="33">
        <f>IF('935'!F518="VOID",0,'935'!F518*(1-'935'!X518/'11'!B$16))</f>
        <v>0</v>
      </c>
      <c r="H518" s="33">
        <f>IF('935'!G518="VOID",0,'935'!G518*(1-'935'!X518/'11'!B$16))</f>
        <v>0</v>
      </c>
      <c r="I518" s="33">
        <f>F518+G518+H518</f>
        <v>0</v>
      </c>
      <c r="J518" s="37">
        <f>'935'!Q518*(1-'935'!Y518/'11'!C$16)/(1-'935'!X518/'11'!B$16)</f>
        <v>0</v>
      </c>
      <c r="K518" s="33">
        <f>IF(D518,'935'!H518*D518/(D518+E518+I518),0)</f>
        <v>0</v>
      </c>
      <c r="L518" s="33">
        <f>IF(I518,'935'!H518*I518/(D518+E518+I518),0)</f>
        <v>0</v>
      </c>
      <c r="M518" s="33">
        <f>K518*(1-'935'!X518/'11'!B$16)</f>
        <v>0</v>
      </c>
      <c r="N518" s="49">
        <f>L518*(1-'935'!X518/'11'!B$16)</f>
        <v>0</v>
      </c>
      <c r="O518" s="50">
        <f>MATCH('935'!J518,'911'!$B$6:$B$1205,0)</f>
        <v>0</v>
      </c>
      <c r="P518" s="50">
        <f>MATCH(INDEX('911'!$D$6:$D$1205,O518),'911'!$B$6:$B$1205,0)</f>
        <v>0</v>
      </c>
      <c r="Q518" s="50">
        <f>MATCH(INDEX('911'!$D$6:$D$1205,P518),'911'!$B$6:$B$1205,0)</f>
        <v>0</v>
      </c>
      <c r="R518" s="37">
        <f>IF(ISNUMBER(O518),MAX(0,INDEX('911'!$E$6:$E$1205,O518)),0)</f>
        <v>0</v>
      </c>
      <c r="S518" s="37">
        <f>IF(ISNUMBER(P518),MAX(0,INDEX('911'!$E$6:$E$1205,P518)),0)</f>
        <v>0</v>
      </c>
      <c r="T518" s="37">
        <f>IF(ISNUMBER(Q518),MAX(0,INDEX('911'!$E$6:$E$1205,Q518)),0)</f>
        <v>0</v>
      </c>
      <c r="U518" s="51">
        <f>-100*'935'!W518*(R518+S518+T518)/'11'!C$16</f>
        <v>0</v>
      </c>
      <c r="V518" s="37">
        <f>INDEX('DNO totals'!$B$52:$G$52,IF('935'!K518,IF(MOD('935'!K518,1000),IF(MOD('935'!K518,100),IF(MOD('935'!K518,10),IF(MOD('935'!K518,1000)=1,6,5),4),3),2),1))</f>
        <v>0</v>
      </c>
      <c r="W518" s="51">
        <f>J518*V518</f>
        <v>0</v>
      </c>
      <c r="X518" s="37">
        <f>V518*'Parameters'!B$11</f>
        <v>0</v>
      </c>
      <c r="Y518" s="37">
        <f>IF('935'!$K518=1000,'Charging rates'!$C$29*$X518/(1+'DNO totals'!$C$60)*'935'!$L518,0)</f>
        <v>0</v>
      </c>
      <c r="Z518" s="37">
        <f>IF(MOD('935'!$K518,1000)=100,'Charging rates'!$D$29*$X518/(1+'DNO totals'!$D$60)*'935'!$M518,0)</f>
        <v>0</v>
      </c>
      <c r="AA518" s="37">
        <f>IF(MOD('935'!$K518,100)=10,'Charging rates'!$E$29*$X518/(1+'DNO totals'!$E$60)*'935'!$N518,0)</f>
        <v>0</v>
      </c>
      <c r="AB518" s="37">
        <f>IF(AND(MOD('935'!$K518,10)&gt;0,MOD('935'!$K518,1000)&gt;1),'Charging rates'!$F$29*$X518/(1+'DNO totals'!$F$60)*'935'!$O518,0)</f>
        <v>0</v>
      </c>
      <c r="AC518" s="37">
        <f>IF(MOD('935'!$K518,1000)=1,'Charging rates'!$G$29*$X518/(1+'DNO totals'!$G$60)*'935'!$P518,0)</f>
        <v>0</v>
      </c>
      <c r="AD518" s="37">
        <f>IF('935'!$K518&gt;1000,'Charging rates'!$C$29*$W518*'935'!$L518,0)</f>
        <v>0</v>
      </c>
      <c r="AE518" s="37">
        <f>IF(MOD('935'!$K518,1000)&gt;100,'Charging rates'!$D$29*$W518*'935'!$M518,0)</f>
        <v>0</v>
      </c>
      <c r="AF518" s="37">
        <f>IF(MOD('935'!$K518,100)&gt;10,'Charging rates'!$E$29*$W518*'935'!$N518,0)</f>
        <v>0</v>
      </c>
      <c r="AG518" s="37">
        <f>$Y518+$Z518+$AA518+$AB518+$AC518</f>
        <v>0</v>
      </c>
      <c r="AH518" s="51">
        <f>$AD518+$AE518+$AF518</f>
        <v>0</v>
      </c>
      <c r="AI518" s="37">
        <f>U518*(1+'Charging rates'!B$42+0.6*'Charging rates'!B$67+'Charging rates'!B$54)-100*'Charging rates'!B$76/'11'!C$16*'935'!W518</f>
        <v>0</v>
      </c>
      <c r="AJ518" s="37">
        <f>IF(I518,AI518*I518/(I518+E518),0)</f>
        <v>0</v>
      </c>
      <c r="AK518" s="51">
        <f>ROUND(AJ518,3)</f>
        <v>0</v>
      </c>
      <c r="AL518" s="33">
        <f>IF('935'!V518="VOID",0,'935'!V518*(1-'935'!X518/'11'!B$16))</f>
        <v>0</v>
      </c>
      <c r="AM518" s="36">
        <f>IF(I518,-100*'Charging rates'!B$76/'11'!B$16*AL518/I518,0)</f>
        <v>0</v>
      </c>
      <c r="AN518" s="36">
        <f>IF(C518,'DNO totals'!B$171,0)</f>
        <v>0</v>
      </c>
      <c r="AO518" s="36">
        <f>ROUND(AN518,2)</f>
        <v>0</v>
      </c>
      <c r="AP518" s="36">
        <f>IF(C518,(AN518+AM518),0)</f>
        <v>0</v>
      </c>
      <c r="AQ518" s="52">
        <f>ROUND(AP518,2)</f>
        <v>0</v>
      </c>
      <c r="AR518" s="33">
        <f>'935'!C518&lt;&gt;"VOID"</f>
        <v>0</v>
      </c>
      <c r="AS518" s="36">
        <f>IF(AR518,(100/'11'!B$16*K518*((1-'935'!I518)*'Charging rates'!B$42+'Charging rates'!B$54)),0)</f>
        <v>0</v>
      </c>
      <c r="AT518" s="36">
        <f>100/'11'!B$16*N518*('Charging rates'!B$42+'Charging rates'!B$54)</f>
        <v>0</v>
      </c>
      <c r="AU518" s="36">
        <f>100/'11'!B$16*L518*('Charging rates'!B$42+'Charging rates'!B$54)</f>
        <v>0</v>
      </c>
      <c r="AV518" s="52">
        <f>ROUND(AU518,2)</f>
        <v>0</v>
      </c>
      <c r="AW518" s="33">
        <f>D518-('935'!T518*(1-'935'!X518/'11'!B$16))</f>
        <v>0</v>
      </c>
      <c r="AX518" s="37">
        <f>MAX(MIN(SQRT(1-MIN(1,'935'!Q518)^2),0+'935'!R518),0-SQRT(1-MIN(1,'935'!Q518)^2))</f>
        <v>0</v>
      </c>
      <c r="AY518" s="33">
        <f>IF(ISNUMBER(P518),SQRT((INDEX('911'!$G$6:$G$1205,P518)+INDEX('911'!$I$6:$I$1205,P518))^2+(INDEX('911'!$H$6:$H$1205,P518)+INDEX('911'!$J$6:$J$1205,P518))^2),0)</f>
        <v>0</v>
      </c>
      <c r="AZ518" s="37">
        <f>IF(AY518,0-(INDEX('911'!$H$6:$H$1205,P518)+INDEX('911'!$J$6:$J$1205,P518))/AY518,0)</f>
        <v>0</v>
      </c>
      <c r="BA518" s="33">
        <f>IF(ISNUMBER(Q518),SQRT((INDEX('911'!$G$6:$G$1205,Q518)+INDEX('911'!$I$6:$I$1205,Q518))^2+(INDEX('911'!$H$6:$H$1205,Q518)+INDEX('911'!$J$6:$J$1205,Q518))^2),0)</f>
        <v>0</v>
      </c>
      <c r="BB518" s="37">
        <f>IF(BA518,0-(INDEX('911'!$H$6:$H$1205,Q518)+INDEX('911'!$J$6:$J$1205,Q518))/BA518,0)</f>
        <v>0</v>
      </c>
      <c r="BC518" s="37">
        <f>SQRT(1-AZ518^2)</f>
        <v>0</v>
      </c>
      <c r="BD518" s="51">
        <f>SQRT(1-BB518^2)</f>
        <v>0</v>
      </c>
      <c r="BE518" s="36">
        <f>100*(S518*MAX(0,'935'!Q518*BC518+AX518*AZ518)+T518*MAX(0,'935'!Q518*BD518+AX518*BB518))/'11'!B$16</f>
        <v>0</v>
      </c>
      <c r="BF518" s="36">
        <f>100*R518/'11'!B$16</f>
        <v>0</v>
      </c>
      <c r="BG518" s="37">
        <f>100*(S518*IF('935'!Q518=0,BC518,MAX(0,BC518+AX518*AZ518/'935'!Q518))+T518*IF('935'!Q518=0,BD518,MAX(0,BD518+AX518*BB518/'935'!Q518)))/'11'!C$16</f>
        <v>0</v>
      </c>
      <c r="BH518" s="36">
        <f>IF('935'!Q518=0,BF518+BE518,BF518)</f>
        <v>0</v>
      </c>
      <c r="BI518" s="37">
        <f>IF(D518=0,1,AW518/D518)*BG518</f>
        <v>0</v>
      </c>
      <c r="BJ518" s="36">
        <f>IF(D518=0,1,AW518/D518)*BH518</f>
        <v>0</v>
      </c>
      <c r="BK518" s="53">
        <f>'11'!C$16-'935'!Y518</f>
        <v>0</v>
      </c>
      <c r="BL518" s="37">
        <f>MAX('DNO totals'!B$312+0,MIN('935'!L518+0,'DNO totals'!B$304+0))</f>
        <v>0</v>
      </c>
      <c r="BM518" s="37">
        <f>MAX('DNO totals'!C$312+0,MIN('935'!M518+0,'DNO totals'!C$304+0))</f>
        <v>0</v>
      </c>
      <c r="BN518" s="37">
        <f>MAX('DNO totals'!D$312+0,MIN('935'!N518+0,'DNO totals'!D$304+0))</f>
        <v>0</v>
      </c>
      <c r="BO518" s="37">
        <f>MAX('DNO totals'!E$312+0,MIN('935'!O518+0,'DNO totals'!E$304+0))</f>
        <v>0</v>
      </c>
      <c r="BP518" s="51">
        <f>MAX('DNO totals'!F$312+0,MIN('935'!P518+0,'DNO totals'!F$304+0))</f>
        <v>0</v>
      </c>
      <c r="BQ518" s="37">
        <f>IF('935'!$K518=1000,'Charging rates'!$C$29*$X518/(1+'DNO totals'!$C$60)*$BL518,0)</f>
        <v>0</v>
      </c>
      <c r="BR518" s="37">
        <f>IF(MOD('935'!$K518,1000)=100,'Charging rates'!$D$29*$X518/(1+'DNO totals'!$D$60)*$BM518,0)</f>
        <v>0</v>
      </c>
      <c r="BS518" s="37">
        <f>IF(MOD('935'!$K518,100)=10,'Charging rates'!$E$29*$X518/(1+'DNO totals'!$E$60)*$BN518,0)</f>
        <v>0</v>
      </c>
      <c r="BT518" s="37">
        <f>IF(AND(MOD('935'!$K518,10)&gt;0,MOD('935'!$K518,1000)&gt;1),'Charging rates'!$F$29*$X518/(1+'DNO totals'!$F$60)*$BO518,0)</f>
        <v>0</v>
      </c>
      <c r="BU518" s="37">
        <f>IF(MOD('935'!$K518,1000)=1,'Charging rates'!$G$29*$X518/(1+'DNO totals'!$G$60)*$BP518,0)</f>
        <v>0</v>
      </c>
      <c r="BV518" s="51">
        <f>$BQ518+$BR518+$BS518+$BT518+$BU518</f>
        <v>0</v>
      </c>
      <c r="BW518" s="37">
        <f>IF('935'!$K518&gt;1000,'Charging rates'!$C$29*$W518*$BL518,0)</f>
        <v>0</v>
      </c>
      <c r="BX518" s="37">
        <f>IF(MOD('935'!$K518,1000)&gt;100,'Charging rates'!$D$29*$W518*$BM518,0)</f>
        <v>0</v>
      </c>
      <c r="BY518" s="37">
        <f>IF(MOD('935'!$K518,100)&gt;10,'Charging rates'!$E$29*$W518*$BN518,0)</f>
        <v>0</v>
      </c>
      <c r="BZ518" s="51">
        <f>$BW518+$BX518+$BY518</f>
        <v>0</v>
      </c>
      <c r="CA518" s="36">
        <f>100/'11'!B$16*'Charging rates'!B$76*W518</f>
        <v>0</v>
      </c>
      <c r="CB518" s="36">
        <f>IF(D518=0,0,(1-AW518/D518)*(BH518+IF('935'!Q518=0,0,(BG518*'935'!Q518*('11'!C$16-'935'!Y518)/('11'!B$16-'935'!X518)))))</f>
        <v>0</v>
      </c>
      <c r="CC518" s="36">
        <f>CA518+BJ518</f>
        <v>0</v>
      </c>
      <c r="CD518" s="49">
        <f>(BV518+BZ518)*D518</f>
        <v>0</v>
      </c>
      <c r="CE518" s="33">
        <f>D518*('Parameters'!B$21+J518)*IF('DNO totals'!B$323&lt;0,1,'935'!S518)</f>
        <v>0</v>
      </c>
      <c r="CF518" s="51">
        <f>IF('DNO totals'!B$323&lt;0,1,'935'!S518)*('Parameters'!B$21+J518)</f>
        <v>0</v>
      </c>
      <c r="CG518" s="37">
        <f>CC518+'Charging rates'!B$106*CF518*100/'11'!B$16</f>
        <v>0</v>
      </c>
      <c r="CH518" s="37">
        <f>CG518+'Charging rates'!B$116*('Parameters'!B$21+J518)*100/'11'!B$16*IF('DNO totals'!B$323&lt;0,1,'935'!S518)</f>
        <v>0</v>
      </c>
      <c r="CI518" s="37">
        <f>'Charging rates'!B$97*(BV518+BZ518)*100/'11'!B$16</f>
        <v>0</v>
      </c>
      <c r="CJ518" s="36">
        <f>MAX(0-(BG518*J518*'11'!C$16/'11'!B$16),CH518+CI518)</f>
        <v>0</v>
      </c>
      <c r="CK518" s="37">
        <f>IF(AR518,IF(J518=0,BI518,MAX(0,MIN(BI518,BI518+(CJ518/'935'!Q518*('11'!B$16-'935'!X518)/('11'!C$16-'935'!Y518))))),0)</f>
        <v>0</v>
      </c>
      <c r="CL518" s="36">
        <f>IF(AR518,MAX(0,CJ518),0)</f>
        <v>0</v>
      </c>
      <c r="CM518" s="52">
        <f>CL518+CB518</f>
        <v>0</v>
      </c>
    </row>
    <row r="519" spans="1:91">
      <c r="A519" s="28">
        <v>419</v>
      </c>
      <c r="B519" s="48">
        <f>'935'!B519</f>
        <v>0</v>
      </c>
      <c r="C519" s="33">
        <f>OR('935'!E519&lt;&gt;"VOID",'935'!F519&lt;&gt;"VOID",'935'!G519&lt;&gt;"VOID")</f>
        <v>0</v>
      </c>
      <c r="D519" s="33">
        <f>IF('935'!C519="VOID",0,('935'!C519*(1-'935'!X519/'11'!B$16)))</f>
        <v>0</v>
      </c>
      <c r="E519" s="33">
        <f>IF('935'!D519="VOID",0,'935'!D519*(1-'935'!X519/'11'!B$16))</f>
        <v>0</v>
      </c>
      <c r="F519" s="33">
        <f>IF('935'!E519="VOID",0,'935'!E519*(1-'935'!X519/'11'!B$16))</f>
        <v>0</v>
      </c>
      <c r="G519" s="33">
        <f>IF('935'!F519="VOID",0,'935'!F519*(1-'935'!X519/'11'!B$16))</f>
        <v>0</v>
      </c>
      <c r="H519" s="33">
        <f>IF('935'!G519="VOID",0,'935'!G519*(1-'935'!X519/'11'!B$16))</f>
        <v>0</v>
      </c>
      <c r="I519" s="33">
        <f>F519+G519+H519</f>
        <v>0</v>
      </c>
      <c r="J519" s="37">
        <f>'935'!Q519*(1-'935'!Y519/'11'!C$16)/(1-'935'!X519/'11'!B$16)</f>
        <v>0</v>
      </c>
      <c r="K519" s="33">
        <f>IF(D519,'935'!H519*D519/(D519+E519+I519),0)</f>
        <v>0</v>
      </c>
      <c r="L519" s="33">
        <f>IF(I519,'935'!H519*I519/(D519+E519+I519),0)</f>
        <v>0</v>
      </c>
      <c r="M519" s="33">
        <f>K519*(1-'935'!X519/'11'!B$16)</f>
        <v>0</v>
      </c>
      <c r="N519" s="49">
        <f>L519*(1-'935'!X519/'11'!B$16)</f>
        <v>0</v>
      </c>
      <c r="O519" s="50">
        <f>MATCH('935'!J519,'911'!$B$6:$B$1205,0)</f>
        <v>0</v>
      </c>
      <c r="P519" s="50">
        <f>MATCH(INDEX('911'!$D$6:$D$1205,O519),'911'!$B$6:$B$1205,0)</f>
        <v>0</v>
      </c>
      <c r="Q519" s="50">
        <f>MATCH(INDEX('911'!$D$6:$D$1205,P519),'911'!$B$6:$B$1205,0)</f>
        <v>0</v>
      </c>
      <c r="R519" s="37">
        <f>IF(ISNUMBER(O519),MAX(0,INDEX('911'!$E$6:$E$1205,O519)),0)</f>
        <v>0</v>
      </c>
      <c r="S519" s="37">
        <f>IF(ISNUMBER(P519),MAX(0,INDEX('911'!$E$6:$E$1205,P519)),0)</f>
        <v>0</v>
      </c>
      <c r="T519" s="37">
        <f>IF(ISNUMBER(Q519),MAX(0,INDEX('911'!$E$6:$E$1205,Q519)),0)</f>
        <v>0</v>
      </c>
      <c r="U519" s="51">
        <f>-100*'935'!W519*(R519+S519+T519)/'11'!C$16</f>
        <v>0</v>
      </c>
      <c r="V519" s="37">
        <f>INDEX('DNO totals'!$B$52:$G$52,IF('935'!K519,IF(MOD('935'!K519,1000),IF(MOD('935'!K519,100),IF(MOD('935'!K519,10),IF(MOD('935'!K519,1000)=1,6,5),4),3),2),1))</f>
        <v>0</v>
      </c>
      <c r="W519" s="51">
        <f>J519*V519</f>
        <v>0</v>
      </c>
      <c r="X519" s="37">
        <f>V519*'Parameters'!B$11</f>
        <v>0</v>
      </c>
      <c r="Y519" s="37">
        <f>IF('935'!$K519=1000,'Charging rates'!$C$29*$X519/(1+'DNO totals'!$C$60)*'935'!$L519,0)</f>
        <v>0</v>
      </c>
      <c r="Z519" s="37">
        <f>IF(MOD('935'!$K519,1000)=100,'Charging rates'!$D$29*$X519/(1+'DNO totals'!$D$60)*'935'!$M519,0)</f>
        <v>0</v>
      </c>
      <c r="AA519" s="37">
        <f>IF(MOD('935'!$K519,100)=10,'Charging rates'!$E$29*$X519/(1+'DNO totals'!$E$60)*'935'!$N519,0)</f>
        <v>0</v>
      </c>
      <c r="AB519" s="37">
        <f>IF(AND(MOD('935'!$K519,10)&gt;0,MOD('935'!$K519,1000)&gt;1),'Charging rates'!$F$29*$X519/(1+'DNO totals'!$F$60)*'935'!$O519,0)</f>
        <v>0</v>
      </c>
      <c r="AC519" s="37">
        <f>IF(MOD('935'!$K519,1000)=1,'Charging rates'!$G$29*$X519/(1+'DNO totals'!$G$60)*'935'!$P519,0)</f>
        <v>0</v>
      </c>
      <c r="AD519" s="37">
        <f>IF('935'!$K519&gt;1000,'Charging rates'!$C$29*$W519*'935'!$L519,0)</f>
        <v>0</v>
      </c>
      <c r="AE519" s="37">
        <f>IF(MOD('935'!$K519,1000)&gt;100,'Charging rates'!$D$29*$W519*'935'!$M519,0)</f>
        <v>0</v>
      </c>
      <c r="AF519" s="37">
        <f>IF(MOD('935'!$K519,100)&gt;10,'Charging rates'!$E$29*$W519*'935'!$N519,0)</f>
        <v>0</v>
      </c>
      <c r="AG519" s="37">
        <f>$Y519+$Z519+$AA519+$AB519+$AC519</f>
        <v>0</v>
      </c>
      <c r="AH519" s="51">
        <f>$AD519+$AE519+$AF519</f>
        <v>0</v>
      </c>
      <c r="AI519" s="37">
        <f>U519*(1+'Charging rates'!B$42+0.6*'Charging rates'!B$67+'Charging rates'!B$54)-100*'Charging rates'!B$76/'11'!C$16*'935'!W519</f>
        <v>0</v>
      </c>
      <c r="AJ519" s="37">
        <f>IF(I519,AI519*I519/(I519+E519),0)</f>
        <v>0</v>
      </c>
      <c r="AK519" s="51">
        <f>ROUND(AJ519,3)</f>
        <v>0</v>
      </c>
      <c r="AL519" s="33">
        <f>IF('935'!V519="VOID",0,'935'!V519*(1-'935'!X519/'11'!B$16))</f>
        <v>0</v>
      </c>
      <c r="AM519" s="36">
        <f>IF(I519,-100*'Charging rates'!B$76/'11'!B$16*AL519/I519,0)</f>
        <v>0</v>
      </c>
      <c r="AN519" s="36">
        <f>IF(C519,'DNO totals'!B$171,0)</f>
        <v>0</v>
      </c>
      <c r="AO519" s="36">
        <f>ROUND(AN519,2)</f>
        <v>0</v>
      </c>
      <c r="AP519" s="36">
        <f>IF(C519,(AN519+AM519),0)</f>
        <v>0</v>
      </c>
      <c r="AQ519" s="52">
        <f>ROUND(AP519,2)</f>
        <v>0</v>
      </c>
      <c r="AR519" s="33">
        <f>'935'!C519&lt;&gt;"VOID"</f>
        <v>0</v>
      </c>
      <c r="AS519" s="36">
        <f>IF(AR519,(100/'11'!B$16*K519*((1-'935'!I519)*'Charging rates'!B$42+'Charging rates'!B$54)),0)</f>
        <v>0</v>
      </c>
      <c r="AT519" s="36">
        <f>100/'11'!B$16*N519*('Charging rates'!B$42+'Charging rates'!B$54)</f>
        <v>0</v>
      </c>
      <c r="AU519" s="36">
        <f>100/'11'!B$16*L519*('Charging rates'!B$42+'Charging rates'!B$54)</f>
        <v>0</v>
      </c>
      <c r="AV519" s="52">
        <f>ROUND(AU519,2)</f>
        <v>0</v>
      </c>
      <c r="AW519" s="33">
        <f>D519-('935'!T519*(1-'935'!X519/'11'!B$16))</f>
        <v>0</v>
      </c>
      <c r="AX519" s="37">
        <f>MAX(MIN(SQRT(1-MIN(1,'935'!Q519)^2),0+'935'!R519),0-SQRT(1-MIN(1,'935'!Q519)^2))</f>
        <v>0</v>
      </c>
      <c r="AY519" s="33">
        <f>IF(ISNUMBER(P519),SQRT((INDEX('911'!$G$6:$G$1205,P519)+INDEX('911'!$I$6:$I$1205,P519))^2+(INDEX('911'!$H$6:$H$1205,P519)+INDEX('911'!$J$6:$J$1205,P519))^2),0)</f>
        <v>0</v>
      </c>
      <c r="AZ519" s="37">
        <f>IF(AY519,0-(INDEX('911'!$H$6:$H$1205,P519)+INDEX('911'!$J$6:$J$1205,P519))/AY519,0)</f>
        <v>0</v>
      </c>
      <c r="BA519" s="33">
        <f>IF(ISNUMBER(Q519),SQRT((INDEX('911'!$G$6:$G$1205,Q519)+INDEX('911'!$I$6:$I$1205,Q519))^2+(INDEX('911'!$H$6:$H$1205,Q519)+INDEX('911'!$J$6:$J$1205,Q519))^2),0)</f>
        <v>0</v>
      </c>
      <c r="BB519" s="37">
        <f>IF(BA519,0-(INDEX('911'!$H$6:$H$1205,Q519)+INDEX('911'!$J$6:$J$1205,Q519))/BA519,0)</f>
        <v>0</v>
      </c>
      <c r="BC519" s="37">
        <f>SQRT(1-AZ519^2)</f>
        <v>0</v>
      </c>
      <c r="BD519" s="51">
        <f>SQRT(1-BB519^2)</f>
        <v>0</v>
      </c>
      <c r="BE519" s="36">
        <f>100*(S519*MAX(0,'935'!Q519*BC519+AX519*AZ519)+T519*MAX(0,'935'!Q519*BD519+AX519*BB519))/'11'!B$16</f>
        <v>0</v>
      </c>
      <c r="BF519" s="36">
        <f>100*R519/'11'!B$16</f>
        <v>0</v>
      </c>
      <c r="BG519" s="37">
        <f>100*(S519*IF('935'!Q519=0,BC519,MAX(0,BC519+AX519*AZ519/'935'!Q519))+T519*IF('935'!Q519=0,BD519,MAX(0,BD519+AX519*BB519/'935'!Q519)))/'11'!C$16</f>
        <v>0</v>
      </c>
      <c r="BH519" s="36">
        <f>IF('935'!Q519=0,BF519+BE519,BF519)</f>
        <v>0</v>
      </c>
      <c r="BI519" s="37">
        <f>IF(D519=0,1,AW519/D519)*BG519</f>
        <v>0</v>
      </c>
      <c r="BJ519" s="36">
        <f>IF(D519=0,1,AW519/D519)*BH519</f>
        <v>0</v>
      </c>
      <c r="BK519" s="53">
        <f>'11'!C$16-'935'!Y519</f>
        <v>0</v>
      </c>
      <c r="BL519" s="37">
        <f>MAX('DNO totals'!B$312+0,MIN('935'!L519+0,'DNO totals'!B$304+0))</f>
        <v>0</v>
      </c>
      <c r="BM519" s="37">
        <f>MAX('DNO totals'!C$312+0,MIN('935'!M519+0,'DNO totals'!C$304+0))</f>
        <v>0</v>
      </c>
      <c r="BN519" s="37">
        <f>MAX('DNO totals'!D$312+0,MIN('935'!N519+0,'DNO totals'!D$304+0))</f>
        <v>0</v>
      </c>
      <c r="BO519" s="37">
        <f>MAX('DNO totals'!E$312+0,MIN('935'!O519+0,'DNO totals'!E$304+0))</f>
        <v>0</v>
      </c>
      <c r="BP519" s="51">
        <f>MAX('DNO totals'!F$312+0,MIN('935'!P519+0,'DNO totals'!F$304+0))</f>
        <v>0</v>
      </c>
      <c r="BQ519" s="37">
        <f>IF('935'!$K519=1000,'Charging rates'!$C$29*$X519/(1+'DNO totals'!$C$60)*$BL519,0)</f>
        <v>0</v>
      </c>
      <c r="BR519" s="37">
        <f>IF(MOD('935'!$K519,1000)=100,'Charging rates'!$D$29*$X519/(1+'DNO totals'!$D$60)*$BM519,0)</f>
        <v>0</v>
      </c>
      <c r="BS519" s="37">
        <f>IF(MOD('935'!$K519,100)=10,'Charging rates'!$E$29*$X519/(1+'DNO totals'!$E$60)*$BN519,0)</f>
        <v>0</v>
      </c>
      <c r="BT519" s="37">
        <f>IF(AND(MOD('935'!$K519,10)&gt;0,MOD('935'!$K519,1000)&gt;1),'Charging rates'!$F$29*$X519/(1+'DNO totals'!$F$60)*$BO519,0)</f>
        <v>0</v>
      </c>
      <c r="BU519" s="37">
        <f>IF(MOD('935'!$K519,1000)=1,'Charging rates'!$G$29*$X519/(1+'DNO totals'!$G$60)*$BP519,0)</f>
        <v>0</v>
      </c>
      <c r="BV519" s="51">
        <f>$BQ519+$BR519+$BS519+$BT519+$BU519</f>
        <v>0</v>
      </c>
      <c r="BW519" s="37">
        <f>IF('935'!$K519&gt;1000,'Charging rates'!$C$29*$W519*$BL519,0)</f>
        <v>0</v>
      </c>
      <c r="BX519" s="37">
        <f>IF(MOD('935'!$K519,1000)&gt;100,'Charging rates'!$D$29*$W519*$BM519,0)</f>
        <v>0</v>
      </c>
      <c r="BY519" s="37">
        <f>IF(MOD('935'!$K519,100)&gt;10,'Charging rates'!$E$29*$W519*$BN519,0)</f>
        <v>0</v>
      </c>
      <c r="BZ519" s="51">
        <f>$BW519+$BX519+$BY519</f>
        <v>0</v>
      </c>
      <c r="CA519" s="36">
        <f>100/'11'!B$16*'Charging rates'!B$76*W519</f>
        <v>0</v>
      </c>
      <c r="CB519" s="36">
        <f>IF(D519=0,0,(1-AW519/D519)*(BH519+IF('935'!Q519=0,0,(BG519*'935'!Q519*('11'!C$16-'935'!Y519)/('11'!B$16-'935'!X519)))))</f>
        <v>0</v>
      </c>
      <c r="CC519" s="36">
        <f>CA519+BJ519</f>
        <v>0</v>
      </c>
      <c r="CD519" s="49">
        <f>(BV519+BZ519)*D519</f>
        <v>0</v>
      </c>
      <c r="CE519" s="33">
        <f>D519*('Parameters'!B$21+J519)*IF('DNO totals'!B$323&lt;0,1,'935'!S519)</f>
        <v>0</v>
      </c>
      <c r="CF519" s="51">
        <f>IF('DNO totals'!B$323&lt;0,1,'935'!S519)*('Parameters'!B$21+J519)</f>
        <v>0</v>
      </c>
      <c r="CG519" s="37">
        <f>CC519+'Charging rates'!B$106*CF519*100/'11'!B$16</f>
        <v>0</v>
      </c>
      <c r="CH519" s="37">
        <f>CG519+'Charging rates'!B$116*('Parameters'!B$21+J519)*100/'11'!B$16*IF('DNO totals'!B$323&lt;0,1,'935'!S519)</f>
        <v>0</v>
      </c>
      <c r="CI519" s="37">
        <f>'Charging rates'!B$97*(BV519+BZ519)*100/'11'!B$16</f>
        <v>0</v>
      </c>
      <c r="CJ519" s="36">
        <f>MAX(0-(BG519*J519*'11'!C$16/'11'!B$16),CH519+CI519)</f>
        <v>0</v>
      </c>
      <c r="CK519" s="37">
        <f>IF(AR519,IF(J519=0,BI519,MAX(0,MIN(BI519,BI519+(CJ519/'935'!Q519*('11'!B$16-'935'!X519)/('11'!C$16-'935'!Y519))))),0)</f>
        <v>0</v>
      </c>
      <c r="CL519" s="36">
        <f>IF(AR519,MAX(0,CJ519),0)</f>
        <v>0</v>
      </c>
      <c r="CM519" s="52">
        <f>CL519+CB519</f>
        <v>0</v>
      </c>
    </row>
    <row r="520" spans="1:91">
      <c r="A520" s="28">
        <v>420</v>
      </c>
      <c r="B520" s="48">
        <f>'935'!B520</f>
        <v>0</v>
      </c>
      <c r="C520" s="33">
        <f>OR('935'!E520&lt;&gt;"VOID",'935'!F520&lt;&gt;"VOID",'935'!G520&lt;&gt;"VOID")</f>
        <v>0</v>
      </c>
      <c r="D520" s="33">
        <f>IF('935'!C520="VOID",0,('935'!C520*(1-'935'!X520/'11'!B$16)))</f>
        <v>0</v>
      </c>
      <c r="E520" s="33">
        <f>IF('935'!D520="VOID",0,'935'!D520*(1-'935'!X520/'11'!B$16))</f>
        <v>0</v>
      </c>
      <c r="F520" s="33">
        <f>IF('935'!E520="VOID",0,'935'!E520*(1-'935'!X520/'11'!B$16))</f>
        <v>0</v>
      </c>
      <c r="G520" s="33">
        <f>IF('935'!F520="VOID",0,'935'!F520*(1-'935'!X520/'11'!B$16))</f>
        <v>0</v>
      </c>
      <c r="H520" s="33">
        <f>IF('935'!G520="VOID",0,'935'!G520*(1-'935'!X520/'11'!B$16))</f>
        <v>0</v>
      </c>
      <c r="I520" s="33">
        <f>F520+G520+H520</f>
        <v>0</v>
      </c>
      <c r="J520" s="37">
        <f>'935'!Q520*(1-'935'!Y520/'11'!C$16)/(1-'935'!X520/'11'!B$16)</f>
        <v>0</v>
      </c>
      <c r="K520" s="33">
        <f>IF(D520,'935'!H520*D520/(D520+E520+I520),0)</f>
        <v>0</v>
      </c>
      <c r="L520" s="33">
        <f>IF(I520,'935'!H520*I520/(D520+E520+I520),0)</f>
        <v>0</v>
      </c>
      <c r="M520" s="33">
        <f>K520*(1-'935'!X520/'11'!B$16)</f>
        <v>0</v>
      </c>
      <c r="N520" s="49">
        <f>L520*(1-'935'!X520/'11'!B$16)</f>
        <v>0</v>
      </c>
      <c r="O520" s="50">
        <f>MATCH('935'!J520,'911'!$B$6:$B$1205,0)</f>
        <v>0</v>
      </c>
      <c r="P520" s="50">
        <f>MATCH(INDEX('911'!$D$6:$D$1205,O520),'911'!$B$6:$B$1205,0)</f>
        <v>0</v>
      </c>
      <c r="Q520" s="50">
        <f>MATCH(INDEX('911'!$D$6:$D$1205,P520),'911'!$B$6:$B$1205,0)</f>
        <v>0</v>
      </c>
      <c r="R520" s="37">
        <f>IF(ISNUMBER(O520),MAX(0,INDEX('911'!$E$6:$E$1205,O520)),0)</f>
        <v>0</v>
      </c>
      <c r="S520" s="37">
        <f>IF(ISNUMBER(P520),MAX(0,INDEX('911'!$E$6:$E$1205,P520)),0)</f>
        <v>0</v>
      </c>
      <c r="T520" s="37">
        <f>IF(ISNUMBER(Q520),MAX(0,INDEX('911'!$E$6:$E$1205,Q520)),0)</f>
        <v>0</v>
      </c>
      <c r="U520" s="51">
        <f>-100*'935'!W520*(R520+S520+T520)/'11'!C$16</f>
        <v>0</v>
      </c>
      <c r="V520" s="37">
        <f>INDEX('DNO totals'!$B$52:$G$52,IF('935'!K520,IF(MOD('935'!K520,1000),IF(MOD('935'!K520,100),IF(MOD('935'!K520,10),IF(MOD('935'!K520,1000)=1,6,5),4),3),2),1))</f>
        <v>0</v>
      </c>
      <c r="W520" s="51">
        <f>J520*V520</f>
        <v>0</v>
      </c>
      <c r="X520" s="37">
        <f>V520*'Parameters'!B$11</f>
        <v>0</v>
      </c>
      <c r="Y520" s="37">
        <f>IF('935'!$K520=1000,'Charging rates'!$C$29*$X520/(1+'DNO totals'!$C$60)*'935'!$L520,0)</f>
        <v>0</v>
      </c>
      <c r="Z520" s="37">
        <f>IF(MOD('935'!$K520,1000)=100,'Charging rates'!$D$29*$X520/(1+'DNO totals'!$D$60)*'935'!$M520,0)</f>
        <v>0</v>
      </c>
      <c r="AA520" s="37">
        <f>IF(MOD('935'!$K520,100)=10,'Charging rates'!$E$29*$X520/(1+'DNO totals'!$E$60)*'935'!$N520,0)</f>
        <v>0</v>
      </c>
      <c r="AB520" s="37">
        <f>IF(AND(MOD('935'!$K520,10)&gt;0,MOD('935'!$K520,1000)&gt;1),'Charging rates'!$F$29*$X520/(1+'DNO totals'!$F$60)*'935'!$O520,0)</f>
        <v>0</v>
      </c>
      <c r="AC520" s="37">
        <f>IF(MOD('935'!$K520,1000)=1,'Charging rates'!$G$29*$X520/(1+'DNO totals'!$G$60)*'935'!$P520,0)</f>
        <v>0</v>
      </c>
      <c r="AD520" s="37">
        <f>IF('935'!$K520&gt;1000,'Charging rates'!$C$29*$W520*'935'!$L520,0)</f>
        <v>0</v>
      </c>
      <c r="AE520" s="37">
        <f>IF(MOD('935'!$K520,1000)&gt;100,'Charging rates'!$D$29*$W520*'935'!$M520,0)</f>
        <v>0</v>
      </c>
      <c r="AF520" s="37">
        <f>IF(MOD('935'!$K520,100)&gt;10,'Charging rates'!$E$29*$W520*'935'!$N520,0)</f>
        <v>0</v>
      </c>
      <c r="AG520" s="37">
        <f>$Y520+$Z520+$AA520+$AB520+$AC520</f>
        <v>0</v>
      </c>
      <c r="AH520" s="51">
        <f>$AD520+$AE520+$AF520</f>
        <v>0</v>
      </c>
      <c r="AI520" s="37">
        <f>U520*(1+'Charging rates'!B$42+0.6*'Charging rates'!B$67+'Charging rates'!B$54)-100*'Charging rates'!B$76/'11'!C$16*'935'!W520</f>
        <v>0</v>
      </c>
      <c r="AJ520" s="37">
        <f>IF(I520,AI520*I520/(I520+E520),0)</f>
        <v>0</v>
      </c>
      <c r="AK520" s="51">
        <f>ROUND(AJ520,3)</f>
        <v>0</v>
      </c>
      <c r="AL520" s="33">
        <f>IF('935'!V520="VOID",0,'935'!V520*(1-'935'!X520/'11'!B$16))</f>
        <v>0</v>
      </c>
      <c r="AM520" s="36">
        <f>IF(I520,-100*'Charging rates'!B$76/'11'!B$16*AL520/I520,0)</f>
        <v>0</v>
      </c>
      <c r="AN520" s="36">
        <f>IF(C520,'DNO totals'!B$171,0)</f>
        <v>0</v>
      </c>
      <c r="AO520" s="36">
        <f>ROUND(AN520,2)</f>
        <v>0</v>
      </c>
      <c r="AP520" s="36">
        <f>IF(C520,(AN520+AM520),0)</f>
        <v>0</v>
      </c>
      <c r="AQ520" s="52">
        <f>ROUND(AP520,2)</f>
        <v>0</v>
      </c>
      <c r="AR520" s="33">
        <f>'935'!C520&lt;&gt;"VOID"</f>
        <v>0</v>
      </c>
      <c r="AS520" s="36">
        <f>IF(AR520,(100/'11'!B$16*K520*((1-'935'!I520)*'Charging rates'!B$42+'Charging rates'!B$54)),0)</f>
        <v>0</v>
      </c>
      <c r="AT520" s="36">
        <f>100/'11'!B$16*N520*('Charging rates'!B$42+'Charging rates'!B$54)</f>
        <v>0</v>
      </c>
      <c r="AU520" s="36">
        <f>100/'11'!B$16*L520*('Charging rates'!B$42+'Charging rates'!B$54)</f>
        <v>0</v>
      </c>
      <c r="AV520" s="52">
        <f>ROUND(AU520,2)</f>
        <v>0</v>
      </c>
      <c r="AW520" s="33">
        <f>D520-('935'!T520*(1-'935'!X520/'11'!B$16))</f>
        <v>0</v>
      </c>
      <c r="AX520" s="37">
        <f>MAX(MIN(SQRT(1-MIN(1,'935'!Q520)^2),0+'935'!R520),0-SQRT(1-MIN(1,'935'!Q520)^2))</f>
        <v>0</v>
      </c>
      <c r="AY520" s="33">
        <f>IF(ISNUMBER(P520),SQRT((INDEX('911'!$G$6:$G$1205,P520)+INDEX('911'!$I$6:$I$1205,P520))^2+(INDEX('911'!$H$6:$H$1205,P520)+INDEX('911'!$J$6:$J$1205,P520))^2),0)</f>
        <v>0</v>
      </c>
      <c r="AZ520" s="37">
        <f>IF(AY520,0-(INDEX('911'!$H$6:$H$1205,P520)+INDEX('911'!$J$6:$J$1205,P520))/AY520,0)</f>
        <v>0</v>
      </c>
      <c r="BA520" s="33">
        <f>IF(ISNUMBER(Q520),SQRT((INDEX('911'!$G$6:$G$1205,Q520)+INDEX('911'!$I$6:$I$1205,Q520))^2+(INDEX('911'!$H$6:$H$1205,Q520)+INDEX('911'!$J$6:$J$1205,Q520))^2),0)</f>
        <v>0</v>
      </c>
      <c r="BB520" s="37">
        <f>IF(BA520,0-(INDEX('911'!$H$6:$H$1205,Q520)+INDEX('911'!$J$6:$J$1205,Q520))/BA520,0)</f>
        <v>0</v>
      </c>
      <c r="BC520" s="37">
        <f>SQRT(1-AZ520^2)</f>
        <v>0</v>
      </c>
      <c r="BD520" s="51">
        <f>SQRT(1-BB520^2)</f>
        <v>0</v>
      </c>
      <c r="BE520" s="36">
        <f>100*(S520*MAX(0,'935'!Q520*BC520+AX520*AZ520)+T520*MAX(0,'935'!Q520*BD520+AX520*BB520))/'11'!B$16</f>
        <v>0</v>
      </c>
      <c r="BF520" s="36">
        <f>100*R520/'11'!B$16</f>
        <v>0</v>
      </c>
      <c r="BG520" s="37">
        <f>100*(S520*IF('935'!Q520=0,BC520,MAX(0,BC520+AX520*AZ520/'935'!Q520))+T520*IF('935'!Q520=0,BD520,MAX(0,BD520+AX520*BB520/'935'!Q520)))/'11'!C$16</f>
        <v>0</v>
      </c>
      <c r="BH520" s="36">
        <f>IF('935'!Q520=0,BF520+BE520,BF520)</f>
        <v>0</v>
      </c>
      <c r="BI520" s="37">
        <f>IF(D520=0,1,AW520/D520)*BG520</f>
        <v>0</v>
      </c>
      <c r="BJ520" s="36">
        <f>IF(D520=0,1,AW520/D520)*BH520</f>
        <v>0</v>
      </c>
      <c r="BK520" s="53">
        <f>'11'!C$16-'935'!Y520</f>
        <v>0</v>
      </c>
      <c r="BL520" s="37">
        <f>MAX('DNO totals'!B$312+0,MIN('935'!L520+0,'DNO totals'!B$304+0))</f>
        <v>0</v>
      </c>
      <c r="BM520" s="37">
        <f>MAX('DNO totals'!C$312+0,MIN('935'!M520+0,'DNO totals'!C$304+0))</f>
        <v>0</v>
      </c>
      <c r="BN520" s="37">
        <f>MAX('DNO totals'!D$312+0,MIN('935'!N520+0,'DNO totals'!D$304+0))</f>
        <v>0</v>
      </c>
      <c r="BO520" s="37">
        <f>MAX('DNO totals'!E$312+0,MIN('935'!O520+0,'DNO totals'!E$304+0))</f>
        <v>0</v>
      </c>
      <c r="BP520" s="51">
        <f>MAX('DNO totals'!F$312+0,MIN('935'!P520+0,'DNO totals'!F$304+0))</f>
        <v>0</v>
      </c>
      <c r="BQ520" s="37">
        <f>IF('935'!$K520=1000,'Charging rates'!$C$29*$X520/(1+'DNO totals'!$C$60)*$BL520,0)</f>
        <v>0</v>
      </c>
      <c r="BR520" s="37">
        <f>IF(MOD('935'!$K520,1000)=100,'Charging rates'!$D$29*$X520/(1+'DNO totals'!$D$60)*$BM520,0)</f>
        <v>0</v>
      </c>
      <c r="BS520" s="37">
        <f>IF(MOD('935'!$K520,100)=10,'Charging rates'!$E$29*$X520/(1+'DNO totals'!$E$60)*$BN520,0)</f>
        <v>0</v>
      </c>
      <c r="BT520" s="37">
        <f>IF(AND(MOD('935'!$K520,10)&gt;0,MOD('935'!$K520,1000)&gt;1),'Charging rates'!$F$29*$X520/(1+'DNO totals'!$F$60)*$BO520,0)</f>
        <v>0</v>
      </c>
      <c r="BU520" s="37">
        <f>IF(MOD('935'!$K520,1000)=1,'Charging rates'!$G$29*$X520/(1+'DNO totals'!$G$60)*$BP520,0)</f>
        <v>0</v>
      </c>
      <c r="BV520" s="51">
        <f>$BQ520+$BR520+$BS520+$BT520+$BU520</f>
        <v>0</v>
      </c>
      <c r="BW520" s="37">
        <f>IF('935'!$K520&gt;1000,'Charging rates'!$C$29*$W520*$BL520,0)</f>
        <v>0</v>
      </c>
      <c r="BX520" s="37">
        <f>IF(MOD('935'!$K520,1000)&gt;100,'Charging rates'!$D$29*$W520*$BM520,0)</f>
        <v>0</v>
      </c>
      <c r="BY520" s="37">
        <f>IF(MOD('935'!$K520,100)&gt;10,'Charging rates'!$E$29*$W520*$BN520,0)</f>
        <v>0</v>
      </c>
      <c r="BZ520" s="51">
        <f>$BW520+$BX520+$BY520</f>
        <v>0</v>
      </c>
      <c r="CA520" s="36">
        <f>100/'11'!B$16*'Charging rates'!B$76*W520</f>
        <v>0</v>
      </c>
      <c r="CB520" s="36">
        <f>IF(D520=0,0,(1-AW520/D520)*(BH520+IF('935'!Q520=0,0,(BG520*'935'!Q520*('11'!C$16-'935'!Y520)/('11'!B$16-'935'!X520)))))</f>
        <v>0</v>
      </c>
      <c r="CC520" s="36">
        <f>CA520+BJ520</f>
        <v>0</v>
      </c>
      <c r="CD520" s="49">
        <f>(BV520+BZ520)*D520</f>
        <v>0</v>
      </c>
      <c r="CE520" s="33">
        <f>D520*('Parameters'!B$21+J520)*IF('DNO totals'!B$323&lt;0,1,'935'!S520)</f>
        <v>0</v>
      </c>
      <c r="CF520" s="51">
        <f>IF('DNO totals'!B$323&lt;0,1,'935'!S520)*('Parameters'!B$21+J520)</f>
        <v>0</v>
      </c>
      <c r="CG520" s="37">
        <f>CC520+'Charging rates'!B$106*CF520*100/'11'!B$16</f>
        <v>0</v>
      </c>
      <c r="CH520" s="37">
        <f>CG520+'Charging rates'!B$116*('Parameters'!B$21+J520)*100/'11'!B$16*IF('DNO totals'!B$323&lt;0,1,'935'!S520)</f>
        <v>0</v>
      </c>
      <c r="CI520" s="37">
        <f>'Charging rates'!B$97*(BV520+BZ520)*100/'11'!B$16</f>
        <v>0</v>
      </c>
      <c r="CJ520" s="36">
        <f>MAX(0-(BG520*J520*'11'!C$16/'11'!B$16),CH520+CI520)</f>
        <v>0</v>
      </c>
      <c r="CK520" s="37">
        <f>IF(AR520,IF(J520=0,BI520,MAX(0,MIN(BI520,BI520+(CJ520/'935'!Q520*('11'!B$16-'935'!X520)/('11'!C$16-'935'!Y520))))),0)</f>
        <v>0</v>
      </c>
      <c r="CL520" s="36">
        <f>IF(AR520,MAX(0,CJ520),0)</f>
        <v>0</v>
      </c>
      <c r="CM520" s="52">
        <f>CL520+CB520</f>
        <v>0</v>
      </c>
    </row>
    <row r="521" spans="1:91">
      <c r="A521" s="28">
        <v>421</v>
      </c>
      <c r="B521" s="48">
        <f>'935'!B521</f>
        <v>0</v>
      </c>
      <c r="C521" s="33">
        <f>OR('935'!E521&lt;&gt;"VOID",'935'!F521&lt;&gt;"VOID",'935'!G521&lt;&gt;"VOID")</f>
        <v>0</v>
      </c>
      <c r="D521" s="33">
        <f>IF('935'!C521="VOID",0,('935'!C521*(1-'935'!X521/'11'!B$16)))</f>
        <v>0</v>
      </c>
      <c r="E521" s="33">
        <f>IF('935'!D521="VOID",0,'935'!D521*(1-'935'!X521/'11'!B$16))</f>
        <v>0</v>
      </c>
      <c r="F521" s="33">
        <f>IF('935'!E521="VOID",0,'935'!E521*(1-'935'!X521/'11'!B$16))</f>
        <v>0</v>
      </c>
      <c r="G521" s="33">
        <f>IF('935'!F521="VOID",0,'935'!F521*(1-'935'!X521/'11'!B$16))</f>
        <v>0</v>
      </c>
      <c r="H521" s="33">
        <f>IF('935'!G521="VOID",0,'935'!G521*(1-'935'!X521/'11'!B$16))</f>
        <v>0</v>
      </c>
      <c r="I521" s="33">
        <f>F521+G521+H521</f>
        <v>0</v>
      </c>
      <c r="J521" s="37">
        <f>'935'!Q521*(1-'935'!Y521/'11'!C$16)/(1-'935'!X521/'11'!B$16)</f>
        <v>0</v>
      </c>
      <c r="K521" s="33">
        <f>IF(D521,'935'!H521*D521/(D521+E521+I521),0)</f>
        <v>0</v>
      </c>
      <c r="L521" s="33">
        <f>IF(I521,'935'!H521*I521/(D521+E521+I521),0)</f>
        <v>0</v>
      </c>
      <c r="M521" s="33">
        <f>K521*(1-'935'!X521/'11'!B$16)</f>
        <v>0</v>
      </c>
      <c r="N521" s="49">
        <f>L521*(1-'935'!X521/'11'!B$16)</f>
        <v>0</v>
      </c>
      <c r="O521" s="50">
        <f>MATCH('935'!J521,'911'!$B$6:$B$1205,0)</f>
        <v>0</v>
      </c>
      <c r="P521" s="50">
        <f>MATCH(INDEX('911'!$D$6:$D$1205,O521),'911'!$B$6:$B$1205,0)</f>
        <v>0</v>
      </c>
      <c r="Q521" s="50">
        <f>MATCH(INDEX('911'!$D$6:$D$1205,P521),'911'!$B$6:$B$1205,0)</f>
        <v>0</v>
      </c>
      <c r="R521" s="37">
        <f>IF(ISNUMBER(O521),MAX(0,INDEX('911'!$E$6:$E$1205,O521)),0)</f>
        <v>0</v>
      </c>
      <c r="S521" s="37">
        <f>IF(ISNUMBER(P521),MAX(0,INDEX('911'!$E$6:$E$1205,P521)),0)</f>
        <v>0</v>
      </c>
      <c r="T521" s="37">
        <f>IF(ISNUMBER(Q521),MAX(0,INDEX('911'!$E$6:$E$1205,Q521)),0)</f>
        <v>0</v>
      </c>
      <c r="U521" s="51">
        <f>-100*'935'!W521*(R521+S521+T521)/'11'!C$16</f>
        <v>0</v>
      </c>
      <c r="V521" s="37">
        <f>INDEX('DNO totals'!$B$52:$G$52,IF('935'!K521,IF(MOD('935'!K521,1000),IF(MOD('935'!K521,100),IF(MOD('935'!K521,10),IF(MOD('935'!K521,1000)=1,6,5),4),3),2),1))</f>
        <v>0</v>
      </c>
      <c r="W521" s="51">
        <f>J521*V521</f>
        <v>0</v>
      </c>
      <c r="X521" s="37">
        <f>V521*'Parameters'!B$11</f>
        <v>0</v>
      </c>
      <c r="Y521" s="37">
        <f>IF('935'!$K521=1000,'Charging rates'!$C$29*$X521/(1+'DNO totals'!$C$60)*'935'!$L521,0)</f>
        <v>0</v>
      </c>
      <c r="Z521" s="37">
        <f>IF(MOD('935'!$K521,1000)=100,'Charging rates'!$D$29*$X521/(1+'DNO totals'!$D$60)*'935'!$M521,0)</f>
        <v>0</v>
      </c>
      <c r="AA521" s="37">
        <f>IF(MOD('935'!$K521,100)=10,'Charging rates'!$E$29*$X521/(1+'DNO totals'!$E$60)*'935'!$N521,0)</f>
        <v>0</v>
      </c>
      <c r="AB521" s="37">
        <f>IF(AND(MOD('935'!$K521,10)&gt;0,MOD('935'!$K521,1000)&gt;1),'Charging rates'!$F$29*$X521/(1+'DNO totals'!$F$60)*'935'!$O521,0)</f>
        <v>0</v>
      </c>
      <c r="AC521" s="37">
        <f>IF(MOD('935'!$K521,1000)=1,'Charging rates'!$G$29*$X521/(1+'DNO totals'!$G$60)*'935'!$P521,0)</f>
        <v>0</v>
      </c>
      <c r="AD521" s="37">
        <f>IF('935'!$K521&gt;1000,'Charging rates'!$C$29*$W521*'935'!$L521,0)</f>
        <v>0</v>
      </c>
      <c r="AE521" s="37">
        <f>IF(MOD('935'!$K521,1000)&gt;100,'Charging rates'!$D$29*$W521*'935'!$M521,0)</f>
        <v>0</v>
      </c>
      <c r="AF521" s="37">
        <f>IF(MOD('935'!$K521,100)&gt;10,'Charging rates'!$E$29*$W521*'935'!$N521,0)</f>
        <v>0</v>
      </c>
      <c r="AG521" s="37">
        <f>$Y521+$Z521+$AA521+$AB521+$AC521</f>
        <v>0</v>
      </c>
      <c r="AH521" s="51">
        <f>$AD521+$AE521+$AF521</f>
        <v>0</v>
      </c>
      <c r="AI521" s="37">
        <f>U521*(1+'Charging rates'!B$42+0.6*'Charging rates'!B$67+'Charging rates'!B$54)-100*'Charging rates'!B$76/'11'!C$16*'935'!W521</f>
        <v>0</v>
      </c>
      <c r="AJ521" s="37">
        <f>IF(I521,AI521*I521/(I521+E521),0)</f>
        <v>0</v>
      </c>
      <c r="AK521" s="51">
        <f>ROUND(AJ521,3)</f>
        <v>0</v>
      </c>
      <c r="AL521" s="33">
        <f>IF('935'!V521="VOID",0,'935'!V521*(1-'935'!X521/'11'!B$16))</f>
        <v>0</v>
      </c>
      <c r="AM521" s="36">
        <f>IF(I521,-100*'Charging rates'!B$76/'11'!B$16*AL521/I521,0)</f>
        <v>0</v>
      </c>
      <c r="AN521" s="36">
        <f>IF(C521,'DNO totals'!B$171,0)</f>
        <v>0</v>
      </c>
      <c r="AO521" s="36">
        <f>ROUND(AN521,2)</f>
        <v>0</v>
      </c>
      <c r="AP521" s="36">
        <f>IF(C521,(AN521+AM521),0)</f>
        <v>0</v>
      </c>
      <c r="AQ521" s="52">
        <f>ROUND(AP521,2)</f>
        <v>0</v>
      </c>
      <c r="AR521" s="33">
        <f>'935'!C521&lt;&gt;"VOID"</f>
        <v>0</v>
      </c>
      <c r="AS521" s="36">
        <f>IF(AR521,(100/'11'!B$16*K521*((1-'935'!I521)*'Charging rates'!B$42+'Charging rates'!B$54)),0)</f>
        <v>0</v>
      </c>
      <c r="AT521" s="36">
        <f>100/'11'!B$16*N521*('Charging rates'!B$42+'Charging rates'!B$54)</f>
        <v>0</v>
      </c>
      <c r="AU521" s="36">
        <f>100/'11'!B$16*L521*('Charging rates'!B$42+'Charging rates'!B$54)</f>
        <v>0</v>
      </c>
      <c r="AV521" s="52">
        <f>ROUND(AU521,2)</f>
        <v>0</v>
      </c>
      <c r="AW521" s="33">
        <f>D521-('935'!T521*(1-'935'!X521/'11'!B$16))</f>
        <v>0</v>
      </c>
      <c r="AX521" s="37">
        <f>MAX(MIN(SQRT(1-MIN(1,'935'!Q521)^2),0+'935'!R521),0-SQRT(1-MIN(1,'935'!Q521)^2))</f>
        <v>0</v>
      </c>
      <c r="AY521" s="33">
        <f>IF(ISNUMBER(P521),SQRT((INDEX('911'!$G$6:$G$1205,P521)+INDEX('911'!$I$6:$I$1205,P521))^2+(INDEX('911'!$H$6:$H$1205,P521)+INDEX('911'!$J$6:$J$1205,P521))^2),0)</f>
        <v>0</v>
      </c>
      <c r="AZ521" s="37">
        <f>IF(AY521,0-(INDEX('911'!$H$6:$H$1205,P521)+INDEX('911'!$J$6:$J$1205,P521))/AY521,0)</f>
        <v>0</v>
      </c>
      <c r="BA521" s="33">
        <f>IF(ISNUMBER(Q521),SQRT((INDEX('911'!$G$6:$G$1205,Q521)+INDEX('911'!$I$6:$I$1205,Q521))^2+(INDEX('911'!$H$6:$H$1205,Q521)+INDEX('911'!$J$6:$J$1205,Q521))^2),0)</f>
        <v>0</v>
      </c>
      <c r="BB521" s="37">
        <f>IF(BA521,0-(INDEX('911'!$H$6:$H$1205,Q521)+INDEX('911'!$J$6:$J$1205,Q521))/BA521,0)</f>
        <v>0</v>
      </c>
      <c r="BC521" s="37">
        <f>SQRT(1-AZ521^2)</f>
        <v>0</v>
      </c>
      <c r="BD521" s="51">
        <f>SQRT(1-BB521^2)</f>
        <v>0</v>
      </c>
      <c r="BE521" s="36">
        <f>100*(S521*MAX(0,'935'!Q521*BC521+AX521*AZ521)+T521*MAX(0,'935'!Q521*BD521+AX521*BB521))/'11'!B$16</f>
        <v>0</v>
      </c>
      <c r="BF521" s="36">
        <f>100*R521/'11'!B$16</f>
        <v>0</v>
      </c>
      <c r="BG521" s="37">
        <f>100*(S521*IF('935'!Q521=0,BC521,MAX(0,BC521+AX521*AZ521/'935'!Q521))+T521*IF('935'!Q521=0,BD521,MAX(0,BD521+AX521*BB521/'935'!Q521)))/'11'!C$16</f>
        <v>0</v>
      </c>
      <c r="BH521" s="36">
        <f>IF('935'!Q521=0,BF521+BE521,BF521)</f>
        <v>0</v>
      </c>
      <c r="BI521" s="37">
        <f>IF(D521=0,1,AW521/D521)*BG521</f>
        <v>0</v>
      </c>
      <c r="BJ521" s="36">
        <f>IF(D521=0,1,AW521/D521)*BH521</f>
        <v>0</v>
      </c>
      <c r="BK521" s="53">
        <f>'11'!C$16-'935'!Y521</f>
        <v>0</v>
      </c>
      <c r="BL521" s="37">
        <f>MAX('DNO totals'!B$312+0,MIN('935'!L521+0,'DNO totals'!B$304+0))</f>
        <v>0</v>
      </c>
      <c r="BM521" s="37">
        <f>MAX('DNO totals'!C$312+0,MIN('935'!M521+0,'DNO totals'!C$304+0))</f>
        <v>0</v>
      </c>
      <c r="BN521" s="37">
        <f>MAX('DNO totals'!D$312+0,MIN('935'!N521+0,'DNO totals'!D$304+0))</f>
        <v>0</v>
      </c>
      <c r="BO521" s="37">
        <f>MAX('DNO totals'!E$312+0,MIN('935'!O521+0,'DNO totals'!E$304+0))</f>
        <v>0</v>
      </c>
      <c r="BP521" s="51">
        <f>MAX('DNO totals'!F$312+0,MIN('935'!P521+0,'DNO totals'!F$304+0))</f>
        <v>0</v>
      </c>
      <c r="BQ521" s="37">
        <f>IF('935'!$K521=1000,'Charging rates'!$C$29*$X521/(1+'DNO totals'!$C$60)*$BL521,0)</f>
        <v>0</v>
      </c>
      <c r="BR521" s="37">
        <f>IF(MOD('935'!$K521,1000)=100,'Charging rates'!$D$29*$X521/(1+'DNO totals'!$D$60)*$BM521,0)</f>
        <v>0</v>
      </c>
      <c r="BS521" s="37">
        <f>IF(MOD('935'!$K521,100)=10,'Charging rates'!$E$29*$X521/(1+'DNO totals'!$E$60)*$BN521,0)</f>
        <v>0</v>
      </c>
      <c r="BT521" s="37">
        <f>IF(AND(MOD('935'!$K521,10)&gt;0,MOD('935'!$K521,1000)&gt;1),'Charging rates'!$F$29*$X521/(1+'DNO totals'!$F$60)*$BO521,0)</f>
        <v>0</v>
      </c>
      <c r="BU521" s="37">
        <f>IF(MOD('935'!$K521,1000)=1,'Charging rates'!$G$29*$X521/(1+'DNO totals'!$G$60)*$BP521,0)</f>
        <v>0</v>
      </c>
      <c r="BV521" s="51">
        <f>$BQ521+$BR521+$BS521+$BT521+$BU521</f>
        <v>0</v>
      </c>
      <c r="BW521" s="37">
        <f>IF('935'!$K521&gt;1000,'Charging rates'!$C$29*$W521*$BL521,0)</f>
        <v>0</v>
      </c>
      <c r="BX521" s="37">
        <f>IF(MOD('935'!$K521,1000)&gt;100,'Charging rates'!$D$29*$W521*$BM521,0)</f>
        <v>0</v>
      </c>
      <c r="BY521" s="37">
        <f>IF(MOD('935'!$K521,100)&gt;10,'Charging rates'!$E$29*$W521*$BN521,0)</f>
        <v>0</v>
      </c>
      <c r="BZ521" s="51">
        <f>$BW521+$BX521+$BY521</f>
        <v>0</v>
      </c>
      <c r="CA521" s="36">
        <f>100/'11'!B$16*'Charging rates'!B$76*W521</f>
        <v>0</v>
      </c>
      <c r="CB521" s="36">
        <f>IF(D521=0,0,(1-AW521/D521)*(BH521+IF('935'!Q521=0,0,(BG521*'935'!Q521*('11'!C$16-'935'!Y521)/('11'!B$16-'935'!X521)))))</f>
        <v>0</v>
      </c>
      <c r="CC521" s="36">
        <f>CA521+BJ521</f>
        <v>0</v>
      </c>
      <c r="CD521" s="49">
        <f>(BV521+BZ521)*D521</f>
        <v>0</v>
      </c>
      <c r="CE521" s="33">
        <f>D521*('Parameters'!B$21+J521)*IF('DNO totals'!B$323&lt;0,1,'935'!S521)</f>
        <v>0</v>
      </c>
      <c r="CF521" s="51">
        <f>IF('DNO totals'!B$323&lt;0,1,'935'!S521)*('Parameters'!B$21+J521)</f>
        <v>0</v>
      </c>
      <c r="CG521" s="37">
        <f>CC521+'Charging rates'!B$106*CF521*100/'11'!B$16</f>
        <v>0</v>
      </c>
      <c r="CH521" s="37">
        <f>CG521+'Charging rates'!B$116*('Parameters'!B$21+J521)*100/'11'!B$16*IF('DNO totals'!B$323&lt;0,1,'935'!S521)</f>
        <v>0</v>
      </c>
      <c r="CI521" s="37">
        <f>'Charging rates'!B$97*(BV521+BZ521)*100/'11'!B$16</f>
        <v>0</v>
      </c>
      <c r="CJ521" s="36">
        <f>MAX(0-(BG521*J521*'11'!C$16/'11'!B$16),CH521+CI521)</f>
        <v>0</v>
      </c>
      <c r="CK521" s="37">
        <f>IF(AR521,IF(J521=0,BI521,MAX(0,MIN(BI521,BI521+(CJ521/'935'!Q521*('11'!B$16-'935'!X521)/('11'!C$16-'935'!Y521))))),0)</f>
        <v>0</v>
      </c>
      <c r="CL521" s="36">
        <f>IF(AR521,MAX(0,CJ521),0)</f>
        <v>0</v>
      </c>
      <c r="CM521" s="52">
        <f>CL521+CB521</f>
        <v>0</v>
      </c>
    </row>
    <row r="522" spans="1:91">
      <c r="A522" s="28">
        <v>422</v>
      </c>
      <c r="B522" s="48">
        <f>'935'!B522</f>
        <v>0</v>
      </c>
      <c r="C522" s="33">
        <f>OR('935'!E522&lt;&gt;"VOID",'935'!F522&lt;&gt;"VOID",'935'!G522&lt;&gt;"VOID")</f>
        <v>0</v>
      </c>
      <c r="D522" s="33">
        <f>IF('935'!C522="VOID",0,('935'!C522*(1-'935'!X522/'11'!B$16)))</f>
        <v>0</v>
      </c>
      <c r="E522" s="33">
        <f>IF('935'!D522="VOID",0,'935'!D522*(1-'935'!X522/'11'!B$16))</f>
        <v>0</v>
      </c>
      <c r="F522" s="33">
        <f>IF('935'!E522="VOID",0,'935'!E522*(1-'935'!X522/'11'!B$16))</f>
        <v>0</v>
      </c>
      <c r="G522" s="33">
        <f>IF('935'!F522="VOID",0,'935'!F522*(1-'935'!X522/'11'!B$16))</f>
        <v>0</v>
      </c>
      <c r="H522" s="33">
        <f>IF('935'!G522="VOID",0,'935'!G522*(1-'935'!X522/'11'!B$16))</f>
        <v>0</v>
      </c>
      <c r="I522" s="33">
        <f>F522+G522+H522</f>
        <v>0</v>
      </c>
      <c r="J522" s="37">
        <f>'935'!Q522*(1-'935'!Y522/'11'!C$16)/(1-'935'!X522/'11'!B$16)</f>
        <v>0</v>
      </c>
      <c r="K522" s="33">
        <f>IF(D522,'935'!H522*D522/(D522+E522+I522),0)</f>
        <v>0</v>
      </c>
      <c r="L522" s="33">
        <f>IF(I522,'935'!H522*I522/(D522+E522+I522),0)</f>
        <v>0</v>
      </c>
      <c r="M522" s="33">
        <f>K522*(1-'935'!X522/'11'!B$16)</f>
        <v>0</v>
      </c>
      <c r="N522" s="49">
        <f>L522*(1-'935'!X522/'11'!B$16)</f>
        <v>0</v>
      </c>
      <c r="O522" s="50">
        <f>MATCH('935'!J522,'911'!$B$6:$B$1205,0)</f>
        <v>0</v>
      </c>
      <c r="P522" s="50">
        <f>MATCH(INDEX('911'!$D$6:$D$1205,O522),'911'!$B$6:$B$1205,0)</f>
        <v>0</v>
      </c>
      <c r="Q522" s="50">
        <f>MATCH(INDEX('911'!$D$6:$D$1205,P522),'911'!$B$6:$B$1205,0)</f>
        <v>0</v>
      </c>
      <c r="R522" s="37">
        <f>IF(ISNUMBER(O522),MAX(0,INDEX('911'!$E$6:$E$1205,O522)),0)</f>
        <v>0</v>
      </c>
      <c r="S522" s="37">
        <f>IF(ISNUMBER(P522),MAX(0,INDEX('911'!$E$6:$E$1205,P522)),0)</f>
        <v>0</v>
      </c>
      <c r="T522" s="37">
        <f>IF(ISNUMBER(Q522),MAX(0,INDEX('911'!$E$6:$E$1205,Q522)),0)</f>
        <v>0</v>
      </c>
      <c r="U522" s="51">
        <f>-100*'935'!W522*(R522+S522+T522)/'11'!C$16</f>
        <v>0</v>
      </c>
      <c r="V522" s="37">
        <f>INDEX('DNO totals'!$B$52:$G$52,IF('935'!K522,IF(MOD('935'!K522,1000),IF(MOD('935'!K522,100),IF(MOD('935'!K522,10),IF(MOD('935'!K522,1000)=1,6,5),4),3),2),1))</f>
        <v>0</v>
      </c>
      <c r="W522" s="51">
        <f>J522*V522</f>
        <v>0</v>
      </c>
      <c r="X522" s="37">
        <f>V522*'Parameters'!B$11</f>
        <v>0</v>
      </c>
      <c r="Y522" s="37">
        <f>IF('935'!$K522=1000,'Charging rates'!$C$29*$X522/(1+'DNO totals'!$C$60)*'935'!$L522,0)</f>
        <v>0</v>
      </c>
      <c r="Z522" s="37">
        <f>IF(MOD('935'!$K522,1000)=100,'Charging rates'!$D$29*$X522/(1+'DNO totals'!$D$60)*'935'!$M522,0)</f>
        <v>0</v>
      </c>
      <c r="AA522" s="37">
        <f>IF(MOD('935'!$K522,100)=10,'Charging rates'!$E$29*$X522/(1+'DNO totals'!$E$60)*'935'!$N522,0)</f>
        <v>0</v>
      </c>
      <c r="AB522" s="37">
        <f>IF(AND(MOD('935'!$K522,10)&gt;0,MOD('935'!$K522,1000)&gt;1),'Charging rates'!$F$29*$X522/(1+'DNO totals'!$F$60)*'935'!$O522,0)</f>
        <v>0</v>
      </c>
      <c r="AC522" s="37">
        <f>IF(MOD('935'!$K522,1000)=1,'Charging rates'!$G$29*$X522/(1+'DNO totals'!$G$60)*'935'!$P522,0)</f>
        <v>0</v>
      </c>
      <c r="AD522" s="37">
        <f>IF('935'!$K522&gt;1000,'Charging rates'!$C$29*$W522*'935'!$L522,0)</f>
        <v>0</v>
      </c>
      <c r="AE522" s="37">
        <f>IF(MOD('935'!$K522,1000)&gt;100,'Charging rates'!$D$29*$W522*'935'!$M522,0)</f>
        <v>0</v>
      </c>
      <c r="AF522" s="37">
        <f>IF(MOD('935'!$K522,100)&gt;10,'Charging rates'!$E$29*$W522*'935'!$N522,0)</f>
        <v>0</v>
      </c>
      <c r="AG522" s="37">
        <f>$Y522+$Z522+$AA522+$AB522+$AC522</f>
        <v>0</v>
      </c>
      <c r="AH522" s="51">
        <f>$AD522+$AE522+$AF522</f>
        <v>0</v>
      </c>
      <c r="AI522" s="37">
        <f>U522*(1+'Charging rates'!B$42+0.6*'Charging rates'!B$67+'Charging rates'!B$54)-100*'Charging rates'!B$76/'11'!C$16*'935'!W522</f>
        <v>0</v>
      </c>
      <c r="AJ522" s="37">
        <f>IF(I522,AI522*I522/(I522+E522),0)</f>
        <v>0</v>
      </c>
      <c r="AK522" s="51">
        <f>ROUND(AJ522,3)</f>
        <v>0</v>
      </c>
      <c r="AL522" s="33">
        <f>IF('935'!V522="VOID",0,'935'!V522*(1-'935'!X522/'11'!B$16))</f>
        <v>0</v>
      </c>
      <c r="AM522" s="36">
        <f>IF(I522,-100*'Charging rates'!B$76/'11'!B$16*AL522/I522,0)</f>
        <v>0</v>
      </c>
      <c r="AN522" s="36">
        <f>IF(C522,'DNO totals'!B$171,0)</f>
        <v>0</v>
      </c>
      <c r="AO522" s="36">
        <f>ROUND(AN522,2)</f>
        <v>0</v>
      </c>
      <c r="AP522" s="36">
        <f>IF(C522,(AN522+AM522),0)</f>
        <v>0</v>
      </c>
      <c r="AQ522" s="52">
        <f>ROUND(AP522,2)</f>
        <v>0</v>
      </c>
      <c r="AR522" s="33">
        <f>'935'!C522&lt;&gt;"VOID"</f>
        <v>0</v>
      </c>
      <c r="AS522" s="36">
        <f>IF(AR522,(100/'11'!B$16*K522*((1-'935'!I522)*'Charging rates'!B$42+'Charging rates'!B$54)),0)</f>
        <v>0</v>
      </c>
      <c r="AT522" s="36">
        <f>100/'11'!B$16*N522*('Charging rates'!B$42+'Charging rates'!B$54)</f>
        <v>0</v>
      </c>
      <c r="AU522" s="36">
        <f>100/'11'!B$16*L522*('Charging rates'!B$42+'Charging rates'!B$54)</f>
        <v>0</v>
      </c>
      <c r="AV522" s="52">
        <f>ROUND(AU522,2)</f>
        <v>0</v>
      </c>
      <c r="AW522" s="33">
        <f>D522-('935'!T522*(1-'935'!X522/'11'!B$16))</f>
        <v>0</v>
      </c>
      <c r="AX522" s="37">
        <f>MAX(MIN(SQRT(1-MIN(1,'935'!Q522)^2),0+'935'!R522),0-SQRT(1-MIN(1,'935'!Q522)^2))</f>
        <v>0</v>
      </c>
      <c r="AY522" s="33">
        <f>IF(ISNUMBER(P522),SQRT((INDEX('911'!$G$6:$G$1205,P522)+INDEX('911'!$I$6:$I$1205,P522))^2+(INDEX('911'!$H$6:$H$1205,P522)+INDEX('911'!$J$6:$J$1205,P522))^2),0)</f>
        <v>0</v>
      </c>
      <c r="AZ522" s="37">
        <f>IF(AY522,0-(INDEX('911'!$H$6:$H$1205,P522)+INDEX('911'!$J$6:$J$1205,P522))/AY522,0)</f>
        <v>0</v>
      </c>
      <c r="BA522" s="33">
        <f>IF(ISNUMBER(Q522),SQRT((INDEX('911'!$G$6:$G$1205,Q522)+INDEX('911'!$I$6:$I$1205,Q522))^2+(INDEX('911'!$H$6:$H$1205,Q522)+INDEX('911'!$J$6:$J$1205,Q522))^2),0)</f>
        <v>0</v>
      </c>
      <c r="BB522" s="37">
        <f>IF(BA522,0-(INDEX('911'!$H$6:$H$1205,Q522)+INDEX('911'!$J$6:$J$1205,Q522))/BA522,0)</f>
        <v>0</v>
      </c>
      <c r="BC522" s="37">
        <f>SQRT(1-AZ522^2)</f>
        <v>0</v>
      </c>
      <c r="BD522" s="51">
        <f>SQRT(1-BB522^2)</f>
        <v>0</v>
      </c>
      <c r="BE522" s="36">
        <f>100*(S522*MAX(0,'935'!Q522*BC522+AX522*AZ522)+T522*MAX(0,'935'!Q522*BD522+AX522*BB522))/'11'!B$16</f>
        <v>0</v>
      </c>
      <c r="BF522" s="36">
        <f>100*R522/'11'!B$16</f>
        <v>0</v>
      </c>
      <c r="BG522" s="37">
        <f>100*(S522*IF('935'!Q522=0,BC522,MAX(0,BC522+AX522*AZ522/'935'!Q522))+T522*IF('935'!Q522=0,BD522,MAX(0,BD522+AX522*BB522/'935'!Q522)))/'11'!C$16</f>
        <v>0</v>
      </c>
      <c r="BH522" s="36">
        <f>IF('935'!Q522=0,BF522+BE522,BF522)</f>
        <v>0</v>
      </c>
      <c r="BI522" s="37">
        <f>IF(D522=0,1,AW522/D522)*BG522</f>
        <v>0</v>
      </c>
      <c r="BJ522" s="36">
        <f>IF(D522=0,1,AW522/D522)*BH522</f>
        <v>0</v>
      </c>
      <c r="BK522" s="53">
        <f>'11'!C$16-'935'!Y522</f>
        <v>0</v>
      </c>
      <c r="BL522" s="37">
        <f>MAX('DNO totals'!B$312+0,MIN('935'!L522+0,'DNO totals'!B$304+0))</f>
        <v>0</v>
      </c>
      <c r="BM522" s="37">
        <f>MAX('DNO totals'!C$312+0,MIN('935'!M522+0,'DNO totals'!C$304+0))</f>
        <v>0</v>
      </c>
      <c r="BN522" s="37">
        <f>MAX('DNO totals'!D$312+0,MIN('935'!N522+0,'DNO totals'!D$304+0))</f>
        <v>0</v>
      </c>
      <c r="BO522" s="37">
        <f>MAX('DNO totals'!E$312+0,MIN('935'!O522+0,'DNO totals'!E$304+0))</f>
        <v>0</v>
      </c>
      <c r="BP522" s="51">
        <f>MAX('DNO totals'!F$312+0,MIN('935'!P522+0,'DNO totals'!F$304+0))</f>
        <v>0</v>
      </c>
      <c r="BQ522" s="37">
        <f>IF('935'!$K522=1000,'Charging rates'!$C$29*$X522/(1+'DNO totals'!$C$60)*$BL522,0)</f>
        <v>0</v>
      </c>
      <c r="BR522" s="37">
        <f>IF(MOD('935'!$K522,1000)=100,'Charging rates'!$D$29*$X522/(1+'DNO totals'!$D$60)*$BM522,0)</f>
        <v>0</v>
      </c>
      <c r="BS522" s="37">
        <f>IF(MOD('935'!$K522,100)=10,'Charging rates'!$E$29*$X522/(1+'DNO totals'!$E$60)*$BN522,0)</f>
        <v>0</v>
      </c>
      <c r="BT522" s="37">
        <f>IF(AND(MOD('935'!$K522,10)&gt;0,MOD('935'!$K522,1000)&gt;1),'Charging rates'!$F$29*$X522/(1+'DNO totals'!$F$60)*$BO522,0)</f>
        <v>0</v>
      </c>
      <c r="BU522" s="37">
        <f>IF(MOD('935'!$K522,1000)=1,'Charging rates'!$G$29*$X522/(1+'DNO totals'!$G$60)*$BP522,0)</f>
        <v>0</v>
      </c>
      <c r="BV522" s="51">
        <f>$BQ522+$BR522+$BS522+$BT522+$BU522</f>
        <v>0</v>
      </c>
      <c r="BW522" s="37">
        <f>IF('935'!$K522&gt;1000,'Charging rates'!$C$29*$W522*$BL522,0)</f>
        <v>0</v>
      </c>
      <c r="BX522" s="37">
        <f>IF(MOD('935'!$K522,1000)&gt;100,'Charging rates'!$D$29*$W522*$BM522,0)</f>
        <v>0</v>
      </c>
      <c r="BY522" s="37">
        <f>IF(MOD('935'!$K522,100)&gt;10,'Charging rates'!$E$29*$W522*$BN522,0)</f>
        <v>0</v>
      </c>
      <c r="BZ522" s="51">
        <f>$BW522+$BX522+$BY522</f>
        <v>0</v>
      </c>
      <c r="CA522" s="36">
        <f>100/'11'!B$16*'Charging rates'!B$76*W522</f>
        <v>0</v>
      </c>
      <c r="CB522" s="36">
        <f>IF(D522=0,0,(1-AW522/D522)*(BH522+IF('935'!Q522=0,0,(BG522*'935'!Q522*('11'!C$16-'935'!Y522)/('11'!B$16-'935'!X522)))))</f>
        <v>0</v>
      </c>
      <c r="CC522" s="36">
        <f>CA522+BJ522</f>
        <v>0</v>
      </c>
      <c r="CD522" s="49">
        <f>(BV522+BZ522)*D522</f>
        <v>0</v>
      </c>
      <c r="CE522" s="33">
        <f>D522*('Parameters'!B$21+J522)*IF('DNO totals'!B$323&lt;0,1,'935'!S522)</f>
        <v>0</v>
      </c>
      <c r="CF522" s="51">
        <f>IF('DNO totals'!B$323&lt;0,1,'935'!S522)*('Parameters'!B$21+J522)</f>
        <v>0</v>
      </c>
      <c r="CG522" s="37">
        <f>CC522+'Charging rates'!B$106*CF522*100/'11'!B$16</f>
        <v>0</v>
      </c>
      <c r="CH522" s="37">
        <f>CG522+'Charging rates'!B$116*('Parameters'!B$21+J522)*100/'11'!B$16*IF('DNO totals'!B$323&lt;0,1,'935'!S522)</f>
        <v>0</v>
      </c>
      <c r="CI522" s="37">
        <f>'Charging rates'!B$97*(BV522+BZ522)*100/'11'!B$16</f>
        <v>0</v>
      </c>
      <c r="CJ522" s="36">
        <f>MAX(0-(BG522*J522*'11'!C$16/'11'!B$16),CH522+CI522)</f>
        <v>0</v>
      </c>
      <c r="CK522" s="37">
        <f>IF(AR522,IF(J522=0,BI522,MAX(0,MIN(BI522,BI522+(CJ522/'935'!Q522*('11'!B$16-'935'!X522)/('11'!C$16-'935'!Y522))))),0)</f>
        <v>0</v>
      </c>
      <c r="CL522" s="36">
        <f>IF(AR522,MAX(0,CJ522),0)</f>
        <v>0</v>
      </c>
      <c r="CM522" s="52">
        <f>CL522+CB522</f>
        <v>0</v>
      </c>
    </row>
    <row r="523" spans="1:91">
      <c r="A523" s="28">
        <v>423</v>
      </c>
      <c r="B523" s="48">
        <f>'935'!B523</f>
        <v>0</v>
      </c>
      <c r="C523" s="33">
        <f>OR('935'!E523&lt;&gt;"VOID",'935'!F523&lt;&gt;"VOID",'935'!G523&lt;&gt;"VOID")</f>
        <v>0</v>
      </c>
      <c r="D523" s="33">
        <f>IF('935'!C523="VOID",0,('935'!C523*(1-'935'!X523/'11'!B$16)))</f>
        <v>0</v>
      </c>
      <c r="E523" s="33">
        <f>IF('935'!D523="VOID",0,'935'!D523*(1-'935'!X523/'11'!B$16))</f>
        <v>0</v>
      </c>
      <c r="F523" s="33">
        <f>IF('935'!E523="VOID",0,'935'!E523*(1-'935'!X523/'11'!B$16))</f>
        <v>0</v>
      </c>
      <c r="G523" s="33">
        <f>IF('935'!F523="VOID",0,'935'!F523*(1-'935'!X523/'11'!B$16))</f>
        <v>0</v>
      </c>
      <c r="H523" s="33">
        <f>IF('935'!G523="VOID",0,'935'!G523*(1-'935'!X523/'11'!B$16))</f>
        <v>0</v>
      </c>
      <c r="I523" s="33">
        <f>F523+G523+H523</f>
        <v>0</v>
      </c>
      <c r="J523" s="37">
        <f>'935'!Q523*(1-'935'!Y523/'11'!C$16)/(1-'935'!X523/'11'!B$16)</f>
        <v>0</v>
      </c>
      <c r="K523" s="33">
        <f>IF(D523,'935'!H523*D523/(D523+E523+I523),0)</f>
        <v>0</v>
      </c>
      <c r="L523" s="33">
        <f>IF(I523,'935'!H523*I523/(D523+E523+I523),0)</f>
        <v>0</v>
      </c>
      <c r="M523" s="33">
        <f>K523*(1-'935'!X523/'11'!B$16)</f>
        <v>0</v>
      </c>
      <c r="N523" s="49">
        <f>L523*(1-'935'!X523/'11'!B$16)</f>
        <v>0</v>
      </c>
      <c r="O523" s="50">
        <f>MATCH('935'!J523,'911'!$B$6:$B$1205,0)</f>
        <v>0</v>
      </c>
      <c r="P523" s="50">
        <f>MATCH(INDEX('911'!$D$6:$D$1205,O523),'911'!$B$6:$B$1205,0)</f>
        <v>0</v>
      </c>
      <c r="Q523" s="50">
        <f>MATCH(INDEX('911'!$D$6:$D$1205,P523),'911'!$B$6:$B$1205,0)</f>
        <v>0</v>
      </c>
      <c r="R523" s="37">
        <f>IF(ISNUMBER(O523),MAX(0,INDEX('911'!$E$6:$E$1205,O523)),0)</f>
        <v>0</v>
      </c>
      <c r="S523" s="37">
        <f>IF(ISNUMBER(P523),MAX(0,INDEX('911'!$E$6:$E$1205,P523)),0)</f>
        <v>0</v>
      </c>
      <c r="T523" s="37">
        <f>IF(ISNUMBER(Q523),MAX(0,INDEX('911'!$E$6:$E$1205,Q523)),0)</f>
        <v>0</v>
      </c>
      <c r="U523" s="51">
        <f>-100*'935'!W523*(R523+S523+T523)/'11'!C$16</f>
        <v>0</v>
      </c>
      <c r="V523" s="37">
        <f>INDEX('DNO totals'!$B$52:$G$52,IF('935'!K523,IF(MOD('935'!K523,1000),IF(MOD('935'!K523,100),IF(MOD('935'!K523,10),IF(MOD('935'!K523,1000)=1,6,5),4),3),2),1))</f>
        <v>0</v>
      </c>
      <c r="W523" s="51">
        <f>J523*V523</f>
        <v>0</v>
      </c>
      <c r="X523" s="37">
        <f>V523*'Parameters'!B$11</f>
        <v>0</v>
      </c>
      <c r="Y523" s="37">
        <f>IF('935'!$K523=1000,'Charging rates'!$C$29*$X523/(1+'DNO totals'!$C$60)*'935'!$L523,0)</f>
        <v>0</v>
      </c>
      <c r="Z523" s="37">
        <f>IF(MOD('935'!$K523,1000)=100,'Charging rates'!$D$29*$X523/(1+'DNO totals'!$D$60)*'935'!$M523,0)</f>
        <v>0</v>
      </c>
      <c r="AA523" s="37">
        <f>IF(MOD('935'!$K523,100)=10,'Charging rates'!$E$29*$X523/(1+'DNO totals'!$E$60)*'935'!$N523,0)</f>
        <v>0</v>
      </c>
      <c r="AB523" s="37">
        <f>IF(AND(MOD('935'!$K523,10)&gt;0,MOD('935'!$K523,1000)&gt;1),'Charging rates'!$F$29*$X523/(1+'DNO totals'!$F$60)*'935'!$O523,0)</f>
        <v>0</v>
      </c>
      <c r="AC523" s="37">
        <f>IF(MOD('935'!$K523,1000)=1,'Charging rates'!$G$29*$X523/(1+'DNO totals'!$G$60)*'935'!$P523,0)</f>
        <v>0</v>
      </c>
      <c r="AD523" s="37">
        <f>IF('935'!$K523&gt;1000,'Charging rates'!$C$29*$W523*'935'!$L523,0)</f>
        <v>0</v>
      </c>
      <c r="AE523" s="37">
        <f>IF(MOD('935'!$K523,1000)&gt;100,'Charging rates'!$D$29*$W523*'935'!$M523,0)</f>
        <v>0</v>
      </c>
      <c r="AF523" s="37">
        <f>IF(MOD('935'!$K523,100)&gt;10,'Charging rates'!$E$29*$W523*'935'!$N523,0)</f>
        <v>0</v>
      </c>
      <c r="AG523" s="37">
        <f>$Y523+$Z523+$AA523+$AB523+$AC523</f>
        <v>0</v>
      </c>
      <c r="AH523" s="51">
        <f>$AD523+$AE523+$AF523</f>
        <v>0</v>
      </c>
      <c r="AI523" s="37">
        <f>U523*(1+'Charging rates'!B$42+0.6*'Charging rates'!B$67+'Charging rates'!B$54)-100*'Charging rates'!B$76/'11'!C$16*'935'!W523</f>
        <v>0</v>
      </c>
      <c r="AJ523" s="37">
        <f>IF(I523,AI523*I523/(I523+E523),0)</f>
        <v>0</v>
      </c>
      <c r="AK523" s="51">
        <f>ROUND(AJ523,3)</f>
        <v>0</v>
      </c>
      <c r="AL523" s="33">
        <f>IF('935'!V523="VOID",0,'935'!V523*(1-'935'!X523/'11'!B$16))</f>
        <v>0</v>
      </c>
      <c r="AM523" s="36">
        <f>IF(I523,-100*'Charging rates'!B$76/'11'!B$16*AL523/I523,0)</f>
        <v>0</v>
      </c>
      <c r="AN523" s="36">
        <f>IF(C523,'DNO totals'!B$171,0)</f>
        <v>0</v>
      </c>
      <c r="AO523" s="36">
        <f>ROUND(AN523,2)</f>
        <v>0</v>
      </c>
      <c r="AP523" s="36">
        <f>IF(C523,(AN523+AM523),0)</f>
        <v>0</v>
      </c>
      <c r="AQ523" s="52">
        <f>ROUND(AP523,2)</f>
        <v>0</v>
      </c>
      <c r="AR523" s="33">
        <f>'935'!C523&lt;&gt;"VOID"</f>
        <v>0</v>
      </c>
      <c r="AS523" s="36">
        <f>IF(AR523,(100/'11'!B$16*K523*((1-'935'!I523)*'Charging rates'!B$42+'Charging rates'!B$54)),0)</f>
        <v>0</v>
      </c>
      <c r="AT523" s="36">
        <f>100/'11'!B$16*N523*('Charging rates'!B$42+'Charging rates'!B$54)</f>
        <v>0</v>
      </c>
      <c r="AU523" s="36">
        <f>100/'11'!B$16*L523*('Charging rates'!B$42+'Charging rates'!B$54)</f>
        <v>0</v>
      </c>
      <c r="AV523" s="52">
        <f>ROUND(AU523,2)</f>
        <v>0</v>
      </c>
      <c r="AW523" s="33">
        <f>D523-('935'!T523*(1-'935'!X523/'11'!B$16))</f>
        <v>0</v>
      </c>
      <c r="AX523" s="37">
        <f>MAX(MIN(SQRT(1-MIN(1,'935'!Q523)^2),0+'935'!R523),0-SQRT(1-MIN(1,'935'!Q523)^2))</f>
        <v>0</v>
      </c>
      <c r="AY523" s="33">
        <f>IF(ISNUMBER(P523),SQRT((INDEX('911'!$G$6:$G$1205,P523)+INDEX('911'!$I$6:$I$1205,P523))^2+(INDEX('911'!$H$6:$H$1205,P523)+INDEX('911'!$J$6:$J$1205,P523))^2),0)</f>
        <v>0</v>
      </c>
      <c r="AZ523" s="37">
        <f>IF(AY523,0-(INDEX('911'!$H$6:$H$1205,P523)+INDEX('911'!$J$6:$J$1205,P523))/AY523,0)</f>
        <v>0</v>
      </c>
      <c r="BA523" s="33">
        <f>IF(ISNUMBER(Q523),SQRT((INDEX('911'!$G$6:$G$1205,Q523)+INDEX('911'!$I$6:$I$1205,Q523))^2+(INDEX('911'!$H$6:$H$1205,Q523)+INDEX('911'!$J$6:$J$1205,Q523))^2),0)</f>
        <v>0</v>
      </c>
      <c r="BB523" s="37">
        <f>IF(BA523,0-(INDEX('911'!$H$6:$H$1205,Q523)+INDEX('911'!$J$6:$J$1205,Q523))/BA523,0)</f>
        <v>0</v>
      </c>
      <c r="BC523" s="37">
        <f>SQRT(1-AZ523^2)</f>
        <v>0</v>
      </c>
      <c r="BD523" s="51">
        <f>SQRT(1-BB523^2)</f>
        <v>0</v>
      </c>
      <c r="BE523" s="36">
        <f>100*(S523*MAX(0,'935'!Q523*BC523+AX523*AZ523)+T523*MAX(0,'935'!Q523*BD523+AX523*BB523))/'11'!B$16</f>
        <v>0</v>
      </c>
      <c r="BF523" s="36">
        <f>100*R523/'11'!B$16</f>
        <v>0</v>
      </c>
      <c r="BG523" s="37">
        <f>100*(S523*IF('935'!Q523=0,BC523,MAX(0,BC523+AX523*AZ523/'935'!Q523))+T523*IF('935'!Q523=0,BD523,MAX(0,BD523+AX523*BB523/'935'!Q523)))/'11'!C$16</f>
        <v>0</v>
      </c>
      <c r="BH523" s="36">
        <f>IF('935'!Q523=0,BF523+BE523,BF523)</f>
        <v>0</v>
      </c>
      <c r="BI523" s="37">
        <f>IF(D523=0,1,AW523/D523)*BG523</f>
        <v>0</v>
      </c>
      <c r="BJ523" s="36">
        <f>IF(D523=0,1,AW523/D523)*BH523</f>
        <v>0</v>
      </c>
      <c r="BK523" s="53">
        <f>'11'!C$16-'935'!Y523</f>
        <v>0</v>
      </c>
      <c r="BL523" s="37">
        <f>MAX('DNO totals'!B$312+0,MIN('935'!L523+0,'DNO totals'!B$304+0))</f>
        <v>0</v>
      </c>
      <c r="BM523" s="37">
        <f>MAX('DNO totals'!C$312+0,MIN('935'!M523+0,'DNO totals'!C$304+0))</f>
        <v>0</v>
      </c>
      <c r="BN523" s="37">
        <f>MAX('DNO totals'!D$312+0,MIN('935'!N523+0,'DNO totals'!D$304+0))</f>
        <v>0</v>
      </c>
      <c r="BO523" s="37">
        <f>MAX('DNO totals'!E$312+0,MIN('935'!O523+0,'DNO totals'!E$304+0))</f>
        <v>0</v>
      </c>
      <c r="BP523" s="51">
        <f>MAX('DNO totals'!F$312+0,MIN('935'!P523+0,'DNO totals'!F$304+0))</f>
        <v>0</v>
      </c>
      <c r="BQ523" s="37">
        <f>IF('935'!$K523=1000,'Charging rates'!$C$29*$X523/(1+'DNO totals'!$C$60)*$BL523,0)</f>
        <v>0</v>
      </c>
      <c r="BR523" s="37">
        <f>IF(MOD('935'!$K523,1000)=100,'Charging rates'!$D$29*$X523/(1+'DNO totals'!$D$60)*$BM523,0)</f>
        <v>0</v>
      </c>
      <c r="BS523" s="37">
        <f>IF(MOD('935'!$K523,100)=10,'Charging rates'!$E$29*$X523/(1+'DNO totals'!$E$60)*$BN523,0)</f>
        <v>0</v>
      </c>
      <c r="BT523" s="37">
        <f>IF(AND(MOD('935'!$K523,10)&gt;0,MOD('935'!$K523,1000)&gt;1),'Charging rates'!$F$29*$X523/(1+'DNO totals'!$F$60)*$BO523,0)</f>
        <v>0</v>
      </c>
      <c r="BU523" s="37">
        <f>IF(MOD('935'!$K523,1000)=1,'Charging rates'!$G$29*$X523/(1+'DNO totals'!$G$60)*$BP523,0)</f>
        <v>0</v>
      </c>
      <c r="BV523" s="51">
        <f>$BQ523+$BR523+$BS523+$BT523+$BU523</f>
        <v>0</v>
      </c>
      <c r="BW523" s="37">
        <f>IF('935'!$K523&gt;1000,'Charging rates'!$C$29*$W523*$BL523,0)</f>
        <v>0</v>
      </c>
      <c r="BX523" s="37">
        <f>IF(MOD('935'!$K523,1000)&gt;100,'Charging rates'!$D$29*$W523*$BM523,0)</f>
        <v>0</v>
      </c>
      <c r="BY523" s="37">
        <f>IF(MOD('935'!$K523,100)&gt;10,'Charging rates'!$E$29*$W523*$BN523,0)</f>
        <v>0</v>
      </c>
      <c r="BZ523" s="51">
        <f>$BW523+$BX523+$BY523</f>
        <v>0</v>
      </c>
      <c r="CA523" s="36">
        <f>100/'11'!B$16*'Charging rates'!B$76*W523</f>
        <v>0</v>
      </c>
      <c r="CB523" s="36">
        <f>IF(D523=0,0,(1-AW523/D523)*(BH523+IF('935'!Q523=0,0,(BG523*'935'!Q523*('11'!C$16-'935'!Y523)/('11'!B$16-'935'!X523)))))</f>
        <v>0</v>
      </c>
      <c r="CC523" s="36">
        <f>CA523+BJ523</f>
        <v>0</v>
      </c>
      <c r="CD523" s="49">
        <f>(BV523+BZ523)*D523</f>
        <v>0</v>
      </c>
      <c r="CE523" s="33">
        <f>D523*('Parameters'!B$21+J523)*IF('DNO totals'!B$323&lt;0,1,'935'!S523)</f>
        <v>0</v>
      </c>
      <c r="CF523" s="51">
        <f>IF('DNO totals'!B$323&lt;0,1,'935'!S523)*('Parameters'!B$21+J523)</f>
        <v>0</v>
      </c>
      <c r="CG523" s="37">
        <f>CC523+'Charging rates'!B$106*CF523*100/'11'!B$16</f>
        <v>0</v>
      </c>
      <c r="CH523" s="37">
        <f>CG523+'Charging rates'!B$116*('Parameters'!B$21+J523)*100/'11'!B$16*IF('DNO totals'!B$323&lt;0,1,'935'!S523)</f>
        <v>0</v>
      </c>
      <c r="CI523" s="37">
        <f>'Charging rates'!B$97*(BV523+BZ523)*100/'11'!B$16</f>
        <v>0</v>
      </c>
      <c r="CJ523" s="36">
        <f>MAX(0-(BG523*J523*'11'!C$16/'11'!B$16),CH523+CI523)</f>
        <v>0</v>
      </c>
      <c r="CK523" s="37">
        <f>IF(AR523,IF(J523=0,BI523,MAX(0,MIN(BI523,BI523+(CJ523/'935'!Q523*('11'!B$16-'935'!X523)/('11'!C$16-'935'!Y523))))),0)</f>
        <v>0</v>
      </c>
      <c r="CL523" s="36">
        <f>IF(AR523,MAX(0,CJ523),0)</f>
        <v>0</v>
      </c>
      <c r="CM523" s="52">
        <f>CL523+CB523</f>
        <v>0</v>
      </c>
    </row>
    <row r="524" spans="1:91">
      <c r="A524" s="28">
        <v>424</v>
      </c>
      <c r="B524" s="48">
        <f>'935'!B524</f>
        <v>0</v>
      </c>
      <c r="C524" s="33">
        <f>OR('935'!E524&lt;&gt;"VOID",'935'!F524&lt;&gt;"VOID",'935'!G524&lt;&gt;"VOID")</f>
        <v>0</v>
      </c>
      <c r="D524" s="33">
        <f>IF('935'!C524="VOID",0,('935'!C524*(1-'935'!X524/'11'!B$16)))</f>
        <v>0</v>
      </c>
      <c r="E524" s="33">
        <f>IF('935'!D524="VOID",0,'935'!D524*(1-'935'!X524/'11'!B$16))</f>
        <v>0</v>
      </c>
      <c r="F524" s="33">
        <f>IF('935'!E524="VOID",0,'935'!E524*(1-'935'!X524/'11'!B$16))</f>
        <v>0</v>
      </c>
      <c r="G524" s="33">
        <f>IF('935'!F524="VOID",0,'935'!F524*(1-'935'!X524/'11'!B$16))</f>
        <v>0</v>
      </c>
      <c r="H524" s="33">
        <f>IF('935'!G524="VOID",0,'935'!G524*(1-'935'!X524/'11'!B$16))</f>
        <v>0</v>
      </c>
      <c r="I524" s="33">
        <f>F524+G524+H524</f>
        <v>0</v>
      </c>
      <c r="J524" s="37">
        <f>'935'!Q524*(1-'935'!Y524/'11'!C$16)/(1-'935'!X524/'11'!B$16)</f>
        <v>0</v>
      </c>
      <c r="K524" s="33">
        <f>IF(D524,'935'!H524*D524/(D524+E524+I524),0)</f>
        <v>0</v>
      </c>
      <c r="L524" s="33">
        <f>IF(I524,'935'!H524*I524/(D524+E524+I524),0)</f>
        <v>0</v>
      </c>
      <c r="M524" s="33">
        <f>K524*(1-'935'!X524/'11'!B$16)</f>
        <v>0</v>
      </c>
      <c r="N524" s="49">
        <f>L524*(1-'935'!X524/'11'!B$16)</f>
        <v>0</v>
      </c>
      <c r="O524" s="50">
        <f>MATCH('935'!J524,'911'!$B$6:$B$1205,0)</f>
        <v>0</v>
      </c>
      <c r="P524" s="50">
        <f>MATCH(INDEX('911'!$D$6:$D$1205,O524),'911'!$B$6:$B$1205,0)</f>
        <v>0</v>
      </c>
      <c r="Q524" s="50">
        <f>MATCH(INDEX('911'!$D$6:$D$1205,P524),'911'!$B$6:$B$1205,0)</f>
        <v>0</v>
      </c>
      <c r="R524" s="37">
        <f>IF(ISNUMBER(O524),MAX(0,INDEX('911'!$E$6:$E$1205,O524)),0)</f>
        <v>0</v>
      </c>
      <c r="S524" s="37">
        <f>IF(ISNUMBER(P524),MAX(0,INDEX('911'!$E$6:$E$1205,P524)),0)</f>
        <v>0</v>
      </c>
      <c r="T524" s="37">
        <f>IF(ISNUMBER(Q524),MAX(0,INDEX('911'!$E$6:$E$1205,Q524)),0)</f>
        <v>0</v>
      </c>
      <c r="U524" s="51">
        <f>-100*'935'!W524*(R524+S524+T524)/'11'!C$16</f>
        <v>0</v>
      </c>
      <c r="V524" s="37">
        <f>INDEX('DNO totals'!$B$52:$G$52,IF('935'!K524,IF(MOD('935'!K524,1000),IF(MOD('935'!K524,100),IF(MOD('935'!K524,10),IF(MOD('935'!K524,1000)=1,6,5),4),3),2),1))</f>
        <v>0</v>
      </c>
      <c r="W524" s="51">
        <f>J524*V524</f>
        <v>0</v>
      </c>
      <c r="X524" s="37">
        <f>V524*'Parameters'!B$11</f>
        <v>0</v>
      </c>
      <c r="Y524" s="37">
        <f>IF('935'!$K524=1000,'Charging rates'!$C$29*$X524/(1+'DNO totals'!$C$60)*'935'!$L524,0)</f>
        <v>0</v>
      </c>
      <c r="Z524" s="37">
        <f>IF(MOD('935'!$K524,1000)=100,'Charging rates'!$D$29*$X524/(1+'DNO totals'!$D$60)*'935'!$M524,0)</f>
        <v>0</v>
      </c>
      <c r="AA524" s="37">
        <f>IF(MOD('935'!$K524,100)=10,'Charging rates'!$E$29*$X524/(1+'DNO totals'!$E$60)*'935'!$N524,0)</f>
        <v>0</v>
      </c>
      <c r="AB524" s="37">
        <f>IF(AND(MOD('935'!$K524,10)&gt;0,MOD('935'!$K524,1000)&gt;1),'Charging rates'!$F$29*$X524/(1+'DNO totals'!$F$60)*'935'!$O524,0)</f>
        <v>0</v>
      </c>
      <c r="AC524" s="37">
        <f>IF(MOD('935'!$K524,1000)=1,'Charging rates'!$G$29*$X524/(1+'DNO totals'!$G$60)*'935'!$P524,0)</f>
        <v>0</v>
      </c>
      <c r="AD524" s="37">
        <f>IF('935'!$K524&gt;1000,'Charging rates'!$C$29*$W524*'935'!$L524,0)</f>
        <v>0</v>
      </c>
      <c r="AE524" s="37">
        <f>IF(MOD('935'!$K524,1000)&gt;100,'Charging rates'!$D$29*$W524*'935'!$M524,0)</f>
        <v>0</v>
      </c>
      <c r="AF524" s="37">
        <f>IF(MOD('935'!$K524,100)&gt;10,'Charging rates'!$E$29*$W524*'935'!$N524,0)</f>
        <v>0</v>
      </c>
      <c r="AG524" s="37">
        <f>$Y524+$Z524+$AA524+$AB524+$AC524</f>
        <v>0</v>
      </c>
      <c r="AH524" s="51">
        <f>$AD524+$AE524+$AF524</f>
        <v>0</v>
      </c>
      <c r="AI524" s="37">
        <f>U524*(1+'Charging rates'!B$42+0.6*'Charging rates'!B$67+'Charging rates'!B$54)-100*'Charging rates'!B$76/'11'!C$16*'935'!W524</f>
        <v>0</v>
      </c>
      <c r="AJ524" s="37">
        <f>IF(I524,AI524*I524/(I524+E524),0)</f>
        <v>0</v>
      </c>
      <c r="AK524" s="51">
        <f>ROUND(AJ524,3)</f>
        <v>0</v>
      </c>
      <c r="AL524" s="33">
        <f>IF('935'!V524="VOID",0,'935'!V524*(1-'935'!X524/'11'!B$16))</f>
        <v>0</v>
      </c>
      <c r="AM524" s="36">
        <f>IF(I524,-100*'Charging rates'!B$76/'11'!B$16*AL524/I524,0)</f>
        <v>0</v>
      </c>
      <c r="AN524" s="36">
        <f>IF(C524,'DNO totals'!B$171,0)</f>
        <v>0</v>
      </c>
      <c r="AO524" s="36">
        <f>ROUND(AN524,2)</f>
        <v>0</v>
      </c>
      <c r="AP524" s="36">
        <f>IF(C524,(AN524+AM524),0)</f>
        <v>0</v>
      </c>
      <c r="AQ524" s="52">
        <f>ROUND(AP524,2)</f>
        <v>0</v>
      </c>
      <c r="AR524" s="33">
        <f>'935'!C524&lt;&gt;"VOID"</f>
        <v>0</v>
      </c>
      <c r="AS524" s="36">
        <f>IF(AR524,(100/'11'!B$16*K524*((1-'935'!I524)*'Charging rates'!B$42+'Charging rates'!B$54)),0)</f>
        <v>0</v>
      </c>
      <c r="AT524" s="36">
        <f>100/'11'!B$16*N524*('Charging rates'!B$42+'Charging rates'!B$54)</f>
        <v>0</v>
      </c>
      <c r="AU524" s="36">
        <f>100/'11'!B$16*L524*('Charging rates'!B$42+'Charging rates'!B$54)</f>
        <v>0</v>
      </c>
      <c r="AV524" s="52">
        <f>ROUND(AU524,2)</f>
        <v>0</v>
      </c>
      <c r="AW524" s="33">
        <f>D524-('935'!T524*(1-'935'!X524/'11'!B$16))</f>
        <v>0</v>
      </c>
      <c r="AX524" s="37">
        <f>MAX(MIN(SQRT(1-MIN(1,'935'!Q524)^2),0+'935'!R524),0-SQRT(1-MIN(1,'935'!Q524)^2))</f>
        <v>0</v>
      </c>
      <c r="AY524" s="33">
        <f>IF(ISNUMBER(P524),SQRT((INDEX('911'!$G$6:$G$1205,P524)+INDEX('911'!$I$6:$I$1205,P524))^2+(INDEX('911'!$H$6:$H$1205,P524)+INDEX('911'!$J$6:$J$1205,P524))^2),0)</f>
        <v>0</v>
      </c>
      <c r="AZ524" s="37">
        <f>IF(AY524,0-(INDEX('911'!$H$6:$H$1205,P524)+INDEX('911'!$J$6:$J$1205,P524))/AY524,0)</f>
        <v>0</v>
      </c>
      <c r="BA524" s="33">
        <f>IF(ISNUMBER(Q524),SQRT((INDEX('911'!$G$6:$G$1205,Q524)+INDEX('911'!$I$6:$I$1205,Q524))^2+(INDEX('911'!$H$6:$H$1205,Q524)+INDEX('911'!$J$6:$J$1205,Q524))^2),0)</f>
        <v>0</v>
      </c>
      <c r="BB524" s="37">
        <f>IF(BA524,0-(INDEX('911'!$H$6:$H$1205,Q524)+INDEX('911'!$J$6:$J$1205,Q524))/BA524,0)</f>
        <v>0</v>
      </c>
      <c r="BC524" s="37">
        <f>SQRT(1-AZ524^2)</f>
        <v>0</v>
      </c>
      <c r="BD524" s="51">
        <f>SQRT(1-BB524^2)</f>
        <v>0</v>
      </c>
      <c r="BE524" s="36">
        <f>100*(S524*MAX(0,'935'!Q524*BC524+AX524*AZ524)+T524*MAX(0,'935'!Q524*BD524+AX524*BB524))/'11'!B$16</f>
        <v>0</v>
      </c>
      <c r="BF524" s="36">
        <f>100*R524/'11'!B$16</f>
        <v>0</v>
      </c>
      <c r="BG524" s="37">
        <f>100*(S524*IF('935'!Q524=0,BC524,MAX(0,BC524+AX524*AZ524/'935'!Q524))+T524*IF('935'!Q524=0,BD524,MAX(0,BD524+AX524*BB524/'935'!Q524)))/'11'!C$16</f>
        <v>0</v>
      </c>
      <c r="BH524" s="36">
        <f>IF('935'!Q524=0,BF524+BE524,BF524)</f>
        <v>0</v>
      </c>
      <c r="BI524" s="37">
        <f>IF(D524=0,1,AW524/D524)*BG524</f>
        <v>0</v>
      </c>
      <c r="BJ524" s="36">
        <f>IF(D524=0,1,AW524/D524)*BH524</f>
        <v>0</v>
      </c>
      <c r="BK524" s="53">
        <f>'11'!C$16-'935'!Y524</f>
        <v>0</v>
      </c>
      <c r="BL524" s="37">
        <f>MAX('DNO totals'!B$312+0,MIN('935'!L524+0,'DNO totals'!B$304+0))</f>
        <v>0</v>
      </c>
      <c r="BM524" s="37">
        <f>MAX('DNO totals'!C$312+0,MIN('935'!M524+0,'DNO totals'!C$304+0))</f>
        <v>0</v>
      </c>
      <c r="BN524" s="37">
        <f>MAX('DNO totals'!D$312+0,MIN('935'!N524+0,'DNO totals'!D$304+0))</f>
        <v>0</v>
      </c>
      <c r="BO524" s="37">
        <f>MAX('DNO totals'!E$312+0,MIN('935'!O524+0,'DNO totals'!E$304+0))</f>
        <v>0</v>
      </c>
      <c r="BP524" s="51">
        <f>MAX('DNO totals'!F$312+0,MIN('935'!P524+0,'DNO totals'!F$304+0))</f>
        <v>0</v>
      </c>
      <c r="BQ524" s="37">
        <f>IF('935'!$K524=1000,'Charging rates'!$C$29*$X524/(1+'DNO totals'!$C$60)*$BL524,0)</f>
        <v>0</v>
      </c>
      <c r="BR524" s="37">
        <f>IF(MOD('935'!$K524,1000)=100,'Charging rates'!$D$29*$X524/(1+'DNO totals'!$D$60)*$BM524,0)</f>
        <v>0</v>
      </c>
      <c r="BS524" s="37">
        <f>IF(MOD('935'!$K524,100)=10,'Charging rates'!$E$29*$X524/(1+'DNO totals'!$E$60)*$BN524,0)</f>
        <v>0</v>
      </c>
      <c r="BT524" s="37">
        <f>IF(AND(MOD('935'!$K524,10)&gt;0,MOD('935'!$K524,1000)&gt;1),'Charging rates'!$F$29*$X524/(1+'DNO totals'!$F$60)*$BO524,0)</f>
        <v>0</v>
      </c>
      <c r="BU524" s="37">
        <f>IF(MOD('935'!$K524,1000)=1,'Charging rates'!$G$29*$X524/(1+'DNO totals'!$G$60)*$BP524,0)</f>
        <v>0</v>
      </c>
      <c r="BV524" s="51">
        <f>$BQ524+$BR524+$BS524+$BT524+$BU524</f>
        <v>0</v>
      </c>
      <c r="BW524" s="37">
        <f>IF('935'!$K524&gt;1000,'Charging rates'!$C$29*$W524*$BL524,0)</f>
        <v>0</v>
      </c>
      <c r="BX524" s="37">
        <f>IF(MOD('935'!$K524,1000)&gt;100,'Charging rates'!$D$29*$W524*$BM524,0)</f>
        <v>0</v>
      </c>
      <c r="BY524" s="37">
        <f>IF(MOD('935'!$K524,100)&gt;10,'Charging rates'!$E$29*$W524*$BN524,0)</f>
        <v>0</v>
      </c>
      <c r="BZ524" s="51">
        <f>$BW524+$BX524+$BY524</f>
        <v>0</v>
      </c>
      <c r="CA524" s="36">
        <f>100/'11'!B$16*'Charging rates'!B$76*W524</f>
        <v>0</v>
      </c>
      <c r="CB524" s="36">
        <f>IF(D524=0,0,(1-AW524/D524)*(BH524+IF('935'!Q524=0,0,(BG524*'935'!Q524*('11'!C$16-'935'!Y524)/('11'!B$16-'935'!X524)))))</f>
        <v>0</v>
      </c>
      <c r="CC524" s="36">
        <f>CA524+BJ524</f>
        <v>0</v>
      </c>
      <c r="CD524" s="49">
        <f>(BV524+BZ524)*D524</f>
        <v>0</v>
      </c>
      <c r="CE524" s="33">
        <f>D524*('Parameters'!B$21+J524)*IF('DNO totals'!B$323&lt;0,1,'935'!S524)</f>
        <v>0</v>
      </c>
      <c r="CF524" s="51">
        <f>IF('DNO totals'!B$323&lt;0,1,'935'!S524)*('Parameters'!B$21+J524)</f>
        <v>0</v>
      </c>
      <c r="CG524" s="37">
        <f>CC524+'Charging rates'!B$106*CF524*100/'11'!B$16</f>
        <v>0</v>
      </c>
      <c r="CH524" s="37">
        <f>CG524+'Charging rates'!B$116*('Parameters'!B$21+J524)*100/'11'!B$16*IF('DNO totals'!B$323&lt;0,1,'935'!S524)</f>
        <v>0</v>
      </c>
      <c r="CI524" s="37">
        <f>'Charging rates'!B$97*(BV524+BZ524)*100/'11'!B$16</f>
        <v>0</v>
      </c>
      <c r="CJ524" s="36">
        <f>MAX(0-(BG524*J524*'11'!C$16/'11'!B$16),CH524+CI524)</f>
        <v>0</v>
      </c>
      <c r="CK524" s="37">
        <f>IF(AR524,IF(J524=0,BI524,MAX(0,MIN(BI524,BI524+(CJ524/'935'!Q524*('11'!B$16-'935'!X524)/('11'!C$16-'935'!Y524))))),0)</f>
        <v>0</v>
      </c>
      <c r="CL524" s="36">
        <f>IF(AR524,MAX(0,CJ524),0)</f>
        <v>0</v>
      </c>
      <c r="CM524" s="52">
        <f>CL524+CB524</f>
        <v>0</v>
      </c>
    </row>
    <row r="525" spans="1:91">
      <c r="A525" s="28">
        <v>425</v>
      </c>
      <c r="B525" s="48">
        <f>'935'!B525</f>
        <v>0</v>
      </c>
      <c r="C525" s="33">
        <f>OR('935'!E525&lt;&gt;"VOID",'935'!F525&lt;&gt;"VOID",'935'!G525&lt;&gt;"VOID")</f>
        <v>0</v>
      </c>
      <c r="D525" s="33">
        <f>IF('935'!C525="VOID",0,('935'!C525*(1-'935'!X525/'11'!B$16)))</f>
        <v>0</v>
      </c>
      <c r="E525" s="33">
        <f>IF('935'!D525="VOID",0,'935'!D525*(1-'935'!X525/'11'!B$16))</f>
        <v>0</v>
      </c>
      <c r="F525" s="33">
        <f>IF('935'!E525="VOID",0,'935'!E525*(1-'935'!X525/'11'!B$16))</f>
        <v>0</v>
      </c>
      <c r="G525" s="33">
        <f>IF('935'!F525="VOID",0,'935'!F525*(1-'935'!X525/'11'!B$16))</f>
        <v>0</v>
      </c>
      <c r="H525" s="33">
        <f>IF('935'!G525="VOID",0,'935'!G525*(1-'935'!X525/'11'!B$16))</f>
        <v>0</v>
      </c>
      <c r="I525" s="33">
        <f>F525+G525+H525</f>
        <v>0</v>
      </c>
      <c r="J525" s="37">
        <f>'935'!Q525*(1-'935'!Y525/'11'!C$16)/(1-'935'!X525/'11'!B$16)</f>
        <v>0</v>
      </c>
      <c r="K525" s="33">
        <f>IF(D525,'935'!H525*D525/(D525+E525+I525),0)</f>
        <v>0</v>
      </c>
      <c r="L525" s="33">
        <f>IF(I525,'935'!H525*I525/(D525+E525+I525),0)</f>
        <v>0</v>
      </c>
      <c r="M525" s="33">
        <f>K525*(1-'935'!X525/'11'!B$16)</f>
        <v>0</v>
      </c>
      <c r="N525" s="49">
        <f>L525*(1-'935'!X525/'11'!B$16)</f>
        <v>0</v>
      </c>
      <c r="O525" s="50">
        <f>MATCH('935'!J525,'911'!$B$6:$B$1205,0)</f>
        <v>0</v>
      </c>
      <c r="P525" s="50">
        <f>MATCH(INDEX('911'!$D$6:$D$1205,O525),'911'!$B$6:$B$1205,0)</f>
        <v>0</v>
      </c>
      <c r="Q525" s="50">
        <f>MATCH(INDEX('911'!$D$6:$D$1205,P525),'911'!$B$6:$B$1205,0)</f>
        <v>0</v>
      </c>
      <c r="R525" s="37">
        <f>IF(ISNUMBER(O525),MAX(0,INDEX('911'!$E$6:$E$1205,O525)),0)</f>
        <v>0</v>
      </c>
      <c r="S525" s="37">
        <f>IF(ISNUMBER(P525),MAX(0,INDEX('911'!$E$6:$E$1205,P525)),0)</f>
        <v>0</v>
      </c>
      <c r="T525" s="37">
        <f>IF(ISNUMBER(Q525),MAX(0,INDEX('911'!$E$6:$E$1205,Q525)),0)</f>
        <v>0</v>
      </c>
      <c r="U525" s="51">
        <f>-100*'935'!W525*(R525+S525+T525)/'11'!C$16</f>
        <v>0</v>
      </c>
      <c r="V525" s="37">
        <f>INDEX('DNO totals'!$B$52:$G$52,IF('935'!K525,IF(MOD('935'!K525,1000),IF(MOD('935'!K525,100),IF(MOD('935'!K525,10),IF(MOD('935'!K525,1000)=1,6,5),4),3),2),1))</f>
        <v>0</v>
      </c>
      <c r="W525" s="51">
        <f>J525*V525</f>
        <v>0</v>
      </c>
      <c r="X525" s="37">
        <f>V525*'Parameters'!B$11</f>
        <v>0</v>
      </c>
      <c r="Y525" s="37">
        <f>IF('935'!$K525=1000,'Charging rates'!$C$29*$X525/(1+'DNO totals'!$C$60)*'935'!$L525,0)</f>
        <v>0</v>
      </c>
      <c r="Z525" s="37">
        <f>IF(MOD('935'!$K525,1000)=100,'Charging rates'!$D$29*$X525/(1+'DNO totals'!$D$60)*'935'!$M525,0)</f>
        <v>0</v>
      </c>
      <c r="AA525" s="37">
        <f>IF(MOD('935'!$K525,100)=10,'Charging rates'!$E$29*$X525/(1+'DNO totals'!$E$60)*'935'!$N525,0)</f>
        <v>0</v>
      </c>
      <c r="AB525" s="37">
        <f>IF(AND(MOD('935'!$K525,10)&gt;0,MOD('935'!$K525,1000)&gt;1),'Charging rates'!$F$29*$X525/(1+'DNO totals'!$F$60)*'935'!$O525,0)</f>
        <v>0</v>
      </c>
      <c r="AC525" s="37">
        <f>IF(MOD('935'!$K525,1000)=1,'Charging rates'!$G$29*$X525/(1+'DNO totals'!$G$60)*'935'!$P525,0)</f>
        <v>0</v>
      </c>
      <c r="AD525" s="37">
        <f>IF('935'!$K525&gt;1000,'Charging rates'!$C$29*$W525*'935'!$L525,0)</f>
        <v>0</v>
      </c>
      <c r="AE525" s="37">
        <f>IF(MOD('935'!$K525,1000)&gt;100,'Charging rates'!$D$29*$W525*'935'!$M525,0)</f>
        <v>0</v>
      </c>
      <c r="AF525" s="37">
        <f>IF(MOD('935'!$K525,100)&gt;10,'Charging rates'!$E$29*$W525*'935'!$N525,0)</f>
        <v>0</v>
      </c>
      <c r="AG525" s="37">
        <f>$Y525+$Z525+$AA525+$AB525+$AC525</f>
        <v>0</v>
      </c>
      <c r="AH525" s="51">
        <f>$AD525+$AE525+$AF525</f>
        <v>0</v>
      </c>
      <c r="AI525" s="37">
        <f>U525*(1+'Charging rates'!B$42+0.6*'Charging rates'!B$67+'Charging rates'!B$54)-100*'Charging rates'!B$76/'11'!C$16*'935'!W525</f>
        <v>0</v>
      </c>
      <c r="AJ525" s="37">
        <f>IF(I525,AI525*I525/(I525+E525),0)</f>
        <v>0</v>
      </c>
      <c r="AK525" s="51">
        <f>ROUND(AJ525,3)</f>
        <v>0</v>
      </c>
      <c r="AL525" s="33">
        <f>IF('935'!V525="VOID",0,'935'!V525*(1-'935'!X525/'11'!B$16))</f>
        <v>0</v>
      </c>
      <c r="AM525" s="36">
        <f>IF(I525,-100*'Charging rates'!B$76/'11'!B$16*AL525/I525,0)</f>
        <v>0</v>
      </c>
      <c r="AN525" s="36">
        <f>IF(C525,'DNO totals'!B$171,0)</f>
        <v>0</v>
      </c>
      <c r="AO525" s="36">
        <f>ROUND(AN525,2)</f>
        <v>0</v>
      </c>
      <c r="AP525" s="36">
        <f>IF(C525,(AN525+AM525),0)</f>
        <v>0</v>
      </c>
      <c r="AQ525" s="52">
        <f>ROUND(AP525,2)</f>
        <v>0</v>
      </c>
      <c r="AR525" s="33">
        <f>'935'!C525&lt;&gt;"VOID"</f>
        <v>0</v>
      </c>
      <c r="AS525" s="36">
        <f>IF(AR525,(100/'11'!B$16*K525*((1-'935'!I525)*'Charging rates'!B$42+'Charging rates'!B$54)),0)</f>
        <v>0</v>
      </c>
      <c r="AT525" s="36">
        <f>100/'11'!B$16*N525*('Charging rates'!B$42+'Charging rates'!B$54)</f>
        <v>0</v>
      </c>
      <c r="AU525" s="36">
        <f>100/'11'!B$16*L525*('Charging rates'!B$42+'Charging rates'!B$54)</f>
        <v>0</v>
      </c>
      <c r="AV525" s="52">
        <f>ROUND(AU525,2)</f>
        <v>0</v>
      </c>
      <c r="AW525" s="33">
        <f>D525-('935'!T525*(1-'935'!X525/'11'!B$16))</f>
        <v>0</v>
      </c>
      <c r="AX525" s="37">
        <f>MAX(MIN(SQRT(1-MIN(1,'935'!Q525)^2),0+'935'!R525),0-SQRT(1-MIN(1,'935'!Q525)^2))</f>
        <v>0</v>
      </c>
      <c r="AY525" s="33">
        <f>IF(ISNUMBER(P525),SQRT((INDEX('911'!$G$6:$G$1205,P525)+INDEX('911'!$I$6:$I$1205,P525))^2+(INDEX('911'!$H$6:$H$1205,P525)+INDEX('911'!$J$6:$J$1205,P525))^2),0)</f>
        <v>0</v>
      </c>
      <c r="AZ525" s="37">
        <f>IF(AY525,0-(INDEX('911'!$H$6:$H$1205,P525)+INDEX('911'!$J$6:$J$1205,P525))/AY525,0)</f>
        <v>0</v>
      </c>
      <c r="BA525" s="33">
        <f>IF(ISNUMBER(Q525),SQRT((INDEX('911'!$G$6:$G$1205,Q525)+INDEX('911'!$I$6:$I$1205,Q525))^2+(INDEX('911'!$H$6:$H$1205,Q525)+INDEX('911'!$J$6:$J$1205,Q525))^2),0)</f>
        <v>0</v>
      </c>
      <c r="BB525" s="37">
        <f>IF(BA525,0-(INDEX('911'!$H$6:$H$1205,Q525)+INDEX('911'!$J$6:$J$1205,Q525))/BA525,0)</f>
        <v>0</v>
      </c>
      <c r="BC525" s="37">
        <f>SQRT(1-AZ525^2)</f>
        <v>0</v>
      </c>
      <c r="BD525" s="51">
        <f>SQRT(1-BB525^2)</f>
        <v>0</v>
      </c>
      <c r="BE525" s="36">
        <f>100*(S525*MAX(0,'935'!Q525*BC525+AX525*AZ525)+T525*MAX(0,'935'!Q525*BD525+AX525*BB525))/'11'!B$16</f>
        <v>0</v>
      </c>
      <c r="BF525" s="36">
        <f>100*R525/'11'!B$16</f>
        <v>0</v>
      </c>
      <c r="BG525" s="37">
        <f>100*(S525*IF('935'!Q525=0,BC525,MAX(0,BC525+AX525*AZ525/'935'!Q525))+T525*IF('935'!Q525=0,BD525,MAX(0,BD525+AX525*BB525/'935'!Q525)))/'11'!C$16</f>
        <v>0</v>
      </c>
      <c r="BH525" s="36">
        <f>IF('935'!Q525=0,BF525+BE525,BF525)</f>
        <v>0</v>
      </c>
      <c r="BI525" s="37">
        <f>IF(D525=0,1,AW525/D525)*BG525</f>
        <v>0</v>
      </c>
      <c r="BJ525" s="36">
        <f>IF(D525=0,1,AW525/D525)*BH525</f>
        <v>0</v>
      </c>
      <c r="BK525" s="53">
        <f>'11'!C$16-'935'!Y525</f>
        <v>0</v>
      </c>
      <c r="BL525" s="37">
        <f>MAX('DNO totals'!B$312+0,MIN('935'!L525+0,'DNO totals'!B$304+0))</f>
        <v>0</v>
      </c>
      <c r="BM525" s="37">
        <f>MAX('DNO totals'!C$312+0,MIN('935'!M525+0,'DNO totals'!C$304+0))</f>
        <v>0</v>
      </c>
      <c r="BN525" s="37">
        <f>MAX('DNO totals'!D$312+0,MIN('935'!N525+0,'DNO totals'!D$304+0))</f>
        <v>0</v>
      </c>
      <c r="BO525" s="37">
        <f>MAX('DNO totals'!E$312+0,MIN('935'!O525+0,'DNO totals'!E$304+0))</f>
        <v>0</v>
      </c>
      <c r="BP525" s="51">
        <f>MAX('DNO totals'!F$312+0,MIN('935'!P525+0,'DNO totals'!F$304+0))</f>
        <v>0</v>
      </c>
      <c r="BQ525" s="37">
        <f>IF('935'!$K525=1000,'Charging rates'!$C$29*$X525/(1+'DNO totals'!$C$60)*$BL525,0)</f>
        <v>0</v>
      </c>
      <c r="BR525" s="37">
        <f>IF(MOD('935'!$K525,1000)=100,'Charging rates'!$D$29*$X525/(1+'DNO totals'!$D$60)*$BM525,0)</f>
        <v>0</v>
      </c>
      <c r="BS525" s="37">
        <f>IF(MOD('935'!$K525,100)=10,'Charging rates'!$E$29*$X525/(1+'DNO totals'!$E$60)*$BN525,0)</f>
        <v>0</v>
      </c>
      <c r="BT525" s="37">
        <f>IF(AND(MOD('935'!$K525,10)&gt;0,MOD('935'!$K525,1000)&gt;1),'Charging rates'!$F$29*$X525/(1+'DNO totals'!$F$60)*$BO525,0)</f>
        <v>0</v>
      </c>
      <c r="BU525" s="37">
        <f>IF(MOD('935'!$K525,1000)=1,'Charging rates'!$G$29*$X525/(1+'DNO totals'!$G$60)*$BP525,0)</f>
        <v>0</v>
      </c>
      <c r="BV525" s="51">
        <f>$BQ525+$BR525+$BS525+$BT525+$BU525</f>
        <v>0</v>
      </c>
      <c r="BW525" s="37">
        <f>IF('935'!$K525&gt;1000,'Charging rates'!$C$29*$W525*$BL525,0)</f>
        <v>0</v>
      </c>
      <c r="BX525" s="37">
        <f>IF(MOD('935'!$K525,1000)&gt;100,'Charging rates'!$D$29*$W525*$BM525,0)</f>
        <v>0</v>
      </c>
      <c r="BY525" s="37">
        <f>IF(MOD('935'!$K525,100)&gt;10,'Charging rates'!$E$29*$W525*$BN525,0)</f>
        <v>0</v>
      </c>
      <c r="BZ525" s="51">
        <f>$BW525+$BX525+$BY525</f>
        <v>0</v>
      </c>
      <c r="CA525" s="36">
        <f>100/'11'!B$16*'Charging rates'!B$76*W525</f>
        <v>0</v>
      </c>
      <c r="CB525" s="36">
        <f>IF(D525=0,0,(1-AW525/D525)*(BH525+IF('935'!Q525=0,0,(BG525*'935'!Q525*('11'!C$16-'935'!Y525)/('11'!B$16-'935'!X525)))))</f>
        <v>0</v>
      </c>
      <c r="CC525" s="36">
        <f>CA525+BJ525</f>
        <v>0</v>
      </c>
      <c r="CD525" s="49">
        <f>(BV525+BZ525)*D525</f>
        <v>0</v>
      </c>
      <c r="CE525" s="33">
        <f>D525*('Parameters'!B$21+J525)*IF('DNO totals'!B$323&lt;0,1,'935'!S525)</f>
        <v>0</v>
      </c>
      <c r="CF525" s="51">
        <f>IF('DNO totals'!B$323&lt;0,1,'935'!S525)*('Parameters'!B$21+J525)</f>
        <v>0</v>
      </c>
      <c r="CG525" s="37">
        <f>CC525+'Charging rates'!B$106*CF525*100/'11'!B$16</f>
        <v>0</v>
      </c>
      <c r="CH525" s="37">
        <f>CG525+'Charging rates'!B$116*('Parameters'!B$21+J525)*100/'11'!B$16*IF('DNO totals'!B$323&lt;0,1,'935'!S525)</f>
        <v>0</v>
      </c>
      <c r="CI525" s="37">
        <f>'Charging rates'!B$97*(BV525+BZ525)*100/'11'!B$16</f>
        <v>0</v>
      </c>
      <c r="CJ525" s="36">
        <f>MAX(0-(BG525*J525*'11'!C$16/'11'!B$16),CH525+CI525)</f>
        <v>0</v>
      </c>
      <c r="CK525" s="37">
        <f>IF(AR525,IF(J525=0,BI525,MAX(0,MIN(BI525,BI525+(CJ525/'935'!Q525*('11'!B$16-'935'!X525)/('11'!C$16-'935'!Y525))))),0)</f>
        <v>0</v>
      </c>
      <c r="CL525" s="36">
        <f>IF(AR525,MAX(0,CJ525),0)</f>
        <v>0</v>
      </c>
      <c r="CM525" s="52">
        <f>CL525+CB525</f>
        <v>0</v>
      </c>
    </row>
    <row r="526" spans="1:91">
      <c r="A526" s="28">
        <v>426</v>
      </c>
      <c r="B526" s="48">
        <f>'935'!B526</f>
        <v>0</v>
      </c>
      <c r="C526" s="33">
        <f>OR('935'!E526&lt;&gt;"VOID",'935'!F526&lt;&gt;"VOID",'935'!G526&lt;&gt;"VOID")</f>
        <v>0</v>
      </c>
      <c r="D526" s="33">
        <f>IF('935'!C526="VOID",0,('935'!C526*(1-'935'!X526/'11'!B$16)))</f>
        <v>0</v>
      </c>
      <c r="E526" s="33">
        <f>IF('935'!D526="VOID",0,'935'!D526*(1-'935'!X526/'11'!B$16))</f>
        <v>0</v>
      </c>
      <c r="F526" s="33">
        <f>IF('935'!E526="VOID",0,'935'!E526*(1-'935'!X526/'11'!B$16))</f>
        <v>0</v>
      </c>
      <c r="G526" s="33">
        <f>IF('935'!F526="VOID",0,'935'!F526*(1-'935'!X526/'11'!B$16))</f>
        <v>0</v>
      </c>
      <c r="H526" s="33">
        <f>IF('935'!G526="VOID",0,'935'!G526*(1-'935'!X526/'11'!B$16))</f>
        <v>0</v>
      </c>
      <c r="I526" s="33">
        <f>F526+G526+H526</f>
        <v>0</v>
      </c>
      <c r="J526" s="37">
        <f>'935'!Q526*(1-'935'!Y526/'11'!C$16)/(1-'935'!X526/'11'!B$16)</f>
        <v>0</v>
      </c>
      <c r="K526" s="33">
        <f>IF(D526,'935'!H526*D526/(D526+E526+I526),0)</f>
        <v>0</v>
      </c>
      <c r="L526" s="33">
        <f>IF(I526,'935'!H526*I526/(D526+E526+I526),0)</f>
        <v>0</v>
      </c>
      <c r="M526" s="33">
        <f>K526*(1-'935'!X526/'11'!B$16)</f>
        <v>0</v>
      </c>
      <c r="N526" s="49">
        <f>L526*(1-'935'!X526/'11'!B$16)</f>
        <v>0</v>
      </c>
      <c r="O526" s="50">
        <f>MATCH('935'!J526,'911'!$B$6:$B$1205,0)</f>
        <v>0</v>
      </c>
      <c r="P526" s="50">
        <f>MATCH(INDEX('911'!$D$6:$D$1205,O526),'911'!$B$6:$B$1205,0)</f>
        <v>0</v>
      </c>
      <c r="Q526" s="50">
        <f>MATCH(INDEX('911'!$D$6:$D$1205,P526),'911'!$B$6:$B$1205,0)</f>
        <v>0</v>
      </c>
      <c r="R526" s="37">
        <f>IF(ISNUMBER(O526),MAX(0,INDEX('911'!$E$6:$E$1205,O526)),0)</f>
        <v>0</v>
      </c>
      <c r="S526" s="37">
        <f>IF(ISNUMBER(P526),MAX(0,INDEX('911'!$E$6:$E$1205,P526)),0)</f>
        <v>0</v>
      </c>
      <c r="T526" s="37">
        <f>IF(ISNUMBER(Q526),MAX(0,INDEX('911'!$E$6:$E$1205,Q526)),0)</f>
        <v>0</v>
      </c>
      <c r="U526" s="51">
        <f>-100*'935'!W526*(R526+S526+T526)/'11'!C$16</f>
        <v>0</v>
      </c>
      <c r="V526" s="37">
        <f>INDEX('DNO totals'!$B$52:$G$52,IF('935'!K526,IF(MOD('935'!K526,1000),IF(MOD('935'!K526,100),IF(MOD('935'!K526,10),IF(MOD('935'!K526,1000)=1,6,5),4),3),2),1))</f>
        <v>0</v>
      </c>
      <c r="W526" s="51">
        <f>J526*V526</f>
        <v>0</v>
      </c>
      <c r="X526" s="37">
        <f>V526*'Parameters'!B$11</f>
        <v>0</v>
      </c>
      <c r="Y526" s="37">
        <f>IF('935'!$K526=1000,'Charging rates'!$C$29*$X526/(1+'DNO totals'!$C$60)*'935'!$L526,0)</f>
        <v>0</v>
      </c>
      <c r="Z526" s="37">
        <f>IF(MOD('935'!$K526,1000)=100,'Charging rates'!$D$29*$X526/(1+'DNO totals'!$D$60)*'935'!$M526,0)</f>
        <v>0</v>
      </c>
      <c r="AA526" s="37">
        <f>IF(MOD('935'!$K526,100)=10,'Charging rates'!$E$29*$X526/(1+'DNO totals'!$E$60)*'935'!$N526,0)</f>
        <v>0</v>
      </c>
      <c r="AB526" s="37">
        <f>IF(AND(MOD('935'!$K526,10)&gt;0,MOD('935'!$K526,1000)&gt;1),'Charging rates'!$F$29*$X526/(1+'DNO totals'!$F$60)*'935'!$O526,0)</f>
        <v>0</v>
      </c>
      <c r="AC526" s="37">
        <f>IF(MOD('935'!$K526,1000)=1,'Charging rates'!$G$29*$X526/(1+'DNO totals'!$G$60)*'935'!$P526,0)</f>
        <v>0</v>
      </c>
      <c r="AD526" s="37">
        <f>IF('935'!$K526&gt;1000,'Charging rates'!$C$29*$W526*'935'!$L526,0)</f>
        <v>0</v>
      </c>
      <c r="AE526" s="37">
        <f>IF(MOD('935'!$K526,1000)&gt;100,'Charging rates'!$D$29*$W526*'935'!$M526,0)</f>
        <v>0</v>
      </c>
      <c r="AF526" s="37">
        <f>IF(MOD('935'!$K526,100)&gt;10,'Charging rates'!$E$29*$W526*'935'!$N526,0)</f>
        <v>0</v>
      </c>
      <c r="AG526" s="37">
        <f>$Y526+$Z526+$AA526+$AB526+$AC526</f>
        <v>0</v>
      </c>
      <c r="AH526" s="51">
        <f>$AD526+$AE526+$AF526</f>
        <v>0</v>
      </c>
      <c r="AI526" s="37">
        <f>U526*(1+'Charging rates'!B$42+0.6*'Charging rates'!B$67+'Charging rates'!B$54)-100*'Charging rates'!B$76/'11'!C$16*'935'!W526</f>
        <v>0</v>
      </c>
      <c r="AJ526" s="37">
        <f>IF(I526,AI526*I526/(I526+E526),0)</f>
        <v>0</v>
      </c>
      <c r="AK526" s="51">
        <f>ROUND(AJ526,3)</f>
        <v>0</v>
      </c>
      <c r="AL526" s="33">
        <f>IF('935'!V526="VOID",0,'935'!V526*(1-'935'!X526/'11'!B$16))</f>
        <v>0</v>
      </c>
      <c r="AM526" s="36">
        <f>IF(I526,-100*'Charging rates'!B$76/'11'!B$16*AL526/I526,0)</f>
        <v>0</v>
      </c>
      <c r="AN526" s="36">
        <f>IF(C526,'DNO totals'!B$171,0)</f>
        <v>0</v>
      </c>
      <c r="AO526" s="36">
        <f>ROUND(AN526,2)</f>
        <v>0</v>
      </c>
      <c r="AP526" s="36">
        <f>IF(C526,(AN526+AM526),0)</f>
        <v>0</v>
      </c>
      <c r="AQ526" s="52">
        <f>ROUND(AP526,2)</f>
        <v>0</v>
      </c>
      <c r="AR526" s="33">
        <f>'935'!C526&lt;&gt;"VOID"</f>
        <v>0</v>
      </c>
      <c r="AS526" s="36">
        <f>IF(AR526,(100/'11'!B$16*K526*((1-'935'!I526)*'Charging rates'!B$42+'Charging rates'!B$54)),0)</f>
        <v>0</v>
      </c>
      <c r="AT526" s="36">
        <f>100/'11'!B$16*N526*('Charging rates'!B$42+'Charging rates'!B$54)</f>
        <v>0</v>
      </c>
      <c r="AU526" s="36">
        <f>100/'11'!B$16*L526*('Charging rates'!B$42+'Charging rates'!B$54)</f>
        <v>0</v>
      </c>
      <c r="AV526" s="52">
        <f>ROUND(AU526,2)</f>
        <v>0</v>
      </c>
      <c r="AW526" s="33">
        <f>D526-('935'!T526*(1-'935'!X526/'11'!B$16))</f>
        <v>0</v>
      </c>
      <c r="AX526" s="37">
        <f>MAX(MIN(SQRT(1-MIN(1,'935'!Q526)^2),0+'935'!R526),0-SQRT(1-MIN(1,'935'!Q526)^2))</f>
        <v>0</v>
      </c>
      <c r="AY526" s="33">
        <f>IF(ISNUMBER(P526),SQRT((INDEX('911'!$G$6:$G$1205,P526)+INDEX('911'!$I$6:$I$1205,P526))^2+(INDEX('911'!$H$6:$H$1205,P526)+INDEX('911'!$J$6:$J$1205,P526))^2),0)</f>
        <v>0</v>
      </c>
      <c r="AZ526" s="37">
        <f>IF(AY526,0-(INDEX('911'!$H$6:$H$1205,P526)+INDEX('911'!$J$6:$J$1205,P526))/AY526,0)</f>
        <v>0</v>
      </c>
      <c r="BA526" s="33">
        <f>IF(ISNUMBER(Q526),SQRT((INDEX('911'!$G$6:$G$1205,Q526)+INDEX('911'!$I$6:$I$1205,Q526))^2+(INDEX('911'!$H$6:$H$1205,Q526)+INDEX('911'!$J$6:$J$1205,Q526))^2),0)</f>
        <v>0</v>
      </c>
      <c r="BB526" s="37">
        <f>IF(BA526,0-(INDEX('911'!$H$6:$H$1205,Q526)+INDEX('911'!$J$6:$J$1205,Q526))/BA526,0)</f>
        <v>0</v>
      </c>
      <c r="BC526" s="37">
        <f>SQRT(1-AZ526^2)</f>
        <v>0</v>
      </c>
      <c r="BD526" s="51">
        <f>SQRT(1-BB526^2)</f>
        <v>0</v>
      </c>
      <c r="BE526" s="36">
        <f>100*(S526*MAX(0,'935'!Q526*BC526+AX526*AZ526)+T526*MAX(0,'935'!Q526*BD526+AX526*BB526))/'11'!B$16</f>
        <v>0</v>
      </c>
      <c r="BF526" s="36">
        <f>100*R526/'11'!B$16</f>
        <v>0</v>
      </c>
      <c r="BG526" s="37">
        <f>100*(S526*IF('935'!Q526=0,BC526,MAX(0,BC526+AX526*AZ526/'935'!Q526))+T526*IF('935'!Q526=0,BD526,MAX(0,BD526+AX526*BB526/'935'!Q526)))/'11'!C$16</f>
        <v>0</v>
      </c>
      <c r="BH526" s="36">
        <f>IF('935'!Q526=0,BF526+BE526,BF526)</f>
        <v>0</v>
      </c>
      <c r="BI526" s="37">
        <f>IF(D526=0,1,AW526/D526)*BG526</f>
        <v>0</v>
      </c>
      <c r="BJ526" s="36">
        <f>IF(D526=0,1,AW526/D526)*BH526</f>
        <v>0</v>
      </c>
      <c r="BK526" s="53">
        <f>'11'!C$16-'935'!Y526</f>
        <v>0</v>
      </c>
      <c r="BL526" s="37">
        <f>MAX('DNO totals'!B$312+0,MIN('935'!L526+0,'DNO totals'!B$304+0))</f>
        <v>0</v>
      </c>
      <c r="BM526" s="37">
        <f>MAX('DNO totals'!C$312+0,MIN('935'!M526+0,'DNO totals'!C$304+0))</f>
        <v>0</v>
      </c>
      <c r="BN526" s="37">
        <f>MAX('DNO totals'!D$312+0,MIN('935'!N526+0,'DNO totals'!D$304+0))</f>
        <v>0</v>
      </c>
      <c r="BO526" s="37">
        <f>MAX('DNO totals'!E$312+0,MIN('935'!O526+0,'DNO totals'!E$304+0))</f>
        <v>0</v>
      </c>
      <c r="BP526" s="51">
        <f>MAX('DNO totals'!F$312+0,MIN('935'!P526+0,'DNO totals'!F$304+0))</f>
        <v>0</v>
      </c>
      <c r="BQ526" s="37">
        <f>IF('935'!$K526=1000,'Charging rates'!$C$29*$X526/(1+'DNO totals'!$C$60)*$BL526,0)</f>
        <v>0</v>
      </c>
      <c r="BR526" s="37">
        <f>IF(MOD('935'!$K526,1000)=100,'Charging rates'!$D$29*$X526/(1+'DNO totals'!$D$60)*$BM526,0)</f>
        <v>0</v>
      </c>
      <c r="BS526" s="37">
        <f>IF(MOD('935'!$K526,100)=10,'Charging rates'!$E$29*$X526/(1+'DNO totals'!$E$60)*$BN526,0)</f>
        <v>0</v>
      </c>
      <c r="BT526" s="37">
        <f>IF(AND(MOD('935'!$K526,10)&gt;0,MOD('935'!$K526,1000)&gt;1),'Charging rates'!$F$29*$X526/(1+'DNO totals'!$F$60)*$BO526,0)</f>
        <v>0</v>
      </c>
      <c r="BU526" s="37">
        <f>IF(MOD('935'!$K526,1000)=1,'Charging rates'!$G$29*$X526/(1+'DNO totals'!$G$60)*$BP526,0)</f>
        <v>0</v>
      </c>
      <c r="BV526" s="51">
        <f>$BQ526+$BR526+$BS526+$BT526+$BU526</f>
        <v>0</v>
      </c>
      <c r="BW526" s="37">
        <f>IF('935'!$K526&gt;1000,'Charging rates'!$C$29*$W526*$BL526,0)</f>
        <v>0</v>
      </c>
      <c r="BX526" s="37">
        <f>IF(MOD('935'!$K526,1000)&gt;100,'Charging rates'!$D$29*$W526*$BM526,0)</f>
        <v>0</v>
      </c>
      <c r="BY526" s="37">
        <f>IF(MOD('935'!$K526,100)&gt;10,'Charging rates'!$E$29*$W526*$BN526,0)</f>
        <v>0</v>
      </c>
      <c r="BZ526" s="51">
        <f>$BW526+$BX526+$BY526</f>
        <v>0</v>
      </c>
      <c r="CA526" s="36">
        <f>100/'11'!B$16*'Charging rates'!B$76*W526</f>
        <v>0</v>
      </c>
      <c r="CB526" s="36">
        <f>IF(D526=0,0,(1-AW526/D526)*(BH526+IF('935'!Q526=0,0,(BG526*'935'!Q526*('11'!C$16-'935'!Y526)/('11'!B$16-'935'!X526)))))</f>
        <v>0</v>
      </c>
      <c r="CC526" s="36">
        <f>CA526+BJ526</f>
        <v>0</v>
      </c>
      <c r="CD526" s="49">
        <f>(BV526+BZ526)*D526</f>
        <v>0</v>
      </c>
      <c r="CE526" s="33">
        <f>D526*('Parameters'!B$21+J526)*IF('DNO totals'!B$323&lt;0,1,'935'!S526)</f>
        <v>0</v>
      </c>
      <c r="CF526" s="51">
        <f>IF('DNO totals'!B$323&lt;0,1,'935'!S526)*('Parameters'!B$21+J526)</f>
        <v>0</v>
      </c>
      <c r="CG526" s="37">
        <f>CC526+'Charging rates'!B$106*CF526*100/'11'!B$16</f>
        <v>0</v>
      </c>
      <c r="CH526" s="37">
        <f>CG526+'Charging rates'!B$116*('Parameters'!B$21+J526)*100/'11'!B$16*IF('DNO totals'!B$323&lt;0,1,'935'!S526)</f>
        <v>0</v>
      </c>
      <c r="CI526" s="37">
        <f>'Charging rates'!B$97*(BV526+BZ526)*100/'11'!B$16</f>
        <v>0</v>
      </c>
      <c r="CJ526" s="36">
        <f>MAX(0-(BG526*J526*'11'!C$16/'11'!B$16),CH526+CI526)</f>
        <v>0</v>
      </c>
      <c r="CK526" s="37">
        <f>IF(AR526,IF(J526=0,BI526,MAX(0,MIN(BI526,BI526+(CJ526/'935'!Q526*('11'!B$16-'935'!X526)/('11'!C$16-'935'!Y526))))),0)</f>
        <v>0</v>
      </c>
      <c r="CL526" s="36">
        <f>IF(AR526,MAX(0,CJ526),0)</f>
        <v>0</v>
      </c>
      <c r="CM526" s="52">
        <f>CL526+CB526</f>
        <v>0</v>
      </c>
    </row>
    <row r="527" spans="1:91">
      <c r="A527" s="28">
        <v>427</v>
      </c>
      <c r="B527" s="48">
        <f>'935'!B527</f>
        <v>0</v>
      </c>
      <c r="C527" s="33">
        <f>OR('935'!E527&lt;&gt;"VOID",'935'!F527&lt;&gt;"VOID",'935'!G527&lt;&gt;"VOID")</f>
        <v>0</v>
      </c>
      <c r="D527" s="33">
        <f>IF('935'!C527="VOID",0,('935'!C527*(1-'935'!X527/'11'!B$16)))</f>
        <v>0</v>
      </c>
      <c r="E527" s="33">
        <f>IF('935'!D527="VOID",0,'935'!D527*(1-'935'!X527/'11'!B$16))</f>
        <v>0</v>
      </c>
      <c r="F527" s="33">
        <f>IF('935'!E527="VOID",0,'935'!E527*(1-'935'!X527/'11'!B$16))</f>
        <v>0</v>
      </c>
      <c r="G527" s="33">
        <f>IF('935'!F527="VOID",0,'935'!F527*(1-'935'!X527/'11'!B$16))</f>
        <v>0</v>
      </c>
      <c r="H527" s="33">
        <f>IF('935'!G527="VOID",0,'935'!G527*(1-'935'!X527/'11'!B$16))</f>
        <v>0</v>
      </c>
      <c r="I527" s="33">
        <f>F527+G527+H527</f>
        <v>0</v>
      </c>
      <c r="J527" s="37">
        <f>'935'!Q527*(1-'935'!Y527/'11'!C$16)/(1-'935'!X527/'11'!B$16)</f>
        <v>0</v>
      </c>
      <c r="K527" s="33">
        <f>IF(D527,'935'!H527*D527/(D527+E527+I527),0)</f>
        <v>0</v>
      </c>
      <c r="L527" s="33">
        <f>IF(I527,'935'!H527*I527/(D527+E527+I527),0)</f>
        <v>0</v>
      </c>
      <c r="M527" s="33">
        <f>K527*(1-'935'!X527/'11'!B$16)</f>
        <v>0</v>
      </c>
      <c r="N527" s="49">
        <f>L527*(1-'935'!X527/'11'!B$16)</f>
        <v>0</v>
      </c>
      <c r="O527" s="50">
        <f>MATCH('935'!J527,'911'!$B$6:$B$1205,0)</f>
        <v>0</v>
      </c>
      <c r="P527" s="50">
        <f>MATCH(INDEX('911'!$D$6:$D$1205,O527),'911'!$B$6:$B$1205,0)</f>
        <v>0</v>
      </c>
      <c r="Q527" s="50">
        <f>MATCH(INDEX('911'!$D$6:$D$1205,P527),'911'!$B$6:$B$1205,0)</f>
        <v>0</v>
      </c>
      <c r="R527" s="37">
        <f>IF(ISNUMBER(O527),MAX(0,INDEX('911'!$E$6:$E$1205,O527)),0)</f>
        <v>0</v>
      </c>
      <c r="S527" s="37">
        <f>IF(ISNUMBER(P527),MAX(0,INDEX('911'!$E$6:$E$1205,P527)),0)</f>
        <v>0</v>
      </c>
      <c r="T527" s="37">
        <f>IF(ISNUMBER(Q527),MAX(0,INDEX('911'!$E$6:$E$1205,Q527)),0)</f>
        <v>0</v>
      </c>
      <c r="U527" s="51">
        <f>-100*'935'!W527*(R527+S527+T527)/'11'!C$16</f>
        <v>0</v>
      </c>
      <c r="V527" s="37">
        <f>INDEX('DNO totals'!$B$52:$G$52,IF('935'!K527,IF(MOD('935'!K527,1000),IF(MOD('935'!K527,100),IF(MOD('935'!K527,10),IF(MOD('935'!K527,1000)=1,6,5),4),3),2),1))</f>
        <v>0</v>
      </c>
      <c r="W527" s="51">
        <f>J527*V527</f>
        <v>0</v>
      </c>
      <c r="X527" s="37">
        <f>V527*'Parameters'!B$11</f>
        <v>0</v>
      </c>
      <c r="Y527" s="37">
        <f>IF('935'!$K527=1000,'Charging rates'!$C$29*$X527/(1+'DNO totals'!$C$60)*'935'!$L527,0)</f>
        <v>0</v>
      </c>
      <c r="Z527" s="37">
        <f>IF(MOD('935'!$K527,1000)=100,'Charging rates'!$D$29*$X527/(1+'DNO totals'!$D$60)*'935'!$M527,0)</f>
        <v>0</v>
      </c>
      <c r="AA527" s="37">
        <f>IF(MOD('935'!$K527,100)=10,'Charging rates'!$E$29*$X527/(1+'DNO totals'!$E$60)*'935'!$N527,0)</f>
        <v>0</v>
      </c>
      <c r="AB527" s="37">
        <f>IF(AND(MOD('935'!$K527,10)&gt;0,MOD('935'!$K527,1000)&gt;1),'Charging rates'!$F$29*$X527/(1+'DNO totals'!$F$60)*'935'!$O527,0)</f>
        <v>0</v>
      </c>
      <c r="AC527" s="37">
        <f>IF(MOD('935'!$K527,1000)=1,'Charging rates'!$G$29*$X527/(1+'DNO totals'!$G$60)*'935'!$P527,0)</f>
        <v>0</v>
      </c>
      <c r="AD527" s="37">
        <f>IF('935'!$K527&gt;1000,'Charging rates'!$C$29*$W527*'935'!$L527,0)</f>
        <v>0</v>
      </c>
      <c r="AE527" s="37">
        <f>IF(MOD('935'!$K527,1000)&gt;100,'Charging rates'!$D$29*$W527*'935'!$M527,0)</f>
        <v>0</v>
      </c>
      <c r="AF527" s="37">
        <f>IF(MOD('935'!$K527,100)&gt;10,'Charging rates'!$E$29*$W527*'935'!$N527,0)</f>
        <v>0</v>
      </c>
      <c r="AG527" s="37">
        <f>$Y527+$Z527+$AA527+$AB527+$AC527</f>
        <v>0</v>
      </c>
      <c r="AH527" s="51">
        <f>$AD527+$AE527+$AF527</f>
        <v>0</v>
      </c>
      <c r="AI527" s="37">
        <f>U527*(1+'Charging rates'!B$42+0.6*'Charging rates'!B$67+'Charging rates'!B$54)-100*'Charging rates'!B$76/'11'!C$16*'935'!W527</f>
        <v>0</v>
      </c>
      <c r="AJ527" s="37">
        <f>IF(I527,AI527*I527/(I527+E527),0)</f>
        <v>0</v>
      </c>
      <c r="AK527" s="51">
        <f>ROUND(AJ527,3)</f>
        <v>0</v>
      </c>
      <c r="AL527" s="33">
        <f>IF('935'!V527="VOID",0,'935'!V527*(1-'935'!X527/'11'!B$16))</f>
        <v>0</v>
      </c>
      <c r="AM527" s="36">
        <f>IF(I527,-100*'Charging rates'!B$76/'11'!B$16*AL527/I527,0)</f>
        <v>0</v>
      </c>
      <c r="AN527" s="36">
        <f>IF(C527,'DNO totals'!B$171,0)</f>
        <v>0</v>
      </c>
      <c r="AO527" s="36">
        <f>ROUND(AN527,2)</f>
        <v>0</v>
      </c>
      <c r="AP527" s="36">
        <f>IF(C527,(AN527+AM527),0)</f>
        <v>0</v>
      </c>
      <c r="AQ527" s="52">
        <f>ROUND(AP527,2)</f>
        <v>0</v>
      </c>
      <c r="AR527" s="33">
        <f>'935'!C527&lt;&gt;"VOID"</f>
        <v>0</v>
      </c>
      <c r="AS527" s="36">
        <f>IF(AR527,(100/'11'!B$16*K527*((1-'935'!I527)*'Charging rates'!B$42+'Charging rates'!B$54)),0)</f>
        <v>0</v>
      </c>
      <c r="AT527" s="36">
        <f>100/'11'!B$16*N527*('Charging rates'!B$42+'Charging rates'!B$54)</f>
        <v>0</v>
      </c>
      <c r="AU527" s="36">
        <f>100/'11'!B$16*L527*('Charging rates'!B$42+'Charging rates'!B$54)</f>
        <v>0</v>
      </c>
      <c r="AV527" s="52">
        <f>ROUND(AU527,2)</f>
        <v>0</v>
      </c>
      <c r="AW527" s="33">
        <f>D527-('935'!T527*(1-'935'!X527/'11'!B$16))</f>
        <v>0</v>
      </c>
      <c r="AX527" s="37">
        <f>MAX(MIN(SQRT(1-MIN(1,'935'!Q527)^2),0+'935'!R527),0-SQRT(1-MIN(1,'935'!Q527)^2))</f>
        <v>0</v>
      </c>
      <c r="AY527" s="33">
        <f>IF(ISNUMBER(P527),SQRT((INDEX('911'!$G$6:$G$1205,P527)+INDEX('911'!$I$6:$I$1205,P527))^2+(INDEX('911'!$H$6:$H$1205,P527)+INDEX('911'!$J$6:$J$1205,P527))^2),0)</f>
        <v>0</v>
      </c>
      <c r="AZ527" s="37">
        <f>IF(AY527,0-(INDEX('911'!$H$6:$H$1205,P527)+INDEX('911'!$J$6:$J$1205,P527))/AY527,0)</f>
        <v>0</v>
      </c>
      <c r="BA527" s="33">
        <f>IF(ISNUMBER(Q527),SQRT((INDEX('911'!$G$6:$G$1205,Q527)+INDEX('911'!$I$6:$I$1205,Q527))^2+(INDEX('911'!$H$6:$H$1205,Q527)+INDEX('911'!$J$6:$J$1205,Q527))^2),0)</f>
        <v>0</v>
      </c>
      <c r="BB527" s="37">
        <f>IF(BA527,0-(INDEX('911'!$H$6:$H$1205,Q527)+INDEX('911'!$J$6:$J$1205,Q527))/BA527,0)</f>
        <v>0</v>
      </c>
      <c r="BC527" s="37">
        <f>SQRT(1-AZ527^2)</f>
        <v>0</v>
      </c>
      <c r="BD527" s="51">
        <f>SQRT(1-BB527^2)</f>
        <v>0</v>
      </c>
      <c r="BE527" s="36">
        <f>100*(S527*MAX(0,'935'!Q527*BC527+AX527*AZ527)+T527*MAX(0,'935'!Q527*BD527+AX527*BB527))/'11'!B$16</f>
        <v>0</v>
      </c>
      <c r="BF527" s="36">
        <f>100*R527/'11'!B$16</f>
        <v>0</v>
      </c>
      <c r="BG527" s="37">
        <f>100*(S527*IF('935'!Q527=0,BC527,MAX(0,BC527+AX527*AZ527/'935'!Q527))+T527*IF('935'!Q527=0,BD527,MAX(0,BD527+AX527*BB527/'935'!Q527)))/'11'!C$16</f>
        <v>0</v>
      </c>
      <c r="BH527" s="36">
        <f>IF('935'!Q527=0,BF527+BE527,BF527)</f>
        <v>0</v>
      </c>
      <c r="BI527" s="37">
        <f>IF(D527=0,1,AW527/D527)*BG527</f>
        <v>0</v>
      </c>
      <c r="BJ527" s="36">
        <f>IF(D527=0,1,AW527/D527)*BH527</f>
        <v>0</v>
      </c>
      <c r="BK527" s="53">
        <f>'11'!C$16-'935'!Y527</f>
        <v>0</v>
      </c>
      <c r="BL527" s="37">
        <f>MAX('DNO totals'!B$312+0,MIN('935'!L527+0,'DNO totals'!B$304+0))</f>
        <v>0</v>
      </c>
      <c r="BM527" s="37">
        <f>MAX('DNO totals'!C$312+0,MIN('935'!M527+0,'DNO totals'!C$304+0))</f>
        <v>0</v>
      </c>
      <c r="BN527" s="37">
        <f>MAX('DNO totals'!D$312+0,MIN('935'!N527+0,'DNO totals'!D$304+0))</f>
        <v>0</v>
      </c>
      <c r="BO527" s="37">
        <f>MAX('DNO totals'!E$312+0,MIN('935'!O527+0,'DNO totals'!E$304+0))</f>
        <v>0</v>
      </c>
      <c r="BP527" s="51">
        <f>MAX('DNO totals'!F$312+0,MIN('935'!P527+0,'DNO totals'!F$304+0))</f>
        <v>0</v>
      </c>
      <c r="BQ527" s="37">
        <f>IF('935'!$K527=1000,'Charging rates'!$C$29*$X527/(1+'DNO totals'!$C$60)*$BL527,0)</f>
        <v>0</v>
      </c>
      <c r="BR527" s="37">
        <f>IF(MOD('935'!$K527,1000)=100,'Charging rates'!$D$29*$X527/(1+'DNO totals'!$D$60)*$BM527,0)</f>
        <v>0</v>
      </c>
      <c r="BS527" s="37">
        <f>IF(MOD('935'!$K527,100)=10,'Charging rates'!$E$29*$X527/(1+'DNO totals'!$E$60)*$BN527,0)</f>
        <v>0</v>
      </c>
      <c r="BT527" s="37">
        <f>IF(AND(MOD('935'!$K527,10)&gt;0,MOD('935'!$K527,1000)&gt;1),'Charging rates'!$F$29*$X527/(1+'DNO totals'!$F$60)*$BO527,0)</f>
        <v>0</v>
      </c>
      <c r="BU527" s="37">
        <f>IF(MOD('935'!$K527,1000)=1,'Charging rates'!$G$29*$X527/(1+'DNO totals'!$G$60)*$BP527,0)</f>
        <v>0</v>
      </c>
      <c r="BV527" s="51">
        <f>$BQ527+$BR527+$BS527+$BT527+$BU527</f>
        <v>0</v>
      </c>
      <c r="BW527" s="37">
        <f>IF('935'!$K527&gt;1000,'Charging rates'!$C$29*$W527*$BL527,0)</f>
        <v>0</v>
      </c>
      <c r="BX527" s="37">
        <f>IF(MOD('935'!$K527,1000)&gt;100,'Charging rates'!$D$29*$W527*$BM527,0)</f>
        <v>0</v>
      </c>
      <c r="BY527" s="37">
        <f>IF(MOD('935'!$K527,100)&gt;10,'Charging rates'!$E$29*$W527*$BN527,0)</f>
        <v>0</v>
      </c>
      <c r="BZ527" s="51">
        <f>$BW527+$BX527+$BY527</f>
        <v>0</v>
      </c>
      <c r="CA527" s="36">
        <f>100/'11'!B$16*'Charging rates'!B$76*W527</f>
        <v>0</v>
      </c>
      <c r="CB527" s="36">
        <f>IF(D527=0,0,(1-AW527/D527)*(BH527+IF('935'!Q527=0,0,(BG527*'935'!Q527*('11'!C$16-'935'!Y527)/('11'!B$16-'935'!X527)))))</f>
        <v>0</v>
      </c>
      <c r="CC527" s="36">
        <f>CA527+BJ527</f>
        <v>0</v>
      </c>
      <c r="CD527" s="49">
        <f>(BV527+BZ527)*D527</f>
        <v>0</v>
      </c>
      <c r="CE527" s="33">
        <f>D527*('Parameters'!B$21+J527)*IF('DNO totals'!B$323&lt;0,1,'935'!S527)</f>
        <v>0</v>
      </c>
      <c r="CF527" s="51">
        <f>IF('DNO totals'!B$323&lt;0,1,'935'!S527)*('Parameters'!B$21+J527)</f>
        <v>0</v>
      </c>
      <c r="CG527" s="37">
        <f>CC527+'Charging rates'!B$106*CF527*100/'11'!B$16</f>
        <v>0</v>
      </c>
      <c r="CH527" s="37">
        <f>CG527+'Charging rates'!B$116*('Parameters'!B$21+J527)*100/'11'!B$16*IF('DNO totals'!B$323&lt;0,1,'935'!S527)</f>
        <v>0</v>
      </c>
      <c r="CI527" s="37">
        <f>'Charging rates'!B$97*(BV527+BZ527)*100/'11'!B$16</f>
        <v>0</v>
      </c>
      <c r="CJ527" s="36">
        <f>MAX(0-(BG527*J527*'11'!C$16/'11'!B$16),CH527+CI527)</f>
        <v>0</v>
      </c>
      <c r="CK527" s="37">
        <f>IF(AR527,IF(J527=0,BI527,MAX(0,MIN(BI527,BI527+(CJ527/'935'!Q527*('11'!B$16-'935'!X527)/('11'!C$16-'935'!Y527))))),0)</f>
        <v>0</v>
      </c>
      <c r="CL527" s="36">
        <f>IF(AR527,MAX(0,CJ527),0)</f>
        <v>0</v>
      </c>
      <c r="CM527" s="52">
        <f>CL527+CB527</f>
        <v>0</v>
      </c>
    </row>
    <row r="528" spans="1:91">
      <c r="A528" s="28">
        <v>428</v>
      </c>
      <c r="B528" s="48">
        <f>'935'!B528</f>
        <v>0</v>
      </c>
      <c r="C528" s="33">
        <f>OR('935'!E528&lt;&gt;"VOID",'935'!F528&lt;&gt;"VOID",'935'!G528&lt;&gt;"VOID")</f>
        <v>0</v>
      </c>
      <c r="D528" s="33">
        <f>IF('935'!C528="VOID",0,('935'!C528*(1-'935'!X528/'11'!B$16)))</f>
        <v>0</v>
      </c>
      <c r="E528" s="33">
        <f>IF('935'!D528="VOID",0,'935'!D528*(1-'935'!X528/'11'!B$16))</f>
        <v>0</v>
      </c>
      <c r="F528" s="33">
        <f>IF('935'!E528="VOID",0,'935'!E528*(1-'935'!X528/'11'!B$16))</f>
        <v>0</v>
      </c>
      <c r="G528" s="33">
        <f>IF('935'!F528="VOID",0,'935'!F528*(1-'935'!X528/'11'!B$16))</f>
        <v>0</v>
      </c>
      <c r="H528" s="33">
        <f>IF('935'!G528="VOID",0,'935'!G528*(1-'935'!X528/'11'!B$16))</f>
        <v>0</v>
      </c>
      <c r="I528" s="33">
        <f>F528+G528+H528</f>
        <v>0</v>
      </c>
      <c r="J528" s="37">
        <f>'935'!Q528*(1-'935'!Y528/'11'!C$16)/(1-'935'!X528/'11'!B$16)</f>
        <v>0</v>
      </c>
      <c r="K528" s="33">
        <f>IF(D528,'935'!H528*D528/(D528+E528+I528),0)</f>
        <v>0</v>
      </c>
      <c r="L528" s="33">
        <f>IF(I528,'935'!H528*I528/(D528+E528+I528),0)</f>
        <v>0</v>
      </c>
      <c r="M528" s="33">
        <f>K528*(1-'935'!X528/'11'!B$16)</f>
        <v>0</v>
      </c>
      <c r="N528" s="49">
        <f>L528*(1-'935'!X528/'11'!B$16)</f>
        <v>0</v>
      </c>
      <c r="O528" s="50">
        <f>MATCH('935'!J528,'911'!$B$6:$B$1205,0)</f>
        <v>0</v>
      </c>
      <c r="P528" s="50">
        <f>MATCH(INDEX('911'!$D$6:$D$1205,O528),'911'!$B$6:$B$1205,0)</f>
        <v>0</v>
      </c>
      <c r="Q528" s="50">
        <f>MATCH(INDEX('911'!$D$6:$D$1205,P528),'911'!$B$6:$B$1205,0)</f>
        <v>0</v>
      </c>
      <c r="R528" s="37">
        <f>IF(ISNUMBER(O528),MAX(0,INDEX('911'!$E$6:$E$1205,O528)),0)</f>
        <v>0</v>
      </c>
      <c r="S528" s="37">
        <f>IF(ISNUMBER(P528),MAX(0,INDEX('911'!$E$6:$E$1205,P528)),0)</f>
        <v>0</v>
      </c>
      <c r="T528" s="37">
        <f>IF(ISNUMBER(Q528),MAX(0,INDEX('911'!$E$6:$E$1205,Q528)),0)</f>
        <v>0</v>
      </c>
      <c r="U528" s="51">
        <f>-100*'935'!W528*(R528+S528+T528)/'11'!C$16</f>
        <v>0</v>
      </c>
      <c r="V528" s="37">
        <f>INDEX('DNO totals'!$B$52:$G$52,IF('935'!K528,IF(MOD('935'!K528,1000),IF(MOD('935'!K528,100),IF(MOD('935'!K528,10),IF(MOD('935'!K528,1000)=1,6,5),4),3),2),1))</f>
        <v>0</v>
      </c>
      <c r="W528" s="51">
        <f>J528*V528</f>
        <v>0</v>
      </c>
      <c r="X528" s="37">
        <f>V528*'Parameters'!B$11</f>
        <v>0</v>
      </c>
      <c r="Y528" s="37">
        <f>IF('935'!$K528=1000,'Charging rates'!$C$29*$X528/(1+'DNO totals'!$C$60)*'935'!$L528,0)</f>
        <v>0</v>
      </c>
      <c r="Z528" s="37">
        <f>IF(MOD('935'!$K528,1000)=100,'Charging rates'!$D$29*$X528/(1+'DNO totals'!$D$60)*'935'!$M528,0)</f>
        <v>0</v>
      </c>
      <c r="AA528" s="37">
        <f>IF(MOD('935'!$K528,100)=10,'Charging rates'!$E$29*$X528/(1+'DNO totals'!$E$60)*'935'!$N528,0)</f>
        <v>0</v>
      </c>
      <c r="AB528" s="37">
        <f>IF(AND(MOD('935'!$K528,10)&gt;0,MOD('935'!$K528,1000)&gt;1),'Charging rates'!$F$29*$X528/(1+'DNO totals'!$F$60)*'935'!$O528,0)</f>
        <v>0</v>
      </c>
      <c r="AC528" s="37">
        <f>IF(MOD('935'!$K528,1000)=1,'Charging rates'!$G$29*$X528/(1+'DNO totals'!$G$60)*'935'!$P528,0)</f>
        <v>0</v>
      </c>
      <c r="AD528" s="37">
        <f>IF('935'!$K528&gt;1000,'Charging rates'!$C$29*$W528*'935'!$L528,0)</f>
        <v>0</v>
      </c>
      <c r="AE528" s="37">
        <f>IF(MOD('935'!$K528,1000)&gt;100,'Charging rates'!$D$29*$W528*'935'!$M528,0)</f>
        <v>0</v>
      </c>
      <c r="AF528" s="37">
        <f>IF(MOD('935'!$K528,100)&gt;10,'Charging rates'!$E$29*$W528*'935'!$N528,0)</f>
        <v>0</v>
      </c>
      <c r="AG528" s="37">
        <f>$Y528+$Z528+$AA528+$AB528+$AC528</f>
        <v>0</v>
      </c>
      <c r="AH528" s="51">
        <f>$AD528+$AE528+$AF528</f>
        <v>0</v>
      </c>
      <c r="AI528" s="37">
        <f>U528*(1+'Charging rates'!B$42+0.6*'Charging rates'!B$67+'Charging rates'!B$54)-100*'Charging rates'!B$76/'11'!C$16*'935'!W528</f>
        <v>0</v>
      </c>
      <c r="AJ528" s="37">
        <f>IF(I528,AI528*I528/(I528+E528),0)</f>
        <v>0</v>
      </c>
      <c r="AK528" s="51">
        <f>ROUND(AJ528,3)</f>
        <v>0</v>
      </c>
      <c r="AL528" s="33">
        <f>IF('935'!V528="VOID",0,'935'!V528*(1-'935'!X528/'11'!B$16))</f>
        <v>0</v>
      </c>
      <c r="AM528" s="36">
        <f>IF(I528,-100*'Charging rates'!B$76/'11'!B$16*AL528/I528,0)</f>
        <v>0</v>
      </c>
      <c r="AN528" s="36">
        <f>IF(C528,'DNO totals'!B$171,0)</f>
        <v>0</v>
      </c>
      <c r="AO528" s="36">
        <f>ROUND(AN528,2)</f>
        <v>0</v>
      </c>
      <c r="AP528" s="36">
        <f>IF(C528,(AN528+AM528),0)</f>
        <v>0</v>
      </c>
      <c r="AQ528" s="52">
        <f>ROUND(AP528,2)</f>
        <v>0</v>
      </c>
      <c r="AR528" s="33">
        <f>'935'!C528&lt;&gt;"VOID"</f>
        <v>0</v>
      </c>
      <c r="AS528" s="36">
        <f>IF(AR528,(100/'11'!B$16*K528*((1-'935'!I528)*'Charging rates'!B$42+'Charging rates'!B$54)),0)</f>
        <v>0</v>
      </c>
      <c r="AT528" s="36">
        <f>100/'11'!B$16*N528*('Charging rates'!B$42+'Charging rates'!B$54)</f>
        <v>0</v>
      </c>
      <c r="AU528" s="36">
        <f>100/'11'!B$16*L528*('Charging rates'!B$42+'Charging rates'!B$54)</f>
        <v>0</v>
      </c>
      <c r="AV528" s="52">
        <f>ROUND(AU528,2)</f>
        <v>0</v>
      </c>
      <c r="AW528" s="33">
        <f>D528-('935'!T528*(1-'935'!X528/'11'!B$16))</f>
        <v>0</v>
      </c>
      <c r="AX528" s="37">
        <f>MAX(MIN(SQRT(1-MIN(1,'935'!Q528)^2),0+'935'!R528),0-SQRT(1-MIN(1,'935'!Q528)^2))</f>
        <v>0</v>
      </c>
      <c r="AY528" s="33">
        <f>IF(ISNUMBER(P528),SQRT((INDEX('911'!$G$6:$G$1205,P528)+INDEX('911'!$I$6:$I$1205,P528))^2+(INDEX('911'!$H$6:$H$1205,P528)+INDEX('911'!$J$6:$J$1205,P528))^2),0)</f>
        <v>0</v>
      </c>
      <c r="AZ528" s="37">
        <f>IF(AY528,0-(INDEX('911'!$H$6:$H$1205,P528)+INDEX('911'!$J$6:$J$1205,P528))/AY528,0)</f>
        <v>0</v>
      </c>
      <c r="BA528" s="33">
        <f>IF(ISNUMBER(Q528),SQRT((INDEX('911'!$G$6:$G$1205,Q528)+INDEX('911'!$I$6:$I$1205,Q528))^2+(INDEX('911'!$H$6:$H$1205,Q528)+INDEX('911'!$J$6:$J$1205,Q528))^2),0)</f>
        <v>0</v>
      </c>
      <c r="BB528" s="37">
        <f>IF(BA528,0-(INDEX('911'!$H$6:$H$1205,Q528)+INDEX('911'!$J$6:$J$1205,Q528))/BA528,0)</f>
        <v>0</v>
      </c>
      <c r="BC528" s="37">
        <f>SQRT(1-AZ528^2)</f>
        <v>0</v>
      </c>
      <c r="BD528" s="51">
        <f>SQRT(1-BB528^2)</f>
        <v>0</v>
      </c>
      <c r="BE528" s="36">
        <f>100*(S528*MAX(0,'935'!Q528*BC528+AX528*AZ528)+T528*MAX(0,'935'!Q528*BD528+AX528*BB528))/'11'!B$16</f>
        <v>0</v>
      </c>
      <c r="BF528" s="36">
        <f>100*R528/'11'!B$16</f>
        <v>0</v>
      </c>
      <c r="BG528" s="37">
        <f>100*(S528*IF('935'!Q528=0,BC528,MAX(0,BC528+AX528*AZ528/'935'!Q528))+T528*IF('935'!Q528=0,BD528,MAX(0,BD528+AX528*BB528/'935'!Q528)))/'11'!C$16</f>
        <v>0</v>
      </c>
      <c r="BH528" s="36">
        <f>IF('935'!Q528=0,BF528+BE528,BF528)</f>
        <v>0</v>
      </c>
      <c r="BI528" s="37">
        <f>IF(D528=0,1,AW528/D528)*BG528</f>
        <v>0</v>
      </c>
      <c r="BJ528" s="36">
        <f>IF(D528=0,1,AW528/D528)*BH528</f>
        <v>0</v>
      </c>
      <c r="BK528" s="53">
        <f>'11'!C$16-'935'!Y528</f>
        <v>0</v>
      </c>
      <c r="BL528" s="37">
        <f>MAX('DNO totals'!B$312+0,MIN('935'!L528+0,'DNO totals'!B$304+0))</f>
        <v>0</v>
      </c>
      <c r="BM528" s="37">
        <f>MAX('DNO totals'!C$312+0,MIN('935'!M528+0,'DNO totals'!C$304+0))</f>
        <v>0</v>
      </c>
      <c r="BN528" s="37">
        <f>MAX('DNO totals'!D$312+0,MIN('935'!N528+0,'DNO totals'!D$304+0))</f>
        <v>0</v>
      </c>
      <c r="BO528" s="37">
        <f>MAX('DNO totals'!E$312+0,MIN('935'!O528+0,'DNO totals'!E$304+0))</f>
        <v>0</v>
      </c>
      <c r="BP528" s="51">
        <f>MAX('DNO totals'!F$312+0,MIN('935'!P528+0,'DNO totals'!F$304+0))</f>
        <v>0</v>
      </c>
      <c r="BQ528" s="37">
        <f>IF('935'!$K528=1000,'Charging rates'!$C$29*$X528/(1+'DNO totals'!$C$60)*$BL528,0)</f>
        <v>0</v>
      </c>
      <c r="BR528" s="37">
        <f>IF(MOD('935'!$K528,1000)=100,'Charging rates'!$D$29*$X528/(1+'DNO totals'!$D$60)*$BM528,0)</f>
        <v>0</v>
      </c>
      <c r="BS528" s="37">
        <f>IF(MOD('935'!$K528,100)=10,'Charging rates'!$E$29*$X528/(1+'DNO totals'!$E$60)*$BN528,0)</f>
        <v>0</v>
      </c>
      <c r="BT528" s="37">
        <f>IF(AND(MOD('935'!$K528,10)&gt;0,MOD('935'!$K528,1000)&gt;1),'Charging rates'!$F$29*$X528/(1+'DNO totals'!$F$60)*$BO528,0)</f>
        <v>0</v>
      </c>
      <c r="BU528" s="37">
        <f>IF(MOD('935'!$K528,1000)=1,'Charging rates'!$G$29*$X528/(1+'DNO totals'!$G$60)*$BP528,0)</f>
        <v>0</v>
      </c>
      <c r="BV528" s="51">
        <f>$BQ528+$BR528+$BS528+$BT528+$BU528</f>
        <v>0</v>
      </c>
      <c r="BW528" s="37">
        <f>IF('935'!$K528&gt;1000,'Charging rates'!$C$29*$W528*$BL528,0)</f>
        <v>0</v>
      </c>
      <c r="BX528" s="37">
        <f>IF(MOD('935'!$K528,1000)&gt;100,'Charging rates'!$D$29*$W528*$BM528,0)</f>
        <v>0</v>
      </c>
      <c r="BY528" s="37">
        <f>IF(MOD('935'!$K528,100)&gt;10,'Charging rates'!$E$29*$W528*$BN528,0)</f>
        <v>0</v>
      </c>
      <c r="BZ528" s="51">
        <f>$BW528+$BX528+$BY528</f>
        <v>0</v>
      </c>
      <c r="CA528" s="36">
        <f>100/'11'!B$16*'Charging rates'!B$76*W528</f>
        <v>0</v>
      </c>
      <c r="CB528" s="36">
        <f>IF(D528=0,0,(1-AW528/D528)*(BH528+IF('935'!Q528=0,0,(BG528*'935'!Q528*('11'!C$16-'935'!Y528)/('11'!B$16-'935'!X528)))))</f>
        <v>0</v>
      </c>
      <c r="CC528" s="36">
        <f>CA528+BJ528</f>
        <v>0</v>
      </c>
      <c r="CD528" s="49">
        <f>(BV528+BZ528)*D528</f>
        <v>0</v>
      </c>
      <c r="CE528" s="33">
        <f>D528*('Parameters'!B$21+J528)*IF('DNO totals'!B$323&lt;0,1,'935'!S528)</f>
        <v>0</v>
      </c>
      <c r="CF528" s="51">
        <f>IF('DNO totals'!B$323&lt;0,1,'935'!S528)*('Parameters'!B$21+J528)</f>
        <v>0</v>
      </c>
      <c r="CG528" s="37">
        <f>CC528+'Charging rates'!B$106*CF528*100/'11'!B$16</f>
        <v>0</v>
      </c>
      <c r="CH528" s="37">
        <f>CG528+'Charging rates'!B$116*('Parameters'!B$21+J528)*100/'11'!B$16*IF('DNO totals'!B$323&lt;0,1,'935'!S528)</f>
        <v>0</v>
      </c>
      <c r="CI528" s="37">
        <f>'Charging rates'!B$97*(BV528+BZ528)*100/'11'!B$16</f>
        <v>0</v>
      </c>
      <c r="CJ528" s="36">
        <f>MAX(0-(BG528*J528*'11'!C$16/'11'!B$16),CH528+CI528)</f>
        <v>0</v>
      </c>
      <c r="CK528" s="37">
        <f>IF(AR528,IF(J528=0,BI528,MAX(0,MIN(BI528,BI528+(CJ528/'935'!Q528*('11'!B$16-'935'!X528)/('11'!C$16-'935'!Y528))))),0)</f>
        <v>0</v>
      </c>
      <c r="CL528" s="36">
        <f>IF(AR528,MAX(0,CJ528),0)</f>
        <v>0</v>
      </c>
      <c r="CM528" s="52">
        <f>CL528+CB528</f>
        <v>0</v>
      </c>
    </row>
    <row r="529" spans="1:91">
      <c r="A529" s="28">
        <v>429</v>
      </c>
      <c r="B529" s="48">
        <f>'935'!B529</f>
        <v>0</v>
      </c>
      <c r="C529" s="33">
        <f>OR('935'!E529&lt;&gt;"VOID",'935'!F529&lt;&gt;"VOID",'935'!G529&lt;&gt;"VOID")</f>
        <v>0</v>
      </c>
      <c r="D529" s="33">
        <f>IF('935'!C529="VOID",0,('935'!C529*(1-'935'!X529/'11'!B$16)))</f>
        <v>0</v>
      </c>
      <c r="E529" s="33">
        <f>IF('935'!D529="VOID",0,'935'!D529*(1-'935'!X529/'11'!B$16))</f>
        <v>0</v>
      </c>
      <c r="F529" s="33">
        <f>IF('935'!E529="VOID",0,'935'!E529*(1-'935'!X529/'11'!B$16))</f>
        <v>0</v>
      </c>
      <c r="G529" s="33">
        <f>IF('935'!F529="VOID",0,'935'!F529*(1-'935'!X529/'11'!B$16))</f>
        <v>0</v>
      </c>
      <c r="H529" s="33">
        <f>IF('935'!G529="VOID",0,'935'!G529*(1-'935'!X529/'11'!B$16))</f>
        <v>0</v>
      </c>
      <c r="I529" s="33">
        <f>F529+G529+H529</f>
        <v>0</v>
      </c>
      <c r="J529" s="37">
        <f>'935'!Q529*(1-'935'!Y529/'11'!C$16)/(1-'935'!X529/'11'!B$16)</f>
        <v>0</v>
      </c>
      <c r="K529" s="33">
        <f>IF(D529,'935'!H529*D529/(D529+E529+I529),0)</f>
        <v>0</v>
      </c>
      <c r="L529" s="33">
        <f>IF(I529,'935'!H529*I529/(D529+E529+I529),0)</f>
        <v>0</v>
      </c>
      <c r="M529" s="33">
        <f>K529*(1-'935'!X529/'11'!B$16)</f>
        <v>0</v>
      </c>
      <c r="N529" s="49">
        <f>L529*(1-'935'!X529/'11'!B$16)</f>
        <v>0</v>
      </c>
      <c r="O529" s="50">
        <f>MATCH('935'!J529,'911'!$B$6:$B$1205,0)</f>
        <v>0</v>
      </c>
      <c r="P529" s="50">
        <f>MATCH(INDEX('911'!$D$6:$D$1205,O529),'911'!$B$6:$B$1205,0)</f>
        <v>0</v>
      </c>
      <c r="Q529" s="50">
        <f>MATCH(INDEX('911'!$D$6:$D$1205,P529),'911'!$B$6:$B$1205,0)</f>
        <v>0</v>
      </c>
      <c r="R529" s="37">
        <f>IF(ISNUMBER(O529),MAX(0,INDEX('911'!$E$6:$E$1205,O529)),0)</f>
        <v>0</v>
      </c>
      <c r="S529" s="37">
        <f>IF(ISNUMBER(P529),MAX(0,INDEX('911'!$E$6:$E$1205,P529)),0)</f>
        <v>0</v>
      </c>
      <c r="T529" s="37">
        <f>IF(ISNUMBER(Q529),MAX(0,INDEX('911'!$E$6:$E$1205,Q529)),0)</f>
        <v>0</v>
      </c>
      <c r="U529" s="51">
        <f>-100*'935'!W529*(R529+S529+T529)/'11'!C$16</f>
        <v>0</v>
      </c>
      <c r="V529" s="37">
        <f>INDEX('DNO totals'!$B$52:$G$52,IF('935'!K529,IF(MOD('935'!K529,1000),IF(MOD('935'!K529,100),IF(MOD('935'!K529,10),IF(MOD('935'!K529,1000)=1,6,5),4),3),2),1))</f>
        <v>0</v>
      </c>
      <c r="W529" s="51">
        <f>J529*V529</f>
        <v>0</v>
      </c>
      <c r="X529" s="37">
        <f>V529*'Parameters'!B$11</f>
        <v>0</v>
      </c>
      <c r="Y529" s="37">
        <f>IF('935'!$K529=1000,'Charging rates'!$C$29*$X529/(1+'DNO totals'!$C$60)*'935'!$L529,0)</f>
        <v>0</v>
      </c>
      <c r="Z529" s="37">
        <f>IF(MOD('935'!$K529,1000)=100,'Charging rates'!$D$29*$X529/(1+'DNO totals'!$D$60)*'935'!$M529,0)</f>
        <v>0</v>
      </c>
      <c r="AA529" s="37">
        <f>IF(MOD('935'!$K529,100)=10,'Charging rates'!$E$29*$X529/(1+'DNO totals'!$E$60)*'935'!$N529,0)</f>
        <v>0</v>
      </c>
      <c r="AB529" s="37">
        <f>IF(AND(MOD('935'!$K529,10)&gt;0,MOD('935'!$K529,1000)&gt;1),'Charging rates'!$F$29*$X529/(1+'DNO totals'!$F$60)*'935'!$O529,0)</f>
        <v>0</v>
      </c>
      <c r="AC529" s="37">
        <f>IF(MOD('935'!$K529,1000)=1,'Charging rates'!$G$29*$X529/(1+'DNO totals'!$G$60)*'935'!$P529,0)</f>
        <v>0</v>
      </c>
      <c r="AD529" s="37">
        <f>IF('935'!$K529&gt;1000,'Charging rates'!$C$29*$W529*'935'!$L529,0)</f>
        <v>0</v>
      </c>
      <c r="AE529" s="37">
        <f>IF(MOD('935'!$K529,1000)&gt;100,'Charging rates'!$D$29*$W529*'935'!$M529,0)</f>
        <v>0</v>
      </c>
      <c r="AF529" s="37">
        <f>IF(MOD('935'!$K529,100)&gt;10,'Charging rates'!$E$29*$W529*'935'!$N529,0)</f>
        <v>0</v>
      </c>
      <c r="AG529" s="37">
        <f>$Y529+$Z529+$AA529+$AB529+$AC529</f>
        <v>0</v>
      </c>
      <c r="AH529" s="51">
        <f>$AD529+$AE529+$AF529</f>
        <v>0</v>
      </c>
      <c r="AI529" s="37">
        <f>U529*(1+'Charging rates'!B$42+0.6*'Charging rates'!B$67+'Charging rates'!B$54)-100*'Charging rates'!B$76/'11'!C$16*'935'!W529</f>
        <v>0</v>
      </c>
      <c r="AJ529" s="37">
        <f>IF(I529,AI529*I529/(I529+E529),0)</f>
        <v>0</v>
      </c>
      <c r="AK529" s="51">
        <f>ROUND(AJ529,3)</f>
        <v>0</v>
      </c>
      <c r="AL529" s="33">
        <f>IF('935'!V529="VOID",0,'935'!V529*(1-'935'!X529/'11'!B$16))</f>
        <v>0</v>
      </c>
      <c r="AM529" s="36">
        <f>IF(I529,-100*'Charging rates'!B$76/'11'!B$16*AL529/I529,0)</f>
        <v>0</v>
      </c>
      <c r="AN529" s="36">
        <f>IF(C529,'DNO totals'!B$171,0)</f>
        <v>0</v>
      </c>
      <c r="AO529" s="36">
        <f>ROUND(AN529,2)</f>
        <v>0</v>
      </c>
      <c r="AP529" s="36">
        <f>IF(C529,(AN529+AM529),0)</f>
        <v>0</v>
      </c>
      <c r="AQ529" s="52">
        <f>ROUND(AP529,2)</f>
        <v>0</v>
      </c>
      <c r="AR529" s="33">
        <f>'935'!C529&lt;&gt;"VOID"</f>
        <v>0</v>
      </c>
      <c r="AS529" s="36">
        <f>IF(AR529,(100/'11'!B$16*K529*((1-'935'!I529)*'Charging rates'!B$42+'Charging rates'!B$54)),0)</f>
        <v>0</v>
      </c>
      <c r="AT529" s="36">
        <f>100/'11'!B$16*N529*('Charging rates'!B$42+'Charging rates'!B$54)</f>
        <v>0</v>
      </c>
      <c r="AU529" s="36">
        <f>100/'11'!B$16*L529*('Charging rates'!B$42+'Charging rates'!B$54)</f>
        <v>0</v>
      </c>
      <c r="AV529" s="52">
        <f>ROUND(AU529,2)</f>
        <v>0</v>
      </c>
      <c r="AW529" s="33">
        <f>D529-('935'!T529*(1-'935'!X529/'11'!B$16))</f>
        <v>0</v>
      </c>
      <c r="AX529" s="37">
        <f>MAX(MIN(SQRT(1-MIN(1,'935'!Q529)^2),0+'935'!R529),0-SQRT(1-MIN(1,'935'!Q529)^2))</f>
        <v>0</v>
      </c>
      <c r="AY529" s="33">
        <f>IF(ISNUMBER(P529),SQRT((INDEX('911'!$G$6:$G$1205,P529)+INDEX('911'!$I$6:$I$1205,P529))^2+(INDEX('911'!$H$6:$H$1205,P529)+INDEX('911'!$J$6:$J$1205,P529))^2),0)</f>
        <v>0</v>
      </c>
      <c r="AZ529" s="37">
        <f>IF(AY529,0-(INDEX('911'!$H$6:$H$1205,P529)+INDEX('911'!$J$6:$J$1205,P529))/AY529,0)</f>
        <v>0</v>
      </c>
      <c r="BA529" s="33">
        <f>IF(ISNUMBER(Q529),SQRT((INDEX('911'!$G$6:$G$1205,Q529)+INDEX('911'!$I$6:$I$1205,Q529))^2+(INDEX('911'!$H$6:$H$1205,Q529)+INDEX('911'!$J$6:$J$1205,Q529))^2),0)</f>
        <v>0</v>
      </c>
      <c r="BB529" s="37">
        <f>IF(BA529,0-(INDEX('911'!$H$6:$H$1205,Q529)+INDEX('911'!$J$6:$J$1205,Q529))/BA529,0)</f>
        <v>0</v>
      </c>
      <c r="BC529" s="37">
        <f>SQRT(1-AZ529^2)</f>
        <v>0</v>
      </c>
      <c r="BD529" s="51">
        <f>SQRT(1-BB529^2)</f>
        <v>0</v>
      </c>
      <c r="BE529" s="36">
        <f>100*(S529*MAX(0,'935'!Q529*BC529+AX529*AZ529)+T529*MAX(0,'935'!Q529*BD529+AX529*BB529))/'11'!B$16</f>
        <v>0</v>
      </c>
      <c r="BF529" s="36">
        <f>100*R529/'11'!B$16</f>
        <v>0</v>
      </c>
      <c r="BG529" s="37">
        <f>100*(S529*IF('935'!Q529=0,BC529,MAX(0,BC529+AX529*AZ529/'935'!Q529))+T529*IF('935'!Q529=0,BD529,MAX(0,BD529+AX529*BB529/'935'!Q529)))/'11'!C$16</f>
        <v>0</v>
      </c>
      <c r="BH529" s="36">
        <f>IF('935'!Q529=0,BF529+BE529,BF529)</f>
        <v>0</v>
      </c>
      <c r="BI529" s="37">
        <f>IF(D529=0,1,AW529/D529)*BG529</f>
        <v>0</v>
      </c>
      <c r="BJ529" s="36">
        <f>IF(D529=0,1,AW529/D529)*BH529</f>
        <v>0</v>
      </c>
      <c r="BK529" s="53">
        <f>'11'!C$16-'935'!Y529</f>
        <v>0</v>
      </c>
      <c r="BL529" s="37">
        <f>MAX('DNO totals'!B$312+0,MIN('935'!L529+0,'DNO totals'!B$304+0))</f>
        <v>0</v>
      </c>
      <c r="BM529" s="37">
        <f>MAX('DNO totals'!C$312+0,MIN('935'!M529+0,'DNO totals'!C$304+0))</f>
        <v>0</v>
      </c>
      <c r="BN529" s="37">
        <f>MAX('DNO totals'!D$312+0,MIN('935'!N529+0,'DNO totals'!D$304+0))</f>
        <v>0</v>
      </c>
      <c r="BO529" s="37">
        <f>MAX('DNO totals'!E$312+0,MIN('935'!O529+0,'DNO totals'!E$304+0))</f>
        <v>0</v>
      </c>
      <c r="BP529" s="51">
        <f>MAX('DNO totals'!F$312+0,MIN('935'!P529+0,'DNO totals'!F$304+0))</f>
        <v>0</v>
      </c>
      <c r="BQ529" s="37">
        <f>IF('935'!$K529=1000,'Charging rates'!$C$29*$X529/(1+'DNO totals'!$C$60)*$BL529,0)</f>
        <v>0</v>
      </c>
      <c r="BR529" s="37">
        <f>IF(MOD('935'!$K529,1000)=100,'Charging rates'!$D$29*$X529/(1+'DNO totals'!$D$60)*$BM529,0)</f>
        <v>0</v>
      </c>
      <c r="BS529" s="37">
        <f>IF(MOD('935'!$K529,100)=10,'Charging rates'!$E$29*$X529/(1+'DNO totals'!$E$60)*$BN529,0)</f>
        <v>0</v>
      </c>
      <c r="BT529" s="37">
        <f>IF(AND(MOD('935'!$K529,10)&gt;0,MOD('935'!$K529,1000)&gt;1),'Charging rates'!$F$29*$X529/(1+'DNO totals'!$F$60)*$BO529,0)</f>
        <v>0</v>
      </c>
      <c r="BU529" s="37">
        <f>IF(MOD('935'!$K529,1000)=1,'Charging rates'!$G$29*$X529/(1+'DNO totals'!$G$60)*$BP529,0)</f>
        <v>0</v>
      </c>
      <c r="BV529" s="51">
        <f>$BQ529+$BR529+$BS529+$BT529+$BU529</f>
        <v>0</v>
      </c>
      <c r="BW529" s="37">
        <f>IF('935'!$K529&gt;1000,'Charging rates'!$C$29*$W529*$BL529,0)</f>
        <v>0</v>
      </c>
      <c r="BX529" s="37">
        <f>IF(MOD('935'!$K529,1000)&gt;100,'Charging rates'!$D$29*$W529*$BM529,0)</f>
        <v>0</v>
      </c>
      <c r="BY529" s="37">
        <f>IF(MOD('935'!$K529,100)&gt;10,'Charging rates'!$E$29*$W529*$BN529,0)</f>
        <v>0</v>
      </c>
      <c r="BZ529" s="51">
        <f>$BW529+$BX529+$BY529</f>
        <v>0</v>
      </c>
      <c r="CA529" s="36">
        <f>100/'11'!B$16*'Charging rates'!B$76*W529</f>
        <v>0</v>
      </c>
      <c r="CB529" s="36">
        <f>IF(D529=0,0,(1-AW529/D529)*(BH529+IF('935'!Q529=0,0,(BG529*'935'!Q529*('11'!C$16-'935'!Y529)/('11'!B$16-'935'!X529)))))</f>
        <v>0</v>
      </c>
      <c r="CC529" s="36">
        <f>CA529+BJ529</f>
        <v>0</v>
      </c>
      <c r="CD529" s="49">
        <f>(BV529+BZ529)*D529</f>
        <v>0</v>
      </c>
      <c r="CE529" s="33">
        <f>D529*('Parameters'!B$21+J529)*IF('DNO totals'!B$323&lt;0,1,'935'!S529)</f>
        <v>0</v>
      </c>
      <c r="CF529" s="51">
        <f>IF('DNO totals'!B$323&lt;0,1,'935'!S529)*('Parameters'!B$21+J529)</f>
        <v>0</v>
      </c>
      <c r="CG529" s="37">
        <f>CC529+'Charging rates'!B$106*CF529*100/'11'!B$16</f>
        <v>0</v>
      </c>
      <c r="CH529" s="37">
        <f>CG529+'Charging rates'!B$116*('Parameters'!B$21+J529)*100/'11'!B$16*IF('DNO totals'!B$323&lt;0,1,'935'!S529)</f>
        <v>0</v>
      </c>
      <c r="CI529" s="37">
        <f>'Charging rates'!B$97*(BV529+BZ529)*100/'11'!B$16</f>
        <v>0</v>
      </c>
      <c r="CJ529" s="36">
        <f>MAX(0-(BG529*J529*'11'!C$16/'11'!B$16),CH529+CI529)</f>
        <v>0</v>
      </c>
      <c r="CK529" s="37">
        <f>IF(AR529,IF(J529=0,BI529,MAX(0,MIN(BI529,BI529+(CJ529/'935'!Q529*('11'!B$16-'935'!X529)/('11'!C$16-'935'!Y529))))),0)</f>
        <v>0</v>
      </c>
      <c r="CL529" s="36">
        <f>IF(AR529,MAX(0,CJ529),0)</f>
        <v>0</v>
      </c>
      <c r="CM529" s="52">
        <f>CL529+CB529</f>
        <v>0</v>
      </c>
    </row>
    <row r="530" spans="1:91">
      <c r="A530" s="28">
        <v>430</v>
      </c>
      <c r="B530" s="48">
        <f>'935'!B530</f>
        <v>0</v>
      </c>
      <c r="C530" s="33">
        <f>OR('935'!E530&lt;&gt;"VOID",'935'!F530&lt;&gt;"VOID",'935'!G530&lt;&gt;"VOID")</f>
        <v>0</v>
      </c>
      <c r="D530" s="33">
        <f>IF('935'!C530="VOID",0,('935'!C530*(1-'935'!X530/'11'!B$16)))</f>
        <v>0</v>
      </c>
      <c r="E530" s="33">
        <f>IF('935'!D530="VOID",0,'935'!D530*(1-'935'!X530/'11'!B$16))</f>
        <v>0</v>
      </c>
      <c r="F530" s="33">
        <f>IF('935'!E530="VOID",0,'935'!E530*(1-'935'!X530/'11'!B$16))</f>
        <v>0</v>
      </c>
      <c r="G530" s="33">
        <f>IF('935'!F530="VOID",0,'935'!F530*(1-'935'!X530/'11'!B$16))</f>
        <v>0</v>
      </c>
      <c r="H530" s="33">
        <f>IF('935'!G530="VOID",0,'935'!G530*(1-'935'!X530/'11'!B$16))</f>
        <v>0</v>
      </c>
      <c r="I530" s="33">
        <f>F530+G530+H530</f>
        <v>0</v>
      </c>
      <c r="J530" s="37">
        <f>'935'!Q530*(1-'935'!Y530/'11'!C$16)/(1-'935'!X530/'11'!B$16)</f>
        <v>0</v>
      </c>
      <c r="K530" s="33">
        <f>IF(D530,'935'!H530*D530/(D530+E530+I530),0)</f>
        <v>0</v>
      </c>
      <c r="L530" s="33">
        <f>IF(I530,'935'!H530*I530/(D530+E530+I530),0)</f>
        <v>0</v>
      </c>
      <c r="M530" s="33">
        <f>K530*(1-'935'!X530/'11'!B$16)</f>
        <v>0</v>
      </c>
      <c r="N530" s="49">
        <f>L530*(1-'935'!X530/'11'!B$16)</f>
        <v>0</v>
      </c>
      <c r="O530" s="50">
        <f>MATCH('935'!J530,'911'!$B$6:$B$1205,0)</f>
        <v>0</v>
      </c>
      <c r="P530" s="50">
        <f>MATCH(INDEX('911'!$D$6:$D$1205,O530),'911'!$B$6:$B$1205,0)</f>
        <v>0</v>
      </c>
      <c r="Q530" s="50">
        <f>MATCH(INDEX('911'!$D$6:$D$1205,P530),'911'!$B$6:$B$1205,0)</f>
        <v>0</v>
      </c>
      <c r="R530" s="37">
        <f>IF(ISNUMBER(O530),MAX(0,INDEX('911'!$E$6:$E$1205,O530)),0)</f>
        <v>0</v>
      </c>
      <c r="S530" s="37">
        <f>IF(ISNUMBER(P530),MAX(0,INDEX('911'!$E$6:$E$1205,P530)),0)</f>
        <v>0</v>
      </c>
      <c r="T530" s="37">
        <f>IF(ISNUMBER(Q530),MAX(0,INDEX('911'!$E$6:$E$1205,Q530)),0)</f>
        <v>0</v>
      </c>
      <c r="U530" s="51">
        <f>-100*'935'!W530*(R530+S530+T530)/'11'!C$16</f>
        <v>0</v>
      </c>
      <c r="V530" s="37">
        <f>INDEX('DNO totals'!$B$52:$G$52,IF('935'!K530,IF(MOD('935'!K530,1000),IF(MOD('935'!K530,100),IF(MOD('935'!K530,10),IF(MOD('935'!K530,1000)=1,6,5),4),3),2),1))</f>
        <v>0</v>
      </c>
      <c r="W530" s="51">
        <f>J530*V530</f>
        <v>0</v>
      </c>
      <c r="X530" s="37">
        <f>V530*'Parameters'!B$11</f>
        <v>0</v>
      </c>
      <c r="Y530" s="37">
        <f>IF('935'!$K530=1000,'Charging rates'!$C$29*$X530/(1+'DNO totals'!$C$60)*'935'!$L530,0)</f>
        <v>0</v>
      </c>
      <c r="Z530" s="37">
        <f>IF(MOD('935'!$K530,1000)=100,'Charging rates'!$D$29*$X530/(1+'DNO totals'!$D$60)*'935'!$M530,0)</f>
        <v>0</v>
      </c>
      <c r="AA530" s="37">
        <f>IF(MOD('935'!$K530,100)=10,'Charging rates'!$E$29*$X530/(1+'DNO totals'!$E$60)*'935'!$N530,0)</f>
        <v>0</v>
      </c>
      <c r="AB530" s="37">
        <f>IF(AND(MOD('935'!$K530,10)&gt;0,MOD('935'!$K530,1000)&gt;1),'Charging rates'!$F$29*$X530/(1+'DNO totals'!$F$60)*'935'!$O530,0)</f>
        <v>0</v>
      </c>
      <c r="AC530" s="37">
        <f>IF(MOD('935'!$K530,1000)=1,'Charging rates'!$G$29*$X530/(1+'DNO totals'!$G$60)*'935'!$P530,0)</f>
        <v>0</v>
      </c>
      <c r="AD530" s="37">
        <f>IF('935'!$K530&gt;1000,'Charging rates'!$C$29*$W530*'935'!$L530,0)</f>
        <v>0</v>
      </c>
      <c r="AE530" s="37">
        <f>IF(MOD('935'!$K530,1000)&gt;100,'Charging rates'!$D$29*$W530*'935'!$M530,0)</f>
        <v>0</v>
      </c>
      <c r="AF530" s="37">
        <f>IF(MOD('935'!$K530,100)&gt;10,'Charging rates'!$E$29*$W530*'935'!$N530,0)</f>
        <v>0</v>
      </c>
      <c r="AG530" s="37">
        <f>$Y530+$Z530+$AA530+$AB530+$AC530</f>
        <v>0</v>
      </c>
      <c r="AH530" s="51">
        <f>$AD530+$AE530+$AF530</f>
        <v>0</v>
      </c>
      <c r="AI530" s="37">
        <f>U530*(1+'Charging rates'!B$42+0.6*'Charging rates'!B$67+'Charging rates'!B$54)-100*'Charging rates'!B$76/'11'!C$16*'935'!W530</f>
        <v>0</v>
      </c>
      <c r="AJ530" s="37">
        <f>IF(I530,AI530*I530/(I530+E530),0)</f>
        <v>0</v>
      </c>
      <c r="AK530" s="51">
        <f>ROUND(AJ530,3)</f>
        <v>0</v>
      </c>
      <c r="AL530" s="33">
        <f>IF('935'!V530="VOID",0,'935'!V530*(1-'935'!X530/'11'!B$16))</f>
        <v>0</v>
      </c>
      <c r="AM530" s="36">
        <f>IF(I530,-100*'Charging rates'!B$76/'11'!B$16*AL530/I530,0)</f>
        <v>0</v>
      </c>
      <c r="AN530" s="36">
        <f>IF(C530,'DNO totals'!B$171,0)</f>
        <v>0</v>
      </c>
      <c r="AO530" s="36">
        <f>ROUND(AN530,2)</f>
        <v>0</v>
      </c>
      <c r="AP530" s="36">
        <f>IF(C530,(AN530+AM530),0)</f>
        <v>0</v>
      </c>
      <c r="AQ530" s="52">
        <f>ROUND(AP530,2)</f>
        <v>0</v>
      </c>
      <c r="AR530" s="33">
        <f>'935'!C530&lt;&gt;"VOID"</f>
        <v>0</v>
      </c>
      <c r="AS530" s="36">
        <f>IF(AR530,(100/'11'!B$16*K530*((1-'935'!I530)*'Charging rates'!B$42+'Charging rates'!B$54)),0)</f>
        <v>0</v>
      </c>
      <c r="AT530" s="36">
        <f>100/'11'!B$16*N530*('Charging rates'!B$42+'Charging rates'!B$54)</f>
        <v>0</v>
      </c>
      <c r="AU530" s="36">
        <f>100/'11'!B$16*L530*('Charging rates'!B$42+'Charging rates'!B$54)</f>
        <v>0</v>
      </c>
      <c r="AV530" s="52">
        <f>ROUND(AU530,2)</f>
        <v>0</v>
      </c>
      <c r="AW530" s="33">
        <f>D530-('935'!T530*(1-'935'!X530/'11'!B$16))</f>
        <v>0</v>
      </c>
      <c r="AX530" s="37">
        <f>MAX(MIN(SQRT(1-MIN(1,'935'!Q530)^2),0+'935'!R530),0-SQRT(1-MIN(1,'935'!Q530)^2))</f>
        <v>0</v>
      </c>
      <c r="AY530" s="33">
        <f>IF(ISNUMBER(P530),SQRT((INDEX('911'!$G$6:$G$1205,P530)+INDEX('911'!$I$6:$I$1205,P530))^2+(INDEX('911'!$H$6:$H$1205,P530)+INDEX('911'!$J$6:$J$1205,P530))^2),0)</f>
        <v>0</v>
      </c>
      <c r="AZ530" s="37">
        <f>IF(AY530,0-(INDEX('911'!$H$6:$H$1205,P530)+INDEX('911'!$J$6:$J$1205,P530))/AY530,0)</f>
        <v>0</v>
      </c>
      <c r="BA530" s="33">
        <f>IF(ISNUMBER(Q530),SQRT((INDEX('911'!$G$6:$G$1205,Q530)+INDEX('911'!$I$6:$I$1205,Q530))^2+(INDEX('911'!$H$6:$H$1205,Q530)+INDEX('911'!$J$6:$J$1205,Q530))^2),0)</f>
        <v>0</v>
      </c>
      <c r="BB530" s="37">
        <f>IF(BA530,0-(INDEX('911'!$H$6:$H$1205,Q530)+INDEX('911'!$J$6:$J$1205,Q530))/BA530,0)</f>
        <v>0</v>
      </c>
      <c r="BC530" s="37">
        <f>SQRT(1-AZ530^2)</f>
        <v>0</v>
      </c>
      <c r="BD530" s="51">
        <f>SQRT(1-BB530^2)</f>
        <v>0</v>
      </c>
      <c r="BE530" s="36">
        <f>100*(S530*MAX(0,'935'!Q530*BC530+AX530*AZ530)+T530*MAX(0,'935'!Q530*BD530+AX530*BB530))/'11'!B$16</f>
        <v>0</v>
      </c>
      <c r="BF530" s="36">
        <f>100*R530/'11'!B$16</f>
        <v>0</v>
      </c>
      <c r="BG530" s="37">
        <f>100*(S530*IF('935'!Q530=0,BC530,MAX(0,BC530+AX530*AZ530/'935'!Q530))+T530*IF('935'!Q530=0,BD530,MAX(0,BD530+AX530*BB530/'935'!Q530)))/'11'!C$16</f>
        <v>0</v>
      </c>
      <c r="BH530" s="36">
        <f>IF('935'!Q530=0,BF530+BE530,BF530)</f>
        <v>0</v>
      </c>
      <c r="BI530" s="37">
        <f>IF(D530=0,1,AW530/D530)*BG530</f>
        <v>0</v>
      </c>
      <c r="BJ530" s="36">
        <f>IF(D530=0,1,AW530/D530)*BH530</f>
        <v>0</v>
      </c>
      <c r="BK530" s="53">
        <f>'11'!C$16-'935'!Y530</f>
        <v>0</v>
      </c>
      <c r="BL530" s="37">
        <f>MAX('DNO totals'!B$312+0,MIN('935'!L530+0,'DNO totals'!B$304+0))</f>
        <v>0</v>
      </c>
      <c r="BM530" s="37">
        <f>MAX('DNO totals'!C$312+0,MIN('935'!M530+0,'DNO totals'!C$304+0))</f>
        <v>0</v>
      </c>
      <c r="BN530" s="37">
        <f>MAX('DNO totals'!D$312+0,MIN('935'!N530+0,'DNO totals'!D$304+0))</f>
        <v>0</v>
      </c>
      <c r="BO530" s="37">
        <f>MAX('DNO totals'!E$312+0,MIN('935'!O530+0,'DNO totals'!E$304+0))</f>
        <v>0</v>
      </c>
      <c r="BP530" s="51">
        <f>MAX('DNO totals'!F$312+0,MIN('935'!P530+0,'DNO totals'!F$304+0))</f>
        <v>0</v>
      </c>
      <c r="BQ530" s="37">
        <f>IF('935'!$K530=1000,'Charging rates'!$C$29*$X530/(1+'DNO totals'!$C$60)*$BL530,0)</f>
        <v>0</v>
      </c>
      <c r="BR530" s="37">
        <f>IF(MOD('935'!$K530,1000)=100,'Charging rates'!$D$29*$X530/(1+'DNO totals'!$D$60)*$BM530,0)</f>
        <v>0</v>
      </c>
      <c r="BS530" s="37">
        <f>IF(MOD('935'!$K530,100)=10,'Charging rates'!$E$29*$X530/(1+'DNO totals'!$E$60)*$BN530,0)</f>
        <v>0</v>
      </c>
      <c r="BT530" s="37">
        <f>IF(AND(MOD('935'!$K530,10)&gt;0,MOD('935'!$K530,1000)&gt;1),'Charging rates'!$F$29*$X530/(1+'DNO totals'!$F$60)*$BO530,0)</f>
        <v>0</v>
      </c>
      <c r="BU530" s="37">
        <f>IF(MOD('935'!$K530,1000)=1,'Charging rates'!$G$29*$X530/(1+'DNO totals'!$G$60)*$BP530,0)</f>
        <v>0</v>
      </c>
      <c r="BV530" s="51">
        <f>$BQ530+$BR530+$BS530+$BT530+$BU530</f>
        <v>0</v>
      </c>
      <c r="BW530" s="37">
        <f>IF('935'!$K530&gt;1000,'Charging rates'!$C$29*$W530*$BL530,0)</f>
        <v>0</v>
      </c>
      <c r="BX530" s="37">
        <f>IF(MOD('935'!$K530,1000)&gt;100,'Charging rates'!$D$29*$W530*$BM530,0)</f>
        <v>0</v>
      </c>
      <c r="BY530" s="37">
        <f>IF(MOD('935'!$K530,100)&gt;10,'Charging rates'!$E$29*$W530*$BN530,0)</f>
        <v>0</v>
      </c>
      <c r="BZ530" s="51">
        <f>$BW530+$BX530+$BY530</f>
        <v>0</v>
      </c>
      <c r="CA530" s="36">
        <f>100/'11'!B$16*'Charging rates'!B$76*W530</f>
        <v>0</v>
      </c>
      <c r="CB530" s="36">
        <f>IF(D530=0,0,(1-AW530/D530)*(BH530+IF('935'!Q530=0,0,(BG530*'935'!Q530*('11'!C$16-'935'!Y530)/('11'!B$16-'935'!X530)))))</f>
        <v>0</v>
      </c>
      <c r="CC530" s="36">
        <f>CA530+BJ530</f>
        <v>0</v>
      </c>
      <c r="CD530" s="49">
        <f>(BV530+BZ530)*D530</f>
        <v>0</v>
      </c>
      <c r="CE530" s="33">
        <f>D530*('Parameters'!B$21+J530)*IF('DNO totals'!B$323&lt;0,1,'935'!S530)</f>
        <v>0</v>
      </c>
      <c r="CF530" s="51">
        <f>IF('DNO totals'!B$323&lt;0,1,'935'!S530)*('Parameters'!B$21+J530)</f>
        <v>0</v>
      </c>
      <c r="CG530" s="37">
        <f>CC530+'Charging rates'!B$106*CF530*100/'11'!B$16</f>
        <v>0</v>
      </c>
      <c r="CH530" s="37">
        <f>CG530+'Charging rates'!B$116*('Parameters'!B$21+J530)*100/'11'!B$16*IF('DNO totals'!B$323&lt;0,1,'935'!S530)</f>
        <v>0</v>
      </c>
      <c r="CI530" s="37">
        <f>'Charging rates'!B$97*(BV530+BZ530)*100/'11'!B$16</f>
        <v>0</v>
      </c>
      <c r="CJ530" s="36">
        <f>MAX(0-(BG530*J530*'11'!C$16/'11'!B$16),CH530+CI530)</f>
        <v>0</v>
      </c>
      <c r="CK530" s="37">
        <f>IF(AR530,IF(J530=0,BI530,MAX(0,MIN(BI530,BI530+(CJ530/'935'!Q530*('11'!B$16-'935'!X530)/('11'!C$16-'935'!Y530))))),0)</f>
        <v>0</v>
      </c>
      <c r="CL530" s="36">
        <f>IF(AR530,MAX(0,CJ530),0)</f>
        <v>0</v>
      </c>
      <c r="CM530" s="52">
        <f>CL530+CB530</f>
        <v>0</v>
      </c>
    </row>
    <row r="531" spans="1:91">
      <c r="A531" s="28">
        <v>431</v>
      </c>
      <c r="B531" s="48">
        <f>'935'!B531</f>
        <v>0</v>
      </c>
      <c r="C531" s="33">
        <f>OR('935'!E531&lt;&gt;"VOID",'935'!F531&lt;&gt;"VOID",'935'!G531&lt;&gt;"VOID")</f>
        <v>0</v>
      </c>
      <c r="D531" s="33">
        <f>IF('935'!C531="VOID",0,('935'!C531*(1-'935'!X531/'11'!B$16)))</f>
        <v>0</v>
      </c>
      <c r="E531" s="33">
        <f>IF('935'!D531="VOID",0,'935'!D531*(1-'935'!X531/'11'!B$16))</f>
        <v>0</v>
      </c>
      <c r="F531" s="33">
        <f>IF('935'!E531="VOID",0,'935'!E531*(1-'935'!X531/'11'!B$16))</f>
        <v>0</v>
      </c>
      <c r="G531" s="33">
        <f>IF('935'!F531="VOID",0,'935'!F531*(1-'935'!X531/'11'!B$16))</f>
        <v>0</v>
      </c>
      <c r="H531" s="33">
        <f>IF('935'!G531="VOID",0,'935'!G531*(1-'935'!X531/'11'!B$16))</f>
        <v>0</v>
      </c>
      <c r="I531" s="33">
        <f>F531+G531+H531</f>
        <v>0</v>
      </c>
      <c r="J531" s="37">
        <f>'935'!Q531*(1-'935'!Y531/'11'!C$16)/(1-'935'!X531/'11'!B$16)</f>
        <v>0</v>
      </c>
      <c r="K531" s="33">
        <f>IF(D531,'935'!H531*D531/(D531+E531+I531),0)</f>
        <v>0</v>
      </c>
      <c r="L531" s="33">
        <f>IF(I531,'935'!H531*I531/(D531+E531+I531),0)</f>
        <v>0</v>
      </c>
      <c r="M531" s="33">
        <f>K531*(1-'935'!X531/'11'!B$16)</f>
        <v>0</v>
      </c>
      <c r="N531" s="49">
        <f>L531*(1-'935'!X531/'11'!B$16)</f>
        <v>0</v>
      </c>
      <c r="O531" s="50">
        <f>MATCH('935'!J531,'911'!$B$6:$B$1205,0)</f>
        <v>0</v>
      </c>
      <c r="P531" s="50">
        <f>MATCH(INDEX('911'!$D$6:$D$1205,O531),'911'!$B$6:$B$1205,0)</f>
        <v>0</v>
      </c>
      <c r="Q531" s="50">
        <f>MATCH(INDEX('911'!$D$6:$D$1205,P531),'911'!$B$6:$B$1205,0)</f>
        <v>0</v>
      </c>
      <c r="R531" s="37">
        <f>IF(ISNUMBER(O531),MAX(0,INDEX('911'!$E$6:$E$1205,O531)),0)</f>
        <v>0</v>
      </c>
      <c r="S531" s="37">
        <f>IF(ISNUMBER(P531),MAX(0,INDEX('911'!$E$6:$E$1205,P531)),0)</f>
        <v>0</v>
      </c>
      <c r="T531" s="37">
        <f>IF(ISNUMBER(Q531),MAX(0,INDEX('911'!$E$6:$E$1205,Q531)),0)</f>
        <v>0</v>
      </c>
      <c r="U531" s="51">
        <f>-100*'935'!W531*(R531+S531+T531)/'11'!C$16</f>
        <v>0</v>
      </c>
      <c r="V531" s="37">
        <f>INDEX('DNO totals'!$B$52:$G$52,IF('935'!K531,IF(MOD('935'!K531,1000),IF(MOD('935'!K531,100),IF(MOD('935'!K531,10),IF(MOD('935'!K531,1000)=1,6,5),4),3),2),1))</f>
        <v>0</v>
      </c>
      <c r="W531" s="51">
        <f>J531*V531</f>
        <v>0</v>
      </c>
      <c r="X531" s="37">
        <f>V531*'Parameters'!B$11</f>
        <v>0</v>
      </c>
      <c r="Y531" s="37">
        <f>IF('935'!$K531=1000,'Charging rates'!$C$29*$X531/(1+'DNO totals'!$C$60)*'935'!$L531,0)</f>
        <v>0</v>
      </c>
      <c r="Z531" s="37">
        <f>IF(MOD('935'!$K531,1000)=100,'Charging rates'!$D$29*$X531/(1+'DNO totals'!$D$60)*'935'!$M531,0)</f>
        <v>0</v>
      </c>
      <c r="AA531" s="37">
        <f>IF(MOD('935'!$K531,100)=10,'Charging rates'!$E$29*$X531/(1+'DNO totals'!$E$60)*'935'!$N531,0)</f>
        <v>0</v>
      </c>
      <c r="AB531" s="37">
        <f>IF(AND(MOD('935'!$K531,10)&gt;0,MOD('935'!$K531,1000)&gt;1),'Charging rates'!$F$29*$X531/(1+'DNO totals'!$F$60)*'935'!$O531,0)</f>
        <v>0</v>
      </c>
      <c r="AC531" s="37">
        <f>IF(MOD('935'!$K531,1000)=1,'Charging rates'!$G$29*$X531/(1+'DNO totals'!$G$60)*'935'!$P531,0)</f>
        <v>0</v>
      </c>
      <c r="AD531" s="37">
        <f>IF('935'!$K531&gt;1000,'Charging rates'!$C$29*$W531*'935'!$L531,0)</f>
        <v>0</v>
      </c>
      <c r="AE531" s="37">
        <f>IF(MOD('935'!$K531,1000)&gt;100,'Charging rates'!$D$29*$W531*'935'!$M531,0)</f>
        <v>0</v>
      </c>
      <c r="AF531" s="37">
        <f>IF(MOD('935'!$K531,100)&gt;10,'Charging rates'!$E$29*$W531*'935'!$N531,0)</f>
        <v>0</v>
      </c>
      <c r="AG531" s="37">
        <f>$Y531+$Z531+$AA531+$AB531+$AC531</f>
        <v>0</v>
      </c>
      <c r="AH531" s="51">
        <f>$AD531+$AE531+$AF531</f>
        <v>0</v>
      </c>
      <c r="AI531" s="37">
        <f>U531*(1+'Charging rates'!B$42+0.6*'Charging rates'!B$67+'Charging rates'!B$54)-100*'Charging rates'!B$76/'11'!C$16*'935'!W531</f>
        <v>0</v>
      </c>
      <c r="AJ531" s="37">
        <f>IF(I531,AI531*I531/(I531+E531),0)</f>
        <v>0</v>
      </c>
      <c r="AK531" s="51">
        <f>ROUND(AJ531,3)</f>
        <v>0</v>
      </c>
      <c r="AL531" s="33">
        <f>IF('935'!V531="VOID",0,'935'!V531*(1-'935'!X531/'11'!B$16))</f>
        <v>0</v>
      </c>
      <c r="AM531" s="36">
        <f>IF(I531,-100*'Charging rates'!B$76/'11'!B$16*AL531/I531,0)</f>
        <v>0</v>
      </c>
      <c r="AN531" s="36">
        <f>IF(C531,'DNO totals'!B$171,0)</f>
        <v>0</v>
      </c>
      <c r="AO531" s="36">
        <f>ROUND(AN531,2)</f>
        <v>0</v>
      </c>
      <c r="AP531" s="36">
        <f>IF(C531,(AN531+AM531),0)</f>
        <v>0</v>
      </c>
      <c r="AQ531" s="52">
        <f>ROUND(AP531,2)</f>
        <v>0</v>
      </c>
      <c r="AR531" s="33">
        <f>'935'!C531&lt;&gt;"VOID"</f>
        <v>0</v>
      </c>
      <c r="AS531" s="36">
        <f>IF(AR531,(100/'11'!B$16*K531*((1-'935'!I531)*'Charging rates'!B$42+'Charging rates'!B$54)),0)</f>
        <v>0</v>
      </c>
      <c r="AT531" s="36">
        <f>100/'11'!B$16*N531*('Charging rates'!B$42+'Charging rates'!B$54)</f>
        <v>0</v>
      </c>
      <c r="AU531" s="36">
        <f>100/'11'!B$16*L531*('Charging rates'!B$42+'Charging rates'!B$54)</f>
        <v>0</v>
      </c>
      <c r="AV531" s="52">
        <f>ROUND(AU531,2)</f>
        <v>0</v>
      </c>
      <c r="AW531" s="33">
        <f>D531-('935'!T531*(1-'935'!X531/'11'!B$16))</f>
        <v>0</v>
      </c>
      <c r="AX531" s="37">
        <f>MAX(MIN(SQRT(1-MIN(1,'935'!Q531)^2),0+'935'!R531),0-SQRT(1-MIN(1,'935'!Q531)^2))</f>
        <v>0</v>
      </c>
      <c r="AY531" s="33">
        <f>IF(ISNUMBER(P531),SQRT((INDEX('911'!$G$6:$G$1205,P531)+INDEX('911'!$I$6:$I$1205,P531))^2+(INDEX('911'!$H$6:$H$1205,P531)+INDEX('911'!$J$6:$J$1205,P531))^2),0)</f>
        <v>0</v>
      </c>
      <c r="AZ531" s="37">
        <f>IF(AY531,0-(INDEX('911'!$H$6:$H$1205,P531)+INDEX('911'!$J$6:$J$1205,P531))/AY531,0)</f>
        <v>0</v>
      </c>
      <c r="BA531" s="33">
        <f>IF(ISNUMBER(Q531),SQRT((INDEX('911'!$G$6:$G$1205,Q531)+INDEX('911'!$I$6:$I$1205,Q531))^2+(INDEX('911'!$H$6:$H$1205,Q531)+INDEX('911'!$J$6:$J$1205,Q531))^2),0)</f>
        <v>0</v>
      </c>
      <c r="BB531" s="37">
        <f>IF(BA531,0-(INDEX('911'!$H$6:$H$1205,Q531)+INDEX('911'!$J$6:$J$1205,Q531))/BA531,0)</f>
        <v>0</v>
      </c>
      <c r="BC531" s="37">
        <f>SQRT(1-AZ531^2)</f>
        <v>0</v>
      </c>
      <c r="BD531" s="51">
        <f>SQRT(1-BB531^2)</f>
        <v>0</v>
      </c>
      <c r="BE531" s="36">
        <f>100*(S531*MAX(0,'935'!Q531*BC531+AX531*AZ531)+T531*MAX(0,'935'!Q531*BD531+AX531*BB531))/'11'!B$16</f>
        <v>0</v>
      </c>
      <c r="BF531" s="36">
        <f>100*R531/'11'!B$16</f>
        <v>0</v>
      </c>
      <c r="BG531" s="37">
        <f>100*(S531*IF('935'!Q531=0,BC531,MAX(0,BC531+AX531*AZ531/'935'!Q531))+T531*IF('935'!Q531=0,BD531,MAX(0,BD531+AX531*BB531/'935'!Q531)))/'11'!C$16</f>
        <v>0</v>
      </c>
      <c r="BH531" s="36">
        <f>IF('935'!Q531=0,BF531+BE531,BF531)</f>
        <v>0</v>
      </c>
      <c r="BI531" s="37">
        <f>IF(D531=0,1,AW531/D531)*BG531</f>
        <v>0</v>
      </c>
      <c r="BJ531" s="36">
        <f>IF(D531=0,1,AW531/D531)*BH531</f>
        <v>0</v>
      </c>
      <c r="BK531" s="53">
        <f>'11'!C$16-'935'!Y531</f>
        <v>0</v>
      </c>
      <c r="BL531" s="37">
        <f>MAX('DNO totals'!B$312+0,MIN('935'!L531+0,'DNO totals'!B$304+0))</f>
        <v>0</v>
      </c>
      <c r="BM531" s="37">
        <f>MAX('DNO totals'!C$312+0,MIN('935'!M531+0,'DNO totals'!C$304+0))</f>
        <v>0</v>
      </c>
      <c r="BN531" s="37">
        <f>MAX('DNO totals'!D$312+0,MIN('935'!N531+0,'DNO totals'!D$304+0))</f>
        <v>0</v>
      </c>
      <c r="BO531" s="37">
        <f>MAX('DNO totals'!E$312+0,MIN('935'!O531+0,'DNO totals'!E$304+0))</f>
        <v>0</v>
      </c>
      <c r="BP531" s="51">
        <f>MAX('DNO totals'!F$312+0,MIN('935'!P531+0,'DNO totals'!F$304+0))</f>
        <v>0</v>
      </c>
      <c r="BQ531" s="37">
        <f>IF('935'!$K531=1000,'Charging rates'!$C$29*$X531/(1+'DNO totals'!$C$60)*$BL531,0)</f>
        <v>0</v>
      </c>
      <c r="BR531" s="37">
        <f>IF(MOD('935'!$K531,1000)=100,'Charging rates'!$D$29*$X531/(1+'DNO totals'!$D$60)*$BM531,0)</f>
        <v>0</v>
      </c>
      <c r="BS531" s="37">
        <f>IF(MOD('935'!$K531,100)=10,'Charging rates'!$E$29*$X531/(1+'DNO totals'!$E$60)*$BN531,0)</f>
        <v>0</v>
      </c>
      <c r="BT531" s="37">
        <f>IF(AND(MOD('935'!$K531,10)&gt;0,MOD('935'!$K531,1000)&gt;1),'Charging rates'!$F$29*$X531/(1+'DNO totals'!$F$60)*$BO531,0)</f>
        <v>0</v>
      </c>
      <c r="BU531" s="37">
        <f>IF(MOD('935'!$K531,1000)=1,'Charging rates'!$G$29*$X531/(1+'DNO totals'!$G$60)*$BP531,0)</f>
        <v>0</v>
      </c>
      <c r="BV531" s="51">
        <f>$BQ531+$BR531+$BS531+$BT531+$BU531</f>
        <v>0</v>
      </c>
      <c r="BW531" s="37">
        <f>IF('935'!$K531&gt;1000,'Charging rates'!$C$29*$W531*$BL531,0)</f>
        <v>0</v>
      </c>
      <c r="BX531" s="37">
        <f>IF(MOD('935'!$K531,1000)&gt;100,'Charging rates'!$D$29*$W531*$BM531,0)</f>
        <v>0</v>
      </c>
      <c r="BY531" s="37">
        <f>IF(MOD('935'!$K531,100)&gt;10,'Charging rates'!$E$29*$W531*$BN531,0)</f>
        <v>0</v>
      </c>
      <c r="BZ531" s="51">
        <f>$BW531+$BX531+$BY531</f>
        <v>0</v>
      </c>
      <c r="CA531" s="36">
        <f>100/'11'!B$16*'Charging rates'!B$76*W531</f>
        <v>0</v>
      </c>
      <c r="CB531" s="36">
        <f>IF(D531=0,0,(1-AW531/D531)*(BH531+IF('935'!Q531=0,0,(BG531*'935'!Q531*('11'!C$16-'935'!Y531)/('11'!B$16-'935'!X531)))))</f>
        <v>0</v>
      </c>
      <c r="CC531" s="36">
        <f>CA531+BJ531</f>
        <v>0</v>
      </c>
      <c r="CD531" s="49">
        <f>(BV531+BZ531)*D531</f>
        <v>0</v>
      </c>
      <c r="CE531" s="33">
        <f>D531*('Parameters'!B$21+J531)*IF('DNO totals'!B$323&lt;0,1,'935'!S531)</f>
        <v>0</v>
      </c>
      <c r="CF531" s="51">
        <f>IF('DNO totals'!B$323&lt;0,1,'935'!S531)*('Parameters'!B$21+J531)</f>
        <v>0</v>
      </c>
      <c r="CG531" s="37">
        <f>CC531+'Charging rates'!B$106*CF531*100/'11'!B$16</f>
        <v>0</v>
      </c>
      <c r="CH531" s="37">
        <f>CG531+'Charging rates'!B$116*('Parameters'!B$21+J531)*100/'11'!B$16*IF('DNO totals'!B$323&lt;0,1,'935'!S531)</f>
        <v>0</v>
      </c>
      <c r="CI531" s="37">
        <f>'Charging rates'!B$97*(BV531+BZ531)*100/'11'!B$16</f>
        <v>0</v>
      </c>
      <c r="CJ531" s="36">
        <f>MAX(0-(BG531*J531*'11'!C$16/'11'!B$16),CH531+CI531)</f>
        <v>0</v>
      </c>
      <c r="CK531" s="37">
        <f>IF(AR531,IF(J531=0,BI531,MAX(0,MIN(BI531,BI531+(CJ531/'935'!Q531*('11'!B$16-'935'!X531)/('11'!C$16-'935'!Y531))))),0)</f>
        <v>0</v>
      </c>
      <c r="CL531" s="36">
        <f>IF(AR531,MAX(0,CJ531),0)</f>
        <v>0</v>
      </c>
      <c r="CM531" s="52">
        <f>CL531+CB531</f>
        <v>0</v>
      </c>
    </row>
    <row r="532" spans="1:91">
      <c r="A532" s="28">
        <v>432</v>
      </c>
      <c r="B532" s="48">
        <f>'935'!B532</f>
        <v>0</v>
      </c>
      <c r="C532" s="33">
        <f>OR('935'!E532&lt;&gt;"VOID",'935'!F532&lt;&gt;"VOID",'935'!G532&lt;&gt;"VOID")</f>
        <v>0</v>
      </c>
      <c r="D532" s="33">
        <f>IF('935'!C532="VOID",0,('935'!C532*(1-'935'!X532/'11'!B$16)))</f>
        <v>0</v>
      </c>
      <c r="E532" s="33">
        <f>IF('935'!D532="VOID",0,'935'!D532*(1-'935'!X532/'11'!B$16))</f>
        <v>0</v>
      </c>
      <c r="F532" s="33">
        <f>IF('935'!E532="VOID",0,'935'!E532*(1-'935'!X532/'11'!B$16))</f>
        <v>0</v>
      </c>
      <c r="G532" s="33">
        <f>IF('935'!F532="VOID",0,'935'!F532*(1-'935'!X532/'11'!B$16))</f>
        <v>0</v>
      </c>
      <c r="H532" s="33">
        <f>IF('935'!G532="VOID",0,'935'!G532*(1-'935'!X532/'11'!B$16))</f>
        <v>0</v>
      </c>
      <c r="I532" s="33">
        <f>F532+G532+H532</f>
        <v>0</v>
      </c>
      <c r="J532" s="37">
        <f>'935'!Q532*(1-'935'!Y532/'11'!C$16)/(1-'935'!X532/'11'!B$16)</f>
        <v>0</v>
      </c>
      <c r="K532" s="33">
        <f>IF(D532,'935'!H532*D532/(D532+E532+I532),0)</f>
        <v>0</v>
      </c>
      <c r="L532" s="33">
        <f>IF(I532,'935'!H532*I532/(D532+E532+I532),0)</f>
        <v>0</v>
      </c>
      <c r="M532" s="33">
        <f>K532*(1-'935'!X532/'11'!B$16)</f>
        <v>0</v>
      </c>
      <c r="N532" s="49">
        <f>L532*(1-'935'!X532/'11'!B$16)</f>
        <v>0</v>
      </c>
      <c r="O532" s="50">
        <f>MATCH('935'!J532,'911'!$B$6:$B$1205,0)</f>
        <v>0</v>
      </c>
      <c r="P532" s="50">
        <f>MATCH(INDEX('911'!$D$6:$D$1205,O532),'911'!$B$6:$B$1205,0)</f>
        <v>0</v>
      </c>
      <c r="Q532" s="50">
        <f>MATCH(INDEX('911'!$D$6:$D$1205,P532),'911'!$B$6:$B$1205,0)</f>
        <v>0</v>
      </c>
      <c r="R532" s="37">
        <f>IF(ISNUMBER(O532),MAX(0,INDEX('911'!$E$6:$E$1205,O532)),0)</f>
        <v>0</v>
      </c>
      <c r="S532" s="37">
        <f>IF(ISNUMBER(P532),MAX(0,INDEX('911'!$E$6:$E$1205,P532)),0)</f>
        <v>0</v>
      </c>
      <c r="T532" s="37">
        <f>IF(ISNUMBER(Q532),MAX(0,INDEX('911'!$E$6:$E$1205,Q532)),0)</f>
        <v>0</v>
      </c>
      <c r="U532" s="51">
        <f>-100*'935'!W532*(R532+S532+T532)/'11'!C$16</f>
        <v>0</v>
      </c>
      <c r="V532" s="37">
        <f>INDEX('DNO totals'!$B$52:$G$52,IF('935'!K532,IF(MOD('935'!K532,1000),IF(MOD('935'!K532,100),IF(MOD('935'!K532,10),IF(MOD('935'!K532,1000)=1,6,5),4),3),2),1))</f>
        <v>0</v>
      </c>
      <c r="W532" s="51">
        <f>J532*V532</f>
        <v>0</v>
      </c>
      <c r="X532" s="37">
        <f>V532*'Parameters'!B$11</f>
        <v>0</v>
      </c>
      <c r="Y532" s="37">
        <f>IF('935'!$K532=1000,'Charging rates'!$C$29*$X532/(1+'DNO totals'!$C$60)*'935'!$L532,0)</f>
        <v>0</v>
      </c>
      <c r="Z532" s="37">
        <f>IF(MOD('935'!$K532,1000)=100,'Charging rates'!$D$29*$X532/(1+'DNO totals'!$D$60)*'935'!$M532,0)</f>
        <v>0</v>
      </c>
      <c r="AA532" s="37">
        <f>IF(MOD('935'!$K532,100)=10,'Charging rates'!$E$29*$X532/(1+'DNO totals'!$E$60)*'935'!$N532,0)</f>
        <v>0</v>
      </c>
      <c r="AB532" s="37">
        <f>IF(AND(MOD('935'!$K532,10)&gt;0,MOD('935'!$K532,1000)&gt;1),'Charging rates'!$F$29*$X532/(1+'DNO totals'!$F$60)*'935'!$O532,0)</f>
        <v>0</v>
      </c>
      <c r="AC532" s="37">
        <f>IF(MOD('935'!$K532,1000)=1,'Charging rates'!$G$29*$X532/(1+'DNO totals'!$G$60)*'935'!$P532,0)</f>
        <v>0</v>
      </c>
      <c r="AD532" s="37">
        <f>IF('935'!$K532&gt;1000,'Charging rates'!$C$29*$W532*'935'!$L532,0)</f>
        <v>0</v>
      </c>
      <c r="AE532" s="37">
        <f>IF(MOD('935'!$K532,1000)&gt;100,'Charging rates'!$D$29*$W532*'935'!$M532,0)</f>
        <v>0</v>
      </c>
      <c r="AF532" s="37">
        <f>IF(MOD('935'!$K532,100)&gt;10,'Charging rates'!$E$29*$W532*'935'!$N532,0)</f>
        <v>0</v>
      </c>
      <c r="AG532" s="37">
        <f>$Y532+$Z532+$AA532+$AB532+$AC532</f>
        <v>0</v>
      </c>
      <c r="AH532" s="51">
        <f>$AD532+$AE532+$AF532</f>
        <v>0</v>
      </c>
      <c r="AI532" s="37">
        <f>U532*(1+'Charging rates'!B$42+0.6*'Charging rates'!B$67+'Charging rates'!B$54)-100*'Charging rates'!B$76/'11'!C$16*'935'!W532</f>
        <v>0</v>
      </c>
      <c r="AJ532" s="37">
        <f>IF(I532,AI532*I532/(I532+E532),0)</f>
        <v>0</v>
      </c>
      <c r="AK532" s="51">
        <f>ROUND(AJ532,3)</f>
        <v>0</v>
      </c>
      <c r="AL532" s="33">
        <f>IF('935'!V532="VOID",0,'935'!V532*(1-'935'!X532/'11'!B$16))</f>
        <v>0</v>
      </c>
      <c r="AM532" s="36">
        <f>IF(I532,-100*'Charging rates'!B$76/'11'!B$16*AL532/I532,0)</f>
        <v>0</v>
      </c>
      <c r="AN532" s="36">
        <f>IF(C532,'DNO totals'!B$171,0)</f>
        <v>0</v>
      </c>
      <c r="AO532" s="36">
        <f>ROUND(AN532,2)</f>
        <v>0</v>
      </c>
      <c r="AP532" s="36">
        <f>IF(C532,(AN532+AM532),0)</f>
        <v>0</v>
      </c>
      <c r="AQ532" s="52">
        <f>ROUND(AP532,2)</f>
        <v>0</v>
      </c>
      <c r="AR532" s="33">
        <f>'935'!C532&lt;&gt;"VOID"</f>
        <v>0</v>
      </c>
      <c r="AS532" s="36">
        <f>IF(AR532,(100/'11'!B$16*K532*((1-'935'!I532)*'Charging rates'!B$42+'Charging rates'!B$54)),0)</f>
        <v>0</v>
      </c>
      <c r="AT532" s="36">
        <f>100/'11'!B$16*N532*('Charging rates'!B$42+'Charging rates'!B$54)</f>
        <v>0</v>
      </c>
      <c r="AU532" s="36">
        <f>100/'11'!B$16*L532*('Charging rates'!B$42+'Charging rates'!B$54)</f>
        <v>0</v>
      </c>
      <c r="AV532" s="52">
        <f>ROUND(AU532,2)</f>
        <v>0</v>
      </c>
      <c r="AW532" s="33">
        <f>D532-('935'!T532*(1-'935'!X532/'11'!B$16))</f>
        <v>0</v>
      </c>
      <c r="AX532" s="37">
        <f>MAX(MIN(SQRT(1-MIN(1,'935'!Q532)^2),0+'935'!R532),0-SQRT(1-MIN(1,'935'!Q532)^2))</f>
        <v>0</v>
      </c>
      <c r="AY532" s="33">
        <f>IF(ISNUMBER(P532),SQRT((INDEX('911'!$G$6:$G$1205,P532)+INDEX('911'!$I$6:$I$1205,P532))^2+(INDEX('911'!$H$6:$H$1205,P532)+INDEX('911'!$J$6:$J$1205,P532))^2),0)</f>
        <v>0</v>
      </c>
      <c r="AZ532" s="37">
        <f>IF(AY532,0-(INDEX('911'!$H$6:$H$1205,P532)+INDEX('911'!$J$6:$J$1205,P532))/AY532,0)</f>
        <v>0</v>
      </c>
      <c r="BA532" s="33">
        <f>IF(ISNUMBER(Q532),SQRT((INDEX('911'!$G$6:$G$1205,Q532)+INDEX('911'!$I$6:$I$1205,Q532))^2+(INDEX('911'!$H$6:$H$1205,Q532)+INDEX('911'!$J$6:$J$1205,Q532))^2),0)</f>
        <v>0</v>
      </c>
      <c r="BB532" s="37">
        <f>IF(BA532,0-(INDEX('911'!$H$6:$H$1205,Q532)+INDEX('911'!$J$6:$J$1205,Q532))/BA532,0)</f>
        <v>0</v>
      </c>
      <c r="BC532" s="37">
        <f>SQRT(1-AZ532^2)</f>
        <v>0</v>
      </c>
      <c r="BD532" s="51">
        <f>SQRT(1-BB532^2)</f>
        <v>0</v>
      </c>
      <c r="BE532" s="36">
        <f>100*(S532*MAX(0,'935'!Q532*BC532+AX532*AZ532)+T532*MAX(0,'935'!Q532*BD532+AX532*BB532))/'11'!B$16</f>
        <v>0</v>
      </c>
      <c r="BF532" s="36">
        <f>100*R532/'11'!B$16</f>
        <v>0</v>
      </c>
      <c r="BG532" s="37">
        <f>100*(S532*IF('935'!Q532=0,BC532,MAX(0,BC532+AX532*AZ532/'935'!Q532))+T532*IF('935'!Q532=0,BD532,MAX(0,BD532+AX532*BB532/'935'!Q532)))/'11'!C$16</f>
        <v>0</v>
      </c>
      <c r="BH532" s="36">
        <f>IF('935'!Q532=0,BF532+BE532,BF532)</f>
        <v>0</v>
      </c>
      <c r="BI532" s="37">
        <f>IF(D532=0,1,AW532/D532)*BG532</f>
        <v>0</v>
      </c>
      <c r="BJ532" s="36">
        <f>IF(D532=0,1,AW532/D532)*BH532</f>
        <v>0</v>
      </c>
      <c r="BK532" s="53">
        <f>'11'!C$16-'935'!Y532</f>
        <v>0</v>
      </c>
      <c r="BL532" s="37">
        <f>MAX('DNO totals'!B$312+0,MIN('935'!L532+0,'DNO totals'!B$304+0))</f>
        <v>0</v>
      </c>
      <c r="BM532" s="37">
        <f>MAX('DNO totals'!C$312+0,MIN('935'!M532+0,'DNO totals'!C$304+0))</f>
        <v>0</v>
      </c>
      <c r="BN532" s="37">
        <f>MAX('DNO totals'!D$312+0,MIN('935'!N532+0,'DNO totals'!D$304+0))</f>
        <v>0</v>
      </c>
      <c r="BO532" s="37">
        <f>MAX('DNO totals'!E$312+0,MIN('935'!O532+0,'DNO totals'!E$304+0))</f>
        <v>0</v>
      </c>
      <c r="BP532" s="51">
        <f>MAX('DNO totals'!F$312+0,MIN('935'!P532+0,'DNO totals'!F$304+0))</f>
        <v>0</v>
      </c>
      <c r="BQ532" s="37">
        <f>IF('935'!$K532=1000,'Charging rates'!$C$29*$X532/(1+'DNO totals'!$C$60)*$BL532,0)</f>
        <v>0</v>
      </c>
      <c r="BR532" s="37">
        <f>IF(MOD('935'!$K532,1000)=100,'Charging rates'!$D$29*$X532/(1+'DNO totals'!$D$60)*$BM532,0)</f>
        <v>0</v>
      </c>
      <c r="BS532" s="37">
        <f>IF(MOD('935'!$K532,100)=10,'Charging rates'!$E$29*$X532/(1+'DNO totals'!$E$60)*$BN532,0)</f>
        <v>0</v>
      </c>
      <c r="BT532" s="37">
        <f>IF(AND(MOD('935'!$K532,10)&gt;0,MOD('935'!$K532,1000)&gt;1),'Charging rates'!$F$29*$X532/(1+'DNO totals'!$F$60)*$BO532,0)</f>
        <v>0</v>
      </c>
      <c r="BU532" s="37">
        <f>IF(MOD('935'!$K532,1000)=1,'Charging rates'!$G$29*$X532/(1+'DNO totals'!$G$60)*$BP532,0)</f>
        <v>0</v>
      </c>
      <c r="BV532" s="51">
        <f>$BQ532+$BR532+$BS532+$BT532+$BU532</f>
        <v>0</v>
      </c>
      <c r="BW532" s="37">
        <f>IF('935'!$K532&gt;1000,'Charging rates'!$C$29*$W532*$BL532,0)</f>
        <v>0</v>
      </c>
      <c r="BX532" s="37">
        <f>IF(MOD('935'!$K532,1000)&gt;100,'Charging rates'!$D$29*$W532*$BM532,0)</f>
        <v>0</v>
      </c>
      <c r="BY532" s="37">
        <f>IF(MOD('935'!$K532,100)&gt;10,'Charging rates'!$E$29*$W532*$BN532,0)</f>
        <v>0</v>
      </c>
      <c r="BZ532" s="51">
        <f>$BW532+$BX532+$BY532</f>
        <v>0</v>
      </c>
      <c r="CA532" s="36">
        <f>100/'11'!B$16*'Charging rates'!B$76*W532</f>
        <v>0</v>
      </c>
      <c r="CB532" s="36">
        <f>IF(D532=0,0,(1-AW532/D532)*(BH532+IF('935'!Q532=0,0,(BG532*'935'!Q532*('11'!C$16-'935'!Y532)/('11'!B$16-'935'!X532)))))</f>
        <v>0</v>
      </c>
      <c r="CC532" s="36">
        <f>CA532+BJ532</f>
        <v>0</v>
      </c>
      <c r="CD532" s="49">
        <f>(BV532+BZ532)*D532</f>
        <v>0</v>
      </c>
      <c r="CE532" s="33">
        <f>D532*('Parameters'!B$21+J532)*IF('DNO totals'!B$323&lt;0,1,'935'!S532)</f>
        <v>0</v>
      </c>
      <c r="CF532" s="51">
        <f>IF('DNO totals'!B$323&lt;0,1,'935'!S532)*('Parameters'!B$21+J532)</f>
        <v>0</v>
      </c>
      <c r="CG532" s="37">
        <f>CC532+'Charging rates'!B$106*CF532*100/'11'!B$16</f>
        <v>0</v>
      </c>
      <c r="CH532" s="37">
        <f>CG532+'Charging rates'!B$116*('Parameters'!B$21+J532)*100/'11'!B$16*IF('DNO totals'!B$323&lt;0,1,'935'!S532)</f>
        <v>0</v>
      </c>
      <c r="CI532" s="37">
        <f>'Charging rates'!B$97*(BV532+BZ532)*100/'11'!B$16</f>
        <v>0</v>
      </c>
      <c r="CJ532" s="36">
        <f>MAX(0-(BG532*J532*'11'!C$16/'11'!B$16),CH532+CI532)</f>
        <v>0</v>
      </c>
      <c r="CK532" s="37">
        <f>IF(AR532,IF(J532=0,BI532,MAX(0,MIN(BI532,BI532+(CJ532/'935'!Q532*('11'!B$16-'935'!X532)/('11'!C$16-'935'!Y532))))),0)</f>
        <v>0</v>
      </c>
      <c r="CL532" s="36">
        <f>IF(AR532,MAX(0,CJ532),0)</f>
        <v>0</v>
      </c>
      <c r="CM532" s="52">
        <f>CL532+CB532</f>
        <v>0</v>
      </c>
    </row>
    <row r="533" spans="1:91">
      <c r="A533" s="28">
        <v>433</v>
      </c>
      <c r="B533" s="48">
        <f>'935'!B533</f>
        <v>0</v>
      </c>
      <c r="C533" s="33">
        <f>OR('935'!E533&lt;&gt;"VOID",'935'!F533&lt;&gt;"VOID",'935'!G533&lt;&gt;"VOID")</f>
        <v>0</v>
      </c>
      <c r="D533" s="33">
        <f>IF('935'!C533="VOID",0,('935'!C533*(1-'935'!X533/'11'!B$16)))</f>
        <v>0</v>
      </c>
      <c r="E533" s="33">
        <f>IF('935'!D533="VOID",0,'935'!D533*(1-'935'!X533/'11'!B$16))</f>
        <v>0</v>
      </c>
      <c r="F533" s="33">
        <f>IF('935'!E533="VOID",0,'935'!E533*(1-'935'!X533/'11'!B$16))</f>
        <v>0</v>
      </c>
      <c r="G533" s="33">
        <f>IF('935'!F533="VOID",0,'935'!F533*(1-'935'!X533/'11'!B$16))</f>
        <v>0</v>
      </c>
      <c r="H533" s="33">
        <f>IF('935'!G533="VOID",0,'935'!G533*(1-'935'!X533/'11'!B$16))</f>
        <v>0</v>
      </c>
      <c r="I533" s="33">
        <f>F533+G533+H533</f>
        <v>0</v>
      </c>
      <c r="J533" s="37">
        <f>'935'!Q533*(1-'935'!Y533/'11'!C$16)/(1-'935'!X533/'11'!B$16)</f>
        <v>0</v>
      </c>
      <c r="K533" s="33">
        <f>IF(D533,'935'!H533*D533/(D533+E533+I533),0)</f>
        <v>0</v>
      </c>
      <c r="L533" s="33">
        <f>IF(I533,'935'!H533*I533/(D533+E533+I533),0)</f>
        <v>0</v>
      </c>
      <c r="M533" s="33">
        <f>K533*(1-'935'!X533/'11'!B$16)</f>
        <v>0</v>
      </c>
      <c r="N533" s="49">
        <f>L533*(1-'935'!X533/'11'!B$16)</f>
        <v>0</v>
      </c>
      <c r="O533" s="50">
        <f>MATCH('935'!J533,'911'!$B$6:$B$1205,0)</f>
        <v>0</v>
      </c>
      <c r="P533" s="50">
        <f>MATCH(INDEX('911'!$D$6:$D$1205,O533),'911'!$B$6:$B$1205,0)</f>
        <v>0</v>
      </c>
      <c r="Q533" s="50">
        <f>MATCH(INDEX('911'!$D$6:$D$1205,P533),'911'!$B$6:$B$1205,0)</f>
        <v>0</v>
      </c>
      <c r="R533" s="37">
        <f>IF(ISNUMBER(O533),MAX(0,INDEX('911'!$E$6:$E$1205,O533)),0)</f>
        <v>0</v>
      </c>
      <c r="S533" s="37">
        <f>IF(ISNUMBER(P533),MAX(0,INDEX('911'!$E$6:$E$1205,P533)),0)</f>
        <v>0</v>
      </c>
      <c r="T533" s="37">
        <f>IF(ISNUMBER(Q533),MAX(0,INDEX('911'!$E$6:$E$1205,Q533)),0)</f>
        <v>0</v>
      </c>
      <c r="U533" s="51">
        <f>-100*'935'!W533*(R533+S533+T533)/'11'!C$16</f>
        <v>0</v>
      </c>
      <c r="V533" s="37">
        <f>INDEX('DNO totals'!$B$52:$G$52,IF('935'!K533,IF(MOD('935'!K533,1000),IF(MOD('935'!K533,100),IF(MOD('935'!K533,10),IF(MOD('935'!K533,1000)=1,6,5),4),3),2),1))</f>
        <v>0</v>
      </c>
      <c r="W533" s="51">
        <f>J533*V533</f>
        <v>0</v>
      </c>
      <c r="X533" s="37">
        <f>V533*'Parameters'!B$11</f>
        <v>0</v>
      </c>
      <c r="Y533" s="37">
        <f>IF('935'!$K533=1000,'Charging rates'!$C$29*$X533/(1+'DNO totals'!$C$60)*'935'!$L533,0)</f>
        <v>0</v>
      </c>
      <c r="Z533" s="37">
        <f>IF(MOD('935'!$K533,1000)=100,'Charging rates'!$D$29*$X533/(1+'DNO totals'!$D$60)*'935'!$M533,0)</f>
        <v>0</v>
      </c>
      <c r="AA533" s="37">
        <f>IF(MOD('935'!$K533,100)=10,'Charging rates'!$E$29*$X533/(1+'DNO totals'!$E$60)*'935'!$N533,0)</f>
        <v>0</v>
      </c>
      <c r="AB533" s="37">
        <f>IF(AND(MOD('935'!$K533,10)&gt;0,MOD('935'!$K533,1000)&gt;1),'Charging rates'!$F$29*$X533/(1+'DNO totals'!$F$60)*'935'!$O533,0)</f>
        <v>0</v>
      </c>
      <c r="AC533" s="37">
        <f>IF(MOD('935'!$K533,1000)=1,'Charging rates'!$G$29*$X533/(1+'DNO totals'!$G$60)*'935'!$P533,0)</f>
        <v>0</v>
      </c>
      <c r="AD533" s="37">
        <f>IF('935'!$K533&gt;1000,'Charging rates'!$C$29*$W533*'935'!$L533,0)</f>
        <v>0</v>
      </c>
      <c r="AE533" s="37">
        <f>IF(MOD('935'!$K533,1000)&gt;100,'Charging rates'!$D$29*$W533*'935'!$M533,0)</f>
        <v>0</v>
      </c>
      <c r="AF533" s="37">
        <f>IF(MOD('935'!$K533,100)&gt;10,'Charging rates'!$E$29*$W533*'935'!$N533,0)</f>
        <v>0</v>
      </c>
      <c r="AG533" s="37">
        <f>$Y533+$Z533+$AA533+$AB533+$AC533</f>
        <v>0</v>
      </c>
      <c r="AH533" s="51">
        <f>$AD533+$AE533+$AF533</f>
        <v>0</v>
      </c>
      <c r="AI533" s="37">
        <f>U533*(1+'Charging rates'!B$42+0.6*'Charging rates'!B$67+'Charging rates'!B$54)-100*'Charging rates'!B$76/'11'!C$16*'935'!W533</f>
        <v>0</v>
      </c>
      <c r="AJ533" s="37">
        <f>IF(I533,AI533*I533/(I533+E533),0)</f>
        <v>0</v>
      </c>
      <c r="AK533" s="51">
        <f>ROUND(AJ533,3)</f>
        <v>0</v>
      </c>
      <c r="AL533" s="33">
        <f>IF('935'!V533="VOID",0,'935'!V533*(1-'935'!X533/'11'!B$16))</f>
        <v>0</v>
      </c>
      <c r="AM533" s="36">
        <f>IF(I533,-100*'Charging rates'!B$76/'11'!B$16*AL533/I533,0)</f>
        <v>0</v>
      </c>
      <c r="AN533" s="36">
        <f>IF(C533,'DNO totals'!B$171,0)</f>
        <v>0</v>
      </c>
      <c r="AO533" s="36">
        <f>ROUND(AN533,2)</f>
        <v>0</v>
      </c>
      <c r="AP533" s="36">
        <f>IF(C533,(AN533+AM533),0)</f>
        <v>0</v>
      </c>
      <c r="AQ533" s="52">
        <f>ROUND(AP533,2)</f>
        <v>0</v>
      </c>
      <c r="AR533" s="33">
        <f>'935'!C533&lt;&gt;"VOID"</f>
        <v>0</v>
      </c>
      <c r="AS533" s="36">
        <f>IF(AR533,(100/'11'!B$16*K533*((1-'935'!I533)*'Charging rates'!B$42+'Charging rates'!B$54)),0)</f>
        <v>0</v>
      </c>
      <c r="AT533" s="36">
        <f>100/'11'!B$16*N533*('Charging rates'!B$42+'Charging rates'!B$54)</f>
        <v>0</v>
      </c>
      <c r="AU533" s="36">
        <f>100/'11'!B$16*L533*('Charging rates'!B$42+'Charging rates'!B$54)</f>
        <v>0</v>
      </c>
      <c r="AV533" s="52">
        <f>ROUND(AU533,2)</f>
        <v>0</v>
      </c>
      <c r="AW533" s="33">
        <f>D533-('935'!T533*(1-'935'!X533/'11'!B$16))</f>
        <v>0</v>
      </c>
      <c r="AX533" s="37">
        <f>MAX(MIN(SQRT(1-MIN(1,'935'!Q533)^2),0+'935'!R533),0-SQRT(1-MIN(1,'935'!Q533)^2))</f>
        <v>0</v>
      </c>
      <c r="AY533" s="33">
        <f>IF(ISNUMBER(P533),SQRT((INDEX('911'!$G$6:$G$1205,P533)+INDEX('911'!$I$6:$I$1205,P533))^2+(INDEX('911'!$H$6:$H$1205,P533)+INDEX('911'!$J$6:$J$1205,P533))^2),0)</f>
        <v>0</v>
      </c>
      <c r="AZ533" s="37">
        <f>IF(AY533,0-(INDEX('911'!$H$6:$H$1205,P533)+INDEX('911'!$J$6:$J$1205,P533))/AY533,0)</f>
        <v>0</v>
      </c>
      <c r="BA533" s="33">
        <f>IF(ISNUMBER(Q533),SQRT((INDEX('911'!$G$6:$G$1205,Q533)+INDEX('911'!$I$6:$I$1205,Q533))^2+(INDEX('911'!$H$6:$H$1205,Q533)+INDEX('911'!$J$6:$J$1205,Q533))^2),0)</f>
        <v>0</v>
      </c>
      <c r="BB533" s="37">
        <f>IF(BA533,0-(INDEX('911'!$H$6:$H$1205,Q533)+INDEX('911'!$J$6:$J$1205,Q533))/BA533,0)</f>
        <v>0</v>
      </c>
      <c r="BC533" s="37">
        <f>SQRT(1-AZ533^2)</f>
        <v>0</v>
      </c>
      <c r="BD533" s="51">
        <f>SQRT(1-BB533^2)</f>
        <v>0</v>
      </c>
      <c r="BE533" s="36">
        <f>100*(S533*MAX(0,'935'!Q533*BC533+AX533*AZ533)+T533*MAX(0,'935'!Q533*BD533+AX533*BB533))/'11'!B$16</f>
        <v>0</v>
      </c>
      <c r="BF533" s="36">
        <f>100*R533/'11'!B$16</f>
        <v>0</v>
      </c>
      <c r="BG533" s="37">
        <f>100*(S533*IF('935'!Q533=0,BC533,MAX(0,BC533+AX533*AZ533/'935'!Q533))+T533*IF('935'!Q533=0,BD533,MAX(0,BD533+AX533*BB533/'935'!Q533)))/'11'!C$16</f>
        <v>0</v>
      </c>
      <c r="BH533" s="36">
        <f>IF('935'!Q533=0,BF533+BE533,BF533)</f>
        <v>0</v>
      </c>
      <c r="BI533" s="37">
        <f>IF(D533=0,1,AW533/D533)*BG533</f>
        <v>0</v>
      </c>
      <c r="BJ533" s="36">
        <f>IF(D533=0,1,AW533/D533)*BH533</f>
        <v>0</v>
      </c>
      <c r="BK533" s="53">
        <f>'11'!C$16-'935'!Y533</f>
        <v>0</v>
      </c>
      <c r="BL533" s="37">
        <f>MAX('DNO totals'!B$312+0,MIN('935'!L533+0,'DNO totals'!B$304+0))</f>
        <v>0</v>
      </c>
      <c r="BM533" s="37">
        <f>MAX('DNO totals'!C$312+0,MIN('935'!M533+0,'DNO totals'!C$304+0))</f>
        <v>0</v>
      </c>
      <c r="BN533" s="37">
        <f>MAX('DNO totals'!D$312+0,MIN('935'!N533+0,'DNO totals'!D$304+0))</f>
        <v>0</v>
      </c>
      <c r="BO533" s="37">
        <f>MAX('DNO totals'!E$312+0,MIN('935'!O533+0,'DNO totals'!E$304+0))</f>
        <v>0</v>
      </c>
      <c r="BP533" s="51">
        <f>MAX('DNO totals'!F$312+0,MIN('935'!P533+0,'DNO totals'!F$304+0))</f>
        <v>0</v>
      </c>
      <c r="BQ533" s="37">
        <f>IF('935'!$K533=1000,'Charging rates'!$C$29*$X533/(1+'DNO totals'!$C$60)*$BL533,0)</f>
        <v>0</v>
      </c>
      <c r="BR533" s="37">
        <f>IF(MOD('935'!$K533,1000)=100,'Charging rates'!$D$29*$X533/(1+'DNO totals'!$D$60)*$BM533,0)</f>
        <v>0</v>
      </c>
      <c r="BS533" s="37">
        <f>IF(MOD('935'!$K533,100)=10,'Charging rates'!$E$29*$X533/(1+'DNO totals'!$E$60)*$BN533,0)</f>
        <v>0</v>
      </c>
      <c r="BT533" s="37">
        <f>IF(AND(MOD('935'!$K533,10)&gt;0,MOD('935'!$K533,1000)&gt;1),'Charging rates'!$F$29*$X533/(1+'DNO totals'!$F$60)*$BO533,0)</f>
        <v>0</v>
      </c>
      <c r="BU533" s="37">
        <f>IF(MOD('935'!$K533,1000)=1,'Charging rates'!$G$29*$X533/(1+'DNO totals'!$G$60)*$BP533,0)</f>
        <v>0</v>
      </c>
      <c r="BV533" s="51">
        <f>$BQ533+$BR533+$BS533+$BT533+$BU533</f>
        <v>0</v>
      </c>
      <c r="BW533" s="37">
        <f>IF('935'!$K533&gt;1000,'Charging rates'!$C$29*$W533*$BL533,0)</f>
        <v>0</v>
      </c>
      <c r="BX533" s="37">
        <f>IF(MOD('935'!$K533,1000)&gt;100,'Charging rates'!$D$29*$W533*$BM533,0)</f>
        <v>0</v>
      </c>
      <c r="BY533" s="37">
        <f>IF(MOD('935'!$K533,100)&gt;10,'Charging rates'!$E$29*$W533*$BN533,0)</f>
        <v>0</v>
      </c>
      <c r="BZ533" s="51">
        <f>$BW533+$BX533+$BY533</f>
        <v>0</v>
      </c>
      <c r="CA533" s="36">
        <f>100/'11'!B$16*'Charging rates'!B$76*W533</f>
        <v>0</v>
      </c>
      <c r="CB533" s="36">
        <f>IF(D533=0,0,(1-AW533/D533)*(BH533+IF('935'!Q533=0,0,(BG533*'935'!Q533*('11'!C$16-'935'!Y533)/('11'!B$16-'935'!X533)))))</f>
        <v>0</v>
      </c>
      <c r="CC533" s="36">
        <f>CA533+BJ533</f>
        <v>0</v>
      </c>
      <c r="CD533" s="49">
        <f>(BV533+BZ533)*D533</f>
        <v>0</v>
      </c>
      <c r="CE533" s="33">
        <f>D533*('Parameters'!B$21+J533)*IF('DNO totals'!B$323&lt;0,1,'935'!S533)</f>
        <v>0</v>
      </c>
      <c r="CF533" s="51">
        <f>IF('DNO totals'!B$323&lt;0,1,'935'!S533)*('Parameters'!B$21+J533)</f>
        <v>0</v>
      </c>
      <c r="CG533" s="37">
        <f>CC533+'Charging rates'!B$106*CF533*100/'11'!B$16</f>
        <v>0</v>
      </c>
      <c r="CH533" s="37">
        <f>CG533+'Charging rates'!B$116*('Parameters'!B$21+J533)*100/'11'!B$16*IF('DNO totals'!B$323&lt;0,1,'935'!S533)</f>
        <v>0</v>
      </c>
      <c r="CI533" s="37">
        <f>'Charging rates'!B$97*(BV533+BZ533)*100/'11'!B$16</f>
        <v>0</v>
      </c>
      <c r="CJ533" s="36">
        <f>MAX(0-(BG533*J533*'11'!C$16/'11'!B$16),CH533+CI533)</f>
        <v>0</v>
      </c>
      <c r="CK533" s="37">
        <f>IF(AR533,IF(J533=0,BI533,MAX(0,MIN(BI533,BI533+(CJ533/'935'!Q533*('11'!B$16-'935'!X533)/('11'!C$16-'935'!Y533))))),0)</f>
        <v>0</v>
      </c>
      <c r="CL533" s="36">
        <f>IF(AR533,MAX(0,CJ533),0)</f>
        <v>0</v>
      </c>
      <c r="CM533" s="52">
        <f>CL533+CB533</f>
        <v>0</v>
      </c>
    </row>
    <row r="534" spans="1:91">
      <c r="A534" s="28">
        <v>434</v>
      </c>
      <c r="B534" s="48">
        <f>'935'!B534</f>
        <v>0</v>
      </c>
      <c r="C534" s="33">
        <f>OR('935'!E534&lt;&gt;"VOID",'935'!F534&lt;&gt;"VOID",'935'!G534&lt;&gt;"VOID")</f>
        <v>0</v>
      </c>
      <c r="D534" s="33">
        <f>IF('935'!C534="VOID",0,('935'!C534*(1-'935'!X534/'11'!B$16)))</f>
        <v>0</v>
      </c>
      <c r="E534" s="33">
        <f>IF('935'!D534="VOID",0,'935'!D534*(1-'935'!X534/'11'!B$16))</f>
        <v>0</v>
      </c>
      <c r="F534" s="33">
        <f>IF('935'!E534="VOID",0,'935'!E534*(1-'935'!X534/'11'!B$16))</f>
        <v>0</v>
      </c>
      <c r="G534" s="33">
        <f>IF('935'!F534="VOID",0,'935'!F534*(1-'935'!X534/'11'!B$16))</f>
        <v>0</v>
      </c>
      <c r="H534" s="33">
        <f>IF('935'!G534="VOID",0,'935'!G534*(1-'935'!X534/'11'!B$16))</f>
        <v>0</v>
      </c>
      <c r="I534" s="33">
        <f>F534+G534+H534</f>
        <v>0</v>
      </c>
      <c r="J534" s="37">
        <f>'935'!Q534*(1-'935'!Y534/'11'!C$16)/(1-'935'!X534/'11'!B$16)</f>
        <v>0</v>
      </c>
      <c r="K534" s="33">
        <f>IF(D534,'935'!H534*D534/(D534+E534+I534),0)</f>
        <v>0</v>
      </c>
      <c r="L534" s="33">
        <f>IF(I534,'935'!H534*I534/(D534+E534+I534),0)</f>
        <v>0</v>
      </c>
      <c r="M534" s="33">
        <f>K534*(1-'935'!X534/'11'!B$16)</f>
        <v>0</v>
      </c>
      <c r="N534" s="49">
        <f>L534*(1-'935'!X534/'11'!B$16)</f>
        <v>0</v>
      </c>
      <c r="O534" s="50">
        <f>MATCH('935'!J534,'911'!$B$6:$B$1205,0)</f>
        <v>0</v>
      </c>
      <c r="P534" s="50">
        <f>MATCH(INDEX('911'!$D$6:$D$1205,O534),'911'!$B$6:$B$1205,0)</f>
        <v>0</v>
      </c>
      <c r="Q534" s="50">
        <f>MATCH(INDEX('911'!$D$6:$D$1205,P534),'911'!$B$6:$B$1205,0)</f>
        <v>0</v>
      </c>
      <c r="R534" s="37">
        <f>IF(ISNUMBER(O534),MAX(0,INDEX('911'!$E$6:$E$1205,O534)),0)</f>
        <v>0</v>
      </c>
      <c r="S534" s="37">
        <f>IF(ISNUMBER(P534),MAX(0,INDEX('911'!$E$6:$E$1205,P534)),0)</f>
        <v>0</v>
      </c>
      <c r="T534" s="37">
        <f>IF(ISNUMBER(Q534),MAX(0,INDEX('911'!$E$6:$E$1205,Q534)),0)</f>
        <v>0</v>
      </c>
      <c r="U534" s="51">
        <f>-100*'935'!W534*(R534+S534+T534)/'11'!C$16</f>
        <v>0</v>
      </c>
      <c r="V534" s="37">
        <f>INDEX('DNO totals'!$B$52:$G$52,IF('935'!K534,IF(MOD('935'!K534,1000),IF(MOD('935'!K534,100),IF(MOD('935'!K534,10),IF(MOD('935'!K534,1000)=1,6,5),4),3),2),1))</f>
        <v>0</v>
      </c>
      <c r="W534" s="51">
        <f>J534*V534</f>
        <v>0</v>
      </c>
      <c r="X534" s="37">
        <f>V534*'Parameters'!B$11</f>
        <v>0</v>
      </c>
      <c r="Y534" s="37">
        <f>IF('935'!$K534=1000,'Charging rates'!$C$29*$X534/(1+'DNO totals'!$C$60)*'935'!$L534,0)</f>
        <v>0</v>
      </c>
      <c r="Z534" s="37">
        <f>IF(MOD('935'!$K534,1000)=100,'Charging rates'!$D$29*$X534/(1+'DNO totals'!$D$60)*'935'!$M534,0)</f>
        <v>0</v>
      </c>
      <c r="AA534" s="37">
        <f>IF(MOD('935'!$K534,100)=10,'Charging rates'!$E$29*$X534/(1+'DNO totals'!$E$60)*'935'!$N534,0)</f>
        <v>0</v>
      </c>
      <c r="AB534" s="37">
        <f>IF(AND(MOD('935'!$K534,10)&gt;0,MOD('935'!$K534,1000)&gt;1),'Charging rates'!$F$29*$X534/(1+'DNO totals'!$F$60)*'935'!$O534,0)</f>
        <v>0</v>
      </c>
      <c r="AC534" s="37">
        <f>IF(MOD('935'!$K534,1000)=1,'Charging rates'!$G$29*$X534/(1+'DNO totals'!$G$60)*'935'!$P534,0)</f>
        <v>0</v>
      </c>
      <c r="AD534" s="37">
        <f>IF('935'!$K534&gt;1000,'Charging rates'!$C$29*$W534*'935'!$L534,0)</f>
        <v>0</v>
      </c>
      <c r="AE534" s="37">
        <f>IF(MOD('935'!$K534,1000)&gt;100,'Charging rates'!$D$29*$W534*'935'!$M534,0)</f>
        <v>0</v>
      </c>
      <c r="AF534" s="37">
        <f>IF(MOD('935'!$K534,100)&gt;10,'Charging rates'!$E$29*$W534*'935'!$N534,0)</f>
        <v>0</v>
      </c>
      <c r="AG534" s="37">
        <f>$Y534+$Z534+$AA534+$AB534+$AC534</f>
        <v>0</v>
      </c>
      <c r="AH534" s="51">
        <f>$AD534+$AE534+$AF534</f>
        <v>0</v>
      </c>
      <c r="AI534" s="37">
        <f>U534*(1+'Charging rates'!B$42+0.6*'Charging rates'!B$67+'Charging rates'!B$54)-100*'Charging rates'!B$76/'11'!C$16*'935'!W534</f>
        <v>0</v>
      </c>
      <c r="AJ534" s="37">
        <f>IF(I534,AI534*I534/(I534+E534),0)</f>
        <v>0</v>
      </c>
      <c r="AK534" s="51">
        <f>ROUND(AJ534,3)</f>
        <v>0</v>
      </c>
      <c r="AL534" s="33">
        <f>IF('935'!V534="VOID",0,'935'!V534*(1-'935'!X534/'11'!B$16))</f>
        <v>0</v>
      </c>
      <c r="AM534" s="36">
        <f>IF(I534,-100*'Charging rates'!B$76/'11'!B$16*AL534/I534,0)</f>
        <v>0</v>
      </c>
      <c r="AN534" s="36">
        <f>IF(C534,'DNO totals'!B$171,0)</f>
        <v>0</v>
      </c>
      <c r="AO534" s="36">
        <f>ROUND(AN534,2)</f>
        <v>0</v>
      </c>
      <c r="AP534" s="36">
        <f>IF(C534,(AN534+AM534),0)</f>
        <v>0</v>
      </c>
      <c r="AQ534" s="52">
        <f>ROUND(AP534,2)</f>
        <v>0</v>
      </c>
      <c r="AR534" s="33">
        <f>'935'!C534&lt;&gt;"VOID"</f>
        <v>0</v>
      </c>
      <c r="AS534" s="36">
        <f>IF(AR534,(100/'11'!B$16*K534*((1-'935'!I534)*'Charging rates'!B$42+'Charging rates'!B$54)),0)</f>
        <v>0</v>
      </c>
      <c r="AT534" s="36">
        <f>100/'11'!B$16*N534*('Charging rates'!B$42+'Charging rates'!B$54)</f>
        <v>0</v>
      </c>
      <c r="AU534" s="36">
        <f>100/'11'!B$16*L534*('Charging rates'!B$42+'Charging rates'!B$54)</f>
        <v>0</v>
      </c>
      <c r="AV534" s="52">
        <f>ROUND(AU534,2)</f>
        <v>0</v>
      </c>
      <c r="AW534" s="33">
        <f>D534-('935'!T534*(1-'935'!X534/'11'!B$16))</f>
        <v>0</v>
      </c>
      <c r="AX534" s="37">
        <f>MAX(MIN(SQRT(1-MIN(1,'935'!Q534)^2),0+'935'!R534),0-SQRT(1-MIN(1,'935'!Q534)^2))</f>
        <v>0</v>
      </c>
      <c r="AY534" s="33">
        <f>IF(ISNUMBER(P534),SQRT((INDEX('911'!$G$6:$G$1205,P534)+INDEX('911'!$I$6:$I$1205,P534))^2+(INDEX('911'!$H$6:$H$1205,P534)+INDEX('911'!$J$6:$J$1205,P534))^2),0)</f>
        <v>0</v>
      </c>
      <c r="AZ534" s="37">
        <f>IF(AY534,0-(INDEX('911'!$H$6:$H$1205,P534)+INDEX('911'!$J$6:$J$1205,P534))/AY534,0)</f>
        <v>0</v>
      </c>
      <c r="BA534" s="33">
        <f>IF(ISNUMBER(Q534),SQRT((INDEX('911'!$G$6:$G$1205,Q534)+INDEX('911'!$I$6:$I$1205,Q534))^2+(INDEX('911'!$H$6:$H$1205,Q534)+INDEX('911'!$J$6:$J$1205,Q534))^2),0)</f>
        <v>0</v>
      </c>
      <c r="BB534" s="37">
        <f>IF(BA534,0-(INDEX('911'!$H$6:$H$1205,Q534)+INDEX('911'!$J$6:$J$1205,Q534))/BA534,0)</f>
        <v>0</v>
      </c>
      <c r="BC534" s="37">
        <f>SQRT(1-AZ534^2)</f>
        <v>0</v>
      </c>
      <c r="BD534" s="51">
        <f>SQRT(1-BB534^2)</f>
        <v>0</v>
      </c>
      <c r="BE534" s="36">
        <f>100*(S534*MAX(0,'935'!Q534*BC534+AX534*AZ534)+T534*MAX(0,'935'!Q534*BD534+AX534*BB534))/'11'!B$16</f>
        <v>0</v>
      </c>
      <c r="BF534" s="36">
        <f>100*R534/'11'!B$16</f>
        <v>0</v>
      </c>
      <c r="BG534" s="37">
        <f>100*(S534*IF('935'!Q534=0,BC534,MAX(0,BC534+AX534*AZ534/'935'!Q534))+T534*IF('935'!Q534=0,BD534,MAX(0,BD534+AX534*BB534/'935'!Q534)))/'11'!C$16</f>
        <v>0</v>
      </c>
      <c r="BH534" s="36">
        <f>IF('935'!Q534=0,BF534+BE534,BF534)</f>
        <v>0</v>
      </c>
      <c r="BI534" s="37">
        <f>IF(D534=0,1,AW534/D534)*BG534</f>
        <v>0</v>
      </c>
      <c r="BJ534" s="36">
        <f>IF(D534=0,1,AW534/D534)*BH534</f>
        <v>0</v>
      </c>
      <c r="BK534" s="53">
        <f>'11'!C$16-'935'!Y534</f>
        <v>0</v>
      </c>
      <c r="BL534" s="37">
        <f>MAX('DNO totals'!B$312+0,MIN('935'!L534+0,'DNO totals'!B$304+0))</f>
        <v>0</v>
      </c>
      <c r="BM534" s="37">
        <f>MAX('DNO totals'!C$312+0,MIN('935'!M534+0,'DNO totals'!C$304+0))</f>
        <v>0</v>
      </c>
      <c r="BN534" s="37">
        <f>MAX('DNO totals'!D$312+0,MIN('935'!N534+0,'DNO totals'!D$304+0))</f>
        <v>0</v>
      </c>
      <c r="BO534" s="37">
        <f>MAX('DNO totals'!E$312+0,MIN('935'!O534+0,'DNO totals'!E$304+0))</f>
        <v>0</v>
      </c>
      <c r="BP534" s="51">
        <f>MAX('DNO totals'!F$312+0,MIN('935'!P534+0,'DNO totals'!F$304+0))</f>
        <v>0</v>
      </c>
      <c r="BQ534" s="37">
        <f>IF('935'!$K534=1000,'Charging rates'!$C$29*$X534/(1+'DNO totals'!$C$60)*$BL534,0)</f>
        <v>0</v>
      </c>
      <c r="BR534" s="37">
        <f>IF(MOD('935'!$K534,1000)=100,'Charging rates'!$D$29*$X534/(1+'DNO totals'!$D$60)*$BM534,0)</f>
        <v>0</v>
      </c>
      <c r="BS534" s="37">
        <f>IF(MOD('935'!$K534,100)=10,'Charging rates'!$E$29*$X534/(1+'DNO totals'!$E$60)*$BN534,0)</f>
        <v>0</v>
      </c>
      <c r="BT534" s="37">
        <f>IF(AND(MOD('935'!$K534,10)&gt;0,MOD('935'!$K534,1000)&gt;1),'Charging rates'!$F$29*$X534/(1+'DNO totals'!$F$60)*$BO534,0)</f>
        <v>0</v>
      </c>
      <c r="BU534" s="37">
        <f>IF(MOD('935'!$K534,1000)=1,'Charging rates'!$G$29*$X534/(1+'DNO totals'!$G$60)*$BP534,0)</f>
        <v>0</v>
      </c>
      <c r="BV534" s="51">
        <f>$BQ534+$BR534+$BS534+$BT534+$BU534</f>
        <v>0</v>
      </c>
      <c r="BW534" s="37">
        <f>IF('935'!$K534&gt;1000,'Charging rates'!$C$29*$W534*$BL534,0)</f>
        <v>0</v>
      </c>
      <c r="BX534" s="37">
        <f>IF(MOD('935'!$K534,1000)&gt;100,'Charging rates'!$D$29*$W534*$BM534,0)</f>
        <v>0</v>
      </c>
      <c r="BY534" s="37">
        <f>IF(MOD('935'!$K534,100)&gt;10,'Charging rates'!$E$29*$W534*$BN534,0)</f>
        <v>0</v>
      </c>
      <c r="BZ534" s="51">
        <f>$BW534+$BX534+$BY534</f>
        <v>0</v>
      </c>
      <c r="CA534" s="36">
        <f>100/'11'!B$16*'Charging rates'!B$76*W534</f>
        <v>0</v>
      </c>
      <c r="CB534" s="36">
        <f>IF(D534=0,0,(1-AW534/D534)*(BH534+IF('935'!Q534=0,0,(BG534*'935'!Q534*('11'!C$16-'935'!Y534)/('11'!B$16-'935'!X534)))))</f>
        <v>0</v>
      </c>
      <c r="CC534" s="36">
        <f>CA534+BJ534</f>
        <v>0</v>
      </c>
      <c r="CD534" s="49">
        <f>(BV534+BZ534)*D534</f>
        <v>0</v>
      </c>
      <c r="CE534" s="33">
        <f>D534*('Parameters'!B$21+J534)*IF('DNO totals'!B$323&lt;0,1,'935'!S534)</f>
        <v>0</v>
      </c>
      <c r="CF534" s="51">
        <f>IF('DNO totals'!B$323&lt;0,1,'935'!S534)*('Parameters'!B$21+J534)</f>
        <v>0</v>
      </c>
      <c r="CG534" s="37">
        <f>CC534+'Charging rates'!B$106*CF534*100/'11'!B$16</f>
        <v>0</v>
      </c>
      <c r="CH534" s="37">
        <f>CG534+'Charging rates'!B$116*('Parameters'!B$21+J534)*100/'11'!B$16*IF('DNO totals'!B$323&lt;0,1,'935'!S534)</f>
        <v>0</v>
      </c>
      <c r="CI534" s="37">
        <f>'Charging rates'!B$97*(BV534+BZ534)*100/'11'!B$16</f>
        <v>0</v>
      </c>
      <c r="CJ534" s="36">
        <f>MAX(0-(BG534*J534*'11'!C$16/'11'!B$16),CH534+CI534)</f>
        <v>0</v>
      </c>
      <c r="CK534" s="37">
        <f>IF(AR534,IF(J534=0,BI534,MAX(0,MIN(BI534,BI534+(CJ534/'935'!Q534*('11'!B$16-'935'!X534)/('11'!C$16-'935'!Y534))))),0)</f>
        <v>0</v>
      </c>
      <c r="CL534" s="36">
        <f>IF(AR534,MAX(0,CJ534),0)</f>
        <v>0</v>
      </c>
      <c r="CM534" s="52">
        <f>CL534+CB534</f>
        <v>0</v>
      </c>
    </row>
    <row r="535" spans="1:91">
      <c r="A535" s="28">
        <v>435</v>
      </c>
      <c r="B535" s="48">
        <f>'935'!B535</f>
        <v>0</v>
      </c>
      <c r="C535" s="33">
        <f>OR('935'!E535&lt;&gt;"VOID",'935'!F535&lt;&gt;"VOID",'935'!G535&lt;&gt;"VOID")</f>
        <v>0</v>
      </c>
      <c r="D535" s="33">
        <f>IF('935'!C535="VOID",0,('935'!C535*(1-'935'!X535/'11'!B$16)))</f>
        <v>0</v>
      </c>
      <c r="E535" s="33">
        <f>IF('935'!D535="VOID",0,'935'!D535*(1-'935'!X535/'11'!B$16))</f>
        <v>0</v>
      </c>
      <c r="F535" s="33">
        <f>IF('935'!E535="VOID",0,'935'!E535*(1-'935'!X535/'11'!B$16))</f>
        <v>0</v>
      </c>
      <c r="G535" s="33">
        <f>IF('935'!F535="VOID",0,'935'!F535*(1-'935'!X535/'11'!B$16))</f>
        <v>0</v>
      </c>
      <c r="H535" s="33">
        <f>IF('935'!G535="VOID",0,'935'!G535*(1-'935'!X535/'11'!B$16))</f>
        <v>0</v>
      </c>
      <c r="I535" s="33">
        <f>F535+G535+H535</f>
        <v>0</v>
      </c>
      <c r="J535" s="37">
        <f>'935'!Q535*(1-'935'!Y535/'11'!C$16)/(1-'935'!X535/'11'!B$16)</f>
        <v>0</v>
      </c>
      <c r="K535" s="33">
        <f>IF(D535,'935'!H535*D535/(D535+E535+I535),0)</f>
        <v>0</v>
      </c>
      <c r="L535" s="33">
        <f>IF(I535,'935'!H535*I535/(D535+E535+I535),0)</f>
        <v>0</v>
      </c>
      <c r="M535" s="33">
        <f>K535*(1-'935'!X535/'11'!B$16)</f>
        <v>0</v>
      </c>
      <c r="N535" s="49">
        <f>L535*(1-'935'!X535/'11'!B$16)</f>
        <v>0</v>
      </c>
      <c r="O535" s="50">
        <f>MATCH('935'!J535,'911'!$B$6:$B$1205,0)</f>
        <v>0</v>
      </c>
      <c r="P535" s="50">
        <f>MATCH(INDEX('911'!$D$6:$D$1205,O535),'911'!$B$6:$B$1205,0)</f>
        <v>0</v>
      </c>
      <c r="Q535" s="50">
        <f>MATCH(INDEX('911'!$D$6:$D$1205,P535),'911'!$B$6:$B$1205,0)</f>
        <v>0</v>
      </c>
      <c r="R535" s="37">
        <f>IF(ISNUMBER(O535),MAX(0,INDEX('911'!$E$6:$E$1205,O535)),0)</f>
        <v>0</v>
      </c>
      <c r="S535" s="37">
        <f>IF(ISNUMBER(P535),MAX(0,INDEX('911'!$E$6:$E$1205,P535)),0)</f>
        <v>0</v>
      </c>
      <c r="T535" s="37">
        <f>IF(ISNUMBER(Q535),MAX(0,INDEX('911'!$E$6:$E$1205,Q535)),0)</f>
        <v>0</v>
      </c>
      <c r="U535" s="51">
        <f>-100*'935'!W535*(R535+S535+T535)/'11'!C$16</f>
        <v>0</v>
      </c>
      <c r="V535" s="37">
        <f>INDEX('DNO totals'!$B$52:$G$52,IF('935'!K535,IF(MOD('935'!K535,1000),IF(MOD('935'!K535,100),IF(MOD('935'!K535,10),IF(MOD('935'!K535,1000)=1,6,5),4),3),2),1))</f>
        <v>0</v>
      </c>
      <c r="W535" s="51">
        <f>J535*V535</f>
        <v>0</v>
      </c>
      <c r="X535" s="37">
        <f>V535*'Parameters'!B$11</f>
        <v>0</v>
      </c>
      <c r="Y535" s="37">
        <f>IF('935'!$K535=1000,'Charging rates'!$C$29*$X535/(1+'DNO totals'!$C$60)*'935'!$L535,0)</f>
        <v>0</v>
      </c>
      <c r="Z535" s="37">
        <f>IF(MOD('935'!$K535,1000)=100,'Charging rates'!$D$29*$X535/(1+'DNO totals'!$D$60)*'935'!$M535,0)</f>
        <v>0</v>
      </c>
      <c r="AA535" s="37">
        <f>IF(MOD('935'!$K535,100)=10,'Charging rates'!$E$29*$X535/(1+'DNO totals'!$E$60)*'935'!$N535,0)</f>
        <v>0</v>
      </c>
      <c r="AB535" s="37">
        <f>IF(AND(MOD('935'!$K535,10)&gt;0,MOD('935'!$K535,1000)&gt;1),'Charging rates'!$F$29*$X535/(1+'DNO totals'!$F$60)*'935'!$O535,0)</f>
        <v>0</v>
      </c>
      <c r="AC535" s="37">
        <f>IF(MOD('935'!$K535,1000)=1,'Charging rates'!$G$29*$X535/(1+'DNO totals'!$G$60)*'935'!$P535,0)</f>
        <v>0</v>
      </c>
      <c r="AD535" s="37">
        <f>IF('935'!$K535&gt;1000,'Charging rates'!$C$29*$W535*'935'!$L535,0)</f>
        <v>0</v>
      </c>
      <c r="AE535" s="37">
        <f>IF(MOD('935'!$K535,1000)&gt;100,'Charging rates'!$D$29*$W535*'935'!$M535,0)</f>
        <v>0</v>
      </c>
      <c r="AF535" s="37">
        <f>IF(MOD('935'!$K535,100)&gt;10,'Charging rates'!$E$29*$W535*'935'!$N535,0)</f>
        <v>0</v>
      </c>
      <c r="AG535" s="37">
        <f>$Y535+$Z535+$AA535+$AB535+$AC535</f>
        <v>0</v>
      </c>
      <c r="AH535" s="51">
        <f>$AD535+$AE535+$AF535</f>
        <v>0</v>
      </c>
      <c r="AI535" s="37">
        <f>U535*(1+'Charging rates'!B$42+0.6*'Charging rates'!B$67+'Charging rates'!B$54)-100*'Charging rates'!B$76/'11'!C$16*'935'!W535</f>
        <v>0</v>
      </c>
      <c r="AJ535" s="37">
        <f>IF(I535,AI535*I535/(I535+E535),0)</f>
        <v>0</v>
      </c>
      <c r="AK535" s="51">
        <f>ROUND(AJ535,3)</f>
        <v>0</v>
      </c>
      <c r="AL535" s="33">
        <f>IF('935'!V535="VOID",0,'935'!V535*(1-'935'!X535/'11'!B$16))</f>
        <v>0</v>
      </c>
      <c r="AM535" s="36">
        <f>IF(I535,-100*'Charging rates'!B$76/'11'!B$16*AL535/I535,0)</f>
        <v>0</v>
      </c>
      <c r="AN535" s="36">
        <f>IF(C535,'DNO totals'!B$171,0)</f>
        <v>0</v>
      </c>
      <c r="AO535" s="36">
        <f>ROUND(AN535,2)</f>
        <v>0</v>
      </c>
      <c r="AP535" s="36">
        <f>IF(C535,(AN535+AM535),0)</f>
        <v>0</v>
      </c>
      <c r="AQ535" s="52">
        <f>ROUND(AP535,2)</f>
        <v>0</v>
      </c>
      <c r="AR535" s="33">
        <f>'935'!C535&lt;&gt;"VOID"</f>
        <v>0</v>
      </c>
      <c r="AS535" s="36">
        <f>IF(AR535,(100/'11'!B$16*K535*((1-'935'!I535)*'Charging rates'!B$42+'Charging rates'!B$54)),0)</f>
        <v>0</v>
      </c>
      <c r="AT535" s="36">
        <f>100/'11'!B$16*N535*('Charging rates'!B$42+'Charging rates'!B$54)</f>
        <v>0</v>
      </c>
      <c r="AU535" s="36">
        <f>100/'11'!B$16*L535*('Charging rates'!B$42+'Charging rates'!B$54)</f>
        <v>0</v>
      </c>
      <c r="AV535" s="52">
        <f>ROUND(AU535,2)</f>
        <v>0</v>
      </c>
      <c r="AW535" s="33">
        <f>D535-('935'!T535*(1-'935'!X535/'11'!B$16))</f>
        <v>0</v>
      </c>
      <c r="AX535" s="37">
        <f>MAX(MIN(SQRT(1-MIN(1,'935'!Q535)^2),0+'935'!R535),0-SQRT(1-MIN(1,'935'!Q535)^2))</f>
        <v>0</v>
      </c>
      <c r="AY535" s="33">
        <f>IF(ISNUMBER(P535),SQRT((INDEX('911'!$G$6:$G$1205,P535)+INDEX('911'!$I$6:$I$1205,P535))^2+(INDEX('911'!$H$6:$H$1205,P535)+INDEX('911'!$J$6:$J$1205,P535))^2),0)</f>
        <v>0</v>
      </c>
      <c r="AZ535" s="37">
        <f>IF(AY535,0-(INDEX('911'!$H$6:$H$1205,P535)+INDEX('911'!$J$6:$J$1205,P535))/AY535,0)</f>
        <v>0</v>
      </c>
      <c r="BA535" s="33">
        <f>IF(ISNUMBER(Q535),SQRT((INDEX('911'!$G$6:$G$1205,Q535)+INDEX('911'!$I$6:$I$1205,Q535))^2+(INDEX('911'!$H$6:$H$1205,Q535)+INDEX('911'!$J$6:$J$1205,Q535))^2),0)</f>
        <v>0</v>
      </c>
      <c r="BB535" s="37">
        <f>IF(BA535,0-(INDEX('911'!$H$6:$H$1205,Q535)+INDEX('911'!$J$6:$J$1205,Q535))/BA535,0)</f>
        <v>0</v>
      </c>
      <c r="BC535" s="37">
        <f>SQRT(1-AZ535^2)</f>
        <v>0</v>
      </c>
      <c r="BD535" s="51">
        <f>SQRT(1-BB535^2)</f>
        <v>0</v>
      </c>
      <c r="BE535" s="36">
        <f>100*(S535*MAX(0,'935'!Q535*BC535+AX535*AZ535)+T535*MAX(0,'935'!Q535*BD535+AX535*BB535))/'11'!B$16</f>
        <v>0</v>
      </c>
      <c r="BF535" s="36">
        <f>100*R535/'11'!B$16</f>
        <v>0</v>
      </c>
      <c r="BG535" s="37">
        <f>100*(S535*IF('935'!Q535=0,BC535,MAX(0,BC535+AX535*AZ535/'935'!Q535))+T535*IF('935'!Q535=0,BD535,MAX(0,BD535+AX535*BB535/'935'!Q535)))/'11'!C$16</f>
        <v>0</v>
      </c>
      <c r="BH535" s="36">
        <f>IF('935'!Q535=0,BF535+BE535,BF535)</f>
        <v>0</v>
      </c>
      <c r="BI535" s="37">
        <f>IF(D535=0,1,AW535/D535)*BG535</f>
        <v>0</v>
      </c>
      <c r="BJ535" s="36">
        <f>IF(D535=0,1,AW535/D535)*BH535</f>
        <v>0</v>
      </c>
      <c r="BK535" s="53">
        <f>'11'!C$16-'935'!Y535</f>
        <v>0</v>
      </c>
      <c r="BL535" s="37">
        <f>MAX('DNO totals'!B$312+0,MIN('935'!L535+0,'DNO totals'!B$304+0))</f>
        <v>0</v>
      </c>
      <c r="BM535" s="37">
        <f>MAX('DNO totals'!C$312+0,MIN('935'!M535+0,'DNO totals'!C$304+0))</f>
        <v>0</v>
      </c>
      <c r="BN535" s="37">
        <f>MAX('DNO totals'!D$312+0,MIN('935'!N535+0,'DNO totals'!D$304+0))</f>
        <v>0</v>
      </c>
      <c r="BO535" s="37">
        <f>MAX('DNO totals'!E$312+0,MIN('935'!O535+0,'DNO totals'!E$304+0))</f>
        <v>0</v>
      </c>
      <c r="BP535" s="51">
        <f>MAX('DNO totals'!F$312+0,MIN('935'!P535+0,'DNO totals'!F$304+0))</f>
        <v>0</v>
      </c>
      <c r="BQ535" s="37">
        <f>IF('935'!$K535=1000,'Charging rates'!$C$29*$X535/(1+'DNO totals'!$C$60)*$BL535,0)</f>
        <v>0</v>
      </c>
      <c r="BR535" s="37">
        <f>IF(MOD('935'!$K535,1000)=100,'Charging rates'!$D$29*$X535/(1+'DNO totals'!$D$60)*$BM535,0)</f>
        <v>0</v>
      </c>
      <c r="BS535" s="37">
        <f>IF(MOD('935'!$K535,100)=10,'Charging rates'!$E$29*$X535/(1+'DNO totals'!$E$60)*$BN535,0)</f>
        <v>0</v>
      </c>
      <c r="BT535" s="37">
        <f>IF(AND(MOD('935'!$K535,10)&gt;0,MOD('935'!$K535,1000)&gt;1),'Charging rates'!$F$29*$X535/(1+'DNO totals'!$F$60)*$BO535,0)</f>
        <v>0</v>
      </c>
      <c r="BU535" s="37">
        <f>IF(MOD('935'!$K535,1000)=1,'Charging rates'!$G$29*$X535/(1+'DNO totals'!$G$60)*$BP535,0)</f>
        <v>0</v>
      </c>
      <c r="BV535" s="51">
        <f>$BQ535+$BR535+$BS535+$BT535+$BU535</f>
        <v>0</v>
      </c>
      <c r="BW535" s="37">
        <f>IF('935'!$K535&gt;1000,'Charging rates'!$C$29*$W535*$BL535,0)</f>
        <v>0</v>
      </c>
      <c r="BX535" s="37">
        <f>IF(MOD('935'!$K535,1000)&gt;100,'Charging rates'!$D$29*$W535*$BM535,0)</f>
        <v>0</v>
      </c>
      <c r="BY535" s="37">
        <f>IF(MOD('935'!$K535,100)&gt;10,'Charging rates'!$E$29*$W535*$BN535,0)</f>
        <v>0</v>
      </c>
      <c r="BZ535" s="51">
        <f>$BW535+$BX535+$BY535</f>
        <v>0</v>
      </c>
      <c r="CA535" s="36">
        <f>100/'11'!B$16*'Charging rates'!B$76*W535</f>
        <v>0</v>
      </c>
      <c r="CB535" s="36">
        <f>IF(D535=0,0,(1-AW535/D535)*(BH535+IF('935'!Q535=0,0,(BG535*'935'!Q535*('11'!C$16-'935'!Y535)/('11'!B$16-'935'!X535)))))</f>
        <v>0</v>
      </c>
      <c r="CC535" s="36">
        <f>CA535+BJ535</f>
        <v>0</v>
      </c>
      <c r="CD535" s="49">
        <f>(BV535+BZ535)*D535</f>
        <v>0</v>
      </c>
      <c r="CE535" s="33">
        <f>D535*('Parameters'!B$21+J535)*IF('DNO totals'!B$323&lt;0,1,'935'!S535)</f>
        <v>0</v>
      </c>
      <c r="CF535" s="51">
        <f>IF('DNO totals'!B$323&lt;0,1,'935'!S535)*('Parameters'!B$21+J535)</f>
        <v>0</v>
      </c>
      <c r="CG535" s="37">
        <f>CC535+'Charging rates'!B$106*CF535*100/'11'!B$16</f>
        <v>0</v>
      </c>
      <c r="CH535" s="37">
        <f>CG535+'Charging rates'!B$116*('Parameters'!B$21+J535)*100/'11'!B$16*IF('DNO totals'!B$323&lt;0,1,'935'!S535)</f>
        <v>0</v>
      </c>
      <c r="CI535" s="37">
        <f>'Charging rates'!B$97*(BV535+BZ535)*100/'11'!B$16</f>
        <v>0</v>
      </c>
      <c r="CJ535" s="36">
        <f>MAX(0-(BG535*J535*'11'!C$16/'11'!B$16),CH535+CI535)</f>
        <v>0</v>
      </c>
      <c r="CK535" s="37">
        <f>IF(AR535,IF(J535=0,BI535,MAX(0,MIN(BI535,BI535+(CJ535/'935'!Q535*('11'!B$16-'935'!X535)/('11'!C$16-'935'!Y535))))),0)</f>
        <v>0</v>
      </c>
      <c r="CL535" s="36">
        <f>IF(AR535,MAX(0,CJ535),0)</f>
        <v>0</v>
      </c>
      <c r="CM535" s="52">
        <f>CL535+CB535</f>
        <v>0</v>
      </c>
    </row>
    <row r="536" spans="1:91">
      <c r="A536" s="28">
        <v>436</v>
      </c>
      <c r="B536" s="48">
        <f>'935'!B536</f>
        <v>0</v>
      </c>
      <c r="C536" s="33">
        <f>OR('935'!E536&lt;&gt;"VOID",'935'!F536&lt;&gt;"VOID",'935'!G536&lt;&gt;"VOID")</f>
        <v>0</v>
      </c>
      <c r="D536" s="33">
        <f>IF('935'!C536="VOID",0,('935'!C536*(1-'935'!X536/'11'!B$16)))</f>
        <v>0</v>
      </c>
      <c r="E536" s="33">
        <f>IF('935'!D536="VOID",0,'935'!D536*(1-'935'!X536/'11'!B$16))</f>
        <v>0</v>
      </c>
      <c r="F536" s="33">
        <f>IF('935'!E536="VOID",0,'935'!E536*(1-'935'!X536/'11'!B$16))</f>
        <v>0</v>
      </c>
      <c r="G536" s="33">
        <f>IF('935'!F536="VOID",0,'935'!F536*(1-'935'!X536/'11'!B$16))</f>
        <v>0</v>
      </c>
      <c r="H536" s="33">
        <f>IF('935'!G536="VOID",0,'935'!G536*(1-'935'!X536/'11'!B$16))</f>
        <v>0</v>
      </c>
      <c r="I536" s="33">
        <f>F536+G536+H536</f>
        <v>0</v>
      </c>
      <c r="J536" s="37">
        <f>'935'!Q536*(1-'935'!Y536/'11'!C$16)/(1-'935'!X536/'11'!B$16)</f>
        <v>0</v>
      </c>
      <c r="K536" s="33">
        <f>IF(D536,'935'!H536*D536/(D536+E536+I536),0)</f>
        <v>0</v>
      </c>
      <c r="L536" s="33">
        <f>IF(I536,'935'!H536*I536/(D536+E536+I536),0)</f>
        <v>0</v>
      </c>
      <c r="M536" s="33">
        <f>K536*(1-'935'!X536/'11'!B$16)</f>
        <v>0</v>
      </c>
      <c r="N536" s="49">
        <f>L536*(1-'935'!X536/'11'!B$16)</f>
        <v>0</v>
      </c>
      <c r="O536" s="50">
        <f>MATCH('935'!J536,'911'!$B$6:$B$1205,0)</f>
        <v>0</v>
      </c>
      <c r="P536" s="50">
        <f>MATCH(INDEX('911'!$D$6:$D$1205,O536),'911'!$B$6:$B$1205,0)</f>
        <v>0</v>
      </c>
      <c r="Q536" s="50">
        <f>MATCH(INDEX('911'!$D$6:$D$1205,P536),'911'!$B$6:$B$1205,0)</f>
        <v>0</v>
      </c>
      <c r="R536" s="37">
        <f>IF(ISNUMBER(O536),MAX(0,INDEX('911'!$E$6:$E$1205,O536)),0)</f>
        <v>0</v>
      </c>
      <c r="S536" s="37">
        <f>IF(ISNUMBER(P536),MAX(0,INDEX('911'!$E$6:$E$1205,P536)),0)</f>
        <v>0</v>
      </c>
      <c r="T536" s="37">
        <f>IF(ISNUMBER(Q536),MAX(0,INDEX('911'!$E$6:$E$1205,Q536)),0)</f>
        <v>0</v>
      </c>
      <c r="U536" s="51">
        <f>-100*'935'!W536*(R536+S536+T536)/'11'!C$16</f>
        <v>0</v>
      </c>
      <c r="V536" s="37">
        <f>INDEX('DNO totals'!$B$52:$G$52,IF('935'!K536,IF(MOD('935'!K536,1000),IF(MOD('935'!K536,100),IF(MOD('935'!K536,10),IF(MOD('935'!K536,1000)=1,6,5),4),3),2),1))</f>
        <v>0</v>
      </c>
      <c r="W536" s="51">
        <f>J536*V536</f>
        <v>0</v>
      </c>
      <c r="X536" s="37">
        <f>V536*'Parameters'!B$11</f>
        <v>0</v>
      </c>
      <c r="Y536" s="37">
        <f>IF('935'!$K536=1000,'Charging rates'!$C$29*$X536/(1+'DNO totals'!$C$60)*'935'!$L536,0)</f>
        <v>0</v>
      </c>
      <c r="Z536" s="37">
        <f>IF(MOD('935'!$K536,1000)=100,'Charging rates'!$D$29*$X536/(1+'DNO totals'!$D$60)*'935'!$M536,0)</f>
        <v>0</v>
      </c>
      <c r="AA536" s="37">
        <f>IF(MOD('935'!$K536,100)=10,'Charging rates'!$E$29*$X536/(1+'DNO totals'!$E$60)*'935'!$N536,0)</f>
        <v>0</v>
      </c>
      <c r="AB536" s="37">
        <f>IF(AND(MOD('935'!$K536,10)&gt;0,MOD('935'!$K536,1000)&gt;1),'Charging rates'!$F$29*$X536/(1+'DNO totals'!$F$60)*'935'!$O536,0)</f>
        <v>0</v>
      </c>
      <c r="AC536" s="37">
        <f>IF(MOD('935'!$K536,1000)=1,'Charging rates'!$G$29*$X536/(1+'DNO totals'!$G$60)*'935'!$P536,0)</f>
        <v>0</v>
      </c>
      <c r="AD536" s="37">
        <f>IF('935'!$K536&gt;1000,'Charging rates'!$C$29*$W536*'935'!$L536,0)</f>
        <v>0</v>
      </c>
      <c r="AE536" s="37">
        <f>IF(MOD('935'!$K536,1000)&gt;100,'Charging rates'!$D$29*$W536*'935'!$M536,0)</f>
        <v>0</v>
      </c>
      <c r="AF536" s="37">
        <f>IF(MOD('935'!$K536,100)&gt;10,'Charging rates'!$E$29*$W536*'935'!$N536,0)</f>
        <v>0</v>
      </c>
      <c r="AG536" s="37">
        <f>$Y536+$Z536+$AA536+$AB536+$AC536</f>
        <v>0</v>
      </c>
      <c r="AH536" s="51">
        <f>$AD536+$AE536+$AF536</f>
        <v>0</v>
      </c>
      <c r="AI536" s="37">
        <f>U536*(1+'Charging rates'!B$42+0.6*'Charging rates'!B$67+'Charging rates'!B$54)-100*'Charging rates'!B$76/'11'!C$16*'935'!W536</f>
        <v>0</v>
      </c>
      <c r="AJ536" s="37">
        <f>IF(I536,AI536*I536/(I536+E536),0)</f>
        <v>0</v>
      </c>
      <c r="AK536" s="51">
        <f>ROUND(AJ536,3)</f>
        <v>0</v>
      </c>
      <c r="AL536" s="33">
        <f>IF('935'!V536="VOID",0,'935'!V536*(1-'935'!X536/'11'!B$16))</f>
        <v>0</v>
      </c>
      <c r="AM536" s="36">
        <f>IF(I536,-100*'Charging rates'!B$76/'11'!B$16*AL536/I536,0)</f>
        <v>0</v>
      </c>
      <c r="AN536" s="36">
        <f>IF(C536,'DNO totals'!B$171,0)</f>
        <v>0</v>
      </c>
      <c r="AO536" s="36">
        <f>ROUND(AN536,2)</f>
        <v>0</v>
      </c>
      <c r="AP536" s="36">
        <f>IF(C536,(AN536+AM536),0)</f>
        <v>0</v>
      </c>
      <c r="AQ536" s="52">
        <f>ROUND(AP536,2)</f>
        <v>0</v>
      </c>
      <c r="AR536" s="33">
        <f>'935'!C536&lt;&gt;"VOID"</f>
        <v>0</v>
      </c>
      <c r="AS536" s="36">
        <f>IF(AR536,(100/'11'!B$16*K536*((1-'935'!I536)*'Charging rates'!B$42+'Charging rates'!B$54)),0)</f>
        <v>0</v>
      </c>
      <c r="AT536" s="36">
        <f>100/'11'!B$16*N536*('Charging rates'!B$42+'Charging rates'!B$54)</f>
        <v>0</v>
      </c>
      <c r="AU536" s="36">
        <f>100/'11'!B$16*L536*('Charging rates'!B$42+'Charging rates'!B$54)</f>
        <v>0</v>
      </c>
      <c r="AV536" s="52">
        <f>ROUND(AU536,2)</f>
        <v>0</v>
      </c>
      <c r="AW536" s="33">
        <f>D536-('935'!T536*(1-'935'!X536/'11'!B$16))</f>
        <v>0</v>
      </c>
      <c r="AX536" s="37">
        <f>MAX(MIN(SQRT(1-MIN(1,'935'!Q536)^2),0+'935'!R536),0-SQRT(1-MIN(1,'935'!Q536)^2))</f>
        <v>0</v>
      </c>
      <c r="AY536" s="33">
        <f>IF(ISNUMBER(P536),SQRT((INDEX('911'!$G$6:$G$1205,P536)+INDEX('911'!$I$6:$I$1205,P536))^2+(INDEX('911'!$H$6:$H$1205,P536)+INDEX('911'!$J$6:$J$1205,P536))^2),0)</f>
        <v>0</v>
      </c>
      <c r="AZ536" s="37">
        <f>IF(AY536,0-(INDEX('911'!$H$6:$H$1205,P536)+INDEX('911'!$J$6:$J$1205,P536))/AY536,0)</f>
        <v>0</v>
      </c>
      <c r="BA536" s="33">
        <f>IF(ISNUMBER(Q536),SQRT((INDEX('911'!$G$6:$G$1205,Q536)+INDEX('911'!$I$6:$I$1205,Q536))^2+(INDEX('911'!$H$6:$H$1205,Q536)+INDEX('911'!$J$6:$J$1205,Q536))^2),0)</f>
        <v>0</v>
      </c>
      <c r="BB536" s="37">
        <f>IF(BA536,0-(INDEX('911'!$H$6:$H$1205,Q536)+INDEX('911'!$J$6:$J$1205,Q536))/BA536,0)</f>
        <v>0</v>
      </c>
      <c r="BC536" s="37">
        <f>SQRT(1-AZ536^2)</f>
        <v>0</v>
      </c>
      <c r="BD536" s="51">
        <f>SQRT(1-BB536^2)</f>
        <v>0</v>
      </c>
      <c r="BE536" s="36">
        <f>100*(S536*MAX(0,'935'!Q536*BC536+AX536*AZ536)+T536*MAX(0,'935'!Q536*BD536+AX536*BB536))/'11'!B$16</f>
        <v>0</v>
      </c>
      <c r="BF536" s="36">
        <f>100*R536/'11'!B$16</f>
        <v>0</v>
      </c>
      <c r="BG536" s="37">
        <f>100*(S536*IF('935'!Q536=0,BC536,MAX(0,BC536+AX536*AZ536/'935'!Q536))+T536*IF('935'!Q536=0,BD536,MAX(0,BD536+AX536*BB536/'935'!Q536)))/'11'!C$16</f>
        <v>0</v>
      </c>
      <c r="BH536" s="36">
        <f>IF('935'!Q536=0,BF536+BE536,BF536)</f>
        <v>0</v>
      </c>
      <c r="BI536" s="37">
        <f>IF(D536=0,1,AW536/D536)*BG536</f>
        <v>0</v>
      </c>
      <c r="BJ536" s="36">
        <f>IF(D536=0,1,AW536/D536)*BH536</f>
        <v>0</v>
      </c>
      <c r="BK536" s="53">
        <f>'11'!C$16-'935'!Y536</f>
        <v>0</v>
      </c>
      <c r="BL536" s="37">
        <f>MAX('DNO totals'!B$312+0,MIN('935'!L536+0,'DNO totals'!B$304+0))</f>
        <v>0</v>
      </c>
      <c r="BM536" s="37">
        <f>MAX('DNO totals'!C$312+0,MIN('935'!M536+0,'DNO totals'!C$304+0))</f>
        <v>0</v>
      </c>
      <c r="BN536" s="37">
        <f>MAX('DNO totals'!D$312+0,MIN('935'!N536+0,'DNO totals'!D$304+0))</f>
        <v>0</v>
      </c>
      <c r="BO536" s="37">
        <f>MAX('DNO totals'!E$312+0,MIN('935'!O536+0,'DNO totals'!E$304+0))</f>
        <v>0</v>
      </c>
      <c r="BP536" s="51">
        <f>MAX('DNO totals'!F$312+0,MIN('935'!P536+0,'DNO totals'!F$304+0))</f>
        <v>0</v>
      </c>
      <c r="BQ536" s="37">
        <f>IF('935'!$K536=1000,'Charging rates'!$C$29*$X536/(1+'DNO totals'!$C$60)*$BL536,0)</f>
        <v>0</v>
      </c>
      <c r="BR536" s="37">
        <f>IF(MOD('935'!$K536,1000)=100,'Charging rates'!$D$29*$X536/(1+'DNO totals'!$D$60)*$BM536,0)</f>
        <v>0</v>
      </c>
      <c r="BS536" s="37">
        <f>IF(MOD('935'!$K536,100)=10,'Charging rates'!$E$29*$X536/(1+'DNO totals'!$E$60)*$BN536,0)</f>
        <v>0</v>
      </c>
      <c r="BT536" s="37">
        <f>IF(AND(MOD('935'!$K536,10)&gt;0,MOD('935'!$K536,1000)&gt;1),'Charging rates'!$F$29*$X536/(1+'DNO totals'!$F$60)*$BO536,0)</f>
        <v>0</v>
      </c>
      <c r="BU536" s="37">
        <f>IF(MOD('935'!$K536,1000)=1,'Charging rates'!$G$29*$X536/(1+'DNO totals'!$G$60)*$BP536,0)</f>
        <v>0</v>
      </c>
      <c r="BV536" s="51">
        <f>$BQ536+$BR536+$BS536+$BT536+$BU536</f>
        <v>0</v>
      </c>
      <c r="BW536" s="37">
        <f>IF('935'!$K536&gt;1000,'Charging rates'!$C$29*$W536*$BL536,0)</f>
        <v>0</v>
      </c>
      <c r="BX536" s="37">
        <f>IF(MOD('935'!$K536,1000)&gt;100,'Charging rates'!$D$29*$W536*$BM536,0)</f>
        <v>0</v>
      </c>
      <c r="BY536" s="37">
        <f>IF(MOD('935'!$K536,100)&gt;10,'Charging rates'!$E$29*$W536*$BN536,0)</f>
        <v>0</v>
      </c>
      <c r="BZ536" s="51">
        <f>$BW536+$BX536+$BY536</f>
        <v>0</v>
      </c>
      <c r="CA536" s="36">
        <f>100/'11'!B$16*'Charging rates'!B$76*W536</f>
        <v>0</v>
      </c>
      <c r="CB536" s="36">
        <f>IF(D536=0,0,(1-AW536/D536)*(BH536+IF('935'!Q536=0,0,(BG536*'935'!Q536*('11'!C$16-'935'!Y536)/('11'!B$16-'935'!X536)))))</f>
        <v>0</v>
      </c>
      <c r="CC536" s="36">
        <f>CA536+BJ536</f>
        <v>0</v>
      </c>
      <c r="CD536" s="49">
        <f>(BV536+BZ536)*D536</f>
        <v>0</v>
      </c>
      <c r="CE536" s="33">
        <f>D536*('Parameters'!B$21+J536)*IF('DNO totals'!B$323&lt;0,1,'935'!S536)</f>
        <v>0</v>
      </c>
      <c r="CF536" s="51">
        <f>IF('DNO totals'!B$323&lt;0,1,'935'!S536)*('Parameters'!B$21+J536)</f>
        <v>0</v>
      </c>
      <c r="CG536" s="37">
        <f>CC536+'Charging rates'!B$106*CF536*100/'11'!B$16</f>
        <v>0</v>
      </c>
      <c r="CH536" s="37">
        <f>CG536+'Charging rates'!B$116*('Parameters'!B$21+J536)*100/'11'!B$16*IF('DNO totals'!B$323&lt;0,1,'935'!S536)</f>
        <v>0</v>
      </c>
      <c r="CI536" s="37">
        <f>'Charging rates'!B$97*(BV536+BZ536)*100/'11'!B$16</f>
        <v>0</v>
      </c>
      <c r="CJ536" s="36">
        <f>MAX(0-(BG536*J536*'11'!C$16/'11'!B$16),CH536+CI536)</f>
        <v>0</v>
      </c>
      <c r="CK536" s="37">
        <f>IF(AR536,IF(J536=0,BI536,MAX(0,MIN(BI536,BI536+(CJ536/'935'!Q536*('11'!B$16-'935'!X536)/('11'!C$16-'935'!Y536))))),0)</f>
        <v>0</v>
      </c>
      <c r="CL536" s="36">
        <f>IF(AR536,MAX(0,CJ536),0)</f>
        <v>0</v>
      </c>
      <c r="CM536" s="52">
        <f>CL536+CB536</f>
        <v>0</v>
      </c>
    </row>
    <row r="537" spans="1:91">
      <c r="A537" s="28">
        <v>437</v>
      </c>
      <c r="B537" s="48">
        <f>'935'!B537</f>
        <v>0</v>
      </c>
      <c r="C537" s="33">
        <f>OR('935'!E537&lt;&gt;"VOID",'935'!F537&lt;&gt;"VOID",'935'!G537&lt;&gt;"VOID")</f>
        <v>0</v>
      </c>
      <c r="D537" s="33">
        <f>IF('935'!C537="VOID",0,('935'!C537*(1-'935'!X537/'11'!B$16)))</f>
        <v>0</v>
      </c>
      <c r="E537" s="33">
        <f>IF('935'!D537="VOID",0,'935'!D537*(1-'935'!X537/'11'!B$16))</f>
        <v>0</v>
      </c>
      <c r="F537" s="33">
        <f>IF('935'!E537="VOID",0,'935'!E537*(1-'935'!X537/'11'!B$16))</f>
        <v>0</v>
      </c>
      <c r="G537" s="33">
        <f>IF('935'!F537="VOID",0,'935'!F537*(1-'935'!X537/'11'!B$16))</f>
        <v>0</v>
      </c>
      <c r="H537" s="33">
        <f>IF('935'!G537="VOID",0,'935'!G537*(1-'935'!X537/'11'!B$16))</f>
        <v>0</v>
      </c>
      <c r="I537" s="33">
        <f>F537+G537+H537</f>
        <v>0</v>
      </c>
      <c r="J537" s="37">
        <f>'935'!Q537*(1-'935'!Y537/'11'!C$16)/(1-'935'!X537/'11'!B$16)</f>
        <v>0</v>
      </c>
      <c r="K537" s="33">
        <f>IF(D537,'935'!H537*D537/(D537+E537+I537),0)</f>
        <v>0</v>
      </c>
      <c r="L537" s="33">
        <f>IF(I537,'935'!H537*I537/(D537+E537+I537),0)</f>
        <v>0</v>
      </c>
      <c r="M537" s="33">
        <f>K537*(1-'935'!X537/'11'!B$16)</f>
        <v>0</v>
      </c>
      <c r="N537" s="49">
        <f>L537*(1-'935'!X537/'11'!B$16)</f>
        <v>0</v>
      </c>
      <c r="O537" s="50">
        <f>MATCH('935'!J537,'911'!$B$6:$B$1205,0)</f>
        <v>0</v>
      </c>
      <c r="P537" s="50">
        <f>MATCH(INDEX('911'!$D$6:$D$1205,O537),'911'!$B$6:$B$1205,0)</f>
        <v>0</v>
      </c>
      <c r="Q537" s="50">
        <f>MATCH(INDEX('911'!$D$6:$D$1205,P537),'911'!$B$6:$B$1205,0)</f>
        <v>0</v>
      </c>
      <c r="R537" s="37">
        <f>IF(ISNUMBER(O537),MAX(0,INDEX('911'!$E$6:$E$1205,O537)),0)</f>
        <v>0</v>
      </c>
      <c r="S537" s="37">
        <f>IF(ISNUMBER(P537),MAX(0,INDEX('911'!$E$6:$E$1205,P537)),0)</f>
        <v>0</v>
      </c>
      <c r="T537" s="37">
        <f>IF(ISNUMBER(Q537),MAX(0,INDEX('911'!$E$6:$E$1205,Q537)),0)</f>
        <v>0</v>
      </c>
      <c r="U537" s="51">
        <f>-100*'935'!W537*(R537+S537+T537)/'11'!C$16</f>
        <v>0</v>
      </c>
      <c r="V537" s="37">
        <f>INDEX('DNO totals'!$B$52:$G$52,IF('935'!K537,IF(MOD('935'!K537,1000),IF(MOD('935'!K537,100),IF(MOD('935'!K537,10),IF(MOD('935'!K537,1000)=1,6,5),4),3),2),1))</f>
        <v>0</v>
      </c>
      <c r="W537" s="51">
        <f>J537*V537</f>
        <v>0</v>
      </c>
      <c r="X537" s="37">
        <f>V537*'Parameters'!B$11</f>
        <v>0</v>
      </c>
      <c r="Y537" s="37">
        <f>IF('935'!$K537=1000,'Charging rates'!$C$29*$X537/(1+'DNO totals'!$C$60)*'935'!$L537,0)</f>
        <v>0</v>
      </c>
      <c r="Z537" s="37">
        <f>IF(MOD('935'!$K537,1000)=100,'Charging rates'!$D$29*$X537/(1+'DNO totals'!$D$60)*'935'!$M537,0)</f>
        <v>0</v>
      </c>
      <c r="AA537" s="37">
        <f>IF(MOD('935'!$K537,100)=10,'Charging rates'!$E$29*$X537/(1+'DNO totals'!$E$60)*'935'!$N537,0)</f>
        <v>0</v>
      </c>
      <c r="AB537" s="37">
        <f>IF(AND(MOD('935'!$K537,10)&gt;0,MOD('935'!$K537,1000)&gt;1),'Charging rates'!$F$29*$X537/(1+'DNO totals'!$F$60)*'935'!$O537,0)</f>
        <v>0</v>
      </c>
      <c r="AC537" s="37">
        <f>IF(MOD('935'!$K537,1000)=1,'Charging rates'!$G$29*$X537/(1+'DNO totals'!$G$60)*'935'!$P537,0)</f>
        <v>0</v>
      </c>
      <c r="AD537" s="37">
        <f>IF('935'!$K537&gt;1000,'Charging rates'!$C$29*$W537*'935'!$L537,0)</f>
        <v>0</v>
      </c>
      <c r="AE537" s="37">
        <f>IF(MOD('935'!$K537,1000)&gt;100,'Charging rates'!$D$29*$W537*'935'!$M537,0)</f>
        <v>0</v>
      </c>
      <c r="AF537" s="37">
        <f>IF(MOD('935'!$K537,100)&gt;10,'Charging rates'!$E$29*$W537*'935'!$N537,0)</f>
        <v>0</v>
      </c>
      <c r="AG537" s="37">
        <f>$Y537+$Z537+$AA537+$AB537+$AC537</f>
        <v>0</v>
      </c>
      <c r="AH537" s="51">
        <f>$AD537+$AE537+$AF537</f>
        <v>0</v>
      </c>
      <c r="AI537" s="37">
        <f>U537*(1+'Charging rates'!B$42+0.6*'Charging rates'!B$67+'Charging rates'!B$54)-100*'Charging rates'!B$76/'11'!C$16*'935'!W537</f>
        <v>0</v>
      </c>
      <c r="AJ537" s="37">
        <f>IF(I537,AI537*I537/(I537+E537),0)</f>
        <v>0</v>
      </c>
      <c r="AK537" s="51">
        <f>ROUND(AJ537,3)</f>
        <v>0</v>
      </c>
      <c r="AL537" s="33">
        <f>IF('935'!V537="VOID",0,'935'!V537*(1-'935'!X537/'11'!B$16))</f>
        <v>0</v>
      </c>
      <c r="AM537" s="36">
        <f>IF(I537,-100*'Charging rates'!B$76/'11'!B$16*AL537/I537,0)</f>
        <v>0</v>
      </c>
      <c r="AN537" s="36">
        <f>IF(C537,'DNO totals'!B$171,0)</f>
        <v>0</v>
      </c>
      <c r="AO537" s="36">
        <f>ROUND(AN537,2)</f>
        <v>0</v>
      </c>
      <c r="AP537" s="36">
        <f>IF(C537,(AN537+AM537),0)</f>
        <v>0</v>
      </c>
      <c r="AQ537" s="52">
        <f>ROUND(AP537,2)</f>
        <v>0</v>
      </c>
      <c r="AR537" s="33">
        <f>'935'!C537&lt;&gt;"VOID"</f>
        <v>0</v>
      </c>
      <c r="AS537" s="36">
        <f>IF(AR537,(100/'11'!B$16*K537*((1-'935'!I537)*'Charging rates'!B$42+'Charging rates'!B$54)),0)</f>
        <v>0</v>
      </c>
      <c r="AT537" s="36">
        <f>100/'11'!B$16*N537*('Charging rates'!B$42+'Charging rates'!B$54)</f>
        <v>0</v>
      </c>
      <c r="AU537" s="36">
        <f>100/'11'!B$16*L537*('Charging rates'!B$42+'Charging rates'!B$54)</f>
        <v>0</v>
      </c>
      <c r="AV537" s="52">
        <f>ROUND(AU537,2)</f>
        <v>0</v>
      </c>
      <c r="AW537" s="33">
        <f>D537-('935'!T537*(1-'935'!X537/'11'!B$16))</f>
        <v>0</v>
      </c>
      <c r="AX537" s="37">
        <f>MAX(MIN(SQRT(1-MIN(1,'935'!Q537)^2),0+'935'!R537),0-SQRT(1-MIN(1,'935'!Q537)^2))</f>
        <v>0</v>
      </c>
      <c r="AY537" s="33">
        <f>IF(ISNUMBER(P537),SQRT((INDEX('911'!$G$6:$G$1205,P537)+INDEX('911'!$I$6:$I$1205,P537))^2+(INDEX('911'!$H$6:$H$1205,P537)+INDEX('911'!$J$6:$J$1205,P537))^2),0)</f>
        <v>0</v>
      </c>
      <c r="AZ537" s="37">
        <f>IF(AY537,0-(INDEX('911'!$H$6:$H$1205,P537)+INDEX('911'!$J$6:$J$1205,P537))/AY537,0)</f>
        <v>0</v>
      </c>
      <c r="BA537" s="33">
        <f>IF(ISNUMBER(Q537),SQRT((INDEX('911'!$G$6:$G$1205,Q537)+INDEX('911'!$I$6:$I$1205,Q537))^2+(INDEX('911'!$H$6:$H$1205,Q537)+INDEX('911'!$J$6:$J$1205,Q537))^2),0)</f>
        <v>0</v>
      </c>
      <c r="BB537" s="37">
        <f>IF(BA537,0-(INDEX('911'!$H$6:$H$1205,Q537)+INDEX('911'!$J$6:$J$1205,Q537))/BA537,0)</f>
        <v>0</v>
      </c>
      <c r="BC537" s="37">
        <f>SQRT(1-AZ537^2)</f>
        <v>0</v>
      </c>
      <c r="BD537" s="51">
        <f>SQRT(1-BB537^2)</f>
        <v>0</v>
      </c>
      <c r="BE537" s="36">
        <f>100*(S537*MAX(0,'935'!Q537*BC537+AX537*AZ537)+T537*MAX(0,'935'!Q537*BD537+AX537*BB537))/'11'!B$16</f>
        <v>0</v>
      </c>
      <c r="BF537" s="36">
        <f>100*R537/'11'!B$16</f>
        <v>0</v>
      </c>
      <c r="BG537" s="37">
        <f>100*(S537*IF('935'!Q537=0,BC537,MAX(0,BC537+AX537*AZ537/'935'!Q537))+T537*IF('935'!Q537=0,BD537,MAX(0,BD537+AX537*BB537/'935'!Q537)))/'11'!C$16</f>
        <v>0</v>
      </c>
      <c r="BH537" s="36">
        <f>IF('935'!Q537=0,BF537+BE537,BF537)</f>
        <v>0</v>
      </c>
      <c r="BI537" s="37">
        <f>IF(D537=0,1,AW537/D537)*BG537</f>
        <v>0</v>
      </c>
      <c r="BJ537" s="36">
        <f>IF(D537=0,1,AW537/D537)*BH537</f>
        <v>0</v>
      </c>
      <c r="BK537" s="53">
        <f>'11'!C$16-'935'!Y537</f>
        <v>0</v>
      </c>
      <c r="BL537" s="37">
        <f>MAX('DNO totals'!B$312+0,MIN('935'!L537+0,'DNO totals'!B$304+0))</f>
        <v>0</v>
      </c>
      <c r="BM537" s="37">
        <f>MAX('DNO totals'!C$312+0,MIN('935'!M537+0,'DNO totals'!C$304+0))</f>
        <v>0</v>
      </c>
      <c r="BN537" s="37">
        <f>MAX('DNO totals'!D$312+0,MIN('935'!N537+0,'DNO totals'!D$304+0))</f>
        <v>0</v>
      </c>
      <c r="BO537" s="37">
        <f>MAX('DNO totals'!E$312+0,MIN('935'!O537+0,'DNO totals'!E$304+0))</f>
        <v>0</v>
      </c>
      <c r="BP537" s="51">
        <f>MAX('DNO totals'!F$312+0,MIN('935'!P537+0,'DNO totals'!F$304+0))</f>
        <v>0</v>
      </c>
      <c r="BQ537" s="37">
        <f>IF('935'!$K537=1000,'Charging rates'!$C$29*$X537/(1+'DNO totals'!$C$60)*$BL537,0)</f>
        <v>0</v>
      </c>
      <c r="BR537" s="37">
        <f>IF(MOD('935'!$K537,1000)=100,'Charging rates'!$D$29*$X537/(1+'DNO totals'!$D$60)*$BM537,0)</f>
        <v>0</v>
      </c>
      <c r="BS537" s="37">
        <f>IF(MOD('935'!$K537,100)=10,'Charging rates'!$E$29*$X537/(1+'DNO totals'!$E$60)*$BN537,0)</f>
        <v>0</v>
      </c>
      <c r="BT537" s="37">
        <f>IF(AND(MOD('935'!$K537,10)&gt;0,MOD('935'!$K537,1000)&gt;1),'Charging rates'!$F$29*$X537/(1+'DNO totals'!$F$60)*$BO537,0)</f>
        <v>0</v>
      </c>
      <c r="BU537" s="37">
        <f>IF(MOD('935'!$K537,1000)=1,'Charging rates'!$G$29*$X537/(1+'DNO totals'!$G$60)*$BP537,0)</f>
        <v>0</v>
      </c>
      <c r="BV537" s="51">
        <f>$BQ537+$BR537+$BS537+$BT537+$BU537</f>
        <v>0</v>
      </c>
      <c r="BW537" s="37">
        <f>IF('935'!$K537&gt;1000,'Charging rates'!$C$29*$W537*$BL537,0)</f>
        <v>0</v>
      </c>
      <c r="BX537" s="37">
        <f>IF(MOD('935'!$K537,1000)&gt;100,'Charging rates'!$D$29*$W537*$BM537,0)</f>
        <v>0</v>
      </c>
      <c r="BY537" s="37">
        <f>IF(MOD('935'!$K537,100)&gt;10,'Charging rates'!$E$29*$W537*$BN537,0)</f>
        <v>0</v>
      </c>
      <c r="BZ537" s="51">
        <f>$BW537+$BX537+$BY537</f>
        <v>0</v>
      </c>
      <c r="CA537" s="36">
        <f>100/'11'!B$16*'Charging rates'!B$76*W537</f>
        <v>0</v>
      </c>
      <c r="CB537" s="36">
        <f>IF(D537=0,0,(1-AW537/D537)*(BH537+IF('935'!Q537=0,0,(BG537*'935'!Q537*('11'!C$16-'935'!Y537)/('11'!B$16-'935'!X537)))))</f>
        <v>0</v>
      </c>
      <c r="CC537" s="36">
        <f>CA537+BJ537</f>
        <v>0</v>
      </c>
      <c r="CD537" s="49">
        <f>(BV537+BZ537)*D537</f>
        <v>0</v>
      </c>
      <c r="CE537" s="33">
        <f>D537*('Parameters'!B$21+J537)*IF('DNO totals'!B$323&lt;0,1,'935'!S537)</f>
        <v>0</v>
      </c>
      <c r="CF537" s="51">
        <f>IF('DNO totals'!B$323&lt;0,1,'935'!S537)*('Parameters'!B$21+J537)</f>
        <v>0</v>
      </c>
      <c r="CG537" s="37">
        <f>CC537+'Charging rates'!B$106*CF537*100/'11'!B$16</f>
        <v>0</v>
      </c>
      <c r="CH537" s="37">
        <f>CG537+'Charging rates'!B$116*('Parameters'!B$21+J537)*100/'11'!B$16*IF('DNO totals'!B$323&lt;0,1,'935'!S537)</f>
        <v>0</v>
      </c>
      <c r="CI537" s="37">
        <f>'Charging rates'!B$97*(BV537+BZ537)*100/'11'!B$16</f>
        <v>0</v>
      </c>
      <c r="CJ537" s="36">
        <f>MAX(0-(BG537*J537*'11'!C$16/'11'!B$16),CH537+CI537)</f>
        <v>0</v>
      </c>
      <c r="CK537" s="37">
        <f>IF(AR537,IF(J537=0,BI537,MAX(0,MIN(BI537,BI537+(CJ537/'935'!Q537*('11'!B$16-'935'!X537)/('11'!C$16-'935'!Y537))))),0)</f>
        <v>0</v>
      </c>
      <c r="CL537" s="36">
        <f>IF(AR537,MAX(0,CJ537),0)</f>
        <v>0</v>
      </c>
      <c r="CM537" s="52">
        <f>CL537+CB537</f>
        <v>0</v>
      </c>
    </row>
    <row r="538" spans="1:91">
      <c r="A538" s="28">
        <v>438</v>
      </c>
      <c r="B538" s="48">
        <f>'935'!B538</f>
        <v>0</v>
      </c>
      <c r="C538" s="33">
        <f>OR('935'!E538&lt;&gt;"VOID",'935'!F538&lt;&gt;"VOID",'935'!G538&lt;&gt;"VOID")</f>
        <v>0</v>
      </c>
      <c r="D538" s="33">
        <f>IF('935'!C538="VOID",0,('935'!C538*(1-'935'!X538/'11'!B$16)))</f>
        <v>0</v>
      </c>
      <c r="E538" s="33">
        <f>IF('935'!D538="VOID",0,'935'!D538*(1-'935'!X538/'11'!B$16))</f>
        <v>0</v>
      </c>
      <c r="F538" s="33">
        <f>IF('935'!E538="VOID",0,'935'!E538*(1-'935'!X538/'11'!B$16))</f>
        <v>0</v>
      </c>
      <c r="G538" s="33">
        <f>IF('935'!F538="VOID",0,'935'!F538*(1-'935'!X538/'11'!B$16))</f>
        <v>0</v>
      </c>
      <c r="H538" s="33">
        <f>IF('935'!G538="VOID",0,'935'!G538*(1-'935'!X538/'11'!B$16))</f>
        <v>0</v>
      </c>
      <c r="I538" s="33">
        <f>F538+G538+H538</f>
        <v>0</v>
      </c>
      <c r="J538" s="37">
        <f>'935'!Q538*(1-'935'!Y538/'11'!C$16)/(1-'935'!X538/'11'!B$16)</f>
        <v>0</v>
      </c>
      <c r="K538" s="33">
        <f>IF(D538,'935'!H538*D538/(D538+E538+I538),0)</f>
        <v>0</v>
      </c>
      <c r="L538" s="33">
        <f>IF(I538,'935'!H538*I538/(D538+E538+I538),0)</f>
        <v>0</v>
      </c>
      <c r="M538" s="33">
        <f>K538*(1-'935'!X538/'11'!B$16)</f>
        <v>0</v>
      </c>
      <c r="N538" s="49">
        <f>L538*(1-'935'!X538/'11'!B$16)</f>
        <v>0</v>
      </c>
      <c r="O538" s="50">
        <f>MATCH('935'!J538,'911'!$B$6:$B$1205,0)</f>
        <v>0</v>
      </c>
      <c r="P538" s="50">
        <f>MATCH(INDEX('911'!$D$6:$D$1205,O538),'911'!$B$6:$B$1205,0)</f>
        <v>0</v>
      </c>
      <c r="Q538" s="50">
        <f>MATCH(INDEX('911'!$D$6:$D$1205,P538),'911'!$B$6:$B$1205,0)</f>
        <v>0</v>
      </c>
      <c r="R538" s="37">
        <f>IF(ISNUMBER(O538),MAX(0,INDEX('911'!$E$6:$E$1205,O538)),0)</f>
        <v>0</v>
      </c>
      <c r="S538" s="37">
        <f>IF(ISNUMBER(P538),MAX(0,INDEX('911'!$E$6:$E$1205,P538)),0)</f>
        <v>0</v>
      </c>
      <c r="T538" s="37">
        <f>IF(ISNUMBER(Q538),MAX(0,INDEX('911'!$E$6:$E$1205,Q538)),0)</f>
        <v>0</v>
      </c>
      <c r="U538" s="51">
        <f>-100*'935'!W538*(R538+S538+T538)/'11'!C$16</f>
        <v>0</v>
      </c>
      <c r="V538" s="37">
        <f>INDEX('DNO totals'!$B$52:$G$52,IF('935'!K538,IF(MOD('935'!K538,1000),IF(MOD('935'!K538,100),IF(MOD('935'!K538,10),IF(MOD('935'!K538,1000)=1,6,5),4),3),2),1))</f>
        <v>0</v>
      </c>
      <c r="W538" s="51">
        <f>J538*V538</f>
        <v>0</v>
      </c>
      <c r="X538" s="37">
        <f>V538*'Parameters'!B$11</f>
        <v>0</v>
      </c>
      <c r="Y538" s="37">
        <f>IF('935'!$K538=1000,'Charging rates'!$C$29*$X538/(1+'DNO totals'!$C$60)*'935'!$L538,0)</f>
        <v>0</v>
      </c>
      <c r="Z538" s="37">
        <f>IF(MOD('935'!$K538,1000)=100,'Charging rates'!$D$29*$X538/(1+'DNO totals'!$D$60)*'935'!$M538,0)</f>
        <v>0</v>
      </c>
      <c r="AA538" s="37">
        <f>IF(MOD('935'!$K538,100)=10,'Charging rates'!$E$29*$X538/(1+'DNO totals'!$E$60)*'935'!$N538,0)</f>
        <v>0</v>
      </c>
      <c r="AB538" s="37">
        <f>IF(AND(MOD('935'!$K538,10)&gt;0,MOD('935'!$K538,1000)&gt;1),'Charging rates'!$F$29*$X538/(1+'DNO totals'!$F$60)*'935'!$O538,0)</f>
        <v>0</v>
      </c>
      <c r="AC538" s="37">
        <f>IF(MOD('935'!$K538,1000)=1,'Charging rates'!$G$29*$X538/(1+'DNO totals'!$G$60)*'935'!$P538,0)</f>
        <v>0</v>
      </c>
      <c r="AD538" s="37">
        <f>IF('935'!$K538&gt;1000,'Charging rates'!$C$29*$W538*'935'!$L538,0)</f>
        <v>0</v>
      </c>
      <c r="AE538" s="37">
        <f>IF(MOD('935'!$K538,1000)&gt;100,'Charging rates'!$D$29*$W538*'935'!$M538,0)</f>
        <v>0</v>
      </c>
      <c r="AF538" s="37">
        <f>IF(MOD('935'!$K538,100)&gt;10,'Charging rates'!$E$29*$W538*'935'!$N538,0)</f>
        <v>0</v>
      </c>
      <c r="AG538" s="37">
        <f>$Y538+$Z538+$AA538+$AB538+$AC538</f>
        <v>0</v>
      </c>
      <c r="AH538" s="51">
        <f>$AD538+$AE538+$AF538</f>
        <v>0</v>
      </c>
      <c r="AI538" s="37">
        <f>U538*(1+'Charging rates'!B$42+0.6*'Charging rates'!B$67+'Charging rates'!B$54)-100*'Charging rates'!B$76/'11'!C$16*'935'!W538</f>
        <v>0</v>
      </c>
      <c r="AJ538" s="37">
        <f>IF(I538,AI538*I538/(I538+E538),0)</f>
        <v>0</v>
      </c>
      <c r="AK538" s="51">
        <f>ROUND(AJ538,3)</f>
        <v>0</v>
      </c>
      <c r="AL538" s="33">
        <f>IF('935'!V538="VOID",0,'935'!V538*(1-'935'!X538/'11'!B$16))</f>
        <v>0</v>
      </c>
      <c r="AM538" s="36">
        <f>IF(I538,-100*'Charging rates'!B$76/'11'!B$16*AL538/I538,0)</f>
        <v>0</v>
      </c>
      <c r="AN538" s="36">
        <f>IF(C538,'DNO totals'!B$171,0)</f>
        <v>0</v>
      </c>
      <c r="AO538" s="36">
        <f>ROUND(AN538,2)</f>
        <v>0</v>
      </c>
      <c r="AP538" s="36">
        <f>IF(C538,(AN538+AM538),0)</f>
        <v>0</v>
      </c>
      <c r="AQ538" s="52">
        <f>ROUND(AP538,2)</f>
        <v>0</v>
      </c>
      <c r="AR538" s="33">
        <f>'935'!C538&lt;&gt;"VOID"</f>
        <v>0</v>
      </c>
      <c r="AS538" s="36">
        <f>IF(AR538,(100/'11'!B$16*K538*((1-'935'!I538)*'Charging rates'!B$42+'Charging rates'!B$54)),0)</f>
        <v>0</v>
      </c>
      <c r="AT538" s="36">
        <f>100/'11'!B$16*N538*('Charging rates'!B$42+'Charging rates'!B$54)</f>
        <v>0</v>
      </c>
      <c r="AU538" s="36">
        <f>100/'11'!B$16*L538*('Charging rates'!B$42+'Charging rates'!B$54)</f>
        <v>0</v>
      </c>
      <c r="AV538" s="52">
        <f>ROUND(AU538,2)</f>
        <v>0</v>
      </c>
      <c r="AW538" s="33">
        <f>D538-('935'!T538*(1-'935'!X538/'11'!B$16))</f>
        <v>0</v>
      </c>
      <c r="AX538" s="37">
        <f>MAX(MIN(SQRT(1-MIN(1,'935'!Q538)^2),0+'935'!R538),0-SQRT(1-MIN(1,'935'!Q538)^2))</f>
        <v>0</v>
      </c>
      <c r="AY538" s="33">
        <f>IF(ISNUMBER(P538),SQRT((INDEX('911'!$G$6:$G$1205,P538)+INDEX('911'!$I$6:$I$1205,P538))^2+(INDEX('911'!$H$6:$H$1205,P538)+INDEX('911'!$J$6:$J$1205,P538))^2),0)</f>
        <v>0</v>
      </c>
      <c r="AZ538" s="37">
        <f>IF(AY538,0-(INDEX('911'!$H$6:$H$1205,P538)+INDEX('911'!$J$6:$J$1205,P538))/AY538,0)</f>
        <v>0</v>
      </c>
      <c r="BA538" s="33">
        <f>IF(ISNUMBER(Q538),SQRT((INDEX('911'!$G$6:$G$1205,Q538)+INDEX('911'!$I$6:$I$1205,Q538))^2+(INDEX('911'!$H$6:$H$1205,Q538)+INDEX('911'!$J$6:$J$1205,Q538))^2),0)</f>
        <v>0</v>
      </c>
      <c r="BB538" s="37">
        <f>IF(BA538,0-(INDEX('911'!$H$6:$H$1205,Q538)+INDEX('911'!$J$6:$J$1205,Q538))/BA538,0)</f>
        <v>0</v>
      </c>
      <c r="BC538" s="37">
        <f>SQRT(1-AZ538^2)</f>
        <v>0</v>
      </c>
      <c r="BD538" s="51">
        <f>SQRT(1-BB538^2)</f>
        <v>0</v>
      </c>
      <c r="BE538" s="36">
        <f>100*(S538*MAX(0,'935'!Q538*BC538+AX538*AZ538)+T538*MAX(0,'935'!Q538*BD538+AX538*BB538))/'11'!B$16</f>
        <v>0</v>
      </c>
      <c r="BF538" s="36">
        <f>100*R538/'11'!B$16</f>
        <v>0</v>
      </c>
      <c r="BG538" s="37">
        <f>100*(S538*IF('935'!Q538=0,BC538,MAX(0,BC538+AX538*AZ538/'935'!Q538))+T538*IF('935'!Q538=0,BD538,MAX(0,BD538+AX538*BB538/'935'!Q538)))/'11'!C$16</f>
        <v>0</v>
      </c>
      <c r="BH538" s="36">
        <f>IF('935'!Q538=0,BF538+BE538,BF538)</f>
        <v>0</v>
      </c>
      <c r="BI538" s="37">
        <f>IF(D538=0,1,AW538/D538)*BG538</f>
        <v>0</v>
      </c>
      <c r="BJ538" s="36">
        <f>IF(D538=0,1,AW538/D538)*BH538</f>
        <v>0</v>
      </c>
      <c r="BK538" s="53">
        <f>'11'!C$16-'935'!Y538</f>
        <v>0</v>
      </c>
      <c r="BL538" s="37">
        <f>MAX('DNO totals'!B$312+0,MIN('935'!L538+0,'DNO totals'!B$304+0))</f>
        <v>0</v>
      </c>
      <c r="BM538" s="37">
        <f>MAX('DNO totals'!C$312+0,MIN('935'!M538+0,'DNO totals'!C$304+0))</f>
        <v>0</v>
      </c>
      <c r="BN538" s="37">
        <f>MAX('DNO totals'!D$312+0,MIN('935'!N538+0,'DNO totals'!D$304+0))</f>
        <v>0</v>
      </c>
      <c r="BO538" s="37">
        <f>MAX('DNO totals'!E$312+0,MIN('935'!O538+0,'DNO totals'!E$304+0))</f>
        <v>0</v>
      </c>
      <c r="BP538" s="51">
        <f>MAX('DNO totals'!F$312+0,MIN('935'!P538+0,'DNO totals'!F$304+0))</f>
        <v>0</v>
      </c>
      <c r="BQ538" s="37">
        <f>IF('935'!$K538=1000,'Charging rates'!$C$29*$X538/(1+'DNO totals'!$C$60)*$BL538,0)</f>
        <v>0</v>
      </c>
      <c r="BR538" s="37">
        <f>IF(MOD('935'!$K538,1000)=100,'Charging rates'!$D$29*$X538/(1+'DNO totals'!$D$60)*$BM538,0)</f>
        <v>0</v>
      </c>
      <c r="BS538" s="37">
        <f>IF(MOD('935'!$K538,100)=10,'Charging rates'!$E$29*$X538/(1+'DNO totals'!$E$60)*$BN538,0)</f>
        <v>0</v>
      </c>
      <c r="BT538" s="37">
        <f>IF(AND(MOD('935'!$K538,10)&gt;0,MOD('935'!$K538,1000)&gt;1),'Charging rates'!$F$29*$X538/(1+'DNO totals'!$F$60)*$BO538,0)</f>
        <v>0</v>
      </c>
      <c r="BU538" s="37">
        <f>IF(MOD('935'!$K538,1000)=1,'Charging rates'!$G$29*$X538/(1+'DNO totals'!$G$60)*$BP538,0)</f>
        <v>0</v>
      </c>
      <c r="BV538" s="51">
        <f>$BQ538+$BR538+$BS538+$BT538+$BU538</f>
        <v>0</v>
      </c>
      <c r="BW538" s="37">
        <f>IF('935'!$K538&gt;1000,'Charging rates'!$C$29*$W538*$BL538,0)</f>
        <v>0</v>
      </c>
      <c r="BX538" s="37">
        <f>IF(MOD('935'!$K538,1000)&gt;100,'Charging rates'!$D$29*$W538*$BM538,0)</f>
        <v>0</v>
      </c>
      <c r="BY538" s="37">
        <f>IF(MOD('935'!$K538,100)&gt;10,'Charging rates'!$E$29*$W538*$BN538,0)</f>
        <v>0</v>
      </c>
      <c r="BZ538" s="51">
        <f>$BW538+$BX538+$BY538</f>
        <v>0</v>
      </c>
      <c r="CA538" s="36">
        <f>100/'11'!B$16*'Charging rates'!B$76*W538</f>
        <v>0</v>
      </c>
      <c r="CB538" s="36">
        <f>IF(D538=0,0,(1-AW538/D538)*(BH538+IF('935'!Q538=0,0,(BG538*'935'!Q538*('11'!C$16-'935'!Y538)/('11'!B$16-'935'!X538)))))</f>
        <v>0</v>
      </c>
      <c r="CC538" s="36">
        <f>CA538+BJ538</f>
        <v>0</v>
      </c>
      <c r="CD538" s="49">
        <f>(BV538+BZ538)*D538</f>
        <v>0</v>
      </c>
      <c r="CE538" s="33">
        <f>D538*('Parameters'!B$21+J538)*IF('DNO totals'!B$323&lt;0,1,'935'!S538)</f>
        <v>0</v>
      </c>
      <c r="CF538" s="51">
        <f>IF('DNO totals'!B$323&lt;0,1,'935'!S538)*('Parameters'!B$21+J538)</f>
        <v>0</v>
      </c>
      <c r="CG538" s="37">
        <f>CC538+'Charging rates'!B$106*CF538*100/'11'!B$16</f>
        <v>0</v>
      </c>
      <c r="CH538" s="37">
        <f>CG538+'Charging rates'!B$116*('Parameters'!B$21+J538)*100/'11'!B$16*IF('DNO totals'!B$323&lt;0,1,'935'!S538)</f>
        <v>0</v>
      </c>
      <c r="CI538" s="37">
        <f>'Charging rates'!B$97*(BV538+BZ538)*100/'11'!B$16</f>
        <v>0</v>
      </c>
      <c r="CJ538" s="36">
        <f>MAX(0-(BG538*J538*'11'!C$16/'11'!B$16),CH538+CI538)</f>
        <v>0</v>
      </c>
      <c r="CK538" s="37">
        <f>IF(AR538,IF(J538=0,BI538,MAX(0,MIN(BI538,BI538+(CJ538/'935'!Q538*('11'!B$16-'935'!X538)/('11'!C$16-'935'!Y538))))),0)</f>
        <v>0</v>
      </c>
      <c r="CL538" s="36">
        <f>IF(AR538,MAX(0,CJ538),0)</f>
        <v>0</v>
      </c>
      <c r="CM538" s="52">
        <f>CL538+CB538</f>
        <v>0</v>
      </c>
    </row>
    <row r="539" spans="1:91">
      <c r="A539" s="28">
        <v>439</v>
      </c>
      <c r="B539" s="48">
        <f>'935'!B539</f>
        <v>0</v>
      </c>
      <c r="C539" s="33">
        <f>OR('935'!E539&lt;&gt;"VOID",'935'!F539&lt;&gt;"VOID",'935'!G539&lt;&gt;"VOID")</f>
        <v>0</v>
      </c>
      <c r="D539" s="33">
        <f>IF('935'!C539="VOID",0,('935'!C539*(1-'935'!X539/'11'!B$16)))</f>
        <v>0</v>
      </c>
      <c r="E539" s="33">
        <f>IF('935'!D539="VOID",0,'935'!D539*(1-'935'!X539/'11'!B$16))</f>
        <v>0</v>
      </c>
      <c r="F539" s="33">
        <f>IF('935'!E539="VOID",0,'935'!E539*(1-'935'!X539/'11'!B$16))</f>
        <v>0</v>
      </c>
      <c r="G539" s="33">
        <f>IF('935'!F539="VOID",0,'935'!F539*(1-'935'!X539/'11'!B$16))</f>
        <v>0</v>
      </c>
      <c r="H539" s="33">
        <f>IF('935'!G539="VOID",0,'935'!G539*(1-'935'!X539/'11'!B$16))</f>
        <v>0</v>
      </c>
      <c r="I539" s="33">
        <f>F539+G539+H539</f>
        <v>0</v>
      </c>
      <c r="J539" s="37">
        <f>'935'!Q539*(1-'935'!Y539/'11'!C$16)/(1-'935'!X539/'11'!B$16)</f>
        <v>0</v>
      </c>
      <c r="K539" s="33">
        <f>IF(D539,'935'!H539*D539/(D539+E539+I539),0)</f>
        <v>0</v>
      </c>
      <c r="L539" s="33">
        <f>IF(I539,'935'!H539*I539/(D539+E539+I539),0)</f>
        <v>0</v>
      </c>
      <c r="M539" s="33">
        <f>K539*(1-'935'!X539/'11'!B$16)</f>
        <v>0</v>
      </c>
      <c r="N539" s="49">
        <f>L539*(1-'935'!X539/'11'!B$16)</f>
        <v>0</v>
      </c>
      <c r="O539" s="50">
        <f>MATCH('935'!J539,'911'!$B$6:$B$1205,0)</f>
        <v>0</v>
      </c>
      <c r="P539" s="50">
        <f>MATCH(INDEX('911'!$D$6:$D$1205,O539),'911'!$B$6:$B$1205,0)</f>
        <v>0</v>
      </c>
      <c r="Q539" s="50">
        <f>MATCH(INDEX('911'!$D$6:$D$1205,P539),'911'!$B$6:$B$1205,0)</f>
        <v>0</v>
      </c>
      <c r="R539" s="37">
        <f>IF(ISNUMBER(O539),MAX(0,INDEX('911'!$E$6:$E$1205,O539)),0)</f>
        <v>0</v>
      </c>
      <c r="S539" s="37">
        <f>IF(ISNUMBER(P539),MAX(0,INDEX('911'!$E$6:$E$1205,P539)),0)</f>
        <v>0</v>
      </c>
      <c r="T539" s="37">
        <f>IF(ISNUMBER(Q539),MAX(0,INDEX('911'!$E$6:$E$1205,Q539)),0)</f>
        <v>0</v>
      </c>
      <c r="U539" s="51">
        <f>-100*'935'!W539*(R539+S539+T539)/'11'!C$16</f>
        <v>0</v>
      </c>
      <c r="V539" s="37">
        <f>INDEX('DNO totals'!$B$52:$G$52,IF('935'!K539,IF(MOD('935'!K539,1000),IF(MOD('935'!K539,100),IF(MOD('935'!K539,10),IF(MOD('935'!K539,1000)=1,6,5),4),3),2),1))</f>
        <v>0</v>
      </c>
      <c r="W539" s="51">
        <f>J539*V539</f>
        <v>0</v>
      </c>
      <c r="X539" s="37">
        <f>V539*'Parameters'!B$11</f>
        <v>0</v>
      </c>
      <c r="Y539" s="37">
        <f>IF('935'!$K539=1000,'Charging rates'!$C$29*$X539/(1+'DNO totals'!$C$60)*'935'!$L539,0)</f>
        <v>0</v>
      </c>
      <c r="Z539" s="37">
        <f>IF(MOD('935'!$K539,1000)=100,'Charging rates'!$D$29*$X539/(1+'DNO totals'!$D$60)*'935'!$M539,0)</f>
        <v>0</v>
      </c>
      <c r="AA539" s="37">
        <f>IF(MOD('935'!$K539,100)=10,'Charging rates'!$E$29*$X539/(1+'DNO totals'!$E$60)*'935'!$N539,0)</f>
        <v>0</v>
      </c>
      <c r="AB539" s="37">
        <f>IF(AND(MOD('935'!$K539,10)&gt;0,MOD('935'!$K539,1000)&gt;1),'Charging rates'!$F$29*$X539/(1+'DNO totals'!$F$60)*'935'!$O539,0)</f>
        <v>0</v>
      </c>
      <c r="AC539" s="37">
        <f>IF(MOD('935'!$K539,1000)=1,'Charging rates'!$G$29*$X539/(1+'DNO totals'!$G$60)*'935'!$P539,0)</f>
        <v>0</v>
      </c>
      <c r="AD539" s="37">
        <f>IF('935'!$K539&gt;1000,'Charging rates'!$C$29*$W539*'935'!$L539,0)</f>
        <v>0</v>
      </c>
      <c r="AE539" s="37">
        <f>IF(MOD('935'!$K539,1000)&gt;100,'Charging rates'!$D$29*$W539*'935'!$M539,0)</f>
        <v>0</v>
      </c>
      <c r="AF539" s="37">
        <f>IF(MOD('935'!$K539,100)&gt;10,'Charging rates'!$E$29*$W539*'935'!$N539,0)</f>
        <v>0</v>
      </c>
      <c r="AG539" s="37">
        <f>$Y539+$Z539+$AA539+$AB539+$AC539</f>
        <v>0</v>
      </c>
      <c r="AH539" s="51">
        <f>$AD539+$AE539+$AF539</f>
        <v>0</v>
      </c>
      <c r="AI539" s="37">
        <f>U539*(1+'Charging rates'!B$42+0.6*'Charging rates'!B$67+'Charging rates'!B$54)-100*'Charging rates'!B$76/'11'!C$16*'935'!W539</f>
        <v>0</v>
      </c>
      <c r="AJ539" s="37">
        <f>IF(I539,AI539*I539/(I539+E539),0)</f>
        <v>0</v>
      </c>
      <c r="AK539" s="51">
        <f>ROUND(AJ539,3)</f>
        <v>0</v>
      </c>
      <c r="AL539" s="33">
        <f>IF('935'!V539="VOID",0,'935'!V539*(1-'935'!X539/'11'!B$16))</f>
        <v>0</v>
      </c>
      <c r="AM539" s="36">
        <f>IF(I539,-100*'Charging rates'!B$76/'11'!B$16*AL539/I539,0)</f>
        <v>0</v>
      </c>
      <c r="AN539" s="36">
        <f>IF(C539,'DNO totals'!B$171,0)</f>
        <v>0</v>
      </c>
      <c r="AO539" s="36">
        <f>ROUND(AN539,2)</f>
        <v>0</v>
      </c>
      <c r="AP539" s="36">
        <f>IF(C539,(AN539+AM539),0)</f>
        <v>0</v>
      </c>
      <c r="AQ539" s="52">
        <f>ROUND(AP539,2)</f>
        <v>0</v>
      </c>
      <c r="AR539" s="33">
        <f>'935'!C539&lt;&gt;"VOID"</f>
        <v>0</v>
      </c>
      <c r="AS539" s="36">
        <f>IF(AR539,(100/'11'!B$16*K539*((1-'935'!I539)*'Charging rates'!B$42+'Charging rates'!B$54)),0)</f>
        <v>0</v>
      </c>
      <c r="AT539" s="36">
        <f>100/'11'!B$16*N539*('Charging rates'!B$42+'Charging rates'!B$54)</f>
        <v>0</v>
      </c>
      <c r="AU539" s="36">
        <f>100/'11'!B$16*L539*('Charging rates'!B$42+'Charging rates'!B$54)</f>
        <v>0</v>
      </c>
      <c r="AV539" s="52">
        <f>ROUND(AU539,2)</f>
        <v>0</v>
      </c>
      <c r="AW539" s="33">
        <f>D539-('935'!T539*(1-'935'!X539/'11'!B$16))</f>
        <v>0</v>
      </c>
      <c r="AX539" s="37">
        <f>MAX(MIN(SQRT(1-MIN(1,'935'!Q539)^2),0+'935'!R539),0-SQRT(1-MIN(1,'935'!Q539)^2))</f>
        <v>0</v>
      </c>
      <c r="AY539" s="33">
        <f>IF(ISNUMBER(P539),SQRT((INDEX('911'!$G$6:$G$1205,P539)+INDEX('911'!$I$6:$I$1205,P539))^2+(INDEX('911'!$H$6:$H$1205,P539)+INDEX('911'!$J$6:$J$1205,P539))^2),0)</f>
        <v>0</v>
      </c>
      <c r="AZ539" s="37">
        <f>IF(AY539,0-(INDEX('911'!$H$6:$H$1205,P539)+INDEX('911'!$J$6:$J$1205,P539))/AY539,0)</f>
        <v>0</v>
      </c>
      <c r="BA539" s="33">
        <f>IF(ISNUMBER(Q539),SQRT((INDEX('911'!$G$6:$G$1205,Q539)+INDEX('911'!$I$6:$I$1205,Q539))^2+(INDEX('911'!$H$6:$H$1205,Q539)+INDEX('911'!$J$6:$J$1205,Q539))^2),0)</f>
        <v>0</v>
      </c>
      <c r="BB539" s="37">
        <f>IF(BA539,0-(INDEX('911'!$H$6:$H$1205,Q539)+INDEX('911'!$J$6:$J$1205,Q539))/BA539,0)</f>
        <v>0</v>
      </c>
      <c r="BC539" s="37">
        <f>SQRT(1-AZ539^2)</f>
        <v>0</v>
      </c>
      <c r="BD539" s="51">
        <f>SQRT(1-BB539^2)</f>
        <v>0</v>
      </c>
      <c r="BE539" s="36">
        <f>100*(S539*MAX(0,'935'!Q539*BC539+AX539*AZ539)+T539*MAX(0,'935'!Q539*BD539+AX539*BB539))/'11'!B$16</f>
        <v>0</v>
      </c>
      <c r="BF539" s="36">
        <f>100*R539/'11'!B$16</f>
        <v>0</v>
      </c>
      <c r="BG539" s="37">
        <f>100*(S539*IF('935'!Q539=0,BC539,MAX(0,BC539+AX539*AZ539/'935'!Q539))+T539*IF('935'!Q539=0,BD539,MAX(0,BD539+AX539*BB539/'935'!Q539)))/'11'!C$16</f>
        <v>0</v>
      </c>
      <c r="BH539" s="36">
        <f>IF('935'!Q539=0,BF539+BE539,BF539)</f>
        <v>0</v>
      </c>
      <c r="BI539" s="37">
        <f>IF(D539=0,1,AW539/D539)*BG539</f>
        <v>0</v>
      </c>
      <c r="BJ539" s="36">
        <f>IF(D539=0,1,AW539/D539)*BH539</f>
        <v>0</v>
      </c>
      <c r="BK539" s="53">
        <f>'11'!C$16-'935'!Y539</f>
        <v>0</v>
      </c>
      <c r="BL539" s="37">
        <f>MAX('DNO totals'!B$312+0,MIN('935'!L539+0,'DNO totals'!B$304+0))</f>
        <v>0</v>
      </c>
      <c r="BM539" s="37">
        <f>MAX('DNO totals'!C$312+0,MIN('935'!M539+0,'DNO totals'!C$304+0))</f>
        <v>0</v>
      </c>
      <c r="BN539" s="37">
        <f>MAX('DNO totals'!D$312+0,MIN('935'!N539+0,'DNO totals'!D$304+0))</f>
        <v>0</v>
      </c>
      <c r="BO539" s="37">
        <f>MAX('DNO totals'!E$312+0,MIN('935'!O539+0,'DNO totals'!E$304+0))</f>
        <v>0</v>
      </c>
      <c r="BP539" s="51">
        <f>MAX('DNO totals'!F$312+0,MIN('935'!P539+0,'DNO totals'!F$304+0))</f>
        <v>0</v>
      </c>
      <c r="BQ539" s="37">
        <f>IF('935'!$K539=1000,'Charging rates'!$C$29*$X539/(1+'DNO totals'!$C$60)*$BL539,0)</f>
        <v>0</v>
      </c>
      <c r="BR539" s="37">
        <f>IF(MOD('935'!$K539,1000)=100,'Charging rates'!$D$29*$X539/(1+'DNO totals'!$D$60)*$BM539,0)</f>
        <v>0</v>
      </c>
      <c r="BS539" s="37">
        <f>IF(MOD('935'!$K539,100)=10,'Charging rates'!$E$29*$X539/(1+'DNO totals'!$E$60)*$BN539,0)</f>
        <v>0</v>
      </c>
      <c r="BT539" s="37">
        <f>IF(AND(MOD('935'!$K539,10)&gt;0,MOD('935'!$K539,1000)&gt;1),'Charging rates'!$F$29*$X539/(1+'DNO totals'!$F$60)*$BO539,0)</f>
        <v>0</v>
      </c>
      <c r="BU539" s="37">
        <f>IF(MOD('935'!$K539,1000)=1,'Charging rates'!$G$29*$X539/(1+'DNO totals'!$G$60)*$BP539,0)</f>
        <v>0</v>
      </c>
      <c r="BV539" s="51">
        <f>$BQ539+$BR539+$BS539+$BT539+$BU539</f>
        <v>0</v>
      </c>
      <c r="BW539" s="37">
        <f>IF('935'!$K539&gt;1000,'Charging rates'!$C$29*$W539*$BL539,0)</f>
        <v>0</v>
      </c>
      <c r="BX539" s="37">
        <f>IF(MOD('935'!$K539,1000)&gt;100,'Charging rates'!$D$29*$W539*$BM539,0)</f>
        <v>0</v>
      </c>
      <c r="BY539" s="37">
        <f>IF(MOD('935'!$K539,100)&gt;10,'Charging rates'!$E$29*$W539*$BN539,0)</f>
        <v>0</v>
      </c>
      <c r="BZ539" s="51">
        <f>$BW539+$BX539+$BY539</f>
        <v>0</v>
      </c>
      <c r="CA539" s="36">
        <f>100/'11'!B$16*'Charging rates'!B$76*W539</f>
        <v>0</v>
      </c>
      <c r="CB539" s="36">
        <f>IF(D539=0,0,(1-AW539/D539)*(BH539+IF('935'!Q539=0,0,(BG539*'935'!Q539*('11'!C$16-'935'!Y539)/('11'!B$16-'935'!X539)))))</f>
        <v>0</v>
      </c>
      <c r="CC539" s="36">
        <f>CA539+BJ539</f>
        <v>0</v>
      </c>
      <c r="CD539" s="49">
        <f>(BV539+BZ539)*D539</f>
        <v>0</v>
      </c>
      <c r="CE539" s="33">
        <f>D539*('Parameters'!B$21+J539)*IF('DNO totals'!B$323&lt;0,1,'935'!S539)</f>
        <v>0</v>
      </c>
      <c r="CF539" s="51">
        <f>IF('DNO totals'!B$323&lt;0,1,'935'!S539)*('Parameters'!B$21+J539)</f>
        <v>0</v>
      </c>
      <c r="CG539" s="37">
        <f>CC539+'Charging rates'!B$106*CF539*100/'11'!B$16</f>
        <v>0</v>
      </c>
      <c r="CH539" s="37">
        <f>CG539+'Charging rates'!B$116*('Parameters'!B$21+J539)*100/'11'!B$16*IF('DNO totals'!B$323&lt;0,1,'935'!S539)</f>
        <v>0</v>
      </c>
      <c r="CI539" s="37">
        <f>'Charging rates'!B$97*(BV539+BZ539)*100/'11'!B$16</f>
        <v>0</v>
      </c>
      <c r="CJ539" s="36">
        <f>MAX(0-(BG539*J539*'11'!C$16/'11'!B$16),CH539+CI539)</f>
        <v>0</v>
      </c>
      <c r="CK539" s="37">
        <f>IF(AR539,IF(J539=0,BI539,MAX(0,MIN(BI539,BI539+(CJ539/'935'!Q539*('11'!B$16-'935'!X539)/('11'!C$16-'935'!Y539))))),0)</f>
        <v>0</v>
      </c>
      <c r="CL539" s="36">
        <f>IF(AR539,MAX(0,CJ539),0)</f>
        <v>0</v>
      </c>
      <c r="CM539" s="52">
        <f>CL539+CB539</f>
        <v>0</v>
      </c>
    </row>
    <row r="540" spans="1:91">
      <c r="A540" s="28">
        <v>440</v>
      </c>
      <c r="B540" s="48">
        <f>'935'!B540</f>
        <v>0</v>
      </c>
      <c r="C540" s="33">
        <f>OR('935'!E540&lt;&gt;"VOID",'935'!F540&lt;&gt;"VOID",'935'!G540&lt;&gt;"VOID")</f>
        <v>0</v>
      </c>
      <c r="D540" s="33">
        <f>IF('935'!C540="VOID",0,('935'!C540*(1-'935'!X540/'11'!B$16)))</f>
        <v>0</v>
      </c>
      <c r="E540" s="33">
        <f>IF('935'!D540="VOID",0,'935'!D540*(1-'935'!X540/'11'!B$16))</f>
        <v>0</v>
      </c>
      <c r="F540" s="33">
        <f>IF('935'!E540="VOID",0,'935'!E540*(1-'935'!X540/'11'!B$16))</f>
        <v>0</v>
      </c>
      <c r="G540" s="33">
        <f>IF('935'!F540="VOID",0,'935'!F540*(1-'935'!X540/'11'!B$16))</f>
        <v>0</v>
      </c>
      <c r="H540" s="33">
        <f>IF('935'!G540="VOID",0,'935'!G540*(1-'935'!X540/'11'!B$16))</f>
        <v>0</v>
      </c>
      <c r="I540" s="33">
        <f>F540+G540+H540</f>
        <v>0</v>
      </c>
      <c r="J540" s="37">
        <f>'935'!Q540*(1-'935'!Y540/'11'!C$16)/(1-'935'!X540/'11'!B$16)</f>
        <v>0</v>
      </c>
      <c r="K540" s="33">
        <f>IF(D540,'935'!H540*D540/(D540+E540+I540),0)</f>
        <v>0</v>
      </c>
      <c r="L540" s="33">
        <f>IF(I540,'935'!H540*I540/(D540+E540+I540),0)</f>
        <v>0</v>
      </c>
      <c r="M540" s="33">
        <f>K540*(1-'935'!X540/'11'!B$16)</f>
        <v>0</v>
      </c>
      <c r="N540" s="49">
        <f>L540*(1-'935'!X540/'11'!B$16)</f>
        <v>0</v>
      </c>
      <c r="O540" s="50">
        <f>MATCH('935'!J540,'911'!$B$6:$B$1205,0)</f>
        <v>0</v>
      </c>
      <c r="P540" s="50">
        <f>MATCH(INDEX('911'!$D$6:$D$1205,O540),'911'!$B$6:$B$1205,0)</f>
        <v>0</v>
      </c>
      <c r="Q540" s="50">
        <f>MATCH(INDEX('911'!$D$6:$D$1205,P540),'911'!$B$6:$B$1205,0)</f>
        <v>0</v>
      </c>
      <c r="R540" s="37">
        <f>IF(ISNUMBER(O540),MAX(0,INDEX('911'!$E$6:$E$1205,O540)),0)</f>
        <v>0</v>
      </c>
      <c r="S540" s="37">
        <f>IF(ISNUMBER(P540),MAX(0,INDEX('911'!$E$6:$E$1205,P540)),0)</f>
        <v>0</v>
      </c>
      <c r="T540" s="37">
        <f>IF(ISNUMBER(Q540),MAX(0,INDEX('911'!$E$6:$E$1205,Q540)),0)</f>
        <v>0</v>
      </c>
      <c r="U540" s="51">
        <f>-100*'935'!W540*(R540+S540+T540)/'11'!C$16</f>
        <v>0</v>
      </c>
      <c r="V540" s="37">
        <f>INDEX('DNO totals'!$B$52:$G$52,IF('935'!K540,IF(MOD('935'!K540,1000),IF(MOD('935'!K540,100),IF(MOD('935'!K540,10),IF(MOD('935'!K540,1000)=1,6,5),4),3),2),1))</f>
        <v>0</v>
      </c>
      <c r="W540" s="51">
        <f>J540*V540</f>
        <v>0</v>
      </c>
      <c r="X540" s="37">
        <f>V540*'Parameters'!B$11</f>
        <v>0</v>
      </c>
      <c r="Y540" s="37">
        <f>IF('935'!$K540=1000,'Charging rates'!$C$29*$X540/(1+'DNO totals'!$C$60)*'935'!$L540,0)</f>
        <v>0</v>
      </c>
      <c r="Z540" s="37">
        <f>IF(MOD('935'!$K540,1000)=100,'Charging rates'!$D$29*$X540/(1+'DNO totals'!$D$60)*'935'!$M540,0)</f>
        <v>0</v>
      </c>
      <c r="AA540" s="37">
        <f>IF(MOD('935'!$K540,100)=10,'Charging rates'!$E$29*$X540/(1+'DNO totals'!$E$60)*'935'!$N540,0)</f>
        <v>0</v>
      </c>
      <c r="AB540" s="37">
        <f>IF(AND(MOD('935'!$K540,10)&gt;0,MOD('935'!$K540,1000)&gt;1),'Charging rates'!$F$29*$X540/(1+'DNO totals'!$F$60)*'935'!$O540,0)</f>
        <v>0</v>
      </c>
      <c r="AC540" s="37">
        <f>IF(MOD('935'!$K540,1000)=1,'Charging rates'!$G$29*$X540/(1+'DNO totals'!$G$60)*'935'!$P540,0)</f>
        <v>0</v>
      </c>
      <c r="AD540" s="37">
        <f>IF('935'!$K540&gt;1000,'Charging rates'!$C$29*$W540*'935'!$L540,0)</f>
        <v>0</v>
      </c>
      <c r="AE540" s="37">
        <f>IF(MOD('935'!$K540,1000)&gt;100,'Charging rates'!$D$29*$W540*'935'!$M540,0)</f>
        <v>0</v>
      </c>
      <c r="AF540" s="37">
        <f>IF(MOD('935'!$K540,100)&gt;10,'Charging rates'!$E$29*$W540*'935'!$N540,0)</f>
        <v>0</v>
      </c>
      <c r="AG540" s="37">
        <f>$Y540+$Z540+$AA540+$AB540+$AC540</f>
        <v>0</v>
      </c>
      <c r="AH540" s="51">
        <f>$AD540+$AE540+$AF540</f>
        <v>0</v>
      </c>
      <c r="AI540" s="37">
        <f>U540*(1+'Charging rates'!B$42+0.6*'Charging rates'!B$67+'Charging rates'!B$54)-100*'Charging rates'!B$76/'11'!C$16*'935'!W540</f>
        <v>0</v>
      </c>
      <c r="AJ540" s="37">
        <f>IF(I540,AI540*I540/(I540+E540),0)</f>
        <v>0</v>
      </c>
      <c r="AK540" s="51">
        <f>ROUND(AJ540,3)</f>
        <v>0</v>
      </c>
      <c r="AL540" s="33">
        <f>IF('935'!V540="VOID",0,'935'!V540*(1-'935'!X540/'11'!B$16))</f>
        <v>0</v>
      </c>
      <c r="AM540" s="36">
        <f>IF(I540,-100*'Charging rates'!B$76/'11'!B$16*AL540/I540,0)</f>
        <v>0</v>
      </c>
      <c r="AN540" s="36">
        <f>IF(C540,'DNO totals'!B$171,0)</f>
        <v>0</v>
      </c>
      <c r="AO540" s="36">
        <f>ROUND(AN540,2)</f>
        <v>0</v>
      </c>
      <c r="AP540" s="36">
        <f>IF(C540,(AN540+AM540),0)</f>
        <v>0</v>
      </c>
      <c r="AQ540" s="52">
        <f>ROUND(AP540,2)</f>
        <v>0</v>
      </c>
      <c r="AR540" s="33">
        <f>'935'!C540&lt;&gt;"VOID"</f>
        <v>0</v>
      </c>
      <c r="AS540" s="36">
        <f>IF(AR540,(100/'11'!B$16*K540*((1-'935'!I540)*'Charging rates'!B$42+'Charging rates'!B$54)),0)</f>
        <v>0</v>
      </c>
      <c r="AT540" s="36">
        <f>100/'11'!B$16*N540*('Charging rates'!B$42+'Charging rates'!B$54)</f>
        <v>0</v>
      </c>
      <c r="AU540" s="36">
        <f>100/'11'!B$16*L540*('Charging rates'!B$42+'Charging rates'!B$54)</f>
        <v>0</v>
      </c>
      <c r="AV540" s="52">
        <f>ROUND(AU540,2)</f>
        <v>0</v>
      </c>
      <c r="AW540" s="33">
        <f>D540-('935'!T540*(1-'935'!X540/'11'!B$16))</f>
        <v>0</v>
      </c>
      <c r="AX540" s="37">
        <f>MAX(MIN(SQRT(1-MIN(1,'935'!Q540)^2),0+'935'!R540),0-SQRT(1-MIN(1,'935'!Q540)^2))</f>
        <v>0</v>
      </c>
      <c r="AY540" s="33">
        <f>IF(ISNUMBER(P540),SQRT((INDEX('911'!$G$6:$G$1205,P540)+INDEX('911'!$I$6:$I$1205,P540))^2+(INDEX('911'!$H$6:$H$1205,P540)+INDEX('911'!$J$6:$J$1205,P540))^2),0)</f>
        <v>0</v>
      </c>
      <c r="AZ540" s="37">
        <f>IF(AY540,0-(INDEX('911'!$H$6:$H$1205,P540)+INDEX('911'!$J$6:$J$1205,P540))/AY540,0)</f>
        <v>0</v>
      </c>
      <c r="BA540" s="33">
        <f>IF(ISNUMBER(Q540),SQRT((INDEX('911'!$G$6:$G$1205,Q540)+INDEX('911'!$I$6:$I$1205,Q540))^2+(INDEX('911'!$H$6:$H$1205,Q540)+INDEX('911'!$J$6:$J$1205,Q540))^2),0)</f>
        <v>0</v>
      </c>
      <c r="BB540" s="37">
        <f>IF(BA540,0-(INDEX('911'!$H$6:$H$1205,Q540)+INDEX('911'!$J$6:$J$1205,Q540))/BA540,0)</f>
        <v>0</v>
      </c>
      <c r="BC540" s="37">
        <f>SQRT(1-AZ540^2)</f>
        <v>0</v>
      </c>
      <c r="BD540" s="51">
        <f>SQRT(1-BB540^2)</f>
        <v>0</v>
      </c>
      <c r="BE540" s="36">
        <f>100*(S540*MAX(0,'935'!Q540*BC540+AX540*AZ540)+T540*MAX(0,'935'!Q540*BD540+AX540*BB540))/'11'!B$16</f>
        <v>0</v>
      </c>
      <c r="BF540" s="36">
        <f>100*R540/'11'!B$16</f>
        <v>0</v>
      </c>
      <c r="BG540" s="37">
        <f>100*(S540*IF('935'!Q540=0,BC540,MAX(0,BC540+AX540*AZ540/'935'!Q540))+T540*IF('935'!Q540=0,BD540,MAX(0,BD540+AX540*BB540/'935'!Q540)))/'11'!C$16</f>
        <v>0</v>
      </c>
      <c r="BH540" s="36">
        <f>IF('935'!Q540=0,BF540+BE540,BF540)</f>
        <v>0</v>
      </c>
      <c r="BI540" s="37">
        <f>IF(D540=0,1,AW540/D540)*BG540</f>
        <v>0</v>
      </c>
      <c r="BJ540" s="36">
        <f>IF(D540=0,1,AW540/D540)*BH540</f>
        <v>0</v>
      </c>
      <c r="BK540" s="53">
        <f>'11'!C$16-'935'!Y540</f>
        <v>0</v>
      </c>
      <c r="BL540" s="37">
        <f>MAX('DNO totals'!B$312+0,MIN('935'!L540+0,'DNO totals'!B$304+0))</f>
        <v>0</v>
      </c>
      <c r="BM540" s="37">
        <f>MAX('DNO totals'!C$312+0,MIN('935'!M540+0,'DNO totals'!C$304+0))</f>
        <v>0</v>
      </c>
      <c r="BN540" s="37">
        <f>MAX('DNO totals'!D$312+0,MIN('935'!N540+0,'DNO totals'!D$304+0))</f>
        <v>0</v>
      </c>
      <c r="BO540" s="37">
        <f>MAX('DNO totals'!E$312+0,MIN('935'!O540+0,'DNO totals'!E$304+0))</f>
        <v>0</v>
      </c>
      <c r="BP540" s="51">
        <f>MAX('DNO totals'!F$312+0,MIN('935'!P540+0,'DNO totals'!F$304+0))</f>
        <v>0</v>
      </c>
      <c r="BQ540" s="37">
        <f>IF('935'!$K540=1000,'Charging rates'!$C$29*$X540/(1+'DNO totals'!$C$60)*$BL540,0)</f>
        <v>0</v>
      </c>
      <c r="BR540" s="37">
        <f>IF(MOD('935'!$K540,1000)=100,'Charging rates'!$D$29*$X540/(1+'DNO totals'!$D$60)*$BM540,0)</f>
        <v>0</v>
      </c>
      <c r="BS540" s="37">
        <f>IF(MOD('935'!$K540,100)=10,'Charging rates'!$E$29*$X540/(1+'DNO totals'!$E$60)*$BN540,0)</f>
        <v>0</v>
      </c>
      <c r="BT540" s="37">
        <f>IF(AND(MOD('935'!$K540,10)&gt;0,MOD('935'!$K540,1000)&gt;1),'Charging rates'!$F$29*$X540/(1+'DNO totals'!$F$60)*$BO540,0)</f>
        <v>0</v>
      </c>
      <c r="BU540" s="37">
        <f>IF(MOD('935'!$K540,1000)=1,'Charging rates'!$G$29*$X540/(1+'DNO totals'!$G$60)*$BP540,0)</f>
        <v>0</v>
      </c>
      <c r="BV540" s="51">
        <f>$BQ540+$BR540+$BS540+$BT540+$BU540</f>
        <v>0</v>
      </c>
      <c r="BW540" s="37">
        <f>IF('935'!$K540&gt;1000,'Charging rates'!$C$29*$W540*$BL540,0)</f>
        <v>0</v>
      </c>
      <c r="BX540" s="37">
        <f>IF(MOD('935'!$K540,1000)&gt;100,'Charging rates'!$D$29*$W540*$BM540,0)</f>
        <v>0</v>
      </c>
      <c r="BY540" s="37">
        <f>IF(MOD('935'!$K540,100)&gt;10,'Charging rates'!$E$29*$W540*$BN540,0)</f>
        <v>0</v>
      </c>
      <c r="BZ540" s="51">
        <f>$BW540+$BX540+$BY540</f>
        <v>0</v>
      </c>
      <c r="CA540" s="36">
        <f>100/'11'!B$16*'Charging rates'!B$76*W540</f>
        <v>0</v>
      </c>
      <c r="CB540" s="36">
        <f>IF(D540=0,0,(1-AW540/D540)*(BH540+IF('935'!Q540=0,0,(BG540*'935'!Q540*('11'!C$16-'935'!Y540)/('11'!B$16-'935'!X540)))))</f>
        <v>0</v>
      </c>
      <c r="CC540" s="36">
        <f>CA540+BJ540</f>
        <v>0</v>
      </c>
      <c r="CD540" s="49">
        <f>(BV540+BZ540)*D540</f>
        <v>0</v>
      </c>
      <c r="CE540" s="33">
        <f>D540*('Parameters'!B$21+J540)*IF('DNO totals'!B$323&lt;0,1,'935'!S540)</f>
        <v>0</v>
      </c>
      <c r="CF540" s="51">
        <f>IF('DNO totals'!B$323&lt;0,1,'935'!S540)*('Parameters'!B$21+J540)</f>
        <v>0</v>
      </c>
      <c r="CG540" s="37">
        <f>CC540+'Charging rates'!B$106*CF540*100/'11'!B$16</f>
        <v>0</v>
      </c>
      <c r="CH540" s="37">
        <f>CG540+'Charging rates'!B$116*('Parameters'!B$21+J540)*100/'11'!B$16*IF('DNO totals'!B$323&lt;0,1,'935'!S540)</f>
        <v>0</v>
      </c>
      <c r="CI540" s="37">
        <f>'Charging rates'!B$97*(BV540+BZ540)*100/'11'!B$16</f>
        <v>0</v>
      </c>
      <c r="CJ540" s="36">
        <f>MAX(0-(BG540*J540*'11'!C$16/'11'!B$16),CH540+CI540)</f>
        <v>0</v>
      </c>
      <c r="CK540" s="37">
        <f>IF(AR540,IF(J540=0,BI540,MAX(0,MIN(BI540,BI540+(CJ540/'935'!Q540*('11'!B$16-'935'!X540)/('11'!C$16-'935'!Y540))))),0)</f>
        <v>0</v>
      </c>
      <c r="CL540" s="36">
        <f>IF(AR540,MAX(0,CJ540),0)</f>
        <v>0</v>
      </c>
      <c r="CM540" s="52">
        <f>CL540+CB540</f>
        <v>0</v>
      </c>
    </row>
    <row r="541" spans="1:91">
      <c r="A541" s="28">
        <v>441</v>
      </c>
      <c r="B541" s="48">
        <f>'935'!B541</f>
        <v>0</v>
      </c>
      <c r="C541" s="33">
        <f>OR('935'!E541&lt;&gt;"VOID",'935'!F541&lt;&gt;"VOID",'935'!G541&lt;&gt;"VOID")</f>
        <v>0</v>
      </c>
      <c r="D541" s="33">
        <f>IF('935'!C541="VOID",0,('935'!C541*(1-'935'!X541/'11'!B$16)))</f>
        <v>0</v>
      </c>
      <c r="E541" s="33">
        <f>IF('935'!D541="VOID",0,'935'!D541*(1-'935'!X541/'11'!B$16))</f>
        <v>0</v>
      </c>
      <c r="F541" s="33">
        <f>IF('935'!E541="VOID",0,'935'!E541*(1-'935'!X541/'11'!B$16))</f>
        <v>0</v>
      </c>
      <c r="G541" s="33">
        <f>IF('935'!F541="VOID",0,'935'!F541*(1-'935'!X541/'11'!B$16))</f>
        <v>0</v>
      </c>
      <c r="H541" s="33">
        <f>IF('935'!G541="VOID",0,'935'!G541*(1-'935'!X541/'11'!B$16))</f>
        <v>0</v>
      </c>
      <c r="I541" s="33">
        <f>F541+G541+H541</f>
        <v>0</v>
      </c>
      <c r="J541" s="37">
        <f>'935'!Q541*(1-'935'!Y541/'11'!C$16)/(1-'935'!X541/'11'!B$16)</f>
        <v>0</v>
      </c>
      <c r="K541" s="33">
        <f>IF(D541,'935'!H541*D541/(D541+E541+I541),0)</f>
        <v>0</v>
      </c>
      <c r="L541" s="33">
        <f>IF(I541,'935'!H541*I541/(D541+E541+I541),0)</f>
        <v>0</v>
      </c>
      <c r="M541" s="33">
        <f>K541*(1-'935'!X541/'11'!B$16)</f>
        <v>0</v>
      </c>
      <c r="N541" s="49">
        <f>L541*(1-'935'!X541/'11'!B$16)</f>
        <v>0</v>
      </c>
      <c r="O541" s="50">
        <f>MATCH('935'!J541,'911'!$B$6:$B$1205,0)</f>
        <v>0</v>
      </c>
      <c r="P541" s="50">
        <f>MATCH(INDEX('911'!$D$6:$D$1205,O541),'911'!$B$6:$B$1205,0)</f>
        <v>0</v>
      </c>
      <c r="Q541" s="50">
        <f>MATCH(INDEX('911'!$D$6:$D$1205,P541),'911'!$B$6:$B$1205,0)</f>
        <v>0</v>
      </c>
      <c r="R541" s="37">
        <f>IF(ISNUMBER(O541),MAX(0,INDEX('911'!$E$6:$E$1205,O541)),0)</f>
        <v>0</v>
      </c>
      <c r="S541" s="37">
        <f>IF(ISNUMBER(P541),MAX(0,INDEX('911'!$E$6:$E$1205,P541)),0)</f>
        <v>0</v>
      </c>
      <c r="T541" s="37">
        <f>IF(ISNUMBER(Q541),MAX(0,INDEX('911'!$E$6:$E$1205,Q541)),0)</f>
        <v>0</v>
      </c>
      <c r="U541" s="51">
        <f>-100*'935'!W541*(R541+S541+T541)/'11'!C$16</f>
        <v>0</v>
      </c>
      <c r="V541" s="37">
        <f>INDEX('DNO totals'!$B$52:$G$52,IF('935'!K541,IF(MOD('935'!K541,1000),IF(MOD('935'!K541,100),IF(MOD('935'!K541,10),IF(MOD('935'!K541,1000)=1,6,5),4),3),2),1))</f>
        <v>0</v>
      </c>
      <c r="W541" s="51">
        <f>J541*V541</f>
        <v>0</v>
      </c>
      <c r="X541" s="37">
        <f>V541*'Parameters'!B$11</f>
        <v>0</v>
      </c>
      <c r="Y541" s="37">
        <f>IF('935'!$K541=1000,'Charging rates'!$C$29*$X541/(1+'DNO totals'!$C$60)*'935'!$L541,0)</f>
        <v>0</v>
      </c>
      <c r="Z541" s="37">
        <f>IF(MOD('935'!$K541,1000)=100,'Charging rates'!$D$29*$X541/(1+'DNO totals'!$D$60)*'935'!$M541,0)</f>
        <v>0</v>
      </c>
      <c r="AA541" s="37">
        <f>IF(MOD('935'!$K541,100)=10,'Charging rates'!$E$29*$X541/(1+'DNO totals'!$E$60)*'935'!$N541,0)</f>
        <v>0</v>
      </c>
      <c r="AB541" s="37">
        <f>IF(AND(MOD('935'!$K541,10)&gt;0,MOD('935'!$K541,1000)&gt;1),'Charging rates'!$F$29*$X541/(1+'DNO totals'!$F$60)*'935'!$O541,0)</f>
        <v>0</v>
      </c>
      <c r="AC541" s="37">
        <f>IF(MOD('935'!$K541,1000)=1,'Charging rates'!$G$29*$X541/(1+'DNO totals'!$G$60)*'935'!$P541,0)</f>
        <v>0</v>
      </c>
      <c r="AD541" s="37">
        <f>IF('935'!$K541&gt;1000,'Charging rates'!$C$29*$W541*'935'!$L541,0)</f>
        <v>0</v>
      </c>
      <c r="AE541" s="37">
        <f>IF(MOD('935'!$K541,1000)&gt;100,'Charging rates'!$D$29*$W541*'935'!$M541,0)</f>
        <v>0</v>
      </c>
      <c r="AF541" s="37">
        <f>IF(MOD('935'!$K541,100)&gt;10,'Charging rates'!$E$29*$W541*'935'!$N541,0)</f>
        <v>0</v>
      </c>
      <c r="AG541" s="37">
        <f>$Y541+$Z541+$AA541+$AB541+$AC541</f>
        <v>0</v>
      </c>
      <c r="AH541" s="51">
        <f>$AD541+$AE541+$AF541</f>
        <v>0</v>
      </c>
      <c r="AI541" s="37">
        <f>U541*(1+'Charging rates'!B$42+0.6*'Charging rates'!B$67+'Charging rates'!B$54)-100*'Charging rates'!B$76/'11'!C$16*'935'!W541</f>
        <v>0</v>
      </c>
      <c r="AJ541" s="37">
        <f>IF(I541,AI541*I541/(I541+E541),0)</f>
        <v>0</v>
      </c>
      <c r="AK541" s="51">
        <f>ROUND(AJ541,3)</f>
        <v>0</v>
      </c>
      <c r="AL541" s="33">
        <f>IF('935'!V541="VOID",0,'935'!V541*(1-'935'!X541/'11'!B$16))</f>
        <v>0</v>
      </c>
      <c r="AM541" s="36">
        <f>IF(I541,-100*'Charging rates'!B$76/'11'!B$16*AL541/I541,0)</f>
        <v>0</v>
      </c>
      <c r="AN541" s="36">
        <f>IF(C541,'DNO totals'!B$171,0)</f>
        <v>0</v>
      </c>
      <c r="AO541" s="36">
        <f>ROUND(AN541,2)</f>
        <v>0</v>
      </c>
      <c r="AP541" s="36">
        <f>IF(C541,(AN541+AM541),0)</f>
        <v>0</v>
      </c>
      <c r="AQ541" s="52">
        <f>ROUND(AP541,2)</f>
        <v>0</v>
      </c>
      <c r="AR541" s="33">
        <f>'935'!C541&lt;&gt;"VOID"</f>
        <v>0</v>
      </c>
      <c r="AS541" s="36">
        <f>IF(AR541,(100/'11'!B$16*K541*((1-'935'!I541)*'Charging rates'!B$42+'Charging rates'!B$54)),0)</f>
        <v>0</v>
      </c>
      <c r="AT541" s="36">
        <f>100/'11'!B$16*N541*('Charging rates'!B$42+'Charging rates'!B$54)</f>
        <v>0</v>
      </c>
      <c r="AU541" s="36">
        <f>100/'11'!B$16*L541*('Charging rates'!B$42+'Charging rates'!B$54)</f>
        <v>0</v>
      </c>
      <c r="AV541" s="52">
        <f>ROUND(AU541,2)</f>
        <v>0</v>
      </c>
      <c r="AW541" s="33">
        <f>D541-('935'!T541*(1-'935'!X541/'11'!B$16))</f>
        <v>0</v>
      </c>
      <c r="AX541" s="37">
        <f>MAX(MIN(SQRT(1-MIN(1,'935'!Q541)^2),0+'935'!R541),0-SQRT(1-MIN(1,'935'!Q541)^2))</f>
        <v>0</v>
      </c>
      <c r="AY541" s="33">
        <f>IF(ISNUMBER(P541),SQRT((INDEX('911'!$G$6:$G$1205,P541)+INDEX('911'!$I$6:$I$1205,P541))^2+(INDEX('911'!$H$6:$H$1205,P541)+INDEX('911'!$J$6:$J$1205,P541))^2),0)</f>
        <v>0</v>
      </c>
      <c r="AZ541" s="37">
        <f>IF(AY541,0-(INDEX('911'!$H$6:$H$1205,P541)+INDEX('911'!$J$6:$J$1205,P541))/AY541,0)</f>
        <v>0</v>
      </c>
      <c r="BA541" s="33">
        <f>IF(ISNUMBER(Q541),SQRT((INDEX('911'!$G$6:$G$1205,Q541)+INDEX('911'!$I$6:$I$1205,Q541))^2+(INDEX('911'!$H$6:$H$1205,Q541)+INDEX('911'!$J$6:$J$1205,Q541))^2),0)</f>
        <v>0</v>
      </c>
      <c r="BB541" s="37">
        <f>IF(BA541,0-(INDEX('911'!$H$6:$H$1205,Q541)+INDEX('911'!$J$6:$J$1205,Q541))/BA541,0)</f>
        <v>0</v>
      </c>
      <c r="BC541" s="37">
        <f>SQRT(1-AZ541^2)</f>
        <v>0</v>
      </c>
      <c r="BD541" s="51">
        <f>SQRT(1-BB541^2)</f>
        <v>0</v>
      </c>
      <c r="BE541" s="36">
        <f>100*(S541*MAX(0,'935'!Q541*BC541+AX541*AZ541)+T541*MAX(0,'935'!Q541*BD541+AX541*BB541))/'11'!B$16</f>
        <v>0</v>
      </c>
      <c r="BF541" s="36">
        <f>100*R541/'11'!B$16</f>
        <v>0</v>
      </c>
      <c r="BG541" s="37">
        <f>100*(S541*IF('935'!Q541=0,BC541,MAX(0,BC541+AX541*AZ541/'935'!Q541))+T541*IF('935'!Q541=0,BD541,MAX(0,BD541+AX541*BB541/'935'!Q541)))/'11'!C$16</f>
        <v>0</v>
      </c>
      <c r="BH541" s="36">
        <f>IF('935'!Q541=0,BF541+BE541,BF541)</f>
        <v>0</v>
      </c>
      <c r="BI541" s="37">
        <f>IF(D541=0,1,AW541/D541)*BG541</f>
        <v>0</v>
      </c>
      <c r="BJ541" s="36">
        <f>IF(D541=0,1,AW541/D541)*BH541</f>
        <v>0</v>
      </c>
      <c r="BK541" s="53">
        <f>'11'!C$16-'935'!Y541</f>
        <v>0</v>
      </c>
      <c r="BL541" s="37">
        <f>MAX('DNO totals'!B$312+0,MIN('935'!L541+0,'DNO totals'!B$304+0))</f>
        <v>0</v>
      </c>
      <c r="BM541" s="37">
        <f>MAX('DNO totals'!C$312+0,MIN('935'!M541+0,'DNO totals'!C$304+0))</f>
        <v>0</v>
      </c>
      <c r="BN541" s="37">
        <f>MAX('DNO totals'!D$312+0,MIN('935'!N541+0,'DNO totals'!D$304+0))</f>
        <v>0</v>
      </c>
      <c r="BO541" s="37">
        <f>MAX('DNO totals'!E$312+0,MIN('935'!O541+0,'DNO totals'!E$304+0))</f>
        <v>0</v>
      </c>
      <c r="BP541" s="51">
        <f>MAX('DNO totals'!F$312+0,MIN('935'!P541+0,'DNO totals'!F$304+0))</f>
        <v>0</v>
      </c>
      <c r="BQ541" s="37">
        <f>IF('935'!$K541=1000,'Charging rates'!$C$29*$X541/(1+'DNO totals'!$C$60)*$BL541,0)</f>
        <v>0</v>
      </c>
      <c r="BR541" s="37">
        <f>IF(MOD('935'!$K541,1000)=100,'Charging rates'!$D$29*$X541/(1+'DNO totals'!$D$60)*$BM541,0)</f>
        <v>0</v>
      </c>
      <c r="BS541" s="37">
        <f>IF(MOD('935'!$K541,100)=10,'Charging rates'!$E$29*$X541/(1+'DNO totals'!$E$60)*$BN541,0)</f>
        <v>0</v>
      </c>
      <c r="BT541" s="37">
        <f>IF(AND(MOD('935'!$K541,10)&gt;0,MOD('935'!$K541,1000)&gt;1),'Charging rates'!$F$29*$X541/(1+'DNO totals'!$F$60)*$BO541,0)</f>
        <v>0</v>
      </c>
      <c r="BU541" s="37">
        <f>IF(MOD('935'!$K541,1000)=1,'Charging rates'!$G$29*$X541/(1+'DNO totals'!$G$60)*$BP541,0)</f>
        <v>0</v>
      </c>
      <c r="BV541" s="51">
        <f>$BQ541+$BR541+$BS541+$BT541+$BU541</f>
        <v>0</v>
      </c>
      <c r="BW541" s="37">
        <f>IF('935'!$K541&gt;1000,'Charging rates'!$C$29*$W541*$BL541,0)</f>
        <v>0</v>
      </c>
      <c r="BX541" s="37">
        <f>IF(MOD('935'!$K541,1000)&gt;100,'Charging rates'!$D$29*$W541*$BM541,0)</f>
        <v>0</v>
      </c>
      <c r="BY541" s="37">
        <f>IF(MOD('935'!$K541,100)&gt;10,'Charging rates'!$E$29*$W541*$BN541,0)</f>
        <v>0</v>
      </c>
      <c r="BZ541" s="51">
        <f>$BW541+$BX541+$BY541</f>
        <v>0</v>
      </c>
      <c r="CA541" s="36">
        <f>100/'11'!B$16*'Charging rates'!B$76*W541</f>
        <v>0</v>
      </c>
      <c r="CB541" s="36">
        <f>IF(D541=0,0,(1-AW541/D541)*(BH541+IF('935'!Q541=0,0,(BG541*'935'!Q541*('11'!C$16-'935'!Y541)/('11'!B$16-'935'!X541)))))</f>
        <v>0</v>
      </c>
      <c r="CC541" s="36">
        <f>CA541+BJ541</f>
        <v>0</v>
      </c>
      <c r="CD541" s="49">
        <f>(BV541+BZ541)*D541</f>
        <v>0</v>
      </c>
      <c r="CE541" s="33">
        <f>D541*('Parameters'!B$21+J541)*IF('DNO totals'!B$323&lt;0,1,'935'!S541)</f>
        <v>0</v>
      </c>
      <c r="CF541" s="51">
        <f>IF('DNO totals'!B$323&lt;0,1,'935'!S541)*('Parameters'!B$21+J541)</f>
        <v>0</v>
      </c>
      <c r="CG541" s="37">
        <f>CC541+'Charging rates'!B$106*CF541*100/'11'!B$16</f>
        <v>0</v>
      </c>
      <c r="CH541" s="37">
        <f>CG541+'Charging rates'!B$116*('Parameters'!B$21+J541)*100/'11'!B$16*IF('DNO totals'!B$323&lt;0,1,'935'!S541)</f>
        <v>0</v>
      </c>
      <c r="CI541" s="37">
        <f>'Charging rates'!B$97*(BV541+BZ541)*100/'11'!B$16</f>
        <v>0</v>
      </c>
      <c r="CJ541" s="36">
        <f>MAX(0-(BG541*J541*'11'!C$16/'11'!B$16),CH541+CI541)</f>
        <v>0</v>
      </c>
      <c r="CK541" s="37">
        <f>IF(AR541,IF(J541=0,BI541,MAX(0,MIN(BI541,BI541+(CJ541/'935'!Q541*('11'!B$16-'935'!X541)/('11'!C$16-'935'!Y541))))),0)</f>
        <v>0</v>
      </c>
      <c r="CL541" s="36">
        <f>IF(AR541,MAX(0,CJ541),0)</f>
        <v>0</v>
      </c>
      <c r="CM541" s="52">
        <f>CL541+CB541</f>
        <v>0</v>
      </c>
    </row>
    <row r="542" spans="1:91">
      <c r="A542" s="28">
        <v>442</v>
      </c>
      <c r="B542" s="48">
        <f>'935'!B542</f>
        <v>0</v>
      </c>
      <c r="C542" s="33">
        <f>OR('935'!E542&lt;&gt;"VOID",'935'!F542&lt;&gt;"VOID",'935'!G542&lt;&gt;"VOID")</f>
        <v>0</v>
      </c>
      <c r="D542" s="33">
        <f>IF('935'!C542="VOID",0,('935'!C542*(1-'935'!X542/'11'!B$16)))</f>
        <v>0</v>
      </c>
      <c r="E542" s="33">
        <f>IF('935'!D542="VOID",0,'935'!D542*(1-'935'!X542/'11'!B$16))</f>
        <v>0</v>
      </c>
      <c r="F542" s="33">
        <f>IF('935'!E542="VOID",0,'935'!E542*(1-'935'!X542/'11'!B$16))</f>
        <v>0</v>
      </c>
      <c r="G542" s="33">
        <f>IF('935'!F542="VOID",0,'935'!F542*(1-'935'!X542/'11'!B$16))</f>
        <v>0</v>
      </c>
      <c r="H542" s="33">
        <f>IF('935'!G542="VOID",0,'935'!G542*(1-'935'!X542/'11'!B$16))</f>
        <v>0</v>
      </c>
      <c r="I542" s="33">
        <f>F542+G542+H542</f>
        <v>0</v>
      </c>
      <c r="J542" s="37">
        <f>'935'!Q542*(1-'935'!Y542/'11'!C$16)/(1-'935'!X542/'11'!B$16)</f>
        <v>0</v>
      </c>
      <c r="K542" s="33">
        <f>IF(D542,'935'!H542*D542/(D542+E542+I542),0)</f>
        <v>0</v>
      </c>
      <c r="L542" s="33">
        <f>IF(I542,'935'!H542*I542/(D542+E542+I542),0)</f>
        <v>0</v>
      </c>
      <c r="M542" s="33">
        <f>K542*(1-'935'!X542/'11'!B$16)</f>
        <v>0</v>
      </c>
      <c r="N542" s="49">
        <f>L542*(1-'935'!X542/'11'!B$16)</f>
        <v>0</v>
      </c>
      <c r="O542" s="50">
        <f>MATCH('935'!J542,'911'!$B$6:$B$1205,0)</f>
        <v>0</v>
      </c>
      <c r="P542" s="50">
        <f>MATCH(INDEX('911'!$D$6:$D$1205,O542),'911'!$B$6:$B$1205,0)</f>
        <v>0</v>
      </c>
      <c r="Q542" s="50">
        <f>MATCH(INDEX('911'!$D$6:$D$1205,P542),'911'!$B$6:$B$1205,0)</f>
        <v>0</v>
      </c>
      <c r="R542" s="37">
        <f>IF(ISNUMBER(O542),MAX(0,INDEX('911'!$E$6:$E$1205,O542)),0)</f>
        <v>0</v>
      </c>
      <c r="S542" s="37">
        <f>IF(ISNUMBER(P542),MAX(0,INDEX('911'!$E$6:$E$1205,P542)),0)</f>
        <v>0</v>
      </c>
      <c r="T542" s="37">
        <f>IF(ISNUMBER(Q542),MAX(0,INDEX('911'!$E$6:$E$1205,Q542)),0)</f>
        <v>0</v>
      </c>
      <c r="U542" s="51">
        <f>-100*'935'!W542*(R542+S542+T542)/'11'!C$16</f>
        <v>0</v>
      </c>
      <c r="V542" s="37">
        <f>INDEX('DNO totals'!$B$52:$G$52,IF('935'!K542,IF(MOD('935'!K542,1000),IF(MOD('935'!K542,100),IF(MOD('935'!K542,10),IF(MOD('935'!K542,1000)=1,6,5),4),3),2),1))</f>
        <v>0</v>
      </c>
      <c r="W542" s="51">
        <f>J542*V542</f>
        <v>0</v>
      </c>
      <c r="X542" s="37">
        <f>V542*'Parameters'!B$11</f>
        <v>0</v>
      </c>
      <c r="Y542" s="37">
        <f>IF('935'!$K542=1000,'Charging rates'!$C$29*$X542/(1+'DNO totals'!$C$60)*'935'!$L542,0)</f>
        <v>0</v>
      </c>
      <c r="Z542" s="37">
        <f>IF(MOD('935'!$K542,1000)=100,'Charging rates'!$D$29*$X542/(1+'DNO totals'!$D$60)*'935'!$M542,0)</f>
        <v>0</v>
      </c>
      <c r="AA542" s="37">
        <f>IF(MOD('935'!$K542,100)=10,'Charging rates'!$E$29*$X542/(1+'DNO totals'!$E$60)*'935'!$N542,0)</f>
        <v>0</v>
      </c>
      <c r="AB542" s="37">
        <f>IF(AND(MOD('935'!$K542,10)&gt;0,MOD('935'!$K542,1000)&gt;1),'Charging rates'!$F$29*$X542/(1+'DNO totals'!$F$60)*'935'!$O542,0)</f>
        <v>0</v>
      </c>
      <c r="AC542" s="37">
        <f>IF(MOD('935'!$K542,1000)=1,'Charging rates'!$G$29*$X542/(1+'DNO totals'!$G$60)*'935'!$P542,0)</f>
        <v>0</v>
      </c>
      <c r="AD542" s="37">
        <f>IF('935'!$K542&gt;1000,'Charging rates'!$C$29*$W542*'935'!$L542,0)</f>
        <v>0</v>
      </c>
      <c r="AE542" s="37">
        <f>IF(MOD('935'!$K542,1000)&gt;100,'Charging rates'!$D$29*$W542*'935'!$M542,0)</f>
        <v>0</v>
      </c>
      <c r="AF542" s="37">
        <f>IF(MOD('935'!$K542,100)&gt;10,'Charging rates'!$E$29*$W542*'935'!$N542,0)</f>
        <v>0</v>
      </c>
      <c r="AG542" s="37">
        <f>$Y542+$Z542+$AA542+$AB542+$AC542</f>
        <v>0</v>
      </c>
      <c r="AH542" s="51">
        <f>$AD542+$AE542+$AF542</f>
        <v>0</v>
      </c>
      <c r="AI542" s="37">
        <f>U542*(1+'Charging rates'!B$42+0.6*'Charging rates'!B$67+'Charging rates'!B$54)-100*'Charging rates'!B$76/'11'!C$16*'935'!W542</f>
        <v>0</v>
      </c>
      <c r="AJ542" s="37">
        <f>IF(I542,AI542*I542/(I542+E542),0)</f>
        <v>0</v>
      </c>
      <c r="AK542" s="51">
        <f>ROUND(AJ542,3)</f>
        <v>0</v>
      </c>
      <c r="AL542" s="33">
        <f>IF('935'!V542="VOID",0,'935'!V542*(1-'935'!X542/'11'!B$16))</f>
        <v>0</v>
      </c>
      <c r="AM542" s="36">
        <f>IF(I542,-100*'Charging rates'!B$76/'11'!B$16*AL542/I542,0)</f>
        <v>0</v>
      </c>
      <c r="AN542" s="36">
        <f>IF(C542,'DNO totals'!B$171,0)</f>
        <v>0</v>
      </c>
      <c r="AO542" s="36">
        <f>ROUND(AN542,2)</f>
        <v>0</v>
      </c>
      <c r="AP542" s="36">
        <f>IF(C542,(AN542+AM542),0)</f>
        <v>0</v>
      </c>
      <c r="AQ542" s="52">
        <f>ROUND(AP542,2)</f>
        <v>0</v>
      </c>
      <c r="AR542" s="33">
        <f>'935'!C542&lt;&gt;"VOID"</f>
        <v>0</v>
      </c>
      <c r="AS542" s="36">
        <f>IF(AR542,(100/'11'!B$16*K542*((1-'935'!I542)*'Charging rates'!B$42+'Charging rates'!B$54)),0)</f>
        <v>0</v>
      </c>
      <c r="AT542" s="36">
        <f>100/'11'!B$16*N542*('Charging rates'!B$42+'Charging rates'!B$54)</f>
        <v>0</v>
      </c>
      <c r="AU542" s="36">
        <f>100/'11'!B$16*L542*('Charging rates'!B$42+'Charging rates'!B$54)</f>
        <v>0</v>
      </c>
      <c r="AV542" s="52">
        <f>ROUND(AU542,2)</f>
        <v>0</v>
      </c>
      <c r="AW542" s="33">
        <f>D542-('935'!T542*(1-'935'!X542/'11'!B$16))</f>
        <v>0</v>
      </c>
      <c r="AX542" s="37">
        <f>MAX(MIN(SQRT(1-MIN(1,'935'!Q542)^2),0+'935'!R542),0-SQRT(1-MIN(1,'935'!Q542)^2))</f>
        <v>0</v>
      </c>
      <c r="AY542" s="33">
        <f>IF(ISNUMBER(P542),SQRT((INDEX('911'!$G$6:$G$1205,P542)+INDEX('911'!$I$6:$I$1205,P542))^2+(INDEX('911'!$H$6:$H$1205,P542)+INDEX('911'!$J$6:$J$1205,P542))^2),0)</f>
        <v>0</v>
      </c>
      <c r="AZ542" s="37">
        <f>IF(AY542,0-(INDEX('911'!$H$6:$H$1205,P542)+INDEX('911'!$J$6:$J$1205,P542))/AY542,0)</f>
        <v>0</v>
      </c>
      <c r="BA542" s="33">
        <f>IF(ISNUMBER(Q542),SQRT((INDEX('911'!$G$6:$G$1205,Q542)+INDEX('911'!$I$6:$I$1205,Q542))^2+(INDEX('911'!$H$6:$H$1205,Q542)+INDEX('911'!$J$6:$J$1205,Q542))^2),0)</f>
        <v>0</v>
      </c>
      <c r="BB542" s="37">
        <f>IF(BA542,0-(INDEX('911'!$H$6:$H$1205,Q542)+INDEX('911'!$J$6:$J$1205,Q542))/BA542,0)</f>
        <v>0</v>
      </c>
      <c r="BC542" s="37">
        <f>SQRT(1-AZ542^2)</f>
        <v>0</v>
      </c>
      <c r="BD542" s="51">
        <f>SQRT(1-BB542^2)</f>
        <v>0</v>
      </c>
      <c r="BE542" s="36">
        <f>100*(S542*MAX(0,'935'!Q542*BC542+AX542*AZ542)+T542*MAX(0,'935'!Q542*BD542+AX542*BB542))/'11'!B$16</f>
        <v>0</v>
      </c>
      <c r="BF542" s="36">
        <f>100*R542/'11'!B$16</f>
        <v>0</v>
      </c>
      <c r="BG542" s="37">
        <f>100*(S542*IF('935'!Q542=0,BC542,MAX(0,BC542+AX542*AZ542/'935'!Q542))+T542*IF('935'!Q542=0,BD542,MAX(0,BD542+AX542*BB542/'935'!Q542)))/'11'!C$16</f>
        <v>0</v>
      </c>
      <c r="BH542" s="36">
        <f>IF('935'!Q542=0,BF542+BE542,BF542)</f>
        <v>0</v>
      </c>
      <c r="BI542" s="37">
        <f>IF(D542=0,1,AW542/D542)*BG542</f>
        <v>0</v>
      </c>
      <c r="BJ542" s="36">
        <f>IF(D542=0,1,AW542/D542)*BH542</f>
        <v>0</v>
      </c>
      <c r="BK542" s="53">
        <f>'11'!C$16-'935'!Y542</f>
        <v>0</v>
      </c>
      <c r="BL542" s="37">
        <f>MAX('DNO totals'!B$312+0,MIN('935'!L542+0,'DNO totals'!B$304+0))</f>
        <v>0</v>
      </c>
      <c r="BM542" s="37">
        <f>MAX('DNO totals'!C$312+0,MIN('935'!M542+0,'DNO totals'!C$304+0))</f>
        <v>0</v>
      </c>
      <c r="BN542" s="37">
        <f>MAX('DNO totals'!D$312+0,MIN('935'!N542+0,'DNO totals'!D$304+0))</f>
        <v>0</v>
      </c>
      <c r="BO542" s="37">
        <f>MAX('DNO totals'!E$312+0,MIN('935'!O542+0,'DNO totals'!E$304+0))</f>
        <v>0</v>
      </c>
      <c r="BP542" s="51">
        <f>MAX('DNO totals'!F$312+0,MIN('935'!P542+0,'DNO totals'!F$304+0))</f>
        <v>0</v>
      </c>
      <c r="BQ542" s="37">
        <f>IF('935'!$K542=1000,'Charging rates'!$C$29*$X542/(1+'DNO totals'!$C$60)*$BL542,0)</f>
        <v>0</v>
      </c>
      <c r="BR542" s="37">
        <f>IF(MOD('935'!$K542,1000)=100,'Charging rates'!$D$29*$X542/(1+'DNO totals'!$D$60)*$BM542,0)</f>
        <v>0</v>
      </c>
      <c r="BS542" s="37">
        <f>IF(MOD('935'!$K542,100)=10,'Charging rates'!$E$29*$X542/(1+'DNO totals'!$E$60)*$BN542,0)</f>
        <v>0</v>
      </c>
      <c r="BT542" s="37">
        <f>IF(AND(MOD('935'!$K542,10)&gt;0,MOD('935'!$K542,1000)&gt;1),'Charging rates'!$F$29*$X542/(1+'DNO totals'!$F$60)*$BO542,0)</f>
        <v>0</v>
      </c>
      <c r="BU542" s="37">
        <f>IF(MOD('935'!$K542,1000)=1,'Charging rates'!$G$29*$X542/(1+'DNO totals'!$G$60)*$BP542,0)</f>
        <v>0</v>
      </c>
      <c r="BV542" s="51">
        <f>$BQ542+$BR542+$BS542+$BT542+$BU542</f>
        <v>0</v>
      </c>
      <c r="BW542" s="37">
        <f>IF('935'!$K542&gt;1000,'Charging rates'!$C$29*$W542*$BL542,0)</f>
        <v>0</v>
      </c>
      <c r="BX542" s="37">
        <f>IF(MOD('935'!$K542,1000)&gt;100,'Charging rates'!$D$29*$W542*$BM542,0)</f>
        <v>0</v>
      </c>
      <c r="BY542" s="37">
        <f>IF(MOD('935'!$K542,100)&gt;10,'Charging rates'!$E$29*$W542*$BN542,0)</f>
        <v>0</v>
      </c>
      <c r="BZ542" s="51">
        <f>$BW542+$BX542+$BY542</f>
        <v>0</v>
      </c>
      <c r="CA542" s="36">
        <f>100/'11'!B$16*'Charging rates'!B$76*W542</f>
        <v>0</v>
      </c>
      <c r="CB542" s="36">
        <f>IF(D542=0,0,(1-AW542/D542)*(BH542+IF('935'!Q542=0,0,(BG542*'935'!Q542*('11'!C$16-'935'!Y542)/('11'!B$16-'935'!X542)))))</f>
        <v>0</v>
      </c>
      <c r="CC542" s="36">
        <f>CA542+BJ542</f>
        <v>0</v>
      </c>
      <c r="CD542" s="49">
        <f>(BV542+BZ542)*D542</f>
        <v>0</v>
      </c>
      <c r="CE542" s="33">
        <f>D542*('Parameters'!B$21+J542)*IF('DNO totals'!B$323&lt;0,1,'935'!S542)</f>
        <v>0</v>
      </c>
      <c r="CF542" s="51">
        <f>IF('DNO totals'!B$323&lt;0,1,'935'!S542)*('Parameters'!B$21+J542)</f>
        <v>0</v>
      </c>
      <c r="CG542" s="37">
        <f>CC542+'Charging rates'!B$106*CF542*100/'11'!B$16</f>
        <v>0</v>
      </c>
      <c r="CH542" s="37">
        <f>CG542+'Charging rates'!B$116*('Parameters'!B$21+J542)*100/'11'!B$16*IF('DNO totals'!B$323&lt;0,1,'935'!S542)</f>
        <v>0</v>
      </c>
      <c r="CI542" s="37">
        <f>'Charging rates'!B$97*(BV542+BZ542)*100/'11'!B$16</f>
        <v>0</v>
      </c>
      <c r="CJ542" s="36">
        <f>MAX(0-(BG542*J542*'11'!C$16/'11'!B$16),CH542+CI542)</f>
        <v>0</v>
      </c>
      <c r="CK542" s="37">
        <f>IF(AR542,IF(J542=0,BI542,MAX(0,MIN(BI542,BI542+(CJ542/'935'!Q542*('11'!B$16-'935'!X542)/('11'!C$16-'935'!Y542))))),0)</f>
        <v>0</v>
      </c>
      <c r="CL542" s="36">
        <f>IF(AR542,MAX(0,CJ542),0)</f>
        <v>0</v>
      </c>
      <c r="CM542" s="52">
        <f>CL542+CB542</f>
        <v>0</v>
      </c>
    </row>
    <row r="543" spans="1:91">
      <c r="A543" s="28">
        <v>443</v>
      </c>
      <c r="B543" s="48">
        <f>'935'!B543</f>
        <v>0</v>
      </c>
      <c r="C543" s="33">
        <f>OR('935'!E543&lt;&gt;"VOID",'935'!F543&lt;&gt;"VOID",'935'!G543&lt;&gt;"VOID")</f>
        <v>0</v>
      </c>
      <c r="D543" s="33">
        <f>IF('935'!C543="VOID",0,('935'!C543*(1-'935'!X543/'11'!B$16)))</f>
        <v>0</v>
      </c>
      <c r="E543" s="33">
        <f>IF('935'!D543="VOID",0,'935'!D543*(1-'935'!X543/'11'!B$16))</f>
        <v>0</v>
      </c>
      <c r="F543" s="33">
        <f>IF('935'!E543="VOID",0,'935'!E543*(1-'935'!X543/'11'!B$16))</f>
        <v>0</v>
      </c>
      <c r="G543" s="33">
        <f>IF('935'!F543="VOID",0,'935'!F543*(1-'935'!X543/'11'!B$16))</f>
        <v>0</v>
      </c>
      <c r="H543" s="33">
        <f>IF('935'!G543="VOID",0,'935'!G543*(1-'935'!X543/'11'!B$16))</f>
        <v>0</v>
      </c>
      <c r="I543" s="33">
        <f>F543+G543+H543</f>
        <v>0</v>
      </c>
      <c r="J543" s="37">
        <f>'935'!Q543*(1-'935'!Y543/'11'!C$16)/(1-'935'!X543/'11'!B$16)</f>
        <v>0</v>
      </c>
      <c r="K543" s="33">
        <f>IF(D543,'935'!H543*D543/(D543+E543+I543),0)</f>
        <v>0</v>
      </c>
      <c r="L543" s="33">
        <f>IF(I543,'935'!H543*I543/(D543+E543+I543),0)</f>
        <v>0</v>
      </c>
      <c r="M543" s="33">
        <f>K543*(1-'935'!X543/'11'!B$16)</f>
        <v>0</v>
      </c>
      <c r="N543" s="49">
        <f>L543*(1-'935'!X543/'11'!B$16)</f>
        <v>0</v>
      </c>
      <c r="O543" s="50">
        <f>MATCH('935'!J543,'911'!$B$6:$B$1205,0)</f>
        <v>0</v>
      </c>
      <c r="P543" s="50">
        <f>MATCH(INDEX('911'!$D$6:$D$1205,O543),'911'!$B$6:$B$1205,0)</f>
        <v>0</v>
      </c>
      <c r="Q543" s="50">
        <f>MATCH(INDEX('911'!$D$6:$D$1205,P543),'911'!$B$6:$B$1205,0)</f>
        <v>0</v>
      </c>
      <c r="R543" s="37">
        <f>IF(ISNUMBER(O543),MAX(0,INDEX('911'!$E$6:$E$1205,O543)),0)</f>
        <v>0</v>
      </c>
      <c r="S543" s="37">
        <f>IF(ISNUMBER(P543),MAX(0,INDEX('911'!$E$6:$E$1205,P543)),0)</f>
        <v>0</v>
      </c>
      <c r="T543" s="37">
        <f>IF(ISNUMBER(Q543),MAX(0,INDEX('911'!$E$6:$E$1205,Q543)),0)</f>
        <v>0</v>
      </c>
      <c r="U543" s="51">
        <f>-100*'935'!W543*(R543+S543+T543)/'11'!C$16</f>
        <v>0</v>
      </c>
      <c r="V543" s="37">
        <f>INDEX('DNO totals'!$B$52:$G$52,IF('935'!K543,IF(MOD('935'!K543,1000),IF(MOD('935'!K543,100),IF(MOD('935'!K543,10),IF(MOD('935'!K543,1000)=1,6,5),4),3),2),1))</f>
        <v>0</v>
      </c>
      <c r="W543" s="51">
        <f>J543*V543</f>
        <v>0</v>
      </c>
      <c r="X543" s="37">
        <f>V543*'Parameters'!B$11</f>
        <v>0</v>
      </c>
      <c r="Y543" s="37">
        <f>IF('935'!$K543=1000,'Charging rates'!$C$29*$X543/(1+'DNO totals'!$C$60)*'935'!$L543,0)</f>
        <v>0</v>
      </c>
      <c r="Z543" s="37">
        <f>IF(MOD('935'!$K543,1000)=100,'Charging rates'!$D$29*$X543/(1+'DNO totals'!$D$60)*'935'!$M543,0)</f>
        <v>0</v>
      </c>
      <c r="AA543" s="37">
        <f>IF(MOD('935'!$K543,100)=10,'Charging rates'!$E$29*$X543/(1+'DNO totals'!$E$60)*'935'!$N543,0)</f>
        <v>0</v>
      </c>
      <c r="AB543" s="37">
        <f>IF(AND(MOD('935'!$K543,10)&gt;0,MOD('935'!$K543,1000)&gt;1),'Charging rates'!$F$29*$X543/(1+'DNO totals'!$F$60)*'935'!$O543,0)</f>
        <v>0</v>
      </c>
      <c r="AC543" s="37">
        <f>IF(MOD('935'!$K543,1000)=1,'Charging rates'!$G$29*$X543/(1+'DNO totals'!$G$60)*'935'!$P543,0)</f>
        <v>0</v>
      </c>
      <c r="AD543" s="37">
        <f>IF('935'!$K543&gt;1000,'Charging rates'!$C$29*$W543*'935'!$L543,0)</f>
        <v>0</v>
      </c>
      <c r="AE543" s="37">
        <f>IF(MOD('935'!$K543,1000)&gt;100,'Charging rates'!$D$29*$W543*'935'!$M543,0)</f>
        <v>0</v>
      </c>
      <c r="AF543" s="37">
        <f>IF(MOD('935'!$K543,100)&gt;10,'Charging rates'!$E$29*$W543*'935'!$N543,0)</f>
        <v>0</v>
      </c>
      <c r="AG543" s="37">
        <f>$Y543+$Z543+$AA543+$AB543+$AC543</f>
        <v>0</v>
      </c>
      <c r="AH543" s="51">
        <f>$AD543+$AE543+$AF543</f>
        <v>0</v>
      </c>
      <c r="AI543" s="37">
        <f>U543*(1+'Charging rates'!B$42+0.6*'Charging rates'!B$67+'Charging rates'!B$54)-100*'Charging rates'!B$76/'11'!C$16*'935'!W543</f>
        <v>0</v>
      </c>
      <c r="AJ543" s="37">
        <f>IF(I543,AI543*I543/(I543+E543),0)</f>
        <v>0</v>
      </c>
      <c r="AK543" s="51">
        <f>ROUND(AJ543,3)</f>
        <v>0</v>
      </c>
      <c r="AL543" s="33">
        <f>IF('935'!V543="VOID",0,'935'!V543*(1-'935'!X543/'11'!B$16))</f>
        <v>0</v>
      </c>
      <c r="AM543" s="36">
        <f>IF(I543,-100*'Charging rates'!B$76/'11'!B$16*AL543/I543,0)</f>
        <v>0</v>
      </c>
      <c r="AN543" s="36">
        <f>IF(C543,'DNO totals'!B$171,0)</f>
        <v>0</v>
      </c>
      <c r="AO543" s="36">
        <f>ROUND(AN543,2)</f>
        <v>0</v>
      </c>
      <c r="AP543" s="36">
        <f>IF(C543,(AN543+AM543),0)</f>
        <v>0</v>
      </c>
      <c r="AQ543" s="52">
        <f>ROUND(AP543,2)</f>
        <v>0</v>
      </c>
      <c r="AR543" s="33">
        <f>'935'!C543&lt;&gt;"VOID"</f>
        <v>0</v>
      </c>
      <c r="AS543" s="36">
        <f>IF(AR543,(100/'11'!B$16*K543*((1-'935'!I543)*'Charging rates'!B$42+'Charging rates'!B$54)),0)</f>
        <v>0</v>
      </c>
      <c r="AT543" s="36">
        <f>100/'11'!B$16*N543*('Charging rates'!B$42+'Charging rates'!B$54)</f>
        <v>0</v>
      </c>
      <c r="AU543" s="36">
        <f>100/'11'!B$16*L543*('Charging rates'!B$42+'Charging rates'!B$54)</f>
        <v>0</v>
      </c>
      <c r="AV543" s="52">
        <f>ROUND(AU543,2)</f>
        <v>0</v>
      </c>
      <c r="AW543" s="33">
        <f>D543-('935'!T543*(1-'935'!X543/'11'!B$16))</f>
        <v>0</v>
      </c>
      <c r="AX543" s="37">
        <f>MAX(MIN(SQRT(1-MIN(1,'935'!Q543)^2),0+'935'!R543),0-SQRT(1-MIN(1,'935'!Q543)^2))</f>
        <v>0</v>
      </c>
      <c r="AY543" s="33">
        <f>IF(ISNUMBER(P543),SQRT((INDEX('911'!$G$6:$G$1205,P543)+INDEX('911'!$I$6:$I$1205,P543))^2+(INDEX('911'!$H$6:$H$1205,P543)+INDEX('911'!$J$6:$J$1205,P543))^2),0)</f>
        <v>0</v>
      </c>
      <c r="AZ543" s="37">
        <f>IF(AY543,0-(INDEX('911'!$H$6:$H$1205,P543)+INDEX('911'!$J$6:$J$1205,P543))/AY543,0)</f>
        <v>0</v>
      </c>
      <c r="BA543" s="33">
        <f>IF(ISNUMBER(Q543),SQRT((INDEX('911'!$G$6:$G$1205,Q543)+INDEX('911'!$I$6:$I$1205,Q543))^2+(INDEX('911'!$H$6:$H$1205,Q543)+INDEX('911'!$J$6:$J$1205,Q543))^2),0)</f>
        <v>0</v>
      </c>
      <c r="BB543" s="37">
        <f>IF(BA543,0-(INDEX('911'!$H$6:$H$1205,Q543)+INDEX('911'!$J$6:$J$1205,Q543))/BA543,0)</f>
        <v>0</v>
      </c>
      <c r="BC543" s="37">
        <f>SQRT(1-AZ543^2)</f>
        <v>0</v>
      </c>
      <c r="BD543" s="51">
        <f>SQRT(1-BB543^2)</f>
        <v>0</v>
      </c>
      <c r="BE543" s="36">
        <f>100*(S543*MAX(0,'935'!Q543*BC543+AX543*AZ543)+T543*MAX(0,'935'!Q543*BD543+AX543*BB543))/'11'!B$16</f>
        <v>0</v>
      </c>
      <c r="BF543" s="36">
        <f>100*R543/'11'!B$16</f>
        <v>0</v>
      </c>
      <c r="BG543" s="37">
        <f>100*(S543*IF('935'!Q543=0,BC543,MAX(0,BC543+AX543*AZ543/'935'!Q543))+T543*IF('935'!Q543=0,BD543,MAX(0,BD543+AX543*BB543/'935'!Q543)))/'11'!C$16</f>
        <v>0</v>
      </c>
      <c r="BH543" s="36">
        <f>IF('935'!Q543=0,BF543+BE543,BF543)</f>
        <v>0</v>
      </c>
      <c r="BI543" s="37">
        <f>IF(D543=0,1,AW543/D543)*BG543</f>
        <v>0</v>
      </c>
      <c r="BJ543" s="36">
        <f>IF(D543=0,1,AW543/D543)*BH543</f>
        <v>0</v>
      </c>
      <c r="BK543" s="53">
        <f>'11'!C$16-'935'!Y543</f>
        <v>0</v>
      </c>
      <c r="BL543" s="37">
        <f>MAX('DNO totals'!B$312+0,MIN('935'!L543+0,'DNO totals'!B$304+0))</f>
        <v>0</v>
      </c>
      <c r="BM543" s="37">
        <f>MAX('DNO totals'!C$312+0,MIN('935'!M543+0,'DNO totals'!C$304+0))</f>
        <v>0</v>
      </c>
      <c r="BN543" s="37">
        <f>MAX('DNO totals'!D$312+0,MIN('935'!N543+0,'DNO totals'!D$304+0))</f>
        <v>0</v>
      </c>
      <c r="BO543" s="37">
        <f>MAX('DNO totals'!E$312+0,MIN('935'!O543+0,'DNO totals'!E$304+0))</f>
        <v>0</v>
      </c>
      <c r="BP543" s="51">
        <f>MAX('DNO totals'!F$312+0,MIN('935'!P543+0,'DNO totals'!F$304+0))</f>
        <v>0</v>
      </c>
      <c r="BQ543" s="37">
        <f>IF('935'!$K543=1000,'Charging rates'!$C$29*$X543/(1+'DNO totals'!$C$60)*$BL543,0)</f>
        <v>0</v>
      </c>
      <c r="BR543" s="37">
        <f>IF(MOD('935'!$K543,1000)=100,'Charging rates'!$D$29*$X543/(1+'DNO totals'!$D$60)*$BM543,0)</f>
        <v>0</v>
      </c>
      <c r="BS543" s="37">
        <f>IF(MOD('935'!$K543,100)=10,'Charging rates'!$E$29*$X543/(1+'DNO totals'!$E$60)*$BN543,0)</f>
        <v>0</v>
      </c>
      <c r="BT543" s="37">
        <f>IF(AND(MOD('935'!$K543,10)&gt;0,MOD('935'!$K543,1000)&gt;1),'Charging rates'!$F$29*$X543/(1+'DNO totals'!$F$60)*$BO543,0)</f>
        <v>0</v>
      </c>
      <c r="BU543" s="37">
        <f>IF(MOD('935'!$K543,1000)=1,'Charging rates'!$G$29*$X543/(1+'DNO totals'!$G$60)*$BP543,0)</f>
        <v>0</v>
      </c>
      <c r="BV543" s="51">
        <f>$BQ543+$BR543+$BS543+$BT543+$BU543</f>
        <v>0</v>
      </c>
      <c r="BW543" s="37">
        <f>IF('935'!$K543&gt;1000,'Charging rates'!$C$29*$W543*$BL543,0)</f>
        <v>0</v>
      </c>
      <c r="BX543" s="37">
        <f>IF(MOD('935'!$K543,1000)&gt;100,'Charging rates'!$D$29*$W543*$BM543,0)</f>
        <v>0</v>
      </c>
      <c r="BY543" s="37">
        <f>IF(MOD('935'!$K543,100)&gt;10,'Charging rates'!$E$29*$W543*$BN543,0)</f>
        <v>0</v>
      </c>
      <c r="BZ543" s="51">
        <f>$BW543+$BX543+$BY543</f>
        <v>0</v>
      </c>
      <c r="CA543" s="36">
        <f>100/'11'!B$16*'Charging rates'!B$76*W543</f>
        <v>0</v>
      </c>
      <c r="CB543" s="36">
        <f>IF(D543=0,0,(1-AW543/D543)*(BH543+IF('935'!Q543=0,0,(BG543*'935'!Q543*('11'!C$16-'935'!Y543)/('11'!B$16-'935'!X543)))))</f>
        <v>0</v>
      </c>
      <c r="CC543" s="36">
        <f>CA543+BJ543</f>
        <v>0</v>
      </c>
      <c r="CD543" s="49">
        <f>(BV543+BZ543)*D543</f>
        <v>0</v>
      </c>
      <c r="CE543" s="33">
        <f>D543*('Parameters'!B$21+J543)*IF('DNO totals'!B$323&lt;0,1,'935'!S543)</f>
        <v>0</v>
      </c>
      <c r="CF543" s="51">
        <f>IF('DNO totals'!B$323&lt;0,1,'935'!S543)*('Parameters'!B$21+J543)</f>
        <v>0</v>
      </c>
      <c r="CG543" s="37">
        <f>CC543+'Charging rates'!B$106*CF543*100/'11'!B$16</f>
        <v>0</v>
      </c>
      <c r="CH543" s="37">
        <f>CG543+'Charging rates'!B$116*('Parameters'!B$21+J543)*100/'11'!B$16*IF('DNO totals'!B$323&lt;0,1,'935'!S543)</f>
        <v>0</v>
      </c>
      <c r="CI543" s="37">
        <f>'Charging rates'!B$97*(BV543+BZ543)*100/'11'!B$16</f>
        <v>0</v>
      </c>
      <c r="CJ543" s="36">
        <f>MAX(0-(BG543*J543*'11'!C$16/'11'!B$16),CH543+CI543)</f>
        <v>0</v>
      </c>
      <c r="CK543" s="37">
        <f>IF(AR543,IF(J543=0,BI543,MAX(0,MIN(BI543,BI543+(CJ543/'935'!Q543*('11'!B$16-'935'!X543)/('11'!C$16-'935'!Y543))))),0)</f>
        <v>0</v>
      </c>
      <c r="CL543" s="36">
        <f>IF(AR543,MAX(0,CJ543),0)</f>
        <v>0</v>
      </c>
      <c r="CM543" s="52">
        <f>CL543+CB543</f>
        <v>0</v>
      </c>
    </row>
    <row r="544" spans="1:91">
      <c r="A544" s="28">
        <v>444</v>
      </c>
      <c r="B544" s="48">
        <f>'935'!B544</f>
        <v>0</v>
      </c>
      <c r="C544" s="33">
        <f>OR('935'!E544&lt;&gt;"VOID",'935'!F544&lt;&gt;"VOID",'935'!G544&lt;&gt;"VOID")</f>
        <v>0</v>
      </c>
      <c r="D544" s="33">
        <f>IF('935'!C544="VOID",0,('935'!C544*(1-'935'!X544/'11'!B$16)))</f>
        <v>0</v>
      </c>
      <c r="E544" s="33">
        <f>IF('935'!D544="VOID",0,'935'!D544*(1-'935'!X544/'11'!B$16))</f>
        <v>0</v>
      </c>
      <c r="F544" s="33">
        <f>IF('935'!E544="VOID",0,'935'!E544*(1-'935'!X544/'11'!B$16))</f>
        <v>0</v>
      </c>
      <c r="G544" s="33">
        <f>IF('935'!F544="VOID",0,'935'!F544*(1-'935'!X544/'11'!B$16))</f>
        <v>0</v>
      </c>
      <c r="H544" s="33">
        <f>IF('935'!G544="VOID",0,'935'!G544*(1-'935'!X544/'11'!B$16))</f>
        <v>0</v>
      </c>
      <c r="I544" s="33">
        <f>F544+G544+H544</f>
        <v>0</v>
      </c>
      <c r="J544" s="37">
        <f>'935'!Q544*(1-'935'!Y544/'11'!C$16)/(1-'935'!X544/'11'!B$16)</f>
        <v>0</v>
      </c>
      <c r="K544" s="33">
        <f>IF(D544,'935'!H544*D544/(D544+E544+I544),0)</f>
        <v>0</v>
      </c>
      <c r="L544" s="33">
        <f>IF(I544,'935'!H544*I544/(D544+E544+I544),0)</f>
        <v>0</v>
      </c>
      <c r="M544" s="33">
        <f>K544*(1-'935'!X544/'11'!B$16)</f>
        <v>0</v>
      </c>
      <c r="N544" s="49">
        <f>L544*(1-'935'!X544/'11'!B$16)</f>
        <v>0</v>
      </c>
      <c r="O544" s="50">
        <f>MATCH('935'!J544,'911'!$B$6:$B$1205,0)</f>
        <v>0</v>
      </c>
      <c r="P544" s="50">
        <f>MATCH(INDEX('911'!$D$6:$D$1205,O544),'911'!$B$6:$B$1205,0)</f>
        <v>0</v>
      </c>
      <c r="Q544" s="50">
        <f>MATCH(INDEX('911'!$D$6:$D$1205,P544),'911'!$B$6:$B$1205,0)</f>
        <v>0</v>
      </c>
      <c r="R544" s="37">
        <f>IF(ISNUMBER(O544),MAX(0,INDEX('911'!$E$6:$E$1205,O544)),0)</f>
        <v>0</v>
      </c>
      <c r="S544" s="37">
        <f>IF(ISNUMBER(P544),MAX(0,INDEX('911'!$E$6:$E$1205,P544)),0)</f>
        <v>0</v>
      </c>
      <c r="T544" s="37">
        <f>IF(ISNUMBER(Q544),MAX(0,INDEX('911'!$E$6:$E$1205,Q544)),0)</f>
        <v>0</v>
      </c>
      <c r="U544" s="51">
        <f>-100*'935'!W544*(R544+S544+T544)/'11'!C$16</f>
        <v>0</v>
      </c>
      <c r="V544" s="37">
        <f>INDEX('DNO totals'!$B$52:$G$52,IF('935'!K544,IF(MOD('935'!K544,1000),IF(MOD('935'!K544,100),IF(MOD('935'!K544,10),IF(MOD('935'!K544,1000)=1,6,5),4),3),2),1))</f>
        <v>0</v>
      </c>
      <c r="W544" s="51">
        <f>J544*V544</f>
        <v>0</v>
      </c>
      <c r="X544" s="37">
        <f>V544*'Parameters'!B$11</f>
        <v>0</v>
      </c>
      <c r="Y544" s="37">
        <f>IF('935'!$K544=1000,'Charging rates'!$C$29*$X544/(1+'DNO totals'!$C$60)*'935'!$L544,0)</f>
        <v>0</v>
      </c>
      <c r="Z544" s="37">
        <f>IF(MOD('935'!$K544,1000)=100,'Charging rates'!$D$29*$X544/(1+'DNO totals'!$D$60)*'935'!$M544,0)</f>
        <v>0</v>
      </c>
      <c r="AA544" s="37">
        <f>IF(MOD('935'!$K544,100)=10,'Charging rates'!$E$29*$X544/(1+'DNO totals'!$E$60)*'935'!$N544,0)</f>
        <v>0</v>
      </c>
      <c r="AB544" s="37">
        <f>IF(AND(MOD('935'!$K544,10)&gt;0,MOD('935'!$K544,1000)&gt;1),'Charging rates'!$F$29*$X544/(1+'DNO totals'!$F$60)*'935'!$O544,0)</f>
        <v>0</v>
      </c>
      <c r="AC544" s="37">
        <f>IF(MOD('935'!$K544,1000)=1,'Charging rates'!$G$29*$X544/(1+'DNO totals'!$G$60)*'935'!$P544,0)</f>
        <v>0</v>
      </c>
      <c r="AD544" s="37">
        <f>IF('935'!$K544&gt;1000,'Charging rates'!$C$29*$W544*'935'!$L544,0)</f>
        <v>0</v>
      </c>
      <c r="AE544" s="37">
        <f>IF(MOD('935'!$K544,1000)&gt;100,'Charging rates'!$D$29*$W544*'935'!$M544,0)</f>
        <v>0</v>
      </c>
      <c r="AF544" s="37">
        <f>IF(MOD('935'!$K544,100)&gt;10,'Charging rates'!$E$29*$W544*'935'!$N544,0)</f>
        <v>0</v>
      </c>
      <c r="AG544" s="37">
        <f>$Y544+$Z544+$AA544+$AB544+$AC544</f>
        <v>0</v>
      </c>
      <c r="AH544" s="51">
        <f>$AD544+$AE544+$AF544</f>
        <v>0</v>
      </c>
      <c r="AI544" s="37">
        <f>U544*(1+'Charging rates'!B$42+0.6*'Charging rates'!B$67+'Charging rates'!B$54)-100*'Charging rates'!B$76/'11'!C$16*'935'!W544</f>
        <v>0</v>
      </c>
      <c r="AJ544" s="37">
        <f>IF(I544,AI544*I544/(I544+E544),0)</f>
        <v>0</v>
      </c>
      <c r="AK544" s="51">
        <f>ROUND(AJ544,3)</f>
        <v>0</v>
      </c>
      <c r="AL544" s="33">
        <f>IF('935'!V544="VOID",0,'935'!V544*(1-'935'!X544/'11'!B$16))</f>
        <v>0</v>
      </c>
      <c r="AM544" s="36">
        <f>IF(I544,-100*'Charging rates'!B$76/'11'!B$16*AL544/I544,0)</f>
        <v>0</v>
      </c>
      <c r="AN544" s="36">
        <f>IF(C544,'DNO totals'!B$171,0)</f>
        <v>0</v>
      </c>
      <c r="AO544" s="36">
        <f>ROUND(AN544,2)</f>
        <v>0</v>
      </c>
      <c r="AP544" s="36">
        <f>IF(C544,(AN544+AM544),0)</f>
        <v>0</v>
      </c>
      <c r="AQ544" s="52">
        <f>ROUND(AP544,2)</f>
        <v>0</v>
      </c>
      <c r="AR544" s="33">
        <f>'935'!C544&lt;&gt;"VOID"</f>
        <v>0</v>
      </c>
      <c r="AS544" s="36">
        <f>IF(AR544,(100/'11'!B$16*K544*((1-'935'!I544)*'Charging rates'!B$42+'Charging rates'!B$54)),0)</f>
        <v>0</v>
      </c>
      <c r="AT544" s="36">
        <f>100/'11'!B$16*N544*('Charging rates'!B$42+'Charging rates'!B$54)</f>
        <v>0</v>
      </c>
      <c r="AU544" s="36">
        <f>100/'11'!B$16*L544*('Charging rates'!B$42+'Charging rates'!B$54)</f>
        <v>0</v>
      </c>
      <c r="AV544" s="52">
        <f>ROUND(AU544,2)</f>
        <v>0</v>
      </c>
      <c r="AW544" s="33">
        <f>D544-('935'!T544*(1-'935'!X544/'11'!B$16))</f>
        <v>0</v>
      </c>
      <c r="AX544" s="37">
        <f>MAX(MIN(SQRT(1-MIN(1,'935'!Q544)^2),0+'935'!R544),0-SQRT(1-MIN(1,'935'!Q544)^2))</f>
        <v>0</v>
      </c>
      <c r="AY544" s="33">
        <f>IF(ISNUMBER(P544),SQRT((INDEX('911'!$G$6:$G$1205,P544)+INDEX('911'!$I$6:$I$1205,P544))^2+(INDEX('911'!$H$6:$H$1205,P544)+INDEX('911'!$J$6:$J$1205,P544))^2),0)</f>
        <v>0</v>
      </c>
      <c r="AZ544" s="37">
        <f>IF(AY544,0-(INDEX('911'!$H$6:$H$1205,P544)+INDEX('911'!$J$6:$J$1205,P544))/AY544,0)</f>
        <v>0</v>
      </c>
      <c r="BA544" s="33">
        <f>IF(ISNUMBER(Q544),SQRT((INDEX('911'!$G$6:$G$1205,Q544)+INDEX('911'!$I$6:$I$1205,Q544))^2+(INDEX('911'!$H$6:$H$1205,Q544)+INDEX('911'!$J$6:$J$1205,Q544))^2),0)</f>
        <v>0</v>
      </c>
      <c r="BB544" s="37">
        <f>IF(BA544,0-(INDEX('911'!$H$6:$H$1205,Q544)+INDEX('911'!$J$6:$J$1205,Q544))/BA544,0)</f>
        <v>0</v>
      </c>
      <c r="BC544" s="37">
        <f>SQRT(1-AZ544^2)</f>
        <v>0</v>
      </c>
      <c r="BD544" s="51">
        <f>SQRT(1-BB544^2)</f>
        <v>0</v>
      </c>
      <c r="BE544" s="36">
        <f>100*(S544*MAX(0,'935'!Q544*BC544+AX544*AZ544)+T544*MAX(0,'935'!Q544*BD544+AX544*BB544))/'11'!B$16</f>
        <v>0</v>
      </c>
      <c r="BF544" s="36">
        <f>100*R544/'11'!B$16</f>
        <v>0</v>
      </c>
      <c r="BG544" s="37">
        <f>100*(S544*IF('935'!Q544=0,BC544,MAX(0,BC544+AX544*AZ544/'935'!Q544))+T544*IF('935'!Q544=0,BD544,MAX(0,BD544+AX544*BB544/'935'!Q544)))/'11'!C$16</f>
        <v>0</v>
      </c>
      <c r="BH544" s="36">
        <f>IF('935'!Q544=0,BF544+BE544,BF544)</f>
        <v>0</v>
      </c>
      <c r="BI544" s="37">
        <f>IF(D544=0,1,AW544/D544)*BG544</f>
        <v>0</v>
      </c>
      <c r="BJ544" s="36">
        <f>IF(D544=0,1,AW544/D544)*BH544</f>
        <v>0</v>
      </c>
      <c r="BK544" s="53">
        <f>'11'!C$16-'935'!Y544</f>
        <v>0</v>
      </c>
      <c r="BL544" s="37">
        <f>MAX('DNO totals'!B$312+0,MIN('935'!L544+0,'DNO totals'!B$304+0))</f>
        <v>0</v>
      </c>
      <c r="BM544" s="37">
        <f>MAX('DNO totals'!C$312+0,MIN('935'!M544+0,'DNO totals'!C$304+0))</f>
        <v>0</v>
      </c>
      <c r="BN544" s="37">
        <f>MAX('DNO totals'!D$312+0,MIN('935'!N544+0,'DNO totals'!D$304+0))</f>
        <v>0</v>
      </c>
      <c r="BO544" s="37">
        <f>MAX('DNO totals'!E$312+0,MIN('935'!O544+0,'DNO totals'!E$304+0))</f>
        <v>0</v>
      </c>
      <c r="BP544" s="51">
        <f>MAX('DNO totals'!F$312+0,MIN('935'!P544+0,'DNO totals'!F$304+0))</f>
        <v>0</v>
      </c>
      <c r="BQ544" s="37">
        <f>IF('935'!$K544=1000,'Charging rates'!$C$29*$X544/(1+'DNO totals'!$C$60)*$BL544,0)</f>
        <v>0</v>
      </c>
      <c r="BR544" s="37">
        <f>IF(MOD('935'!$K544,1000)=100,'Charging rates'!$D$29*$X544/(1+'DNO totals'!$D$60)*$BM544,0)</f>
        <v>0</v>
      </c>
      <c r="BS544" s="37">
        <f>IF(MOD('935'!$K544,100)=10,'Charging rates'!$E$29*$X544/(1+'DNO totals'!$E$60)*$BN544,0)</f>
        <v>0</v>
      </c>
      <c r="BT544" s="37">
        <f>IF(AND(MOD('935'!$K544,10)&gt;0,MOD('935'!$K544,1000)&gt;1),'Charging rates'!$F$29*$X544/(1+'DNO totals'!$F$60)*$BO544,0)</f>
        <v>0</v>
      </c>
      <c r="BU544" s="37">
        <f>IF(MOD('935'!$K544,1000)=1,'Charging rates'!$G$29*$X544/(1+'DNO totals'!$G$60)*$BP544,0)</f>
        <v>0</v>
      </c>
      <c r="BV544" s="51">
        <f>$BQ544+$BR544+$BS544+$BT544+$BU544</f>
        <v>0</v>
      </c>
      <c r="BW544" s="37">
        <f>IF('935'!$K544&gt;1000,'Charging rates'!$C$29*$W544*$BL544,0)</f>
        <v>0</v>
      </c>
      <c r="BX544" s="37">
        <f>IF(MOD('935'!$K544,1000)&gt;100,'Charging rates'!$D$29*$W544*$BM544,0)</f>
        <v>0</v>
      </c>
      <c r="BY544" s="37">
        <f>IF(MOD('935'!$K544,100)&gt;10,'Charging rates'!$E$29*$W544*$BN544,0)</f>
        <v>0</v>
      </c>
      <c r="BZ544" s="51">
        <f>$BW544+$BX544+$BY544</f>
        <v>0</v>
      </c>
      <c r="CA544" s="36">
        <f>100/'11'!B$16*'Charging rates'!B$76*W544</f>
        <v>0</v>
      </c>
      <c r="CB544" s="36">
        <f>IF(D544=0,0,(1-AW544/D544)*(BH544+IF('935'!Q544=0,0,(BG544*'935'!Q544*('11'!C$16-'935'!Y544)/('11'!B$16-'935'!X544)))))</f>
        <v>0</v>
      </c>
      <c r="CC544" s="36">
        <f>CA544+BJ544</f>
        <v>0</v>
      </c>
      <c r="CD544" s="49">
        <f>(BV544+BZ544)*D544</f>
        <v>0</v>
      </c>
      <c r="CE544" s="33">
        <f>D544*('Parameters'!B$21+J544)*IF('DNO totals'!B$323&lt;0,1,'935'!S544)</f>
        <v>0</v>
      </c>
      <c r="CF544" s="51">
        <f>IF('DNO totals'!B$323&lt;0,1,'935'!S544)*('Parameters'!B$21+J544)</f>
        <v>0</v>
      </c>
      <c r="CG544" s="37">
        <f>CC544+'Charging rates'!B$106*CF544*100/'11'!B$16</f>
        <v>0</v>
      </c>
      <c r="CH544" s="37">
        <f>CG544+'Charging rates'!B$116*('Parameters'!B$21+J544)*100/'11'!B$16*IF('DNO totals'!B$323&lt;0,1,'935'!S544)</f>
        <v>0</v>
      </c>
      <c r="CI544" s="37">
        <f>'Charging rates'!B$97*(BV544+BZ544)*100/'11'!B$16</f>
        <v>0</v>
      </c>
      <c r="CJ544" s="36">
        <f>MAX(0-(BG544*J544*'11'!C$16/'11'!B$16),CH544+CI544)</f>
        <v>0</v>
      </c>
      <c r="CK544" s="37">
        <f>IF(AR544,IF(J544=0,BI544,MAX(0,MIN(BI544,BI544+(CJ544/'935'!Q544*('11'!B$16-'935'!X544)/('11'!C$16-'935'!Y544))))),0)</f>
        <v>0</v>
      </c>
      <c r="CL544" s="36">
        <f>IF(AR544,MAX(0,CJ544),0)</f>
        <v>0</v>
      </c>
      <c r="CM544" s="52">
        <f>CL544+CB544</f>
        <v>0</v>
      </c>
    </row>
    <row r="545" spans="1:91">
      <c r="A545" s="28">
        <v>445</v>
      </c>
      <c r="B545" s="48">
        <f>'935'!B545</f>
        <v>0</v>
      </c>
      <c r="C545" s="33">
        <f>OR('935'!E545&lt;&gt;"VOID",'935'!F545&lt;&gt;"VOID",'935'!G545&lt;&gt;"VOID")</f>
        <v>0</v>
      </c>
      <c r="D545" s="33">
        <f>IF('935'!C545="VOID",0,('935'!C545*(1-'935'!X545/'11'!B$16)))</f>
        <v>0</v>
      </c>
      <c r="E545" s="33">
        <f>IF('935'!D545="VOID",0,'935'!D545*(1-'935'!X545/'11'!B$16))</f>
        <v>0</v>
      </c>
      <c r="F545" s="33">
        <f>IF('935'!E545="VOID",0,'935'!E545*(1-'935'!X545/'11'!B$16))</f>
        <v>0</v>
      </c>
      <c r="G545" s="33">
        <f>IF('935'!F545="VOID",0,'935'!F545*(1-'935'!X545/'11'!B$16))</f>
        <v>0</v>
      </c>
      <c r="H545" s="33">
        <f>IF('935'!G545="VOID",0,'935'!G545*(1-'935'!X545/'11'!B$16))</f>
        <v>0</v>
      </c>
      <c r="I545" s="33">
        <f>F545+G545+H545</f>
        <v>0</v>
      </c>
      <c r="J545" s="37">
        <f>'935'!Q545*(1-'935'!Y545/'11'!C$16)/(1-'935'!X545/'11'!B$16)</f>
        <v>0</v>
      </c>
      <c r="K545" s="33">
        <f>IF(D545,'935'!H545*D545/(D545+E545+I545),0)</f>
        <v>0</v>
      </c>
      <c r="L545" s="33">
        <f>IF(I545,'935'!H545*I545/(D545+E545+I545),0)</f>
        <v>0</v>
      </c>
      <c r="M545" s="33">
        <f>K545*(1-'935'!X545/'11'!B$16)</f>
        <v>0</v>
      </c>
      <c r="N545" s="49">
        <f>L545*(1-'935'!X545/'11'!B$16)</f>
        <v>0</v>
      </c>
      <c r="O545" s="50">
        <f>MATCH('935'!J545,'911'!$B$6:$B$1205,0)</f>
        <v>0</v>
      </c>
      <c r="P545" s="50">
        <f>MATCH(INDEX('911'!$D$6:$D$1205,O545),'911'!$B$6:$B$1205,0)</f>
        <v>0</v>
      </c>
      <c r="Q545" s="50">
        <f>MATCH(INDEX('911'!$D$6:$D$1205,P545),'911'!$B$6:$B$1205,0)</f>
        <v>0</v>
      </c>
      <c r="R545" s="37">
        <f>IF(ISNUMBER(O545),MAX(0,INDEX('911'!$E$6:$E$1205,O545)),0)</f>
        <v>0</v>
      </c>
      <c r="S545" s="37">
        <f>IF(ISNUMBER(P545),MAX(0,INDEX('911'!$E$6:$E$1205,P545)),0)</f>
        <v>0</v>
      </c>
      <c r="T545" s="37">
        <f>IF(ISNUMBER(Q545),MAX(0,INDEX('911'!$E$6:$E$1205,Q545)),0)</f>
        <v>0</v>
      </c>
      <c r="U545" s="51">
        <f>-100*'935'!W545*(R545+S545+T545)/'11'!C$16</f>
        <v>0</v>
      </c>
      <c r="V545" s="37">
        <f>INDEX('DNO totals'!$B$52:$G$52,IF('935'!K545,IF(MOD('935'!K545,1000),IF(MOD('935'!K545,100),IF(MOD('935'!K545,10),IF(MOD('935'!K545,1000)=1,6,5),4),3),2),1))</f>
        <v>0</v>
      </c>
      <c r="W545" s="51">
        <f>J545*V545</f>
        <v>0</v>
      </c>
      <c r="X545" s="37">
        <f>V545*'Parameters'!B$11</f>
        <v>0</v>
      </c>
      <c r="Y545" s="37">
        <f>IF('935'!$K545=1000,'Charging rates'!$C$29*$X545/(1+'DNO totals'!$C$60)*'935'!$L545,0)</f>
        <v>0</v>
      </c>
      <c r="Z545" s="37">
        <f>IF(MOD('935'!$K545,1000)=100,'Charging rates'!$D$29*$X545/(1+'DNO totals'!$D$60)*'935'!$M545,0)</f>
        <v>0</v>
      </c>
      <c r="AA545" s="37">
        <f>IF(MOD('935'!$K545,100)=10,'Charging rates'!$E$29*$X545/(1+'DNO totals'!$E$60)*'935'!$N545,0)</f>
        <v>0</v>
      </c>
      <c r="AB545" s="37">
        <f>IF(AND(MOD('935'!$K545,10)&gt;0,MOD('935'!$K545,1000)&gt;1),'Charging rates'!$F$29*$X545/(1+'DNO totals'!$F$60)*'935'!$O545,0)</f>
        <v>0</v>
      </c>
      <c r="AC545" s="37">
        <f>IF(MOD('935'!$K545,1000)=1,'Charging rates'!$G$29*$X545/(1+'DNO totals'!$G$60)*'935'!$P545,0)</f>
        <v>0</v>
      </c>
      <c r="AD545" s="37">
        <f>IF('935'!$K545&gt;1000,'Charging rates'!$C$29*$W545*'935'!$L545,0)</f>
        <v>0</v>
      </c>
      <c r="AE545" s="37">
        <f>IF(MOD('935'!$K545,1000)&gt;100,'Charging rates'!$D$29*$W545*'935'!$M545,0)</f>
        <v>0</v>
      </c>
      <c r="AF545" s="37">
        <f>IF(MOD('935'!$K545,100)&gt;10,'Charging rates'!$E$29*$W545*'935'!$N545,0)</f>
        <v>0</v>
      </c>
      <c r="AG545" s="37">
        <f>$Y545+$Z545+$AA545+$AB545+$AC545</f>
        <v>0</v>
      </c>
      <c r="AH545" s="51">
        <f>$AD545+$AE545+$AF545</f>
        <v>0</v>
      </c>
      <c r="AI545" s="37">
        <f>U545*(1+'Charging rates'!B$42+0.6*'Charging rates'!B$67+'Charging rates'!B$54)-100*'Charging rates'!B$76/'11'!C$16*'935'!W545</f>
        <v>0</v>
      </c>
      <c r="AJ545" s="37">
        <f>IF(I545,AI545*I545/(I545+E545),0)</f>
        <v>0</v>
      </c>
      <c r="AK545" s="51">
        <f>ROUND(AJ545,3)</f>
        <v>0</v>
      </c>
      <c r="AL545" s="33">
        <f>IF('935'!V545="VOID",0,'935'!V545*(1-'935'!X545/'11'!B$16))</f>
        <v>0</v>
      </c>
      <c r="AM545" s="36">
        <f>IF(I545,-100*'Charging rates'!B$76/'11'!B$16*AL545/I545,0)</f>
        <v>0</v>
      </c>
      <c r="AN545" s="36">
        <f>IF(C545,'DNO totals'!B$171,0)</f>
        <v>0</v>
      </c>
      <c r="AO545" s="36">
        <f>ROUND(AN545,2)</f>
        <v>0</v>
      </c>
      <c r="AP545" s="36">
        <f>IF(C545,(AN545+AM545),0)</f>
        <v>0</v>
      </c>
      <c r="AQ545" s="52">
        <f>ROUND(AP545,2)</f>
        <v>0</v>
      </c>
      <c r="AR545" s="33">
        <f>'935'!C545&lt;&gt;"VOID"</f>
        <v>0</v>
      </c>
      <c r="AS545" s="36">
        <f>IF(AR545,(100/'11'!B$16*K545*((1-'935'!I545)*'Charging rates'!B$42+'Charging rates'!B$54)),0)</f>
        <v>0</v>
      </c>
      <c r="AT545" s="36">
        <f>100/'11'!B$16*N545*('Charging rates'!B$42+'Charging rates'!B$54)</f>
        <v>0</v>
      </c>
      <c r="AU545" s="36">
        <f>100/'11'!B$16*L545*('Charging rates'!B$42+'Charging rates'!B$54)</f>
        <v>0</v>
      </c>
      <c r="AV545" s="52">
        <f>ROUND(AU545,2)</f>
        <v>0</v>
      </c>
      <c r="AW545" s="33">
        <f>D545-('935'!T545*(1-'935'!X545/'11'!B$16))</f>
        <v>0</v>
      </c>
      <c r="AX545" s="37">
        <f>MAX(MIN(SQRT(1-MIN(1,'935'!Q545)^2),0+'935'!R545),0-SQRT(1-MIN(1,'935'!Q545)^2))</f>
        <v>0</v>
      </c>
      <c r="AY545" s="33">
        <f>IF(ISNUMBER(P545),SQRT((INDEX('911'!$G$6:$G$1205,P545)+INDEX('911'!$I$6:$I$1205,P545))^2+(INDEX('911'!$H$6:$H$1205,P545)+INDEX('911'!$J$6:$J$1205,P545))^2),0)</f>
        <v>0</v>
      </c>
      <c r="AZ545" s="37">
        <f>IF(AY545,0-(INDEX('911'!$H$6:$H$1205,P545)+INDEX('911'!$J$6:$J$1205,P545))/AY545,0)</f>
        <v>0</v>
      </c>
      <c r="BA545" s="33">
        <f>IF(ISNUMBER(Q545),SQRT((INDEX('911'!$G$6:$G$1205,Q545)+INDEX('911'!$I$6:$I$1205,Q545))^2+(INDEX('911'!$H$6:$H$1205,Q545)+INDEX('911'!$J$6:$J$1205,Q545))^2),0)</f>
        <v>0</v>
      </c>
      <c r="BB545" s="37">
        <f>IF(BA545,0-(INDEX('911'!$H$6:$H$1205,Q545)+INDEX('911'!$J$6:$J$1205,Q545))/BA545,0)</f>
        <v>0</v>
      </c>
      <c r="BC545" s="37">
        <f>SQRT(1-AZ545^2)</f>
        <v>0</v>
      </c>
      <c r="BD545" s="51">
        <f>SQRT(1-BB545^2)</f>
        <v>0</v>
      </c>
      <c r="BE545" s="36">
        <f>100*(S545*MAX(0,'935'!Q545*BC545+AX545*AZ545)+T545*MAX(0,'935'!Q545*BD545+AX545*BB545))/'11'!B$16</f>
        <v>0</v>
      </c>
      <c r="BF545" s="36">
        <f>100*R545/'11'!B$16</f>
        <v>0</v>
      </c>
      <c r="BG545" s="37">
        <f>100*(S545*IF('935'!Q545=0,BC545,MAX(0,BC545+AX545*AZ545/'935'!Q545))+T545*IF('935'!Q545=0,BD545,MAX(0,BD545+AX545*BB545/'935'!Q545)))/'11'!C$16</f>
        <v>0</v>
      </c>
      <c r="BH545" s="36">
        <f>IF('935'!Q545=0,BF545+BE545,BF545)</f>
        <v>0</v>
      </c>
      <c r="BI545" s="37">
        <f>IF(D545=0,1,AW545/D545)*BG545</f>
        <v>0</v>
      </c>
      <c r="BJ545" s="36">
        <f>IF(D545=0,1,AW545/D545)*BH545</f>
        <v>0</v>
      </c>
      <c r="BK545" s="53">
        <f>'11'!C$16-'935'!Y545</f>
        <v>0</v>
      </c>
      <c r="BL545" s="37">
        <f>MAX('DNO totals'!B$312+0,MIN('935'!L545+0,'DNO totals'!B$304+0))</f>
        <v>0</v>
      </c>
      <c r="BM545" s="37">
        <f>MAX('DNO totals'!C$312+0,MIN('935'!M545+0,'DNO totals'!C$304+0))</f>
        <v>0</v>
      </c>
      <c r="BN545" s="37">
        <f>MAX('DNO totals'!D$312+0,MIN('935'!N545+0,'DNO totals'!D$304+0))</f>
        <v>0</v>
      </c>
      <c r="BO545" s="37">
        <f>MAX('DNO totals'!E$312+0,MIN('935'!O545+0,'DNO totals'!E$304+0))</f>
        <v>0</v>
      </c>
      <c r="BP545" s="51">
        <f>MAX('DNO totals'!F$312+0,MIN('935'!P545+0,'DNO totals'!F$304+0))</f>
        <v>0</v>
      </c>
      <c r="BQ545" s="37">
        <f>IF('935'!$K545=1000,'Charging rates'!$C$29*$X545/(1+'DNO totals'!$C$60)*$BL545,0)</f>
        <v>0</v>
      </c>
      <c r="BR545" s="37">
        <f>IF(MOD('935'!$K545,1000)=100,'Charging rates'!$D$29*$X545/(1+'DNO totals'!$D$60)*$BM545,0)</f>
        <v>0</v>
      </c>
      <c r="BS545" s="37">
        <f>IF(MOD('935'!$K545,100)=10,'Charging rates'!$E$29*$X545/(1+'DNO totals'!$E$60)*$BN545,0)</f>
        <v>0</v>
      </c>
      <c r="BT545" s="37">
        <f>IF(AND(MOD('935'!$K545,10)&gt;0,MOD('935'!$K545,1000)&gt;1),'Charging rates'!$F$29*$X545/(1+'DNO totals'!$F$60)*$BO545,0)</f>
        <v>0</v>
      </c>
      <c r="BU545" s="37">
        <f>IF(MOD('935'!$K545,1000)=1,'Charging rates'!$G$29*$X545/(1+'DNO totals'!$G$60)*$BP545,0)</f>
        <v>0</v>
      </c>
      <c r="BV545" s="51">
        <f>$BQ545+$BR545+$BS545+$BT545+$BU545</f>
        <v>0</v>
      </c>
      <c r="BW545" s="37">
        <f>IF('935'!$K545&gt;1000,'Charging rates'!$C$29*$W545*$BL545,0)</f>
        <v>0</v>
      </c>
      <c r="BX545" s="37">
        <f>IF(MOD('935'!$K545,1000)&gt;100,'Charging rates'!$D$29*$W545*$BM545,0)</f>
        <v>0</v>
      </c>
      <c r="BY545" s="37">
        <f>IF(MOD('935'!$K545,100)&gt;10,'Charging rates'!$E$29*$W545*$BN545,0)</f>
        <v>0</v>
      </c>
      <c r="BZ545" s="51">
        <f>$BW545+$BX545+$BY545</f>
        <v>0</v>
      </c>
      <c r="CA545" s="36">
        <f>100/'11'!B$16*'Charging rates'!B$76*W545</f>
        <v>0</v>
      </c>
      <c r="CB545" s="36">
        <f>IF(D545=0,0,(1-AW545/D545)*(BH545+IF('935'!Q545=0,0,(BG545*'935'!Q545*('11'!C$16-'935'!Y545)/('11'!B$16-'935'!X545)))))</f>
        <v>0</v>
      </c>
      <c r="CC545" s="36">
        <f>CA545+BJ545</f>
        <v>0</v>
      </c>
      <c r="CD545" s="49">
        <f>(BV545+BZ545)*D545</f>
        <v>0</v>
      </c>
      <c r="CE545" s="33">
        <f>D545*('Parameters'!B$21+J545)*IF('DNO totals'!B$323&lt;0,1,'935'!S545)</f>
        <v>0</v>
      </c>
      <c r="CF545" s="51">
        <f>IF('DNO totals'!B$323&lt;0,1,'935'!S545)*('Parameters'!B$21+J545)</f>
        <v>0</v>
      </c>
      <c r="CG545" s="37">
        <f>CC545+'Charging rates'!B$106*CF545*100/'11'!B$16</f>
        <v>0</v>
      </c>
      <c r="CH545" s="37">
        <f>CG545+'Charging rates'!B$116*('Parameters'!B$21+J545)*100/'11'!B$16*IF('DNO totals'!B$323&lt;0,1,'935'!S545)</f>
        <v>0</v>
      </c>
      <c r="CI545" s="37">
        <f>'Charging rates'!B$97*(BV545+BZ545)*100/'11'!B$16</f>
        <v>0</v>
      </c>
      <c r="CJ545" s="36">
        <f>MAX(0-(BG545*J545*'11'!C$16/'11'!B$16),CH545+CI545)</f>
        <v>0</v>
      </c>
      <c r="CK545" s="37">
        <f>IF(AR545,IF(J545=0,BI545,MAX(0,MIN(BI545,BI545+(CJ545/'935'!Q545*('11'!B$16-'935'!X545)/('11'!C$16-'935'!Y545))))),0)</f>
        <v>0</v>
      </c>
      <c r="CL545" s="36">
        <f>IF(AR545,MAX(0,CJ545),0)</f>
        <v>0</v>
      </c>
      <c r="CM545" s="52">
        <f>CL545+CB545</f>
        <v>0</v>
      </c>
    </row>
    <row r="546" spans="1:91">
      <c r="A546" s="28">
        <v>446</v>
      </c>
      <c r="B546" s="48">
        <f>'935'!B546</f>
        <v>0</v>
      </c>
      <c r="C546" s="33">
        <f>OR('935'!E546&lt;&gt;"VOID",'935'!F546&lt;&gt;"VOID",'935'!G546&lt;&gt;"VOID")</f>
        <v>0</v>
      </c>
      <c r="D546" s="33">
        <f>IF('935'!C546="VOID",0,('935'!C546*(1-'935'!X546/'11'!B$16)))</f>
        <v>0</v>
      </c>
      <c r="E546" s="33">
        <f>IF('935'!D546="VOID",0,'935'!D546*(1-'935'!X546/'11'!B$16))</f>
        <v>0</v>
      </c>
      <c r="F546" s="33">
        <f>IF('935'!E546="VOID",0,'935'!E546*(1-'935'!X546/'11'!B$16))</f>
        <v>0</v>
      </c>
      <c r="G546" s="33">
        <f>IF('935'!F546="VOID",0,'935'!F546*(1-'935'!X546/'11'!B$16))</f>
        <v>0</v>
      </c>
      <c r="H546" s="33">
        <f>IF('935'!G546="VOID",0,'935'!G546*(1-'935'!X546/'11'!B$16))</f>
        <v>0</v>
      </c>
      <c r="I546" s="33">
        <f>F546+G546+H546</f>
        <v>0</v>
      </c>
      <c r="J546" s="37">
        <f>'935'!Q546*(1-'935'!Y546/'11'!C$16)/(1-'935'!X546/'11'!B$16)</f>
        <v>0</v>
      </c>
      <c r="K546" s="33">
        <f>IF(D546,'935'!H546*D546/(D546+E546+I546),0)</f>
        <v>0</v>
      </c>
      <c r="L546" s="33">
        <f>IF(I546,'935'!H546*I546/(D546+E546+I546),0)</f>
        <v>0</v>
      </c>
      <c r="M546" s="33">
        <f>K546*(1-'935'!X546/'11'!B$16)</f>
        <v>0</v>
      </c>
      <c r="N546" s="49">
        <f>L546*(1-'935'!X546/'11'!B$16)</f>
        <v>0</v>
      </c>
      <c r="O546" s="50">
        <f>MATCH('935'!J546,'911'!$B$6:$B$1205,0)</f>
        <v>0</v>
      </c>
      <c r="P546" s="50">
        <f>MATCH(INDEX('911'!$D$6:$D$1205,O546),'911'!$B$6:$B$1205,0)</f>
        <v>0</v>
      </c>
      <c r="Q546" s="50">
        <f>MATCH(INDEX('911'!$D$6:$D$1205,P546),'911'!$B$6:$B$1205,0)</f>
        <v>0</v>
      </c>
      <c r="R546" s="37">
        <f>IF(ISNUMBER(O546),MAX(0,INDEX('911'!$E$6:$E$1205,O546)),0)</f>
        <v>0</v>
      </c>
      <c r="S546" s="37">
        <f>IF(ISNUMBER(P546),MAX(0,INDEX('911'!$E$6:$E$1205,P546)),0)</f>
        <v>0</v>
      </c>
      <c r="T546" s="37">
        <f>IF(ISNUMBER(Q546),MAX(0,INDEX('911'!$E$6:$E$1205,Q546)),0)</f>
        <v>0</v>
      </c>
      <c r="U546" s="51">
        <f>-100*'935'!W546*(R546+S546+T546)/'11'!C$16</f>
        <v>0</v>
      </c>
      <c r="V546" s="37">
        <f>INDEX('DNO totals'!$B$52:$G$52,IF('935'!K546,IF(MOD('935'!K546,1000),IF(MOD('935'!K546,100),IF(MOD('935'!K546,10),IF(MOD('935'!K546,1000)=1,6,5),4),3),2),1))</f>
        <v>0</v>
      </c>
      <c r="W546" s="51">
        <f>J546*V546</f>
        <v>0</v>
      </c>
      <c r="X546" s="37">
        <f>V546*'Parameters'!B$11</f>
        <v>0</v>
      </c>
      <c r="Y546" s="37">
        <f>IF('935'!$K546=1000,'Charging rates'!$C$29*$X546/(1+'DNO totals'!$C$60)*'935'!$L546,0)</f>
        <v>0</v>
      </c>
      <c r="Z546" s="37">
        <f>IF(MOD('935'!$K546,1000)=100,'Charging rates'!$D$29*$X546/(1+'DNO totals'!$D$60)*'935'!$M546,0)</f>
        <v>0</v>
      </c>
      <c r="AA546" s="37">
        <f>IF(MOD('935'!$K546,100)=10,'Charging rates'!$E$29*$X546/(1+'DNO totals'!$E$60)*'935'!$N546,0)</f>
        <v>0</v>
      </c>
      <c r="AB546" s="37">
        <f>IF(AND(MOD('935'!$K546,10)&gt;0,MOD('935'!$K546,1000)&gt;1),'Charging rates'!$F$29*$X546/(1+'DNO totals'!$F$60)*'935'!$O546,0)</f>
        <v>0</v>
      </c>
      <c r="AC546" s="37">
        <f>IF(MOD('935'!$K546,1000)=1,'Charging rates'!$G$29*$X546/(1+'DNO totals'!$G$60)*'935'!$P546,0)</f>
        <v>0</v>
      </c>
      <c r="AD546" s="37">
        <f>IF('935'!$K546&gt;1000,'Charging rates'!$C$29*$W546*'935'!$L546,0)</f>
        <v>0</v>
      </c>
      <c r="AE546" s="37">
        <f>IF(MOD('935'!$K546,1000)&gt;100,'Charging rates'!$D$29*$W546*'935'!$M546,0)</f>
        <v>0</v>
      </c>
      <c r="AF546" s="37">
        <f>IF(MOD('935'!$K546,100)&gt;10,'Charging rates'!$E$29*$W546*'935'!$N546,0)</f>
        <v>0</v>
      </c>
      <c r="AG546" s="37">
        <f>$Y546+$Z546+$AA546+$AB546+$AC546</f>
        <v>0</v>
      </c>
      <c r="AH546" s="51">
        <f>$AD546+$AE546+$AF546</f>
        <v>0</v>
      </c>
      <c r="AI546" s="37">
        <f>U546*(1+'Charging rates'!B$42+0.6*'Charging rates'!B$67+'Charging rates'!B$54)-100*'Charging rates'!B$76/'11'!C$16*'935'!W546</f>
        <v>0</v>
      </c>
      <c r="AJ546" s="37">
        <f>IF(I546,AI546*I546/(I546+E546),0)</f>
        <v>0</v>
      </c>
      <c r="AK546" s="51">
        <f>ROUND(AJ546,3)</f>
        <v>0</v>
      </c>
      <c r="AL546" s="33">
        <f>IF('935'!V546="VOID",0,'935'!V546*(1-'935'!X546/'11'!B$16))</f>
        <v>0</v>
      </c>
      <c r="AM546" s="36">
        <f>IF(I546,-100*'Charging rates'!B$76/'11'!B$16*AL546/I546,0)</f>
        <v>0</v>
      </c>
      <c r="AN546" s="36">
        <f>IF(C546,'DNO totals'!B$171,0)</f>
        <v>0</v>
      </c>
      <c r="AO546" s="36">
        <f>ROUND(AN546,2)</f>
        <v>0</v>
      </c>
      <c r="AP546" s="36">
        <f>IF(C546,(AN546+AM546),0)</f>
        <v>0</v>
      </c>
      <c r="AQ546" s="52">
        <f>ROUND(AP546,2)</f>
        <v>0</v>
      </c>
      <c r="AR546" s="33">
        <f>'935'!C546&lt;&gt;"VOID"</f>
        <v>0</v>
      </c>
      <c r="AS546" s="36">
        <f>IF(AR546,(100/'11'!B$16*K546*((1-'935'!I546)*'Charging rates'!B$42+'Charging rates'!B$54)),0)</f>
        <v>0</v>
      </c>
      <c r="AT546" s="36">
        <f>100/'11'!B$16*N546*('Charging rates'!B$42+'Charging rates'!B$54)</f>
        <v>0</v>
      </c>
      <c r="AU546" s="36">
        <f>100/'11'!B$16*L546*('Charging rates'!B$42+'Charging rates'!B$54)</f>
        <v>0</v>
      </c>
      <c r="AV546" s="52">
        <f>ROUND(AU546,2)</f>
        <v>0</v>
      </c>
      <c r="AW546" s="33">
        <f>D546-('935'!T546*(1-'935'!X546/'11'!B$16))</f>
        <v>0</v>
      </c>
      <c r="AX546" s="37">
        <f>MAX(MIN(SQRT(1-MIN(1,'935'!Q546)^2),0+'935'!R546),0-SQRT(1-MIN(1,'935'!Q546)^2))</f>
        <v>0</v>
      </c>
      <c r="AY546" s="33">
        <f>IF(ISNUMBER(P546),SQRT((INDEX('911'!$G$6:$G$1205,P546)+INDEX('911'!$I$6:$I$1205,P546))^2+(INDEX('911'!$H$6:$H$1205,P546)+INDEX('911'!$J$6:$J$1205,P546))^2),0)</f>
        <v>0</v>
      </c>
      <c r="AZ546" s="37">
        <f>IF(AY546,0-(INDEX('911'!$H$6:$H$1205,P546)+INDEX('911'!$J$6:$J$1205,P546))/AY546,0)</f>
        <v>0</v>
      </c>
      <c r="BA546" s="33">
        <f>IF(ISNUMBER(Q546),SQRT((INDEX('911'!$G$6:$G$1205,Q546)+INDEX('911'!$I$6:$I$1205,Q546))^2+(INDEX('911'!$H$6:$H$1205,Q546)+INDEX('911'!$J$6:$J$1205,Q546))^2),0)</f>
        <v>0</v>
      </c>
      <c r="BB546" s="37">
        <f>IF(BA546,0-(INDEX('911'!$H$6:$H$1205,Q546)+INDEX('911'!$J$6:$J$1205,Q546))/BA546,0)</f>
        <v>0</v>
      </c>
      <c r="BC546" s="37">
        <f>SQRT(1-AZ546^2)</f>
        <v>0</v>
      </c>
      <c r="BD546" s="51">
        <f>SQRT(1-BB546^2)</f>
        <v>0</v>
      </c>
      <c r="BE546" s="36">
        <f>100*(S546*MAX(0,'935'!Q546*BC546+AX546*AZ546)+T546*MAX(0,'935'!Q546*BD546+AX546*BB546))/'11'!B$16</f>
        <v>0</v>
      </c>
      <c r="BF546" s="36">
        <f>100*R546/'11'!B$16</f>
        <v>0</v>
      </c>
      <c r="BG546" s="37">
        <f>100*(S546*IF('935'!Q546=0,BC546,MAX(0,BC546+AX546*AZ546/'935'!Q546))+T546*IF('935'!Q546=0,BD546,MAX(0,BD546+AX546*BB546/'935'!Q546)))/'11'!C$16</f>
        <v>0</v>
      </c>
      <c r="BH546" s="36">
        <f>IF('935'!Q546=0,BF546+BE546,BF546)</f>
        <v>0</v>
      </c>
      <c r="BI546" s="37">
        <f>IF(D546=0,1,AW546/D546)*BG546</f>
        <v>0</v>
      </c>
      <c r="BJ546" s="36">
        <f>IF(D546=0,1,AW546/D546)*BH546</f>
        <v>0</v>
      </c>
      <c r="BK546" s="53">
        <f>'11'!C$16-'935'!Y546</f>
        <v>0</v>
      </c>
      <c r="BL546" s="37">
        <f>MAX('DNO totals'!B$312+0,MIN('935'!L546+0,'DNO totals'!B$304+0))</f>
        <v>0</v>
      </c>
      <c r="BM546" s="37">
        <f>MAX('DNO totals'!C$312+0,MIN('935'!M546+0,'DNO totals'!C$304+0))</f>
        <v>0</v>
      </c>
      <c r="BN546" s="37">
        <f>MAX('DNO totals'!D$312+0,MIN('935'!N546+0,'DNO totals'!D$304+0))</f>
        <v>0</v>
      </c>
      <c r="BO546" s="37">
        <f>MAX('DNO totals'!E$312+0,MIN('935'!O546+0,'DNO totals'!E$304+0))</f>
        <v>0</v>
      </c>
      <c r="BP546" s="51">
        <f>MAX('DNO totals'!F$312+0,MIN('935'!P546+0,'DNO totals'!F$304+0))</f>
        <v>0</v>
      </c>
      <c r="BQ546" s="37">
        <f>IF('935'!$K546=1000,'Charging rates'!$C$29*$X546/(1+'DNO totals'!$C$60)*$BL546,0)</f>
        <v>0</v>
      </c>
      <c r="BR546" s="37">
        <f>IF(MOD('935'!$K546,1000)=100,'Charging rates'!$D$29*$X546/(1+'DNO totals'!$D$60)*$BM546,0)</f>
        <v>0</v>
      </c>
      <c r="BS546" s="37">
        <f>IF(MOD('935'!$K546,100)=10,'Charging rates'!$E$29*$X546/(1+'DNO totals'!$E$60)*$BN546,0)</f>
        <v>0</v>
      </c>
      <c r="BT546" s="37">
        <f>IF(AND(MOD('935'!$K546,10)&gt;0,MOD('935'!$K546,1000)&gt;1),'Charging rates'!$F$29*$X546/(1+'DNO totals'!$F$60)*$BO546,0)</f>
        <v>0</v>
      </c>
      <c r="BU546" s="37">
        <f>IF(MOD('935'!$K546,1000)=1,'Charging rates'!$G$29*$X546/(1+'DNO totals'!$G$60)*$BP546,0)</f>
        <v>0</v>
      </c>
      <c r="BV546" s="51">
        <f>$BQ546+$BR546+$BS546+$BT546+$BU546</f>
        <v>0</v>
      </c>
      <c r="BW546" s="37">
        <f>IF('935'!$K546&gt;1000,'Charging rates'!$C$29*$W546*$BL546,0)</f>
        <v>0</v>
      </c>
      <c r="BX546" s="37">
        <f>IF(MOD('935'!$K546,1000)&gt;100,'Charging rates'!$D$29*$W546*$BM546,0)</f>
        <v>0</v>
      </c>
      <c r="BY546" s="37">
        <f>IF(MOD('935'!$K546,100)&gt;10,'Charging rates'!$E$29*$W546*$BN546,0)</f>
        <v>0</v>
      </c>
      <c r="BZ546" s="51">
        <f>$BW546+$BX546+$BY546</f>
        <v>0</v>
      </c>
      <c r="CA546" s="36">
        <f>100/'11'!B$16*'Charging rates'!B$76*W546</f>
        <v>0</v>
      </c>
      <c r="CB546" s="36">
        <f>IF(D546=0,0,(1-AW546/D546)*(BH546+IF('935'!Q546=0,0,(BG546*'935'!Q546*('11'!C$16-'935'!Y546)/('11'!B$16-'935'!X546)))))</f>
        <v>0</v>
      </c>
      <c r="CC546" s="36">
        <f>CA546+BJ546</f>
        <v>0</v>
      </c>
      <c r="CD546" s="49">
        <f>(BV546+BZ546)*D546</f>
        <v>0</v>
      </c>
      <c r="CE546" s="33">
        <f>D546*('Parameters'!B$21+J546)*IF('DNO totals'!B$323&lt;0,1,'935'!S546)</f>
        <v>0</v>
      </c>
      <c r="CF546" s="51">
        <f>IF('DNO totals'!B$323&lt;0,1,'935'!S546)*('Parameters'!B$21+J546)</f>
        <v>0</v>
      </c>
      <c r="CG546" s="37">
        <f>CC546+'Charging rates'!B$106*CF546*100/'11'!B$16</f>
        <v>0</v>
      </c>
      <c r="CH546" s="37">
        <f>CG546+'Charging rates'!B$116*('Parameters'!B$21+J546)*100/'11'!B$16*IF('DNO totals'!B$323&lt;0,1,'935'!S546)</f>
        <v>0</v>
      </c>
      <c r="CI546" s="37">
        <f>'Charging rates'!B$97*(BV546+BZ546)*100/'11'!B$16</f>
        <v>0</v>
      </c>
      <c r="CJ546" s="36">
        <f>MAX(0-(BG546*J546*'11'!C$16/'11'!B$16),CH546+CI546)</f>
        <v>0</v>
      </c>
      <c r="CK546" s="37">
        <f>IF(AR546,IF(J546=0,BI546,MAX(0,MIN(BI546,BI546+(CJ546/'935'!Q546*('11'!B$16-'935'!X546)/('11'!C$16-'935'!Y546))))),0)</f>
        <v>0</v>
      </c>
      <c r="CL546" s="36">
        <f>IF(AR546,MAX(0,CJ546),0)</f>
        <v>0</v>
      </c>
      <c r="CM546" s="52">
        <f>CL546+CB546</f>
        <v>0</v>
      </c>
    </row>
    <row r="547" spans="1:91">
      <c r="A547" s="28">
        <v>447</v>
      </c>
      <c r="B547" s="48">
        <f>'935'!B547</f>
        <v>0</v>
      </c>
      <c r="C547" s="33">
        <f>OR('935'!E547&lt;&gt;"VOID",'935'!F547&lt;&gt;"VOID",'935'!G547&lt;&gt;"VOID")</f>
        <v>0</v>
      </c>
      <c r="D547" s="33">
        <f>IF('935'!C547="VOID",0,('935'!C547*(1-'935'!X547/'11'!B$16)))</f>
        <v>0</v>
      </c>
      <c r="E547" s="33">
        <f>IF('935'!D547="VOID",0,'935'!D547*(1-'935'!X547/'11'!B$16))</f>
        <v>0</v>
      </c>
      <c r="F547" s="33">
        <f>IF('935'!E547="VOID",0,'935'!E547*(1-'935'!X547/'11'!B$16))</f>
        <v>0</v>
      </c>
      <c r="G547" s="33">
        <f>IF('935'!F547="VOID",0,'935'!F547*(1-'935'!X547/'11'!B$16))</f>
        <v>0</v>
      </c>
      <c r="H547" s="33">
        <f>IF('935'!G547="VOID",0,'935'!G547*(1-'935'!X547/'11'!B$16))</f>
        <v>0</v>
      </c>
      <c r="I547" s="33">
        <f>F547+G547+H547</f>
        <v>0</v>
      </c>
      <c r="J547" s="37">
        <f>'935'!Q547*(1-'935'!Y547/'11'!C$16)/(1-'935'!X547/'11'!B$16)</f>
        <v>0</v>
      </c>
      <c r="K547" s="33">
        <f>IF(D547,'935'!H547*D547/(D547+E547+I547),0)</f>
        <v>0</v>
      </c>
      <c r="L547" s="33">
        <f>IF(I547,'935'!H547*I547/(D547+E547+I547),0)</f>
        <v>0</v>
      </c>
      <c r="M547" s="33">
        <f>K547*(1-'935'!X547/'11'!B$16)</f>
        <v>0</v>
      </c>
      <c r="N547" s="49">
        <f>L547*(1-'935'!X547/'11'!B$16)</f>
        <v>0</v>
      </c>
      <c r="O547" s="50">
        <f>MATCH('935'!J547,'911'!$B$6:$B$1205,0)</f>
        <v>0</v>
      </c>
      <c r="P547" s="50">
        <f>MATCH(INDEX('911'!$D$6:$D$1205,O547),'911'!$B$6:$B$1205,0)</f>
        <v>0</v>
      </c>
      <c r="Q547" s="50">
        <f>MATCH(INDEX('911'!$D$6:$D$1205,P547),'911'!$B$6:$B$1205,0)</f>
        <v>0</v>
      </c>
      <c r="R547" s="37">
        <f>IF(ISNUMBER(O547),MAX(0,INDEX('911'!$E$6:$E$1205,O547)),0)</f>
        <v>0</v>
      </c>
      <c r="S547" s="37">
        <f>IF(ISNUMBER(P547),MAX(0,INDEX('911'!$E$6:$E$1205,P547)),0)</f>
        <v>0</v>
      </c>
      <c r="T547" s="37">
        <f>IF(ISNUMBER(Q547),MAX(0,INDEX('911'!$E$6:$E$1205,Q547)),0)</f>
        <v>0</v>
      </c>
      <c r="U547" s="51">
        <f>-100*'935'!W547*(R547+S547+T547)/'11'!C$16</f>
        <v>0</v>
      </c>
      <c r="V547" s="37">
        <f>INDEX('DNO totals'!$B$52:$G$52,IF('935'!K547,IF(MOD('935'!K547,1000),IF(MOD('935'!K547,100),IF(MOD('935'!K547,10),IF(MOD('935'!K547,1000)=1,6,5),4),3),2),1))</f>
        <v>0</v>
      </c>
      <c r="W547" s="51">
        <f>J547*V547</f>
        <v>0</v>
      </c>
      <c r="X547" s="37">
        <f>V547*'Parameters'!B$11</f>
        <v>0</v>
      </c>
      <c r="Y547" s="37">
        <f>IF('935'!$K547=1000,'Charging rates'!$C$29*$X547/(1+'DNO totals'!$C$60)*'935'!$L547,0)</f>
        <v>0</v>
      </c>
      <c r="Z547" s="37">
        <f>IF(MOD('935'!$K547,1000)=100,'Charging rates'!$D$29*$X547/(1+'DNO totals'!$D$60)*'935'!$M547,0)</f>
        <v>0</v>
      </c>
      <c r="AA547" s="37">
        <f>IF(MOD('935'!$K547,100)=10,'Charging rates'!$E$29*$X547/(1+'DNO totals'!$E$60)*'935'!$N547,0)</f>
        <v>0</v>
      </c>
      <c r="AB547" s="37">
        <f>IF(AND(MOD('935'!$K547,10)&gt;0,MOD('935'!$K547,1000)&gt;1),'Charging rates'!$F$29*$X547/(1+'DNO totals'!$F$60)*'935'!$O547,0)</f>
        <v>0</v>
      </c>
      <c r="AC547" s="37">
        <f>IF(MOD('935'!$K547,1000)=1,'Charging rates'!$G$29*$X547/(1+'DNO totals'!$G$60)*'935'!$P547,0)</f>
        <v>0</v>
      </c>
      <c r="AD547" s="37">
        <f>IF('935'!$K547&gt;1000,'Charging rates'!$C$29*$W547*'935'!$L547,0)</f>
        <v>0</v>
      </c>
      <c r="AE547" s="37">
        <f>IF(MOD('935'!$K547,1000)&gt;100,'Charging rates'!$D$29*$W547*'935'!$M547,0)</f>
        <v>0</v>
      </c>
      <c r="AF547" s="37">
        <f>IF(MOD('935'!$K547,100)&gt;10,'Charging rates'!$E$29*$W547*'935'!$N547,0)</f>
        <v>0</v>
      </c>
      <c r="AG547" s="37">
        <f>$Y547+$Z547+$AA547+$AB547+$AC547</f>
        <v>0</v>
      </c>
      <c r="AH547" s="51">
        <f>$AD547+$AE547+$AF547</f>
        <v>0</v>
      </c>
      <c r="AI547" s="37">
        <f>U547*(1+'Charging rates'!B$42+0.6*'Charging rates'!B$67+'Charging rates'!B$54)-100*'Charging rates'!B$76/'11'!C$16*'935'!W547</f>
        <v>0</v>
      </c>
      <c r="AJ547" s="37">
        <f>IF(I547,AI547*I547/(I547+E547),0)</f>
        <v>0</v>
      </c>
      <c r="AK547" s="51">
        <f>ROUND(AJ547,3)</f>
        <v>0</v>
      </c>
      <c r="AL547" s="33">
        <f>IF('935'!V547="VOID",0,'935'!V547*(1-'935'!X547/'11'!B$16))</f>
        <v>0</v>
      </c>
      <c r="AM547" s="36">
        <f>IF(I547,-100*'Charging rates'!B$76/'11'!B$16*AL547/I547,0)</f>
        <v>0</v>
      </c>
      <c r="AN547" s="36">
        <f>IF(C547,'DNO totals'!B$171,0)</f>
        <v>0</v>
      </c>
      <c r="AO547" s="36">
        <f>ROUND(AN547,2)</f>
        <v>0</v>
      </c>
      <c r="AP547" s="36">
        <f>IF(C547,(AN547+AM547),0)</f>
        <v>0</v>
      </c>
      <c r="AQ547" s="52">
        <f>ROUND(AP547,2)</f>
        <v>0</v>
      </c>
      <c r="AR547" s="33">
        <f>'935'!C547&lt;&gt;"VOID"</f>
        <v>0</v>
      </c>
      <c r="AS547" s="36">
        <f>IF(AR547,(100/'11'!B$16*K547*((1-'935'!I547)*'Charging rates'!B$42+'Charging rates'!B$54)),0)</f>
        <v>0</v>
      </c>
      <c r="AT547" s="36">
        <f>100/'11'!B$16*N547*('Charging rates'!B$42+'Charging rates'!B$54)</f>
        <v>0</v>
      </c>
      <c r="AU547" s="36">
        <f>100/'11'!B$16*L547*('Charging rates'!B$42+'Charging rates'!B$54)</f>
        <v>0</v>
      </c>
      <c r="AV547" s="52">
        <f>ROUND(AU547,2)</f>
        <v>0</v>
      </c>
      <c r="AW547" s="33">
        <f>D547-('935'!T547*(1-'935'!X547/'11'!B$16))</f>
        <v>0</v>
      </c>
      <c r="AX547" s="37">
        <f>MAX(MIN(SQRT(1-MIN(1,'935'!Q547)^2),0+'935'!R547),0-SQRT(1-MIN(1,'935'!Q547)^2))</f>
        <v>0</v>
      </c>
      <c r="AY547" s="33">
        <f>IF(ISNUMBER(P547),SQRT((INDEX('911'!$G$6:$G$1205,P547)+INDEX('911'!$I$6:$I$1205,P547))^2+(INDEX('911'!$H$6:$H$1205,P547)+INDEX('911'!$J$6:$J$1205,P547))^2),0)</f>
        <v>0</v>
      </c>
      <c r="AZ547" s="37">
        <f>IF(AY547,0-(INDEX('911'!$H$6:$H$1205,P547)+INDEX('911'!$J$6:$J$1205,P547))/AY547,0)</f>
        <v>0</v>
      </c>
      <c r="BA547" s="33">
        <f>IF(ISNUMBER(Q547),SQRT((INDEX('911'!$G$6:$G$1205,Q547)+INDEX('911'!$I$6:$I$1205,Q547))^2+(INDEX('911'!$H$6:$H$1205,Q547)+INDEX('911'!$J$6:$J$1205,Q547))^2),0)</f>
        <v>0</v>
      </c>
      <c r="BB547" s="37">
        <f>IF(BA547,0-(INDEX('911'!$H$6:$H$1205,Q547)+INDEX('911'!$J$6:$J$1205,Q547))/BA547,0)</f>
        <v>0</v>
      </c>
      <c r="BC547" s="37">
        <f>SQRT(1-AZ547^2)</f>
        <v>0</v>
      </c>
      <c r="BD547" s="51">
        <f>SQRT(1-BB547^2)</f>
        <v>0</v>
      </c>
      <c r="BE547" s="36">
        <f>100*(S547*MAX(0,'935'!Q547*BC547+AX547*AZ547)+T547*MAX(0,'935'!Q547*BD547+AX547*BB547))/'11'!B$16</f>
        <v>0</v>
      </c>
      <c r="BF547" s="36">
        <f>100*R547/'11'!B$16</f>
        <v>0</v>
      </c>
      <c r="BG547" s="37">
        <f>100*(S547*IF('935'!Q547=0,BC547,MAX(0,BC547+AX547*AZ547/'935'!Q547))+T547*IF('935'!Q547=0,BD547,MAX(0,BD547+AX547*BB547/'935'!Q547)))/'11'!C$16</f>
        <v>0</v>
      </c>
      <c r="BH547" s="36">
        <f>IF('935'!Q547=0,BF547+BE547,BF547)</f>
        <v>0</v>
      </c>
      <c r="BI547" s="37">
        <f>IF(D547=0,1,AW547/D547)*BG547</f>
        <v>0</v>
      </c>
      <c r="BJ547" s="36">
        <f>IF(D547=0,1,AW547/D547)*BH547</f>
        <v>0</v>
      </c>
      <c r="BK547" s="53">
        <f>'11'!C$16-'935'!Y547</f>
        <v>0</v>
      </c>
      <c r="BL547" s="37">
        <f>MAX('DNO totals'!B$312+0,MIN('935'!L547+0,'DNO totals'!B$304+0))</f>
        <v>0</v>
      </c>
      <c r="BM547" s="37">
        <f>MAX('DNO totals'!C$312+0,MIN('935'!M547+0,'DNO totals'!C$304+0))</f>
        <v>0</v>
      </c>
      <c r="BN547" s="37">
        <f>MAX('DNO totals'!D$312+0,MIN('935'!N547+0,'DNO totals'!D$304+0))</f>
        <v>0</v>
      </c>
      <c r="BO547" s="37">
        <f>MAX('DNO totals'!E$312+0,MIN('935'!O547+0,'DNO totals'!E$304+0))</f>
        <v>0</v>
      </c>
      <c r="BP547" s="51">
        <f>MAX('DNO totals'!F$312+0,MIN('935'!P547+0,'DNO totals'!F$304+0))</f>
        <v>0</v>
      </c>
      <c r="BQ547" s="37">
        <f>IF('935'!$K547=1000,'Charging rates'!$C$29*$X547/(1+'DNO totals'!$C$60)*$BL547,0)</f>
        <v>0</v>
      </c>
      <c r="BR547" s="37">
        <f>IF(MOD('935'!$K547,1000)=100,'Charging rates'!$D$29*$X547/(1+'DNO totals'!$D$60)*$BM547,0)</f>
        <v>0</v>
      </c>
      <c r="BS547" s="37">
        <f>IF(MOD('935'!$K547,100)=10,'Charging rates'!$E$29*$X547/(1+'DNO totals'!$E$60)*$BN547,0)</f>
        <v>0</v>
      </c>
      <c r="BT547" s="37">
        <f>IF(AND(MOD('935'!$K547,10)&gt;0,MOD('935'!$K547,1000)&gt;1),'Charging rates'!$F$29*$X547/(1+'DNO totals'!$F$60)*$BO547,0)</f>
        <v>0</v>
      </c>
      <c r="BU547" s="37">
        <f>IF(MOD('935'!$K547,1000)=1,'Charging rates'!$G$29*$X547/(1+'DNO totals'!$G$60)*$BP547,0)</f>
        <v>0</v>
      </c>
      <c r="BV547" s="51">
        <f>$BQ547+$BR547+$BS547+$BT547+$BU547</f>
        <v>0</v>
      </c>
      <c r="BW547" s="37">
        <f>IF('935'!$K547&gt;1000,'Charging rates'!$C$29*$W547*$BL547,0)</f>
        <v>0</v>
      </c>
      <c r="BX547" s="37">
        <f>IF(MOD('935'!$K547,1000)&gt;100,'Charging rates'!$D$29*$W547*$BM547,0)</f>
        <v>0</v>
      </c>
      <c r="BY547" s="37">
        <f>IF(MOD('935'!$K547,100)&gt;10,'Charging rates'!$E$29*$W547*$BN547,0)</f>
        <v>0</v>
      </c>
      <c r="BZ547" s="51">
        <f>$BW547+$BX547+$BY547</f>
        <v>0</v>
      </c>
      <c r="CA547" s="36">
        <f>100/'11'!B$16*'Charging rates'!B$76*W547</f>
        <v>0</v>
      </c>
      <c r="CB547" s="36">
        <f>IF(D547=0,0,(1-AW547/D547)*(BH547+IF('935'!Q547=0,0,(BG547*'935'!Q547*('11'!C$16-'935'!Y547)/('11'!B$16-'935'!X547)))))</f>
        <v>0</v>
      </c>
      <c r="CC547" s="36">
        <f>CA547+BJ547</f>
        <v>0</v>
      </c>
      <c r="CD547" s="49">
        <f>(BV547+BZ547)*D547</f>
        <v>0</v>
      </c>
      <c r="CE547" s="33">
        <f>D547*('Parameters'!B$21+J547)*IF('DNO totals'!B$323&lt;0,1,'935'!S547)</f>
        <v>0</v>
      </c>
      <c r="CF547" s="51">
        <f>IF('DNO totals'!B$323&lt;0,1,'935'!S547)*('Parameters'!B$21+J547)</f>
        <v>0</v>
      </c>
      <c r="CG547" s="37">
        <f>CC547+'Charging rates'!B$106*CF547*100/'11'!B$16</f>
        <v>0</v>
      </c>
      <c r="CH547" s="37">
        <f>CG547+'Charging rates'!B$116*('Parameters'!B$21+J547)*100/'11'!B$16*IF('DNO totals'!B$323&lt;0,1,'935'!S547)</f>
        <v>0</v>
      </c>
      <c r="CI547" s="37">
        <f>'Charging rates'!B$97*(BV547+BZ547)*100/'11'!B$16</f>
        <v>0</v>
      </c>
      <c r="CJ547" s="36">
        <f>MAX(0-(BG547*J547*'11'!C$16/'11'!B$16),CH547+CI547)</f>
        <v>0</v>
      </c>
      <c r="CK547" s="37">
        <f>IF(AR547,IF(J547=0,BI547,MAX(0,MIN(BI547,BI547+(CJ547/'935'!Q547*('11'!B$16-'935'!X547)/('11'!C$16-'935'!Y547))))),0)</f>
        <v>0</v>
      </c>
      <c r="CL547" s="36">
        <f>IF(AR547,MAX(0,CJ547),0)</f>
        <v>0</v>
      </c>
      <c r="CM547" s="52">
        <f>CL547+CB547</f>
        <v>0</v>
      </c>
    </row>
    <row r="548" spans="1:91">
      <c r="A548" s="28">
        <v>448</v>
      </c>
      <c r="B548" s="48">
        <f>'935'!B548</f>
        <v>0</v>
      </c>
      <c r="C548" s="33">
        <f>OR('935'!E548&lt;&gt;"VOID",'935'!F548&lt;&gt;"VOID",'935'!G548&lt;&gt;"VOID")</f>
        <v>0</v>
      </c>
      <c r="D548" s="33">
        <f>IF('935'!C548="VOID",0,('935'!C548*(1-'935'!X548/'11'!B$16)))</f>
        <v>0</v>
      </c>
      <c r="E548" s="33">
        <f>IF('935'!D548="VOID",0,'935'!D548*(1-'935'!X548/'11'!B$16))</f>
        <v>0</v>
      </c>
      <c r="F548" s="33">
        <f>IF('935'!E548="VOID",0,'935'!E548*(1-'935'!X548/'11'!B$16))</f>
        <v>0</v>
      </c>
      <c r="G548" s="33">
        <f>IF('935'!F548="VOID",0,'935'!F548*(1-'935'!X548/'11'!B$16))</f>
        <v>0</v>
      </c>
      <c r="H548" s="33">
        <f>IF('935'!G548="VOID",0,'935'!G548*(1-'935'!X548/'11'!B$16))</f>
        <v>0</v>
      </c>
      <c r="I548" s="33">
        <f>F548+G548+H548</f>
        <v>0</v>
      </c>
      <c r="J548" s="37">
        <f>'935'!Q548*(1-'935'!Y548/'11'!C$16)/(1-'935'!X548/'11'!B$16)</f>
        <v>0</v>
      </c>
      <c r="K548" s="33">
        <f>IF(D548,'935'!H548*D548/(D548+E548+I548),0)</f>
        <v>0</v>
      </c>
      <c r="L548" s="33">
        <f>IF(I548,'935'!H548*I548/(D548+E548+I548),0)</f>
        <v>0</v>
      </c>
      <c r="M548" s="33">
        <f>K548*(1-'935'!X548/'11'!B$16)</f>
        <v>0</v>
      </c>
      <c r="N548" s="49">
        <f>L548*(1-'935'!X548/'11'!B$16)</f>
        <v>0</v>
      </c>
      <c r="O548" s="50">
        <f>MATCH('935'!J548,'911'!$B$6:$B$1205,0)</f>
        <v>0</v>
      </c>
      <c r="P548" s="50">
        <f>MATCH(INDEX('911'!$D$6:$D$1205,O548),'911'!$B$6:$B$1205,0)</f>
        <v>0</v>
      </c>
      <c r="Q548" s="50">
        <f>MATCH(INDEX('911'!$D$6:$D$1205,P548),'911'!$B$6:$B$1205,0)</f>
        <v>0</v>
      </c>
      <c r="R548" s="37">
        <f>IF(ISNUMBER(O548),MAX(0,INDEX('911'!$E$6:$E$1205,O548)),0)</f>
        <v>0</v>
      </c>
      <c r="S548" s="37">
        <f>IF(ISNUMBER(P548),MAX(0,INDEX('911'!$E$6:$E$1205,P548)),0)</f>
        <v>0</v>
      </c>
      <c r="T548" s="37">
        <f>IF(ISNUMBER(Q548),MAX(0,INDEX('911'!$E$6:$E$1205,Q548)),0)</f>
        <v>0</v>
      </c>
      <c r="U548" s="51">
        <f>-100*'935'!W548*(R548+S548+T548)/'11'!C$16</f>
        <v>0</v>
      </c>
      <c r="V548" s="37">
        <f>INDEX('DNO totals'!$B$52:$G$52,IF('935'!K548,IF(MOD('935'!K548,1000),IF(MOD('935'!K548,100),IF(MOD('935'!K548,10),IF(MOD('935'!K548,1000)=1,6,5),4),3),2),1))</f>
        <v>0</v>
      </c>
      <c r="W548" s="51">
        <f>J548*V548</f>
        <v>0</v>
      </c>
      <c r="X548" s="37">
        <f>V548*'Parameters'!B$11</f>
        <v>0</v>
      </c>
      <c r="Y548" s="37">
        <f>IF('935'!$K548=1000,'Charging rates'!$C$29*$X548/(1+'DNO totals'!$C$60)*'935'!$L548,0)</f>
        <v>0</v>
      </c>
      <c r="Z548" s="37">
        <f>IF(MOD('935'!$K548,1000)=100,'Charging rates'!$D$29*$X548/(1+'DNO totals'!$D$60)*'935'!$M548,0)</f>
        <v>0</v>
      </c>
      <c r="AA548" s="37">
        <f>IF(MOD('935'!$K548,100)=10,'Charging rates'!$E$29*$X548/(1+'DNO totals'!$E$60)*'935'!$N548,0)</f>
        <v>0</v>
      </c>
      <c r="AB548" s="37">
        <f>IF(AND(MOD('935'!$K548,10)&gt;0,MOD('935'!$K548,1000)&gt;1),'Charging rates'!$F$29*$X548/(1+'DNO totals'!$F$60)*'935'!$O548,0)</f>
        <v>0</v>
      </c>
      <c r="AC548" s="37">
        <f>IF(MOD('935'!$K548,1000)=1,'Charging rates'!$G$29*$X548/(1+'DNO totals'!$G$60)*'935'!$P548,0)</f>
        <v>0</v>
      </c>
      <c r="AD548" s="37">
        <f>IF('935'!$K548&gt;1000,'Charging rates'!$C$29*$W548*'935'!$L548,0)</f>
        <v>0</v>
      </c>
      <c r="AE548" s="37">
        <f>IF(MOD('935'!$K548,1000)&gt;100,'Charging rates'!$D$29*$W548*'935'!$M548,0)</f>
        <v>0</v>
      </c>
      <c r="AF548" s="37">
        <f>IF(MOD('935'!$K548,100)&gt;10,'Charging rates'!$E$29*$W548*'935'!$N548,0)</f>
        <v>0</v>
      </c>
      <c r="AG548" s="37">
        <f>$Y548+$Z548+$AA548+$AB548+$AC548</f>
        <v>0</v>
      </c>
      <c r="AH548" s="51">
        <f>$AD548+$AE548+$AF548</f>
        <v>0</v>
      </c>
      <c r="AI548" s="37">
        <f>U548*(1+'Charging rates'!B$42+0.6*'Charging rates'!B$67+'Charging rates'!B$54)-100*'Charging rates'!B$76/'11'!C$16*'935'!W548</f>
        <v>0</v>
      </c>
      <c r="AJ548" s="37">
        <f>IF(I548,AI548*I548/(I548+E548),0)</f>
        <v>0</v>
      </c>
      <c r="AK548" s="51">
        <f>ROUND(AJ548,3)</f>
        <v>0</v>
      </c>
      <c r="AL548" s="33">
        <f>IF('935'!V548="VOID",0,'935'!V548*(1-'935'!X548/'11'!B$16))</f>
        <v>0</v>
      </c>
      <c r="AM548" s="36">
        <f>IF(I548,-100*'Charging rates'!B$76/'11'!B$16*AL548/I548,0)</f>
        <v>0</v>
      </c>
      <c r="AN548" s="36">
        <f>IF(C548,'DNO totals'!B$171,0)</f>
        <v>0</v>
      </c>
      <c r="AO548" s="36">
        <f>ROUND(AN548,2)</f>
        <v>0</v>
      </c>
      <c r="AP548" s="36">
        <f>IF(C548,(AN548+AM548),0)</f>
        <v>0</v>
      </c>
      <c r="AQ548" s="52">
        <f>ROUND(AP548,2)</f>
        <v>0</v>
      </c>
      <c r="AR548" s="33">
        <f>'935'!C548&lt;&gt;"VOID"</f>
        <v>0</v>
      </c>
      <c r="AS548" s="36">
        <f>IF(AR548,(100/'11'!B$16*K548*((1-'935'!I548)*'Charging rates'!B$42+'Charging rates'!B$54)),0)</f>
        <v>0</v>
      </c>
      <c r="AT548" s="36">
        <f>100/'11'!B$16*N548*('Charging rates'!B$42+'Charging rates'!B$54)</f>
        <v>0</v>
      </c>
      <c r="AU548" s="36">
        <f>100/'11'!B$16*L548*('Charging rates'!B$42+'Charging rates'!B$54)</f>
        <v>0</v>
      </c>
      <c r="AV548" s="52">
        <f>ROUND(AU548,2)</f>
        <v>0</v>
      </c>
      <c r="AW548" s="33">
        <f>D548-('935'!T548*(1-'935'!X548/'11'!B$16))</f>
        <v>0</v>
      </c>
      <c r="AX548" s="37">
        <f>MAX(MIN(SQRT(1-MIN(1,'935'!Q548)^2),0+'935'!R548),0-SQRT(1-MIN(1,'935'!Q548)^2))</f>
        <v>0</v>
      </c>
      <c r="AY548" s="33">
        <f>IF(ISNUMBER(P548),SQRT((INDEX('911'!$G$6:$G$1205,P548)+INDEX('911'!$I$6:$I$1205,P548))^2+(INDEX('911'!$H$6:$H$1205,P548)+INDEX('911'!$J$6:$J$1205,P548))^2),0)</f>
        <v>0</v>
      </c>
      <c r="AZ548" s="37">
        <f>IF(AY548,0-(INDEX('911'!$H$6:$H$1205,P548)+INDEX('911'!$J$6:$J$1205,P548))/AY548,0)</f>
        <v>0</v>
      </c>
      <c r="BA548" s="33">
        <f>IF(ISNUMBER(Q548),SQRT((INDEX('911'!$G$6:$G$1205,Q548)+INDEX('911'!$I$6:$I$1205,Q548))^2+(INDEX('911'!$H$6:$H$1205,Q548)+INDEX('911'!$J$6:$J$1205,Q548))^2),0)</f>
        <v>0</v>
      </c>
      <c r="BB548" s="37">
        <f>IF(BA548,0-(INDEX('911'!$H$6:$H$1205,Q548)+INDEX('911'!$J$6:$J$1205,Q548))/BA548,0)</f>
        <v>0</v>
      </c>
      <c r="BC548" s="37">
        <f>SQRT(1-AZ548^2)</f>
        <v>0</v>
      </c>
      <c r="BD548" s="51">
        <f>SQRT(1-BB548^2)</f>
        <v>0</v>
      </c>
      <c r="BE548" s="36">
        <f>100*(S548*MAX(0,'935'!Q548*BC548+AX548*AZ548)+T548*MAX(0,'935'!Q548*BD548+AX548*BB548))/'11'!B$16</f>
        <v>0</v>
      </c>
      <c r="BF548" s="36">
        <f>100*R548/'11'!B$16</f>
        <v>0</v>
      </c>
      <c r="BG548" s="37">
        <f>100*(S548*IF('935'!Q548=0,BC548,MAX(0,BC548+AX548*AZ548/'935'!Q548))+T548*IF('935'!Q548=0,BD548,MAX(0,BD548+AX548*BB548/'935'!Q548)))/'11'!C$16</f>
        <v>0</v>
      </c>
      <c r="BH548" s="36">
        <f>IF('935'!Q548=0,BF548+BE548,BF548)</f>
        <v>0</v>
      </c>
      <c r="BI548" s="37">
        <f>IF(D548=0,1,AW548/D548)*BG548</f>
        <v>0</v>
      </c>
      <c r="BJ548" s="36">
        <f>IF(D548=0,1,AW548/D548)*BH548</f>
        <v>0</v>
      </c>
      <c r="BK548" s="53">
        <f>'11'!C$16-'935'!Y548</f>
        <v>0</v>
      </c>
      <c r="BL548" s="37">
        <f>MAX('DNO totals'!B$312+0,MIN('935'!L548+0,'DNO totals'!B$304+0))</f>
        <v>0</v>
      </c>
      <c r="BM548" s="37">
        <f>MAX('DNO totals'!C$312+0,MIN('935'!M548+0,'DNO totals'!C$304+0))</f>
        <v>0</v>
      </c>
      <c r="BN548" s="37">
        <f>MAX('DNO totals'!D$312+0,MIN('935'!N548+0,'DNO totals'!D$304+0))</f>
        <v>0</v>
      </c>
      <c r="BO548" s="37">
        <f>MAX('DNO totals'!E$312+0,MIN('935'!O548+0,'DNO totals'!E$304+0))</f>
        <v>0</v>
      </c>
      <c r="BP548" s="51">
        <f>MAX('DNO totals'!F$312+0,MIN('935'!P548+0,'DNO totals'!F$304+0))</f>
        <v>0</v>
      </c>
      <c r="BQ548" s="37">
        <f>IF('935'!$K548=1000,'Charging rates'!$C$29*$X548/(1+'DNO totals'!$C$60)*$BL548,0)</f>
        <v>0</v>
      </c>
      <c r="BR548" s="37">
        <f>IF(MOD('935'!$K548,1000)=100,'Charging rates'!$D$29*$X548/(1+'DNO totals'!$D$60)*$BM548,0)</f>
        <v>0</v>
      </c>
      <c r="BS548" s="37">
        <f>IF(MOD('935'!$K548,100)=10,'Charging rates'!$E$29*$X548/(1+'DNO totals'!$E$60)*$BN548,0)</f>
        <v>0</v>
      </c>
      <c r="BT548" s="37">
        <f>IF(AND(MOD('935'!$K548,10)&gt;0,MOD('935'!$K548,1000)&gt;1),'Charging rates'!$F$29*$X548/(1+'DNO totals'!$F$60)*$BO548,0)</f>
        <v>0</v>
      </c>
      <c r="BU548" s="37">
        <f>IF(MOD('935'!$K548,1000)=1,'Charging rates'!$G$29*$X548/(1+'DNO totals'!$G$60)*$BP548,0)</f>
        <v>0</v>
      </c>
      <c r="BV548" s="51">
        <f>$BQ548+$BR548+$BS548+$BT548+$BU548</f>
        <v>0</v>
      </c>
      <c r="BW548" s="37">
        <f>IF('935'!$K548&gt;1000,'Charging rates'!$C$29*$W548*$BL548,0)</f>
        <v>0</v>
      </c>
      <c r="BX548" s="37">
        <f>IF(MOD('935'!$K548,1000)&gt;100,'Charging rates'!$D$29*$W548*$BM548,0)</f>
        <v>0</v>
      </c>
      <c r="BY548" s="37">
        <f>IF(MOD('935'!$K548,100)&gt;10,'Charging rates'!$E$29*$W548*$BN548,0)</f>
        <v>0</v>
      </c>
      <c r="BZ548" s="51">
        <f>$BW548+$BX548+$BY548</f>
        <v>0</v>
      </c>
      <c r="CA548" s="36">
        <f>100/'11'!B$16*'Charging rates'!B$76*W548</f>
        <v>0</v>
      </c>
      <c r="CB548" s="36">
        <f>IF(D548=0,0,(1-AW548/D548)*(BH548+IF('935'!Q548=0,0,(BG548*'935'!Q548*('11'!C$16-'935'!Y548)/('11'!B$16-'935'!X548)))))</f>
        <v>0</v>
      </c>
      <c r="CC548" s="36">
        <f>CA548+BJ548</f>
        <v>0</v>
      </c>
      <c r="CD548" s="49">
        <f>(BV548+BZ548)*D548</f>
        <v>0</v>
      </c>
      <c r="CE548" s="33">
        <f>D548*('Parameters'!B$21+J548)*IF('DNO totals'!B$323&lt;0,1,'935'!S548)</f>
        <v>0</v>
      </c>
      <c r="CF548" s="51">
        <f>IF('DNO totals'!B$323&lt;0,1,'935'!S548)*('Parameters'!B$21+J548)</f>
        <v>0</v>
      </c>
      <c r="CG548" s="37">
        <f>CC548+'Charging rates'!B$106*CF548*100/'11'!B$16</f>
        <v>0</v>
      </c>
      <c r="CH548" s="37">
        <f>CG548+'Charging rates'!B$116*('Parameters'!B$21+J548)*100/'11'!B$16*IF('DNO totals'!B$323&lt;0,1,'935'!S548)</f>
        <v>0</v>
      </c>
      <c r="CI548" s="37">
        <f>'Charging rates'!B$97*(BV548+BZ548)*100/'11'!B$16</f>
        <v>0</v>
      </c>
      <c r="CJ548" s="36">
        <f>MAX(0-(BG548*J548*'11'!C$16/'11'!B$16),CH548+CI548)</f>
        <v>0</v>
      </c>
      <c r="CK548" s="37">
        <f>IF(AR548,IF(J548=0,BI548,MAX(0,MIN(BI548,BI548+(CJ548/'935'!Q548*('11'!B$16-'935'!X548)/('11'!C$16-'935'!Y548))))),0)</f>
        <v>0</v>
      </c>
      <c r="CL548" s="36">
        <f>IF(AR548,MAX(0,CJ548),0)</f>
        <v>0</v>
      </c>
      <c r="CM548" s="52">
        <f>CL548+CB548</f>
        <v>0</v>
      </c>
    </row>
    <row r="549" spans="1:91">
      <c r="A549" s="28">
        <v>449</v>
      </c>
      <c r="B549" s="48">
        <f>'935'!B549</f>
        <v>0</v>
      </c>
      <c r="C549" s="33">
        <f>OR('935'!E549&lt;&gt;"VOID",'935'!F549&lt;&gt;"VOID",'935'!G549&lt;&gt;"VOID")</f>
        <v>0</v>
      </c>
      <c r="D549" s="33">
        <f>IF('935'!C549="VOID",0,('935'!C549*(1-'935'!X549/'11'!B$16)))</f>
        <v>0</v>
      </c>
      <c r="E549" s="33">
        <f>IF('935'!D549="VOID",0,'935'!D549*(1-'935'!X549/'11'!B$16))</f>
        <v>0</v>
      </c>
      <c r="F549" s="33">
        <f>IF('935'!E549="VOID",0,'935'!E549*(1-'935'!X549/'11'!B$16))</f>
        <v>0</v>
      </c>
      <c r="G549" s="33">
        <f>IF('935'!F549="VOID",0,'935'!F549*(1-'935'!X549/'11'!B$16))</f>
        <v>0</v>
      </c>
      <c r="H549" s="33">
        <f>IF('935'!G549="VOID",0,'935'!G549*(1-'935'!X549/'11'!B$16))</f>
        <v>0</v>
      </c>
      <c r="I549" s="33">
        <f>F549+G549+H549</f>
        <v>0</v>
      </c>
      <c r="J549" s="37">
        <f>'935'!Q549*(1-'935'!Y549/'11'!C$16)/(1-'935'!X549/'11'!B$16)</f>
        <v>0</v>
      </c>
      <c r="K549" s="33">
        <f>IF(D549,'935'!H549*D549/(D549+E549+I549),0)</f>
        <v>0</v>
      </c>
      <c r="L549" s="33">
        <f>IF(I549,'935'!H549*I549/(D549+E549+I549),0)</f>
        <v>0</v>
      </c>
      <c r="M549" s="33">
        <f>K549*(1-'935'!X549/'11'!B$16)</f>
        <v>0</v>
      </c>
      <c r="N549" s="49">
        <f>L549*(1-'935'!X549/'11'!B$16)</f>
        <v>0</v>
      </c>
      <c r="O549" s="50">
        <f>MATCH('935'!J549,'911'!$B$6:$B$1205,0)</f>
        <v>0</v>
      </c>
      <c r="P549" s="50">
        <f>MATCH(INDEX('911'!$D$6:$D$1205,O549),'911'!$B$6:$B$1205,0)</f>
        <v>0</v>
      </c>
      <c r="Q549" s="50">
        <f>MATCH(INDEX('911'!$D$6:$D$1205,P549),'911'!$B$6:$B$1205,0)</f>
        <v>0</v>
      </c>
      <c r="R549" s="37">
        <f>IF(ISNUMBER(O549),MAX(0,INDEX('911'!$E$6:$E$1205,O549)),0)</f>
        <v>0</v>
      </c>
      <c r="S549" s="37">
        <f>IF(ISNUMBER(P549),MAX(0,INDEX('911'!$E$6:$E$1205,P549)),0)</f>
        <v>0</v>
      </c>
      <c r="T549" s="37">
        <f>IF(ISNUMBER(Q549),MAX(0,INDEX('911'!$E$6:$E$1205,Q549)),0)</f>
        <v>0</v>
      </c>
      <c r="U549" s="51">
        <f>-100*'935'!W549*(R549+S549+T549)/'11'!C$16</f>
        <v>0</v>
      </c>
      <c r="V549" s="37">
        <f>INDEX('DNO totals'!$B$52:$G$52,IF('935'!K549,IF(MOD('935'!K549,1000),IF(MOD('935'!K549,100),IF(MOD('935'!K549,10),IF(MOD('935'!K549,1000)=1,6,5),4),3),2),1))</f>
        <v>0</v>
      </c>
      <c r="W549" s="51">
        <f>J549*V549</f>
        <v>0</v>
      </c>
      <c r="X549" s="37">
        <f>V549*'Parameters'!B$11</f>
        <v>0</v>
      </c>
      <c r="Y549" s="37">
        <f>IF('935'!$K549=1000,'Charging rates'!$C$29*$X549/(1+'DNO totals'!$C$60)*'935'!$L549,0)</f>
        <v>0</v>
      </c>
      <c r="Z549" s="37">
        <f>IF(MOD('935'!$K549,1000)=100,'Charging rates'!$D$29*$X549/(1+'DNO totals'!$D$60)*'935'!$M549,0)</f>
        <v>0</v>
      </c>
      <c r="AA549" s="37">
        <f>IF(MOD('935'!$K549,100)=10,'Charging rates'!$E$29*$X549/(1+'DNO totals'!$E$60)*'935'!$N549,0)</f>
        <v>0</v>
      </c>
      <c r="AB549" s="37">
        <f>IF(AND(MOD('935'!$K549,10)&gt;0,MOD('935'!$K549,1000)&gt;1),'Charging rates'!$F$29*$X549/(1+'DNO totals'!$F$60)*'935'!$O549,0)</f>
        <v>0</v>
      </c>
      <c r="AC549" s="37">
        <f>IF(MOD('935'!$K549,1000)=1,'Charging rates'!$G$29*$X549/(1+'DNO totals'!$G$60)*'935'!$P549,0)</f>
        <v>0</v>
      </c>
      <c r="AD549" s="37">
        <f>IF('935'!$K549&gt;1000,'Charging rates'!$C$29*$W549*'935'!$L549,0)</f>
        <v>0</v>
      </c>
      <c r="AE549" s="37">
        <f>IF(MOD('935'!$K549,1000)&gt;100,'Charging rates'!$D$29*$W549*'935'!$M549,0)</f>
        <v>0</v>
      </c>
      <c r="AF549" s="37">
        <f>IF(MOD('935'!$K549,100)&gt;10,'Charging rates'!$E$29*$W549*'935'!$N549,0)</f>
        <v>0</v>
      </c>
      <c r="AG549" s="37">
        <f>$Y549+$Z549+$AA549+$AB549+$AC549</f>
        <v>0</v>
      </c>
      <c r="AH549" s="51">
        <f>$AD549+$AE549+$AF549</f>
        <v>0</v>
      </c>
      <c r="AI549" s="37">
        <f>U549*(1+'Charging rates'!B$42+0.6*'Charging rates'!B$67+'Charging rates'!B$54)-100*'Charging rates'!B$76/'11'!C$16*'935'!W549</f>
        <v>0</v>
      </c>
      <c r="AJ549" s="37">
        <f>IF(I549,AI549*I549/(I549+E549),0)</f>
        <v>0</v>
      </c>
      <c r="AK549" s="51">
        <f>ROUND(AJ549,3)</f>
        <v>0</v>
      </c>
      <c r="AL549" s="33">
        <f>IF('935'!V549="VOID",0,'935'!V549*(1-'935'!X549/'11'!B$16))</f>
        <v>0</v>
      </c>
      <c r="AM549" s="36">
        <f>IF(I549,-100*'Charging rates'!B$76/'11'!B$16*AL549/I549,0)</f>
        <v>0</v>
      </c>
      <c r="AN549" s="36">
        <f>IF(C549,'DNO totals'!B$171,0)</f>
        <v>0</v>
      </c>
      <c r="AO549" s="36">
        <f>ROUND(AN549,2)</f>
        <v>0</v>
      </c>
      <c r="AP549" s="36">
        <f>IF(C549,(AN549+AM549),0)</f>
        <v>0</v>
      </c>
      <c r="AQ549" s="52">
        <f>ROUND(AP549,2)</f>
        <v>0</v>
      </c>
      <c r="AR549" s="33">
        <f>'935'!C549&lt;&gt;"VOID"</f>
        <v>0</v>
      </c>
      <c r="AS549" s="36">
        <f>IF(AR549,(100/'11'!B$16*K549*((1-'935'!I549)*'Charging rates'!B$42+'Charging rates'!B$54)),0)</f>
        <v>0</v>
      </c>
      <c r="AT549" s="36">
        <f>100/'11'!B$16*N549*('Charging rates'!B$42+'Charging rates'!B$54)</f>
        <v>0</v>
      </c>
      <c r="AU549" s="36">
        <f>100/'11'!B$16*L549*('Charging rates'!B$42+'Charging rates'!B$54)</f>
        <v>0</v>
      </c>
      <c r="AV549" s="52">
        <f>ROUND(AU549,2)</f>
        <v>0</v>
      </c>
      <c r="AW549" s="33">
        <f>D549-('935'!T549*(1-'935'!X549/'11'!B$16))</f>
        <v>0</v>
      </c>
      <c r="AX549" s="37">
        <f>MAX(MIN(SQRT(1-MIN(1,'935'!Q549)^2),0+'935'!R549),0-SQRT(1-MIN(1,'935'!Q549)^2))</f>
        <v>0</v>
      </c>
      <c r="AY549" s="33">
        <f>IF(ISNUMBER(P549),SQRT((INDEX('911'!$G$6:$G$1205,P549)+INDEX('911'!$I$6:$I$1205,P549))^2+(INDEX('911'!$H$6:$H$1205,P549)+INDEX('911'!$J$6:$J$1205,P549))^2),0)</f>
        <v>0</v>
      </c>
      <c r="AZ549" s="37">
        <f>IF(AY549,0-(INDEX('911'!$H$6:$H$1205,P549)+INDEX('911'!$J$6:$J$1205,P549))/AY549,0)</f>
        <v>0</v>
      </c>
      <c r="BA549" s="33">
        <f>IF(ISNUMBER(Q549),SQRT((INDEX('911'!$G$6:$G$1205,Q549)+INDEX('911'!$I$6:$I$1205,Q549))^2+(INDEX('911'!$H$6:$H$1205,Q549)+INDEX('911'!$J$6:$J$1205,Q549))^2),0)</f>
        <v>0</v>
      </c>
      <c r="BB549" s="37">
        <f>IF(BA549,0-(INDEX('911'!$H$6:$H$1205,Q549)+INDEX('911'!$J$6:$J$1205,Q549))/BA549,0)</f>
        <v>0</v>
      </c>
      <c r="BC549" s="37">
        <f>SQRT(1-AZ549^2)</f>
        <v>0</v>
      </c>
      <c r="BD549" s="51">
        <f>SQRT(1-BB549^2)</f>
        <v>0</v>
      </c>
      <c r="BE549" s="36">
        <f>100*(S549*MAX(0,'935'!Q549*BC549+AX549*AZ549)+T549*MAX(0,'935'!Q549*BD549+AX549*BB549))/'11'!B$16</f>
        <v>0</v>
      </c>
      <c r="BF549" s="36">
        <f>100*R549/'11'!B$16</f>
        <v>0</v>
      </c>
      <c r="BG549" s="37">
        <f>100*(S549*IF('935'!Q549=0,BC549,MAX(0,BC549+AX549*AZ549/'935'!Q549))+T549*IF('935'!Q549=0,BD549,MAX(0,BD549+AX549*BB549/'935'!Q549)))/'11'!C$16</f>
        <v>0</v>
      </c>
      <c r="BH549" s="36">
        <f>IF('935'!Q549=0,BF549+BE549,BF549)</f>
        <v>0</v>
      </c>
      <c r="BI549" s="37">
        <f>IF(D549=0,1,AW549/D549)*BG549</f>
        <v>0</v>
      </c>
      <c r="BJ549" s="36">
        <f>IF(D549=0,1,AW549/D549)*BH549</f>
        <v>0</v>
      </c>
      <c r="BK549" s="53">
        <f>'11'!C$16-'935'!Y549</f>
        <v>0</v>
      </c>
      <c r="BL549" s="37">
        <f>MAX('DNO totals'!B$312+0,MIN('935'!L549+0,'DNO totals'!B$304+0))</f>
        <v>0</v>
      </c>
      <c r="BM549" s="37">
        <f>MAX('DNO totals'!C$312+0,MIN('935'!M549+0,'DNO totals'!C$304+0))</f>
        <v>0</v>
      </c>
      <c r="BN549" s="37">
        <f>MAX('DNO totals'!D$312+0,MIN('935'!N549+0,'DNO totals'!D$304+0))</f>
        <v>0</v>
      </c>
      <c r="BO549" s="37">
        <f>MAX('DNO totals'!E$312+0,MIN('935'!O549+0,'DNO totals'!E$304+0))</f>
        <v>0</v>
      </c>
      <c r="BP549" s="51">
        <f>MAX('DNO totals'!F$312+0,MIN('935'!P549+0,'DNO totals'!F$304+0))</f>
        <v>0</v>
      </c>
      <c r="BQ549" s="37">
        <f>IF('935'!$K549=1000,'Charging rates'!$C$29*$X549/(1+'DNO totals'!$C$60)*$BL549,0)</f>
        <v>0</v>
      </c>
      <c r="BR549" s="37">
        <f>IF(MOD('935'!$K549,1000)=100,'Charging rates'!$D$29*$X549/(1+'DNO totals'!$D$60)*$BM549,0)</f>
        <v>0</v>
      </c>
      <c r="BS549" s="37">
        <f>IF(MOD('935'!$K549,100)=10,'Charging rates'!$E$29*$X549/(1+'DNO totals'!$E$60)*$BN549,0)</f>
        <v>0</v>
      </c>
      <c r="BT549" s="37">
        <f>IF(AND(MOD('935'!$K549,10)&gt;0,MOD('935'!$K549,1000)&gt;1),'Charging rates'!$F$29*$X549/(1+'DNO totals'!$F$60)*$BO549,0)</f>
        <v>0</v>
      </c>
      <c r="BU549" s="37">
        <f>IF(MOD('935'!$K549,1000)=1,'Charging rates'!$G$29*$X549/(1+'DNO totals'!$G$60)*$BP549,0)</f>
        <v>0</v>
      </c>
      <c r="BV549" s="51">
        <f>$BQ549+$BR549+$BS549+$BT549+$BU549</f>
        <v>0</v>
      </c>
      <c r="BW549" s="37">
        <f>IF('935'!$K549&gt;1000,'Charging rates'!$C$29*$W549*$BL549,0)</f>
        <v>0</v>
      </c>
      <c r="BX549" s="37">
        <f>IF(MOD('935'!$K549,1000)&gt;100,'Charging rates'!$D$29*$W549*$BM549,0)</f>
        <v>0</v>
      </c>
      <c r="BY549" s="37">
        <f>IF(MOD('935'!$K549,100)&gt;10,'Charging rates'!$E$29*$W549*$BN549,0)</f>
        <v>0</v>
      </c>
      <c r="BZ549" s="51">
        <f>$BW549+$BX549+$BY549</f>
        <v>0</v>
      </c>
      <c r="CA549" s="36">
        <f>100/'11'!B$16*'Charging rates'!B$76*W549</f>
        <v>0</v>
      </c>
      <c r="CB549" s="36">
        <f>IF(D549=0,0,(1-AW549/D549)*(BH549+IF('935'!Q549=0,0,(BG549*'935'!Q549*('11'!C$16-'935'!Y549)/('11'!B$16-'935'!X549)))))</f>
        <v>0</v>
      </c>
      <c r="CC549" s="36">
        <f>CA549+BJ549</f>
        <v>0</v>
      </c>
      <c r="CD549" s="49">
        <f>(BV549+BZ549)*D549</f>
        <v>0</v>
      </c>
      <c r="CE549" s="33">
        <f>D549*('Parameters'!B$21+J549)*IF('DNO totals'!B$323&lt;0,1,'935'!S549)</f>
        <v>0</v>
      </c>
      <c r="CF549" s="51">
        <f>IF('DNO totals'!B$323&lt;0,1,'935'!S549)*('Parameters'!B$21+J549)</f>
        <v>0</v>
      </c>
      <c r="CG549" s="37">
        <f>CC549+'Charging rates'!B$106*CF549*100/'11'!B$16</f>
        <v>0</v>
      </c>
      <c r="CH549" s="37">
        <f>CG549+'Charging rates'!B$116*('Parameters'!B$21+J549)*100/'11'!B$16*IF('DNO totals'!B$323&lt;0,1,'935'!S549)</f>
        <v>0</v>
      </c>
      <c r="CI549" s="37">
        <f>'Charging rates'!B$97*(BV549+BZ549)*100/'11'!B$16</f>
        <v>0</v>
      </c>
      <c r="CJ549" s="36">
        <f>MAX(0-(BG549*J549*'11'!C$16/'11'!B$16),CH549+CI549)</f>
        <v>0</v>
      </c>
      <c r="CK549" s="37">
        <f>IF(AR549,IF(J549=0,BI549,MAX(0,MIN(BI549,BI549+(CJ549/'935'!Q549*('11'!B$16-'935'!X549)/('11'!C$16-'935'!Y549))))),0)</f>
        <v>0</v>
      </c>
      <c r="CL549" s="36">
        <f>IF(AR549,MAX(0,CJ549),0)</f>
        <v>0</v>
      </c>
      <c r="CM549" s="52">
        <f>CL549+CB549</f>
        <v>0</v>
      </c>
    </row>
    <row r="550" spans="1:91">
      <c r="A550" s="28">
        <v>450</v>
      </c>
      <c r="B550" s="48">
        <f>'935'!B550</f>
        <v>0</v>
      </c>
      <c r="C550" s="33">
        <f>OR('935'!E550&lt;&gt;"VOID",'935'!F550&lt;&gt;"VOID",'935'!G550&lt;&gt;"VOID")</f>
        <v>0</v>
      </c>
      <c r="D550" s="33">
        <f>IF('935'!C550="VOID",0,('935'!C550*(1-'935'!X550/'11'!B$16)))</f>
        <v>0</v>
      </c>
      <c r="E550" s="33">
        <f>IF('935'!D550="VOID",0,'935'!D550*(1-'935'!X550/'11'!B$16))</f>
        <v>0</v>
      </c>
      <c r="F550" s="33">
        <f>IF('935'!E550="VOID",0,'935'!E550*(1-'935'!X550/'11'!B$16))</f>
        <v>0</v>
      </c>
      <c r="G550" s="33">
        <f>IF('935'!F550="VOID",0,'935'!F550*(1-'935'!X550/'11'!B$16))</f>
        <v>0</v>
      </c>
      <c r="H550" s="33">
        <f>IF('935'!G550="VOID",0,'935'!G550*(1-'935'!X550/'11'!B$16))</f>
        <v>0</v>
      </c>
      <c r="I550" s="33">
        <f>F550+G550+H550</f>
        <v>0</v>
      </c>
      <c r="J550" s="37">
        <f>'935'!Q550*(1-'935'!Y550/'11'!C$16)/(1-'935'!X550/'11'!B$16)</f>
        <v>0</v>
      </c>
      <c r="K550" s="33">
        <f>IF(D550,'935'!H550*D550/(D550+E550+I550),0)</f>
        <v>0</v>
      </c>
      <c r="L550" s="33">
        <f>IF(I550,'935'!H550*I550/(D550+E550+I550),0)</f>
        <v>0</v>
      </c>
      <c r="M550" s="33">
        <f>K550*(1-'935'!X550/'11'!B$16)</f>
        <v>0</v>
      </c>
      <c r="N550" s="49">
        <f>L550*(1-'935'!X550/'11'!B$16)</f>
        <v>0</v>
      </c>
      <c r="O550" s="50">
        <f>MATCH('935'!J550,'911'!$B$6:$B$1205,0)</f>
        <v>0</v>
      </c>
      <c r="P550" s="50">
        <f>MATCH(INDEX('911'!$D$6:$D$1205,O550),'911'!$B$6:$B$1205,0)</f>
        <v>0</v>
      </c>
      <c r="Q550" s="50">
        <f>MATCH(INDEX('911'!$D$6:$D$1205,P550),'911'!$B$6:$B$1205,0)</f>
        <v>0</v>
      </c>
      <c r="R550" s="37">
        <f>IF(ISNUMBER(O550),MAX(0,INDEX('911'!$E$6:$E$1205,O550)),0)</f>
        <v>0</v>
      </c>
      <c r="S550" s="37">
        <f>IF(ISNUMBER(P550),MAX(0,INDEX('911'!$E$6:$E$1205,P550)),0)</f>
        <v>0</v>
      </c>
      <c r="T550" s="37">
        <f>IF(ISNUMBER(Q550),MAX(0,INDEX('911'!$E$6:$E$1205,Q550)),0)</f>
        <v>0</v>
      </c>
      <c r="U550" s="51">
        <f>-100*'935'!W550*(R550+S550+T550)/'11'!C$16</f>
        <v>0</v>
      </c>
      <c r="V550" s="37">
        <f>INDEX('DNO totals'!$B$52:$G$52,IF('935'!K550,IF(MOD('935'!K550,1000),IF(MOD('935'!K550,100),IF(MOD('935'!K550,10),IF(MOD('935'!K550,1000)=1,6,5),4),3),2),1))</f>
        <v>0</v>
      </c>
      <c r="W550" s="51">
        <f>J550*V550</f>
        <v>0</v>
      </c>
      <c r="X550" s="37">
        <f>V550*'Parameters'!B$11</f>
        <v>0</v>
      </c>
      <c r="Y550" s="37">
        <f>IF('935'!$K550=1000,'Charging rates'!$C$29*$X550/(1+'DNO totals'!$C$60)*'935'!$L550,0)</f>
        <v>0</v>
      </c>
      <c r="Z550" s="37">
        <f>IF(MOD('935'!$K550,1000)=100,'Charging rates'!$D$29*$X550/(1+'DNO totals'!$D$60)*'935'!$M550,0)</f>
        <v>0</v>
      </c>
      <c r="AA550" s="37">
        <f>IF(MOD('935'!$K550,100)=10,'Charging rates'!$E$29*$X550/(1+'DNO totals'!$E$60)*'935'!$N550,0)</f>
        <v>0</v>
      </c>
      <c r="AB550" s="37">
        <f>IF(AND(MOD('935'!$K550,10)&gt;0,MOD('935'!$K550,1000)&gt;1),'Charging rates'!$F$29*$X550/(1+'DNO totals'!$F$60)*'935'!$O550,0)</f>
        <v>0</v>
      </c>
      <c r="AC550" s="37">
        <f>IF(MOD('935'!$K550,1000)=1,'Charging rates'!$G$29*$X550/(1+'DNO totals'!$G$60)*'935'!$P550,0)</f>
        <v>0</v>
      </c>
      <c r="AD550" s="37">
        <f>IF('935'!$K550&gt;1000,'Charging rates'!$C$29*$W550*'935'!$L550,0)</f>
        <v>0</v>
      </c>
      <c r="AE550" s="37">
        <f>IF(MOD('935'!$K550,1000)&gt;100,'Charging rates'!$D$29*$W550*'935'!$M550,0)</f>
        <v>0</v>
      </c>
      <c r="AF550" s="37">
        <f>IF(MOD('935'!$K550,100)&gt;10,'Charging rates'!$E$29*$W550*'935'!$N550,0)</f>
        <v>0</v>
      </c>
      <c r="AG550" s="37">
        <f>$Y550+$Z550+$AA550+$AB550+$AC550</f>
        <v>0</v>
      </c>
      <c r="AH550" s="51">
        <f>$AD550+$AE550+$AF550</f>
        <v>0</v>
      </c>
      <c r="AI550" s="37">
        <f>U550*(1+'Charging rates'!B$42+0.6*'Charging rates'!B$67+'Charging rates'!B$54)-100*'Charging rates'!B$76/'11'!C$16*'935'!W550</f>
        <v>0</v>
      </c>
      <c r="AJ550" s="37">
        <f>IF(I550,AI550*I550/(I550+E550),0)</f>
        <v>0</v>
      </c>
      <c r="AK550" s="51">
        <f>ROUND(AJ550,3)</f>
        <v>0</v>
      </c>
      <c r="AL550" s="33">
        <f>IF('935'!V550="VOID",0,'935'!V550*(1-'935'!X550/'11'!B$16))</f>
        <v>0</v>
      </c>
      <c r="AM550" s="36">
        <f>IF(I550,-100*'Charging rates'!B$76/'11'!B$16*AL550/I550,0)</f>
        <v>0</v>
      </c>
      <c r="AN550" s="36">
        <f>IF(C550,'DNO totals'!B$171,0)</f>
        <v>0</v>
      </c>
      <c r="AO550" s="36">
        <f>ROUND(AN550,2)</f>
        <v>0</v>
      </c>
      <c r="AP550" s="36">
        <f>IF(C550,(AN550+AM550),0)</f>
        <v>0</v>
      </c>
      <c r="AQ550" s="52">
        <f>ROUND(AP550,2)</f>
        <v>0</v>
      </c>
      <c r="AR550" s="33">
        <f>'935'!C550&lt;&gt;"VOID"</f>
        <v>0</v>
      </c>
      <c r="AS550" s="36">
        <f>IF(AR550,(100/'11'!B$16*K550*((1-'935'!I550)*'Charging rates'!B$42+'Charging rates'!B$54)),0)</f>
        <v>0</v>
      </c>
      <c r="AT550" s="36">
        <f>100/'11'!B$16*N550*('Charging rates'!B$42+'Charging rates'!B$54)</f>
        <v>0</v>
      </c>
      <c r="AU550" s="36">
        <f>100/'11'!B$16*L550*('Charging rates'!B$42+'Charging rates'!B$54)</f>
        <v>0</v>
      </c>
      <c r="AV550" s="52">
        <f>ROUND(AU550,2)</f>
        <v>0</v>
      </c>
      <c r="AW550" s="33">
        <f>D550-('935'!T550*(1-'935'!X550/'11'!B$16))</f>
        <v>0</v>
      </c>
      <c r="AX550" s="37">
        <f>MAX(MIN(SQRT(1-MIN(1,'935'!Q550)^2),0+'935'!R550),0-SQRT(1-MIN(1,'935'!Q550)^2))</f>
        <v>0</v>
      </c>
      <c r="AY550" s="33">
        <f>IF(ISNUMBER(P550),SQRT((INDEX('911'!$G$6:$G$1205,P550)+INDEX('911'!$I$6:$I$1205,P550))^2+(INDEX('911'!$H$6:$H$1205,P550)+INDEX('911'!$J$6:$J$1205,P550))^2),0)</f>
        <v>0</v>
      </c>
      <c r="AZ550" s="37">
        <f>IF(AY550,0-(INDEX('911'!$H$6:$H$1205,P550)+INDEX('911'!$J$6:$J$1205,P550))/AY550,0)</f>
        <v>0</v>
      </c>
      <c r="BA550" s="33">
        <f>IF(ISNUMBER(Q550),SQRT((INDEX('911'!$G$6:$G$1205,Q550)+INDEX('911'!$I$6:$I$1205,Q550))^2+(INDEX('911'!$H$6:$H$1205,Q550)+INDEX('911'!$J$6:$J$1205,Q550))^2),0)</f>
        <v>0</v>
      </c>
      <c r="BB550" s="37">
        <f>IF(BA550,0-(INDEX('911'!$H$6:$H$1205,Q550)+INDEX('911'!$J$6:$J$1205,Q550))/BA550,0)</f>
        <v>0</v>
      </c>
      <c r="BC550" s="37">
        <f>SQRT(1-AZ550^2)</f>
        <v>0</v>
      </c>
      <c r="BD550" s="51">
        <f>SQRT(1-BB550^2)</f>
        <v>0</v>
      </c>
      <c r="BE550" s="36">
        <f>100*(S550*MAX(0,'935'!Q550*BC550+AX550*AZ550)+T550*MAX(0,'935'!Q550*BD550+AX550*BB550))/'11'!B$16</f>
        <v>0</v>
      </c>
      <c r="BF550" s="36">
        <f>100*R550/'11'!B$16</f>
        <v>0</v>
      </c>
      <c r="BG550" s="37">
        <f>100*(S550*IF('935'!Q550=0,BC550,MAX(0,BC550+AX550*AZ550/'935'!Q550))+T550*IF('935'!Q550=0,BD550,MAX(0,BD550+AX550*BB550/'935'!Q550)))/'11'!C$16</f>
        <v>0</v>
      </c>
      <c r="BH550" s="36">
        <f>IF('935'!Q550=0,BF550+BE550,BF550)</f>
        <v>0</v>
      </c>
      <c r="BI550" s="37">
        <f>IF(D550=0,1,AW550/D550)*BG550</f>
        <v>0</v>
      </c>
      <c r="BJ550" s="36">
        <f>IF(D550=0,1,AW550/D550)*BH550</f>
        <v>0</v>
      </c>
      <c r="BK550" s="53">
        <f>'11'!C$16-'935'!Y550</f>
        <v>0</v>
      </c>
      <c r="BL550" s="37">
        <f>MAX('DNO totals'!B$312+0,MIN('935'!L550+0,'DNO totals'!B$304+0))</f>
        <v>0</v>
      </c>
      <c r="BM550" s="37">
        <f>MAX('DNO totals'!C$312+0,MIN('935'!M550+0,'DNO totals'!C$304+0))</f>
        <v>0</v>
      </c>
      <c r="BN550" s="37">
        <f>MAX('DNO totals'!D$312+0,MIN('935'!N550+0,'DNO totals'!D$304+0))</f>
        <v>0</v>
      </c>
      <c r="BO550" s="37">
        <f>MAX('DNO totals'!E$312+0,MIN('935'!O550+0,'DNO totals'!E$304+0))</f>
        <v>0</v>
      </c>
      <c r="BP550" s="51">
        <f>MAX('DNO totals'!F$312+0,MIN('935'!P550+0,'DNO totals'!F$304+0))</f>
        <v>0</v>
      </c>
      <c r="BQ550" s="37">
        <f>IF('935'!$K550=1000,'Charging rates'!$C$29*$X550/(1+'DNO totals'!$C$60)*$BL550,0)</f>
        <v>0</v>
      </c>
      <c r="BR550" s="37">
        <f>IF(MOD('935'!$K550,1000)=100,'Charging rates'!$D$29*$X550/(1+'DNO totals'!$D$60)*$BM550,0)</f>
        <v>0</v>
      </c>
      <c r="BS550" s="37">
        <f>IF(MOD('935'!$K550,100)=10,'Charging rates'!$E$29*$X550/(1+'DNO totals'!$E$60)*$BN550,0)</f>
        <v>0</v>
      </c>
      <c r="BT550" s="37">
        <f>IF(AND(MOD('935'!$K550,10)&gt;0,MOD('935'!$K550,1000)&gt;1),'Charging rates'!$F$29*$X550/(1+'DNO totals'!$F$60)*$BO550,0)</f>
        <v>0</v>
      </c>
      <c r="BU550" s="37">
        <f>IF(MOD('935'!$K550,1000)=1,'Charging rates'!$G$29*$X550/(1+'DNO totals'!$G$60)*$BP550,0)</f>
        <v>0</v>
      </c>
      <c r="BV550" s="51">
        <f>$BQ550+$BR550+$BS550+$BT550+$BU550</f>
        <v>0</v>
      </c>
      <c r="BW550" s="37">
        <f>IF('935'!$K550&gt;1000,'Charging rates'!$C$29*$W550*$BL550,0)</f>
        <v>0</v>
      </c>
      <c r="BX550" s="37">
        <f>IF(MOD('935'!$K550,1000)&gt;100,'Charging rates'!$D$29*$W550*$BM550,0)</f>
        <v>0</v>
      </c>
      <c r="BY550" s="37">
        <f>IF(MOD('935'!$K550,100)&gt;10,'Charging rates'!$E$29*$W550*$BN550,0)</f>
        <v>0</v>
      </c>
      <c r="BZ550" s="51">
        <f>$BW550+$BX550+$BY550</f>
        <v>0</v>
      </c>
      <c r="CA550" s="36">
        <f>100/'11'!B$16*'Charging rates'!B$76*W550</f>
        <v>0</v>
      </c>
      <c r="CB550" s="36">
        <f>IF(D550=0,0,(1-AW550/D550)*(BH550+IF('935'!Q550=0,0,(BG550*'935'!Q550*('11'!C$16-'935'!Y550)/('11'!B$16-'935'!X550)))))</f>
        <v>0</v>
      </c>
      <c r="CC550" s="36">
        <f>CA550+BJ550</f>
        <v>0</v>
      </c>
      <c r="CD550" s="49">
        <f>(BV550+BZ550)*D550</f>
        <v>0</v>
      </c>
      <c r="CE550" s="33">
        <f>D550*('Parameters'!B$21+J550)*IF('DNO totals'!B$323&lt;0,1,'935'!S550)</f>
        <v>0</v>
      </c>
      <c r="CF550" s="51">
        <f>IF('DNO totals'!B$323&lt;0,1,'935'!S550)*('Parameters'!B$21+J550)</f>
        <v>0</v>
      </c>
      <c r="CG550" s="37">
        <f>CC550+'Charging rates'!B$106*CF550*100/'11'!B$16</f>
        <v>0</v>
      </c>
      <c r="CH550" s="37">
        <f>CG550+'Charging rates'!B$116*('Parameters'!B$21+J550)*100/'11'!B$16*IF('DNO totals'!B$323&lt;0,1,'935'!S550)</f>
        <v>0</v>
      </c>
      <c r="CI550" s="37">
        <f>'Charging rates'!B$97*(BV550+BZ550)*100/'11'!B$16</f>
        <v>0</v>
      </c>
      <c r="CJ550" s="36">
        <f>MAX(0-(BG550*J550*'11'!C$16/'11'!B$16),CH550+CI550)</f>
        <v>0</v>
      </c>
      <c r="CK550" s="37">
        <f>IF(AR550,IF(J550=0,BI550,MAX(0,MIN(BI550,BI550+(CJ550/'935'!Q550*('11'!B$16-'935'!X550)/('11'!C$16-'935'!Y550))))),0)</f>
        <v>0</v>
      </c>
      <c r="CL550" s="36">
        <f>IF(AR550,MAX(0,CJ550),0)</f>
        <v>0</v>
      </c>
      <c r="CM550" s="52">
        <f>CL550+CB550</f>
        <v>0</v>
      </c>
    </row>
    <row r="551" spans="1:91">
      <c r="A551" s="28">
        <v>451</v>
      </c>
      <c r="B551" s="48">
        <f>'935'!B551</f>
        <v>0</v>
      </c>
      <c r="C551" s="33">
        <f>OR('935'!E551&lt;&gt;"VOID",'935'!F551&lt;&gt;"VOID",'935'!G551&lt;&gt;"VOID")</f>
        <v>0</v>
      </c>
      <c r="D551" s="33">
        <f>IF('935'!C551="VOID",0,('935'!C551*(1-'935'!X551/'11'!B$16)))</f>
        <v>0</v>
      </c>
      <c r="E551" s="33">
        <f>IF('935'!D551="VOID",0,'935'!D551*(1-'935'!X551/'11'!B$16))</f>
        <v>0</v>
      </c>
      <c r="F551" s="33">
        <f>IF('935'!E551="VOID",0,'935'!E551*(1-'935'!X551/'11'!B$16))</f>
        <v>0</v>
      </c>
      <c r="G551" s="33">
        <f>IF('935'!F551="VOID",0,'935'!F551*(1-'935'!X551/'11'!B$16))</f>
        <v>0</v>
      </c>
      <c r="H551" s="33">
        <f>IF('935'!G551="VOID",0,'935'!G551*(1-'935'!X551/'11'!B$16))</f>
        <v>0</v>
      </c>
      <c r="I551" s="33">
        <f>F551+G551+H551</f>
        <v>0</v>
      </c>
      <c r="J551" s="37">
        <f>'935'!Q551*(1-'935'!Y551/'11'!C$16)/(1-'935'!X551/'11'!B$16)</f>
        <v>0</v>
      </c>
      <c r="K551" s="33">
        <f>IF(D551,'935'!H551*D551/(D551+E551+I551),0)</f>
        <v>0</v>
      </c>
      <c r="L551" s="33">
        <f>IF(I551,'935'!H551*I551/(D551+E551+I551),0)</f>
        <v>0</v>
      </c>
      <c r="M551" s="33">
        <f>K551*(1-'935'!X551/'11'!B$16)</f>
        <v>0</v>
      </c>
      <c r="N551" s="49">
        <f>L551*(1-'935'!X551/'11'!B$16)</f>
        <v>0</v>
      </c>
      <c r="O551" s="50">
        <f>MATCH('935'!J551,'911'!$B$6:$B$1205,0)</f>
        <v>0</v>
      </c>
      <c r="P551" s="50">
        <f>MATCH(INDEX('911'!$D$6:$D$1205,O551),'911'!$B$6:$B$1205,0)</f>
        <v>0</v>
      </c>
      <c r="Q551" s="50">
        <f>MATCH(INDEX('911'!$D$6:$D$1205,P551),'911'!$B$6:$B$1205,0)</f>
        <v>0</v>
      </c>
      <c r="R551" s="37">
        <f>IF(ISNUMBER(O551),MAX(0,INDEX('911'!$E$6:$E$1205,O551)),0)</f>
        <v>0</v>
      </c>
      <c r="S551" s="37">
        <f>IF(ISNUMBER(P551),MAX(0,INDEX('911'!$E$6:$E$1205,P551)),0)</f>
        <v>0</v>
      </c>
      <c r="T551" s="37">
        <f>IF(ISNUMBER(Q551),MAX(0,INDEX('911'!$E$6:$E$1205,Q551)),0)</f>
        <v>0</v>
      </c>
      <c r="U551" s="51">
        <f>-100*'935'!W551*(R551+S551+T551)/'11'!C$16</f>
        <v>0</v>
      </c>
      <c r="V551" s="37">
        <f>INDEX('DNO totals'!$B$52:$G$52,IF('935'!K551,IF(MOD('935'!K551,1000),IF(MOD('935'!K551,100),IF(MOD('935'!K551,10),IF(MOD('935'!K551,1000)=1,6,5),4),3),2),1))</f>
        <v>0</v>
      </c>
      <c r="W551" s="51">
        <f>J551*V551</f>
        <v>0</v>
      </c>
      <c r="X551" s="37">
        <f>V551*'Parameters'!B$11</f>
        <v>0</v>
      </c>
      <c r="Y551" s="37">
        <f>IF('935'!$K551=1000,'Charging rates'!$C$29*$X551/(1+'DNO totals'!$C$60)*'935'!$L551,0)</f>
        <v>0</v>
      </c>
      <c r="Z551" s="37">
        <f>IF(MOD('935'!$K551,1000)=100,'Charging rates'!$D$29*$X551/(1+'DNO totals'!$D$60)*'935'!$M551,0)</f>
        <v>0</v>
      </c>
      <c r="AA551" s="37">
        <f>IF(MOD('935'!$K551,100)=10,'Charging rates'!$E$29*$X551/(1+'DNO totals'!$E$60)*'935'!$N551,0)</f>
        <v>0</v>
      </c>
      <c r="AB551" s="37">
        <f>IF(AND(MOD('935'!$K551,10)&gt;0,MOD('935'!$K551,1000)&gt;1),'Charging rates'!$F$29*$X551/(1+'DNO totals'!$F$60)*'935'!$O551,0)</f>
        <v>0</v>
      </c>
      <c r="AC551" s="37">
        <f>IF(MOD('935'!$K551,1000)=1,'Charging rates'!$G$29*$X551/(1+'DNO totals'!$G$60)*'935'!$P551,0)</f>
        <v>0</v>
      </c>
      <c r="AD551" s="37">
        <f>IF('935'!$K551&gt;1000,'Charging rates'!$C$29*$W551*'935'!$L551,0)</f>
        <v>0</v>
      </c>
      <c r="AE551" s="37">
        <f>IF(MOD('935'!$K551,1000)&gt;100,'Charging rates'!$D$29*$W551*'935'!$M551,0)</f>
        <v>0</v>
      </c>
      <c r="AF551" s="37">
        <f>IF(MOD('935'!$K551,100)&gt;10,'Charging rates'!$E$29*$W551*'935'!$N551,0)</f>
        <v>0</v>
      </c>
      <c r="AG551" s="37">
        <f>$Y551+$Z551+$AA551+$AB551+$AC551</f>
        <v>0</v>
      </c>
      <c r="AH551" s="51">
        <f>$AD551+$AE551+$AF551</f>
        <v>0</v>
      </c>
      <c r="AI551" s="37">
        <f>U551*(1+'Charging rates'!B$42+0.6*'Charging rates'!B$67+'Charging rates'!B$54)-100*'Charging rates'!B$76/'11'!C$16*'935'!W551</f>
        <v>0</v>
      </c>
      <c r="AJ551" s="37">
        <f>IF(I551,AI551*I551/(I551+E551),0)</f>
        <v>0</v>
      </c>
      <c r="AK551" s="51">
        <f>ROUND(AJ551,3)</f>
        <v>0</v>
      </c>
      <c r="AL551" s="33">
        <f>IF('935'!V551="VOID",0,'935'!V551*(1-'935'!X551/'11'!B$16))</f>
        <v>0</v>
      </c>
      <c r="AM551" s="36">
        <f>IF(I551,-100*'Charging rates'!B$76/'11'!B$16*AL551/I551,0)</f>
        <v>0</v>
      </c>
      <c r="AN551" s="36">
        <f>IF(C551,'DNO totals'!B$171,0)</f>
        <v>0</v>
      </c>
      <c r="AO551" s="36">
        <f>ROUND(AN551,2)</f>
        <v>0</v>
      </c>
      <c r="AP551" s="36">
        <f>IF(C551,(AN551+AM551),0)</f>
        <v>0</v>
      </c>
      <c r="AQ551" s="52">
        <f>ROUND(AP551,2)</f>
        <v>0</v>
      </c>
      <c r="AR551" s="33">
        <f>'935'!C551&lt;&gt;"VOID"</f>
        <v>0</v>
      </c>
      <c r="AS551" s="36">
        <f>IF(AR551,(100/'11'!B$16*K551*((1-'935'!I551)*'Charging rates'!B$42+'Charging rates'!B$54)),0)</f>
        <v>0</v>
      </c>
      <c r="AT551" s="36">
        <f>100/'11'!B$16*N551*('Charging rates'!B$42+'Charging rates'!B$54)</f>
        <v>0</v>
      </c>
      <c r="AU551" s="36">
        <f>100/'11'!B$16*L551*('Charging rates'!B$42+'Charging rates'!B$54)</f>
        <v>0</v>
      </c>
      <c r="AV551" s="52">
        <f>ROUND(AU551,2)</f>
        <v>0</v>
      </c>
      <c r="AW551" s="33">
        <f>D551-('935'!T551*(1-'935'!X551/'11'!B$16))</f>
        <v>0</v>
      </c>
      <c r="AX551" s="37">
        <f>MAX(MIN(SQRT(1-MIN(1,'935'!Q551)^2),0+'935'!R551),0-SQRT(1-MIN(1,'935'!Q551)^2))</f>
        <v>0</v>
      </c>
      <c r="AY551" s="33">
        <f>IF(ISNUMBER(P551),SQRT((INDEX('911'!$G$6:$G$1205,P551)+INDEX('911'!$I$6:$I$1205,P551))^2+(INDEX('911'!$H$6:$H$1205,P551)+INDEX('911'!$J$6:$J$1205,P551))^2),0)</f>
        <v>0</v>
      </c>
      <c r="AZ551" s="37">
        <f>IF(AY551,0-(INDEX('911'!$H$6:$H$1205,P551)+INDEX('911'!$J$6:$J$1205,P551))/AY551,0)</f>
        <v>0</v>
      </c>
      <c r="BA551" s="33">
        <f>IF(ISNUMBER(Q551),SQRT((INDEX('911'!$G$6:$G$1205,Q551)+INDEX('911'!$I$6:$I$1205,Q551))^2+(INDEX('911'!$H$6:$H$1205,Q551)+INDEX('911'!$J$6:$J$1205,Q551))^2),0)</f>
        <v>0</v>
      </c>
      <c r="BB551" s="37">
        <f>IF(BA551,0-(INDEX('911'!$H$6:$H$1205,Q551)+INDEX('911'!$J$6:$J$1205,Q551))/BA551,0)</f>
        <v>0</v>
      </c>
      <c r="BC551" s="37">
        <f>SQRT(1-AZ551^2)</f>
        <v>0</v>
      </c>
      <c r="BD551" s="51">
        <f>SQRT(1-BB551^2)</f>
        <v>0</v>
      </c>
      <c r="BE551" s="36">
        <f>100*(S551*MAX(0,'935'!Q551*BC551+AX551*AZ551)+T551*MAX(0,'935'!Q551*BD551+AX551*BB551))/'11'!B$16</f>
        <v>0</v>
      </c>
      <c r="BF551" s="36">
        <f>100*R551/'11'!B$16</f>
        <v>0</v>
      </c>
      <c r="BG551" s="37">
        <f>100*(S551*IF('935'!Q551=0,BC551,MAX(0,BC551+AX551*AZ551/'935'!Q551))+T551*IF('935'!Q551=0,BD551,MAX(0,BD551+AX551*BB551/'935'!Q551)))/'11'!C$16</f>
        <v>0</v>
      </c>
      <c r="BH551" s="36">
        <f>IF('935'!Q551=0,BF551+BE551,BF551)</f>
        <v>0</v>
      </c>
      <c r="BI551" s="37">
        <f>IF(D551=0,1,AW551/D551)*BG551</f>
        <v>0</v>
      </c>
      <c r="BJ551" s="36">
        <f>IF(D551=0,1,AW551/D551)*BH551</f>
        <v>0</v>
      </c>
      <c r="BK551" s="53">
        <f>'11'!C$16-'935'!Y551</f>
        <v>0</v>
      </c>
      <c r="BL551" s="37">
        <f>MAX('DNO totals'!B$312+0,MIN('935'!L551+0,'DNO totals'!B$304+0))</f>
        <v>0</v>
      </c>
      <c r="BM551" s="37">
        <f>MAX('DNO totals'!C$312+0,MIN('935'!M551+0,'DNO totals'!C$304+0))</f>
        <v>0</v>
      </c>
      <c r="BN551" s="37">
        <f>MAX('DNO totals'!D$312+0,MIN('935'!N551+0,'DNO totals'!D$304+0))</f>
        <v>0</v>
      </c>
      <c r="BO551" s="37">
        <f>MAX('DNO totals'!E$312+0,MIN('935'!O551+0,'DNO totals'!E$304+0))</f>
        <v>0</v>
      </c>
      <c r="BP551" s="51">
        <f>MAX('DNO totals'!F$312+0,MIN('935'!P551+0,'DNO totals'!F$304+0))</f>
        <v>0</v>
      </c>
      <c r="BQ551" s="37">
        <f>IF('935'!$K551=1000,'Charging rates'!$C$29*$X551/(1+'DNO totals'!$C$60)*$BL551,0)</f>
        <v>0</v>
      </c>
      <c r="BR551" s="37">
        <f>IF(MOD('935'!$K551,1000)=100,'Charging rates'!$D$29*$X551/(1+'DNO totals'!$D$60)*$BM551,0)</f>
        <v>0</v>
      </c>
      <c r="BS551" s="37">
        <f>IF(MOD('935'!$K551,100)=10,'Charging rates'!$E$29*$X551/(1+'DNO totals'!$E$60)*$BN551,0)</f>
        <v>0</v>
      </c>
      <c r="BT551" s="37">
        <f>IF(AND(MOD('935'!$K551,10)&gt;0,MOD('935'!$K551,1000)&gt;1),'Charging rates'!$F$29*$X551/(1+'DNO totals'!$F$60)*$BO551,0)</f>
        <v>0</v>
      </c>
      <c r="BU551" s="37">
        <f>IF(MOD('935'!$K551,1000)=1,'Charging rates'!$G$29*$X551/(1+'DNO totals'!$G$60)*$BP551,0)</f>
        <v>0</v>
      </c>
      <c r="BV551" s="51">
        <f>$BQ551+$BR551+$BS551+$BT551+$BU551</f>
        <v>0</v>
      </c>
      <c r="BW551" s="37">
        <f>IF('935'!$K551&gt;1000,'Charging rates'!$C$29*$W551*$BL551,0)</f>
        <v>0</v>
      </c>
      <c r="BX551" s="37">
        <f>IF(MOD('935'!$K551,1000)&gt;100,'Charging rates'!$D$29*$W551*$BM551,0)</f>
        <v>0</v>
      </c>
      <c r="BY551" s="37">
        <f>IF(MOD('935'!$K551,100)&gt;10,'Charging rates'!$E$29*$W551*$BN551,0)</f>
        <v>0</v>
      </c>
      <c r="BZ551" s="51">
        <f>$BW551+$BX551+$BY551</f>
        <v>0</v>
      </c>
      <c r="CA551" s="36">
        <f>100/'11'!B$16*'Charging rates'!B$76*W551</f>
        <v>0</v>
      </c>
      <c r="CB551" s="36">
        <f>IF(D551=0,0,(1-AW551/D551)*(BH551+IF('935'!Q551=0,0,(BG551*'935'!Q551*('11'!C$16-'935'!Y551)/('11'!B$16-'935'!X551)))))</f>
        <v>0</v>
      </c>
      <c r="CC551" s="36">
        <f>CA551+BJ551</f>
        <v>0</v>
      </c>
      <c r="CD551" s="49">
        <f>(BV551+BZ551)*D551</f>
        <v>0</v>
      </c>
      <c r="CE551" s="33">
        <f>D551*('Parameters'!B$21+J551)*IF('DNO totals'!B$323&lt;0,1,'935'!S551)</f>
        <v>0</v>
      </c>
      <c r="CF551" s="51">
        <f>IF('DNO totals'!B$323&lt;0,1,'935'!S551)*('Parameters'!B$21+J551)</f>
        <v>0</v>
      </c>
      <c r="CG551" s="37">
        <f>CC551+'Charging rates'!B$106*CF551*100/'11'!B$16</f>
        <v>0</v>
      </c>
      <c r="CH551" s="37">
        <f>CG551+'Charging rates'!B$116*('Parameters'!B$21+J551)*100/'11'!B$16*IF('DNO totals'!B$323&lt;0,1,'935'!S551)</f>
        <v>0</v>
      </c>
      <c r="CI551" s="37">
        <f>'Charging rates'!B$97*(BV551+BZ551)*100/'11'!B$16</f>
        <v>0</v>
      </c>
      <c r="CJ551" s="36">
        <f>MAX(0-(BG551*J551*'11'!C$16/'11'!B$16),CH551+CI551)</f>
        <v>0</v>
      </c>
      <c r="CK551" s="37">
        <f>IF(AR551,IF(J551=0,BI551,MAX(0,MIN(BI551,BI551+(CJ551/'935'!Q551*('11'!B$16-'935'!X551)/('11'!C$16-'935'!Y551))))),0)</f>
        <v>0</v>
      </c>
      <c r="CL551" s="36">
        <f>IF(AR551,MAX(0,CJ551),0)</f>
        <v>0</v>
      </c>
      <c r="CM551" s="52">
        <f>CL551+CB551</f>
        <v>0</v>
      </c>
    </row>
    <row r="552" spans="1:91">
      <c r="A552" s="28">
        <v>452</v>
      </c>
      <c r="B552" s="48">
        <f>'935'!B552</f>
        <v>0</v>
      </c>
      <c r="C552" s="33">
        <f>OR('935'!E552&lt;&gt;"VOID",'935'!F552&lt;&gt;"VOID",'935'!G552&lt;&gt;"VOID")</f>
        <v>0</v>
      </c>
      <c r="D552" s="33">
        <f>IF('935'!C552="VOID",0,('935'!C552*(1-'935'!X552/'11'!B$16)))</f>
        <v>0</v>
      </c>
      <c r="E552" s="33">
        <f>IF('935'!D552="VOID",0,'935'!D552*(1-'935'!X552/'11'!B$16))</f>
        <v>0</v>
      </c>
      <c r="F552" s="33">
        <f>IF('935'!E552="VOID",0,'935'!E552*(1-'935'!X552/'11'!B$16))</f>
        <v>0</v>
      </c>
      <c r="G552" s="33">
        <f>IF('935'!F552="VOID",0,'935'!F552*(1-'935'!X552/'11'!B$16))</f>
        <v>0</v>
      </c>
      <c r="H552" s="33">
        <f>IF('935'!G552="VOID",0,'935'!G552*(1-'935'!X552/'11'!B$16))</f>
        <v>0</v>
      </c>
      <c r="I552" s="33">
        <f>F552+G552+H552</f>
        <v>0</v>
      </c>
      <c r="J552" s="37">
        <f>'935'!Q552*(1-'935'!Y552/'11'!C$16)/(1-'935'!X552/'11'!B$16)</f>
        <v>0</v>
      </c>
      <c r="K552" s="33">
        <f>IF(D552,'935'!H552*D552/(D552+E552+I552),0)</f>
        <v>0</v>
      </c>
      <c r="L552" s="33">
        <f>IF(I552,'935'!H552*I552/(D552+E552+I552),0)</f>
        <v>0</v>
      </c>
      <c r="M552" s="33">
        <f>K552*(1-'935'!X552/'11'!B$16)</f>
        <v>0</v>
      </c>
      <c r="N552" s="49">
        <f>L552*(1-'935'!X552/'11'!B$16)</f>
        <v>0</v>
      </c>
      <c r="O552" s="50">
        <f>MATCH('935'!J552,'911'!$B$6:$B$1205,0)</f>
        <v>0</v>
      </c>
      <c r="P552" s="50">
        <f>MATCH(INDEX('911'!$D$6:$D$1205,O552),'911'!$B$6:$B$1205,0)</f>
        <v>0</v>
      </c>
      <c r="Q552" s="50">
        <f>MATCH(INDEX('911'!$D$6:$D$1205,P552),'911'!$B$6:$B$1205,0)</f>
        <v>0</v>
      </c>
      <c r="R552" s="37">
        <f>IF(ISNUMBER(O552),MAX(0,INDEX('911'!$E$6:$E$1205,O552)),0)</f>
        <v>0</v>
      </c>
      <c r="S552" s="37">
        <f>IF(ISNUMBER(P552),MAX(0,INDEX('911'!$E$6:$E$1205,P552)),0)</f>
        <v>0</v>
      </c>
      <c r="T552" s="37">
        <f>IF(ISNUMBER(Q552),MAX(0,INDEX('911'!$E$6:$E$1205,Q552)),0)</f>
        <v>0</v>
      </c>
      <c r="U552" s="51">
        <f>-100*'935'!W552*(R552+S552+T552)/'11'!C$16</f>
        <v>0</v>
      </c>
      <c r="V552" s="37">
        <f>INDEX('DNO totals'!$B$52:$G$52,IF('935'!K552,IF(MOD('935'!K552,1000),IF(MOD('935'!K552,100),IF(MOD('935'!K552,10),IF(MOD('935'!K552,1000)=1,6,5),4),3),2),1))</f>
        <v>0</v>
      </c>
      <c r="W552" s="51">
        <f>J552*V552</f>
        <v>0</v>
      </c>
      <c r="X552" s="37">
        <f>V552*'Parameters'!B$11</f>
        <v>0</v>
      </c>
      <c r="Y552" s="37">
        <f>IF('935'!$K552=1000,'Charging rates'!$C$29*$X552/(1+'DNO totals'!$C$60)*'935'!$L552,0)</f>
        <v>0</v>
      </c>
      <c r="Z552" s="37">
        <f>IF(MOD('935'!$K552,1000)=100,'Charging rates'!$D$29*$X552/(1+'DNO totals'!$D$60)*'935'!$M552,0)</f>
        <v>0</v>
      </c>
      <c r="AA552" s="37">
        <f>IF(MOD('935'!$K552,100)=10,'Charging rates'!$E$29*$X552/(1+'DNO totals'!$E$60)*'935'!$N552,0)</f>
        <v>0</v>
      </c>
      <c r="AB552" s="37">
        <f>IF(AND(MOD('935'!$K552,10)&gt;0,MOD('935'!$K552,1000)&gt;1),'Charging rates'!$F$29*$X552/(1+'DNO totals'!$F$60)*'935'!$O552,0)</f>
        <v>0</v>
      </c>
      <c r="AC552" s="37">
        <f>IF(MOD('935'!$K552,1000)=1,'Charging rates'!$G$29*$X552/(1+'DNO totals'!$G$60)*'935'!$P552,0)</f>
        <v>0</v>
      </c>
      <c r="AD552" s="37">
        <f>IF('935'!$K552&gt;1000,'Charging rates'!$C$29*$W552*'935'!$L552,0)</f>
        <v>0</v>
      </c>
      <c r="AE552" s="37">
        <f>IF(MOD('935'!$K552,1000)&gt;100,'Charging rates'!$D$29*$W552*'935'!$M552,0)</f>
        <v>0</v>
      </c>
      <c r="AF552" s="37">
        <f>IF(MOD('935'!$K552,100)&gt;10,'Charging rates'!$E$29*$W552*'935'!$N552,0)</f>
        <v>0</v>
      </c>
      <c r="AG552" s="37">
        <f>$Y552+$Z552+$AA552+$AB552+$AC552</f>
        <v>0</v>
      </c>
      <c r="AH552" s="51">
        <f>$AD552+$AE552+$AF552</f>
        <v>0</v>
      </c>
      <c r="AI552" s="37">
        <f>U552*(1+'Charging rates'!B$42+0.6*'Charging rates'!B$67+'Charging rates'!B$54)-100*'Charging rates'!B$76/'11'!C$16*'935'!W552</f>
        <v>0</v>
      </c>
      <c r="AJ552" s="37">
        <f>IF(I552,AI552*I552/(I552+E552),0)</f>
        <v>0</v>
      </c>
      <c r="AK552" s="51">
        <f>ROUND(AJ552,3)</f>
        <v>0</v>
      </c>
      <c r="AL552" s="33">
        <f>IF('935'!V552="VOID",0,'935'!V552*(1-'935'!X552/'11'!B$16))</f>
        <v>0</v>
      </c>
      <c r="AM552" s="36">
        <f>IF(I552,-100*'Charging rates'!B$76/'11'!B$16*AL552/I552,0)</f>
        <v>0</v>
      </c>
      <c r="AN552" s="36">
        <f>IF(C552,'DNO totals'!B$171,0)</f>
        <v>0</v>
      </c>
      <c r="AO552" s="36">
        <f>ROUND(AN552,2)</f>
        <v>0</v>
      </c>
      <c r="AP552" s="36">
        <f>IF(C552,(AN552+AM552),0)</f>
        <v>0</v>
      </c>
      <c r="AQ552" s="52">
        <f>ROUND(AP552,2)</f>
        <v>0</v>
      </c>
      <c r="AR552" s="33">
        <f>'935'!C552&lt;&gt;"VOID"</f>
        <v>0</v>
      </c>
      <c r="AS552" s="36">
        <f>IF(AR552,(100/'11'!B$16*K552*((1-'935'!I552)*'Charging rates'!B$42+'Charging rates'!B$54)),0)</f>
        <v>0</v>
      </c>
      <c r="AT552" s="36">
        <f>100/'11'!B$16*N552*('Charging rates'!B$42+'Charging rates'!B$54)</f>
        <v>0</v>
      </c>
      <c r="AU552" s="36">
        <f>100/'11'!B$16*L552*('Charging rates'!B$42+'Charging rates'!B$54)</f>
        <v>0</v>
      </c>
      <c r="AV552" s="52">
        <f>ROUND(AU552,2)</f>
        <v>0</v>
      </c>
      <c r="AW552" s="33">
        <f>D552-('935'!T552*(1-'935'!X552/'11'!B$16))</f>
        <v>0</v>
      </c>
      <c r="AX552" s="37">
        <f>MAX(MIN(SQRT(1-MIN(1,'935'!Q552)^2),0+'935'!R552),0-SQRT(1-MIN(1,'935'!Q552)^2))</f>
        <v>0</v>
      </c>
      <c r="AY552" s="33">
        <f>IF(ISNUMBER(P552),SQRT((INDEX('911'!$G$6:$G$1205,P552)+INDEX('911'!$I$6:$I$1205,P552))^2+(INDEX('911'!$H$6:$H$1205,P552)+INDEX('911'!$J$6:$J$1205,P552))^2),0)</f>
        <v>0</v>
      </c>
      <c r="AZ552" s="37">
        <f>IF(AY552,0-(INDEX('911'!$H$6:$H$1205,P552)+INDEX('911'!$J$6:$J$1205,P552))/AY552,0)</f>
        <v>0</v>
      </c>
      <c r="BA552" s="33">
        <f>IF(ISNUMBER(Q552),SQRT((INDEX('911'!$G$6:$G$1205,Q552)+INDEX('911'!$I$6:$I$1205,Q552))^2+(INDEX('911'!$H$6:$H$1205,Q552)+INDEX('911'!$J$6:$J$1205,Q552))^2),0)</f>
        <v>0</v>
      </c>
      <c r="BB552" s="37">
        <f>IF(BA552,0-(INDEX('911'!$H$6:$H$1205,Q552)+INDEX('911'!$J$6:$J$1205,Q552))/BA552,0)</f>
        <v>0</v>
      </c>
      <c r="BC552" s="37">
        <f>SQRT(1-AZ552^2)</f>
        <v>0</v>
      </c>
      <c r="BD552" s="51">
        <f>SQRT(1-BB552^2)</f>
        <v>0</v>
      </c>
      <c r="BE552" s="36">
        <f>100*(S552*MAX(0,'935'!Q552*BC552+AX552*AZ552)+T552*MAX(0,'935'!Q552*BD552+AX552*BB552))/'11'!B$16</f>
        <v>0</v>
      </c>
      <c r="BF552" s="36">
        <f>100*R552/'11'!B$16</f>
        <v>0</v>
      </c>
      <c r="BG552" s="37">
        <f>100*(S552*IF('935'!Q552=0,BC552,MAX(0,BC552+AX552*AZ552/'935'!Q552))+T552*IF('935'!Q552=0,BD552,MAX(0,BD552+AX552*BB552/'935'!Q552)))/'11'!C$16</f>
        <v>0</v>
      </c>
      <c r="BH552" s="36">
        <f>IF('935'!Q552=0,BF552+BE552,BF552)</f>
        <v>0</v>
      </c>
      <c r="BI552" s="37">
        <f>IF(D552=0,1,AW552/D552)*BG552</f>
        <v>0</v>
      </c>
      <c r="BJ552" s="36">
        <f>IF(D552=0,1,AW552/D552)*BH552</f>
        <v>0</v>
      </c>
      <c r="BK552" s="53">
        <f>'11'!C$16-'935'!Y552</f>
        <v>0</v>
      </c>
      <c r="BL552" s="37">
        <f>MAX('DNO totals'!B$312+0,MIN('935'!L552+0,'DNO totals'!B$304+0))</f>
        <v>0</v>
      </c>
      <c r="BM552" s="37">
        <f>MAX('DNO totals'!C$312+0,MIN('935'!M552+0,'DNO totals'!C$304+0))</f>
        <v>0</v>
      </c>
      <c r="BN552" s="37">
        <f>MAX('DNO totals'!D$312+0,MIN('935'!N552+0,'DNO totals'!D$304+0))</f>
        <v>0</v>
      </c>
      <c r="BO552" s="37">
        <f>MAX('DNO totals'!E$312+0,MIN('935'!O552+0,'DNO totals'!E$304+0))</f>
        <v>0</v>
      </c>
      <c r="BP552" s="51">
        <f>MAX('DNO totals'!F$312+0,MIN('935'!P552+0,'DNO totals'!F$304+0))</f>
        <v>0</v>
      </c>
      <c r="BQ552" s="37">
        <f>IF('935'!$K552=1000,'Charging rates'!$C$29*$X552/(1+'DNO totals'!$C$60)*$BL552,0)</f>
        <v>0</v>
      </c>
      <c r="BR552" s="37">
        <f>IF(MOD('935'!$K552,1000)=100,'Charging rates'!$D$29*$X552/(1+'DNO totals'!$D$60)*$BM552,0)</f>
        <v>0</v>
      </c>
      <c r="BS552" s="37">
        <f>IF(MOD('935'!$K552,100)=10,'Charging rates'!$E$29*$X552/(1+'DNO totals'!$E$60)*$BN552,0)</f>
        <v>0</v>
      </c>
      <c r="BT552" s="37">
        <f>IF(AND(MOD('935'!$K552,10)&gt;0,MOD('935'!$K552,1000)&gt;1),'Charging rates'!$F$29*$X552/(1+'DNO totals'!$F$60)*$BO552,0)</f>
        <v>0</v>
      </c>
      <c r="BU552" s="37">
        <f>IF(MOD('935'!$K552,1000)=1,'Charging rates'!$G$29*$X552/(1+'DNO totals'!$G$60)*$BP552,0)</f>
        <v>0</v>
      </c>
      <c r="BV552" s="51">
        <f>$BQ552+$BR552+$BS552+$BT552+$BU552</f>
        <v>0</v>
      </c>
      <c r="BW552" s="37">
        <f>IF('935'!$K552&gt;1000,'Charging rates'!$C$29*$W552*$BL552,0)</f>
        <v>0</v>
      </c>
      <c r="BX552" s="37">
        <f>IF(MOD('935'!$K552,1000)&gt;100,'Charging rates'!$D$29*$W552*$BM552,0)</f>
        <v>0</v>
      </c>
      <c r="BY552" s="37">
        <f>IF(MOD('935'!$K552,100)&gt;10,'Charging rates'!$E$29*$W552*$BN552,0)</f>
        <v>0</v>
      </c>
      <c r="BZ552" s="51">
        <f>$BW552+$BX552+$BY552</f>
        <v>0</v>
      </c>
      <c r="CA552" s="36">
        <f>100/'11'!B$16*'Charging rates'!B$76*W552</f>
        <v>0</v>
      </c>
      <c r="CB552" s="36">
        <f>IF(D552=0,0,(1-AW552/D552)*(BH552+IF('935'!Q552=0,0,(BG552*'935'!Q552*('11'!C$16-'935'!Y552)/('11'!B$16-'935'!X552)))))</f>
        <v>0</v>
      </c>
      <c r="CC552" s="36">
        <f>CA552+BJ552</f>
        <v>0</v>
      </c>
      <c r="CD552" s="49">
        <f>(BV552+BZ552)*D552</f>
        <v>0</v>
      </c>
      <c r="CE552" s="33">
        <f>D552*('Parameters'!B$21+J552)*IF('DNO totals'!B$323&lt;0,1,'935'!S552)</f>
        <v>0</v>
      </c>
      <c r="CF552" s="51">
        <f>IF('DNO totals'!B$323&lt;0,1,'935'!S552)*('Parameters'!B$21+J552)</f>
        <v>0</v>
      </c>
      <c r="CG552" s="37">
        <f>CC552+'Charging rates'!B$106*CF552*100/'11'!B$16</f>
        <v>0</v>
      </c>
      <c r="CH552" s="37">
        <f>CG552+'Charging rates'!B$116*('Parameters'!B$21+J552)*100/'11'!B$16*IF('DNO totals'!B$323&lt;0,1,'935'!S552)</f>
        <v>0</v>
      </c>
      <c r="CI552" s="37">
        <f>'Charging rates'!B$97*(BV552+BZ552)*100/'11'!B$16</f>
        <v>0</v>
      </c>
      <c r="CJ552" s="36">
        <f>MAX(0-(BG552*J552*'11'!C$16/'11'!B$16),CH552+CI552)</f>
        <v>0</v>
      </c>
      <c r="CK552" s="37">
        <f>IF(AR552,IF(J552=0,BI552,MAX(0,MIN(BI552,BI552+(CJ552/'935'!Q552*('11'!B$16-'935'!X552)/('11'!C$16-'935'!Y552))))),0)</f>
        <v>0</v>
      </c>
      <c r="CL552" s="36">
        <f>IF(AR552,MAX(0,CJ552),0)</f>
        <v>0</v>
      </c>
      <c r="CM552" s="52">
        <f>CL552+CB552</f>
        <v>0</v>
      </c>
    </row>
    <row r="553" spans="1:91">
      <c r="A553" s="28">
        <v>453</v>
      </c>
      <c r="B553" s="48">
        <f>'935'!B553</f>
        <v>0</v>
      </c>
      <c r="C553" s="33">
        <f>OR('935'!E553&lt;&gt;"VOID",'935'!F553&lt;&gt;"VOID",'935'!G553&lt;&gt;"VOID")</f>
        <v>0</v>
      </c>
      <c r="D553" s="33">
        <f>IF('935'!C553="VOID",0,('935'!C553*(1-'935'!X553/'11'!B$16)))</f>
        <v>0</v>
      </c>
      <c r="E553" s="33">
        <f>IF('935'!D553="VOID",0,'935'!D553*(1-'935'!X553/'11'!B$16))</f>
        <v>0</v>
      </c>
      <c r="F553" s="33">
        <f>IF('935'!E553="VOID",0,'935'!E553*(1-'935'!X553/'11'!B$16))</f>
        <v>0</v>
      </c>
      <c r="G553" s="33">
        <f>IF('935'!F553="VOID",0,'935'!F553*(1-'935'!X553/'11'!B$16))</f>
        <v>0</v>
      </c>
      <c r="H553" s="33">
        <f>IF('935'!G553="VOID",0,'935'!G553*(1-'935'!X553/'11'!B$16))</f>
        <v>0</v>
      </c>
      <c r="I553" s="33">
        <f>F553+G553+H553</f>
        <v>0</v>
      </c>
      <c r="J553" s="37">
        <f>'935'!Q553*(1-'935'!Y553/'11'!C$16)/(1-'935'!X553/'11'!B$16)</f>
        <v>0</v>
      </c>
      <c r="K553" s="33">
        <f>IF(D553,'935'!H553*D553/(D553+E553+I553),0)</f>
        <v>0</v>
      </c>
      <c r="L553" s="33">
        <f>IF(I553,'935'!H553*I553/(D553+E553+I553),0)</f>
        <v>0</v>
      </c>
      <c r="M553" s="33">
        <f>K553*(1-'935'!X553/'11'!B$16)</f>
        <v>0</v>
      </c>
      <c r="N553" s="49">
        <f>L553*(1-'935'!X553/'11'!B$16)</f>
        <v>0</v>
      </c>
      <c r="O553" s="50">
        <f>MATCH('935'!J553,'911'!$B$6:$B$1205,0)</f>
        <v>0</v>
      </c>
      <c r="P553" s="50">
        <f>MATCH(INDEX('911'!$D$6:$D$1205,O553),'911'!$B$6:$B$1205,0)</f>
        <v>0</v>
      </c>
      <c r="Q553" s="50">
        <f>MATCH(INDEX('911'!$D$6:$D$1205,P553),'911'!$B$6:$B$1205,0)</f>
        <v>0</v>
      </c>
      <c r="R553" s="37">
        <f>IF(ISNUMBER(O553),MAX(0,INDEX('911'!$E$6:$E$1205,O553)),0)</f>
        <v>0</v>
      </c>
      <c r="S553" s="37">
        <f>IF(ISNUMBER(P553),MAX(0,INDEX('911'!$E$6:$E$1205,P553)),0)</f>
        <v>0</v>
      </c>
      <c r="T553" s="37">
        <f>IF(ISNUMBER(Q553),MAX(0,INDEX('911'!$E$6:$E$1205,Q553)),0)</f>
        <v>0</v>
      </c>
      <c r="U553" s="51">
        <f>-100*'935'!W553*(R553+S553+T553)/'11'!C$16</f>
        <v>0</v>
      </c>
      <c r="V553" s="37">
        <f>INDEX('DNO totals'!$B$52:$G$52,IF('935'!K553,IF(MOD('935'!K553,1000),IF(MOD('935'!K553,100),IF(MOD('935'!K553,10),IF(MOD('935'!K553,1000)=1,6,5),4),3),2),1))</f>
        <v>0</v>
      </c>
      <c r="W553" s="51">
        <f>J553*V553</f>
        <v>0</v>
      </c>
      <c r="X553" s="37">
        <f>V553*'Parameters'!B$11</f>
        <v>0</v>
      </c>
      <c r="Y553" s="37">
        <f>IF('935'!$K553=1000,'Charging rates'!$C$29*$X553/(1+'DNO totals'!$C$60)*'935'!$L553,0)</f>
        <v>0</v>
      </c>
      <c r="Z553" s="37">
        <f>IF(MOD('935'!$K553,1000)=100,'Charging rates'!$D$29*$X553/(1+'DNO totals'!$D$60)*'935'!$M553,0)</f>
        <v>0</v>
      </c>
      <c r="AA553" s="37">
        <f>IF(MOD('935'!$K553,100)=10,'Charging rates'!$E$29*$X553/(1+'DNO totals'!$E$60)*'935'!$N553,0)</f>
        <v>0</v>
      </c>
      <c r="AB553" s="37">
        <f>IF(AND(MOD('935'!$K553,10)&gt;0,MOD('935'!$K553,1000)&gt;1),'Charging rates'!$F$29*$X553/(1+'DNO totals'!$F$60)*'935'!$O553,0)</f>
        <v>0</v>
      </c>
      <c r="AC553" s="37">
        <f>IF(MOD('935'!$K553,1000)=1,'Charging rates'!$G$29*$X553/(1+'DNO totals'!$G$60)*'935'!$P553,0)</f>
        <v>0</v>
      </c>
      <c r="AD553" s="37">
        <f>IF('935'!$K553&gt;1000,'Charging rates'!$C$29*$W553*'935'!$L553,0)</f>
        <v>0</v>
      </c>
      <c r="AE553" s="37">
        <f>IF(MOD('935'!$K553,1000)&gt;100,'Charging rates'!$D$29*$W553*'935'!$M553,0)</f>
        <v>0</v>
      </c>
      <c r="AF553" s="37">
        <f>IF(MOD('935'!$K553,100)&gt;10,'Charging rates'!$E$29*$W553*'935'!$N553,0)</f>
        <v>0</v>
      </c>
      <c r="AG553" s="37">
        <f>$Y553+$Z553+$AA553+$AB553+$AC553</f>
        <v>0</v>
      </c>
      <c r="AH553" s="51">
        <f>$AD553+$AE553+$AF553</f>
        <v>0</v>
      </c>
      <c r="AI553" s="37">
        <f>U553*(1+'Charging rates'!B$42+0.6*'Charging rates'!B$67+'Charging rates'!B$54)-100*'Charging rates'!B$76/'11'!C$16*'935'!W553</f>
        <v>0</v>
      </c>
      <c r="AJ553" s="37">
        <f>IF(I553,AI553*I553/(I553+E553),0)</f>
        <v>0</v>
      </c>
      <c r="AK553" s="51">
        <f>ROUND(AJ553,3)</f>
        <v>0</v>
      </c>
      <c r="AL553" s="33">
        <f>IF('935'!V553="VOID",0,'935'!V553*(1-'935'!X553/'11'!B$16))</f>
        <v>0</v>
      </c>
      <c r="AM553" s="36">
        <f>IF(I553,-100*'Charging rates'!B$76/'11'!B$16*AL553/I553,0)</f>
        <v>0</v>
      </c>
      <c r="AN553" s="36">
        <f>IF(C553,'DNO totals'!B$171,0)</f>
        <v>0</v>
      </c>
      <c r="AO553" s="36">
        <f>ROUND(AN553,2)</f>
        <v>0</v>
      </c>
      <c r="AP553" s="36">
        <f>IF(C553,(AN553+AM553),0)</f>
        <v>0</v>
      </c>
      <c r="AQ553" s="52">
        <f>ROUND(AP553,2)</f>
        <v>0</v>
      </c>
      <c r="AR553" s="33">
        <f>'935'!C553&lt;&gt;"VOID"</f>
        <v>0</v>
      </c>
      <c r="AS553" s="36">
        <f>IF(AR553,(100/'11'!B$16*K553*((1-'935'!I553)*'Charging rates'!B$42+'Charging rates'!B$54)),0)</f>
        <v>0</v>
      </c>
      <c r="AT553" s="36">
        <f>100/'11'!B$16*N553*('Charging rates'!B$42+'Charging rates'!B$54)</f>
        <v>0</v>
      </c>
      <c r="AU553" s="36">
        <f>100/'11'!B$16*L553*('Charging rates'!B$42+'Charging rates'!B$54)</f>
        <v>0</v>
      </c>
      <c r="AV553" s="52">
        <f>ROUND(AU553,2)</f>
        <v>0</v>
      </c>
      <c r="AW553" s="33">
        <f>D553-('935'!T553*(1-'935'!X553/'11'!B$16))</f>
        <v>0</v>
      </c>
      <c r="AX553" s="37">
        <f>MAX(MIN(SQRT(1-MIN(1,'935'!Q553)^2),0+'935'!R553),0-SQRT(1-MIN(1,'935'!Q553)^2))</f>
        <v>0</v>
      </c>
      <c r="AY553" s="33">
        <f>IF(ISNUMBER(P553),SQRT((INDEX('911'!$G$6:$G$1205,P553)+INDEX('911'!$I$6:$I$1205,P553))^2+(INDEX('911'!$H$6:$H$1205,P553)+INDEX('911'!$J$6:$J$1205,P553))^2),0)</f>
        <v>0</v>
      </c>
      <c r="AZ553" s="37">
        <f>IF(AY553,0-(INDEX('911'!$H$6:$H$1205,P553)+INDEX('911'!$J$6:$J$1205,P553))/AY553,0)</f>
        <v>0</v>
      </c>
      <c r="BA553" s="33">
        <f>IF(ISNUMBER(Q553),SQRT((INDEX('911'!$G$6:$G$1205,Q553)+INDEX('911'!$I$6:$I$1205,Q553))^2+(INDEX('911'!$H$6:$H$1205,Q553)+INDEX('911'!$J$6:$J$1205,Q553))^2),0)</f>
        <v>0</v>
      </c>
      <c r="BB553" s="37">
        <f>IF(BA553,0-(INDEX('911'!$H$6:$H$1205,Q553)+INDEX('911'!$J$6:$J$1205,Q553))/BA553,0)</f>
        <v>0</v>
      </c>
      <c r="BC553" s="37">
        <f>SQRT(1-AZ553^2)</f>
        <v>0</v>
      </c>
      <c r="BD553" s="51">
        <f>SQRT(1-BB553^2)</f>
        <v>0</v>
      </c>
      <c r="BE553" s="36">
        <f>100*(S553*MAX(0,'935'!Q553*BC553+AX553*AZ553)+T553*MAX(0,'935'!Q553*BD553+AX553*BB553))/'11'!B$16</f>
        <v>0</v>
      </c>
      <c r="BF553" s="36">
        <f>100*R553/'11'!B$16</f>
        <v>0</v>
      </c>
      <c r="BG553" s="37">
        <f>100*(S553*IF('935'!Q553=0,BC553,MAX(0,BC553+AX553*AZ553/'935'!Q553))+T553*IF('935'!Q553=0,BD553,MAX(0,BD553+AX553*BB553/'935'!Q553)))/'11'!C$16</f>
        <v>0</v>
      </c>
      <c r="BH553" s="36">
        <f>IF('935'!Q553=0,BF553+BE553,BF553)</f>
        <v>0</v>
      </c>
      <c r="BI553" s="37">
        <f>IF(D553=0,1,AW553/D553)*BG553</f>
        <v>0</v>
      </c>
      <c r="BJ553" s="36">
        <f>IF(D553=0,1,AW553/D553)*BH553</f>
        <v>0</v>
      </c>
      <c r="BK553" s="53">
        <f>'11'!C$16-'935'!Y553</f>
        <v>0</v>
      </c>
      <c r="BL553" s="37">
        <f>MAX('DNO totals'!B$312+0,MIN('935'!L553+0,'DNO totals'!B$304+0))</f>
        <v>0</v>
      </c>
      <c r="BM553" s="37">
        <f>MAX('DNO totals'!C$312+0,MIN('935'!M553+0,'DNO totals'!C$304+0))</f>
        <v>0</v>
      </c>
      <c r="BN553" s="37">
        <f>MAX('DNO totals'!D$312+0,MIN('935'!N553+0,'DNO totals'!D$304+0))</f>
        <v>0</v>
      </c>
      <c r="BO553" s="37">
        <f>MAX('DNO totals'!E$312+0,MIN('935'!O553+0,'DNO totals'!E$304+0))</f>
        <v>0</v>
      </c>
      <c r="BP553" s="51">
        <f>MAX('DNO totals'!F$312+0,MIN('935'!P553+0,'DNO totals'!F$304+0))</f>
        <v>0</v>
      </c>
      <c r="BQ553" s="37">
        <f>IF('935'!$K553=1000,'Charging rates'!$C$29*$X553/(1+'DNO totals'!$C$60)*$BL553,0)</f>
        <v>0</v>
      </c>
      <c r="BR553" s="37">
        <f>IF(MOD('935'!$K553,1000)=100,'Charging rates'!$D$29*$X553/(1+'DNO totals'!$D$60)*$BM553,0)</f>
        <v>0</v>
      </c>
      <c r="BS553" s="37">
        <f>IF(MOD('935'!$K553,100)=10,'Charging rates'!$E$29*$X553/(1+'DNO totals'!$E$60)*$BN553,0)</f>
        <v>0</v>
      </c>
      <c r="BT553" s="37">
        <f>IF(AND(MOD('935'!$K553,10)&gt;0,MOD('935'!$K553,1000)&gt;1),'Charging rates'!$F$29*$X553/(1+'DNO totals'!$F$60)*$BO553,0)</f>
        <v>0</v>
      </c>
      <c r="BU553" s="37">
        <f>IF(MOD('935'!$K553,1000)=1,'Charging rates'!$G$29*$X553/(1+'DNO totals'!$G$60)*$BP553,0)</f>
        <v>0</v>
      </c>
      <c r="BV553" s="51">
        <f>$BQ553+$BR553+$BS553+$BT553+$BU553</f>
        <v>0</v>
      </c>
      <c r="BW553" s="37">
        <f>IF('935'!$K553&gt;1000,'Charging rates'!$C$29*$W553*$BL553,0)</f>
        <v>0</v>
      </c>
      <c r="BX553" s="37">
        <f>IF(MOD('935'!$K553,1000)&gt;100,'Charging rates'!$D$29*$W553*$BM553,0)</f>
        <v>0</v>
      </c>
      <c r="BY553" s="37">
        <f>IF(MOD('935'!$K553,100)&gt;10,'Charging rates'!$E$29*$W553*$BN553,0)</f>
        <v>0</v>
      </c>
      <c r="BZ553" s="51">
        <f>$BW553+$BX553+$BY553</f>
        <v>0</v>
      </c>
      <c r="CA553" s="36">
        <f>100/'11'!B$16*'Charging rates'!B$76*W553</f>
        <v>0</v>
      </c>
      <c r="CB553" s="36">
        <f>IF(D553=0,0,(1-AW553/D553)*(BH553+IF('935'!Q553=0,0,(BG553*'935'!Q553*('11'!C$16-'935'!Y553)/('11'!B$16-'935'!X553)))))</f>
        <v>0</v>
      </c>
      <c r="CC553" s="36">
        <f>CA553+BJ553</f>
        <v>0</v>
      </c>
      <c r="CD553" s="49">
        <f>(BV553+BZ553)*D553</f>
        <v>0</v>
      </c>
      <c r="CE553" s="33">
        <f>D553*('Parameters'!B$21+J553)*IF('DNO totals'!B$323&lt;0,1,'935'!S553)</f>
        <v>0</v>
      </c>
      <c r="CF553" s="51">
        <f>IF('DNO totals'!B$323&lt;0,1,'935'!S553)*('Parameters'!B$21+J553)</f>
        <v>0</v>
      </c>
      <c r="CG553" s="37">
        <f>CC553+'Charging rates'!B$106*CF553*100/'11'!B$16</f>
        <v>0</v>
      </c>
      <c r="CH553" s="37">
        <f>CG553+'Charging rates'!B$116*('Parameters'!B$21+J553)*100/'11'!B$16*IF('DNO totals'!B$323&lt;0,1,'935'!S553)</f>
        <v>0</v>
      </c>
      <c r="CI553" s="37">
        <f>'Charging rates'!B$97*(BV553+BZ553)*100/'11'!B$16</f>
        <v>0</v>
      </c>
      <c r="CJ553" s="36">
        <f>MAX(0-(BG553*J553*'11'!C$16/'11'!B$16),CH553+CI553)</f>
        <v>0</v>
      </c>
      <c r="CK553" s="37">
        <f>IF(AR553,IF(J553=0,BI553,MAX(0,MIN(BI553,BI553+(CJ553/'935'!Q553*('11'!B$16-'935'!X553)/('11'!C$16-'935'!Y553))))),0)</f>
        <v>0</v>
      </c>
      <c r="CL553" s="36">
        <f>IF(AR553,MAX(0,CJ553),0)</f>
        <v>0</v>
      </c>
      <c r="CM553" s="52">
        <f>CL553+CB553</f>
        <v>0</v>
      </c>
    </row>
    <row r="554" spans="1:91">
      <c r="A554" s="28">
        <v>454</v>
      </c>
      <c r="B554" s="48">
        <f>'935'!B554</f>
        <v>0</v>
      </c>
      <c r="C554" s="33">
        <f>OR('935'!E554&lt;&gt;"VOID",'935'!F554&lt;&gt;"VOID",'935'!G554&lt;&gt;"VOID")</f>
        <v>0</v>
      </c>
      <c r="D554" s="33">
        <f>IF('935'!C554="VOID",0,('935'!C554*(1-'935'!X554/'11'!B$16)))</f>
        <v>0</v>
      </c>
      <c r="E554" s="33">
        <f>IF('935'!D554="VOID",0,'935'!D554*(1-'935'!X554/'11'!B$16))</f>
        <v>0</v>
      </c>
      <c r="F554" s="33">
        <f>IF('935'!E554="VOID",0,'935'!E554*(1-'935'!X554/'11'!B$16))</f>
        <v>0</v>
      </c>
      <c r="G554" s="33">
        <f>IF('935'!F554="VOID",0,'935'!F554*(1-'935'!X554/'11'!B$16))</f>
        <v>0</v>
      </c>
      <c r="H554" s="33">
        <f>IF('935'!G554="VOID",0,'935'!G554*(1-'935'!X554/'11'!B$16))</f>
        <v>0</v>
      </c>
      <c r="I554" s="33">
        <f>F554+G554+H554</f>
        <v>0</v>
      </c>
      <c r="J554" s="37">
        <f>'935'!Q554*(1-'935'!Y554/'11'!C$16)/(1-'935'!X554/'11'!B$16)</f>
        <v>0</v>
      </c>
      <c r="K554" s="33">
        <f>IF(D554,'935'!H554*D554/(D554+E554+I554),0)</f>
        <v>0</v>
      </c>
      <c r="L554" s="33">
        <f>IF(I554,'935'!H554*I554/(D554+E554+I554),0)</f>
        <v>0</v>
      </c>
      <c r="M554" s="33">
        <f>K554*(1-'935'!X554/'11'!B$16)</f>
        <v>0</v>
      </c>
      <c r="N554" s="49">
        <f>L554*(1-'935'!X554/'11'!B$16)</f>
        <v>0</v>
      </c>
      <c r="O554" s="50">
        <f>MATCH('935'!J554,'911'!$B$6:$B$1205,0)</f>
        <v>0</v>
      </c>
      <c r="P554" s="50">
        <f>MATCH(INDEX('911'!$D$6:$D$1205,O554),'911'!$B$6:$B$1205,0)</f>
        <v>0</v>
      </c>
      <c r="Q554" s="50">
        <f>MATCH(INDEX('911'!$D$6:$D$1205,P554),'911'!$B$6:$B$1205,0)</f>
        <v>0</v>
      </c>
      <c r="R554" s="37">
        <f>IF(ISNUMBER(O554),MAX(0,INDEX('911'!$E$6:$E$1205,O554)),0)</f>
        <v>0</v>
      </c>
      <c r="S554" s="37">
        <f>IF(ISNUMBER(P554),MAX(0,INDEX('911'!$E$6:$E$1205,P554)),0)</f>
        <v>0</v>
      </c>
      <c r="T554" s="37">
        <f>IF(ISNUMBER(Q554),MAX(0,INDEX('911'!$E$6:$E$1205,Q554)),0)</f>
        <v>0</v>
      </c>
      <c r="U554" s="51">
        <f>-100*'935'!W554*(R554+S554+T554)/'11'!C$16</f>
        <v>0</v>
      </c>
      <c r="V554" s="37">
        <f>INDEX('DNO totals'!$B$52:$G$52,IF('935'!K554,IF(MOD('935'!K554,1000),IF(MOD('935'!K554,100),IF(MOD('935'!K554,10),IF(MOD('935'!K554,1000)=1,6,5),4),3),2),1))</f>
        <v>0</v>
      </c>
      <c r="W554" s="51">
        <f>J554*V554</f>
        <v>0</v>
      </c>
      <c r="X554" s="37">
        <f>V554*'Parameters'!B$11</f>
        <v>0</v>
      </c>
      <c r="Y554" s="37">
        <f>IF('935'!$K554=1000,'Charging rates'!$C$29*$X554/(1+'DNO totals'!$C$60)*'935'!$L554,0)</f>
        <v>0</v>
      </c>
      <c r="Z554" s="37">
        <f>IF(MOD('935'!$K554,1000)=100,'Charging rates'!$D$29*$X554/(1+'DNO totals'!$D$60)*'935'!$M554,0)</f>
        <v>0</v>
      </c>
      <c r="AA554" s="37">
        <f>IF(MOD('935'!$K554,100)=10,'Charging rates'!$E$29*$X554/(1+'DNO totals'!$E$60)*'935'!$N554,0)</f>
        <v>0</v>
      </c>
      <c r="AB554" s="37">
        <f>IF(AND(MOD('935'!$K554,10)&gt;0,MOD('935'!$K554,1000)&gt;1),'Charging rates'!$F$29*$X554/(1+'DNO totals'!$F$60)*'935'!$O554,0)</f>
        <v>0</v>
      </c>
      <c r="AC554" s="37">
        <f>IF(MOD('935'!$K554,1000)=1,'Charging rates'!$G$29*$X554/(1+'DNO totals'!$G$60)*'935'!$P554,0)</f>
        <v>0</v>
      </c>
      <c r="AD554" s="37">
        <f>IF('935'!$K554&gt;1000,'Charging rates'!$C$29*$W554*'935'!$L554,0)</f>
        <v>0</v>
      </c>
      <c r="AE554" s="37">
        <f>IF(MOD('935'!$K554,1000)&gt;100,'Charging rates'!$D$29*$W554*'935'!$M554,0)</f>
        <v>0</v>
      </c>
      <c r="AF554" s="37">
        <f>IF(MOD('935'!$K554,100)&gt;10,'Charging rates'!$E$29*$W554*'935'!$N554,0)</f>
        <v>0</v>
      </c>
      <c r="AG554" s="37">
        <f>$Y554+$Z554+$AA554+$AB554+$AC554</f>
        <v>0</v>
      </c>
      <c r="AH554" s="51">
        <f>$AD554+$AE554+$AF554</f>
        <v>0</v>
      </c>
      <c r="AI554" s="37">
        <f>U554*(1+'Charging rates'!B$42+0.6*'Charging rates'!B$67+'Charging rates'!B$54)-100*'Charging rates'!B$76/'11'!C$16*'935'!W554</f>
        <v>0</v>
      </c>
      <c r="AJ554" s="37">
        <f>IF(I554,AI554*I554/(I554+E554),0)</f>
        <v>0</v>
      </c>
      <c r="AK554" s="51">
        <f>ROUND(AJ554,3)</f>
        <v>0</v>
      </c>
      <c r="AL554" s="33">
        <f>IF('935'!V554="VOID",0,'935'!V554*(1-'935'!X554/'11'!B$16))</f>
        <v>0</v>
      </c>
      <c r="AM554" s="36">
        <f>IF(I554,-100*'Charging rates'!B$76/'11'!B$16*AL554/I554,0)</f>
        <v>0</v>
      </c>
      <c r="AN554" s="36">
        <f>IF(C554,'DNO totals'!B$171,0)</f>
        <v>0</v>
      </c>
      <c r="AO554" s="36">
        <f>ROUND(AN554,2)</f>
        <v>0</v>
      </c>
      <c r="AP554" s="36">
        <f>IF(C554,(AN554+AM554),0)</f>
        <v>0</v>
      </c>
      <c r="AQ554" s="52">
        <f>ROUND(AP554,2)</f>
        <v>0</v>
      </c>
      <c r="AR554" s="33">
        <f>'935'!C554&lt;&gt;"VOID"</f>
        <v>0</v>
      </c>
      <c r="AS554" s="36">
        <f>IF(AR554,(100/'11'!B$16*K554*((1-'935'!I554)*'Charging rates'!B$42+'Charging rates'!B$54)),0)</f>
        <v>0</v>
      </c>
      <c r="AT554" s="36">
        <f>100/'11'!B$16*N554*('Charging rates'!B$42+'Charging rates'!B$54)</f>
        <v>0</v>
      </c>
      <c r="AU554" s="36">
        <f>100/'11'!B$16*L554*('Charging rates'!B$42+'Charging rates'!B$54)</f>
        <v>0</v>
      </c>
      <c r="AV554" s="52">
        <f>ROUND(AU554,2)</f>
        <v>0</v>
      </c>
      <c r="AW554" s="33">
        <f>D554-('935'!T554*(1-'935'!X554/'11'!B$16))</f>
        <v>0</v>
      </c>
      <c r="AX554" s="37">
        <f>MAX(MIN(SQRT(1-MIN(1,'935'!Q554)^2),0+'935'!R554),0-SQRT(1-MIN(1,'935'!Q554)^2))</f>
        <v>0</v>
      </c>
      <c r="AY554" s="33">
        <f>IF(ISNUMBER(P554),SQRT((INDEX('911'!$G$6:$G$1205,P554)+INDEX('911'!$I$6:$I$1205,P554))^2+(INDEX('911'!$H$6:$H$1205,P554)+INDEX('911'!$J$6:$J$1205,P554))^2),0)</f>
        <v>0</v>
      </c>
      <c r="AZ554" s="37">
        <f>IF(AY554,0-(INDEX('911'!$H$6:$H$1205,P554)+INDEX('911'!$J$6:$J$1205,P554))/AY554,0)</f>
        <v>0</v>
      </c>
      <c r="BA554" s="33">
        <f>IF(ISNUMBER(Q554),SQRT((INDEX('911'!$G$6:$G$1205,Q554)+INDEX('911'!$I$6:$I$1205,Q554))^2+(INDEX('911'!$H$6:$H$1205,Q554)+INDEX('911'!$J$6:$J$1205,Q554))^2),0)</f>
        <v>0</v>
      </c>
      <c r="BB554" s="37">
        <f>IF(BA554,0-(INDEX('911'!$H$6:$H$1205,Q554)+INDEX('911'!$J$6:$J$1205,Q554))/BA554,0)</f>
        <v>0</v>
      </c>
      <c r="BC554" s="37">
        <f>SQRT(1-AZ554^2)</f>
        <v>0</v>
      </c>
      <c r="BD554" s="51">
        <f>SQRT(1-BB554^2)</f>
        <v>0</v>
      </c>
      <c r="BE554" s="36">
        <f>100*(S554*MAX(0,'935'!Q554*BC554+AX554*AZ554)+T554*MAX(0,'935'!Q554*BD554+AX554*BB554))/'11'!B$16</f>
        <v>0</v>
      </c>
      <c r="BF554" s="36">
        <f>100*R554/'11'!B$16</f>
        <v>0</v>
      </c>
      <c r="BG554" s="37">
        <f>100*(S554*IF('935'!Q554=0,BC554,MAX(0,BC554+AX554*AZ554/'935'!Q554))+T554*IF('935'!Q554=0,BD554,MAX(0,BD554+AX554*BB554/'935'!Q554)))/'11'!C$16</f>
        <v>0</v>
      </c>
      <c r="BH554" s="36">
        <f>IF('935'!Q554=0,BF554+BE554,BF554)</f>
        <v>0</v>
      </c>
      <c r="BI554" s="37">
        <f>IF(D554=0,1,AW554/D554)*BG554</f>
        <v>0</v>
      </c>
      <c r="BJ554" s="36">
        <f>IF(D554=0,1,AW554/D554)*BH554</f>
        <v>0</v>
      </c>
      <c r="BK554" s="53">
        <f>'11'!C$16-'935'!Y554</f>
        <v>0</v>
      </c>
      <c r="BL554" s="37">
        <f>MAX('DNO totals'!B$312+0,MIN('935'!L554+0,'DNO totals'!B$304+0))</f>
        <v>0</v>
      </c>
      <c r="BM554" s="37">
        <f>MAX('DNO totals'!C$312+0,MIN('935'!M554+0,'DNO totals'!C$304+0))</f>
        <v>0</v>
      </c>
      <c r="BN554" s="37">
        <f>MAX('DNO totals'!D$312+0,MIN('935'!N554+0,'DNO totals'!D$304+0))</f>
        <v>0</v>
      </c>
      <c r="BO554" s="37">
        <f>MAX('DNO totals'!E$312+0,MIN('935'!O554+0,'DNO totals'!E$304+0))</f>
        <v>0</v>
      </c>
      <c r="BP554" s="51">
        <f>MAX('DNO totals'!F$312+0,MIN('935'!P554+0,'DNO totals'!F$304+0))</f>
        <v>0</v>
      </c>
      <c r="BQ554" s="37">
        <f>IF('935'!$K554=1000,'Charging rates'!$C$29*$X554/(1+'DNO totals'!$C$60)*$BL554,0)</f>
        <v>0</v>
      </c>
      <c r="BR554" s="37">
        <f>IF(MOD('935'!$K554,1000)=100,'Charging rates'!$D$29*$X554/(1+'DNO totals'!$D$60)*$BM554,0)</f>
        <v>0</v>
      </c>
      <c r="BS554" s="37">
        <f>IF(MOD('935'!$K554,100)=10,'Charging rates'!$E$29*$X554/(1+'DNO totals'!$E$60)*$BN554,0)</f>
        <v>0</v>
      </c>
      <c r="BT554" s="37">
        <f>IF(AND(MOD('935'!$K554,10)&gt;0,MOD('935'!$K554,1000)&gt;1),'Charging rates'!$F$29*$X554/(1+'DNO totals'!$F$60)*$BO554,0)</f>
        <v>0</v>
      </c>
      <c r="BU554" s="37">
        <f>IF(MOD('935'!$K554,1000)=1,'Charging rates'!$G$29*$X554/(1+'DNO totals'!$G$60)*$BP554,0)</f>
        <v>0</v>
      </c>
      <c r="BV554" s="51">
        <f>$BQ554+$BR554+$BS554+$BT554+$BU554</f>
        <v>0</v>
      </c>
      <c r="BW554" s="37">
        <f>IF('935'!$K554&gt;1000,'Charging rates'!$C$29*$W554*$BL554,0)</f>
        <v>0</v>
      </c>
      <c r="BX554" s="37">
        <f>IF(MOD('935'!$K554,1000)&gt;100,'Charging rates'!$D$29*$W554*$BM554,0)</f>
        <v>0</v>
      </c>
      <c r="BY554" s="37">
        <f>IF(MOD('935'!$K554,100)&gt;10,'Charging rates'!$E$29*$W554*$BN554,0)</f>
        <v>0</v>
      </c>
      <c r="BZ554" s="51">
        <f>$BW554+$BX554+$BY554</f>
        <v>0</v>
      </c>
      <c r="CA554" s="36">
        <f>100/'11'!B$16*'Charging rates'!B$76*W554</f>
        <v>0</v>
      </c>
      <c r="CB554" s="36">
        <f>IF(D554=0,0,(1-AW554/D554)*(BH554+IF('935'!Q554=0,0,(BG554*'935'!Q554*('11'!C$16-'935'!Y554)/('11'!B$16-'935'!X554)))))</f>
        <v>0</v>
      </c>
      <c r="CC554" s="36">
        <f>CA554+BJ554</f>
        <v>0</v>
      </c>
      <c r="CD554" s="49">
        <f>(BV554+BZ554)*D554</f>
        <v>0</v>
      </c>
      <c r="CE554" s="33">
        <f>D554*('Parameters'!B$21+J554)*IF('DNO totals'!B$323&lt;0,1,'935'!S554)</f>
        <v>0</v>
      </c>
      <c r="CF554" s="51">
        <f>IF('DNO totals'!B$323&lt;0,1,'935'!S554)*('Parameters'!B$21+J554)</f>
        <v>0</v>
      </c>
      <c r="CG554" s="37">
        <f>CC554+'Charging rates'!B$106*CF554*100/'11'!B$16</f>
        <v>0</v>
      </c>
      <c r="CH554" s="37">
        <f>CG554+'Charging rates'!B$116*('Parameters'!B$21+J554)*100/'11'!B$16*IF('DNO totals'!B$323&lt;0,1,'935'!S554)</f>
        <v>0</v>
      </c>
      <c r="CI554" s="37">
        <f>'Charging rates'!B$97*(BV554+BZ554)*100/'11'!B$16</f>
        <v>0</v>
      </c>
      <c r="CJ554" s="36">
        <f>MAX(0-(BG554*J554*'11'!C$16/'11'!B$16),CH554+CI554)</f>
        <v>0</v>
      </c>
      <c r="CK554" s="37">
        <f>IF(AR554,IF(J554=0,BI554,MAX(0,MIN(BI554,BI554+(CJ554/'935'!Q554*('11'!B$16-'935'!X554)/('11'!C$16-'935'!Y554))))),0)</f>
        <v>0</v>
      </c>
      <c r="CL554" s="36">
        <f>IF(AR554,MAX(0,CJ554),0)</f>
        <v>0</v>
      </c>
      <c r="CM554" s="52">
        <f>CL554+CB554</f>
        <v>0</v>
      </c>
    </row>
    <row r="555" spans="1:91">
      <c r="A555" s="28">
        <v>455</v>
      </c>
      <c r="B555" s="48">
        <f>'935'!B555</f>
        <v>0</v>
      </c>
      <c r="C555" s="33">
        <f>OR('935'!E555&lt;&gt;"VOID",'935'!F555&lt;&gt;"VOID",'935'!G555&lt;&gt;"VOID")</f>
        <v>0</v>
      </c>
      <c r="D555" s="33">
        <f>IF('935'!C555="VOID",0,('935'!C555*(1-'935'!X555/'11'!B$16)))</f>
        <v>0</v>
      </c>
      <c r="E555" s="33">
        <f>IF('935'!D555="VOID",0,'935'!D555*(1-'935'!X555/'11'!B$16))</f>
        <v>0</v>
      </c>
      <c r="F555" s="33">
        <f>IF('935'!E555="VOID",0,'935'!E555*(1-'935'!X555/'11'!B$16))</f>
        <v>0</v>
      </c>
      <c r="G555" s="33">
        <f>IF('935'!F555="VOID",0,'935'!F555*(1-'935'!X555/'11'!B$16))</f>
        <v>0</v>
      </c>
      <c r="H555" s="33">
        <f>IF('935'!G555="VOID",0,'935'!G555*(1-'935'!X555/'11'!B$16))</f>
        <v>0</v>
      </c>
      <c r="I555" s="33">
        <f>F555+G555+H555</f>
        <v>0</v>
      </c>
      <c r="J555" s="37">
        <f>'935'!Q555*(1-'935'!Y555/'11'!C$16)/(1-'935'!X555/'11'!B$16)</f>
        <v>0</v>
      </c>
      <c r="K555" s="33">
        <f>IF(D555,'935'!H555*D555/(D555+E555+I555),0)</f>
        <v>0</v>
      </c>
      <c r="L555" s="33">
        <f>IF(I555,'935'!H555*I555/(D555+E555+I555),0)</f>
        <v>0</v>
      </c>
      <c r="M555" s="33">
        <f>K555*(1-'935'!X555/'11'!B$16)</f>
        <v>0</v>
      </c>
      <c r="N555" s="49">
        <f>L555*(1-'935'!X555/'11'!B$16)</f>
        <v>0</v>
      </c>
      <c r="O555" s="50">
        <f>MATCH('935'!J555,'911'!$B$6:$B$1205,0)</f>
        <v>0</v>
      </c>
      <c r="P555" s="50">
        <f>MATCH(INDEX('911'!$D$6:$D$1205,O555),'911'!$B$6:$B$1205,0)</f>
        <v>0</v>
      </c>
      <c r="Q555" s="50">
        <f>MATCH(INDEX('911'!$D$6:$D$1205,P555),'911'!$B$6:$B$1205,0)</f>
        <v>0</v>
      </c>
      <c r="R555" s="37">
        <f>IF(ISNUMBER(O555),MAX(0,INDEX('911'!$E$6:$E$1205,O555)),0)</f>
        <v>0</v>
      </c>
      <c r="S555" s="37">
        <f>IF(ISNUMBER(P555),MAX(0,INDEX('911'!$E$6:$E$1205,P555)),0)</f>
        <v>0</v>
      </c>
      <c r="T555" s="37">
        <f>IF(ISNUMBER(Q555),MAX(0,INDEX('911'!$E$6:$E$1205,Q555)),0)</f>
        <v>0</v>
      </c>
      <c r="U555" s="51">
        <f>-100*'935'!W555*(R555+S555+T555)/'11'!C$16</f>
        <v>0</v>
      </c>
      <c r="V555" s="37">
        <f>INDEX('DNO totals'!$B$52:$G$52,IF('935'!K555,IF(MOD('935'!K555,1000),IF(MOD('935'!K555,100),IF(MOD('935'!K555,10),IF(MOD('935'!K555,1000)=1,6,5),4),3),2),1))</f>
        <v>0</v>
      </c>
      <c r="W555" s="51">
        <f>J555*V555</f>
        <v>0</v>
      </c>
      <c r="X555" s="37">
        <f>V555*'Parameters'!B$11</f>
        <v>0</v>
      </c>
      <c r="Y555" s="37">
        <f>IF('935'!$K555=1000,'Charging rates'!$C$29*$X555/(1+'DNO totals'!$C$60)*'935'!$L555,0)</f>
        <v>0</v>
      </c>
      <c r="Z555" s="37">
        <f>IF(MOD('935'!$K555,1000)=100,'Charging rates'!$D$29*$X555/(1+'DNO totals'!$D$60)*'935'!$M555,0)</f>
        <v>0</v>
      </c>
      <c r="AA555" s="37">
        <f>IF(MOD('935'!$K555,100)=10,'Charging rates'!$E$29*$X555/(1+'DNO totals'!$E$60)*'935'!$N555,0)</f>
        <v>0</v>
      </c>
      <c r="AB555" s="37">
        <f>IF(AND(MOD('935'!$K555,10)&gt;0,MOD('935'!$K555,1000)&gt;1),'Charging rates'!$F$29*$X555/(1+'DNO totals'!$F$60)*'935'!$O555,0)</f>
        <v>0</v>
      </c>
      <c r="AC555" s="37">
        <f>IF(MOD('935'!$K555,1000)=1,'Charging rates'!$G$29*$X555/(1+'DNO totals'!$G$60)*'935'!$P555,0)</f>
        <v>0</v>
      </c>
      <c r="AD555" s="37">
        <f>IF('935'!$K555&gt;1000,'Charging rates'!$C$29*$W555*'935'!$L555,0)</f>
        <v>0</v>
      </c>
      <c r="AE555" s="37">
        <f>IF(MOD('935'!$K555,1000)&gt;100,'Charging rates'!$D$29*$W555*'935'!$M555,0)</f>
        <v>0</v>
      </c>
      <c r="AF555" s="37">
        <f>IF(MOD('935'!$K555,100)&gt;10,'Charging rates'!$E$29*$W555*'935'!$N555,0)</f>
        <v>0</v>
      </c>
      <c r="AG555" s="37">
        <f>$Y555+$Z555+$AA555+$AB555+$AC555</f>
        <v>0</v>
      </c>
      <c r="AH555" s="51">
        <f>$AD555+$AE555+$AF555</f>
        <v>0</v>
      </c>
      <c r="AI555" s="37">
        <f>U555*(1+'Charging rates'!B$42+0.6*'Charging rates'!B$67+'Charging rates'!B$54)-100*'Charging rates'!B$76/'11'!C$16*'935'!W555</f>
        <v>0</v>
      </c>
      <c r="AJ555" s="37">
        <f>IF(I555,AI555*I555/(I555+E555),0)</f>
        <v>0</v>
      </c>
      <c r="AK555" s="51">
        <f>ROUND(AJ555,3)</f>
        <v>0</v>
      </c>
      <c r="AL555" s="33">
        <f>IF('935'!V555="VOID",0,'935'!V555*(1-'935'!X555/'11'!B$16))</f>
        <v>0</v>
      </c>
      <c r="AM555" s="36">
        <f>IF(I555,-100*'Charging rates'!B$76/'11'!B$16*AL555/I555,0)</f>
        <v>0</v>
      </c>
      <c r="AN555" s="36">
        <f>IF(C555,'DNO totals'!B$171,0)</f>
        <v>0</v>
      </c>
      <c r="AO555" s="36">
        <f>ROUND(AN555,2)</f>
        <v>0</v>
      </c>
      <c r="AP555" s="36">
        <f>IF(C555,(AN555+AM555),0)</f>
        <v>0</v>
      </c>
      <c r="AQ555" s="52">
        <f>ROUND(AP555,2)</f>
        <v>0</v>
      </c>
      <c r="AR555" s="33">
        <f>'935'!C555&lt;&gt;"VOID"</f>
        <v>0</v>
      </c>
      <c r="AS555" s="36">
        <f>IF(AR555,(100/'11'!B$16*K555*((1-'935'!I555)*'Charging rates'!B$42+'Charging rates'!B$54)),0)</f>
        <v>0</v>
      </c>
      <c r="AT555" s="36">
        <f>100/'11'!B$16*N555*('Charging rates'!B$42+'Charging rates'!B$54)</f>
        <v>0</v>
      </c>
      <c r="AU555" s="36">
        <f>100/'11'!B$16*L555*('Charging rates'!B$42+'Charging rates'!B$54)</f>
        <v>0</v>
      </c>
      <c r="AV555" s="52">
        <f>ROUND(AU555,2)</f>
        <v>0</v>
      </c>
      <c r="AW555" s="33">
        <f>D555-('935'!T555*(1-'935'!X555/'11'!B$16))</f>
        <v>0</v>
      </c>
      <c r="AX555" s="37">
        <f>MAX(MIN(SQRT(1-MIN(1,'935'!Q555)^2),0+'935'!R555),0-SQRT(1-MIN(1,'935'!Q555)^2))</f>
        <v>0</v>
      </c>
      <c r="AY555" s="33">
        <f>IF(ISNUMBER(P555),SQRT((INDEX('911'!$G$6:$G$1205,P555)+INDEX('911'!$I$6:$I$1205,P555))^2+(INDEX('911'!$H$6:$H$1205,P555)+INDEX('911'!$J$6:$J$1205,P555))^2),0)</f>
        <v>0</v>
      </c>
      <c r="AZ555" s="37">
        <f>IF(AY555,0-(INDEX('911'!$H$6:$H$1205,P555)+INDEX('911'!$J$6:$J$1205,P555))/AY555,0)</f>
        <v>0</v>
      </c>
      <c r="BA555" s="33">
        <f>IF(ISNUMBER(Q555),SQRT((INDEX('911'!$G$6:$G$1205,Q555)+INDEX('911'!$I$6:$I$1205,Q555))^2+(INDEX('911'!$H$6:$H$1205,Q555)+INDEX('911'!$J$6:$J$1205,Q555))^2),0)</f>
        <v>0</v>
      </c>
      <c r="BB555" s="37">
        <f>IF(BA555,0-(INDEX('911'!$H$6:$H$1205,Q555)+INDEX('911'!$J$6:$J$1205,Q555))/BA555,0)</f>
        <v>0</v>
      </c>
      <c r="BC555" s="37">
        <f>SQRT(1-AZ555^2)</f>
        <v>0</v>
      </c>
      <c r="BD555" s="51">
        <f>SQRT(1-BB555^2)</f>
        <v>0</v>
      </c>
      <c r="BE555" s="36">
        <f>100*(S555*MAX(0,'935'!Q555*BC555+AX555*AZ555)+T555*MAX(0,'935'!Q555*BD555+AX555*BB555))/'11'!B$16</f>
        <v>0</v>
      </c>
      <c r="BF555" s="36">
        <f>100*R555/'11'!B$16</f>
        <v>0</v>
      </c>
      <c r="BG555" s="37">
        <f>100*(S555*IF('935'!Q555=0,BC555,MAX(0,BC555+AX555*AZ555/'935'!Q555))+T555*IF('935'!Q555=0,BD555,MAX(0,BD555+AX555*BB555/'935'!Q555)))/'11'!C$16</f>
        <v>0</v>
      </c>
      <c r="BH555" s="36">
        <f>IF('935'!Q555=0,BF555+BE555,BF555)</f>
        <v>0</v>
      </c>
      <c r="BI555" s="37">
        <f>IF(D555=0,1,AW555/D555)*BG555</f>
        <v>0</v>
      </c>
      <c r="BJ555" s="36">
        <f>IF(D555=0,1,AW555/D555)*BH555</f>
        <v>0</v>
      </c>
      <c r="BK555" s="53">
        <f>'11'!C$16-'935'!Y555</f>
        <v>0</v>
      </c>
      <c r="BL555" s="37">
        <f>MAX('DNO totals'!B$312+0,MIN('935'!L555+0,'DNO totals'!B$304+0))</f>
        <v>0</v>
      </c>
      <c r="BM555" s="37">
        <f>MAX('DNO totals'!C$312+0,MIN('935'!M555+0,'DNO totals'!C$304+0))</f>
        <v>0</v>
      </c>
      <c r="BN555" s="37">
        <f>MAX('DNO totals'!D$312+0,MIN('935'!N555+0,'DNO totals'!D$304+0))</f>
        <v>0</v>
      </c>
      <c r="BO555" s="37">
        <f>MAX('DNO totals'!E$312+0,MIN('935'!O555+0,'DNO totals'!E$304+0))</f>
        <v>0</v>
      </c>
      <c r="BP555" s="51">
        <f>MAX('DNO totals'!F$312+0,MIN('935'!P555+0,'DNO totals'!F$304+0))</f>
        <v>0</v>
      </c>
      <c r="BQ555" s="37">
        <f>IF('935'!$K555=1000,'Charging rates'!$C$29*$X555/(1+'DNO totals'!$C$60)*$BL555,0)</f>
        <v>0</v>
      </c>
      <c r="BR555" s="37">
        <f>IF(MOD('935'!$K555,1000)=100,'Charging rates'!$D$29*$X555/(1+'DNO totals'!$D$60)*$BM555,0)</f>
        <v>0</v>
      </c>
      <c r="BS555" s="37">
        <f>IF(MOD('935'!$K555,100)=10,'Charging rates'!$E$29*$X555/(1+'DNO totals'!$E$60)*$BN555,0)</f>
        <v>0</v>
      </c>
      <c r="BT555" s="37">
        <f>IF(AND(MOD('935'!$K555,10)&gt;0,MOD('935'!$K555,1000)&gt;1),'Charging rates'!$F$29*$X555/(1+'DNO totals'!$F$60)*$BO555,0)</f>
        <v>0</v>
      </c>
      <c r="BU555" s="37">
        <f>IF(MOD('935'!$K555,1000)=1,'Charging rates'!$G$29*$X555/(1+'DNO totals'!$G$60)*$BP555,0)</f>
        <v>0</v>
      </c>
      <c r="BV555" s="51">
        <f>$BQ555+$BR555+$BS555+$BT555+$BU555</f>
        <v>0</v>
      </c>
      <c r="BW555" s="37">
        <f>IF('935'!$K555&gt;1000,'Charging rates'!$C$29*$W555*$BL555,0)</f>
        <v>0</v>
      </c>
      <c r="BX555" s="37">
        <f>IF(MOD('935'!$K555,1000)&gt;100,'Charging rates'!$D$29*$W555*$BM555,0)</f>
        <v>0</v>
      </c>
      <c r="BY555" s="37">
        <f>IF(MOD('935'!$K555,100)&gt;10,'Charging rates'!$E$29*$W555*$BN555,0)</f>
        <v>0</v>
      </c>
      <c r="BZ555" s="51">
        <f>$BW555+$BX555+$BY555</f>
        <v>0</v>
      </c>
      <c r="CA555" s="36">
        <f>100/'11'!B$16*'Charging rates'!B$76*W555</f>
        <v>0</v>
      </c>
      <c r="CB555" s="36">
        <f>IF(D555=0,0,(1-AW555/D555)*(BH555+IF('935'!Q555=0,0,(BG555*'935'!Q555*('11'!C$16-'935'!Y555)/('11'!B$16-'935'!X555)))))</f>
        <v>0</v>
      </c>
      <c r="CC555" s="36">
        <f>CA555+BJ555</f>
        <v>0</v>
      </c>
      <c r="CD555" s="49">
        <f>(BV555+BZ555)*D555</f>
        <v>0</v>
      </c>
      <c r="CE555" s="33">
        <f>D555*('Parameters'!B$21+J555)*IF('DNO totals'!B$323&lt;0,1,'935'!S555)</f>
        <v>0</v>
      </c>
      <c r="CF555" s="51">
        <f>IF('DNO totals'!B$323&lt;0,1,'935'!S555)*('Parameters'!B$21+J555)</f>
        <v>0</v>
      </c>
      <c r="CG555" s="37">
        <f>CC555+'Charging rates'!B$106*CF555*100/'11'!B$16</f>
        <v>0</v>
      </c>
      <c r="CH555" s="37">
        <f>CG555+'Charging rates'!B$116*('Parameters'!B$21+J555)*100/'11'!B$16*IF('DNO totals'!B$323&lt;0,1,'935'!S555)</f>
        <v>0</v>
      </c>
      <c r="CI555" s="37">
        <f>'Charging rates'!B$97*(BV555+BZ555)*100/'11'!B$16</f>
        <v>0</v>
      </c>
      <c r="CJ555" s="36">
        <f>MAX(0-(BG555*J555*'11'!C$16/'11'!B$16),CH555+CI555)</f>
        <v>0</v>
      </c>
      <c r="CK555" s="37">
        <f>IF(AR555,IF(J555=0,BI555,MAX(0,MIN(BI555,BI555+(CJ555/'935'!Q555*('11'!B$16-'935'!X555)/('11'!C$16-'935'!Y555))))),0)</f>
        <v>0</v>
      </c>
      <c r="CL555" s="36">
        <f>IF(AR555,MAX(0,CJ555),0)</f>
        <v>0</v>
      </c>
      <c r="CM555" s="52">
        <f>CL555+CB555</f>
        <v>0</v>
      </c>
    </row>
    <row r="556" spans="1:91">
      <c r="A556" s="28">
        <v>456</v>
      </c>
      <c r="B556" s="48">
        <f>'935'!B556</f>
        <v>0</v>
      </c>
      <c r="C556" s="33">
        <f>OR('935'!E556&lt;&gt;"VOID",'935'!F556&lt;&gt;"VOID",'935'!G556&lt;&gt;"VOID")</f>
        <v>0</v>
      </c>
      <c r="D556" s="33">
        <f>IF('935'!C556="VOID",0,('935'!C556*(1-'935'!X556/'11'!B$16)))</f>
        <v>0</v>
      </c>
      <c r="E556" s="33">
        <f>IF('935'!D556="VOID",0,'935'!D556*(1-'935'!X556/'11'!B$16))</f>
        <v>0</v>
      </c>
      <c r="F556" s="33">
        <f>IF('935'!E556="VOID",0,'935'!E556*(1-'935'!X556/'11'!B$16))</f>
        <v>0</v>
      </c>
      <c r="G556" s="33">
        <f>IF('935'!F556="VOID",0,'935'!F556*(1-'935'!X556/'11'!B$16))</f>
        <v>0</v>
      </c>
      <c r="H556" s="33">
        <f>IF('935'!G556="VOID",0,'935'!G556*(1-'935'!X556/'11'!B$16))</f>
        <v>0</v>
      </c>
      <c r="I556" s="33">
        <f>F556+G556+H556</f>
        <v>0</v>
      </c>
      <c r="J556" s="37">
        <f>'935'!Q556*(1-'935'!Y556/'11'!C$16)/(1-'935'!X556/'11'!B$16)</f>
        <v>0</v>
      </c>
      <c r="K556" s="33">
        <f>IF(D556,'935'!H556*D556/(D556+E556+I556),0)</f>
        <v>0</v>
      </c>
      <c r="L556" s="33">
        <f>IF(I556,'935'!H556*I556/(D556+E556+I556),0)</f>
        <v>0</v>
      </c>
      <c r="M556" s="33">
        <f>K556*(1-'935'!X556/'11'!B$16)</f>
        <v>0</v>
      </c>
      <c r="N556" s="49">
        <f>L556*(1-'935'!X556/'11'!B$16)</f>
        <v>0</v>
      </c>
      <c r="O556" s="50">
        <f>MATCH('935'!J556,'911'!$B$6:$B$1205,0)</f>
        <v>0</v>
      </c>
      <c r="P556" s="50">
        <f>MATCH(INDEX('911'!$D$6:$D$1205,O556),'911'!$B$6:$B$1205,0)</f>
        <v>0</v>
      </c>
      <c r="Q556" s="50">
        <f>MATCH(INDEX('911'!$D$6:$D$1205,P556),'911'!$B$6:$B$1205,0)</f>
        <v>0</v>
      </c>
      <c r="R556" s="37">
        <f>IF(ISNUMBER(O556),MAX(0,INDEX('911'!$E$6:$E$1205,O556)),0)</f>
        <v>0</v>
      </c>
      <c r="S556" s="37">
        <f>IF(ISNUMBER(P556),MAX(0,INDEX('911'!$E$6:$E$1205,P556)),0)</f>
        <v>0</v>
      </c>
      <c r="T556" s="37">
        <f>IF(ISNUMBER(Q556),MAX(0,INDEX('911'!$E$6:$E$1205,Q556)),0)</f>
        <v>0</v>
      </c>
      <c r="U556" s="51">
        <f>-100*'935'!W556*(R556+S556+T556)/'11'!C$16</f>
        <v>0</v>
      </c>
      <c r="V556" s="37">
        <f>INDEX('DNO totals'!$B$52:$G$52,IF('935'!K556,IF(MOD('935'!K556,1000),IF(MOD('935'!K556,100),IF(MOD('935'!K556,10),IF(MOD('935'!K556,1000)=1,6,5),4),3),2),1))</f>
        <v>0</v>
      </c>
      <c r="W556" s="51">
        <f>J556*V556</f>
        <v>0</v>
      </c>
      <c r="X556" s="37">
        <f>V556*'Parameters'!B$11</f>
        <v>0</v>
      </c>
      <c r="Y556" s="37">
        <f>IF('935'!$K556=1000,'Charging rates'!$C$29*$X556/(1+'DNO totals'!$C$60)*'935'!$L556,0)</f>
        <v>0</v>
      </c>
      <c r="Z556" s="37">
        <f>IF(MOD('935'!$K556,1000)=100,'Charging rates'!$D$29*$X556/(1+'DNO totals'!$D$60)*'935'!$M556,0)</f>
        <v>0</v>
      </c>
      <c r="AA556" s="37">
        <f>IF(MOD('935'!$K556,100)=10,'Charging rates'!$E$29*$X556/(1+'DNO totals'!$E$60)*'935'!$N556,0)</f>
        <v>0</v>
      </c>
      <c r="AB556" s="37">
        <f>IF(AND(MOD('935'!$K556,10)&gt;0,MOD('935'!$K556,1000)&gt;1),'Charging rates'!$F$29*$X556/(1+'DNO totals'!$F$60)*'935'!$O556,0)</f>
        <v>0</v>
      </c>
      <c r="AC556" s="37">
        <f>IF(MOD('935'!$K556,1000)=1,'Charging rates'!$G$29*$X556/(1+'DNO totals'!$G$60)*'935'!$P556,0)</f>
        <v>0</v>
      </c>
      <c r="AD556" s="37">
        <f>IF('935'!$K556&gt;1000,'Charging rates'!$C$29*$W556*'935'!$L556,0)</f>
        <v>0</v>
      </c>
      <c r="AE556" s="37">
        <f>IF(MOD('935'!$K556,1000)&gt;100,'Charging rates'!$D$29*$W556*'935'!$M556,0)</f>
        <v>0</v>
      </c>
      <c r="AF556" s="37">
        <f>IF(MOD('935'!$K556,100)&gt;10,'Charging rates'!$E$29*$W556*'935'!$N556,0)</f>
        <v>0</v>
      </c>
      <c r="AG556" s="37">
        <f>$Y556+$Z556+$AA556+$AB556+$AC556</f>
        <v>0</v>
      </c>
      <c r="AH556" s="51">
        <f>$AD556+$AE556+$AF556</f>
        <v>0</v>
      </c>
      <c r="AI556" s="37">
        <f>U556*(1+'Charging rates'!B$42+0.6*'Charging rates'!B$67+'Charging rates'!B$54)-100*'Charging rates'!B$76/'11'!C$16*'935'!W556</f>
        <v>0</v>
      </c>
      <c r="AJ556" s="37">
        <f>IF(I556,AI556*I556/(I556+E556),0)</f>
        <v>0</v>
      </c>
      <c r="AK556" s="51">
        <f>ROUND(AJ556,3)</f>
        <v>0</v>
      </c>
      <c r="AL556" s="33">
        <f>IF('935'!V556="VOID",0,'935'!V556*(1-'935'!X556/'11'!B$16))</f>
        <v>0</v>
      </c>
      <c r="AM556" s="36">
        <f>IF(I556,-100*'Charging rates'!B$76/'11'!B$16*AL556/I556,0)</f>
        <v>0</v>
      </c>
      <c r="AN556" s="36">
        <f>IF(C556,'DNO totals'!B$171,0)</f>
        <v>0</v>
      </c>
      <c r="AO556" s="36">
        <f>ROUND(AN556,2)</f>
        <v>0</v>
      </c>
      <c r="AP556" s="36">
        <f>IF(C556,(AN556+AM556),0)</f>
        <v>0</v>
      </c>
      <c r="AQ556" s="52">
        <f>ROUND(AP556,2)</f>
        <v>0</v>
      </c>
      <c r="AR556" s="33">
        <f>'935'!C556&lt;&gt;"VOID"</f>
        <v>0</v>
      </c>
      <c r="AS556" s="36">
        <f>IF(AR556,(100/'11'!B$16*K556*((1-'935'!I556)*'Charging rates'!B$42+'Charging rates'!B$54)),0)</f>
        <v>0</v>
      </c>
      <c r="AT556" s="36">
        <f>100/'11'!B$16*N556*('Charging rates'!B$42+'Charging rates'!B$54)</f>
        <v>0</v>
      </c>
      <c r="AU556" s="36">
        <f>100/'11'!B$16*L556*('Charging rates'!B$42+'Charging rates'!B$54)</f>
        <v>0</v>
      </c>
      <c r="AV556" s="52">
        <f>ROUND(AU556,2)</f>
        <v>0</v>
      </c>
      <c r="AW556" s="33">
        <f>D556-('935'!T556*(1-'935'!X556/'11'!B$16))</f>
        <v>0</v>
      </c>
      <c r="AX556" s="37">
        <f>MAX(MIN(SQRT(1-MIN(1,'935'!Q556)^2),0+'935'!R556),0-SQRT(1-MIN(1,'935'!Q556)^2))</f>
        <v>0</v>
      </c>
      <c r="AY556" s="33">
        <f>IF(ISNUMBER(P556),SQRT((INDEX('911'!$G$6:$G$1205,P556)+INDEX('911'!$I$6:$I$1205,P556))^2+(INDEX('911'!$H$6:$H$1205,P556)+INDEX('911'!$J$6:$J$1205,P556))^2),0)</f>
        <v>0</v>
      </c>
      <c r="AZ556" s="37">
        <f>IF(AY556,0-(INDEX('911'!$H$6:$H$1205,P556)+INDEX('911'!$J$6:$J$1205,P556))/AY556,0)</f>
        <v>0</v>
      </c>
      <c r="BA556" s="33">
        <f>IF(ISNUMBER(Q556),SQRT((INDEX('911'!$G$6:$G$1205,Q556)+INDEX('911'!$I$6:$I$1205,Q556))^2+(INDEX('911'!$H$6:$H$1205,Q556)+INDEX('911'!$J$6:$J$1205,Q556))^2),0)</f>
        <v>0</v>
      </c>
      <c r="BB556" s="37">
        <f>IF(BA556,0-(INDEX('911'!$H$6:$H$1205,Q556)+INDEX('911'!$J$6:$J$1205,Q556))/BA556,0)</f>
        <v>0</v>
      </c>
      <c r="BC556" s="37">
        <f>SQRT(1-AZ556^2)</f>
        <v>0</v>
      </c>
      <c r="BD556" s="51">
        <f>SQRT(1-BB556^2)</f>
        <v>0</v>
      </c>
      <c r="BE556" s="36">
        <f>100*(S556*MAX(0,'935'!Q556*BC556+AX556*AZ556)+T556*MAX(0,'935'!Q556*BD556+AX556*BB556))/'11'!B$16</f>
        <v>0</v>
      </c>
      <c r="BF556" s="36">
        <f>100*R556/'11'!B$16</f>
        <v>0</v>
      </c>
      <c r="BG556" s="37">
        <f>100*(S556*IF('935'!Q556=0,BC556,MAX(0,BC556+AX556*AZ556/'935'!Q556))+T556*IF('935'!Q556=0,BD556,MAX(0,BD556+AX556*BB556/'935'!Q556)))/'11'!C$16</f>
        <v>0</v>
      </c>
      <c r="BH556" s="36">
        <f>IF('935'!Q556=0,BF556+BE556,BF556)</f>
        <v>0</v>
      </c>
      <c r="BI556" s="37">
        <f>IF(D556=0,1,AW556/D556)*BG556</f>
        <v>0</v>
      </c>
      <c r="BJ556" s="36">
        <f>IF(D556=0,1,AW556/D556)*BH556</f>
        <v>0</v>
      </c>
      <c r="BK556" s="53">
        <f>'11'!C$16-'935'!Y556</f>
        <v>0</v>
      </c>
      <c r="BL556" s="37">
        <f>MAX('DNO totals'!B$312+0,MIN('935'!L556+0,'DNO totals'!B$304+0))</f>
        <v>0</v>
      </c>
      <c r="BM556" s="37">
        <f>MAX('DNO totals'!C$312+0,MIN('935'!M556+0,'DNO totals'!C$304+0))</f>
        <v>0</v>
      </c>
      <c r="BN556" s="37">
        <f>MAX('DNO totals'!D$312+0,MIN('935'!N556+0,'DNO totals'!D$304+0))</f>
        <v>0</v>
      </c>
      <c r="BO556" s="37">
        <f>MAX('DNO totals'!E$312+0,MIN('935'!O556+0,'DNO totals'!E$304+0))</f>
        <v>0</v>
      </c>
      <c r="BP556" s="51">
        <f>MAX('DNO totals'!F$312+0,MIN('935'!P556+0,'DNO totals'!F$304+0))</f>
        <v>0</v>
      </c>
      <c r="BQ556" s="37">
        <f>IF('935'!$K556=1000,'Charging rates'!$C$29*$X556/(1+'DNO totals'!$C$60)*$BL556,0)</f>
        <v>0</v>
      </c>
      <c r="BR556" s="37">
        <f>IF(MOD('935'!$K556,1000)=100,'Charging rates'!$D$29*$X556/(1+'DNO totals'!$D$60)*$BM556,0)</f>
        <v>0</v>
      </c>
      <c r="BS556" s="37">
        <f>IF(MOD('935'!$K556,100)=10,'Charging rates'!$E$29*$X556/(1+'DNO totals'!$E$60)*$BN556,0)</f>
        <v>0</v>
      </c>
      <c r="BT556" s="37">
        <f>IF(AND(MOD('935'!$K556,10)&gt;0,MOD('935'!$K556,1000)&gt;1),'Charging rates'!$F$29*$X556/(1+'DNO totals'!$F$60)*$BO556,0)</f>
        <v>0</v>
      </c>
      <c r="BU556" s="37">
        <f>IF(MOD('935'!$K556,1000)=1,'Charging rates'!$G$29*$X556/(1+'DNO totals'!$G$60)*$BP556,0)</f>
        <v>0</v>
      </c>
      <c r="BV556" s="51">
        <f>$BQ556+$BR556+$BS556+$BT556+$BU556</f>
        <v>0</v>
      </c>
      <c r="BW556" s="37">
        <f>IF('935'!$K556&gt;1000,'Charging rates'!$C$29*$W556*$BL556,0)</f>
        <v>0</v>
      </c>
      <c r="BX556" s="37">
        <f>IF(MOD('935'!$K556,1000)&gt;100,'Charging rates'!$D$29*$W556*$BM556,0)</f>
        <v>0</v>
      </c>
      <c r="BY556" s="37">
        <f>IF(MOD('935'!$K556,100)&gt;10,'Charging rates'!$E$29*$W556*$BN556,0)</f>
        <v>0</v>
      </c>
      <c r="BZ556" s="51">
        <f>$BW556+$BX556+$BY556</f>
        <v>0</v>
      </c>
      <c r="CA556" s="36">
        <f>100/'11'!B$16*'Charging rates'!B$76*W556</f>
        <v>0</v>
      </c>
      <c r="CB556" s="36">
        <f>IF(D556=0,0,(1-AW556/D556)*(BH556+IF('935'!Q556=0,0,(BG556*'935'!Q556*('11'!C$16-'935'!Y556)/('11'!B$16-'935'!X556)))))</f>
        <v>0</v>
      </c>
      <c r="CC556" s="36">
        <f>CA556+BJ556</f>
        <v>0</v>
      </c>
      <c r="CD556" s="49">
        <f>(BV556+BZ556)*D556</f>
        <v>0</v>
      </c>
      <c r="CE556" s="33">
        <f>D556*('Parameters'!B$21+J556)*IF('DNO totals'!B$323&lt;0,1,'935'!S556)</f>
        <v>0</v>
      </c>
      <c r="CF556" s="51">
        <f>IF('DNO totals'!B$323&lt;0,1,'935'!S556)*('Parameters'!B$21+J556)</f>
        <v>0</v>
      </c>
      <c r="CG556" s="37">
        <f>CC556+'Charging rates'!B$106*CF556*100/'11'!B$16</f>
        <v>0</v>
      </c>
      <c r="CH556" s="37">
        <f>CG556+'Charging rates'!B$116*('Parameters'!B$21+J556)*100/'11'!B$16*IF('DNO totals'!B$323&lt;0,1,'935'!S556)</f>
        <v>0</v>
      </c>
      <c r="CI556" s="37">
        <f>'Charging rates'!B$97*(BV556+BZ556)*100/'11'!B$16</f>
        <v>0</v>
      </c>
      <c r="CJ556" s="36">
        <f>MAX(0-(BG556*J556*'11'!C$16/'11'!B$16),CH556+CI556)</f>
        <v>0</v>
      </c>
      <c r="CK556" s="37">
        <f>IF(AR556,IF(J556=0,BI556,MAX(0,MIN(BI556,BI556+(CJ556/'935'!Q556*('11'!B$16-'935'!X556)/('11'!C$16-'935'!Y556))))),0)</f>
        <v>0</v>
      </c>
      <c r="CL556" s="36">
        <f>IF(AR556,MAX(0,CJ556),0)</f>
        <v>0</v>
      </c>
      <c r="CM556" s="52">
        <f>CL556+CB556</f>
        <v>0</v>
      </c>
    </row>
    <row r="557" spans="1:91">
      <c r="A557" s="28">
        <v>457</v>
      </c>
      <c r="B557" s="48">
        <f>'935'!B557</f>
        <v>0</v>
      </c>
      <c r="C557" s="33">
        <f>OR('935'!E557&lt;&gt;"VOID",'935'!F557&lt;&gt;"VOID",'935'!G557&lt;&gt;"VOID")</f>
        <v>0</v>
      </c>
      <c r="D557" s="33">
        <f>IF('935'!C557="VOID",0,('935'!C557*(1-'935'!X557/'11'!B$16)))</f>
        <v>0</v>
      </c>
      <c r="E557" s="33">
        <f>IF('935'!D557="VOID",0,'935'!D557*(1-'935'!X557/'11'!B$16))</f>
        <v>0</v>
      </c>
      <c r="F557" s="33">
        <f>IF('935'!E557="VOID",0,'935'!E557*(1-'935'!X557/'11'!B$16))</f>
        <v>0</v>
      </c>
      <c r="G557" s="33">
        <f>IF('935'!F557="VOID",0,'935'!F557*(1-'935'!X557/'11'!B$16))</f>
        <v>0</v>
      </c>
      <c r="H557" s="33">
        <f>IF('935'!G557="VOID",0,'935'!G557*(1-'935'!X557/'11'!B$16))</f>
        <v>0</v>
      </c>
      <c r="I557" s="33">
        <f>F557+G557+H557</f>
        <v>0</v>
      </c>
      <c r="J557" s="37">
        <f>'935'!Q557*(1-'935'!Y557/'11'!C$16)/(1-'935'!X557/'11'!B$16)</f>
        <v>0</v>
      </c>
      <c r="K557" s="33">
        <f>IF(D557,'935'!H557*D557/(D557+E557+I557),0)</f>
        <v>0</v>
      </c>
      <c r="L557" s="33">
        <f>IF(I557,'935'!H557*I557/(D557+E557+I557),0)</f>
        <v>0</v>
      </c>
      <c r="M557" s="33">
        <f>K557*(1-'935'!X557/'11'!B$16)</f>
        <v>0</v>
      </c>
      <c r="N557" s="49">
        <f>L557*(1-'935'!X557/'11'!B$16)</f>
        <v>0</v>
      </c>
      <c r="O557" s="50">
        <f>MATCH('935'!J557,'911'!$B$6:$B$1205,0)</f>
        <v>0</v>
      </c>
      <c r="P557" s="50">
        <f>MATCH(INDEX('911'!$D$6:$D$1205,O557),'911'!$B$6:$B$1205,0)</f>
        <v>0</v>
      </c>
      <c r="Q557" s="50">
        <f>MATCH(INDEX('911'!$D$6:$D$1205,P557),'911'!$B$6:$B$1205,0)</f>
        <v>0</v>
      </c>
      <c r="R557" s="37">
        <f>IF(ISNUMBER(O557),MAX(0,INDEX('911'!$E$6:$E$1205,O557)),0)</f>
        <v>0</v>
      </c>
      <c r="S557" s="37">
        <f>IF(ISNUMBER(P557),MAX(0,INDEX('911'!$E$6:$E$1205,P557)),0)</f>
        <v>0</v>
      </c>
      <c r="T557" s="37">
        <f>IF(ISNUMBER(Q557),MAX(0,INDEX('911'!$E$6:$E$1205,Q557)),0)</f>
        <v>0</v>
      </c>
      <c r="U557" s="51">
        <f>-100*'935'!W557*(R557+S557+T557)/'11'!C$16</f>
        <v>0</v>
      </c>
      <c r="V557" s="37">
        <f>INDEX('DNO totals'!$B$52:$G$52,IF('935'!K557,IF(MOD('935'!K557,1000),IF(MOD('935'!K557,100),IF(MOD('935'!K557,10),IF(MOD('935'!K557,1000)=1,6,5),4),3),2),1))</f>
        <v>0</v>
      </c>
      <c r="W557" s="51">
        <f>J557*V557</f>
        <v>0</v>
      </c>
      <c r="X557" s="37">
        <f>V557*'Parameters'!B$11</f>
        <v>0</v>
      </c>
      <c r="Y557" s="37">
        <f>IF('935'!$K557=1000,'Charging rates'!$C$29*$X557/(1+'DNO totals'!$C$60)*'935'!$L557,0)</f>
        <v>0</v>
      </c>
      <c r="Z557" s="37">
        <f>IF(MOD('935'!$K557,1000)=100,'Charging rates'!$D$29*$X557/(1+'DNO totals'!$D$60)*'935'!$M557,0)</f>
        <v>0</v>
      </c>
      <c r="AA557" s="37">
        <f>IF(MOD('935'!$K557,100)=10,'Charging rates'!$E$29*$X557/(1+'DNO totals'!$E$60)*'935'!$N557,0)</f>
        <v>0</v>
      </c>
      <c r="AB557" s="37">
        <f>IF(AND(MOD('935'!$K557,10)&gt;0,MOD('935'!$K557,1000)&gt;1),'Charging rates'!$F$29*$X557/(1+'DNO totals'!$F$60)*'935'!$O557,0)</f>
        <v>0</v>
      </c>
      <c r="AC557" s="37">
        <f>IF(MOD('935'!$K557,1000)=1,'Charging rates'!$G$29*$X557/(1+'DNO totals'!$G$60)*'935'!$P557,0)</f>
        <v>0</v>
      </c>
      <c r="AD557" s="37">
        <f>IF('935'!$K557&gt;1000,'Charging rates'!$C$29*$W557*'935'!$L557,0)</f>
        <v>0</v>
      </c>
      <c r="AE557" s="37">
        <f>IF(MOD('935'!$K557,1000)&gt;100,'Charging rates'!$D$29*$W557*'935'!$M557,0)</f>
        <v>0</v>
      </c>
      <c r="AF557" s="37">
        <f>IF(MOD('935'!$K557,100)&gt;10,'Charging rates'!$E$29*$W557*'935'!$N557,0)</f>
        <v>0</v>
      </c>
      <c r="AG557" s="37">
        <f>$Y557+$Z557+$AA557+$AB557+$AC557</f>
        <v>0</v>
      </c>
      <c r="AH557" s="51">
        <f>$AD557+$AE557+$AF557</f>
        <v>0</v>
      </c>
      <c r="AI557" s="37">
        <f>U557*(1+'Charging rates'!B$42+0.6*'Charging rates'!B$67+'Charging rates'!B$54)-100*'Charging rates'!B$76/'11'!C$16*'935'!W557</f>
        <v>0</v>
      </c>
      <c r="AJ557" s="37">
        <f>IF(I557,AI557*I557/(I557+E557),0)</f>
        <v>0</v>
      </c>
      <c r="AK557" s="51">
        <f>ROUND(AJ557,3)</f>
        <v>0</v>
      </c>
      <c r="AL557" s="33">
        <f>IF('935'!V557="VOID",0,'935'!V557*(1-'935'!X557/'11'!B$16))</f>
        <v>0</v>
      </c>
      <c r="AM557" s="36">
        <f>IF(I557,-100*'Charging rates'!B$76/'11'!B$16*AL557/I557,0)</f>
        <v>0</v>
      </c>
      <c r="AN557" s="36">
        <f>IF(C557,'DNO totals'!B$171,0)</f>
        <v>0</v>
      </c>
      <c r="AO557" s="36">
        <f>ROUND(AN557,2)</f>
        <v>0</v>
      </c>
      <c r="AP557" s="36">
        <f>IF(C557,(AN557+AM557),0)</f>
        <v>0</v>
      </c>
      <c r="AQ557" s="52">
        <f>ROUND(AP557,2)</f>
        <v>0</v>
      </c>
      <c r="AR557" s="33">
        <f>'935'!C557&lt;&gt;"VOID"</f>
        <v>0</v>
      </c>
      <c r="AS557" s="36">
        <f>IF(AR557,(100/'11'!B$16*K557*((1-'935'!I557)*'Charging rates'!B$42+'Charging rates'!B$54)),0)</f>
        <v>0</v>
      </c>
      <c r="AT557" s="36">
        <f>100/'11'!B$16*N557*('Charging rates'!B$42+'Charging rates'!B$54)</f>
        <v>0</v>
      </c>
      <c r="AU557" s="36">
        <f>100/'11'!B$16*L557*('Charging rates'!B$42+'Charging rates'!B$54)</f>
        <v>0</v>
      </c>
      <c r="AV557" s="52">
        <f>ROUND(AU557,2)</f>
        <v>0</v>
      </c>
      <c r="AW557" s="33">
        <f>D557-('935'!T557*(1-'935'!X557/'11'!B$16))</f>
        <v>0</v>
      </c>
      <c r="AX557" s="37">
        <f>MAX(MIN(SQRT(1-MIN(1,'935'!Q557)^2),0+'935'!R557),0-SQRT(1-MIN(1,'935'!Q557)^2))</f>
        <v>0</v>
      </c>
      <c r="AY557" s="33">
        <f>IF(ISNUMBER(P557),SQRT((INDEX('911'!$G$6:$G$1205,P557)+INDEX('911'!$I$6:$I$1205,P557))^2+(INDEX('911'!$H$6:$H$1205,P557)+INDEX('911'!$J$6:$J$1205,P557))^2),0)</f>
        <v>0</v>
      </c>
      <c r="AZ557" s="37">
        <f>IF(AY557,0-(INDEX('911'!$H$6:$H$1205,P557)+INDEX('911'!$J$6:$J$1205,P557))/AY557,0)</f>
        <v>0</v>
      </c>
      <c r="BA557" s="33">
        <f>IF(ISNUMBER(Q557),SQRT((INDEX('911'!$G$6:$G$1205,Q557)+INDEX('911'!$I$6:$I$1205,Q557))^2+(INDEX('911'!$H$6:$H$1205,Q557)+INDEX('911'!$J$6:$J$1205,Q557))^2),0)</f>
        <v>0</v>
      </c>
      <c r="BB557" s="37">
        <f>IF(BA557,0-(INDEX('911'!$H$6:$H$1205,Q557)+INDEX('911'!$J$6:$J$1205,Q557))/BA557,0)</f>
        <v>0</v>
      </c>
      <c r="BC557" s="37">
        <f>SQRT(1-AZ557^2)</f>
        <v>0</v>
      </c>
      <c r="BD557" s="51">
        <f>SQRT(1-BB557^2)</f>
        <v>0</v>
      </c>
      <c r="BE557" s="36">
        <f>100*(S557*MAX(0,'935'!Q557*BC557+AX557*AZ557)+T557*MAX(0,'935'!Q557*BD557+AX557*BB557))/'11'!B$16</f>
        <v>0</v>
      </c>
      <c r="BF557" s="36">
        <f>100*R557/'11'!B$16</f>
        <v>0</v>
      </c>
      <c r="BG557" s="37">
        <f>100*(S557*IF('935'!Q557=0,BC557,MAX(0,BC557+AX557*AZ557/'935'!Q557))+T557*IF('935'!Q557=0,BD557,MAX(0,BD557+AX557*BB557/'935'!Q557)))/'11'!C$16</f>
        <v>0</v>
      </c>
      <c r="BH557" s="36">
        <f>IF('935'!Q557=0,BF557+BE557,BF557)</f>
        <v>0</v>
      </c>
      <c r="BI557" s="37">
        <f>IF(D557=0,1,AW557/D557)*BG557</f>
        <v>0</v>
      </c>
      <c r="BJ557" s="36">
        <f>IF(D557=0,1,AW557/D557)*BH557</f>
        <v>0</v>
      </c>
      <c r="BK557" s="53">
        <f>'11'!C$16-'935'!Y557</f>
        <v>0</v>
      </c>
      <c r="BL557" s="37">
        <f>MAX('DNO totals'!B$312+0,MIN('935'!L557+0,'DNO totals'!B$304+0))</f>
        <v>0</v>
      </c>
      <c r="BM557" s="37">
        <f>MAX('DNO totals'!C$312+0,MIN('935'!M557+0,'DNO totals'!C$304+0))</f>
        <v>0</v>
      </c>
      <c r="BN557" s="37">
        <f>MAX('DNO totals'!D$312+0,MIN('935'!N557+0,'DNO totals'!D$304+0))</f>
        <v>0</v>
      </c>
      <c r="BO557" s="37">
        <f>MAX('DNO totals'!E$312+0,MIN('935'!O557+0,'DNO totals'!E$304+0))</f>
        <v>0</v>
      </c>
      <c r="BP557" s="51">
        <f>MAX('DNO totals'!F$312+0,MIN('935'!P557+0,'DNO totals'!F$304+0))</f>
        <v>0</v>
      </c>
      <c r="BQ557" s="37">
        <f>IF('935'!$K557=1000,'Charging rates'!$C$29*$X557/(1+'DNO totals'!$C$60)*$BL557,0)</f>
        <v>0</v>
      </c>
      <c r="BR557" s="37">
        <f>IF(MOD('935'!$K557,1000)=100,'Charging rates'!$D$29*$X557/(1+'DNO totals'!$D$60)*$BM557,0)</f>
        <v>0</v>
      </c>
      <c r="BS557" s="37">
        <f>IF(MOD('935'!$K557,100)=10,'Charging rates'!$E$29*$X557/(1+'DNO totals'!$E$60)*$BN557,0)</f>
        <v>0</v>
      </c>
      <c r="BT557" s="37">
        <f>IF(AND(MOD('935'!$K557,10)&gt;0,MOD('935'!$K557,1000)&gt;1),'Charging rates'!$F$29*$X557/(1+'DNO totals'!$F$60)*$BO557,0)</f>
        <v>0</v>
      </c>
      <c r="BU557" s="37">
        <f>IF(MOD('935'!$K557,1000)=1,'Charging rates'!$G$29*$X557/(1+'DNO totals'!$G$60)*$BP557,0)</f>
        <v>0</v>
      </c>
      <c r="BV557" s="51">
        <f>$BQ557+$BR557+$BS557+$BT557+$BU557</f>
        <v>0</v>
      </c>
      <c r="BW557" s="37">
        <f>IF('935'!$K557&gt;1000,'Charging rates'!$C$29*$W557*$BL557,0)</f>
        <v>0</v>
      </c>
      <c r="BX557" s="37">
        <f>IF(MOD('935'!$K557,1000)&gt;100,'Charging rates'!$D$29*$W557*$BM557,0)</f>
        <v>0</v>
      </c>
      <c r="BY557" s="37">
        <f>IF(MOD('935'!$K557,100)&gt;10,'Charging rates'!$E$29*$W557*$BN557,0)</f>
        <v>0</v>
      </c>
      <c r="BZ557" s="51">
        <f>$BW557+$BX557+$BY557</f>
        <v>0</v>
      </c>
      <c r="CA557" s="36">
        <f>100/'11'!B$16*'Charging rates'!B$76*W557</f>
        <v>0</v>
      </c>
      <c r="CB557" s="36">
        <f>IF(D557=0,0,(1-AW557/D557)*(BH557+IF('935'!Q557=0,0,(BG557*'935'!Q557*('11'!C$16-'935'!Y557)/('11'!B$16-'935'!X557)))))</f>
        <v>0</v>
      </c>
      <c r="CC557" s="36">
        <f>CA557+BJ557</f>
        <v>0</v>
      </c>
      <c r="CD557" s="49">
        <f>(BV557+BZ557)*D557</f>
        <v>0</v>
      </c>
      <c r="CE557" s="33">
        <f>D557*('Parameters'!B$21+J557)*IF('DNO totals'!B$323&lt;0,1,'935'!S557)</f>
        <v>0</v>
      </c>
      <c r="CF557" s="51">
        <f>IF('DNO totals'!B$323&lt;0,1,'935'!S557)*('Parameters'!B$21+J557)</f>
        <v>0</v>
      </c>
      <c r="CG557" s="37">
        <f>CC557+'Charging rates'!B$106*CF557*100/'11'!B$16</f>
        <v>0</v>
      </c>
      <c r="CH557" s="37">
        <f>CG557+'Charging rates'!B$116*('Parameters'!B$21+J557)*100/'11'!B$16*IF('DNO totals'!B$323&lt;0,1,'935'!S557)</f>
        <v>0</v>
      </c>
      <c r="CI557" s="37">
        <f>'Charging rates'!B$97*(BV557+BZ557)*100/'11'!B$16</f>
        <v>0</v>
      </c>
      <c r="CJ557" s="36">
        <f>MAX(0-(BG557*J557*'11'!C$16/'11'!B$16),CH557+CI557)</f>
        <v>0</v>
      </c>
      <c r="CK557" s="37">
        <f>IF(AR557,IF(J557=0,BI557,MAX(0,MIN(BI557,BI557+(CJ557/'935'!Q557*('11'!B$16-'935'!X557)/('11'!C$16-'935'!Y557))))),0)</f>
        <v>0</v>
      </c>
      <c r="CL557" s="36">
        <f>IF(AR557,MAX(0,CJ557),0)</f>
        <v>0</v>
      </c>
      <c r="CM557" s="52">
        <f>CL557+CB557</f>
        <v>0</v>
      </c>
    </row>
    <row r="558" spans="1:91">
      <c r="A558" s="28">
        <v>458</v>
      </c>
      <c r="B558" s="48">
        <f>'935'!B558</f>
        <v>0</v>
      </c>
      <c r="C558" s="33">
        <f>OR('935'!E558&lt;&gt;"VOID",'935'!F558&lt;&gt;"VOID",'935'!G558&lt;&gt;"VOID")</f>
        <v>0</v>
      </c>
      <c r="D558" s="33">
        <f>IF('935'!C558="VOID",0,('935'!C558*(1-'935'!X558/'11'!B$16)))</f>
        <v>0</v>
      </c>
      <c r="E558" s="33">
        <f>IF('935'!D558="VOID",0,'935'!D558*(1-'935'!X558/'11'!B$16))</f>
        <v>0</v>
      </c>
      <c r="F558" s="33">
        <f>IF('935'!E558="VOID",0,'935'!E558*(1-'935'!X558/'11'!B$16))</f>
        <v>0</v>
      </c>
      <c r="G558" s="33">
        <f>IF('935'!F558="VOID",0,'935'!F558*(1-'935'!X558/'11'!B$16))</f>
        <v>0</v>
      </c>
      <c r="H558" s="33">
        <f>IF('935'!G558="VOID",0,'935'!G558*(1-'935'!X558/'11'!B$16))</f>
        <v>0</v>
      </c>
      <c r="I558" s="33">
        <f>F558+G558+H558</f>
        <v>0</v>
      </c>
      <c r="J558" s="37">
        <f>'935'!Q558*(1-'935'!Y558/'11'!C$16)/(1-'935'!X558/'11'!B$16)</f>
        <v>0</v>
      </c>
      <c r="K558" s="33">
        <f>IF(D558,'935'!H558*D558/(D558+E558+I558),0)</f>
        <v>0</v>
      </c>
      <c r="L558" s="33">
        <f>IF(I558,'935'!H558*I558/(D558+E558+I558),0)</f>
        <v>0</v>
      </c>
      <c r="M558" s="33">
        <f>K558*(1-'935'!X558/'11'!B$16)</f>
        <v>0</v>
      </c>
      <c r="N558" s="49">
        <f>L558*(1-'935'!X558/'11'!B$16)</f>
        <v>0</v>
      </c>
      <c r="O558" s="50">
        <f>MATCH('935'!J558,'911'!$B$6:$B$1205,0)</f>
        <v>0</v>
      </c>
      <c r="P558" s="50">
        <f>MATCH(INDEX('911'!$D$6:$D$1205,O558),'911'!$B$6:$B$1205,0)</f>
        <v>0</v>
      </c>
      <c r="Q558" s="50">
        <f>MATCH(INDEX('911'!$D$6:$D$1205,P558),'911'!$B$6:$B$1205,0)</f>
        <v>0</v>
      </c>
      <c r="R558" s="37">
        <f>IF(ISNUMBER(O558),MAX(0,INDEX('911'!$E$6:$E$1205,O558)),0)</f>
        <v>0</v>
      </c>
      <c r="S558" s="37">
        <f>IF(ISNUMBER(P558),MAX(0,INDEX('911'!$E$6:$E$1205,P558)),0)</f>
        <v>0</v>
      </c>
      <c r="T558" s="37">
        <f>IF(ISNUMBER(Q558),MAX(0,INDEX('911'!$E$6:$E$1205,Q558)),0)</f>
        <v>0</v>
      </c>
      <c r="U558" s="51">
        <f>-100*'935'!W558*(R558+S558+T558)/'11'!C$16</f>
        <v>0</v>
      </c>
      <c r="V558" s="37">
        <f>INDEX('DNO totals'!$B$52:$G$52,IF('935'!K558,IF(MOD('935'!K558,1000),IF(MOD('935'!K558,100),IF(MOD('935'!K558,10),IF(MOD('935'!K558,1000)=1,6,5),4),3),2),1))</f>
        <v>0</v>
      </c>
      <c r="W558" s="51">
        <f>J558*V558</f>
        <v>0</v>
      </c>
      <c r="X558" s="37">
        <f>V558*'Parameters'!B$11</f>
        <v>0</v>
      </c>
      <c r="Y558" s="37">
        <f>IF('935'!$K558=1000,'Charging rates'!$C$29*$X558/(1+'DNO totals'!$C$60)*'935'!$L558,0)</f>
        <v>0</v>
      </c>
      <c r="Z558" s="37">
        <f>IF(MOD('935'!$K558,1000)=100,'Charging rates'!$D$29*$X558/(1+'DNO totals'!$D$60)*'935'!$M558,0)</f>
        <v>0</v>
      </c>
      <c r="AA558" s="37">
        <f>IF(MOD('935'!$K558,100)=10,'Charging rates'!$E$29*$X558/(1+'DNO totals'!$E$60)*'935'!$N558,0)</f>
        <v>0</v>
      </c>
      <c r="AB558" s="37">
        <f>IF(AND(MOD('935'!$K558,10)&gt;0,MOD('935'!$K558,1000)&gt;1),'Charging rates'!$F$29*$X558/(1+'DNO totals'!$F$60)*'935'!$O558,0)</f>
        <v>0</v>
      </c>
      <c r="AC558" s="37">
        <f>IF(MOD('935'!$K558,1000)=1,'Charging rates'!$G$29*$X558/(1+'DNO totals'!$G$60)*'935'!$P558,0)</f>
        <v>0</v>
      </c>
      <c r="AD558" s="37">
        <f>IF('935'!$K558&gt;1000,'Charging rates'!$C$29*$W558*'935'!$L558,0)</f>
        <v>0</v>
      </c>
      <c r="AE558" s="37">
        <f>IF(MOD('935'!$K558,1000)&gt;100,'Charging rates'!$D$29*$W558*'935'!$M558,0)</f>
        <v>0</v>
      </c>
      <c r="AF558" s="37">
        <f>IF(MOD('935'!$K558,100)&gt;10,'Charging rates'!$E$29*$W558*'935'!$N558,0)</f>
        <v>0</v>
      </c>
      <c r="AG558" s="37">
        <f>$Y558+$Z558+$AA558+$AB558+$AC558</f>
        <v>0</v>
      </c>
      <c r="AH558" s="51">
        <f>$AD558+$AE558+$AF558</f>
        <v>0</v>
      </c>
      <c r="AI558" s="37">
        <f>U558*(1+'Charging rates'!B$42+0.6*'Charging rates'!B$67+'Charging rates'!B$54)-100*'Charging rates'!B$76/'11'!C$16*'935'!W558</f>
        <v>0</v>
      </c>
      <c r="AJ558" s="37">
        <f>IF(I558,AI558*I558/(I558+E558),0)</f>
        <v>0</v>
      </c>
      <c r="AK558" s="51">
        <f>ROUND(AJ558,3)</f>
        <v>0</v>
      </c>
      <c r="AL558" s="33">
        <f>IF('935'!V558="VOID",0,'935'!V558*(1-'935'!X558/'11'!B$16))</f>
        <v>0</v>
      </c>
      <c r="AM558" s="36">
        <f>IF(I558,-100*'Charging rates'!B$76/'11'!B$16*AL558/I558,0)</f>
        <v>0</v>
      </c>
      <c r="AN558" s="36">
        <f>IF(C558,'DNO totals'!B$171,0)</f>
        <v>0</v>
      </c>
      <c r="AO558" s="36">
        <f>ROUND(AN558,2)</f>
        <v>0</v>
      </c>
      <c r="AP558" s="36">
        <f>IF(C558,(AN558+AM558),0)</f>
        <v>0</v>
      </c>
      <c r="AQ558" s="52">
        <f>ROUND(AP558,2)</f>
        <v>0</v>
      </c>
      <c r="AR558" s="33">
        <f>'935'!C558&lt;&gt;"VOID"</f>
        <v>0</v>
      </c>
      <c r="AS558" s="36">
        <f>IF(AR558,(100/'11'!B$16*K558*((1-'935'!I558)*'Charging rates'!B$42+'Charging rates'!B$54)),0)</f>
        <v>0</v>
      </c>
      <c r="AT558" s="36">
        <f>100/'11'!B$16*N558*('Charging rates'!B$42+'Charging rates'!B$54)</f>
        <v>0</v>
      </c>
      <c r="AU558" s="36">
        <f>100/'11'!B$16*L558*('Charging rates'!B$42+'Charging rates'!B$54)</f>
        <v>0</v>
      </c>
      <c r="AV558" s="52">
        <f>ROUND(AU558,2)</f>
        <v>0</v>
      </c>
      <c r="AW558" s="33">
        <f>D558-('935'!T558*(1-'935'!X558/'11'!B$16))</f>
        <v>0</v>
      </c>
      <c r="AX558" s="37">
        <f>MAX(MIN(SQRT(1-MIN(1,'935'!Q558)^2),0+'935'!R558),0-SQRT(1-MIN(1,'935'!Q558)^2))</f>
        <v>0</v>
      </c>
      <c r="AY558" s="33">
        <f>IF(ISNUMBER(P558),SQRT((INDEX('911'!$G$6:$G$1205,P558)+INDEX('911'!$I$6:$I$1205,P558))^2+(INDEX('911'!$H$6:$H$1205,P558)+INDEX('911'!$J$6:$J$1205,P558))^2),0)</f>
        <v>0</v>
      </c>
      <c r="AZ558" s="37">
        <f>IF(AY558,0-(INDEX('911'!$H$6:$H$1205,P558)+INDEX('911'!$J$6:$J$1205,P558))/AY558,0)</f>
        <v>0</v>
      </c>
      <c r="BA558" s="33">
        <f>IF(ISNUMBER(Q558),SQRT((INDEX('911'!$G$6:$G$1205,Q558)+INDEX('911'!$I$6:$I$1205,Q558))^2+(INDEX('911'!$H$6:$H$1205,Q558)+INDEX('911'!$J$6:$J$1205,Q558))^2),0)</f>
        <v>0</v>
      </c>
      <c r="BB558" s="37">
        <f>IF(BA558,0-(INDEX('911'!$H$6:$H$1205,Q558)+INDEX('911'!$J$6:$J$1205,Q558))/BA558,0)</f>
        <v>0</v>
      </c>
      <c r="BC558" s="37">
        <f>SQRT(1-AZ558^2)</f>
        <v>0</v>
      </c>
      <c r="BD558" s="51">
        <f>SQRT(1-BB558^2)</f>
        <v>0</v>
      </c>
      <c r="BE558" s="36">
        <f>100*(S558*MAX(0,'935'!Q558*BC558+AX558*AZ558)+T558*MAX(0,'935'!Q558*BD558+AX558*BB558))/'11'!B$16</f>
        <v>0</v>
      </c>
      <c r="BF558" s="36">
        <f>100*R558/'11'!B$16</f>
        <v>0</v>
      </c>
      <c r="BG558" s="37">
        <f>100*(S558*IF('935'!Q558=0,BC558,MAX(0,BC558+AX558*AZ558/'935'!Q558))+T558*IF('935'!Q558=0,BD558,MAX(0,BD558+AX558*BB558/'935'!Q558)))/'11'!C$16</f>
        <v>0</v>
      </c>
      <c r="BH558" s="36">
        <f>IF('935'!Q558=0,BF558+BE558,BF558)</f>
        <v>0</v>
      </c>
      <c r="BI558" s="37">
        <f>IF(D558=0,1,AW558/D558)*BG558</f>
        <v>0</v>
      </c>
      <c r="BJ558" s="36">
        <f>IF(D558=0,1,AW558/D558)*BH558</f>
        <v>0</v>
      </c>
      <c r="BK558" s="53">
        <f>'11'!C$16-'935'!Y558</f>
        <v>0</v>
      </c>
      <c r="BL558" s="37">
        <f>MAX('DNO totals'!B$312+0,MIN('935'!L558+0,'DNO totals'!B$304+0))</f>
        <v>0</v>
      </c>
      <c r="BM558" s="37">
        <f>MAX('DNO totals'!C$312+0,MIN('935'!M558+0,'DNO totals'!C$304+0))</f>
        <v>0</v>
      </c>
      <c r="BN558" s="37">
        <f>MAX('DNO totals'!D$312+0,MIN('935'!N558+0,'DNO totals'!D$304+0))</f>
        <v>0</v>
      </c>
      <c r="BO558" s="37">
        <f>MAX('DNO totals'!E$312+0,MIN('935'!O558+0,'DNO totals'!E$304+0))</f>
        <v>0</v>
      </c>
      <c r="BP558" s="51">
        <f>MAX('DNO totals'!F$312+0,MIN('935'!P558+0,'DNO totals'!F$304+0))</f>
        <v>0</v>
      </c>
      <c r="BQ558" s="37">
        <f>IF('935'!$K558=1000,'Charging rates'!$C$29*$X558/(1+'DNO totals'!$C$60)*$BL558,0)</f>
        <v>0</v>
      </c>
      <c r="BR558" s="37">
        <f>IF(MOD('935'!$K558,1000)=100,'Charging rates'!$D$29*$X558/(1+'DNO totals'!$D$60)*$BM558,0)</f>
        <v>0</v>
      </c>
      <c r="BS558" s="37">
        <f>IF(MOD('935'!$K558,100)=10,'Charging rates'!$E$29*$X558/(1+'DNO totals'!$E$60)*$BN558,0)</f>
        <v>0</v>
      </c>
      <c r="BT558" s="37">
        <f>IF(AND(MOD('935'!$K558,10)&gt;0,MOD('935'!$K558,1000)&gt;1),'Charging rates'!$F$29*$X558/(1+'DNO totals'!$F$60)*$BO558,0)</f>
        <v>0</v>
      </c>
      <c r="BU558" s="37">
        <f>IF(MOD('935'!$K558,1000)=1,'Charging rates'!$G$29*$X558/(1+'DNO totals'!$G$60)*$BP558,0)</f>
        <v>0</v>
      </c>
      <c r="BV558" s="51">
        <f>$BQ558+$BR558+$BS558+$BT558+$BU558</f>
        <v>0</v>
      </c>
      <c r="BW558" s="37">
        <f>IF('935'!$K558&gt;1000,'Charging rates'!$C$29*$W558*$BL558,0)</f>
        <v>0</v>
      </c>
      <c r="BX558" s="37">
        <f>IF(MOD('935'!$K558,1000)&gt;100,'Charging rates'!$D$29*$W558*$BM558,0)</f>
        <v>0</v>
      </c>
      <c r="BY558" s="37">
        <f>IF(MOD('935'!$K558,100)&gt;10,'Charging rates'!$E$29*$W558*$BN558,0)</f>
        <v>0</v>
      </c>
      <c r="BZ558" s="51">
        <f>$BW558+$BX558+$BY558</f>
        <v>0</v>
      </c>
      <c r="CA558" s="36">
        <f>100/'11'!B$16*'Charging rates'!B$76*W558</f>
        <v>0</v>
      </c>
      <c r="CB558" s="36">
        <f>IF(D558=0,0,(1-AW558/D558)*(BH558+IF('935'!Q558=0,0,(BG558*'935'!Q558*('11'!C$16-'935'!Y558)/('11'!B$16-'935'!X558)))))</f>
        <v>0</v>
      </c>
      <c r="CC558" s="36">
        <f>CA558+BJ558</f>
        <v>0</v>
      </c>
      <c r="CD558" s="49">
        <f>(BV558+BZ558)*D558</f>
        <v>0</v>
      </c>
      <c r="CE558" s="33">
        <f>D558*('Parameters'!B$21+J558)*IF('DNO totals'!B$323&lt;0,1,'935'!S558)</f>
        <v>0</v>
      </c>
      <c r="CF558" s="51">
        <f>IF('DNO totals'!B$323&lt;0,1,'935'!S558)*('Parameters'!B$21+J558)</f>
        <v>0</v>
      </c>
      <c r="CG558" s="37">
        <f>CC558+'Charging rates'!B$106*CF558*100/'11'!B$16</f>
        <v>0</v>
      </c>
      <c r="CH558" s="37">
        <f>CG558+'Charging rates'!B$116*('Parameters'!B$21+J558)*100/'11'!B$16*IF('DNO totals'!B$323&lt;0,1,'935'!S558)</f>
        <v>0</v>
      </c>
      <c r="CI558" s="37">
        <f>'Charging rates'!B$97*(BV558+BZ558)*100/'11'!B$16</f>
        <v>0</v>
      </c>
      <c r="CJ558" s="36">
        <f>MAX(0-(BG558*J558*'11'!C$16/'11'!B$16),CH558+CI558)</f>
        <v>0</v>
      </c>
      <c r="CK558" s="37">
        <f>IF(AR558,IF(J558=0,BI558,MAX(0,MIN(BI558,BI558+(CJ558/'935'!Q558*('11'!B$16-'935'!X558)/('11'!C$16-'935'!Y558))))),0)</f>
        <v>0</v>
      </c>
      <c r="CL558" s="36">
        <f>IF(AR558,MAX(0,CJ558),0)</f>
        <v>0</v>
      </c>
      <c r="CM558" s="52">
        <f>CL558+CB558</f>
        <v>0</v>
      </c>
    </row>
    <row r="559" spans="1:91">
      <c r="A559" s="28">
        <v>459</v>
      </c>
      <c r="B559" s="48">
        <f>'935'!B559</f>
        <v>0</v>
      </c>
      <c r="C559" s="33">
        <f>OR('935'!E559&lt;&gt;"VOID",'935'!F559&lt;&gt;"VOID",'935'!G559&lt;&gt;"VOID")</f>
        <v>0</v>
      </c>
      <c r="D559" s="33">
        <f>IF('935'!C559="VOID",0,('935'!C559*(1-'935'!X559/'11'!B$16)))</f>
        <v>0</v>
      </c>
      <c r="E559" s="33">
        <f>IF('935'!D559="VOID",0,'935'!D559*(1-'935'!X559/'11'!B$16))</f>
        <v>0</v>
      </c>
      <c r="F559" s="33">
        <f>IF('935'!E559="VOID",0,'935'!E559*(1-'935'!X559/'11'!B$16))</f>
        <v>0</v>
      </c>
      <c r="G559" s="33">
        <f>IF('935'!F559="VOID",0,'935'!F559*(1-'935'!X559/'11'!B$16))</f>
        <v>0</v>
      </c>
      <c r="H559" s="33">
        <f>IF('935'!G559="VOID",0,'935'!G559*(1-'935'!X559/'11'!B$16))</f>
        <v>0</v>
      </c>
      <c r="I559" s="33">
        <f>F559+G559+H559</f>
        <v>0</v>
      </c>
      <c r="J559" s="37">
        <f>'935'!Q559*(1-'935'!Y559/'11'!C$16)/(1-'935'!X559/'11'!B$16)</f>
        <v>0</v>
      </c>
      <c r="K559" s="33">
        <f>IF(D559,'935'!H559*D559/(D559+E559+I559),0)</f>
        <v>0</v>
      </c>
      <c r="L559" s="33">
        <f>IF(I559,'935'!H559*I559/(D559+E559+I559),0)</f>
        <v>0</v>
      </c>
      <c r="M559" s="33">
        <f>K559*(1-'935'!X559/'11'!B$16)</f>
        <v>0</v>
      </c>
      <c r="N559" s="49">
        <f>L559*(1-'935'!X559/'11'!B$16)</f>
        <v>0</v>
      </c>
      <c r="O559" s="50">
        <f>MATCH('935'!J559,'911'!$B$6:$B$1205,0)</f>
        <v>0</v>
      </c>
      <c r="P559" s="50">
        <f>MATCH(INDEX('911'!$D$6:$D$1205,O559),'911'!$B$6:$B$1205,0)</f>
        <v>0</v>
      </c>
      <c r="Q559" s="50">
        <f>MATCH(INDEX('911'!$D$6:$D$1205,P559),'911'!$B$6:$B$1205,0)</f>
        <v>0</v>
      </c>
      <c r="R559" s="37">
        <f>IF(ISNUMBER(O559),MAX(0,INDEX('911'!$E$6:$E$1205,O559)),0)</f>
        <v>0</v>
      </c>
      <c r="S559" s="37">
        <f>IF(ISNUMBER(P559),MAX(0,INDEX('911'!$E$6:$E$1205,P559)),0)</f>
        <v>0</v>
      </c>
      <c r="T559" s="37">
        <f>IF(ISNUMBER(Q559),MAX(0,INDEX('911'!$E$6:$E$1205,Q559)),0)</f>
        <v>0</v>
      </c>
      <c r="U559" s="51">
        <f>-100*'935'!W559*(R559+S559+T559)/'11'!C$16</f>
        <v>0</v>
      </c>
      <c r="V559" s="37">
        <f>INDEX('DNO totals'!$B$52:$G$52,IF('935'!K559,IF(MOD('935'!K559,1000),IF(MOD('935'!K559,100),IF(MOD('935'!K559,10),IF(MOD('935'!K559,1000)=1,6,5),4),3),2),1))</f>
        <v>0</v>
      </c>
      <c r="W559" s="51">
        <f>J559*V559</f>
        <v>0</v>
      </c>
      <c r="X559" s="37">
        <f>V559*'Parameters'!B$11</f>
        <v>0</v>
      </c>
      <c r="Y559" s="37">
        <f>IF('935'!$K559=1000,'Charging rates'!$C$29*$X559/(1+'DNO totals'!$C$60)*'935'!$L559,0)</f>
        <v>0</v>
      </c>
      <c r="Z559" s="37">
        <f>IF(MOD('935'!$K559,1000)=100,'Charging rates'!$D$29*$X559/(1+'DNO totals'!$D$60)*'935'!$M559,0)</f>
        <v>0</v>
      </c>
      <c r="AA559" s="37">
        <f>IF(MOD('935'!$K559,100)=10,'Charging rates'!$E$29*$X559/(1+'DNO totals'!$E$60)*'935'!$N559,0)</f>
        <v>0</v>
      </c>
      <c r="AB559" s="37">
        <f>IF(AND(MOD('935'!$K559,10)&gt;0,MOD('935'!$K559,1000)&gt;1),'Charging rates'!$F$29*$X559/(1+'DNO totals'!$F$60)*'935'!$O559,0)</f>
        <v>0</v>
      </c>
      <c r="AC559" s="37">
        <f>IF(MOD('935'!$K559,1000)=1,'Charging rates'!$G$29*$X559/(1+'DNO totals'!$G$60)*'935'!$P559,0)</f>
        <v>0</v>
      </c>
      <c r="AD559" s="37">
        <f>IF('935'!$K559&gt;1000,'Charging rates'!$C$29*$W559*'935'!$L559,0)</f>
        <v>0</v>
      </c>
      <c r="AE559" s="37">
        <f>IF(MOD('935'!$K559,1000)&gt;100,'Charging rates'!$D$29*$W559*'935'!$M559,0)</f>
        <v>0</v>
      </c>
      <c r="AF559" s="37">
        <f>IF(MOD('935'!$K559,100)&gt;10,'Charging rates'!$E$29*$W559*'935'!$N559,0)</f>
        <v>0</v>
      </c>
      <c r="AG559" s="37">
        <f>$Y559+$Z559+$AA559+$AB559+$AC559</f>
        <v>0</v>
      </c>
      <c r="AH559" s="51">
        <f>$AD559+$AE559+$AF559</f>
        <v>0</v>
      </c>
      <c r="AI559" s="37">
        <f>U559*(1+'Charging rates'!B$42+0.6*'Charging rates'!B$67+'Charging rates'!B$54)-100*'Charging rates'!B$76/'11'!C$16*'935'!W559</f>
        <v>0</v>
      </c>
      <c r="AJ559" s="37">
        <f>IF(I559,AI559*I559/(I559+E559),0)</f>
        <v>0</v>
      </c>
      <c r="AK559" s="51">
        <f>ROUND(AJ559,3)</f>
        <v>0</v>
      </c>
      <c r="AL559" s="33">
        <f>IF('935'!V559="VOID",0,'935'!V559*(1-'935'!X559/'11'!B$16))</f>
        <v>0</v>
      </c>
      <c r="AM559" s="36">
        <f>IF(I559,-100*'Charging rates'!B$76/'11'!B$16*AL559/I559,0)</f>
        <v>0</v>
      </c>
      <c r="AN559" s="36">
        <f>IF(C559,'DNO totals'!B$171,0)</f>
        <v>0</v>
      </c>
      <c r="AO559" s="36">
        <f>ROUND(AN559,2)</f>
        <v>0</v>
      </c>
      <c r="AP559" s="36">
        <f>IF(C559,(AN559+AM559),0)</f>
        <v>0</v>
      </c>
      <c r="AQ559" s="52">
        <f>ROUND(AP559,2)</f>
        <v>0</v>
      </c>
      <c r="AR559" s="33">
        <f>'935'!C559&lt;&gt;"VOID"</f>
        <v>0</v>
      </c>
      <c r="AS559" s="36">
        <f>IF(AR559,(100/'11'!B$16*K559*((1-'935'!I559)*'Charging rates'!B$42+'Charging rates'!B$54)),0)</f>
        <v>0</v>
      </c>
      <c r="AT559" s="36">
        <f>100/'11'!B$16*N559*('Charging rates'!B$42+'Charging rates'!B$54)</f>
        <v>0</v>
      </c>
      <c r="AU559" s="36">
        <f>100/'11'!B$16*L559*('Charging rates'!B$42+'Charging rates'!B$54)</f>
        <v>0</v>
      </c>
      <c r="AV559" s="52">
        <f>ROUND(AU559,2)</f>
        <v>0</v>
      </c>
      <c r="AW559" s="33">
        <f>D559-('935'!T559*(1-'935'!X559/'11'!B$16))</f>
        <v>0</v>
      </c>
      <c r="AX559" s="37">
        <f>MAX(MIN(SQRT(1-MIN(1,'935'!Q559)^2),0+'935'!R559),0-SQRT(1-MIN(1,'935'!Q559)^2))</f>
        <v>0</v>
      </c>
      <c r="AY559" s="33">
        <f>IF(ISNUMBER(P559),SQRT((INDEX('911'!$G$6:$G$1205,P559)+INDEX('911'!$I$6:$I$1205,P559))^2+(INDEX('911'!$H$6:$H$1205,P559)+INDEX('911'!$J$6:$J$1205,P559))^2),0)</f>
        <v>0</v>
      </c>
      <c r="AZ559" s="37">
        <f>IF(AY559,0-(INDEX('911'!$H$6:$H$1205,P559)+INDEX('911'!$J$6:$J$1205,P559))/AY559,0)</f>
        <v>0</v>
      </c>
      <c r="BA559" s="33">
        <f>IF(ISNUMBER(Q559),SQRT((INDEX('911'!$G$6:$G$1205,Q559)+INDEX('911'!$I$6:$I$1205,Q559))^2+(INDEX('911'!$H$6:$H$1205,Q559)+INDEX('911'!$J$6:$J$1205,Q559))^2),0)</f>
        <v>0</v>
      </c>
      <c r="BB559" s="37">
        <f>IF(BA559,0-(INDEX('911'!$H$6:$H$1205,Q559)+INDEX('911'!$J$6:$J$1205,Q559))/BA559,0)</f>
        <v>0</v>
      </c>
      <c r="BC559" s="37">
        <f>SQRT(1-AZ559^2)</f>
        <v>0</v>
      </c>
      <c r="BD559" s="51">
        <f>SQRT(1-BB559^2)</f>
        <v>0</v>
      </c>
      <c r="BE559" s="36">
        <f>100*(S559*MAX(0,'935'!Q559*BC559+AX559*AZ559)+T559*MAX(0,'935'!Q559*BD559+AX559*BB559))/'11'!B$16</f>
        <v>0</v>
      </c>
      <c r="BF559" s="36">
        <f>100*R559/'11'!B$16</f>
        <v>0</v>
      </c>
      <c r="BG559" s="37">
        <f>100*(S559*IF('935'!Q559=0,BC559,MAX(0,BC559+AX559*AZ559/'935'!Q559))+T559*IF('935'!Q559=0,BD559,MAX(0,BD559+AX559*BB559/'935'!Q559)))/'11'!C$16</f>
        <v>0</v>
      </c>
      <c r="BH559" s="36">
        <f>IF('935'!Q559=0,BF559+BE559,BF559)</f>
        <v>0</v>
      </c>
      <c r="BI559" s="37">
        <f>IF(D559=0,1,AW559/D559)*BG559</f>
        <v>0</v>
      </c>
      <c r="BJ559" s="36">
        <f>IF(D559=0,1,AW559/D559)*BH559</f>
        <v>0</v>
      </c>
      <c r="BK559" s="53">
        <f>'11'!C$16-'935'!Y559</f>
        <v>0</v>
      </c>
      <c r="BL559" s="37">
        <f>MAX('DNO totals'!B$312+0,MIN('935'!L559+0,'DNO totals'!B$304+0))</f>
        <v>0</v>
      </c>
      <c r="BM559" s="37">
        <f>MAX('DNO totals'!C$312+0,MIN('935'!M559+0,'DNO totals'!C$304+0))</f>
        <v>0</v>
      </c>
      <c r="BN559" s="37">
        <f>MAX('DNO totals'!D$312+0,MIN('935'!N559+0,'DNO totals'!D$304+0))</f>
        <v>0</v>
      </c>
      <c r="BO559" s="37">
        <f>MAX('DNO totals'!E$312+0,MIN('935'!O559+0,'DNO totals'!E$304+0))</f>
        <v>0</v>
      </c>
      <c r="BP559" s="51">
        <f>MAX('DNO totals'!F$312+0,MIN('935'!P559+0,'DNO totals'!F$304+0))</f>
        <v>0</v>
      </c>
      <c r="BQ559" s="37">
        <f>IF('935'!$K559=1000,'Charging rates'!$C$29*$X559/(1+'DNO totals'!$C$60)*$BL559,0)</f>
        <v>0</v>
      </c>
      <c r="BR559" s="37">
        <f>IF(MOD('935'!$K559,1000)=100,'Charging rates'!$D$29*$X559/(1+'DNO totals'!$D$60)*$BM559,0)</f>
        <v>0</v>
      </c>
      <c r="BS559" s="37">
        <f>IF(MOD('935'!$K559,100)=10,'Charging rates'!$E$29*$X559/(1+'DNO totals'!$E$60)*$BN559,0)</f>
        <v>0</v>
      </c>
      <c r="BT559" s="37">
        <f>IF(AND(MOD('935'!$K559,10)&gt;0,MOD('935'!$K559,1000)&gt;1),'Charging rates'!$F$29*$X559/(1+'DNO totals'!$F$60)*$BO559,0)</f>
        <v>0</v>
      </c>
      <c r="BU559" s="37">
        <f>IF(MOD('935'!$K559,1000)=1,'Charging rates'!$G$29*$X559/(1+'DNO totals'!$G$60)*$BP559,0)</f>
        <v>0</v>
      </c>
      <c r="BV559" s="51">
        <f>$BQ559+$BR559+$BS559+$BT559+$BU559</f>
        <v>0</v>
      </c>
      <c r="BW559" s="37">
        <f>IF('935'!$K559&gt;1000,'Charging rates'!$C$29*$W559*$BL559,0)</f>
        <v>0</v>
      </c>
      <c r="BX559" s="37">
        <f>IF(MOD('935'!$K559,1000)&gt;100,'Charging rates'!$D$29*$W559*$BM559,0)</f>
        <v>0</v>
      </c>
      <c r="BY559" s="37">
        <f>IF(MOD('935'!$K559,100)&gt;10,'Charging rates'!$E$29*$W559*$BN559,0)</f>
        <v>0</v>
      </c>
      <c r="BZ559" s="51">
        <f>$BW559+$BX559+$BY559</f>
        <v>0</v>
      </c>
      <c r="CA559" s="36">
        <f>100/'11'!B$16*'Charging rates'!B$76*W559</f>
        <v>0</v>
      </c>
      <c r="CB559" s="36">
        <f>IF(D559=0,0,(1-AW559/D559)*(BH559+IF('935'!Q559=0,0,(BG559*'935'!Q559*('11'!C$16-'935'!Y559)/('11'!B$16-'935'!X559)))))</f>
        <v>0</v>
      </c>
      <c r="CC559" s="36">
        <f>CA559+BJ559</f>
        <v>0</v>
      </c>
      <c r="CD559" s="49">
        <f>(BV559+BZ559)*D559</f>
        <v>0</v>
      </c>
      <c r="CE559" s="33">
        <f>D559*('Parameters'!B$21+J559)*IF('DNO totals'!B$323&lt;0,1,'935'!S559)</f>
        <v>0</v>
      </c>
      <c r="CF559" s="51">
        <f>IF('DNO totals'!B$323&lt;0,1,'935'!S559)*('Parameters'!B$21+J559)</f>
        <v>0</v>
      </c>
      <c r="CG559" s="37">
        <f>CC559+'Charging rates'!B$106*CF559*100/'11'!B$16</f>
        <v>0</v>
      </c>
      <c r="CH559" s="37">
        <f>CG559+'Charging rates'!B$116*('Parameters'!B$21+J559)*100/'11'!B$16*IF('DNO totals'!B$323&lt;0,1,'935'!S559)</f>
        <v>0</v>
      </c>
      <c r="CI559" s="37">
        <f>'Charging rates'!B$97*(BV559+BZ559)*100/'11'!B$16</f>
        <v>0</v>
      </c>
      <c r="CJ559" s="36">
        <f>MAX(0-(BG559*J559*'11'!C$16/'11'!B$16),CH559+CI559)</f>
        <v>0</v>
      </c>
      <c r="CK559" s="37">
        <f>IF(AR559,IF(J559=0,BI559,MAX(0,MIN(BI559,BI559+(CJ559/'935'!Q559*('11'!B$16-'935'!X559)/('11'!C$16-'935'!Y559))))),0)</f>
        <v>0</v>
      </c>
      <c r="CL559" s="36">
        <f>IF(AR559,MAX(0,CJ559),0)</f>
        <v>0</v>
      </c>
      <c r="CM559" s="52">
        <f>CL559+CB559</f>
        <v>0</v>
      </c>
    </row>
    <row r="560" spans="1:91">
      <c r="A560" s="28">
        <v>460</v>
      </c>
      <c r="B560" s="48">
        <f>'935'!B560</f>
        <v>0</v>
      </c>
      <c r="C560" s="33">
        <f>OR('935'!E560&lt;&gt;"VOID",'935'!F560&lt;&gt;"VOID",'935'!G560&lt;&gt;"VOID")</f>
        <v>0</v>
      </c>
      <c r="D560" s="33">
        <f>IF('935'!C560="VOID",0,('935'!C560*(1-'935'!X560/'11'!B$16)))</f>
        <v>0</v>
      </c>
      <c r="E560" s="33">
        <f>IF('935'!D560="VOID",0,'935'!D560*(1-'935'!X560/'11'!B$16))</f>
        <v>0</v>
      </c>
      <c r="F560" s="33">
        <f>IF('935'!E560="VOID",0,'935'!E560*(1-'935'!X560/'11'!B$16))</f>
        <v>0</v>
      </c>
      <c r="G560" s="33">
        <f>IF('935'!F560="VOID",0,'935'!F560*(1-'935'!X560/'11'!B$16))</f>
        <v>0</v>
      </c>
      <c r="H560" s="33">
        <f>IF('935'!G560="VOID",0,'935'!G560*(1-'935'!X560/'11'!B$16))</f>
        <v>0</v>
      </c>
      <c r="I560" s="33">
        <f>F560+G560+H560</f>
        <v>0</v>
      </c>
      <c r="J560" s="37">
        <f>'935'!Q560*(1-'935'!Y560/'11'!C$16)/(1-'935'!X560/'11'!B$16)</f>
        <v>0</v>
      </c>
      <c r="K560" s="33">
        <f>IF(D560,'935'!H560*D560/(D560+E560+I560),0)</f>
        <v>0</v>
      </c>
      <c r="L560" s="33">
        <f>IF(I560,'935'!H560*I560/(D560+E560+I560),0)</f>
        <v>0</v>
      </c>
      <c r="M560" s="33">
        <f>K560*(1-'935'!X560/'11'!B$16)</f>
        <v>0</v>
      </c>
      <c r="N560" s="49">
        <f>L560*(1-'935'!X560/'11'!B$16)</f>
        <v>0</v>
      </c>
      <c r="O560" s="50">
        <f>MATCH('935'!J560,'911'!$B$6:$B$1205,0)</f>
        <v>0</v>
      </c>
      <c r="P560" s="50">
        <f>MATCH(INDEX('911'!$D$6:$D$1205,O560),'911'!$B$6:$B$1205,0)</f>
        <v>0</v>
      </c>
      <c r="Q560" s="50">
        <f>MATCH(INDEX('911'!$D$6:$D$1205,P560),'911'!$B$6:$B$1205,0)</f>
        <v>0</v>
      </c>
      <c r="R560" s="37">
        <f>IF(ISNUMBER(O560),MAX(0,INDEX('911'!$E$6:$E$1205,O560)),0)</f>
        <v>0</v>
      </c>
      <c r="S560" s="37">
        <f>IF(ISNUMBER(P560),MAX(0,INDEX('911'!$E$6:$E$1205,P560)),0)</f>
        <v>0</v>
      </c>
      <c r="T560" s="37">
        <f>IF(ISNUMBER(Q560),MAX(0,INDEX('911'!$E$6:$E$1205,Q560)),0)</f>
        <v>0</v>
      </c>
      <c r="U560" s="51">
        <f>-100*'935'!W560*(R560+S560+T560)/'11'!C$16</f>
        <v>0</v>
      </c>
      <c r="V560" s="37">
        <f>INDEX('DNO totals'!$B$52:$G$52,IF('935'!K560,IF(MOD('935'!K560,1000),IF(MOD('935'!K560,100),IF(MOD('935'!K560,10),IF(MOD('935'!K560,1000)=1,6,5),4),3),2),1))</f>
        <v>0</v>
      </c>
      <c r="W560" s="51">
        <f>J560*V560</f>
        <v>0</v>
      </c>
      <c r="X560" s="37">
        <f>V560*'Parameters'!B$11</f>
        <v>0</v>
      </c>
      <c r="Y560" s="37">
        <f>IF('935'!$K560=1000,'Charging rates'!$C$29*$X560/(1+'DNO totals'!$C$60)*'935'!$L560,0)</f>
        <v>0</v>
      </c>
      <c r="Z560" s="37">
        <f>IF(MOD('935'!$K560,1000)=100,'Charging rates'!$D$29*$X560/(1+'DNO totals'!$D$60)*'935'!$M560,0)</f>
        <v>0</v>
      </c>
      <c r="AA560" s="37">
        <f>IF(MOD('935'!$K560,100)=10,'Charging rates'!$E$29*$X560/(1+'DNO totals'!$E$60)*'935'!$N560,0)</f>
        <v>0</v>
      </c>
      <c r="AB560" s="37">
        <f>IF(AND(MOD('935'!$K560,10)&gt;0,MOD('935'!$K560,1000)&gt;1),'Charging rates'!$F$29*$X560/(1+'DNO totals'!$F$60)*'935'!$O560,0)</f>
        <v>0</v>
      </c>
      <c r="AC560" s="37">
        <f>IF(MOD('935'!$K560,1000)=1,'Charging rates'!$G$29*$X560/(1+'DNO totals'!$G$60)*'935'!$P560,0)</f>
        <v>0</v>
      </c>
      <c r="AD560" s="37">
        <f>IF('935'!$K560&gt;1000,'Charging rates'!$C$29*$W560*'935'!$L560,0)</f>
        <v>0</v>
      </c>
      <c r="AE560" s="37">
        <f>IF(MOD('935'!$K560,1000)&gt;100,'Charging rates'!$D$29*$W560*'935'!$M560,0)</f>
        <v>0</v>
      </c>
      <c r="AF560" s="37">
        <f>IF(MOD('935'!$K560,100)&gt;10,'Charging rates'!$E$29*$W560*'935'!$N560,0)</f>
        <v>0</v>
      </c>
      <c r="AG560" s="37">
        <f>$Y560+$Z560+$AA560+$AB560+$AC560</f>
        <v>0</v>
      </c>
      <c r="AH560" s="51">
        <f>$AD560+$AE560+$AF560</f>
        <v>0</v>
      </c>
      <c r="AI560" s="37">
        <f>U560*(1+'Charging rates'!B$42+0.6*'Charging rates'!B$67+'Charging rates'!B$54)-100*'Charging rates'!B$76/'11'!C$16*'935'!W560</f>
        <v>0</v>
      </c>
      <c r="AJ560" s="37">
        <f>IF(I560,AI560*I560/(I560+E560),0)</f>
        <v>0</v>
      </c>
      <c r="AK560" s="51">
        <f>ROUND(AJ560,3)</f>
        <v>0</v>
      </c>
      <c r="AL560" s="33">
        <f>IF('935'!V560="VOID",0,'935'!V560*(1-'935'!X560/'11'!B$16))</f>
        <v>0</v>
      </c>
      <c r="AM560" s="36">
        <f>IF(I560,-100*'Charging rates'!B$76/'11'!B$16*AL560/I560,0)</f>
        <v>0</v>
      </c>
      <c r="AN560" s="36">
        <f>IF(C560,'DNO totals'!B$171,0)</f>
        <v>0</v>
      </c>
      <c r="AO560" s="36">
        <f>ROUND(AN560,2)</f>
        <v>0</v>
      </c>
      <c r="AP560" s="36">
        <f>IF(C560,(AN560+AM560),0)</f>
        <v>0</v>
      </c>
      <c r="AQ560" s="52">
        <f>ROUND(AP560,2)</f>
        <v>0</v>
      </c>
      <c r="AR560" s="33">
        <f>'935'!C560&lt;&gt;"VOID"</f>
        <v>0</v>
      </c>
      <c r="AS560" s="36">
        <f>IF(AR560,(100/'11'!B$16*K560*((1-'935'!I560)*'Charging rates'!B$42+'Charging rates'!B$54)),0)</f>
        <v>0</v>
      </c>
      <c r="AT560" s="36">
        <f>100/'11'!B$16*N560*('Charging rates'!B$42+'Charging rates'!B$54)</f>
        <v>0</v>
      </c>
      <c r="AU560" s="36">
        <f>100/'11'!B$16*L560*('Charging rates'!B$42+'Charging rates'!B$54)</f>
        <v>0</v>
      </c>
      <c r="AV560" s="52">
        <f>ROUND(AU560,2)</f>
        <v>0</v>
      </c>
      <c r="AW560" s="33">
        <f>D560-('935'!T560*(1-'935'!X560/'11'!B$16))</f>
        <v>0</v>
      </c>
      <c r="AX560" s="37">
        <f>MAX(MIN(SQRT(1-MIN(1,'935'!Q560)^2),0+'935'!R560),0-SQRT(1-MIN(1,'935'!Q560)^2))</f>
        <v>0</v>
      </c>
      <c r="AY560" s="33">
        <f>IF(ISNUMBER(P560),SQRT((INDEX('911'!$G$6:$G$1205,P560)+INDEX('911'!$I$6:$I$1205,P560))^2+(INDEX('911'!$H$6:$H$1205,P560)+INDEX('911'!$J$6:$J$1205,P560))^2),0)</f>
        <v>0</v>
      </c>
      <c r="AZ560" s="37">
        <f>IF(AY560,0-(INDEX('911'!$H$6:$H$1205,P560)+INDEX('911'!$J$6:$J$1205,P560))/AY560,0)</f>
        <v>0</v>
      </c>
      <c r="BA560" s="33">
        <f>IF(ISNUMBER(Q560),SQRT((INDEX('911'!$G$6:$G$1205,Q560)+INDEX('911'!$I$6:$I$1205,Q560))^2+(INDEX('911'!$H$6:$H$1205,Q560)+INDEX('911'!$J$6:$J$1205,Q560))^2),0)</f>
        <v>0</v>
      </c>
      <c r="BB560" s="37">
        <f>IF(BA560,0-(INDEX('911'!$H$6:$H$1205,Q560)+INDEX('911'!$J$6:$J$1205,Q560))/BA560,0)</f>
        <v>0</v>
      </c>
      <c r="BC560" s="37">
        <f>SQRT(1-AZ560^2)</f>
        <v>0</v>
      </c>
      <c r="BD560" s="51">
        <f>SQRT(1-BB560^2)</f>
        <v>0</v>
      </c>
      <c r="BE560" s="36">
        <f>100*(S560*MAX(0,'935'!Q560*BC560+AX560*AZ560)+T560*MAX(0,'935'!Q560*BD560+AX560*BB560))/'11'!B$16</f>
        <v>0</v>
      </c>
      <c r="BF560" s="36">
        <f>100*R560/'11'!B$16</f>
        <v>0</v>
      </c>
      <c r="BG560" s="37">
        <f>100*(S560*IF('935'!Q560=0,BC560,MAX(0,BC560+AX560*AZ560/'935'!Q560))+T560*IF('935'!Q560=0,BD560,MAX(0,BD560+AX560*BB560/'935'!Q560)))/'11'!C$16</f>
        <v>0</v>
      </c>
      <c r="BH560" s="36">
        <f>IF('935'!Q560=0,BF560+BE560,BF560)</f>
        <v>0</v>
      </c>
      <c r="BI560" s="37">
        <f>IF(D560=0,1,AW560/D560)*BG560</f>
        <v>0</v>
      </c>
      <c r="BJ560" s="36">
        <f>IF(D560=0,1,AW560/D560)*BH560</f>
        <v>0</v>
      </c>
      <c r="BK560" s="53">
        <f>'11'!C$16-'935'!Y560</f>
        <v>0</v>
      </c>
      <c r="BL560" s="37">
        <f>MAX('DNO totals'!B$312+0,MIN('935'!L560+0,'DNO totals'!B$304+0))</f>
        <v>0</v>
      </c>
      <c r="BM560" s="37">
        <f>MAX('DNO totals'!C$312+0,MIN('935'!M560+0,'DNO totals'!C$304+0))</f>
        <v>0</v>
      </c>
      <c r="BN560" s="37">
        <f>MAX('DNO totals'!D$312+0,MIN('935'!N560+0,'DNO totals'!D$304+0))</f>
        <v>0</v>
      </c>
      <c r="BO560" s="37">
        <f>MAX('DNO totals'!E$312+0,MIN('935'!O560+0,'DNO totals'!E$304+0))</f>
        <v>0</v>
      </c>
      <c r="BP560" s="51">
        <f>MAX('DNO totals'!F$312+0,MIN('935'!P560+0,'DNO totals'!F$304+0))</f>
        <v>0</v>
      </c>
      <c r="BQ560" s="37">
        <f>IF('935'!$K560=1000,'Charging rates'!$C$29*$X560/(1+'DNO totals'!$C$60)*$BL560,0)</f>
        <v>0</v>
      </c>
      <c r="BR560" s="37">
        <f>IF(MOD('935'!$K560,1000)=100,'Charging rates'!$D$29*$X560/(1+'DNO totals'!$D$60)*$BM560,0)</f>
        <v>0</v>
      </c>
      <c r="BS560" s="37">
        <f>IF(MOD('935'!$K560,100)=10,'Charging rates'!$E$29*$X560/(1+'DNO totals'!$E$60)*$BN560,0)</f>
        <v>0</v>
      </c>
      <c r="BT560" s="37">
        <f>IF(AND(MOD('935'!$K560,10)&gt;0,MOD('935'!$K560,1000)&gt;1),'Charging rates'!$F$29*$X560/(1+'DNO totals'!$F$60)*$BO560,0)</f>
        <v>0</v>
      </c>
      <c r="BU560" s="37">
        <f>IF(MOD('935'!$K560,1000)=1,'Charging rates'!$G$29*$X560/(1+'DNO totals'!$G$60)*$BP560,0)</f>
        <v>0</v>
      </c>
      <c r="BV560" s="51">
        <f>$BQ560+$BR560+$BS560+$BT560+$BU560</f>
        <v>0</v>
      </c>
      <c r="BW560" s="37">
        <f>IF('935'!$K560&gt;1000,'Charging rates'!$C$29*$W560*$BL560,0)</f>
        <v>0</v>
      </c>
      <c r="BX560" s="37">
        <f>IF(MOD('935'!$K560,1000)&gt;100,'Charging rates'!$D$29*$W560*$BM560,0)</f>
        <v>0</v>
      </c>
      <c r="BY560" s="37">
        <f>IF(MOD('935'!$K560,100)&gt;10,'Charging rates'!$E$29*$W560*$BN560,0)</f>
        <v>0</v>
      </c>
      <c r="BZ560" s="51">
        <f>$BW560+$BX560+$BY560</f>
        <v>0</v>
      </c>
      <c r="CA560" s="36">
        <f>100/'11'!B$16*'Charging rates'!B$76*W560</f>
        <v>0</v>
      </c>
      <c r="CB560" s="36">
        <f>IF(D560=0,0,(1-AW560/D560)*(BH560+IF('935'!Q560=0,0,(BG560*'935'!Q560*('11'!C$16-'935'!Y560)/('11'!B$16-'935'!X560)))))</f>
        <v>0</v>
      </c>
      <c r="CC560" s="36">
        <f>CA560+BJ560</f>
        <v>0</v>
      </c>
      <c r="CD560" s="49">
        <f>(BV560+BZ560)*D560</f>
        <v>0</v>
      </c>
      <c r="CE560" s="33">
        <f>D560*('Parameters'!B$21+J560)*IF('DNO totals'!B$323&lt;0,1,'935'!S560)</f>
        <v>0</v>
      </c>
      <c r="CF560" s="51">
        <f>IF('DNO totals'!B$323&lt;0,1,'935'!S560)*('Parameters'!B$21+J560)</f>
        <v>0</v>
      </c>
      <c r="CG560" s="37">
        <f>CC560+'Charging rates'!B$106*CF560*100/'11'!B$16</f>
        <v>0</v>
      </c>
      <c r="CH560" s="37">
        <f>CG560+'Charging rates'!B$116*('Parameters'!B$21+J560)*100/'11'!B$16*IF('DNO totals'!B$323&lt;0,1,'935'!S560)</f>
        <v>0</v>
      </c>
      <c r="CI560" s="37">
        <f>'Charging rates'!B$97*(BV560+BZ560)*100/'11'!B$16</f>
        <v>0</v>
      </c>
      <c r="CJ560" s="36">
        <f>MAX(0-(BG560*J560*'11'!C$16/'11'!B$16),CH560+CI560)</f>
        <v>0</v>
      </c>
      <c r="CK560" s="37">
        <f>IF(AR560,IF(J560=0,BI560,MAX(0,MIN(BI560,BI560+(CJ560/'935'!Q560*('11'!B$16-'935'!X560)/('11'!C$16-'935'!Y560))))),0)</f>
        <v>0</v>
      </c>
      <c r="CL560" s="36">
        <f>IF(AR560,MAX(0,CJ560),0)</f>
        <v>0</v>
      </c>
      <c r="CM560" s="52">
        <f>CL560+CB560</f>
        <v>0</v>
      </c>
    </row>
    <row r="561" spans="1:91">
      <c r="A561" s="28">
        <v>461</v>
      </c>
      <c r="B561" s="48">
        <f>'935'!B561</f>
        <v>0</v>
      </c>
      <c r="C561" s="33">
        <f>OR('935'!E561&lt;&gt;"VOID",'935'!F561&lt;&gt;"VOID",'935'!G561&lt;&gt;"VOID")</f>
        <v>0</v>
      </c>
      <c r="D561" s="33">
        <f>IF('935'!C561="VOID",0,('935'!C561*(1-'935'!X561/'11'!B$16)))</f>
        <v>0</v>
      </c>
      <c r="E561" s="33">
        <f>IF('935'!D561="VOID",0,'935'!D561*(1-'935'!X561/'11'!B$16))</f>
        <v>0</v>
      </c>
      <c r="F561" s="33">
        <f>IF('935'!E561="VOID",0,'935'!E561*(1-'935'!X561/'11'!B$16))</f>
        <v>0</v>
      </c>
      <c r="G561" s="33">
        <f>IF('935'!F561="VOID",0,'935'!F561*(1-'935'!X561/'11'!B$16))</f>
        <v>0</v>
      </c>
      <c r="H561" s="33">
        <f>IF('935'!G561="VOID",0,'935'!G561*(1-'935'!X561/'11'!B$16))</f>
        <v>0</v>
      </c>
      <c r="I561" s="33">
        <f>F561+G561+H561</f>
        <v>0</v>
      </c>
      <c r="J561" s="37">
        <f>'935'!Q561*(1-'935'!Y561/'11'!C$16)/(1-'935'!X561/'11'!B$16)</f>
        <v>0</v>
      </c>
      <c r="K561" s="33">
        <f>IF(D561,'935'!H561*D561/(D561+E561+I561),0)</f>
        <v>0</v>
      </c>
      <c r="L561" s="33">
        <f>IF(I561,'935'!H561*I561/(D561+E561+I561),0)</f>
        <v>0</v>
      </c>
      <c r="M561" s="33">
        <f>K561*(1-'935'!X561/'11'!B$16)</f>
        <v>0</v>
      </c>
      <c r="N561" s="49">
        <f>L561*(1-'935'!X561/'11'!B$16)</f>
        <v>0</v>
      </c>
      <c r="O561" s="50">
        <f>MATCH('935'!J561,'911'!$B$6:$B$1205,0)</f>
        <v>0</v>
      </c>
      <c r="P561" s="50">
        <f>MATCH(INDEX('911'!$D$6:$D$1205,O561),'911'!$B$6:$B$1205,0)</f>
        <v>0</v>
      </c>
      <c r="Q561" s="50">
        <f>MATCH(INDEX('911'!$D$6:$D$1205,P561),'911'!$B$6:$B$1205,0)</f>
        <v>0</v>
      </c>
      <c r="R561" s="37">
        <f>IF(ISNUMBER(O561),MAX(0,INDEX('911'!$E$6:$E$1205,O561)),0)</f>
        <v>0</v>
      </c>
      <c r="S561" s="37">
        <f>IF(ISNUMBER(P561),MAX(0,INDEX('911'!$E$6:$E$1205,P561)),0)</f>
        <v>0</v>
      </c>
      <c r="T561" s="37">
        <f>IF(ISNUMBER(Q561),MAX(0,INDEX('911'!$E$6:$E$1205,Q561)),0)</f>
        <v>0</v>
      </c>
      <c r="U561" s="51">
        <f>-100*'935'!W561*(R561+S561+T561)/'11'!C$16</f>
        <v>0</v>
      </c>
      <c r="V561" s="37">
        <f>INDEX('DNO totals'!$B$52:$G$52,IF('935'!K561,IF(MOD('935'!K561,1000),IF(MOD('935'!K561,100),IF(MOD('935'!K561,10),IF(MOD('935'!K561,1000)=1,6,5),4),3),2),1))</f>
        <v>0</v>
      </c>
      <c r="W561" s="51">
        <f>J561*V561</f>
        <v>0</v>
      </c>
      <c r="X561" s="37">
        <f>V561*'Parameters'!B$11</f>
        <v>0</v>
      </c>
      <c r="Y561" s="37">
        <f>IF('935'!$K561=1000,'Charging rates'!$C$29*$X561/(1+'DNO totals'!$C$60)*'935'!$L561,0)</f>
        <v>0</v>
      </c>
      <c r="Z561" s="37">
        <f>IF(MOD('935'!$K561,1000)=100,'Charging rates'!$D$29*$X561/(1+'DNO totals'!$D$60)*'935'!$M561,0)</f>
        <v>0</v>
      </c>
      <c r="AA561" s="37">
        <f>IF(MOD('935'!$K561,100)=10,'Charging rates'!$E$29*$X561/(1+'DNO totals'!$E$60)*'935'!$N561,0)</f>
        <v>0</v>
      </c>
      <c r="AB561" s="37">
        <f>IF(AND(MOD('935'!$K561,10)&gt;0,MOD('935'!$K561,1000)&gt;1),'Charging rates'!$F$29*$X561/(1+'DNO totals'!$F$60)*'935'!$O561,0)</f>
        <v>0</v>
      </c>
      <c r="AC561" s="37">
        <f>IF(MOD('935'!$K561,1000)=1,'Charging rates'!$G$29*$X561/(1+'DNO totals'!$G$60)*'935'!$P561,0)</f>
        <v>0</v>
      </c>
      <c r="AD561" s="37">
        <f>IF('935'!$K561&gt;1000,'Charging rates'!$C$29*$W561*'935'!$L561,0)</f>
        <v>0</v>
      </c>
      <c r="AE561" s="37">
        <f>IF(MOD('935'!$K561,1000)&gt;100,'Charging rates'!$D$29*$W561*'935'!$M561,0)</f>
        <v>0</v>
      </c>
      <c r="AF561" s="37">
        <f>IF(MOD('935'!$K561,100)&gt;10,'Charging rates'!$E$29*$W561*'935'!$N561,0)</f>
        <v>0</v>
      </c>
      <c r="AG561" s="37">
        <f>$Y561+$Z561+$AA561+$AB561+$AC561</f>
        <v>0</v>
      </c>
      <c r="AH561" s="51">
        <f>$AD561+$AE561+$AF561</f>
        <v>0</v>
      </c>
      <c r="AI561" s="37">
        <f>U561*(1+'Charging rates'!B$42+0.6*'Charging rates'!B$67+'Charging rates'!B$54)-100*'Charging rates'!B$76/'11'!C$16*'935'!W561</f>
        <v>0</v>
      </c>
      <c r="AJ561" s="37">
        <f>IF(I561,AI561*I561/(I561+E561),0)</f>
        <v>0</v>
      </c>
      <c r="AK561" s="51">
        <f>ROUND(AJ561,3)</f>
        <v>0</v>
      </c>
      <c r="AL561" s="33">
        <f>IF('935'!V561="VOID",0,'935'!V561*(1-'935'!X561/'11'!B$16))</f>
        <v>0</v>
      </c>
      <c r="AM561" s="36">
        <f>IF(I561,-100*'Charging rates'!B$76/'11'!B$16*AL561/I561,0)</f>
        <v>0</v>
      </c>
      <c r="AN561" s="36">
        <f>IF(C561,'DNO totals'!B$171,0)</f>
        <v>0</v>
      </c>
      <c r="AO561" s="36">
        <f>ROUND(AN561,2)</f>
        <v>0</v>
      </c>
      <c r="AP561" s="36">
        <f>IF(C561,(AN561+AM561),0)</f>
        <v>0</v>
      </c>
      <c r="AQ561" s="52">
        <f>ROUND(AP561,2)</f>
        <v>0</v>
      </c>
      <c r="AR561" s="33">
        <f>'935'!C561&lt;&gt;"VOID"</f>
        <v>0</v>
      </c>
      <c r="AS561" s="36">
        <f>IF(AR561,(100/'11'!B$16*K561*((1-'935'!I561)*'Charging rates'!B$42+'Charging rates'!B$54)),0)</f>
        <v>0</v>
      </c>
      <c r="AT561" s="36">
        <f>100/'11'!B$16*N561*('Charging rates'!B$42+'Charging rates'!B$54)</f>
        <v>0</v>
      </c>
      <c r="AU561" s="36">
        <f>100/'11'!B$16*L561*('Charging rates'!B$42+'Charging rates'!B$54)</f>
        <v>0</v>
      </c>
      <c r="AV561" s="52">
        <f>ROUND(AU561,2)</f>
        <v>0</v>
      </c>
      <c r="AW561" s="33">
        <f>D561-('935'!T561*(1-'935'!X561/'11'!B$16))</f>
        <v>0</v>
      </c>
      <c r="AX561" s="37">
        <f>MAX(MIN(SQRT(1-MIN(1,'935'!Q561)^2),0+'935'!R561),0-SQRT(1-MIN(1,'935'!Q561)^2))</f>
        <v>0</v>
      </c>
      <c r="AY561" s="33">
        <f>IF(ISNUMBER(P561),SQRT((INDEX('911'!$G$6:$G$1205,P561)+INDEX('911'!$I$6:$I$1205,P561))^2+(INDEX('911'!$H$6:$H$1205,P561)+INDEX('911'!$J$6:$J$1205,P561))^2),0)</f>
        <v>0</v>
      </c>
      <c r="AZ561" s="37">
        <f>IF(AY561,0-(INDEX('911'!$H$6:$H$1205,P561)+INDEX('911'!$J$6:$J$1205,P561))/AY561,0)</f>
        <v>0</v>
      </c>
      <c r="BA561" s="33">
        <f>IF(ISNUMBER(Q561),SQRT((INDEX('911'!$G$6:$G$1205,Q561)+INDEX('911'!$I$6:$I$1205,Q561))^2+(INDEX('911'!$H$6:$H$1205,Q561)+INDEX('911'!$J$6:$J$1205,Q561))^2),0)</f>
        <v>0</v>
      </c>
      <c r="BB561" s="37">
        <f>IF(BA561,0-(INDEX('911'!$H$6:$H$1205,Q561)+INDEX('911'!$J$6:$J$1205,Q561))/BA561,0)</f>
        <v>0</v>
      </c>
      <c r="BC561" s="37">
        <f>SQRT(1-AZ561^2)</f>
        <v>0</v>
      </c>
      <c r="BD561" s="51">
        <f>SQRT(1-BB561^2)</f>
        <v>0</v>
      </c>
      <c r="BE561" s="36">
        <f>100*(S561*MAX(0,'935'!Q561*BC561+AX561*AZ561)+T561*MAX(0,'935'!Q561*BD561+AX561*BB561))/'11'!B$16</f>
        <v>0</v>
      </c>
      <c r="BF561" s="36">
        <f>100*R561/'11'!B$16</f>
        <v>0</v>
      </c>
      <c r="BG561" s="37">
        <f>100*(S561*IF('935'!Q561=0,BC561,MAX(0,BC561+AX561*AZ561/'935'!Q561))+T561*IF('935'!Q561=0,BD561,MAX(0,BD561+AX561*BB561/'935'!Q561)))/'11'!C$16</f>
        <v>0</v>
      </c>
      <c r="BH561" s="36">
        <f>IF('935'!Q561=0,BF561+BE561,BF561)</f>
        <v>0</v>
      </c>
      <c r="BI561" s="37">
        <f>IF(D561=0,1,AW561/D561)*BG561</f>
        <v>0</v>
      </c>
      <c r="BJ561" s="36">
        <f>IF(D561=0,1,AW561/D561)*BH561</f>
        <v>0</v>
      </c>
      <c r="BK561" s="53">
        <f>'11'!C$16-'935'!Y561</f>
        <v>0</v>
      </c>
      <c r="BL561" s="37">
        <f>MAX('DNO totals'!B$312+0,MIN('935'!L561+0,'DNO totals'!B$304+0))</f>
        <v>0</v>
      </c>
      <c r="BM561" s="37">
        <f>MAX('DNO totals'!C$312+0,MIN('935'!M561+0,'DNO totals'!C$304+0))</f>
        <v>0</v>
      </c>
      <c r="BN561" s="37">
        <f>MAX('DNO totals'!D$312+0,MIN('935'!N561+0,'DNO totals'!D$304+0))</f>
        <v>0</v>
      </c>
      <c r="BO561" s="37">
        <f>MAX('DNO totals'!E$312+0,MIN('935'!O561+0,'DNO totals'!E$304+0))</f>
        <v>0</v>
      </c>
      <c r="BP561" s="51">
        <f>MAX('DNO totals'!F$312+0,MIN('935'!P561+0,'DNO totals'!F$304+0))</f>
        <v>0</v>
      </c>
      <c r="BQ561" s="37">
        <f>IF('935'!$K561=1000,'Charging rates'!$C$29*$X561/(1+'DNO totals'!$C$60)*$BL561,0)</f>
        <v>0</v>
      </c>
      <c r="BR561" s="37">
        <f>IF(MOD('935'!$K561,1000)=100,'Charging rates'!$D$29*$X561/(1+'DNO totals'!$D$60)*$BM561,0)</f>
        <v>0</v>
      </c>
      <c r="BS561" s="37">
        <f>IF(MOD('935'!$K561,100)=10,'Charging rates'!$E$29*$X561/(1+'DNO totals'!$E$60)*$BN561,0)</f>
        <v>0</v>
      </c>
      <c r="BT561" s="37">
        <f>IF(AND(MOD('935'!$K561,10)&gt;0,MOD('935'!$K561,1000)&gt;1),'Charging rates'!$F$29*$X561/(1+'DNO totals'!$F$60)*$BO561,0)</f>
        <v>0</v>
      </c>
      <c r="BU561" s="37">
        <f>IF(MOD('935'!$K561,1000)=1,'Charging rates'!$G$29*$X561/(1+'DNO totals'!$G$60)*$BP561,0)</f>
        <v>0</v>
      </c>
      <c r="BV561" s="51">
        <f>$BQ561+$BR561+$BS561+$BT561+$BU561</f>
        <v>0</v>
      </c>
      <c r="BW561" s="37">
        <f>IF('935'!$K561&gt;1000,'Charging rates'!$C$29*$W561*$BL561,0)</f>
        <v>0</v>
      </c>
      <c r="BX561" s="37">
        <f>IF(MOD('935'!$K561,1000)&gt;100,'Charging rates'!$D$29*$W561*$BM561,0)</f>
        <v>0</v>
      </c>
      <c r="BY561" s="37">
        <f>IF(MOD('935'!$K561,100)&gt;10,'Charging rates'!$E$29*$W561*$BN561,0)</f>
        <v>0</v>
      </c>
      <c r="BZ561" s="51">
        <f>$BW561+$BX561+$BY561</f>
        <v>0</v>
      </c>
      <c r="CA561" s="36">
        <f>100/'11'!B$16*'Charging rates'!B$76*W561</f>
        <v>0</v>
      </c>
      <c r="CB561" s="36">
        <f>IF(D561=0,0,(1-AW561/D561)*(BH561+IF('935'!Q561=0,0,(BG561*'935'!Q561*('11'!C$16-'935'!Y561)/('11'!B$16-'935'!X561)))))</f>
        <v>0</v>
      </c>
      <c r="CC561" s="36">
        <f>CA561+BJ561</f>
        <v>0</v>
      </c>
      <c r="CD561" s="49">
        <f>(BV561+BZ561)*D561</f>
        <v>0</v>
      </c>
      <c r="CE561" s="33">
        <f>D561*('Parameters'!B$21+J561)*IF('DNO totals'!B$323&lt;0,1,'935'!S561)</f>
        <v>0</v>
      </c>
      <c r="CF561" s="51">
        <f>IF('DNO totals'!B$323&lt;0,1,'935'!S561)*('Parameters'!B$21+J561)</f>
        <v>0</v>
      </c>
      <c r="CG561" s="37">
        <f>CC561+'Charging rates'!B$106*CF561*100/'11'!B$16</f>
        <v>0</v>
      </c>
      <c r="CH561" s="37">
        <f>CG561+'Charging rates'!B$116*('Parameters'!B$21+J561)*100/'11'!B$16*IF('DNO totals'!B$323&lt;0,1,'935'!S561)</f>
        <v>0</v>
      </c>
      <c r="CI561" s="37">
        <f>'Charging rates'!B$97*(BV561+BZ561)*100/'11'!B$16</f>
        <v>0</v>
      </c>
      <c r="CJ561" s="36">
        <f>MAX(0-(BG561*J561*'11'!C$16/'11'!B$16),CH561+CI561)</f>
        <v>0</v>
      </c>
      <c r="CK561" s="37">
        <f>IF(AR561,IF(J561=0,BI561,MAX(0,MIN(BI561,BI561+(CJ561/'935'!Q561*('11'!B$16-'935'!X561)/('11'!C$16-'935'!Y561))))),0)</f>
        <v>0</v>
      </c>
      <c r="CL561" s="36">
        <f>IF(AR561,MAX(0,CJ561),0)</f>
        <v>0</v>
      </c>
      <c r="CM561" s="52">
        <f>CL561+CB561</f>
        <v>0</v>
      </c>
    </row>
    <row r="562" spans="1:91">
      <c r="A562" s="28">
        <v>462</v>
      </c>
      <c r="B562" s="48">
        <f>'935'!B562</f>
        <v>0</v>
      </c>
      <c r="C562" s="33">
        <f>OR('935'!E562&lt;&gt;"VOID",'935'!F562&lt;&gt;"VOID",'935'!G562&lt;&gt;"VOID")</f>
        <v>0</v>
      </c>
      <c r="D562" s="33">
        <f>IF('935'!C562="VOID",0,('935'!C562*(1-'935'!X562/'11'!B$16)))</f>
        <v>0</v>
      </c>
      <c r="E562" s="33">
        <f>IF('935'!D562="VOID",0,'935'!D562*(1-'935'!X562/'11'!B$16))</f>
        <v>0</v>
      </c>
      <c r="F562" s="33">
        <f>IF('935'!E562="VOID",0,'935'!E562*(1-'935'!X562/'11'!B$16))</f>
        <v>0</v>
      </c>
      <c r="G562" s="33">
        <f>IF('935'!F562="VOID",0,'935'!F562*(1-'935'!X562/'11'!B$16))</f>
        <v>0</v>
      </c>
      <c r="H562" s="33">
        <f>IF('935'!G562="VOID",0,'935'!G562*(1-'935'!X562/'11'!B$16))</f>
        <v>0</v>
      </c>
      <c r="I562" s="33">
        <f>F562+G562+H562</f>
        <v>0</v>
      </c>
      <c r="J562" s="37">
        <f>'935'!Q562*(1-'935'!Y562/'11'!C$16)/(1-'935'!X562/'11'!B$16)</f>
        <v>0</v>
      </c>
      <c r="K562" s="33">
        <f>IF(D562,'935'!H562*D562/(D562+E562+I562),0)</f>
        <v>0</v>
      </c>
      <c r="L562" s="33">
        <f>IF(I562,'935'!H562*I562/(D562+E562+I562),0)</f>
        <v>0</v>
      </c>
      <c r="M562" s="33">
        <f>K562*(1-'935'!X562/'11'!B$16)</f>
        <v>0</v>
      </c>
      <c r="N562" s="49">
        <f>L562*(1-'935'!X562/'11'!B$16)</f>
        <v>0</v>
      </c>
      <c r="O562" s="50">
        <f>MATCH('935'!J562,'911'!$B$6:$B$1205,0)</f>
        <v>0</v>
      </c>
      <c r="P562" s="50">
        <f>MATCH(INDEX('911'!$D$6:$D$1205,O562),'911'!$B$6:$B$1205,0)</f>
        <v>0</v>
      </c>
      <c r="Q562" s="50">
        <f>MATCH(INDEX('911'!$D$6:$D$1205,P562),'911'!$B$6:$B$1205,0)</f>
        <v>0</v>
      </c>
      <c r="R562" s="37">
        <f>IF(ISNUMBER(O562),MAX(0,INDEX('911'!$E$6:$E$1205,O562)),0)</f>
        <v>0</v>
      </c>
      <c r="S562" s="37">
        <f>IF(ISNUMBER(P562),MAX(0,INDEX('911'!$E$6:$E$1205,P562)),0)</f>
        <v>0</v>
      </c>
      <c r="T562" s="37">
        <f>IF(ISNUMBER(Q562),MAX(0,INDEX('911'!$E$6:$E$1205,Q562)),0)</f>
        <v>0</v>
      </c>
      <c r="U562" s="51">
        <f>-100*'935'!W562*(R562+S562+T562)/'11'!C$16</f>
        <v>0</v>
      </c>
      <c r="V562" s="37">
        <f>INDEX('DNO totals'!$B$52:$G$52,IF('935'!K562,IF(MOD('935'!K562,1000),IF(MOD('935'!K562,100),IF(MOD('935'!K562,10),IF(MOD('935'!K562,1000)=1,6,5),4),3),2),1))</f>
        <v>0</v>
      </c>
      <c r="W562" s="51">
        <f>J562*V562</f>
        <v>0</v>
      </c>
      <c r="X562" s="37">
        <f>V562*'Parameters'!B$11</f>
        <v>0</v>
      </c>
      <c r="Y562" s="37">
        <f>IF('935'!$K562=1000,'Charging rates'!$C$29*$X562/(1+'DNO totals'!$C$60)*'935'!$L562,0)</f>
        <v>0</v>
      </c>
      <c r="Z562" s="37">
        <f>IF(MOD('935'!$K562,1000)=100,'Charging rates'!$D$29*$X562/(1+'DNO totals'!$D$60)*'935'!$M562,0)</f>
        <v>0</v>
      </c>
      <c r="AA562" s="37">
        <f>IF(MOD('935'!$K562,100)=10,'Charging rates'!$E$29*$X562/(1+'DNO totals'!$E$60)*'935'!$N562,0)</f>
        <v>0</v>
      </c>
      <c r="AB562" s="37">
        <f>IF(AND(MOD('935'!$K562,10)&gt;0,MOD('935'!$K562,1000)&gt;1),'Charging rates'!$F$29*$X562/(1+'DNO totals'!$F$60)*'935'!$O562,0)</f>
        <v>0</v>
      </c>
      <c r="AC562" s="37">
        <f>IF(MOD('935'!$K562,1000)=1,'Charging rates'!$G$29*$X562/(1+'DNO totals'!$G$60)*'935'!$P562,0)</f>
        <v>0</v>
      </c>
      <c r="AD562" s="37">
        <f>IF('935'!$K562&gt;1000,'Charging rates'!$C$29*$W562*'935'!$L562,0)</f>
        <v>0</v>
      </c>
      <c r="AE562" s="37">
        <f>IF(MOD('935'!$K562,1000)&gt;100,'Charging rates'!$D$29*$W562*'935'!$M562,0)</f>
        <v>0</v>
      </c>
      <c r="AF562" s="37">
        <f>IF(MOD('935'!$K562,100)&gt;10,'Charging rates'!$E$29*$W562*'935'!$N562,0)</f>
        <v>0</v>
      </c>
      <c r="AG562" s="37">
        <f>$Y562+$Z562+$AA562+$AB562+$AC562</f>
        <v>0</v>
      </c>
      <c r="AH562" s="51">
        <f>$AD562+$AE562+$AF562</f>
        <v>0</v>
      </c>
      <c r="AI562" s="37">
        <f>U562*(1+'Charging rates'!B$42+0.6*'Charging rates'!B$67+'Charging rates'!B$54)-100*'Charging rates'!B$76/'11'!C$16*'935'!W562</f>
        <v>0</v>
      </c>
      <c r="AJ562" s="37">
        <f>IF(I562,AI562*I562/(I562+E562),0)</f>
        <v>0</v>
      </c>
      <c r="AK562" s="51">
        <f>ROUND(AJ562,3)</f>
        <v>0</v>
      </c>
      <c r="AL562" s="33">
        <f>IF('935'!V562="VOID",0,'935'!V562*(1-'935'!X562/'11'!B$16))</f>
        <v>0</v>
      </c>
      <c r="AM562" s="36">
        <f>IF(I562,-100*'Charging rates'!B$76/'11'!B$16*AL562/I562,0)</f>
        <v>0</v>
      </c>
      <c r="AN562" s="36">
        <f>IF(C562,'DNO totals'!B$171,0)</f>
        <v>0</v>
      </c>
      <c r="AO562" s="36">
        <f>ROUND(AN562,2)</f>
        <v>0</v>
      </c>
      <c r="AP562" s="36">
        <f>IF(C562,(AN562+AM562),0)</f>
        <v>0</v>
      </c>
      <c r="AQ562" s="52">
        <f>ROUND(AP562,2)</f>
        <v>0</v>
      </c>
      <c r="AR562" s="33">
        <f>'935'!C562&lt;&gt;"VOID"</f>
        <v>0</v>
      </c>
      <c r="AS562" s="36">
        <f>IF(AR562,(100/'11'!B$16*K562*((1-'935'!I562)*'Charging rates'!B$42+'Charging rates'!B$54)),0)</f>
        <v>0</v>
      </c>
      <c r="AT562" s="36">
        <f>100/'11'!B$16*N562*('Charging rates'!B$42+'Charging rates'!B$54)</f>
        <v>0</v>
      </c>
      <c r="AU562" s="36">
        <f>100/'11'!B$16*L562*('Charging rates'!B$42+'Charging rates'!B$54)</f>
        <v>0</v>
      </c>
      <c r="AV562" s="52">
        <f>ROUND(AU562,2)</f>
        <v>0</v>
      </c>
      <c r="AW562" s="33">
        <f>D562-('935'!T562*(1-'935'!X562/'11'!B$16))</f>
        <v>0</v>
      </c>
      <c r="AX562" s="37">
        <f>MAX(MIN(SQRT(1-MIN(1,'935'!Q562)^2),0+'935'!R562),0-SQRT(1-MIN(1,'935'!Q562)^2))</f>
        <v>0</v>
      </c>
      <c r="AY562" s="33">
        <f>IF(ISNUMBER(P562),SQRT((INDEX('911'!$G$6:$G$1205,P562)+INDEX('911'!$I$6:$I$1205,P562))^2+(INDEX('911'!$H$6:$H$1205,P562)+INDEX('911'!$J$6:$J$1205,P562))^2),0)</f>
        <v>0</v>
      </c>
      <c r="AZ562" s="37">
        <f>IF(AY562,0-(INDEX('911'!$H$6:$H$1205,P562)+INDEX('911'!$J$6:$J$1205,P562))/AY562,0)</f>
        <v>0</v>
      </c>
      <c r="BA562" s="33">
        <f>IF(ISNUMBER(Q562),SQRT((INDEX('911'!$G$6:$G$1205,Q562)+INDEX('911'!$I$6:$I$1205,Q562))^2+(INDEX('911'!$H$6:$H$1205,Q562)+INDEX('911'!$J$6:$J$1205,Q562))^2),0)</f>
        <v>0</v>
      </c>
      <c r="BB562" s="37">
        <f>IF(BA562,0-(INDEX('911'!$H$6:$H$1205,Q562)+INDEX('911'!$J$6:$J$1205,Q562))/BA562,0)</f>
        <v>0</v>
      </c>
      <c r="BC562" s="37">
        <f>SQRT(1-AZ562^2)</f>
        <v>0</v>
      </c>
      <c r="BD562" s="51">
        <f>SQRT(1-BB562^2)</f>
        <v>0</v>
      </c>
      <c r="BE562" s="36">
        <f>100*(S562*MAX(0,'935'!Q562*BC562+AX562*AZ562)+T562*MAX(0,'935'!Q562*BD562+AX562*BB562))/'11'!B$16</f>
        <v>0</v>
      </c>
      <c r="BF562" s="36">
        <f>100*R562/'11'!B$16</f>
        <v>0</v>
      </c>
      <c r="BG562" s="37">
        <f>100*(S562*IF('935'!Q562=0,BC562,MAX(0,BC562+AX562*AZ562/'935'!Q562))+T562*IF('935'!Q562=0,BD562,MAX(0,BD562+AX562*BB562/'935'!Q562)))/'11'!C$16</f>
        <v>0</v>
      </c>
      <c r="BH562" s="36">
        <f>IF('935'!Q562=0,BF562+BE562,BF562)</f>
        <v>0</v>
      </c>
      <c r="BI562" s="37">
        <f>IF(D562=0,1,AW562/D562)*BG562</f>
        <v>0</v>
      </c>
      <c r="BJ562" s="36">
        <f>IF(D562=0,1,AW562/D562)*BH562</f>
        <v>0</v>
      </c>
      <c r="BK562" s="53">
        <f>'11'!C$16-'935'!Y562</f>
        <v>0</v>
      </c>
      <c r="BL562" s="37">
        <f>MAX('DNO totals'!B$312+0,MIN('935'!L562+0,'DNO totals'!B$304+0))</f>
        <v>0</v>
      </c>
      <c r="BM562" s="37">
        <f>MAX('DNO totals'!C$312+0,MIN('935'!M562+0,'DNO totals'!C$304+0))</f>
        <v>0</v>
      </c>
      <c r="BN562" s="37">
        <f>MAX('DNO totals'!D$312+0,MIN('935'!N562+0,'DNO totals'!D$304+0))</f>
        <v>0</v>
      </c>
      <c r="BO562" s="37">
        <f>MAX('DNO totals'!E$312+0,MIN('935'!O562+0,'DNO totals'!E$304+0))</f>
        <v>0</v>
      </c>
      <c r="BP562" s="51">
        <f>MAX('DNO totals'!F$312+0,MIN('935'!P562+0,'DNO totals'!F$304+0))</f>
        <v>0</v>
      </c>
      <c r="BQ562" s="37">
        <f>IF('935'!$K562=1000,'Charging rates'!$C$29*$X562/(1+'DNO totals'!$C$60)*$BL562,0)</f>
        <v>0</v>
      </c>
      <c r="BR562" s="37">
        <f>IF(MOD('935'!$K562,1000)=100,'Charging rates'!$D$29*$X562/(1+'DNO totals'!$D$60)*$BM562,0)</f>
        <v>0</v>
      </c>
      <c r="BS562" s="37">
        <f>IF(MOD('935'!$K562,100)=10,'Charging rates'!$E$29*$X562/(1+'DNO totals'!$E$60)*$BN562,0)</f>
        <v>0</v>
      </c>
      <c r="BT562" s="37">
        <f>IF(AND(MOD('935'!$K562,10)&gt;0,MOD('935'!$K562,1000)&gt;1),'Charging rates'!$F$29*$X562/(1+'DNO totals'!$F$60)*$BO562,0)</f>
        <v>0</v>
      </c>
      <c r="BU562" s="37">
        <f>IF(MOD('935'!$K562,1000)=1,'Charging rates'!$G$29*$X562/(1+'DNO totals'!$G$60)*$BP562,0)</f>
        <v>0</v>
      </c>
      <c r="BV562" s="51">
        <f>$BQ562+$BR562+$BS562+$BT562+$BU562</f>
        <v>0</v>
      </c>
      <c r="BW562" s="37">
        <f>IF('935'!$K562&gt;1000,'Charging rates'!$C$29*$W562*$BL562,0)</f>
        <v>0</v>
      </c>
      <c r="BX562" s="37">
        <f>IF(MOD('935'!$K562,1000)&gt;100,'Charging rates'!$D$29*$W562*$BM562,0)</f>
        <v>0</v>
      </c>
      <c r="BY562" s="37">
        <f>IF(MOD('935'!$K562,100)&gt;10,'Charging rates'!$E$29*$W562*$BN562,0)</f>
        <v>0</v>
      </c>
      <c r="BZ562" s="51">
        <f>$BW562+$BX562+$BY562</f>
        <v>0</v>
      </c>
      <c r="CA562" s="36">
        <f>100/'11'!B$16*'Charging rates'!B$76*W562</f>
        <v>0</v>
      </c>
      <c r="CB562" s="36">
        <f>IF(D562=0,0,(1-AW562/D562)*(BH562+IF('935'!Q562=0,0,(BG562*'935'!Q562*('11'!C$16-'935'!Y562)/('11'!B$16-'935'!X562)))))</f>
        <v>0</v>
      </c>
      <c r="CC562" s="36">
        <f>CA562+BJ562</f>
        <v>0</v>
      </c>
      <c r="CD562" s="49">
        <f>(BV562+BZ562)*D562</f>
        <v>0</v>
      </c>
      <c r="CE562" s="33">
        <f>D562*('Parameters'!B$21+J562)*IF('DNO totals'!B$323&lt;0,1,'935'!S562)</f>
        <v>0</v>
      </c>
      <c r="CF562" s="51">
        <f>IF('DNO totals'!B$323&lt;0,1,'935'!S562)*('Parameters'!B$21+J562)</f>
        <v>0</v>
      </c>
      <c r="CG562" s="37">
        <f>CC562+'Charging rates'!B$106*CF562*100/'11'!B$16</f>
        <v>0</v>
      </c>
      <c r="CH562" s="37">
        <f>CG562+'Charging rates'!B$116*('Parameters'!B$21+J562)*100/'11'!B$16*IF('DNO totals'!B$323&lt;0,1,'935'!S562)</f>
        <v>0</v>
      </c>
      <c r="CI562" s="37">
        <f>'Charging rates'!B$97*(BV562+BZ562)*100/'11'!B$16</f>
        <v>0</v>
      </c>
      <c r="CJ562" s="36">
        <f>MAX(0-(BG562*J562*'11'!C$16/'11'!B$16),CH562+CI562)</f>
        <v>0</v>
      </c>
      <c r="CK562" s="37">
        <f>IF(AR562,IF(J562=0,BI562,MAX(0,MIN(BI562,BI562+(CJ562/'935'!Q562*('11'!B$16-'935'!X562)/('11'!C$16-'935'!Y562))))),0)</f>
        <v>0</v>
      </c>
      <c r="CL562" s="36">
        <f>IF(AR562,MAX(0,CJ562),0)</f>
        <v>0</v>
      </c>
      <c r="CM562" s="52">
        <f>CL562+CB562</f>
        <v>0</v>
      </c>
    </row>
    <row r="563" spans="1:91">
      <c r="A563" s="28">
        <v>463</v>
      </c>
      <c r="B563" s="48">
        <f>'935'!B563</f>
        <v>0</v>
      </c>
      <c r="C563" s="33">
        <f>OR('935'!E563&lt;&gt;"VOID",'935'!F563&lt;&gt;"VOID",'935'!G563&lt;&gt;"VOID")</f>
        <v>0</v>
      </c>
      <c r="D563" s="33">
        <f>IF('935'!C563="VOID",0,('935'!C563*(1-'935'!X563/'11'!B$16)))</f>
        <v>0</v>
      </c>
      <c r="E563" s="33">
        <f>IF('935'!D563="VOID",0,'935'!D563*(1-'935'!X563/'11'!B$16))</f>
        <v>0</v>
      </c>
      <c r="F563" s="33">
        <f>IF('935'!E563="VOID",0,'935'!E563*(1-'935'!X563/'11'!B$16))</f>
        <v>0</v>
      </c>
      <c r="G563" s="33">
        <f>IF('935'!F563="VOID",0,'935'!F563*(1-'935'!X563/'11'!B$16))</f>
        <v>0</v>
      </c>
      <c r="H563" s="33">
        <f>IF('935'!G563="VOID",0,'935'!G563*(1-'935'!X563/'11'!B$16))</f>
        <v>0</v>
      </c>
      <c r="I563" s="33">
        <f>F563+G563+H563</f>
        <v>0</v>
      </c>
      <c r="J563" s="37">
        <f>'935'!Q563*(1-'935'!Y563/'11'!C$16)/(1-'935'!X563/'11'!B$16)</f>
        <v>0</v>
      </c>
      <c r="K563" s="33">
        <f>IF(D563,'935'!H563*D563/(D563+E563+I563),0)</f>
        <v>0</v>
      </c>
      <c r="L563" s="33">
        <f>IF(I563,'935'!H563*I563/(D563+E563+I563),0)</f>
        <v>0</v>
      </c>
      <c r="M563" s="33">
        <f>K563*(1-'935'!X563/'11'!B$16)</f>
        <v>0</v>
      </c>
      <c r="N563" s="49">
        <f>L563*(1-'935'!X563/'11'!B$16)</f>
        <v>0</v>
      </c>
      <c r="O563" s="50">
        <f>MATCH('935'!J563,'911'!$B$6:$B$1205,0)</f>
        <v>0</v>
      </c>
      <c r="P563" s="50">
        <f>MATCH(INDEX('911'!$D$6:$D$1205,O563),'911'!$B$6:$B$1205,0)</f>
        <v>0</v>
      </c>
      <c r="Q563" s="50">
        <f>MATCH(INDEX('911'!$D$6:$D$1205,P563),'911'!$B$6:$B$1205,0)</f>
        <v>0</v>
      </c>
      <c r="R563" s="37">
        <f>IF(ISNUMBER(O563),MAX(0,INDEX('911'!$E$6:$E$1205,O563)),0)</f>
        <v>0</v>
      </c>
      <c r="S563" s="37">
        <f>IF(ISNUMBER(P563),MAX(0,INDEX('911'!$E$6:$E$1205,P563)),0)</f>
        <v>0</v>
      </c>
      <c r="T563" s="37">
        <f>IF(ISNUMBER(Q563),MAX(0,INDEX('911'!$E$6:$E$1205,Q563)),0)</f>
        <v>0</v>
      </c>
      <c r="U563" s="51">
        <f>-100*'935'!W563*(R563+S563+T563)/'11'!C$16</f>
        <v>0</v>
      </c>
      <c r="V563" s="37">
        <f>INDEX('DNO totals'!$B$52:$G$52,IF('935'!K563,IF(MOD('935'!K563,1000),IF(MOD('935'!K563,100),IF(MOD('935'!K563,10),IF(MOD('935'!K563,1000)=1,6,5),4),3),2),1))</f>
        <v>0</v>
      </c>
      <c r="W563" s="51">
        <f>J563*V563</f>
        <v>0</v>
      </c>
      <c r="X563" s="37">
        <f>V563*'Parameters'!B$11</f>
        <v>0</v>
      </c>
      <c r="Y563" s="37">
        <f>IF('935'!$K563=1000,'Charging rates'!$C$29*$X563/(1+'DNO totals'!$C$60)*'935'!$L563,0)</f>
        <v>0</v>
      </c>
      <c r="Z563" s="37">
        <f>IF(MOD('935'!$K563,1000)=100,'Charging rates'!$D$29*$X563/(1+'DNO totals'!$D$60)*'935'!$M563,0)</f>
        <v>0</v>
      </c>
      <c r="AA563" s="37">
        <f>IF(MOD('935'!$K563,100)=10,'Charging rates'!$E$29*$X563/(1+'DNO totals'!$E$60)*'935'!$N563,0)</f>
        <v>0</v>
      </c>
      <c r="AB563" s="37">
        <f>IF(AND(MOD('935'!$K563,10)&gt;0,MOD('935'!$K563,1000)&gt;1),'Charging rates'!$F$29*$X563/(1+'DNO totals'!$F$60)*'935'!$O563,0)</f>
        <v>0</v>
      </c>
      <c r="AC563" s="37">
        <f>IF(MOD('935'!$K563,1000)=1,'Charging rates'!$G$29*$X563/(1+'DNO totals'!$G$60)*'935'!$P563,0)</f>
        <v>0</v>
      </c>
      <c r="AD563" s="37">
        <f>IF('935'!$K563&gt;1000,'Charging rates'!$C$29*$W563*'935'!$L563,0)</f>
        <v>0</v>
      </c>
      <c r="AE563" s="37">
        <f>IF(MOD('935'!$K563,1000)&gt;100,'Charging rates'!$D$29*$W563*'935'!$M563,0)</f>
        <v>0</v>
      </c>
      <c r="AF563" s="37">
        <f>IF(MOD('935'!$K563,100)&gt;10,'Charging rates'!$E$29*$W563*'935'!$N563,0)</f>
        <v>0</v>
      </c>
      <c r="AG563" s="37">
        <f>$Y563+$Z563+$AA563+$AB563+$AC563</f>
        <v>0</v>
      </c>
      <c r="AH563" s="51">
        <f>$AD563+$AE563+$AF563</f>
        <v>0</v>
      </c>
      <c r="AI563" s="37">
        <f>U563*(1+'Charging rates'!B$42+0.6*'Charging rates'!B$67+'Charging rates'!B$54)-100*'Charging rates'!B$76/'11'!C$16*'935'!W563</f>
        <v>0</v>
      </c>
      <c r="AJ563" s="37">
        <f>IF(I563,AI563*I563/(I563+E563),0)</f>
        <v>0</v>
      </c>
      <c r="AK563" s="51">
        <f>ROUND(AJ563,3)</f>
        <v>0</v>
      </c>
      <c r="AL563" s="33">
        <f>IF('935'!V563="VOID",0,'935'!V563*(1-'935'!X563/'11'!B$16))</f>
        <v>0</v>
      </c>
      <c r="AM563" s="36">
        <f>IF(I563,-100*'Charging rates'!B$76/'11'!B$16*AL563/I563,0)</f>
        <v>0</v>
      </c>
      <c r="AN563" s="36">
        <f>IF(C563,'DNO totals'!B$171,0)</f>
        <v>0</v>
      </c>
      <c r="AO563" s="36">
        <f>ROUND(AN563,2)</f>
        <v>0</v>
      </c>
      <c r="AP563" s="36">
        <f>IF(C563,(AN563+AM563),0)</f>
        <v>0</v>
      </c>
      <c r="AQ563" s="52">
        <f>ROUND(AP563,2)</f>
        <v>0</v>
      </c>
      <c r="AR563" s="33">
        <f>'935'!C563&lt;&gt;"VOID"</f>
        <v>0</v>
      </c>
      <c r="AS563" s="36">
        <f>IF(AR563,(100/'11'!B$16*K563*((1-'935'!I563)*'Charging rates'!B$42+'Charging rates'!B$54)),0)</f>
        <v>0</v>
      </c>
      <c r="AT563" s="36">
        <f>100/'11'!B$16*N563*('Charging rates'!B$42+'Charging rates'!B$54)</f>
        <v>0</v>
      </c>
      <c r="AU563" s="36">
        <f>100/'11'!B$16*L563*('Charging rates'!B$42+'Charging rates'!B$54)</f>
        <v>0</v>
      </c>
      <c r="AV563" s="52">
        <f>ROUND(AU563,2)</f>
        <v>0</v>
      </c>
      <c r="AW563" s="33">
        <f>D563-('935'!T563*(1-'935'!X563/'11'!B$16))</f>
        <v>0</v>
      </c>
      <c r="AX563" s="37">
        <f>MAX(MIN(SQRT(1-MIN(1,'935'!Q563)^2),0+'935'!R563),0-SQRT(1-MIN(1,'935'!Q563)^2))</f>
        <v>0</v>
      </c>
      <c r="AY563" s="33">
        <f>IF(ISNUMBER(P563),SQRT((INDEX('911'!$G$6:$G$1205,P563)+INDEX('911'!$I$6:$I$1205,P563))^2+(INDEX('911'!$H$6:$H$1205,P563)+INDEX('911'!$J$6:$J$1205,P563))^2),0)</f>
        <v>0</v>
      </c>
      <c r="AZ563" s="37">
        <f>IF(AY563,0-(INDEX('911'!$H$6:$H$1205,P563)+INDEX('911'!$J$6:$J$1205,P563))/AY563,0)</f>
        <v>0</v>
      </c>
      <c r="BA563" s="33">
        <f>IF(ISNUMBER(Q563),SQRT((INDEX('911'!$G$6:$G$1205,Q563)+INDEX('911'!$I$6:$I$1205,Q563))^2+(INDEX('911'!$H$6:$H$1205,Q563)+INDEX('911'!$J$6:$J$1205,Q563))^2),0)</f>
        <v>0</v>
      </c>
      <c r="BB563" s="37">
        <f>IF(BA563,0-(INDEX('911'!$H$6:$H$1205,Q563)+INDEX('911'!$J$6:$J$1205,Q563))/BA563,0)</f>
        <v>0</v>
      </c>
      <c r="BC563" s="37">
        <f>SQRT(1-AZ563^2)</f>
        <v>0</v>
      </c>
      <c r="BD563" s="51">
        <f>SQRT(1-BB563^2)</f>
        <v>0</v>
      </c>
      <c r="BE563" s="36">
        <f>100*(S563*MAX(0,'935'!Q563*BC563+AX563*AZ563)+T563*MAX(0,'935'!Q563*BD563+AX563*BB563))/'11'!B$16</f>
        <v>0</v>
      </c>
      <c r="BF563" s="36">
        <f>100*R563/'11'!B$16</f>
        <v>0</v>
      </c>
      <c r="BG563" s="37">
        <f>100*(S563*IF('935'!Q563=0,BC563,MAX(0,BC563+AX563*AZ563/'935'!Q563))+T563*IF('935'!Q563=0,BD563,MAX(0,BD563+AX563*BB563/'935'!Q563)))/'11'!C$16</f>
        <v>0</v>
      </c>
      <c r="BH563" s="36">
        <f>IF('935'!Q563=0,BF563+BE563,BF563)</f>
        <v>0</v>
      </c>
      <c r="BI563" s="37">
        <f>IF(D563=0,1,AW563/D563)*BG563</f>
        <v>0</v>
      </c>
      <c r="BJ563" s="36">
        <f>IF(D563=0,1,AW563/D563)*BH563</f>
        <v>0</v>
      </c>
      <c r="BK563" s="53">
        <f>'11'!C$16-'935'!Y563</f>
        <v>0</v>
      </c>
      <c r="BL563" s="37">
        <f>MAX('DNO totals'!B$312+0,MIN('935'!L563+0,'DNO totals'!B$304+0))</f>
        <v>0</v>
      </c>
      <c r="BM563" s="37">
        <f>MAX('DNO totals'!C$312+0,MIN('935'!M563+0,'DNO totals'!C$304+0))</f>
        <v>0</v>
      </c>
      <c r="BN563" s="37">
        <f>MAX('DNO totals'!D$312+0,MIN('935'!N563+0,'DNO totals'!D$304+0))</f>
        <v>0</v>
      </c>
      <c r="BO563" s="37">
        <f>MAX('DNO totals'!E$312+0,MIN('935'!O563+0,'DNO totals'!E$304+0))</f>
        <v>0</v>
      </c>
      <c r="BP563" s="51">
        <f>MAX('DNO totals'!F$312+0,MIN('935'!P563+0,'DNO totals'!F$304+0))</f>
        <v>0</v>
      </c>
      <c r="BQ563" s="37">
        <f>IF('935'!$K563=1000,'Charging rates'!$C$29*$X563/(1+'DNO totals'!$C$60)*$BL563,0)</f>
        <v>0</v>
      </c>
      <c r="BR563" s="37">
        <f>IF(MOD('935'!$K563,1000)=100,'Charging rates'!$D$29*$X563/(1+'DNO totals'!$D$60)*$BM563,0)</f>
        <v>0</v>
      </c>
      <c r="BS563" s="37">
        <f>IF(MOD('935'!$K563,100)=10,'Charging rates'!$E$29*$X563/(1+'DNO totals'!$E$60)*$BN563,0)</f>
        <v>0</v>
      </c>
      <c r="BT563" s="37">
        <f>IF(AND(MOD('935'!$K563,10)&gt;0,MOD('935'!$K563,1000)&gt;1),'Charging rates'!$F$29*$X563/(1+'DNO totals'!$F$60)*$BO563,0)</f>
        <v>0</v>
      </c>
      <c r="BU563" s="37">
        <f>IF(MOD('935'!$K563,1000)=1,'Charging rates'!$G$29*$X563/(1+'DNO totals'!$G$60)*$BP563,0)</f>
        <v>0</v>
      </c>
      <c r="BV563" s="51">
        <f>$BQ563+$BR563+$BS563+$BT563+$BU563</f>
        <v>0</v>
      </c>
      <c r="BW563" s="37">
        <f>IF('935'!$K563&gt;1000,'Charging rates'!$C$29*$W563*$BL563,0)</f>
        <v>0</v>
      </c>
      <c r="BX563" s="37">
        <f>IF(MOD('935'!$K563,1000)&gt;100,'Charging rates'!$D$29*$W563*$BM563,0)</f>
        <v>0</v>
      </c>
      <c r="BY563" s="37">
        <f>IF(MOD('935'!$K563,100)&gt;10,'Charging rates'!$E$29*$W563*$BN563,0)</f>
        <v>0</v>
      </c>
      <c r="BZ563" s="51">
        <f>$BW563+$BX563+$BY563</f>
        <v>0</v>
      </c>
      <c r="CA563" s="36">
        <f>100/'11'!B$16*'Charging rates'!B$76*W563</f>
        <v>0</v>
      </c>
      <c r="CB563" s="36">
        <f>IF(D563=0,0,(1-AW563/D563)*(BH563+IF('935'!Q563=0,0,(BG563*'935'!Q563*('11'!C$16-'935'!Y563)/('11'!B$16-'935'!X563)))))</f>
        <v>0</v>
      </c>
      <c r="CC563" s="36">
        <f>CA563+BJ563</f>
        <v>0</v>
      </c>
      <c r="CD563" s="49">
        <f>(BV563+BZ563)*D563</f>
        <v>0</v>
      </c>
      <c r="CE563" s="33">
        <f>D563*('Parameters'!B$21+J563)*IF('DNO totals'!B$323&lt;0,1,'935'!S563)</f>
        <v>0</v>
      </c>
      <c r="CF563" s="51">
        <f>IF('DNO totals'!B$323&lt;0,1,'935'!S563)*('Parameters'!B$21+J563)</f>
        <v>0</v>
      </c>
      <c r="CG563" s="37">
        <f>CC563+'Charging rates'!B$106*CF563*100/'11'!B$16</f>
        <v>0</v>
      </c>
      <c r="CH563" s="37">
        <f>CG563+'Charging rates'!B$116*('Parameters'!B$21+J563)*100/'11'!B$16*IF('DNO totals'!B$323&lt;0,1,'935'!S563)</f>
        <v>0</v>
      </c>
      <c r="CI563" s="37">
        <f>'Charging rates'!B$97*(BV563+BZ563)*100/'11'!B$16</f>
        <v>0</v>
      </c>
      <c r="CJ563" s="36">
        <f>MAX(0-(BG563*J563*'11'!C$16/'11'!B$16),CH563+CI563)</f>
        <v>0</v>
      </c>
      <c r="CK563" s="37">
        <f>IF(AR563,IF(J563=0,BI563,MAX(0,MIN(BI563,BI563+(CJ563/'935'!Q563*('11'!B$16-'935'!X563)/('11'!C$16-'935'!Y563))))),0)</f>
        <v>0</v>
      </c>
      <c r="CL563" s="36">
        <f>IF(AR563,MAX(0,CJ563),0)</f>
        <v>0</v>
      </c>
      <c r="CM563" s="52">
        <f>CL563+CB563</f>
        <v>0</v>
      </c>
    </row>
    <row r="564" spans="1:91">
      <c r="A564" s="28">
        <v>464</v>
      </c>
      <c r="B564" s="48">
        <f>'935'!B564</f>
        <v>0</v>
      </c>
      <c r="C564" s="33">
        <f>OR('935'!E564&lt;&gt;"VOID",'935'!F564&lt;&gt;"VOID",'935'!G564&lt;&gt;"VOID")</f>
        <v>0</v>
      </c>
      <c r="D564" s="33">
        <f>IF('935'!C564="VOID",0,('935'!C564*(1-'935'!X564/'11'!B$16)))</f>
        <v>0</v>
      </c>
      <c r="E564" s="33">
        <f>IF('935'!D564="VOID",0,'935'!D564*(1-'935'!X564/'11'!B$16))</f>
        <v>0</v>
      </c>
      <c r="F564" s="33">
        <f>IF('935'!E564="VOID",0,'935'!E564*(1-'935'!X564/'11'!B$16))</f>
        <v>0</v>
      </c>
      <c r="G564" s="33">
        <f>IF('935'!F564="VOID",0,'935'!F564*(1-'935'!X564/'11'!B$16))</f>
        <v>0</v>
      </c>
      <c r="H564" s="33">
        <f>IF('935'!G564="VOID",0,'935'!G564*(1-'935'!X564/'11'!B$16))</f>
        <v>0</v>
      </c>
      <c r="I564" s="33">
        <f>F564+G564+H564</f>
        <v>0</v>
      </c>
      <c r="J564" s="37">
        <f>'935'!Q564*(1-'935'!Y564/'11'!C$16)/(1-'935'!X564/'11'!B$16)</f>
        <v>0</v>
      </c>
      <c r="K564" s="33">
        <f>IF(D564,'935'!H564*D564/(D564+E564+I564),0)</f>
        <v>0</v>
      </c>
      <c r="L564" s="33">
        <f>IF(I564,'935'!H564*I564/(D564+E564+I564),0)</f>
        <v>0</v>
      </c>
      <c r="M564" s="33">
        <f>K564*(1-'935'!X564/'11'!B$16)</f>
        <v>0</v>
      </c>
      <c r="N564" s="49">
        <f>L564*(1-'935'!X564/'11'!B$16)</f>
        <v>0</v>
      </c>
      <c r="O564" s="50">
        <f>MATCH('935'!J564,'911'!$B$6:$B$1205,0)</f>
        <v>0</v>
      </c>
      <c r="P564" s="50">
        <f>MATCH(INDEX('911'!$D$6:$D$1205,O564),'911'!$B$6:$B$1205,0)</f>
        <v>0</v>
      </c>
      <c r="Q564" s="50">
        <f>MATCH(INDEX('911'!$D$6:$D$1205,P564),'911'!$B$6:$B$1205,0)</f>
        <v>0</v>
      </c>
      <c r="R564" s="37">
        <f>IF(ISNUMBER(O564),MAX(0,INDEX('911'!$E$6:$E$1205,O564)),0)</f>
        <v>0</v>
      </c>
      <c r="S564" s="37">
        <f>IF(ISNUMBER(P564),MAX(0,INDEX('911'!$E$6:$E$1205,P564)),0)</f>
        <v>0</v>
      </c>
      <c r="T564" s="37">
        <f>IF(ISNUMBER(Q564),MAX(0,INDEX('911'!$E$6:$E$1205,Q564)),0)</f>
        <v>0</v>
      </c>
      <c r="U564" s="51">
        <f>-100*'935'!W564*(R564+S564+T564)/'11'!C$16</f>
        <v>0</v>
      </c>
      <c r="V564" s="37">
        <f>INDEX('DNO totals'!$B$52:$G$52,IF('935'!K564,IF(MOD('935'!K564,1000),IF(MOD('935'!K564,100),IF(MOD('935'!K564,10),IF(MOD('935'!K564,1000)=1,6,5),4),3),2),1))</f>
        <v>0</v>
      </c>
      <c r="W564" s="51">
        <f>J564*V564</f>
        <v>0</v>
      </c>
      <c r="X564" s="37">
        <f>V564*'Parameters'!B$11</f>
        <v>0</v>
      </c>
      <c r="Y564" s="37">
        <f>IF('935'!$K564=1000,'Charging rates'!$C$29*$X564/(1+'DNO totals'!$C$60)*'935'!$L564,0)</f>
        <v>0</v>
      </c>
      <c r="Z564" s="37">
        <f>IF(MOD('935'!$K564,1000)=100,'Charging rates'!$D$29*$X564/(1+'DNO totals'!$D$60)*'935'!$M564,0)</f>
        <v>0</v>
      </c>
      <c r="AA564" s="37">
        <f>IF(MOD('935'!$K564,100)=10,'Charging rates'!$E$29*$X564/(1+'DNO totals'!$E$60)*'935'!$N564,0)</f>
        <v>0</v>
      </c>
      <c r="AB564" s="37">
        <f>IF(AND(MOD('935'!$K564,10)&gt;0,MOD('935'!$K564,1000)&gt;1),'Charging rates'!$F$29*$X564/(1+'DNO totals'!$F$60)*'935'!$O564,0)</f>
        <v>0</v>
      </c>
      <c r="AC564" s="37">
        <f>IF(MOD('935'!$K564,1000)=1,'Charging rates'!$G$29*$X564/(1+'DNO totals'!$G$60)*'935'!$P564,0)</f>
        <v>0</v>
      </c>
      <c r="AD564" s="37">
        <f>IF('935'!$K564&gt;1000,'Charging rates'!$C$29*$W564*'935'!$L564,0)</f>
        <v>0</v>
      </c>
      <c r="AE564" s="37">
        <f>IF(MOD('935'!$K564,1000)&gt;100,'Charging rates'!$D$29*$W564*'935'!$M564,0)</f>
        <v>0</v>
      </c>
      <c r="AF564" s="37">
        <f>IF(MOD('935'!$K564,100)&gt;10,'Charging rates'!$E$29*$W564*'935'!$N564,0)</f>
        <v>0</v>
      </c>
      <c r="AG564" s="37">
        <f>$Y564+$Z564+$AA564+$AB564+$AC564</f>
        <v>0</v>
      </c>
      <c r="AH564" s="51">
        <f>$AD564+$AE564+$AF564</f>
        <v>0</v>
      </c>
      <c r="AI564" s="37">
        <f>U564*(1+'Charging rates'!B$42+0.6*'Charging rates'!B$67+'Charging rates'!B$54)-100*'Charging rates'!B$76/'11'!C$16*'935'!W564</f>
        <v>0</v>
      </c>
      <c r="AJ564" s="37">
        <f>IF(I564,AI564*I564/(I564+E564),0)</f>
        <v>0</v>
      </c>
      <c r="AK564" s="51">
        <f>ROUND(AJ564,3)</f>
        <v>0</v>
      </c>
      <c r="AL564" s="33">
        <f>IF('935'!V564="VOID",0,'935'!V564*(1-'935'!X564/'11'!B$16))</f>
        <v>0</v>
      </c>
      <c r="AM564" s="36">
        <f>IF(I564,-100*'Charging rates'!B$76/'11'!B$16*AL564/I564,0)</f>
        <v>0</v>
      </c>
      <c r="AN564" s="36">
        <f>IF(C564,'DNO totals'!B$171,0)</f>
        <v>0</v>
      </c>
      <c r="AO564" s="36">
        <f>ROUND(AN564,2)</f>
        <v>0</v>
      </c>
      <c r="AP564" s="36">
        <f>IF(C564,(AN564+AM564),0)</f>
        <v>0</v>
      </c>
      <c r="AQ564" s="52">
        <f>ROUND(AP564,2)</f>
        <v>0</v>
      </c>
      <c r="AR564" s="33">
        <f>'935'!C564&lt;&gt;"VOID"</f>
        <v>0</v>
      </c>
      <c r="AS564" s="36">
        <f>IF(AR564,(100/'11'!B$16*K564*((1-'935'!I564)*'Charging rates'!B$42+'Charging rates'!B$54)),0)</f>
        <v>0</v>
      </c>
      <c r="AT564" s="36">
        <f>100/'11'!B$16*N564*('Charging rates'!B$42+'Charging rates'!B$54)</f>
        <v>0</v>
      </c>
      <c r="AU564" s="36">
        <f>100/'11'!B$16*L564*('Charging rates'!B$42+'Charging rates'!B$54)</f>
        <v>0</v>
      </c>
      <c r="AV564" s="52">
        <f>ROUND(AU564,2)</f>
        <v>0</v>
      </c>
      <c r="AW564" s="33">
        <f>D564-('935'!T564*(1-'935'!X564/'11'!B$16))</f>
        <v>0</v>
      </c>
      <c r="AX564" s="37">
        <f>MAX(MIN(SQRT(1-MIN(1,'935'!Q564)^2),0+'935'!R564),0-SQRT(1-MIN(1,'935'!Q564)^2))</f>
        <v>0</v>
      </c>
      <c r="AY564" s="33">
        <f>IF(ISNUMBER(P564),SQRT((INDEX('911'!$G$6:$G$1205,P564)+INDEX('911'!$I$6:$I$1205,P564))^2+(INDEX('911'!$H$6:$H$1205,P564)+INDEX('911'!$J$6:$J$1205,P564))^2),0)</f>
        <v>0</v>
      </c>
      <c r="AZ564" s="37">
        <f>IF(AY564,0-(INDEX('911'!$H$6:$H$1205,P564)+INDEX('911'!$J$6:$J$1205,P564))/AY564,0)</f>
        <v>0</v>
      </c>
      <c r="BA564" s="33">
        <f>IF(ISNUMBER(Q564),SQRT((INDEX('911'!$G$6:$G$1205,Q564)+INDEX('911'!$I$6:$I$1205,Q564))^2+(INDEX('911'!$H$6:$H$1205,Q564)+INDEX('911'!$J$6:$J$1205,Q564))^2),0)</f>
        <v>0</v>
      </c>
      <c r="BB564" s="37">
        <f>IF(BA564,0-(INDEX('911'!$H$6:$H$1205,Q564)+INDEX('911'!$J$6:$J$1205,Q564))/BA564,0)</f>
        <v>0</v>
      </c>
      <c r="BC564" s="37">
        <f>SQRT(1-AZ564^2)</f>
        <v>0</v>
      </c>
      <c r="BD564" s="51">
        <f>SQRT(1-BB564^2)</f>
        <v>0</v>
      </c>
      <c r="BE564" s="36">
        <f>100*(S564*MAX(0,'935'!Q564*BC564+AX564*AZ564)+T564*MAX(0,'935'!Q564*BD564+AX564*BB564))/'11'!B$16</f>
        <v>0</v>
      </c>
      <c r="BF564" s="36">
        <f>100*R564/'11'!B$16</f>
        <v>0</v>
      </c>
      <c r="BG564" s="37">
        <f>100*(S564*IF('935'!Q564=0,BC564,MAX(0,BC564+AX564*AZ564/'935'!Q564))+T564*IF('935'!Q564=0,BD564,MAX(0,BD564+AX564*BB564/'935'!Q564)))/'11'!C$16</f>
        <v>0</v>
      </c>
      <c r="BH564" s="36">
        <f>IF('935'!Q564=0,BF564+BE564,BF564)</f>
        <v>0</v>
      </c>
      <c r="BI564" s="37">
        <f>IF(D564=0,1,AW564/D564)*BG564</f>
        <v>0</v>
      </c>
      <c r="BJ564" s="36">
        <f>IF(D564=0,1,AW564/D564)*BH564</f>
        <v>0</v>
      </c>
      <c r="BK564" s="53">
        <f>'11'!C$16-'935'!Y564</f>
        <v>0</v>
      </c>
      <c r="BL564" s="37">
        <f>MAX('DNO totals'!B$312+0,MIN('935'!L564+0,'DNO totals'!B$304+0))</f>
        <v>0</v>
      </c>
      <c r="BM564" s="37">
        <f>MAX('DNO totals'!C$312+0,MIN('935'!M564+0,'DNO totals'!C$304+0))</f>
        <v>0</v>
      </c>
      <c r="BN564" s="37">
        <f>MAX('DNO totals'!D$312+0,MIN('935'!N564+0,'DNO totals'!D$304+0))</f>
        <v>0</v>
      </c>
      <c r="BO564" s="37">
        <f>MAX('DNO totals'!E$312+0,MIN('935'!O564+0,'DNO totals'!E$304+0))</f>
        <v>0</v>
      </c>
      <c r="BP564" s="51">
        <f>MAX('DNO totals'!F$312+0,MIN('935'!P564+0,'DNO totals'!F$304+0))</f>
        <v>0</v>
      </c>
      <c r="BQ564" s="37">
        <f>IF('935'!$K564=1000,'Charging rates'!$C$29*$X564/(1+'DNO totals'!$C$60)*$BL564,0)</f>
        <v>0</v>
      </c>
      <c r="BR564" s="37">
        <f>IF(MOD('935'!$K564,1000)=100,'Charging rates'!$D$29*$X564/(1+'DNO totals'!$D$60)*$BM564,0)</f>
        <v>0</v>
      </c>
      <c r="BS564" s="37">
        <f>IF(MOD('935'!$K564,100)=10,'Charging rates'!$E$29*$X564/(1+'DNO totals'!$E$60)*$BN564,0)</f>
        <v>0</v>
      </c>
      <c r="BT564" s="37">
        <f>IF(AND(MOD('935'!$K564,10)&gt;0,MOD('935'!$K564,1000)&gt;1),'Charging rates'!$F$29*$X564/(1+'DNO totals'!$F$60)*$BO564,0)</f>
        <v>0</v>
      </c>
      <c r="BU564" s="37">
        <f>IF(MOD('935'!$K564,1000)=1,'Charging rates'!$G$29*$X564/(1+'DNO totals'!$G$60)*$BP564,0)</f>
        <v>0</v>
      </c>
      <c r="BV564" s="51">
        <f>$BQ564+$BR564+$BS564+$BT564+$BU564</f>
        <v>0</v>
      </c>
      <c r="BW564" s="37">
        <f>IF('935'!$K564&gt;1000,'Charging rates'!$C$29*$W564*$BL564,0)</f>
        <v>0</v>
      </c>
      <c r="BX564" s="37">
        <f>IF(MOD('935'!$K564,1000)&gt;100,'Charging rates'!$D$29*$W564*$BM564,0)</f>
        <v>0</v>
      </c>
      <c r="BY564" s="37">
        <f>IF(MOD('935'!$K564,100)&gt;10,'Charging rates'!$E$29*$W564*$BN564,0)</f>
        <v>0</v>
      </c>
      <c r="BZ564" s="51">
        <f>$BW564+$BX564+$BY564</f>
        <v>0</v>
      </c>
      <c r="CA564" s="36">
        <f>100/'11'!B$16*'Charging rates'!B$76*W564</f>
        <v>0</v>
      </c>
      <c r="CB564" s="36">
        <f>IF(D564=0,0,(1-AW564/D564)*(BH564+IF('935'!Q564=0,0,(BG564*'935'!Q564*('11'!C$16-'935'!Y564)/('11'!B$16-'935'!X564)))))</f>
        <v>0</v>
      </c>
      <c r="CC564" s="36">
        <f>CA564+BJ564</f>
        <v>0</v>
      </c>
      <c r="CD564" s="49">
        <f>(BV564+BZ564)*D564</f>
        <v>0</v>
      </c>
      <c r="CE564" s="33">
        <f>D564*('Parameters'!B$21+J564)*IF('DNO totals'!B$323&lt;0,1,'935'!S564)</f>
        <v>0</v>
      </c>
      <c r="CF564" s="51">
        <f>IF('DNO totals'!B$323&lt;0,1,'935'!S564)*('Parameters'!B$21+J564)</f>
        <v>0</v>
      </c>
      <c r="CG564" s="37">
        <f>CC564+'Charging rates'!B$106*CF564*100/'11'!B$16</f>
        <v>0</v>
      </c>
      <c r="CH564" s="37">
        <f>CG564+'Charging rates'!B$116*('Parameters'!B$21+J564)*100/'11'!B$16*IF('DNO totals'!B$323&lt;0,1,'935'!S564)</f>
        <v>0</v>
      </c>
      <c r="CI564" s="37">
        <f>'Charging rates'!B$97*(BV564+BZ564)*100/'11'!B$16</f>
        <v>0</v>
      </c>
      <c r="CJ564" s="36">
        <f>MAX(0-(BG564*J564*'11'!C$16/'11'!B$16),CH564+CI564)</f>
        <v>0</v>
      </c>
      <c r="CK564" s="37">
        <f>IF(AR564,IF(J564=0,BI564,MAX(0,MIN(BI564,BI564+(CJ564/'935'!Q564*('11'!B$16-'935'!X564)/('11'!C$16-'935'!Y564))))),0)</f>
        <v>0</v>
      </c>
      <c r="CL564" s="36">
        <f>IF(AR564,MAX(0,CJ564),0)</f>
        <v>0</v>
      </c>
      <c r="CM564" s="52">
        <f>CL564+CB564</f>
        <v>0</v>
      </c>
    </row>
    <row r="565" spans="1:91">
      <c r="A565" s="28">
        <v>465</v>
      </c>
      <c r="B565" s="48">
        <f>'935'!B565</f>
        <v>0</v>
      </c>
      <c r="C565" s="33">
        <f>OR('935'!E565&lt;&gt;"VOID",'935'!F565&lt;&gt;"VOID",'935'!G565&lt;&gt;"VOID")</f>
        <v>0</v>
      </c>
      <c r="D565" s="33">
        <f>IF('935'!C565="VOID",0,('935'!C565*(1-'935'!X565/'11'!B$16)))</f>
        <v>0</v>
      </c>
      <c r="E565" s="33">
        <f>IF('935'!D565="VOID",0,'935'!D565*(1-'935'!X565/'11'!B$16))</f>
        <v>0</v>
      </c>
      <c r="F565" s="33">
        <f>IF('935'!E565="VOID",0,'935'!E565*(1-'935'!X565/'11'!B$16))</f>
        <v>0</v>
      </c>
      <c r="G565" s="33">
        <f>IF('935'!F565="VOID",0,'935'!F565*(1-'935'!X565/'11'!B$16))</f>
        <v>0</v>
      </c>
      <c r="H565" s="33">
        <f>IF('935'!G565="VOID",0,'935'!G565*(1-'935'!X565/'11'!B$16))</f>
        <v>0</v>
      </c>
      <c r="I565" s="33">
        <f>F565+G565+H565</f>
        <v>0</v>
      </c>
      <c r="J565" s="37">
        <f>'935'!Q565*(1-'935'!Y565/'11'!C$16)/(1-'935'!X565/'11'!B$16)</f>
        <v>0</v>
      </c>
      <c r="K565" s="33">
        <f>IF(D565,'935'!H565*D565/(D565+E565+I565),0)</f>
        <v>0</v>
      </c>
      <c r="L565" s="33">
        <f>IF(I565,'935'!H565*I565/(D565+E565+I565),0)</f>
        <v>0</v>
      </c>
      <c r="M565" s="33">
        <f>K565*(1-'935'!X565/'11'!B$16)</f>
        <v>0</v>
      </c>
      <c r="N565" s="49">
        <f>L565*(1-'935'!X565/'11'!B$16)</f>
        <v>0</v>
      </c>
      <c r="O565" s="50">
        <f>MATCH('935'!J565,'911'!$B$6:$B$1205,0)</f>
        <v>0</v>
      </c>
      <c r="P565" s="50">
        <f>MATCH(INDEX('911'!$D$6:$D$1205,O565),'911'!$B$6:$B$1205,0)</f>
        <v>0</v>
      </c>
      <c r="Q565" s="50">
        <f>MATCH(INDEX('911'!$D$6:$D$1205,P565),'911'!$B$6:$B$1205,0)</f>
        <v>0</v>
      </c>
      <c r="R565" s="37">
        <f>IF(ISNUMBER(O565),MAX(0,INDEX('911'!$E$6:$E$1205,O565)),0)</f>
        <v>0</v>
      </c>
      <c r="S565" s="37">
        <f>IF(ISNUMBER(P565),MAX(0,INDEX('911'!$E$6:$E$1205,P565)),0)</f>
        <v>0</v>
      </c>
      <c r="T565" s="37">
        <f>IF(ISNUMBER(Q565),MAX(0,INDEX('911'!$E$6:$E$1205,Q565)),0)</f>
        <v>0</v>
      </c>
      <c r="U565" s="51">
        <f>-100*'935'!W565*(R565+S565+T565)/'11'!C$16</f>
        <v>0</v>
      </c>
      <c r="V565" s="37">
        <f>INDEX('DNO totals'!$B$52:$G$52,IF('935'!K565,IF(MOD('935'!K565,1000),IF(MOD('935'!K565,100),IF(MOD('935'!K565,10),IF(MOD('935'!K565,1000)=1,6,5),4),3),2),1))</f>
        <v>0</v>
      </c>
      <c r="W565" s="51">
        <f>J565*V565</f>
        <v>0</v>
      </c>
      <c r="X565" s="37">
        <f>V565*'Parameters'!B$11</f>
        <v>0</v>
      </c>
      <c r="Y565" s="37">
        <f>IF('935'!$K565=1000,'Charging rates'!$C$29*$X565/(1+'DNO totals'!$C$60)*'935'!$L565,0)</f>
        <v>0</v>
      </c>
      <c r="Z565" s="37">
        <f>IF(MOD('935'!$K565,1000)=100,'Charging rates'!$D$29*$X565/(1+'DNO totals'!$D$60)*'935'!$M565,0)</f>
        <v>0</v>
      </c>
      <c r="AA565" s="37">
        <f>IF(MOD('935'!$K565,100)=10,'Charging rates'!$E$29*$X565/(1+'DNO totals'!$E$60)*'935'!$N565,0)</f>
        <v>0</v>
      </c>
      <c r="AB565" s="37">
        <f>IF(AND(MOD('935'!$K565,10)&gt;0,MOD('935'!$K565,1000)&gt;1),'Charging rates'!$F$29*$X565/(1+'DNO totals'!$F$60)*'935'!$O565,0)</f>
        <v>0</v>
      </c>
      <c r="AC565" s="37">
        <f>IF(MOD('935'!$K565,1000)=1,'Charging rates'!$G$29*$X565/(1+'DNO totals'!$G$60)*'935'!$P565,0)</f>
        <v>0</v>
      </c>
      <c r="AD565" s="37">
        <f>IF('935'!$K565&gt;1000,'Charging rates'!$C$29*$W565*'935'!$L565,0)</f>
        <v>0</v>
      </c>
      <c r="AE565" s="37">
        <f>IF(MOD('935'!$K565,1000)&gt;100,'Charging rates'!$D$29*$W565*'935'!$M565,0)</f>
        <v>0</v>
      </c>
      <c r="AF565" s="37">
        <f>IF(MOD('935'!$K565,100)&gt;10,'Charging rates'!$E$29*$W565*'935'!$N565,0)</f>
        <v>0</v>
      </c>
      <c r="AG565" s="37">
        <f>$Y565+$Z565+$AA565+$AB565+$AC565</f>
        <v>0</v>
      </c>
      <c r="AH565" s="51">
        <f>$AD565+$AE565+$AF565</f>
        <v>0</v>
      </c>
      <c r="AI565" s="37">
        <f>U565*(1+'Charging rates'!B$42+0.6*'Charging rates'!B$67+'Charging rates'!B$54)-100*'Charging rates'!B$76/'11'!C$16*'935'!W565</f>
        <v>0</v>
      </c>
      <c r="AJ565" s="37">
        <f>IF(I565,AI565*I565/(I565+E565),0)</f>
        <v>0</v>
      </c>
      <c r="AK565" s="51">
        <f>ROUND(AJ565,3)</f>
        <v>0</v>
      </c>
      <c r="AL565" s="33">
        <f>IF('935'!V565="VOID",0,'935'!V565*(1-'935'!X565/'11'!B$16))</f>
        <v>0</v>
      </c>
      <c r="AM565" s="36">
        <f>IF(I565,-100*'Charging rates'!B$76/'11'!B$16*AL565/I565,0)</f>
        <v>0</v>
      </c>
      <c r="AN565" s="36">
        <f>IF(C565,'DNO totals'!B$171,0)</f>
        <v>0</v>
      </c>
      <c r="AO565" s="36">
        <f>ROUND(AN565,2)</f>
        <v>0</v>
      </c>
      <c r="AP565" s="36">
        <f>IF(C565,(AN565+AM565),0)</f>
        <v>0</v>
      </c>
      <c r="AQ565" s="52">
        <f>ROUND(AP565,2)</f>
        <v>0</v>
      </c>
      <c r="AR565" s="33">
        <f>'935'!C565&lt;&gt;"VOID"</f>
        <v>0</v>
      </c>
      <c r="AS565" s="36">
        <f>IF(AR565,(100/'11'!B$16*K565*((1-'935'!I565)*'Charging rates'!B$42+'Charging rates'!B$54)),0)</f>
        <v>0</v>
      </c>
      <c r="AT565" s="36">
        <f>100/'11'!B$16*N565*('Charging rates'!B$42+'Charging rates'!B$54)</f>
        <v>0</v>
      </c>
      <c r="AU565" s="36">
        <f>100/'11'!B$16*L565*('Charging rates'!B$42+'Charging rates'!B$54)</f>
        <v>0</v>
      </c>
      <c r="AV565" s="52">
        <f>ROUND(AU565,2)</f>
        <v>0</v>
      </c>
      <c r="AW565" s="33">
        <f>D565-('935'!T565*(1-'935'!X565/'11'!B$16))</f>
        <v>0</v>
      </c>
      <c r="AX565" s="37">
        <f>MAX(MIN(SQRT(1-MIN(1,'935'!Q565)^2),0+'935'!R565),0-SQRT(1-MIN(1,'935'!Q565)^2))</f>
        <v>0</v>
      </c>
      <c r="AY565" s="33">
        <f>IF(ISNUMBER(P565),SQRT((INDEX('911'!$G$6:$G$1205,P565)+INDEX('911'!$I$6:$I$1205,P565))^2+(INDEX('911'!$H$6:$H$1205,P565)+INDEX('911'!$J$6:$J$1205,P565))^2),0)</f>
        <v>0</v>
      </c>
      <c r="AZ565" s="37">
        <f>IF(AY565,0-(INDEX('911'!$H$6:$H$1205,P565)+INDEX('911'!$J$6:$J$1205,P565))/AY565,0)</f>
        <v>0</v>
      </c>
      <c r="BA565" s="33">
        <f>IF(ISNUMBER(Q565),SQRT((INDEX('911'!$G$6:$G$1205,Q565)+INDEX('911'!$I$6:$I$1205,Q565))^2+(INDEX('911'!$H$6:$H$1205,Q565)+INDEX('911'!$J$6:$J$1205,Q565))^2),0)</f>
        <v>0</v>
      </c>
      <c r="BB565" s="37">
        <f>IF(BA565,0-(INDEX('911'!$H$6:$H$1205,Q565)+INDEX('911'!$J$6:$J$1205,Q565))/BA565,0)</f>
        <v>0</v>
      </c>
      <c r="BC565" s="37">
        <f>SQRT(1-AZ565^2)</f>
        <v>0</v>
      </c>
      <c r="BD565" s="51">
        <f>SQRT(1-BB565^2)</f>
        <v>0</v>
      </c>
      <c r="BE565" s="36">
        <f>100*(S565*MAX(0,'935'!Q565*BC565+AX565*AZ565)+T565*MAX(0,'935'!Q565*BD565+AX565*BB565))/'11'!B$16</f>
        <v>0</v>
      </c>
      <c r="BF565" s="36">
        <f>100*R565/'11'!B$16</f>
        <v>0</v>
      </c>
      <c r="BG565" s="37">
        <f>100*(S565*IF('935'!Q565=0,BC565,MAX(0,BC565+AX565*AZ565/'935'!Q565))+T565*IF('935'!Q565=0,BD565,MAX(0,BD565+AX565*BB565/'935'!Q565)))/'11'!C$16</f>
        <v>0</v>
      </c>
      <c r="BH565" s="36">
        <f>IF('935'!Q565=0,BF565+BE565,BF565)</f>
        <v>0</v>
      </c>
      <c r="BI565" s="37">
        <f>IF(D565=0,1,AW565/D565)*BG565</f>
        <v>0</v>
      </c>
      <c r="BJ565" s="36">
        <f>IF(D565=0,1,AW565/D565)*BH565</f>
        <v>0</v>
      </c>
      <c r="BK565" s="53">
        <f>'11'!C$16-'935'!Y565</f>
        <v>0</v>
      </c>
      <c r="BL565" s="37">
        <f>MAX('DNO totals'!B$312+0,MIN('935'!L565+0,'DNO totals'!B$304+0))</f>
        <v>0</v>
      </c>
      <c r="BM565" s="37">
        <f>MAX('DNO totals'!C$312+0,MIN('935'!M565+0,'DNO totals'!C$304+0))</f>
        <v>0</v>
      </c>
      <c r="BN565" s="37">
        <f>MAX('DNO totals'!D$312+0,MIN('935'!N565+0,'DNO totals'!D$304+0))</f>
        <v>0</v>
      </c>
      <c r="BO565" s="37">
        <f>MAX('DNO totals'!E$312+0,MIN('935'!O565+0,'DNO totals'!E$304+0))</f>
        <v>0</v>
      </c>
      <c r="BP565" s="51">
        <f>MAX('DNO totals'!F$312+0,MIN('935'!P565+0,'DNO totals'!F$304+0))</f>
        <v>0</v>
      </c>
      <c r="BQ565" s="37">
        <f>IF('935'!$K565=1000,'Charging rates'!$C$29*$X565/(1+'DNO totals'!$C$60)*$BL565,0)</f>
        <v>0</v>
      </c>
      <c r="BR565" s="37">
        <f>IF(MOD('935'!$K565,1000)=100,'Charging rates'!$D$29*$X565/(1+'DNO totals'!$D$60)*$BM565,0)</f>
        <v>0</v>
      </c>
      <c r="BS565" s="37">
        <f>IF(MOD('935'!$K565,100)=10,'Charging rates'!$E$29*$X565/(1+'DNO totals'!$E$60)*$BN565,0)</f>
        <v>0</v>
      </c>
      <c r="BT565" s="37">
        <f>IF(AND(MOD('935'!$K565,10)&gt;0,MOD('935'!$K565,1000)&gt;1),'Charging rates'!$F$29*$X565/(1+'DNO totals'!$F$60)*$BO565,0)</f>
        <v>0</v>
      </c>
      <c r="BU565" s="37">
        <f>IF(MOD('935'!$K565,1000)=1,'Charging rates'!$G$29*$X565/(1+'DNO totals'!$G$60)*$BP565,0)</f>
        <v>0</v>
      </c>
      <c r="BV565" s="51">
        <f>$BQ565+$BR565+$BS565+$BT565+$BU565</f>
        <v>0</v>
      </c>
      <c r="BW565" s="37">
        <f>IF('935'!$K565&gt;1000,'Charging rates'!$C$29*$W565*$BL565,0)</f>
        <v>0</v>
      </c>
      <c r="BX565" s="37">
        <f>IF(MOD('935'!$K565,1000)&gt;100,'Charging rates'!$D$29*$W565*$BM565,0)</f>
        <v>0</v>
      </c>
      <c r="BY565" s="37">
        <f>IF(MOD('935'!$K565,100)&gt;10,'Charging rates'!$E$29*$W565*$BN565,0)</f>
        <v>0</v>
      </c>
      <c r="BZ565" s="51">
        <f>$BW565+$BX565+$BY565</f>
        <v>0</v>
      </c>
      <c r="CA565" s="36">
        <f>100/'11'!B$16*'Charging rates'!B$76*W565</f>
        <v>0</v>
      </c>
      <c r="CB565" s="36">
        <f>IF(D565=0,0,(1-AW565/D565)*(BH565+IF('935'!Q565=0,0,(BG565*'935'!Q565*('11'!C$16-'935'!Y565)/('11'!B$16-'935'!X565)))))</f>
        <v>0</v>
      </c>
      <c r="CC565" s="36">
        <f>CA565+BJ565</f>
        <v>0</v>
      </c>
      <c r="CD565" s="49">
        <f>(BV565+BZ565)*D565</f>
        <v>0</v>
      </c>
      <c r="CE565" s="33">
        <f>D565*('Parameters'!B$21+J565)*IF('DNO totals'!B$323&lt;0,1,'935'!S565)</f>
        <v>0</v>
      </c>
      <c r="CF565" s="51">
        <f>IF('DNO totals'!B$323&lt;0,1,'935'!S565)*('Parameters'!B$21+J565)</f>
        <v>0</v>
      </c>
      <c r="CG565" s="37">
        <f>CC565+'Charging rates'!B$106*CF565*100/'11'!B$16</f>
        <v>0</v>
      </c>
      <c r="CH565" s="37">
        <f>CG565+'Charging rates'!B$116*('Parameters'!B$21+J565)*100/'11'!B$16*IF('DNO totals'!B$323&lt;0,1,'935'!S565)</f>
        <v>0</v>
      </c>
      <c r="CI565" s="37">
        <f>'Charging rates'!B$97*(BV565+BZ565)*100/'11'!B$16</f>
        <v>0</v>
      </c>
      <c r="CJ565" s="36">
        <f>MAX(0-(BG565*J565*'11'!C$16/'11'!B$16),CH565+CI565)</f>
        <v>0</v>
      </c>
      <c r="CK565" s="37">
        <f>IF(AR565,IF(J565=0,BI565,MAX(0,MIN(BI565,BI565+(CJ565/'935'!Q565*('11'!B$16-'935'!X565)/('11'!C$16-'935'!Y565))))),0)</f>
        <v>0</v>
      </c>
      <c r="CL565" s="36">
        <f>IF(AR565,MAX(0,CJ565),0)</f>
        <v>0</v>
      </c>
      <c r="CM565" s="52">
        <f>CL565+CB565</f>
        <v>0</v>
      </c>
    </row>
    <row r="566" spans="1:91">
      <c r="A566" s="28">
        <v>466</v>
      </c>
      <c r="B566" s="48">
        <f>'935'!B566</f>
        <v>0</v>
      </c>
      <c r="C566" s="33">
        <f>OR('935'!E566&lt;&gt;"VOID",'935'!F566&lt;&gt;"VOID",'935'!G566&lt;&gt;"VOID")</f>
        <v>0</v>
      </c>
      <c r="D566" s="33">
        <f>IF('935'!C566="VOID",0,('935'!C566*(1-'935'!X566/'11'!B$16)))</f>
        <v>0</v>
      </c>
      <c r="E566" s="33">
        <f>IF('935'!D566="VOID",0,'935'!D566*(1-'935'!X566/'11'!B$16))</f>
        <v>0</v>
      </c>
      <c r="F566" s="33">
        <f>IF('935'!E566="VOID",0,'935'!E566*(1-'935'!X566/'11'!B$16))</f>
        <v>0</v>
      </c>
      <c r="G566" s="33">
        <f>IF('935'!F566="VOID",0,'935'!F566*(1-'935'!X566/'11'!B$16))</f>
        <v>0</v>
      </c>
      <c r="H566" s="33">
        <f>IF('935'!G566="VOID",0,'935'!G566*(1-'935'!X566/'11'!B$16))</f>
        <v>0</v>
      </c>
      <c r="I566" s="33">
        <f>F566+G566+H566</f>
        <v>0</v>
      </c>
      <c r="J566" s="37">
        <f>'935'!Q566*(1-'935'!Y566/'11'!C$16)/(1-'935'!X566/'11'!B$16)</f>
        <v>0</v>
      </c>
      <c r="K566" s="33">
        <f>IF(D566,'935'!H566*D566/(D566+E566+I566),0)</f>
        <v>0</v>
      </c>
      <c r="L566" s="33">
        <f>IF(I566,'935'!H566*I566/(D566+E566+I566),0)</f>
        <v>0</v>
      </c>
      <c r="M566" s="33">
        <f>K566*(1-'935'!X566/'11'!B$16)</f>
        <v>0</v>
      </c>
      <c r="N566" s="49">
        <f>L566*(1-'935'!X566/'11'!B$16)</f>
        <v>0</v>
      </c>
      <c r="O566" s="50">
        <f>MATCH('935'!J566,'911'!$B$6:$B$1205,0)</f>
        <v>0</v>
      </c>
      <c r="P566" s="50">
        <f>MATCH(INDEX('911'!$D$6:$D$1205,O566),'911'!$B$6:$B$1205,0)</f>
        <v>0</v>
      </c>
      <c r="Q566" s="50">
        <f>MATCH(INDEX('911'!$D$6:$D$1205,P566),'911'!$B$6:$B$1205,0)</f>
        <v>0</v>
      </c>
      <c r="R566" s="37">
        <f>IF(ISNUMBER(O566),MAX(0,INDEX('911'!$E$6:$E$1205,O566)),0)</f>
        <v>0</v>
      </c>
      <c r="S566" s="37">
        <f>IF(ISNUMBER(P566),MAX(0,INDEX('911'!$E$6:$E$1205,P566)),0)</f>
        <v>0</v>
      </c>
      <c r="T566" s="37">
        <f>IF(ISNUMBER(Q566),MAX(0,INDEX('911'!$E$6:$E$1205,Q566)),0)</f>
        <v>0</v>
      </c>
      <c r="U566" s="51">
        <f>-100*'935'!W566*(R566+S566+T566)/'11'!C$16</f>
        <v>0</v>
      </c>
      <c r="V566" s="37">
        <f>INDEX('DNO totals'!$B$52:$G$52,IF('935'!K566,IF(MOD('935'!K566,1000),IF(MOD('935'!K566,100),IF(MOD('935'!K566,10),IF(MOD('935'!K566,1000)=1,6,5),4),3),2),1))</f>
        <v>0</v>
      </c>
      <c r="W566" s="51">
        <f>J566*V566</f>
        <v>0</v>
      </c>
      <c r="X566" s="37">
        <f>V566*'Parameters'!B$11</f>
        <v>0</v>
      </c>
      <c r="Y566" s="37">
        <f>IF('935'!$K566=1000,'Charging rates'!$C$29*$X566/(1+'DNO totals'!$C$60)*'935'!$L566,0)</f>
        <v>0</v>
      </c>
      <c r="Z566" s="37">
        <f>IF(MOD('935'!$K566,1000)=100,'Charging rates'!$D$29*$X566/(1+'DNO totals'!$D$60)*'935'!$M566,0)</f>
        <v>0</v>
      </c>
      <c r="AA566" s="37">
        <f>IF(MOD('935'!$K566,100)=10,'Charging rates'!$E$29*$X566/(1+'DNO totals'!$E$60)*'935'!$N566,0)</f>
        <v>0</v>
      </c>
      <c r="AB566" s="37">
        <f>IF(AND(MOD('935'!$K566,10)&gt;0,MOD('935'!$K566,1000)&gt;1),'Charging rates'!$F$29*$X566/(1+'DNO totals'!$F$60)*'935'!$O566,0)</f>
        <v>0</v>
      </c>
      <c r="AC566" s="37">
        <f>IF(MOD('935'!$K566,1000)=1,'Charging rates'!$G$29*$X566/(1+'DNO totals'!$G$60)*'935'!$P566,0)</f>
        <v>0</v>
      </c>
      <c r="AD566" s="37">
        <f>IF('935'!$K566&gt;1000,'Charging rates'!$C$29*$W566*'935'!$L566,0)</f>
        <v>0</v>
      </c>
      <c r="AE566" s="37">
        <f>IF(MOD('935'!$K566,1000)&gt;100,'Charging rates'!$D$29*$W566*'935'!$M566,0)</f>
        <v>0</v>
      </c>
      <c r="AF566" s="37">
        <f>IF(MOD('935'!$K566,100)&gt;10,'Charging rates'!$E$29*$W566*'935'!$N566,0)</f>
        <v>0</v>
      </c>
      <c r="AG566" s="37">
        <f>$Y566+$Z566+$AA566+$AB566+$AC566</f>
        <v>0</v>
      </c>
      <c r="AH566" s="51">
        <f>$AD566+$AE566+$AF566</f>
        <v>0</v>
      </c>
      <c r="AI566" s="37">
        <f>U566*(1+'Charging rates'!B$42+0.6*'Charging rates'!B$67+'Charging rates'!B$54)-100*'Charging rates'!B$76/'11'!C$16*'935'!W566</f>
        <v>0</v>
      </c>
      <c r="AJ566" s="37">
        <f>IF(I566,AI566*I566/(I566+E566),0)</f>
        <v>0</v>
      </c>
      <c r="AK566" s="51">
        <f>ROUND(AJ566,3)</f>
        <v>0</v>
      </c>
      <c r="AL566" s="33">
        <f>IF('935'!V566="VOID",0,'935'!V566*(1-'935'!X566/'11'!B$16))</f>
        <v>0</v>
      </c>
      <c r="AM566" s="36">
        <f>IF(I566,-100*'Charging rates'!B$76/'11'!B$16*AL566/I566,0)</f>
        <v>0</v>
      </c>
      <c r="AN566" s="36">
        <f>IF(C566,'DNO totals'!B$171,0)</f>
        <v>0</v>
      </c>
      <c r="AO566" s="36">
        <f>ROUND(AN566,2)</f>
        <v>0</v>
      </c>
      <c r="AP566" s="36">
        <f>IF(C566,(AN566+AM566),0)</f>
        <v>0</v>
      </c>
      <c r="AQ566" s="52">
        <f>ROUND(AP566,2)</f>
        <v>0</v>
      </c>
      <c r="AR566" s="33">
        <f>'935'!C566&lt;&gt;"VOID"</f>
        <v>0</v>
      </c>
      <c r="AS566" s="36">
        <f>IF(AR566,(100/'11'!B$16*K566*((1-'935'!I566)*'Charging rates'!B$42+'Charging rates'!B$54)),0)</f>
        <v>0</v>
      </c>
      <c r="AT566" s="36">
        <f>100/'11'!B$16*N566*('Charging rates'!B$42+'Charging rates'!B$54)</f>
        <v>0</v>
      </c>
      <c r="AU566" s="36">
        <f>100/'11'!B$16*L566*('Charging rates'!B$42+'Charging rates'!B$54)</f>
        <v>0</v>
      </c>
      <c r="AV566" s="52">
        <f>ROUND(AU566,2)</f>
        <v>0</v>
      </c>
      <c r="AW566" s="33">
        <f>D566-('935'!T566*(1-'935'!X566/'11'!B$16))</f>
        <v>0</v>
      </c>
      <c r="AX566" s="37">
        <f>MAX(MIN(SQRT(1-MIN(1,'935'!Q566)^2),0+'935'!R566),0-SQRT(1-MIN(1,'935'!Q566)^2))</f>
        <v>0</v>
      </c>
      <c r="AY566" s="33">
        <f>IF(ISNUMBER(P566),SQRT((INDEX('911'!$G$6:$G$1205,P566)+INDEX('911'!$I$6:$I$1205,P566))^2+(INDEX('911'!$H$6:$H$1205,P566)+INDEX('911'!$J$6:$J$1205,P566))^2),0)</f>
        <v>0</v>
      </c>
      <c r="AZ566" s="37">
        <f>IF(AY566,0-(INDEX('911'!$H$6:$H$1205,P566)+INDEX('911'!$J$6:$J$1205,P566))/AY566,0)</f>
        <v>0</v>
      </c>
      <c r="BA566" s="33">
        <f>IF(ISNUMBER(Q566),SQRT((INDEX('911'!$G$6:$G$1205,Q566)+INDEX('911'!$I$6:$I$1205,Q566))^2+(INDEX('911'!$H$6:$H$1205,Q566)+INDEX('911'!$J$6:$J$1205,Q566))^2),0)</f>
        <v>0</v>
      </c>
      <c r="BB566" s="37">
        <f>IF(BA566,0-(INDEX('911'!$H$6:$H$1205,Q566)+INDEX('911'!$J$6:$J$1205,Q566))/BA566,0)</f>
        <v>0</v>
      </c>
      <c r="BC566" s="37">
        <f>SQRT(1-AZ566^2)</f>
        <v>0</v>
      </c>
      <c r="BD566" s="51">
        <f>SQRT(1-BB566^2)</f>
        <v>0</v>
      </c>
      <c r="BE566" s="36">
        <f>100*(S566*MAX(0,'935'!Q566*BC566+AX566*AZ566)+T566*MAX(0,'935'!Q566*BD566+AX566*BB566))/'11'!B$16</f>
        <v>0</v>
      </c>
      <c r="BF566" s="36">
        <f>100*R566/'11'!B$16</f>
        <v>0</v>
      </c>
      <c r="BG566" s="37">
        <f>100*(S566*IF('935'!Q566=0,BC566,MAX(0,BC566+AX566*AZ566/'935'!Q566))+T566*IF('935'!Q566=0,BD566,MAX(0,BD566+AX566*BB566/'935'!Q566)))/'11'!C$16</f>
        <v>0</v>
      </c>
      <c r="BH566" s="36">
        <f>IF('935'!Q566=0,BF566+BE566,BF566)</f>
        <v>0</v>
      </c>
      <c r="BI566" s="37">
        <f>IF(D566=0,1,AW566/D566)*BG566</f>
        <v>0</v>
      </c>
      <c r="BJ566" s="36">
        <f>IF(D566=0,1,AW566/D566)*BH566</f>
        <v>0</v>
      </c>
      <c r="BK566" s="53">
        <f>'11'!C$16-'935'!Y566</f>
        <v>0</v>
      </c>
      <c r="BL566" s="37">
        <f>MAX('DNO totals'!B$312+0,MIN('935'!L566+0,'DNO totals'!B$304+0))</f>
        <v>0</v>
      </c>
      <c r="BM566" s="37">
        <f>MAX('DNO totals'!C$312+0,MIN('935'!M566+0,'DNO totals'!C$304+0))</f>
        <v>0</v>
      </c>
      <c r="BN566" s="37">
        <f>MAX('DNO totals'!D$312+0,MIN('935'!N566+0,'DNO totals'!D$304+0))</f>
        <v>0</v>
      </c>
      <c r="BO566" s="37">
        <f>MAX('DNO totals'!E$312+0,MIN('935'!O566+0,'DNO totals'!E$304+0))</f>
        <v>0</v>
      </c>
      <c r="BP566" s="51">
        <f>MAX('DNO totals'!F$312+0,MIN('935'!P566+0,'DNO totals'!F$304+0))</f>
        <v>0</v>
      </c>
      <c r="BQ566" s="37">
        <f>IF('935'!$K566=1000,'Charging rates'!$C$29*$X566/(1+'DNO totals'!$C$60)*$BL566,0)</f>
        <v>0</v>
      </c>
      <c r="BR566" s="37">
        <f>IF(MOD('935'!$K566,1000)=100,'Charging rates'!$D$29*$X566/(1+'DNO totals'!$D$60)*$BM566,0)</f>
        <v>0</v>
      </c>
      <c r="BS566" s="37">
        <f>IF(MOD('935'!$K566,100)=10,'Charging rates'!$E$29*$X566/(1+'DNO totals'!$E$60)*$BN566,0)</f>
        <v>0</v>
      </c>
      <c r="BT566" s="37">
        <f>IF(AND(MOD('935'!$K566,10)&gt;0,MOD('935'!$K566,1000)&gt;1),'Charging rates'!$F$29*$X566/(1+'DNO totals'!$F$60)*$BO566,0)</f>
        <v>0</v>
      </c>
      <c r="BU566" s="37">
        <f>IF(MOD('935'!$K566,1000)=1,'Charging rates'!$G$29*$X566/(1+'DNO totals'!$G$60)*$BP566,0)</f>
        <v>0</v>
      </c>
      <c r="BV566" s="51">
        <f>$BQ566+$BR566+$BS566+$BT566+$BU566</f>
        <v>0</v>
      </c>
      <c r="BW566" s="37">
        <f>IF('935'!$K566&gt;1000,'Charging rates'!$C$29*$W566*$BL566,0)</f>
        <v>0</v>
      </c>
      <c r="BX566" s="37">
        <f>IF(MOD('935'!$K566,1000)&gt;100,'Charging rates'!$D$29*$W566*$BM566,0)</f>
        <v>0</v>
      </c>
      <c r="BY566" s="37">
        <f>IF(MOD('935'!$K566,100)&gt;10,'Charging rates'!$E$29*$W566*$BN566,0)</f>
        <v>0</v>
      </c>
      <c r="BZ566" s="51">
        <f>$BW566+$BX566+$BY566</f>
        <v>0</v>
      </c>
      <c r="CA566" s="36">
        <f>100/'11'!B$16*'Charging rates'!B$76*W566</f>
        <v>0</v>
      </c>
      <c r="CB566" s="36">
        <f>IF(D566=0,0,(1-AW566/D566)*(BH566+IF('935'!Q566=0,0,(BG566*'935'!Q566*('11'!C$16-'935'!Y566)/('11'!B$16-'935'!X566)))))</f>
        <v>0</v>
      </c>
      <c r="CC566" s="36">
        <f>CA566+BJ566</f>
        <v>0</v>
      </c>
      <c r="CD566" s="49">
        <f>(BV566+BZ566)*D566</f>
        <v>0</v>
      </c>
      <c r="CE566" s="33">
        <f>D566*('Parameters'!B$21+J566)*IF('DNO totals'!B$323&lt;0,1,'935'!S566)</f>
        <v>0</v>
      </c>
      <c r="CF566" s="51">
        <f>IF('DNO totals'!B$323&lt;0,1,'935'!S566)*('Parameters'!B$21+J566)</f>
        <v>0</v>
      </c>
      <c r="CG566" s="37">
        <f>CC566+'Charging rates'!B$106*CF566*100/'11'!B$16</f>
        <v>0</v>
      </c>
      <c r="CH566" s="37">
        <f>CG566+'Charging rates'!B$116*('Parameters'!B$21+J566)*100/'11'!B$16*IF('DNO totals'!B$323&lt;0,1,'935'!S566)</f>
        <v>0</v>
      </c>
      <c r="CI566" s="37">
        <f>'Charging rates'!B$97*(BV566+BZ566)*100/'11'!B$16</f>
        <v>0</v>
      </c>
      <c r="CJ566" s="36">
        <f>MAX(0-(BG566*J566*'11'!C$16/'11'!B$16),CH566+CI566)</f>
        <v>0</v>
      </c>
      <c r="CK566" s="37">
        <f>IF(AR566,IF(J566=0,BI566,MAX(0,MIN(BI566,BI566+(CJ566/'935'!Q566*('11'!B$16-'935'!X566)/('11'!C$16-'935'!Y566))))),0)</f>
        <v>0</v>
      </c>
      <c r="CL566" s="36">
        <f>IF(AR566,MAX(0,CJ566),0)</f>
        <v>0</v>
      </c>
      <c r="CM566" s="52">
        <f>CL566+CB566</f>
        <v>0</v>
      </c>
    </row>
    <row r="567" spans="1:91">
      <c r="A567" s="28">
        <v>467</v>
      </c>
      <c r="B567" s="48">
        <f>'935'!B567</f>
        <v>0</v>
      </c>
      <c r="C567" s="33">
        <f>OR('935'!E567&lt;&gt;"VOID",'935'!F567&lt;&gt;"VOID",'935'!G567&lt;&gt;"VOID")</f>
        <v>0</v>
      </c>
      <c r="D567" s="33">
        <f>IF('935'!C567="VOID",0,('935'!C567*(1-'935'!X567/'11'!B$16)))</f>
        <v>0</v>
      </c>
      <c r="E567" s="33">
        <f>IF('935'!D567="VOID",0,'935'!D567*(1-'935'!X567/'11'!B$16))</f>
        <v>0</v>
      </c>
      <c r="F567" s="33">
        <f>IF('935'!E567="VOID",0,'935'!E567*(1-'935'!X567/'11'!B$16))</f>
        <v>0</v>
      </c>
      <c r="G567" s="33">
        <f>IF('935'!F567="VOID",0,'935'!F567*(1-'935'!X567/'11'!B$16))</f>
        <v>0</v>
      </c>
      <c r="H567" s="33">
        <f>IF('935'!G567="VOID",0,'935'!G567*(1-'935'!X567/'11'!B$16))</f>
        <v>0</v>
      </c>
      <c r="I567" s="33">
        <f>F567+G567+H567</f>
        <v>0</v>
      </c>
      <c r="J567" s="37">
        <f>'935'!Q567*(1-'935'!Y567/'11'!C$16)/(1-'935'!X567/'11'!B$16)</f>
        <v>0</v>
      </c>
      <c r="K567" s="33">
        <f>IF(D567,'935'!H567*D567/(D567+E567+I567),0)</f>
        <v>0</v>
      </c>
      <c r="L567" s="33">
        <f>IF(I567,'935'!H567*I567/(D567+E567+I567),0)</f>
        <v>0</v>
      </c>
      <c r="M567" s="33">
        <f>K567*(1-'935'!X567/'11'!B$16)</f>
        <v>0</v>
      </c>
      <c r="N567" s="49">
        <f>L567*(1-'935'!X567/'11'!B$16)</f>
        <v>0</v>
      </c>
      <c r="O567" s="50">
        <f>MATCH('935'!J567,'911'!$B$6:$B$1205,0)</f>
        <v>0</v>
      </c>
      <c r="P567" s="50">
        <f>MATCH(INDEX('911'!$D$6:$D$1205,O567),'911'!$B$6:$B$1205,0)</f>
        <v>0</v>
      </c>
      <c r="Q567" s="50">
        <f>MATCH(INDEX('911'!$D$6:$D$1205,P567),'911'!$B$6:$B$1205,0)</f>
        <v>0</v>
      </c>
      <c r="R567" s="37">
        <f>IF(ISNUMBER(O567),MAX(0,INDEX('911'!$E$6:$E$1205,O567)),0)</f>
        <v>0</v>
      </c>
      <c r="S567" s="37">
        <f>IF(ISNUMBER(P567),MAX(0,INDEX('911'!$E$6:$E$1205,P567)),0)</f>
        <v>0</v>
      </c>
      <c r="T567" s="37">
        <f>IF(ISNUMBER(Q567),MAX(0,INDEX('911'!$E$6:$E$1205,Q567)),0)</f>
        <v>0</v>
      </c>
      <c r="U567" s="51">
        <f>-100*'935'!W567*(R567+S567+T567)/'11'!C$16</f>
        <v>0</v>
      </c>
      <c r="V567" s="37">
        <f>INDEX('DNO totals'!$B$52:$G$52,IF('935'!K567,IF(MOD('935'!K567,1000),IF(MOD('935'!K567,100),IF(MOD('935'!K567,10),IF(MOD('935'!K567,1000)=1,6,5),4),3),2),1))</f>
        <v>0</v>
      </c>
      <c r="W567" s="51">
        <f>J567*V567</f>
        <v>0</v>
      </c>
      <c r="X567" s="37">
        <f>V567*'Parameters'!B$11</f>
        <v>0</v>
      </c>
      <c r="Y567" s="37">
        <f>IF('935'!$K567=1000,'Charging rates'!$C$29*$X567/(1+'DNO totals'!$C$60)*'935'!$L567,0)</f>
        <v>0</v>
      </c>
      <c r="Z567" s="37">
        <f>IF(MOD('935'!$K567,1000)=100,'Charging rates'!$D$29*$X567/(1+'DNO totals'!$D$60)*'935'!$M567,0)</f>
        <v>0</v>
      </c>
      <c r="AA567" s="37">
        <f>IF(MOD('935'!$K567,100)=10,'Charging rates'!$E$29*$X567/(1+'DNO totals'!$E$60)*'935'!$N567,0)</f>
        <v>0</v>
      </c>
      <c r="AB567" s="37">
        <f>IF(AND(MOD('935'!$K567,10)&gt;0,MOD('935'!$K567,1000)&gt;1),'Charging rates'!$F$29*$X567/(1+'DNO totals'!$F$60)*'935'!$O567,0)</f>
        <v>0</v>
      </c>
      <c r="AC567" s="37">
        <f>IF(MOD('935'!$K567,1000)=1,'Charging rates'!$G$29*$X567/(1+'DNO totals'!$G$60)*'935'!$P567,0)</f>
        <v>0</v>
      </c>
      <c r="AD567" s="37">
        <f>IF('935'!$K567&gt;1000,'Charging rates'!$C$29*$W567*'935'!$L567,0)</f>
        <v>0</v>
      </c>
      <c r="AE567" s="37">
        <f>IF(MOD('935'!$K567,1000)&gt;100,'Charging rates'!$D$29*$W567*'935'!$M567,0)</f>
        <v>0</v>
      </c>
      <c r="AF567" s="37">
        <f>IF(MOD('935'!$K567,100)&gt;10,'Charging rates'!$E$29*$W567*'935'!$N567,0)</f>
        <v>0</v>
      </c>
      <c r="AG567" s="37">
        <f>$Y567+$Z567+$AA567+$AB567+$AC567</f>
        <v>0</v>
      </c>
      <c r="AH567" s="51">
        <f>$AD567+$AE567+$AF567</f>
        <v>0</v>
      </c>
      <c r="AI567" s="37">
        <f>U567*(1+'Charging rates'!B$42+0.6*'Charging rates'!B$67+'Charging rates'!B$54)-100*'Charging rates'!B$76/'11'!C$16*'935'!W567</f>
        <v>0</v>
      </c>
      <c r="AJ567" s="37">
        <f>IF(I567,AI567*I567/(I567+E567),0)</f>
        <v>0</v>
      </c>
      <c r="AK567" s="51">
        <f>ROUND(AJ567,3)</f>
        <v>0</v>
      </c>
      <c r="AL567" s="33">
        <f>IF('935'!V567="VOID",0,'935'!V567*(1-'935'!X567/'11'!B$16))</f>
        <v>0</v>
      </c>
      <c r="AM567" s="36">
        <f>IF(I567,-100*'Charging rates'!B$76/'11'!B$16*AL567/I567,0)</f>
        <v>0</v>
      </c>
      <c r="AN567" s="36">
        <f>IF(C567,'DNO totals'!B$171,0)</f>
        <v>0</v>
      </c>
      <c r="AO567" s="36">
        <f>ROUND(AN567,2)</f>
        <v>0</v>
      </c>
      <c r="AP567" s="36">
        <f>IF(C567,(AN567+AM567),0)</f>
        <v>0</v>
      </c>
      <c r="AQ567" s="52">
        <f>ROUND(AP567,2)</f>
        <v>0</v>
      </c>
      <c r="AR567" s="33">
        <f>'935'!C567&lt;&gt;"VOID"</f>
        <v>0</v>
      </c>
      <c r="AS567" s="36">
        <f>IF(AR567,(100/'11'!B$16*K567*((1-'935'!I567)*'Charging rates'!B$42+'Charging rates'!B$54)),0)</f>
        <v>0</v>
      </c>
      <c r="AT567" s="36">
        <f>100/'11'!B$16*N567*('Charging rates'!B$42+'Charging rates'!B$54)</f>
        <v>0</v>
      </c>
      <c r="AU567" s="36">
        <f>100/'11'!B$16*L567*('Charging rates'!B$42+'Charging rates'!B$54)</f>
        <v>0</v>
      </c>
      <c r="AV567" s="52">
        <f>ROUND(AU567,2)</f>
        <v>0</v>
      </c>
      <c r="AW567" s="33">
        <f>D567-('935'!T567*(1-'935'!X567/'11'!B$16))</f>
        <v>0</v>
      </c>
      <c r="AX567" s="37">
        <f>MAX(MIN(SQRT(1-MIN(1,'935'!Q567)^2),0+'935'!R567),0-SQRT(1-MIN(1,'935'!Q567)^2))</f>
        <v>0</v>
      </c>
      <c r="AY567" s="33">
        <f>IF(ISNUMBER(P567),SQRT((INDEX('911'!$G$6:$G$1205,P567)+INDEX('911'!$I$6:$I$1205,P567))^2+(INDEX('911'!$H$6:$H$1205,P567)+INDEX('911'!$J$6:$J$1205,P567))^2),0)</f>
        <v>0</v>
      </c>
      <c r="AZ567" s="37">
        <f>IF(AY567,0-(INDEX('911'!$H$6:$H$1205,P567)+INDEX('911'!$J$6:$J$1205,P567))/AY567,0)</f>
        <v>0</v>
      </c>
      <c r="BA567" s="33">
        <f>IF(ISNUMBER(Q567),SQRT((INDEX('911'!$G$6:$G$1205,Q567)+INDEX('911'!$I$6:$I$1205,Q567))^2+(INDEX('911'!$H$6:$H$1205,Q567)+INDEX('911'!$J$6:$J$1205,Q567))^2),0)</f>
        <v>0</v>
      </c>
      <c r="BB567" s="37">
        <f>IF(BA567,0-(INDEX('911'!$H$6:$H$1205,Q567)+INDEX('911'!$J$6:$J$1205,Q567))/BA567,0)</f>
        <v>0</v>
      </c>
      <c r="BC567" s="37">
        <f>SQRT(1-AZ567^2)</f>
        <v>0</v>
      </c>
      <c r="BD567" s="51">
        <f>SQRT(1-BB567^2)</f>
        <v>0</v>
      </c>
      <c r="BE567" s="36">
        <f>100*(S567*MAX(0,'935'!Q567*BC567+AX567*AZ567)+T567*MAX(0,'935'!Q567*BD567+AX567*BB567))/'11'!B$16</f>
        <v>0</v>
      </c>
      <c r="BF567" s="36">
        <f>100*R567/'11'!B$16</f>
        <v>0</v>
      </c>
      <c r="BG567" s="37">
        <f>100*(S567*IF('935'!Q567=0,BC567,MAX(0,BC567+AX567*AZ567/'935'!Q567))+T567*IF('935'!Q567=0,BD567,MAX(0,BD567+AX567*BB567/'935'!Q567)))/'11'!C$16</f>
        <v>0</v>
      </c>
      <c r="BH567" s="36">
        <f>IF('935'!Q567=0,BF567+BE567,BF567)</f>
        <v>0</v>
      </c>
      <c r="BI567" s="37">
        <f>IF(D567=0,1,AW567/D567)*BG567</f>
        <v>0</v>
      </c>
      <c r="BJ567" s="36">
        <f>IF(D567=0,1,AW567/D567)*BH567</f>
        <v>0</v>
      </c>
      <c r="BK567" s="53">
        <f>'11'!C$16-'935'!Y567</f>
        <v>0</v>
      </c>
      <c r="BL567" s="37">
        <f>MAX('DNO totals'!B$312+0,MIN('935'!L567+0,'DNO totals'!B$304+0))</f>
        <v>0</v>
      </c>
      <c r="BM567" s="37">
        <f>MAX('DNO totals'!C$312+0,MIN('935'!M567+0,'DNO totals'!C$304+0))</f>
        <v>0</v>
      </c>
      <c r="BN567" s="37">
        <f>MAX('DNO totals'!D$312+0,MIN('935'!N567+0,'DNO totals'!D$304+0))</f>
        <v>0</v>
      </c>
      <c r="BO567" s="37">
        <f>MAX('DNO totals'!E$312+0,MIN('935'!O567+0,'DNO totals'!E$304+0))</f>
        <v>0</v>
      </c>
      <c r="BP567" s="51">
        <f>MAX('DNO totals'!F$312+0,MIN('935'!P567+0,'DNO totals'!F$304+0))</f>
        <v>0</v>
      </c>
      <c r="BQ567" s="37">
        <f>IF('935'!$K567=1000,'Charging rates'!$C$29*$X567/(1+'DNO totals'!$C$60)*$BL567,0)</f>
        <v>0</v>
      </c>
      <c r="BR567" s="37">
        <f>IF(MOD('935'!$K567,1000)=100,'Charging rates'!$D$29*$X567/(1+'DNO totals'!$D$60)*$BM567,0)</f>
        <v>0</v>
      </c>
      <c r="BS567" s="37">
        <f>IF(MOD('935'!$K567,100)=10,'Charging rates'!$E$29*$X567/(1+'DNO totals'!$E$60)*$BN567,0)</f>
        <v>0</v>
      </c>
      <c r="BT567" s="37">
        <f>IF(AND(MOD('935'!$K567,10)&gt;0,MOD('935'!$K567,1000)&gt;1),'Charging rates'!$F$29*$X567/(1+'DNO totals'!$F$60)*$BO567,0)</f>
        <v>0</v>
      </c>
      <c r="BU567" s="37">
        <f>IF(MOD('935'!$K567,1000)=1,'Charging rates'!$G$29*$X567/(1+'DNO totals'!$G$60)*$BP567,0)</f>
        <v>0</v>
      </c>
      <c r="BV567" s="51">
        <f>$BQ567+$BR567+$BS567+$BT567+$BU567</f>
        <v>0</v>
      </c>
      <c r="BW567" s="37">
        <f>IF('935'!$K567&gt;1000,'Charging rates'!$C$29*$W567*$BL567,0)</f>
        <v>0</v>
      </c>
      <c r="BX567" s="37">
        <f>IF(MOD('935'!$K567,1000)&gt;100,'Charging rates'!$D$29*$W567*$BM567,0)</f>
        <v>0</v>
      </c>
      <c r="BY567" s="37">
        <f>IF(MOD('935'!$K567,100)&gt;10,'Charging rates'!$E$29*$W567*$BN567,0)</f>
        <v>0</v>
      </c>
      <c r="BZ567" s="51">
        <f>$BW567+$BX567+$BY567</f>
        <v>0</v>
      </c>
      <c r="CA567" s="36">
        <f>100/'11'!B$16*'Charging rates'!B$76*W567</f>
        <v>0</v>
      </c>
      <c r="CB567" s="36">
        <f>IF(D567=0,0,(1-AW567/D567)*(BH567+IF('935'!Q567=0,0,(BG567*'935'!Q567*('11'!C$16-'935'!Y567)/('11'!B$16-'935'!X567)))))</f>
        <v>0</v>
      </c>
      <c r="CC567" s="36">
        <f>CA567+BJ567</f>
        <v>0</v>
      </c>
      <c r="CD567" s="49">
        <f>(BV567+BZ567)*D567</f>
        <v>0</v>
      </c>
      <c r="CE567" s="33">
        <f>D567*('Parameters'!B$21+J567)*IF('DNO totals'!B$323&lt;0,1,'935'!S567)</f>
        <v>0</v>
      </c>
      <c r="CF567" s="51">
        <f>IF('DNO totals'!B$323&lt;0,1,'935'!S567)*('Parameters'!B$21+J567)</f>
        <v>0</v>
      </c>
      <c r="CG567" s="37">
        <f>CC567+'Charging rates'!B$106*CF567*100/'11'!B$16</f>
        <v>0</v>
      </c>
      <c r="CH567" s="37">
        <f>CG567+'Charging rates'!B$116*('Parameters'!B$21+J567)*100/'11'!B$16*IF('DNO totals'!B$323&lt;0,1,'935'!S567)</f>
        <v>0</v>
      </c>
      <c r="CI567" s="37">
        <f>'Charging rates'!B$97*(BV567+BZ567)*100/'11'!B$16</f>
        <v>0</v>
      </c>
      <c r="CJ567" s="36">
        <f>MAX(0-(BG567*J567*'11'!C$16/'11'!B$16),CH567+CI567)</f>
        <v>0</v>
      </c>
      <c r="CK567" s="37">
        <f>IF(AR567,IF(J567=0,BI567,MAX(0,MIN(BI567,BI567+(CJ567/'935'!Q567*('11'!B$16-'935'!X567)/('11'!C$16-'935'!Y567))))),0)</f>
        <v>0</v>
      </c>
      <c r="CL567" s="36">
        <f>IF(AR567,MAX(0,CJ567),0)</f>
        <v>0</v>
      </c>
      <c r="CM567" s="52">
        <f>CL567+CB567</f>
        <v>0</v>
      </c>
    </row>
    <row r="568" spans="1:91">
      <c r="A568" s="28">
        <v>468</v>
      </c>
      <c r="B568" s="48">
        <f>'935'!B568</f>
        <v>0</v>
      </c>
      <c r="C568" s="33">
        <f>OR('935'!E568&lt;&gt;"VOID",'935'!F568&lt;&gt;"VOID",'935'!G568&lt;&gt;"VOID")</f>
        <v>0</v>
      </c>
      <c r="D568" s="33">
        <f>IF('935'!C568="VOID",0,('935'!C568*(1-'935'!X568/'11'!B$16)))</f>
        <v>0</v>
      </c>
      <c r="E568" s="33">
        <f>IF('935'!D568="VOID",0,'935'!D568*(1-'935'!X568/'11'!B$16))</f>
        <v>0</v>
      </c>
      <c r="F568" s="33">
        <f>IF('935'!E568="VOID",0,'935'!E568*(1-'935'!X568/'11'!B$16))</f>
        <v>0</v>
      </c>
      <c r="G568" s="33">
        <f>IF('935'!F568="VOID",0,'935'!F568*(1-'935'!X568/'11'!B$16))</f>
        <v>0</v>
      </c>
      <c r="H568" s="33">
        <f>IF('935'!G568="VOID",0,'935'!G568*(1-'935'!X568/'11'!B$16))</f>
        <v>0</v>
      </c>
      <c r="I568" s="33">
        <f>F568+G568+H568</f>
        <v>0</v>
      </c>
      <c r="J568" s="37">
        <f>'935'!Q568*(1-'935'!Y568/'11'!C$16)/(1-'935'!X568/'11'!B$16)</f>
        <v>0</v>
      </c>
      <c r="K568" s="33">
        <f>IF(D568,'935'!H568*D568/(D568+E568+I568),0)</f>
        <v>0</v>
      </c>
      <c r="L568" s="33">
        <f>IF(I568,'935'!H568*I568/(D568+E568+I568),0)</f>
        <v>0</v>
      </c>
      <c r="M568" s="33">
        <f>K568*(1-'935'!X568/'11'!B$16)</f>
        <v>0</v>
      </c>
      <c r="N568" s="49">
        <f>L568*(1-'935'!X568/'11'!B$16)</f>
        <v>0</v>
      </c>
      <c r="O568" s="50">
        <f>MATCH('935'!J568,'911'!$B$6:$B$1205,0)</f>
        <v>0</v>
      </c>
      <c r="P568" s="50">
        <f>MATCH(INDEX('911'!$D$6:$D$1205,O568),'911'!$B$6:$B$1205,0)</f>
        <v>0</v>
      </c>
      <c r="Q568" s="50">
        <f>MATCH(INDEX('911'!$D$6:$D$1205,P568),'911'!$B$6:$B$1205,0)</f>
        <v>0</v>
      </c>
      <c r="R568" s="37">
        <f>IF(ISNUMBER(O568),MAX(0,INDEX('911'!$E$6:$E$1205,O568)),0)</f>
        <v>0</v>
      </c>
      <c r="S568" s="37">
        <f>IF(ISNUMBER(P568),MAX(0,INDEX('911'!$E$6:$E$1205,P568)),0)</f>
        <v>0</v>
      </c>
      <c r="T568" s="37">
        <f>IF(ISNUMBER(Q568),MAX(0,INDEX('911'!$E$6:$E$1205,Q568)),0)</f>
        <v>0</v>
      </c>
      <c r="U568" s="51">
        <f>-100*'935'!W568*(R568+S568+T568)/'11'!C$16</f>
        <v>0</v>
      </c>
      <c r="V568" s="37">
        <f>INDEX('DNO totals'!$B$52:$G$52,IF('935'!K568,IF(MOD('935'!K568,1000),IF(MOD('935'!K568,100),IF(MOD('935'!K568,10),IF(MOD('935'!K568,1000)=1,6,5),4),3),2),1))</f>
        <v>0</v>
      </c>
      <c r="W568" s="51">
        <f>J568*V568</f>
        <v>0</v>
      </c>
      <c r="X568" s="37">
        <f>V568*'Parameters'!B$11</f>
        <v>0</v>
      </c>
      <c r="Y568" s="37">
        <f>IF('935'!$K568=1000,'Charging rates'!$C$29*$X568/(1+'DNO totals'!$C$60)*'935'!$L568,0)</f>
        <v>0</v>
      </c>
      <c r="Z568" s="37">
        <f>IF(MOD('935'!$K568,1000)=100,'Charging rates'!$D$29*$X568/(1+'DNO totals'!$D$60)*'935'!$M568,0)</f>
        <v>0</v>
      </c>
      <c r="AA568" s="37">
        <f>IF(MOD('935'!$K568,100)=10,'Charging rates'!$E$29*$X568/(1+'DNO totals'!$E$60)*'935'!$N568,0)</f>
        <v>0</v>
      </c>
      <c r="AB568" s="37">
        <f>IF(AND(MOD('935'!$K568,10)&gt;0,MOD('935'!$K568,1000)&gt;1),'Charging rates'!$F$29*$X568/(1+'DNO totals'!$F$60)*'935'!$O568,0)</f>
        <v>0</v>
      </c>
      <c r="AC568" s="37">
        <f>IF(MOD('935'!$K568,1000)=1,'Charging rates'!$G$29*$X568/(1+'DNO totals'!$G$60)*'935'!$P568,0)</f>
        <v>0</v>
      </c>
      <c r="AD568" s="37">
        <f>IF('935'!$K568&gt;1000,'Charging rates'!$C$29*$W568*'935'!$L568,0)</f>
        <v>0</v>
      </c>
      <c r="AE568" s="37">
        <f>IF(MOD('935'!$K568,1000)&gt;100,'Charging rates'!$D$29*$W568*'935'!$M568,0)</f>
        <v>0</v>
      </c>
      <c r="AF568" s="37">
        <f>IF(MOD('935'!$K568,100)&gt;10,'Charging rates'!$E$29*$W568*'935'!$N568,0)</f>
        <v>0</v>
      </c>
      <c r="AG568" s="37">
        <f>$Y568+$Z568+$AA568+$AB568+$AC568</f>
        <v>0</v>
      </c>
      <c r="AH568" s="51">
        <f>$AD568+$AE568+$AF568</f>
        <v>0</v>
      </c>
      <c r="AI568" s="37">
        <f>U568*(1+'Charging rates'!B$42+0.6*'Charging rates'!B$67+'Charging rates'!B$54)-100*'Charging rates'!B$76/'11'!C$16*'935'!W568</f>
        <v>0</v>
      </c>
      <c r="AJ568" s="37">
        <f>IF(I568,AI568*I568/(I568+E568),0)</f>
        <v>0</v>
      </c>
      <c r="AK568" s="51">
        <f>ROUND(AJ568,3)</f>
        <v>0</v>
      </c>
      <c r="AL568" s="33">
        <f>IF('935'!V568="VOID",0,'935'!V568*(1-'935'!X568/'11'!B$16))</f>
        <v>0</v>
      </c>
      <c r="AM568" s="36">
        <f>IF(I568,-100*'Charging rates'!B$76/'11'!B$16*AL568/I568,0)</f>
        <v>0</v>
      </c>
      <c r="AN568" s="36">
        <f>IF(C568,'DNO totals'!B$171,0)</f>
        <v>0</v>
      </c>
      <c r="AO568" s="36">
        <f>ROUND(AN568,2)</f>
        <v>0</v>
      </c>
      <c r="AP568" s="36">
        <f>IF(C568,(AN568+AM568),0)</f>
        <v>0</v>
      </c>
      <c r="AQ568" s="52">
        <f>ROUND(AP568,2)</f>
        <v>0</v>
      </c>
      <c r="AR568" s="33">
        <f>'935'!C568&lt;&gt;"VOID"</f>
        <v>0</v>
      </c>
      <c r="AS568" s="36">
        <f>IF(AR568,(100/'11'!B$16*K568*((1-'935'!I568)*'Charging rates'!B$42+'Charging rates'!B$54)),0)</f>
        <v>0</v>
      </c>
      <c r="AT568" s="36">
        <f>100/'11'!B$16*N568*('Charging rates'!B$42+'Charging rates'!B$54)</f>
        <v>0</v>
      </c>
      <c r="AU568" s="36">
        <f>100/'11'!B$16*L568*('Charging rates'!B$42+'Charging rates'!B$54)</f>
        <v>0</v>
      </c>
      <c r="AV568" s="52">
        <f>ROUND(AU568,2)</f>
        <v>0</v>
      </c>
      <c r="AW568" s="33">
        <f>D568-('935'!T568*(1-'935'!X568/'11'!B$16))</f>
        <v>0</v>
      </c>
      <c r="AX568" s="37">
        <f>MAX(MIN(SQRT(1-MIN(1,'935'!Q568)^2),0+'935'!R568),0-SQRT(1-MIN(1,'935'!Q568)^2))</f>
        <v>0</v>
      </c>
      <c r="AY568" s="33">
        <f>IF(ISNUMBER(P568),SQRT((INDEX('911'!$G$6:$G$1205,P568)+INDEX('911'!$I$6:$I$1205,P568))^2+(INDEX('911'!$H$6:$H$1205,P568)+INDEX('911'!$J$6:$J$1205,P568))^2),0)</f>
        <v>0</v>
      </c>
      <c r="AZ568" s="37">
        <f>IF(AY568,0-(INDEX('911'!$H$6:$H$1205,P568)+INDEX('911'!$J$6:$J$1205,P568))/AY568,0)</f>
        <v>0</v>
      </c>
      <c r="BA568" s="33">
        <f>IF(ISNUMBER(Q568),SQRT((INDEX('911'!$G$6:$G$1205,Q568)+INDEX('911'!$I$6:$I$1205,Q568))^2+(INDEX('911'!$H$6:$H$1205,Q568)+INDEX('911'!$J$6:$J$1205,Q568))^2),0)</f>
        <v>0</v>
      </c>
      <c r="BB568" s="37">
        <f>IF(BA568,0-(INDEX('911'!$H$6:$H$1205,Q568)+INDEX('911'!$J$6:$J$1205,Q568))/BA568,0)</f>
        <v>0</v>
      </c>
      <c r="BC568" s="37">
        <f>SQRT(1-AZ568^2)</f>
        <v>0</v>
      </c>
      <c r="BD568" s="51">
        <f>SQRT(1-BB568^2)</f>
        <v>0</v>
      </c>
      <c r="BE568" s="36">
        <f>100*(S568*MAX(0,'935'!Q568*BC568+AX568*AZ568)+T568*MAX(0,'935'!Q568*BD568+AX568*BB568))/'11'!B$16</f>
        <v>0</v>
      </c>
      <c r="BF568" s="36">
        <f>100*R568/'11'!B$16</f>
        <v>0</v>
      </c>
      <c r="BG568" s="37">
        <f>100*(S568*IF('935'!Q568=0,BC568,MAX(0,BC568+AX568*AZ568/'935'!Q568))+T568*IF('935'!Q568=0,BD568,MAX(0,BD568+AX568*BB568/'935'!Q568)))/'11'!C$16</f>
        <v>0</v>
      </c>
      <c r="BH568" s="36">
        <f>IF('935'!Q568=0,BF568+BE568,BF568)</f>
        <v>0</v>
      </c>
      <c r="BI568" s="37">
        <f>IF(D568=0,1,AW568/D568)*BG568</f>
        <v>0</v>
      </c>
      <c r="BJ568" s="36">
        <f>IF(D568=0,1,AW568/D568)*BH568</f>
        <v>0</v>
      </c>
      <c r="BK568" s="53">
        <f>'11'!C$16-'935'!Y568</f>
        <v>0</v>
      </c>
      <c r="BL568" s="37">
        <f>MAX('DNO totals'!B$312+0,MIN('935'!L568+0,'DNO totals'!B$304+0))</f>
        <v>0</v>
      </c>
      <c r="BM568" s="37">
        <f>MAX('DNO totals'!C$312+0,MIN('935'!M568+0,'DNO totals'!C$304+0))</f>
        <v>0</v>
      </c>
      <c r="BN568" s="37">
        <f>MAX('DNO totals'!D$312+0,MIN('935'!N568+0,'DNO totals'!D$304+0))</f>
        <v>0</v>
      </c>
      <c r="BO568" s="37">
        <f>MAX('DNO totals'!E$312+0,MIN('935'!O568+0,'DNO totals'!E$304+0))</f>
        <v>0</v>
      </c>
      <c r="BP568" s="51">
        <f>MAX('DNO totals'!F$312+0,MIN('935'!P568+0,'DNO totals'!F$304+0))</f>
        <v>0</v>
      </c>
      <c r="BQ568" s="37">
        <f>IF('935'!$K568=1000,'Charging rates'!$C$29*$X568/(1+'DNO totals'!$C$60)*$BL568,0)</f>
        <v>0</v>
      </c>
      <c r="BR568" s="37">
        <f>IF(MOD('935'!$K568,1000)=100,'Charging rates'!$D$29*$X568/(1+'DNO totals'!$D$60)*$BM568,0)</f>
        <v>0</v>
      </c>
      <c r="BS568" s="37">
        <f>IF(MOD('935'!$K568,100)=10,'Charging rates'!$E$29*$X568/(1+'DNO totals'!$E$60)*$BN568,0)</f>
        <v>0</v>
      </c>
      <c r="BT568" s="37">
        <f>IF(AND(MOD('935'!$K568,10)&gt;0,MOD('935'!$K568,1000)&gt;1),'Charging rates'!$F$29*$X568/(1+'DNO totals'!$F$60)*$BO568,0)</f>
        <v>0</v>
      </c>
      <c r="BU568" s="37">
        <f>IF(MOD('935'!$K568,1000)=1,'Charging rates'!$G$29*$X568/(1+'DNO totals'!$G$60)*$BP568,0)</f>
        <v>0</v>
      </c>
      <c r="BV568" s="51">
        <f>$BQ568+$BR568+$BS568+$BT568+$BU568</f>
        <v>0</v>
      </c>
      <c r="BW568" s="37">
        <f>IF('935'!$K568&gt;1000,'Charging rates'!$C$29*$W568*$BL568,0)</f>
        <v>0</v>
      </c>
      <c r="BX568" s="37">
        <f>IF(MOD('935'!$K568,1000)&gt;100,'Charging rates'!$D$29*$W568*$BM568,0)</f>
        <v>0</v>
      </c>
      <c r="BY568" s="37">
        <f>IF(MOD('935'!$K568,100)&gt;10,'Charging rates'!$E$29*$W568*$BN568,0)</f>
        <v>0</v>
      </c>
      <c r="BZ568" s="51">
        <f>$BW568+$BX568+$BY568</f>
        <v>0</v>
      </c>
      <c r="CA568" s="36">
        <f>100/'11'!B$16*'Charging rates'!B$76*W568</f>
        <v>0</v>
      </c>
      <c r="CB568" s="36">
        <f>IF(D568=0,0,(1-AW568/D568)*(BH568+IF('935'!Q568=0,0,(BG568*'935'!Q568*('11'!C$16-'935'!Y568)/('11'!B$16-'935'!X568)))))</f>
        <v>0</v>
      </c>
      <c r="CC568" s="36">
        <f>CA568+BJ568</f>
        <v>0</v>
      </c>
      <c r="CD568" s="49">
        <f>(BV568+BZ568)*D568</f>
        <v>0</v>
      </c>
      <c r="CE568" s="33">
        <f>D568*('Parameters'!B$21+J568)*IF('DNO totals'!B$323&lt;0,1,'935'!S568)</f>
        <v>0</v>
      </c>
      <c r="CF568" s="51">
        <f>IF('DNO totals'!B$323&lt;0,1,'935'!S568)*('Parameters'!B$21+J568)</f>
        <v>0</v>
      </c>
      <c r="CG568" s="37">
        <f>CC568+'Charging rates'!B$106*CF568*100/'11'!B$16</f>
        <v>0</v>
      </c>
      <c r="CH568" s="37">
        <f>CG568+'Charging rates'!B$116*('Parameters'!B$21+J568)*100/'11'!B$16*IF('DNO totals'!B$323&lt;0,1,'935'!S568)</f>
        <v>0</v>
      </c>
      <c r="CI568" s="37">
        <f>'Charging rates'!B$97*(BV568+BZ568)*100/'11'!B$16</f>
        <v>0</v>
      </c>
      <c r="CJ568" s="36">
        <f>MAX(0-(BG568*J568*'11'!C$16/'11'!B$16),CH568+CI568)</f>
        <v>0</v>
      </c>
      <c r="CK568" s="37">
        <f>IF(AR568,IF(J568=0,BI568,MAX(0,MIN(BI568,BI568+(CJ568/'935'!Q568*('11'!B$16-'935'!X568)/('11'!C$16-'935'!Y568))))),0)</f>
        <v>0</v>
      </c>
      <c r="CL568" s="36">
        <f>IF(AR568,MAX(0,CJ568),0)</f>
        <v>0</v>
      </c>
      <c r="CM568" s="52">
        <f>CL568+CB568</f>
        <v>0</v>
      </c>
    </row>
    <row r="569" spans="1:91">
      <c r="A569" s="28">
        <v>469</v>
      </c>
      <c r="B569" s="48">
        <f>'935'!B569</f>
        <v>0</v>
      </c>
      <c r="C569" s="33">
        <f>OR('935'!E569&lt;&gt;"VOID",'935'!F569&lt;&gt;"VOID",'935'!G569&lt;&gt;"VOID")</f>
        <v>0</v>
      </c>
      <c r="D569" s="33">
        <f>IF('935'!C569="VOID",0,('935'!C569*(1-'935'!X569/'11'!B$16)))</f>
        <v>0</v>
      </c>
      <c r="E569" s="33">
        <f>IF('935'!D569="VOID",0,'935'!D569*(1-'935'!X569/'11'!B$16))</f>
        <v>0</v>
      </c>
      <c r="F569" s="33">
        <f>IF('935'!E569="VOID",0,'935'!E569*(1-'935'!X569/'11'!B$16))</f>
        <v>0</v>
      </c>
      <c r="G569" s="33">
        <f>IF('935'!F569="VOID",0,'935'!F569*(1-'935'!X569/'11'!B$16))</f>
        <v>0</v>
      </c>
      <c r="H569" s="33">
        <f>IF('935'!G569="VOID",0,'935'!G569*(1-'935'!X569/'11'!B$16))</f>
        <v>0</v>
      </c>
      <c r="I569" s="33">
        <f>F569+G569+H569</f>
        <v>0</v>
      </c>
      <c r="J569" s="37">
        <f>'935'!Q569*(1-'935'!Y569/'11'!C$16)/(1-'935'!X569/'11'!B$16)</f>
        <v>0</v>
      </c>
      <c r="K569" s="33">
        <f>IF(D569,'935'!H569*D569/(D569+E569+I569),0)</f>
        <v>0</v>
      </c>
      <c r="L569" s="33">
        <f>IF(I569,'935'!H569*I569/(D569+E569+I569),0)</f>
        <v>0</v>
      </c>
      <c r="M569" s="33">
        <f>K569*(1-'935'!X569/'11'!B$16)</f>
        <v>0</v>
      </c>
      <c r="N569" s="49">
        <f>L569*(1-'935'!X569/'11'!B$16)</f>
        <v>0</v>
      </c>
      <c r="O569" s="50">
        <f>MATCH('935'!J569,'911'!$B$6:$B$1205,0)</f>
        <v>0</v>
      </c>
      <c r="P569" s="50">
        <f>MATCH(INDEX('911'!$D$6:$D$1205,O569),'911'!$B$6:$B$1205,0)</f>
        <v>0</v>
      </c>
      <c r="Q569" s="50">
        <f>MATCH(INDEX('911'!$D$6:$D$1205,P569),'911'!$B$6:$B$1205,0)</f>
        <v>0</v>
      </c>
      <c r="R569" s="37">
        <f>IF(ISNUMBER(O569),MAX(0,INDEX('911'!$E$6:$E$1205,O569)),0)</f>
        <v>0</v>
      </c>
      <c r="S569" s="37">
        <f>IF(ISNUMBER(P569),MAX(0,INDEX('911'!$E$6:$E$1205,P569)),0)</f>
        <v>0</v>
      </c>
      <c r="T569" s="37">
        <f>IF(ISNUMBER(Q569),MAX(0,INDEX('911'!$E$6:$E$1205,Q569)),0)</f>
        <v>0</v>
      </c>
      <c r="U569" s="51">
        <f>-100*'935'!W569*(R569+S569+T569)/'11'!C$16</f>
        <v>0</v>
      </c>
      <c r="V569" s="37">
        <f>INDEX('DNO totals'!$B$52:$G$52,IF('935'!K569,IF(MOD('935'!K569,1000),IF(MOD('935'!K569,100),IF(MOD('935'!K569,10),IF(MOD('935'!K569,1000)=1,6,5),4),3),2),1))</f>
        <v>0</v>
      </c>
      <c r="W569" s="51">
        <f>J569*V569</f>
        <v>0</v>
      </c>
      <c r="X569" s="37">
        <f>V569*'Parameters'!B$11</f>
        <v>0</v>
      </c>
      <c r="Y569" s="37">
        <f>IF('935'!$K569=1000,'Charging rates'!$C$29*$X569/(1+'DNO totals'!$C$60)*'935'!$L569,0)</f>
        <v>0</v>
      </c>
      <c r="Z569" s="37">
        <f>IF(MOD('935'!$K569,1000)=100,'Charging rates'!$D$29*$X569/(1+'DNO totals'!$D$60)*'935'!$M569,0)</f>
        <v>0</v>
      </c>
      <c r="AA569" s="37">
        <f>IF(MOD('935'!$K569,100)=10,'Charging rates'!$E$29*$X569/(1+'DNO totals'!$E$60)*'935'!$N569,0)</f>
        <v>0</v>
      </c>
      <c r="AB569" s="37">
        <f>IF(AND(MOD('935'!$K569,10)&gt;0,MOD('935'!$K569,1000)&gt;1),'Charging rates'!$F$29*$X569/(1+'DNO totals'!$F$60)*'935'!$O569,0)</f>
        <v>0</v>
      </c>
      <c r="AC569" s="37">
        <f>IF(MOD('935'!$K569,1000)=1,'Charging rates'!$G$29*$X569/(1+'DNO totals'!$G$60)*'935'!$P569,0)</f>
        <v>0</v>
      </c>
      <c r="AD569" s="37">
        <f>IF('935'!$K569&gt;1000,'Charging rates'!$C$29*$W569*'935'!$L569,0)</f>
        <v>0</v>
      </c>
      <c r="AE569" s="37">
        <f>IF(MOD('935'!$K569,1000)&gt;100,'Charging rates'!$D$29*$W569*'935'!$M569,0)</f>
        <v>0</v>
      </c>
      <c r="AF569" s="37">
        <f>IF(MOD('935'!$K569,100)&gt;10,'Charging rates'!$E$29*$W569*'935'!$N569,0)</f>
        <v>0</v>
      </c>
      <c r="AG569" s="37">
        <f>$Y569+$Z569+$AA569+$AB569+$AC569</f>
        <v>0</v>
      </c>
      <c r="AH569" s="51">
        <f>$AD569+$AE569+$AF569</f>
        <v>0</v>
      </c>
      <c r="AI569" s="37">
        <f>U569*(1+'Charging rates'!B$42+0.6*'Charging rates'!B$67+'Charging rates'!B$54)-100*'Charging rates'!B$76/'11'!C$16*'935'!W569</f>
        <v>0</v>
      </c>
      <c r="AJ569" s="37">
        <f>IF(I569,AI569*I569/(I569+E569),0)</f>
        <v>0</v>
      </c>
      <c r="AK569" s="51">
        <f>ROUND(AJ569,3)</f>
        <v>0</v>
      </c>
      <c r="AL569" s="33">
        <f>IF('935'!V569="VOID",0,'935'!V569*(1-'935'!X569/'11'!B$16))</f>
        <v>0</v>
      </c>
      <c r="AM569" s="36">
        <f>IF(I569,-100*'Charging rates'!B$76/'11'!B$16*AL569/I569,0)</f>
        <v>0</v>
      </c>
      <c r="AN569" s="36">
        <f>IF(C569,'DNO totals'!B$171,0)</f>
        <v>0</v>
      </c>
      <c r="AO569" s="36">
        <f>ROUND(AN569,2)</f>
        <v>0</v>
      </c>
      <c r="AP569" s="36">
        <f>IF(C569,(AN569+AM569),0)</f>
        <v>0</v>
      </c>
      <c r="AQ569" s="52">
        <f>ROUND(AP569,2)</f>
        <v>0</v>
      </c>
      <c r="AR569" s="33">
        <f>'935'!C569&lt;&gt;"VOID"</f>
        <v>0</v>
      </c>
      <c r="AS569" s="36">
        <f>IF(AR569,(100/'11'!B$16*K569*((1-'935'!I569)*'Charging rates'!B$42+'Charging rates'!B$54)),0)</f>
        <v>0</v>
      </c>
      <c r="AT569" s="36">
        <f>100/'11'!B$16*N569*('Charging rates'!B$42+'Charging rates'!B$54)</f>
        <v>0</v>
      </c>
      <c r="AU569" s="36">
        <f>100/'11'!B$16*L569*('Charging rates'!B$42+'Charging rates'!B$54)</f>
        <v>0</v>
      </c>
      <c r="AV569" s="52">
        <f>ROUND(AU569,2)</f>
        <v>0</v>
      </c>
      <c r="AW569" s="33">
        <f>D569-('935'!T569*(1-'935'!X569/'11'!B$16))</f>
        <v>0</v>
      </c>
      <c r="AX569" s="37">
        <f>MAX(MIN(SQRT(1-MIN(1,'935'!Q569)^2),0+'935'!R569),0-SQRT(1-MIN(1,'935'!Q569)^2))</f>
        <v>0</v>
      </c>
      <c r="AY569" s="33">
        <f>IF(ISNUMBER(P569),SQRT((INDEX('911'!$G$6:$G$1205,P569)+INDEX('911'!$I$6:$I$1205,P569))^2+(INDEX('911'!$H$6:$H$1205,P569)+INDEX('911'!$J$6:$J$1205,P569))^2),0)</f>
        <v>0</v>
      </c>
      <c r="AZ569" s="37">
        <f>IF(AY569,0-(INDEX('911'!$H$6:$H$1205,P569)+INDEX('911'!$J$6:$J$1205,P569))/AY569,0)</f>
        <v>0</v>
      </c>
      <c r="BA569" s="33">
        <f>IF(ISNUMBER(Q569),SQRT((INDEX('911'!$G$6:$G$1205,Q569)+INDEX('911'!$I$6:$I$1205,Q569))^2+(INDEX('911'!$H$6:$H$1205,Q569)+INDEX('911'!$J$6:$J$1205,Q569))^2),0)</f>
        <v>0</v>
      </c>
      <c r="BB569" s="37">
        <f>IF(BA569,0-(INDEX('911'!$H$6:$H$1205,Q569)+INDEX('911'!$J$6:$J$1205,Q569))/BA569,0)</f>
        <v>0</v>
      </c>
      <c r="BC569" s="37">
        <f>SQRT(1-AZ569^2)</f>
        <v>0</v>
      </c>
      <c r="BD569" s="51">
        <f>SQRT(1-BB569^2)</f>
        <v>0</v>
      </c>
      <c r="BE569" s="36">
        <f>100*(S569*MAX(0,'935'!Q569*BC569+AX569*AZ569)+T569*MAX(0,'935'!Q569*BD569+AX569*BB569))/'11'!B$16</f>
        <v>0</v>
      </c>
      <c r="BF569" s="36">
        <f>100*R569/'11'!B$16</f>
        <v>0</v>
      </c>
      <c r="BG569" s="37">
        <f>100*(S569*IF('935'!Q569=0,BC569,MAX(0,BC569+AX569*AZ569/'935'!Q569))+T569*IF('935'!Q569=0,BD569,MAX(0,BD569+AX569*BB569/'935'!Q569)))/'11'!C$16</f>
        <v>0</v>
      </c>
      <c r="BH569" s="36">
        <f>IF('935'!Q569=0,BF569+BE569,BF569)</f>
        <v>0</v>
      </c>
      <c r="BI569" s="37">
        <f>IF(D569=0,1,AW569/D569)*BG569</f>
        <v>0</v>
      </c>
      <c r="BJ569" s="36">
        <f>IF(D569=0,1,AW569/D569)*BH569</f>
        <v>0</v>
      </c>
      <c r="BK569" s="53">
        <f>'11'!C$16-'935'!Y569</f>
        <v>0</v>
      </c>
      <c r="BL569" s="37">
        <f>MAX('DNO totals'!B$312+0,MIN('935'!L569+0,'DNO totals'!B$304+0))</f>
        <v>0</v>
      </c>
      <c r="BM569" s="37">
        <f>MAX('DNO totals'!C$312+0,MIN('935'!M569+0,'DNO totals'!C$304+0))</f>
        <v>0</v>
      </c>
      <c r="BN569" s="37">
        <f>MAX('DNO totals'!D$312+0,MIN('935'!N569+0,'DNO totals'!D$304+0))</f>
        <v>0</v>
      </c>
      <c r="BO569" s="37">
        <f>MAX('DNO totals'!E$312+0,MIN('935'!O569+0,'DNO totals'!E$304+0))</f>
        <v>0</v>
      </c>
      <c r="BP569" s="51">
        <f>MAX('DNO totals'!F$312+0,MIN('935'!P569+0,'DNO totals'!F$304+0))</f>
        <v>0</v>
      </c>
      <c r="BQ569" s="37">
        <f>IF('935'!$K569=1000,'Charging rates'!$C$29*$X569/(1+'DNO totals'!$C$60)*$BL569,0)</f>
        <v>0</v>
      </c>
      <c r="BR569" s="37">
        <f>IF(MOD('935'!$K569,1000)=100,'Charging rates'!$D$29*$X569/(1+'DNO totals'!$D$60)*$BM569,0)</f>
        <v>0</v>
      </c>
      <c r="BS569" s="37">
        <f>IF(MOD('935'!$K569,100)=10,'Charging rates'!$E$29*$X569/(1+'DNO totals'!$E$60)*$BN569,0)</f>
        <v>0</v>
      </c>
      <c r="BT569" s="37">
        <f>IF(AND(MOD('935'!$K569,10)&gt;0,MOD('935'!$K569,1000)&gt;1),'Charging rates'!$F$29*$X569/(1+'DNO totals'!$F$60)*$BO569,0)</f>
        <v>0</v>
      </c>
      <c r="BU569" s="37">
        <f>IF(MOD('935'!$K569,1000)=1,'Charging rates'!$G$29*$X569/(1+'DNO totals'!$G$60)*$BP569,0)</f>
        <v>0</v>
      </c>
      <c r="BV569" s="51">
        <f>$BQ569+$BR569+$BS569+$BT569+$BU569</f>
        <v>0</v>
      </c>
      <c r="BW569" s="37">
        <f>IF('935'!$K569&gt;1000,'Charging rates'!$C$29*$W569*$BL569,0)</f>
        <v>0</v>
      </c>
      <c r="BX569" s="37">
        <f>IF(MOD('935'!$K569,1000)&gt;100,'Charging rates'!$D$29*$W569*$BM569,0)</f>
        <v>0</v>
      </c>
      <c r="BY569" s="37">
        <f>IF(MOD('935'!$K569,100)&gt;10,'Charging rates'!$E$29*$W569*$BN569,0)</f>
        <v>0</v>
      </c>
      <c r="BZ569" s="51">
        <f>$BW569+$BX569+$BY569</f>
        <v>0</v>
      </c>
      <c r="CA569" s="36">
        <f>100/'11'!B$16*'Charging rates'!B$76*W569</f>
        <v>0</v>
      </c>
      <c r="CB569" s="36">
        <f>IF(D569=0,0,(1-AW569/D569)*(BH569+IF('935'!Q569=0,0,(BG569*'935'!Q569*('11'!C$16-'935'!Y569)/('11'!B$16-'935'!X569)))))</f>
        <v>0</v>
      </c>
      <c r="CC569" s="36">
        <f>CA569+BJ569</f>
        <v>0</v>
      </c>
      <c r="CD569" s="49">
        <f>(BV569+BZ569)*D569</f>
        <v>0</v>
      </c>
      <c r="CE569" s="33">
        <f>D569*('Parameters'!B$21+J569)*IF('DNO totals'!B$323&lt;0,1,'935'!S569)</f>
        <v>0</v>
      </c>
      <c r="CF569" s="51">
        <f>IF('DNO totals'!B$323&lt;0,1,'935'!S569)*('Parameters'!B$21+J569)</f>
        <v>0</v>
      </c>
      <c r="CG569" s="37">
        <f>CC569+'Charging rates'!B$106*CF569*100/'11'!B$16</f>
        <v>0</v>
      </c>
      <c r="CH569" s="37">
        <f>CG569+'Charging rates'!B$116*('Parameters'!B$21+J569)*100/'11'!B$16*IF('DNO totals'!B$323&lt;0,1,'935'!S569)</f>
        <v>0</v>
      </c>
      <c r="CI569" s="37">
        <f>'Charging rates'!B$97*(BV569+BZ569)*100/'11'!B$16</f>
        <v>0</v>
      </c>
      <c r="CJ569" s="36">
        <f>MAX(0-(BG569*J569*'11'!C$16/'11'!B$16),CH569+CI569)</f>
        <v>0</v>
      </c>
      <c r="CK569" s="37">
        <f>IF(AR569,IF(J569=0,BI569,MAX(0,MIN(BI569,BI569+(CJ569/'935'!Q569*('11'!B$16-'935'!X569)/('11'!C$16-'935'!Y569))))),0)</f>
        <v>0</v>
      </c>
      <c r="CL569" s="36">
        <f>IF(AR569,MAX(0,CJ569),0)</f>
        <v>0</v>
      </c>
      <c r="CM569" s="52">
        <f>CL569+CB569</f>
        <v>0</v>
      </c>
    </row>
    <row r="570" spans="1:91">
      <c r="A570" s="28">
        <v>470</v>
      </c>
      <c r="B570" s="48">
        <f>'935'!B570</f>
        <v>0</v>
      </c>
      <c r="C570" s="33">
        <f>OR('935'!E570&lt;&gt;"VOID",'935'!F570&lt;&gt;"VOID",'935'!G570&lt;&gt;"VOID")</f>
        <v>0</v>
      </c>
      <c r="D570" s="33">
        <f>IF('935'!C570="VOID",0,('935'!C570*(1-'935'!X570/'11'!B$16)))</f>
        <v>0</v>
      </c>
      <c r="E570" s="33">
        <f>IF('935'!D570="VOID",0,'935'!D570*(1-'935'!X570/'11'!B$16))</f>
        <v>0</v>
      </c>
      <c r="F570" s="33">
        <f>IF('935'!E570="VOID",0,'935'!E570*(1-'935'!X570/'11'!B$16))</f>
        <v>0</v>
      </c>
      <c r="G570" s="33">
        <f>IF('935'!F570="VOID",0,'935'!F570*(1-'935'!X570/'11'!B$16))</f>
        <v>0</v>
      </c>
      <c r="H570" s="33">
        <f>IF('935'!G570="VOID",0,'935'!G570*(1-'935'!X570/'11'!B$16))</f>
        <v>0</v>
      </c>
      <c r="I570" s="33">
        <f>F570+G570+H570</f>
        <v>0</v>
      </c>
      <c r="J570" s="37">
        <f>'935'!Q570*(1-'935'!Y570/'11'!C$16)/(1-'935'!X570/'11'!B$16)</f>
        <v>0</v>
      </c>
      <c r="K570" s="33">
        <f>IF(D570,'935'!H570*D570/(D570+E570+I570),0)</f>
        <v>0</v>
      </c>
      <c r="L570" s="33">
        <f>IF(I570,'935'!H570*I570/(D570+E570+I570),0)</f>
        <v>0</v>
      </c>
      <c r="M570" s="33">
        <f>K570*(1-'935'!X570/'11'!B$16)</f>
        <v>0</v>
      </c>
      <c r="N570" s="49">
        <f>L570*(1-'935'!X570/'11'!B$16)</f>
        <v>0</v>
      </c>
      <c r="O570" s="50">
        <f>MATCH('935'!J570,'911'!$B$6:$B$1205,0)</f>
        <v>0</v>
      </c>
      <c r="P570" s="50">
        <f>MATCH(INDEX('911'!$D$6:$D$1205,O570),'911'!$B$6:$B$1205,0)</f>
        <v>0</v>
      </c>
      <c r="Q570" s="50">
        <f>MATCH(INDEX('911'!$D$6:$D$1205,P570),'911'!$B$6:$B$1205,0)</f>
        <v>0</v>
      </c>
      <c r="R570" s="37">
        <f>IF(ISNUMBER(O570),MAX(0,INDEX('911'!$E$6:$E$1205,O570)),0)</f>
        <v>0</v>
      </c>
      <c r="S570" s="37">
        <f>IF(ISNUMBER(P570),MAX(0,INDEX('911'!$E$6:$E$1205,P570)),0)</f>
        <v>0</v>
      </c>
      <c r="T570" s="37">
        <f>IF(ISNUMBER(Q570),MAX(0,INDEX('911'!$E$6:$E$1205,Q570)),0)</f>
        <v>0</v>
      </c>
      <c r="U570" s="51">
        <f>-100*'935'!W570*(R570+S570+T570)/'11'!C$16</f>
        <v>0</v>
      </c>
      <c r="V570" s="37">
        <f>INDEX('DNO totals'!$B$52:$G$52,IF('935'!K570,IF(MOD('935'!K570,1000),IF(MOD('935'!K570,100),IF(MOD('935'!K570,10),IF(MOD('935'!K570,1000)=1,6,5),4),3),2),1))</f>
        <v>0</v>
      </c>
      <c r="W570" s="51">
        <f>J570*V570</f>
        <v>0</v>
      </c>
      <c r="X570" s="37">
        <f>V570*'Parameters'!B$11</f>
        <v>0</v>
      </c>
      <c r="Y570" s="37">
        <f>IF('935'!$K570=1000,'Charging rates'!$C$29*$X570/(1+'DNO totals'!$C$60)*'935'!$L570,0)</f>
        <v>0</v>
      </c>
      <c r="Z570" s="37">
        <f>IF(MOD('935'!$K570,1000)=100,'Charging rates'!$D$29*$X570/(1+'DNO totals'!$D$60)*'935'!$M570,0)</f>
        <v>0</v>
      </c>
      <c r="AA570" s="37">
        <f>IF(MOD('935'!$K570,100)=10,'Charging rates'!$E$29*$X570/(1+'DNO totals'!$E$60)*'935'!$N570,0)</f>
        <v>0</v>
      </c>
      <c r="AB570" s="37">
        <f>IF(AND(MOD('935'!$K570,10)&gt;0,MOD('935'!$K570,1000)&gt;1),'Charging rates'!$F$29*$X570/(1+'DNO totals'!$F$60)*'935'!$O570,0)</f>
        <v>0</v>
      </c>
      <c r="AC570" s="37">
        <f>IF(MOD('935'!$K570,1000)=1,'Charging rates'!$G$29*$X570/(1+'DNO totals'!$G$60)*'935'!$P570,0)</f>
        <v>0</v>
      </c>
      <c r="AD570" s="37">
        <f>IF('935'!$K570&gt;1000,'Charging rates'!$C$29*$W570*'935'!$L570,0)</f>
        <v>0</v>
      </c>
      <c r="AE570" s="37">
        <f>IF(MOD('935'!$K570,1000)&gt;100,'Charging rates'!$D$29*$W570*'935'!$M570,0)</f>
        <v>0</v>
      </c>
      <c r="AF570" s="37">
        <f>IF(MOD('935'!$K570,100)&gt;10,'Charging rates'!$E$29*$W570*'935'!$N570,0)</f>
        <v>0</v>
      </c>
      <c r="AG570" s="37">
        <f>$Y570+$Z570+$AA570+$AB570+$AC570</f>
        <v>0</v>
      </c>
      <c r="AH570" s="51">
        <f>$AD570+$AE570+$AF570</f>
        <v>0</v>
      </c>
      <c r="AI570" s="37">
        <f>U570*(1+'Charging rates'!B$42+0.6*'Charging rates'!B$67+'Charging rates'!B$54)-100*'Charging rates'!B$76/'11'!C$16*'935'!W570</f>
        <v>0</v>
      </c>
      <c r="AJ570" s="37">
        <f>IF(I570,AI570*I570/(I570+E570),0)</f>
        <v>0</v>
      </c>
      <c r="AK570" s="51">
        <f>ROUND(AJ570,3)</f>
        <v>0</v>
      </c>
      <c r="AL570" s="33">
        <f>IF('935'!V570="VOID",0,'935'!V570*(1-'935'!X570/'11'!B$16))</f>
        <v>0</v>
      </c>
      <c r="AM570" s="36">
        <f>IF(I570,-100*'Charging rates'!B$76/'11'!B$16*AL570/I570,0)</f>
        <v>0</v>
      </c>
      <c r="AN570" s="36">
        <f>IF(C570,'DNO totals'!B$171,0)</f>
        <v>0</v>
      </c>
      <c r="AO570" s="36">
        <f>ROUND(AN570,2)</f>
        <v>0</v>
      </c>
      <c r="AP570" s="36">
        <f>IF(C570,(AN570+AM570),0)</f>
        <v>0</v>
      </c>
      <c r="AQ570" s="52">
        <f>ROUND(AP570,2)</f>
        <v>0</v>
      </c>
      <c r="AR570" s="33">
        <f>'935'!C570&lt;&gt;"VOID"</f>
        <v>0</v>
      </c>
      <c r="AS570" s="36">
        <f>IF(AR570,(100/'11'!B$16*K570*((1-'935'!I570)*'Charging rates'!B$42+'Charging rates'!B$54)),0)</f>
        <v>0</v>
      </c>
      <c r="AT570" s="36">
        <f>100/'11'!B$16*N570*('Charging rates'!B$42+'Charging rates'!B$54)</f>
        <v>0</v>
      </c>
      <c r="AU570" s="36">
        <f>100/'11'!B$16*L570*('Charging rates'!B$42+'Charging rates'!B$54)</f>
        <v>0</v>
      </c>
      <c r="AV570" s="52">
        <f>ROUND(AU570,2)</f>
        <v>0</v>
      </c>
      <c r="AW570" s="33">
        <f>D570-('935'!T570*(1-'935'!X570/'11'!B$16))</f>
        <v>0</v>
      </c>
      <c r="AX570" s="37">
        <f>MAX(MIN(SQRT(1-MIN(1,'935'!Q570)^2),0+'935'!R570),0-SQRT(1-MIN(1,'935'!Q570)^2))</f>
        <v>0</v>
      </c>
      <c r="AY570" s="33">
        <f>IF(ISNUMBER(P570),SQRT((INDEX('911'!$G$6:$G$1205,P570)+INDEX('911'!$I$6:$I$1205,P570))^2+(INDEX('911'!$H$6:$H$1205,P570)+INDEX('911'!$J$6:$J$1205,P570))^2),0)</f>
        <v>0</v>
      </c>
      <c r="AZ570" s="37">
        <f>IF(AY570,0-(INDEX('911'!$H$6:$H$1205,P570)+INDEX('911'!$J$6:$J$1205,P570))/AY570,0)</f>
        <v>0</v>
      </c>
      <c r="BA570" s="33">
        <f>IF(ISNUMBER(Q570),SQRT((INDEX('911'!$G$6:$G$1205,Q570)+INDEX('911'!$I$6:$I$1205,Q570))^2+(INDEX('911'!$H$6:$H$1205,Q570)+INDEX('911'!$J$6:$J$1205,Q570))^2),0)</f>
        <v>0</v>
      </c>
      <c r="BB570" s="37">
        <f>IF(BA570,0-(INDEX('911'!$H$6:$H$1205,Q570)+INDEX('911'!$J$6:$J$1205,Q570))/BA570,0)</f>
        <v>0</v>
      </c>
      <c r="BC570" s="37">
        <f>SQRT(1-AZ570^2)</f>
        <v>0</v>
      </c>
      <c r="BD570" s="51">
        <f>SQRT(1-BB570^2)</f>
        <v>0</v>
      </c>
      <c r="BE570" s="36">
        <f>100*(S570*MAX(0,'935'!Q570*BC570+AX570*AZ570)+T570*MAX(0,'935'!Q570*BD570+AX570*BB570))/'11'!B$16</f>
        <v>0</v>
      </c>
      <c r="BF570" s="36">
        <f>100*R570/'11'!B$16</f>
        <v>0</v>
      </c>
      <c r="BG570" s="37">
        <f>100*(S570*IF('935'!Q570=0,BC570,MAX(0,BC570+AX570*AZ570/'935'!Q570))+T570*IF('935'!Q570=0,BD570,MAX(0,BD570+AX570*BB570/'935'!Q570)))/'11'!C$16</f>
        <v>0</v>
      </c>
      <c r="BH570" s="36">
        <f>IF('935'!Q570=0,BF570+BE570,BF570)</f>
        <v>0</v>
      </c>
      <c r="BI570" s="37">
        <f>IF(D570=0,1,AW570/D570)*BG570</f>
        <v>0</v>
      </c>
      <c r="BJ570" s="36">
        <f>IF(D570=0,1,AW570/D570)*BH570</f>
        <v>0</v>
      </c>
      <c r="BK570" s="53">
        <f>'11'!C$16-'935'!Y570</f>
        <v>0</v>
      </c>
      <c r="BL570" s="37">
        <f>MAX('DNO totals'!B$312+0,MIN('935'!L570+0,'DNO totals'!B$304+0))</f>
        <v>0</v>
      </c>
      <c r="BM570" s="37">
        <f>MAX('DNO totals'!C$312+0,MIN('935'!M570+0,'DNO totals'!C$304+0))</f>
        <v>0</v>
      </c>
      <c r="BN570" s="37">
        <f>MAX('DNO totals'!D$312+0,MIN('935'!N570+0,'DNO totals'!D$304+0))</f>
        <v>0</v>
      </c>
      <c r="BO570" s="37">
        <f>MAX('DNO totals'!E$312+0,MIN('935'!O570+0,'DNO totals'!E$304+0))</f>
        <v>0</v>
      </c>
      <c r="BP570" s="51">
        <f>MAX('DNO totals'!F$312+0,MIN('935'!P570+0,'DNO totals'!F$304+0))</f>
        <v>0</v>
      </c>
      <c r="BQ570" s="37">
        <f>IF('935'!$K570=1000,'Charging rates'!$C$29*$X570/(1+'DNO totals'!$C$60)*$BL570,0)</f>
        <v>0</v>
      </c>
      <c r="BR570" s="37">
        <f>IF(MOD('935'!$K570,1000)=100,'Charging rates'!$D$29*$X570/(1+'DNO totals'!$D$60)*$BM570,0)</f>
        <v>0</v>
      </c>
      <c r="BS570" s="37">
        <f>IF(MOD('935'!$K570,100)=10,'Charging rates'!$E$29*$X570/(1+'DNO totals'!$E$60)*$BN570,0)</f>
        <v>0</v>
      </c>
      <c r="BT570" s="37">
        <f>IF(AND(MOD('935'!$K570,10)&gt;0,MOD('935'!$K570,1000)&gt;1),'Charging rates'!$F$29*$X570/(1+'DNO totals'!$F$60)*$BO570,0)</f>
        <v>0</v>
      </c>
      <c r="BU570" s="37">
        <f>IF(MOD('935'!$K570,1000)=1,'Charging rates'!$G$29*$X570/(1+'DNO totals'!$G$60)*$BP570,0)</f>
        <v>0</v>
      </c>
      <c r="BV570" s="51">
        <f>$BQ570+$BR570+$BS570+$BT570+$BU570</f>
        <v>0</v>
      </c>
      <c r="BW570" s="37">
        <f>IF('935'!$K570&gt;1000,'Charging rates'!$C$29*$W570*$BL570,0)</f>
        <v>0</v>
      </c>
      <c r="BX570" s="37">
        <f>IF(MOD('935'!$K570,1000)&gt;100,'Charging rates'!$D$29*$W570*$BM570,0)</f>
        <v>0</v>
      </c>
      <c r="BY570" s="37">
        <f>IF(MOD('935'!$K570,100)&gt;10,'Charging rates'!$E$29*$W570*$BN570,0)</f>
        <v>0</v>
      </c>
      <c r="BZ570" s="51">
        <f>$BW570+$BX570+$BY570</f>
        <v>0</v>
      </c>
      <c r="CA570" s="36">
        <f>100/'11'!B$16*'Charging rates'!B$76*W570</f>
        <v>0</v>
      </c>
      <c r="CB570" s="36">
        <f>IF(D570=0,0,(1-AW570/D570)*(BH570+IF('935'!Q570=0,0,(BG570*'935'!Q570*('11'!C$16-'935'!Y570)/('11'!B$16-'935'!X570)))))</f>
        <v>0</v>
      </c>
      <c r="CC570" s="36">
        <f>CA570+BJ570</f>
        <v>0</v>
      </c>
      <c r="CD570" s="49">
        <f>(BV570+BZ570)*D570</f>
        <v>0</v>
      </c>
      <c r="CE570" s="33">
        <f>D570*('Parameters'!B$21+J570)*IF('DNO totals'!B$323&lt;0,1,'935'!S570)</f>
        <v>0</v>
      </c>
      <c r="CF570" s="51">
        <f>IF('DNO totals'!B$323&lt;0,1,'935'!S570)*('Parameters'!B$21+J570)</f>
        <v>0</v>
      </c>
      <c r="CG570" s="37">
        <f>CC570+'Charging rates'!B$106*CF570*100/'11'!B$16</f>
        <v>0</v>
      </c>
      <c r="CH570" s="37">
        <f>CG570+'Charging rates'!B$116*('Parameters'!B$21+J570)*100/'11'!B$16*IF('DNO totals'!B$323&lt;0,1,'935'!S570)</f>
        <v>0</v>
      </c>
      <c r="CI570" s="37">
        <f>'Charging rates'!B$97*(BV570+BZ570)*100/'11'!B$16</f>
        <v>0</v>
      </c>
      <c r="CJ570" s="36">
        <f>MAX(0-(BG570*J570*'11'!C$16/'11'!B$16),CH570+CI570)</f>
        <v>0</v>
      </c>
      <c r="CK570" s="37">
        <f>IF(AR570,IF(J570=0,BI570,MAX(0,MIN(BI570,BI570+(CJ570/'935'!Q570*('11'!B$16-'935'!X570)/('11'!C$16-'935'!Y570))))),0)</f>
        <v>0</v>
      </c>
      <c r="CL570" s="36">
        <f>IF(AR570,MAX(0,CJ570),0)</f>
        <v>0</v>
      </c>
      <c r="CM570" s="52">
        <f>CL570+CB570</f>
        <v>0</v>
      </c>
    </row>
    <row r="571" spans="1:91">
      <c r="A571" s="28">
        <v>471</v>
      </c>
      <c r="B571" s="48">
        <f>'935'!B571</f>
        <v>0</v>
      </c>
      <c r="C571" s="33">
        <f>OR('935'!E571&lt;&gt;"VOID",'935'!F571&lt;&gt;"VOID",'935'!G571&lt;&gt;"VOID")</f>
        <v>0</v>
      </c>
      <c r="D571" s="33">
        <f>IF('935'!C571="VOID",0,('935'!C571*(1-'935'!X571/'11'!B$16)))</f>
        <v>0</v>
      </c>
      <c r="E571" s="33">
        <f>IF('935'!D571="VOID",0,'935'!D571*(1-'935'!X571/'11'!B$16))</f>
        <v>0</v>
      </c>
      <c r="F571" s="33">
        <f>IF('935'!E571="VOID",0,'935'!E571*(1-'935'!X571/'11'!B$16))</f>
        <v>0</v>
      </c>
      <c r="G571" s="33">
        <f>IF('935'!F571="VOID",0,'935'!F571*(1-'935'!X571/'11'!B$16))</f>
        <v>0</v>
      </c>
      <c r="H571" s="33">
        <f>IF('935'!G571="VOID",0,'935'!G571*(1-'935'!X571/'11'!B$16))</f>
        <v>0</v>
      </c>
      <c r="I571" s="33">
        <f>F571+G571+H571</f>
        <v>0</v>
      </c>
      <c r="J571" s="37">
        <f>'935'!Q571*(1-'935'!Y571/'11'!C$16)/(1-'935'!X571/'11'!B$16)</f>
        <v>0</v>
      </c>
      <c r="K571" s="33">
        <f>IF(D571,'935'!H571*D571/(D571+E571+I571),0)</f>
        <v>0</v>
      </c>
      <c r="L571" s="33">
        <f>IF(I571,'935'!H571*I571/(D571+E571+I571),0)</f>
        <v>0</v>
      </c>
      <c r="M571" s="33">
        <f>K571*(1-'935'!X571/'11'!B$16)</f>
        <v>0</v>
      </c>
      <c r="N571" s="49">
        <f>L571*(1-'935'!X571/'11'!B$16)</f>
        <v>0</v>
      </c>
      <c r="O571" s="50">
        <f>MATCH('935'!J571,'911'!$B$6:$B$1205,0)</f>
        <v>0</v>
      </c>
      <c r="P571" s="50">
        <f>MATCH(INDEX('911'!$D$6:$D$1205,O571),'911'!$B$6:$B$1205,0)</f>
        <v>0</v>
      </c>
      <c r="Q571" s="50">
        <f>MATCH(INDEX('911'!$D$6:$D$1205,P571),'911'!$B$6:$B$1205,0)</f>
        <v>0</v>
      </c>
      <c r="R571" s="37">
        <f>IF(ISNUMBER(O571),MAX(0,INDEX('911'!$E$6:$E$1205,O571)),0)</f>
        <v>0</v>
      </c>
      <c r="S571" s="37">
        <f>IF(ISNUMBER(P571),MAX(0,INDEX('911'!$E$6:$E$1205,P571)),0)</f>
        <v>0</v>
      </c>
      <c r="T571" s="37">
        <f>IF(ISNUMBER(Q571),MAX(0,INDEX('911'!$E$6:$E$1205,Q571)),0)</f>
        <v>0</v>
      </c>
      <c r="U571" s="51">
        <f>-100*'935'!W571*(R571+S571+T571)/'11'!C$16</f>
        <v>0</v>
      </c>
      <c r="V571" s="37">
        <f>INDEX('DNO totals'!$B$52:$G$52,IF('935'!K571,IF(MOD('935'!K571,1000),IF(MOD('935'!K571,100),IF(MOD('935'!K571,10),IF(MOD('935'!K571,1000)=1,6,5),4),3),2),1))</f>
        <v>0</v>
      </c>
      <c r="W571" s="51">
        <f>J571*V571</f>
        <v>0</v>
      </c>
      <c r="X571" s="37">
        <f>V571*'Parameters'!B$11</f>
        <v>0</v>
      </c>
      <c r="Y571" s="37">
        <f>IF('935'!$K571=1000,'Charging rates'!$C$29*$X571/(1+'DNO totals'!$C$60)*'935'!$L571,0)</f>
        <v>0</v>
      </c>
      <c r="Z571" s="37">
        <f>IF(MOD('935'!$K571,1000)=100,'Charging rates'!$D$29*$X571/(1+'DNO totals'!$D$60)*'935'!$M571,0)</f>
        <v>0</v>
      </c>
      <c r="AA571" s="37">
        <f>IF(MOD('935'!$K571,100)=10,'Charging rates'!$E$29*$X571/(1+'DNO totals'!$E$60)*'935'!$N571,0)</f>
        <v>0</v>
      </c>
      <c r="AB571" s="37">
        <f>IF(AND(MOD('935'!$K571,10)&gt;0,MOD('935'!$K571,1000)&gt;1),'Charging rates'!$F$29*$X571/(1+'DNO totals'!$F$60)*'935'!$O571,0)</f>
        <v>0</v>
      </c>
      <c r="AC571" s="37">
        <f>IF(MOD('935'!$K571,1000)=1,'Charging rates'!$G$29*$X571/(1+'DNO totals'!$G$60)*'935'!$P571,0)</f>
        <v>0</v>
      </c>
      <c r="AD571" s="37">
        <f>IF('935'!$K571&gt;1000,'Charging rates'!$C$29*$W571*'935'!$L571,0)</f>
        <v>0</v>
      </c>
      <c r="AE571" s="37">
        <f>IF(MOD('935'!$K571,1000)&gt;100,'Charging rates'!$D$29*$W571*'935'!$M571,0)</f>
        <v>0</v>
      </c>
      <c r="AF571" s="37">
        <f>IF(MOD('935'!$K571,100)&gt;10,'Charging rates'!$E$29*$W571*'935'!$N571,0)</f>
        <v>0</v>
      </c>
      <c r="AG571" s="37">
        <f>$Y571+$Z571+$AA571+$AB571+$AC571</f>
        <v>0</v>
      </c>
      <c r="AH571" s="51">
        <f>$AD571+$AE571+$AF571</f>
        <v>0</v>
      </c>
      <c r="AI571" s="37">
        <f>U571*(1+'Charging rates'!B$42+0.6*'Charging rates'!B$67+'Charging rates'!B$54)-100*'Charging rates'!B$76/'11'!C$16*'935'!W571</f>
        <v>0</v>
      </c>
      <c r="AJ571" s="37">
        <f>IF(I571,AI571*I571/(I571+E571),0)</f>
        <v>0</v>
      </c>
      <c r="AK571" s="51">
        <f>ROUND(AJ571,3)</f>
        <v>0</v>
      </c>
      <c r="AL571" s="33">
        <f>IF('935'!V571="VOID",0,'935'!V571*(1-'935'!X571/'11'!B$16))</f>
        <v>0</v>
      </c>
      <c r="AM571" s="36">
        <f>IF(I571,-100*'Charging rates'!B$76/'11'!B$16*AL571/I571,0)</f>
        <v>0</v>
      </c>
      <c r="AN571" s="36">
        <f>IF(C571,'DNO totals'!B$171,0)</f>
        <v>0</v>
      </c>
      <c r="AO571" s="36">
        <f>ROUND(AN571,2)</f>
        <v>0</v>
      </c>
      <c r="AP571" s="36">
        <f>IF(C571,(AN571+AM571),0)</f>
        <v>0</v>
      </c>
      <c r="AQ571" s="52">
        <f>ROUND(AP571,2)</f>
        <v>0</v>
      </c>
      <c r="AR571" s="33">
        <f>'935'!C571&lt;&gt;"VOID"</f>
        <v>0</v>
      </c>
      <c r="AS571" s="36">
        <f>IF(AR571,(100/'11'!B$16*K571*((1-'935'!I571)*'Charging rates'!B$42+'Charging rates'!B$54)),0)</f>
        <v>0</v>
      </c>
      <c r="AT571" s="36">
        <f>100/'11'!B$16*N571*('Charging rates'!B$42+'Charging rates'!B$54)</f>
        <v>0</v>
      </c>
      <c r="AU571" s="36">
        <f>100/'11'!B$16*L571*('Charging rates'!B$42+'Charging rates'!B$54)</f>
        <v>0</v>
      </c>
      <c r="AV571" s="52">
        <f>ROUND(AU571,2)</f>
        <v>0</v>
      </c>
      <c r="AW571" s="33">
        <f>D571-('935'!T571*(1-'935'!X571/'11'!B$16))</f>
        <v>0</v>
      </c>
      <c r="AX571" s="37">
        <f>MAX(MIN(SQRT(1-MIN(1,'935'!Q571)^2),0+'935'!R571),0-SQRT(1-MIN(1,'935'!Q571)^2))</f>
        <v>0</v>
      </c>
      <c r="AY571" s="33">
        <f>IF(ISNUMBER(P571),SQRT((INDEX('911'!$G$6:$G$1205,P571)+INDEX('911'!$I$6:$I$1205,P571))^2+(INDEX('911'!$H$6:$H$1205,P571)+INDEX('911'!$J$6:$J$1205,P571))^2),0)</f>
        <v>0</v>
      </c>
      <c r="AZ571" s="37">
        <f>IF(AY571,0-(INDEX('911'!$H$6:$H$1205,P571)+INDEX('911'!$J$6:$J$1205,P571))/AY571,0)</f>
        <v>0</v>
      </c>
      <c r="BA571" s="33">
        <f>IF(ISNUMBER(Q571),SQRT((INDEX('911'!$G$6:$G$1205,Q571)+INDEX('911'!$I$6:$I$1205,Q571))^2+(INDEX('911'!$H$6:$H$1205,Q571)+INDEX('911'!$J$6:$J$1205,Q571))^2),0)</f>
        <v>0</v>
      </c>
      <c r="BB571" s="37">
        <f>IF(BA571,0-(INDEX('911'!$H$6:$H$1205,Q571)+INDEX('911'!$J$6:$J$1205,Q571))/BA571,0)</f>
        <v>0</v>
      </c>
      <c r="BC571" s="37">
        <f>SQRT(1-AZ571^2)</f>
        <v>0</v>
      </c>
      <c r="BD571" s="51">
        <f>SQRT(1-BB571^2)</f>
        <v>0</v>
      </c>
      <c r="BE571" s="36">
        <f>100*(S571*MAX(0,'935'!Q571*BC571+AX571*AZ571)+T571*MAX(0,'935'!Q571*BD571+AX571*BB571))/'11'!B$16</f>
        <v>0</v>
      </c>
      <c r="BF571" s="36">
        <f>100*R571/'11'!B$16</f>
        <v>0</v>
      </c>
      <c r="BG571" s="37">
        <f>100*(S571*IF('935'!Q571=0,BC571,MAX(0,BC571+AX571*AZ571/'935'!Q571))+T571*IF('935'!Q571=0,BD571,MAX(0,BD571+AX571*BB571/'935'!Q571)))/'11'!C$16</f>
        <v>0</v>
      </c>
      <c r="BH571" s="36">
        <f>IF('935'!Q571=0,BF571+BE571,BF571)</f>
        <v>0</v>
      </c>
      <c r="BI571" s="37">
        <f>IF(D571=0,1,AW571/D571)*BG571</f>
        <v>0</v>
      </c>
      <c r="BJ571" s="36">
        <f>IF(D571=0,1,AW571/D571)*BH571</f>
        <v>0</v>
      </c>
      <c r="BK571" s="53">
        <f>'11'!C$16-'935'!Y571</f>
        <v>0</v>
      </c>
      <c r="BL571" s="37">
        <f>MAX('DNO totals'!B$312+0,MIN('935'!L571+0,'DNO totals'!B$304+0))</f>
        <v>0</v>
      </c>
      <c r="BM571" s="37">
        <f>MAX('DNO totals'!C$312+0,MIN('935'!M571+0,'DNO totals'!C$304+0))</f>
        <v>0</v>
      </c>
      <c r="BN571" s="37">
        <f>MAX('DNO totals'!D$312+0,MIN('935'!N571+0,'DNO totals'!D$304+0))</f>
        <v>0</v>
      </c>
      <c r="BO571" s="37">
        <f>MAX('DNO totals'!E$312+0,MIN('935'!O571+0,'DNO totals'!E$304+0))</f>
        <v>0</v>
      </c>
      <c r="BP571" s="51">
        <f>MAX('DNO totals'!F$312+0,MIN('935'!P571+0,'DNO totals'!F$304+0))</f>
        <v>0</v>
      </c>
      <c r="BQ571" s="37">
        <f>IF('935'!$K571=1000,'Charging rates'!$C$29*$X571/(1+'DNO totals'!$C$60)*$BL571,0)</f>
        <v>0</v>
      </c>
      <c r="BR571" s="37">
        <f>IF(MOD('935'!$K571,1000)=100,'Charging rates'!$D$29*$X571/(1+'DNO totals'!$D$60)*$BM571,0)</f>
        <v>0</v>
      </c>
      <c r="BS571" s="37">
        <f>IF(MOD('935'!$K571,100)=10,'Charging rates'!$E$29*$X571/(1+'DNO totals'!$E$60)*$BN571,0)</f>
        <v>0</v>
      </c>
      <c r="BT571" s="37">
        <f>IF(AND(MOD('935'!$K571,10)&gt;0,MOD('935'!$K571,1000)&gt;1),'Charging rates'!$F$29*$X571/(1+'DNO totals'!$F$60)*$BO571,0)</f>
        <v>0</v>
      </c>
      <c r="BU571" s="37">
        <f>IF(MOD('935'!$K571,1000)=1,'Charging rates'!$G$29*$X571/(1+'DNO totals'!$G$60)*$BP571,0)</f>
        <v>0</v>
      </c>
      <c r="BV571" s="51">
        <f>$BQ571+$BR571+$BS571+$BT571+$BU571</f>
        <v>0</v>
      </c>
      <c r="BW571" s="37">
        <f>IF('935'!$K571&gt;1000,'Charging rates'!$C$29*$W571*$BL571,0)</f>
        <v>0</v>
      </c>
      <c r="BX571" s="37">
        <f>IF(MOD('935'!$K571,1000)&gt;100,'Charging rates'!$D$29*$W571*$BM571,0)</f>
        <v>0</v>
      </c>
      <c r="BY571" s="37">
        <f>IF(MOD('935'!$K571,100)&gt;10,'Charging rates'!$E$29*$W571*$BN571,0)</f>
        <v>0</v>
      </c>
      <c r="BZ571" s="51">
        <f>$BW571+$BX571+$BY571</f>
        <v>0</v>
      </c>
      <c r="CA571" s="36">
        <f>100/'11'!B$16*'Charging rates'!B$76*W571</f>
        <v>0</v>
      </c>
      <c r="CB571" s="36">
        <f>IF(D571=0,0,(1-AW571/D571)*(BH571+IF('935'!Q571=0,0,(BG571*'935'!Q571*('11'!C$16-'935'!Y571)/('11'!B$16-'935'!X571)))))</f>
        <v>0</v>
      </c>
      <c r="CC571" s="36">
        <f>CA571+BJ571</f>
        <v>0</v>
      </c>
      <c r="CD571" s="49">
        <f>(BV571+BZ571)*D571</f>
        <v>0</v>
      </c>
      <c r="CE571" s="33">
        <f>D571*('Parameters'!B$21+J571)*IF('DNO totals'!B$323&lt;0,1,'935'!S571)</f>
        <v>0</v>
      </c>
      <c r="CF571" s="51">
        <f>IF('DNO totals'!B$323&lt;0,1,'935'!S571)*('Parameters'!B$21+J571)</f>
        <v>0</v>
      </c>
      <c r="CG571" s="37">
        <f>CC571+'Charging rates'!B$106*CF571*100/'11'!B$16</f>
        <v>0</v>
      </c>
      <c r="CH571" s="37">
        <f>CG571+'Charging rates'!B$116*('Parameters'!B$21+J571)*100/'11'!B$16*IF('DNO totals'!B$323&lt;0,1,'935'!S571)</f>
        <v>0</v>
      </c>
      <c r="CI571" s="37">
        <f>'Charging rates'!B$97*(BV571+BZ571)*100/'11'!B$16</f>
        <v>0</v>
      </c>
      <c r="CJ571" s="36">
        <f>MAX(0-(BG571*J571*'11'!C$16/'11'!B$16),CH571+CI571)</f>
        <v>0</v>
      </c>
      <c r="CK571" s="37">
        <f>IF(AR571,IF(J571=0,BI571,MAX(0,MIN(BI571,BI571+(CJ571/'935'!Q571*('11'!B$16-'935'!X571)/('11'!C$16-'935'!Y571))))),0)</f>
        <v>0</v>
      </c>
      <c r="CL571" s="36">
        <f>IF(AR571,MAX(0,CJ571),0)</f>
        <v>0</v>
      </c>
      <c r="CM571" s="52">
        <f>CL571+CB571</f>
        <v>0</v>
      </c>
    </row>
    <row r="572" spans="1:91">
      <c r="A572" s="28">
        <v>472</v>
      </c>
      <c r="B572" s="48">
        <f>'935'!B572</f>
        <v>0</v>
      </c>
      <c r="C572" s="33">
        <f>OR('935'!E572&lt;&gt;"VOID",'935'!F572&lt;&gt;"VOID",'935'!G572&lt;&gt;"VOID")</f>
        <v>0</v>
      </c>
      <c r="D572" s="33">
        <f>IF('935'!C572="VOID",0,('935'!C572*(1-'935'!X572/'11'!B$16)))</f>
        <v>0</v>
      </c>
      <c r="E572" s="33">
        <f>IF('935'!D572="VOID",0,'935'!D572*(1-'935'!X572/'11'!B$16))</f>
        <v>0</v>
      </c>
      <c r="F572" s="33">
        <f>IF('935'!E572="VOID",0,'935'!E572*(1-'935'!X572/'11'!B$16))</f>
        <v>0</v>
      </c>
      <c r="G572" s="33">
        <f>IF('935'!F572="VOID",0,'935'!F572*(1-'935'!X572/'11'!B$16))</f>
        <v>0</v>
      </c>
      <c r="H572" s="33">
        <f>IF('935'!G572="VOID",0,'935'!G572*(1-'935'!X572/'11'!B$16))</f>
        <v>0</v>
      </c>
      <c r="I572" s="33">
        <f>F572+G572+H572</f>
        <v>0</v>
      </c>
      <c r="J572" s="37">
        <f>'935'!Q572*(1-'935'!Y572/'11'!C$16)/(1-'935'!X572/'11'!B$16)</f>
        <v>0</v>
      </c>
      <c r="K572" s="33">
        <f>IF(D572,'935'!H572*D572/(D572+E572+I572),0)</f>
        <v>0</v>
      </c>
      <c r="L572" s="33">
        <f>IF(I572,'935'!H572*I572/(D572+E572+I572),0)</f>
        <v>0</v>
      </c>
      <c r="M572" s="33">
        <f>K572*(1-'935'!X572/'11'!B$16)</f>
        <v>0</v>
      </c>
      <c r="N572" s="49">
        <f>L572*(1-'935'!X572/'11'!B$16)</f>
        <v>0</v>
      </c>
      <c r="O572" s="50">
        <f>MATCH('935'!J572,'911'!$B$6:$B$1205,0)</f>
        <v>0</v>
      </c>
      <c r="P572" s="50">
        <f>MATCH(INDEX('911'!$D$6:$D$1205,O572),'911'!$B$6:$B$1205,0)</f>
        <v>0</v>
      </c>
      <c r="Q572" s="50">
        <f>MATCH(INDEX('911'!$D$6:$D$1205,P572),'911'!$B$6:$B$1205,0)</f>
        <v>0</v>
      </c>
      <c r="R572" s="37">
        <f>IF(ISNUMBER(O572),MAX(0,INDEX('911'!$E$6:$E$1205,O572)),0)</f>
        <v>0</v>
      </c>
      <c r="S572" s="37">
        <f>IF(ISNUMBER(P572),MAX(0,INDEX('911'!$E$6:$E$1205,P572)),0)</f>
        <v>0</v>
      </c>
      <c r="T572" s="37">
        <f>IF(ISNUMBER(Q572),MAX(0,INDEX('911'!$E$6:$E$1205,Q572)),0)</f>
        <v>0</v>
      </c>
      <c r="U572" s="51">
        <f>-100*'935'!W572*(R572+S572+T572)/'11'!C$16</f>
        <v>0</v>
      </c>
      <c r="V572" s="37">
        <f>INDEX('DNO totals'!$B$52:$G$52,IF('935'!K572,IF(MOD('935'!K572,1000),IF(MOD('935'!K572,100),IF(MOD('935'!K572,10),IF(MOD('935'!K572,1000)=1,6,5),4),3),2),1))</f>
        <v>0</v>
      </c>
      <c r="W572" s="51">
        <f>J572*V572</f>
        <v>0</v>
      </c>
      <c r="X572" s="37">
        <f>V572*'Parameters'!B$11</f>
        <v>0</v>
      </c>
      <c r="Y572" s="37">
        <f>IF('935'!$K572=1000,'Charging rates'!$C$29*$X572/(1+'DNO totals'!$C$60)*'935'!$L572,0)</f>
        <v>0</v>
      </c>
      <c r="Z572" s="37">
        <f>IF(MOD('935'!$K572,1000)=100,'Charging rates'!$D$29*$X572/(1+'DNO totals'!$D$60)*'935'!$M572,0)</f>
        <v>0</v>
      </c>
      <c r="AA572" s="37">
        <f>IF(MOD('935'!$K572,100)=10,'Charging rates'!$E$29*$X572/(1+'DNO totals'!$E$60)*'935'!$N572,0)</f>
        <v>0</v>
      </c>
      <c r="AB572" s="37">
        <f>IF(AND(MOD('935'!$K572,10)&gt;0,MOD('935'!$K572,1000)&gt;1),'Charging rates'!$F$29*$X572/(1+'DNO totals'!$F$60)*'935'!$O572,0)</f>
        <v>0</v>
      </c>
      <c r="AC572" s="37">
        <f>IF(MOD('935'!$K572,1000)=1,'Charging rates'!$G$29*$X572/(1+'DNO totals'!$G$60)*'935'!$P572,0)</f>
        <v>0</v>
      </c>
      <c r="AD572" s="37">
        <f>IF('935'!$K572&gt;1000,'Charging rates'!$C$29*$W572*'935'!$L572,0)</f>
        <v>0</v>
      </c>
      <c r="AE572" s="37">
        <f>IF(MOD('935'!$K572,1000)&gt;100,'Charging rates'!$D$29*$W572*'935'!$M572,0)</f>
        <v>0</v>
      </c>
      <c r="AF572" s="37">
        <f>IF(MOD('935'!$K572,100)&gt;10,'Charging rates'!$E$29*$W572*'935'!$N572,0)</f>
        <v>0</v>
      </c>
      <c r="AG572" s="37">
        <f>$Y572+$Z572+$AA572+$AB572+$AC572</f>
        <v>0</v>
      </c>
      <c r="AH572" s="51">
        <f>$AD572+$AE572+$AF572</f>
        <v>0</v>
      </c>
      <c r="AI572" s="37">
        <f>U572*(1+'Charging rates'!B$42+0.6*'Charging rates'!B$67+'Charging rates'!B$54)-100*'Charging rates'!B$76/'11'!C$16*'935'!W572</f>
        <v>0</v>
      </c>
      <c r="AJ572" s="37">
        <f>IF(I572,AI572*I572/(I572+E572),0)</f>
        <v>0</v>
      </c>
      <c r="AK572" s="51">
        <f>ROUND(AJ572,3)</f>
        <v>0</v>
      </c>
      <c r="AL572" s="33">
        <f>IF('935'!V572="VOID",0,'935'!V572*(1-'935'!X572/'11'!B$16))</f>
        <v>0</v>
      </c>
      <c r="AM572" s="36">
        <f>IF(I572,-100*'Charging rates'!B$76/'11'!B$16*AL572/I572,0)</f>
        <v>0</v>
      </c>
      <c r="AN572" s="36">
        <f>IF(C572,'DNO totals'!B$171,0)</f>
        <v>0</v>
      </c>
      <c r="AO572" s="36">
        <f>ROUND(AN572,2)</f>
        <v>0</v>
      </c>
      <c r="AP572" s="36">
        <f>IF(C572,(AN572+AM572),0)</f>
        <v>0</v>
      </c>
      <c r="AQ572" s="52">
        <f>ROUND(AP572,2)</f>
        <v>0</v>
      </c>
      <c r="AR572" s="33">
        <f>'935'!C572&lt;&gt;"VOID"</f>
        <v>0</v>
      </c>
      <c r="AS572" s="36">
        <f>IF(AR572,(100/'11'!B$16*K572*((1-'935'!I572)*'Charging rates'!B$42+'Charging rates'!B$54)),0)</f>
        <v>0</v>
      </c>
      <c r="AT572" s="36">
        <f>100/'11'!B$16*N572*('Charging rates'!B$42+'Charging rates'!B$54)</f>
        <v>0</v>
      </c>
      <c r="AU572" s="36">
        <f>100/'11'!B$16*L572*('Charging rates'!B$42+'Charging rates'!B$54)</f>
        <v>0</v>
      </c>
      <c r="AV572" s="52">
        <f>ROUND(AU572,2)</f>
        <v>0</v>
      </c>
      <c r="AW572" s="33">
        <f>D572-('935'!T572*(1-'935'!X572/'11'!B$16))</f>
        <v>0</v>
      </c>
      <c r="AX572" s="37">
        <f>MAX(MIN(SQRT(1-MIN(1,'935'!Q572)^2),0+'935'!R572),0-SQRT(1-MIN(1,'935'!Q572)^2))</f>
        <v>0</v>
      </c>
      <c r="AY572" s="33">
        <f>IF(ISNUMBER(P572),SQRT((INDEX('911'!$G$6:$G$1205,P572)+INDEX('911'!$I$6:$I$1205,P572))^2+(INDEX('911'!$H$6:$H$1205,P572)+INDEX('911'!$J$6:$J$1205,P572))^2),0)</f>
        <v>0</v>
      </c>
      <c r="AZ572" s="37">
        <f>IF(AY572,0-(INDEX('911'!$H$6:$H$1205,P572)+INDEX('911'!$J$6:$J$1205,P572))/AY572,0)</f>
        <v>0</v>
      </c>
      <c r="BA572" s="33">
        <f>IF(ISNUMBER(Q572),SQRT((INDEX('911'!$G$6:$G$1205,Q572)+INDEX('911'!$I$6:$I$1205,Q572))^2+(INDEX('911'!$H$6:$H$1205,Q572)+INDEX('911'!$J$6:$J$1205,Q572))^2),0)</f>
        <v>0</v>
      </c>
      <c r="BB572" s="37">
        <f>IF(BA572,0-(INDEX('911'!$H$6:$H$1205,Q572)+INDEX('911'!$J$6:$J$1205,Q572))/BA572,0)</f>
        <v>0</v>
      </c>
      <c r="BC572" s="37">
        <f>SQRT(1-AZ572^2)</f>
        <v>0</v>
      </c>
      <c r="BD572" s="51">
        <f>SQRT(1-BB572^2)</f>
        <v>0</v>
      </c>
      <c r="BE572" s="36">
        <f>100*(S572*MAX(0,'935'!Q572*BC572+AX572*AZ572)+T572*MAX(0,'935'!Q572*BD572+AX572*BB572))/'11'!B$16</f>
        <v>0</v>
      </c>
      <c r="BF572" s="36">
        <f>100*R572/'11'!B$16</f>
        <v>0</v>
      </c>
      <c r="BG572" s="37">
        <f>100*(S572*IF('935'!Q572=0,BC572,MAX(0,BC572+AX572*AZ572/'935'!Q572))+T572*IF('935'!Q572=0,BD572,MAX(0,BD572+AX572*BB572/'935'!Q572)))/'11'!C$16</f>
        <v>0</v>
      </c>
      <c r="BH572" s="36">
        <f>IF('935'!Q572=0,BF572+BE572,BF572)</f>
        <v>0</v>
      </c>
      <c r="BI572" s="37">
        <f>IF(D572=0,1,AW572/D572)*BG572</f>
        <v>0</v>
      </c>
      <c r="BJ572" s="36">
        <f>IF(D572=0,1,AW572/D572)*BH572</f>
        <v>0</v>
      </c>
      <c r="BK572" s="53">
        <f>'11'!C$16-'935'!Y572</f>
        <v>0</v>
      </c>
      <c r="BL572" s="37">
        <f>MAX('DNO totals'!B$312+0,MIN('935'!L572+0,'DNO totals'!B$304+0))</f>
        <v>0</v>
      </c>
      <c r="BM572" s="37">
        <f>MAX('DNO totals'!C$312+0,MIN('935'!M572+0,'DNO totals'!C$304+0))</f>
        <v>0</v>
      </c>
      <c r="BN572" s="37">
        <f>MAX('DNO totals'!D$312+0,MIN('935'!N572+0,'DNO totals'!D$304+0))</f>
        <v>0</v>
      </c>
      <c r="BO572" s="37">
        <f>MAX('DNO totals'!E$312+0,MIN('935'!O572+0,'DNO totals'!E$304+0))</f>
        <v>0</v>
      </c>
      <c r="BP572" s="51">
        <f>MAX('DNO totals'!F$312+0,MIN('935'!P572+0,'DNO totals'!F$304+0))</f>
        <v>0</v>
      </c>
      <c r="BQ572" s="37">
        <f>IF('935'!$K572=1000,'Charging rates'!$C$29*$X572/(1+'DNO totals'!$C$60)*$BL572,0)</f>
        <v>0</v>
      </c>
      <c r="BR572" s="37">
        <f>IF(MOD('935'!$K572,1000)=100,'Charging rates'!$D$29*$X572/(1+'DNO totals'!$D$60)*$BM572,0)</f>
        <v>0</v>
      </c>
      <c r="BS572" s="37">
        <f>IF(MOD('935'!$K572,100)=10,'Charging rates'!$E$29*$X572/(1+'DNO totals'!$E$60)*$BN572,0)</f>
        <v>0</v>
      </c>
      <c r="BT572" s="37">
        <f>IF(AND(MOD('935'!$K572,10)&gt;0,MOD('935'!$K572,1000)&gt;1),'Charging rates'!$F$29*$X572/(1+'DNO totals'!$F$60)*$BO572,0)</f>
        <v>0</v>
      </c>
      <c r="BU572" s="37">
        <f>IF(MOD('935'!$K572,1000)=1,'Charging rates'!$G$29*$X572/(1+'DNO totals'!$G$60)*$BP572,0)</f>
        <v>0</v>
      </c>
      <c r="BV572" s="51">
        <f>$BQ572+$BR572+$BS572+$BT572+$BU572</f>
        <v>0</v>
      </c>
      <c r="BW572" s="37">
        <f>IF('935'!$K572&gt;1000,'Charging rates'!$C$29*$W572*$BL572,0)</f>
        <v>0</v>
      </c>
      <c r="BX572" s="37">
        <f>IF(MOD('935'!$K572,1000)&gt;100,'Charging rates'!$D$29*$W572*$BM572,0)</f>
        <v>0</v>
      </c>
      <c r="BY572" s="37">
        <f>IF(MOD('935'!$K572,100)&gt;10,'Charging rates'!$E$29*$W572*$BN572,0)</f>
        <v>0</v>
      </c>
      <c r="BZ572" s="51">
        <f>$BW572+$BX572+$BY572</f>
        <v>0</v>
      </c>
      <c r="CA572" s="36">
        <f>100/'11'!B$16*'Charging rates'!B$76*W572</f>
        <v>0</v>
      </c>
      <c r="CB572" s="36">
        <f>IF(D572=0,0,(1-AW572/D572)*(BH572+IF('935'!Q572=0,0,(BG572*'935'!Q572*('11'!C$16-'935'!Y572)/('11'!B$16-'935'!X572)))))</f>
        <v>0</v>
      </c>
      <c r="CC572" s="36">
        <f>CA572+BJ572</f>
        <v>0</v>
      </c>
      <c r="CD572" s="49">
        <f>(BV572+BZ572)*D572</f>
        <v>0</v>
      </c>
      <c r="CE572" s="33">
        <f>D572*('Parameters'!B$21+J572)*IF('DNO totals'!B$323&lt;0,1,'935'!S572)</f>
        <v>0</v>
      </c>
      <c r="CF572" s="51">
        <f>IF('DNO totals'!B$323&lt;0,1,'935'!S572)*('Parameters'!B$21+J572)</f>
        <v>0</v>
      </c>
      <c r="CG572" s="37">
        <f>CC572+'Charging rates'!B$106*CF572*100/'11'!B$16</f>
        <v>0</v>
      </c>
      <c r="CH572" s="37">
        <f>CG572+'Charging rates'!B$116*('Parameters'!B$21+J572)*100/'11'!B$16*IF('DNO totals'!B$323&lt;0,1,'935'!S572)</f>
        <v>0</v>
      </c>
      <c r="CI572" s="37">
        <f>'Charging rates'!B$97*(BV572+BZ572)*100/'11'!B$16</f>
        <v>0</v>
      </c>
      <c r="CJ572" s="36">
        <f>MAX(0-(BG572*J572*'11'!C$16/'11'!B$16),CH572+CI572)</f>
        <v>0</v>
      </c>
      <c r="CK572" s="37">
        <f>IF(AR572,IF(J572=0,BI572,MAX(0,MIN(BI572,BI572+(CJ572/'935'!Q572*('11'!B$16-'935'!X572)/('11'!C$16-'935'!Y572))))),0)</f>
        <v>0</v>
      </c>
      <c r="CL572" s="36">
        <f>IF(AR572,MAX(0,CJ572),0)</f>
        <v>0</v>
      </c>
      <c r="CM572" s="52">
        <f>CL572+CB572</f>
        <v>0</v>
      </c>
    </row>
    <row r="573" spans="1:91">
      <c r="A573" s="28">
        <v>473</v>
      </c>
      <c r="B573" s="48">
        <f>'935'!B573</f>
        <v>0</v>
      </c>
      <c r="C573" s="33">
        <f>OR('935'!E573&lt;&gt;"VOID",'935'!F573&lt;&gt;"VOID",'935'!G573&lt;&gt;"VOID")</f>
        <v>0</v>
      </c>
      <c r="D573" s="33">
        <f>IF('935'!C573="VOID",0,('935'!C573*(1-'935'!X573/'11'!B$16)))</f>
        <v>0</v>
      </c>
      <c r="E573" s="33">
        <f>IF('935'!D573="VOID",0,'935'!D573*(1-'935'!X573/'11'!B$16))</f>
        <v>0</v>
      </c>
      <c r="F573" s="33">
        <f>IF('935'!E573="VOID",0,'935'!E573*(1-'935'!X573/'11'!B$16))</f>
        <v>0</v>
      </c>
      <c r="G573" s="33">
        <f>IF('935'!F573="VOID",0,'935'!F573*(1-'935'!X573/'11'!B$16))</f>
        <v>0</v>
      </c>
      <c r="H573" s="33">
        <f>IF('935'!G573="VOID",0,'935'!G573*(1-'935'!X573/'11'!B$16))</f>
        <v>0</v>
      </c>
      <c r="I573" s="33">
        <f>F573+G573+H573</f>
        <v>0</v>
      </c>
      <c r="J573" s="37">
        <f>'935'!Q573*(1-'935'!Y573/'11'!C$16)/(1-'935'!X573/'11'!B$16)</f>
        <v>0</v>
      </c>
      <c r="K573" s="33">
        <f>IF(D573,'935'!H573*D573/(D573+E573+I573),0)</f>
        <v>0</v>
      </c>
      <c r="L573" s="33">
        <f>IF(I573,'935'!H573*I573/(D573+E573+I573),0)</f>
        <v>0</v>
      </c>
      <c r="M573" s="33">
        <f>K573*(1-'935'!X573/'11'!B$16)</f>
        <v>0</v>
      </c>
      <c r="N573" s="49">
        <f>L573*(1-'935'!X573/'11'!B$16)</f>
        <v>0</v>
      </c>
      <c r="O573" s="50">
        <f>MATCH('935'!J573,'911'!$B$6:$B$1205,0)</f>
        <v>0</v>
      </c>
      <c r="P573" s="50">
        <f>MATCH(INDEX('911'!$D$6:$D$1205,O573),'911'!$B$6:$B$1205,0)</f>
        <v>0</v>
      </c>
      <c r="Q573" s="50">
        <f>MATCH(INDEX('911'!$D$6:$D$1205,P573),'911'!$B$6:$B$1205,0)</f>
        <v>0</v>
      </c>
      <c r="R573" s="37">
        <f>IF(ISNUMBER(O573),MAX(0,INDEX('911'!$E$6:$E$1205,O573)),0)</f>
        <v>0</v>
      </c>
      <c r="S573" s="37">
        <f>IF(ISNUMBER(P573),MAX(0,INDEX('911'!$E$6:$E$1205,P573)),0)</f>
        <v>0</v>
      </c>
      <c r="T573" s="37">
        <f>IF(ISNUMBER(Q573),MAX(0,INDEX('911'!$E$6:$E$1205,Q573)),0)</f>
        <v>0</v>
      </c>
      <c r="U573" s="51">
        <f>-100*'935'!W573*(R573+S573+T573)/'11'!C$16</f>
        <v>0</v>
      </c>
      <c r="V573" s="37">
        <f>INDEX('DNO totals'!$B$52:$G$52,IF('935'!K573,IF(MOD('935'!K573,1000),IF(MOD('935'!K573,100),IF(MOD('935'!K573,10),IF(MOD('935'!K573,1000)=1,6,5),4),3),2),1))</f>
        <v>0</v>
      </c>
      <c r="W573" s="51">
        <f>J573*V573</f>
        <v>0</v>
      </c>
      <c r="X573" s="37">
        <f>V573*'Parameters'!B$11</f>
        <v>0</v>
      </c>
      <c r="Y573" s="37">
        <f>IF('935'!$K573=1000,'Charging rates'!$C$29*$X573/(1+'DNO totals'!$C$60)*'935'!$L573,0)</f>
        <v>0</v>
      </c>
      <c r="Z573" s="37">
        <f>IF(MOD('935'!$K573,1000)=100,'Charging rates'!$D$29*$X573/(1+'DNO totals'!$D$60)*'935'!$M573,0)</f>
        <v>0</v>
      </c>
      <c r="AA573" s="37">
        <f>IF(MOD('935'!$K573,100)=10,'Charging rates'!$E$29*$X573/(1+'DNO totals'!$E$60)*'935'!$N573,0)</f>
        <v>0</v>
      </c>
      <c r="AB573" s="37">
        <f>IF(AND(MOD('935'!$K573,10)&gt;0,MOD('935'!$K573,1000)&gt;1),'Charging rates'!$F$29*$X573/(1+'DNO totals'!$F$60)*'935'!$O573,0)</f>
        <v>0</v>
      </c>
      <c r="AC573" s="37">
        <f>IF(MOD('935'!$K573,1000)=1,'Charging rates'!$G$29*$X573/(1+'DNO totals'!$G$60)*'935'!$P573,0)</f>
        <v>0</v>
      </c>
      <c r="AD573" s="37">
        <f>IF('935'!$K573&gt;1000,'Charging rates'!$C$29*$W573*'935'!$L573,0)</f>
        <v>0</v>
      </c>
      <c r="AE573" s="37">
        <f>IF(MOD('935'!$K573,1000)&gt;100,'Charging rates'!$D$29*$W573*'935'!$M573,0)</f>
        <v>0</v>
      </c>
      <c r="AF573" s="37">
        <f>IF(MOD('935'!$K573,100)&gt;10,'Charging rates'!$E$29*$W573*'935'!$N573,0)</f>
        <v>0</v>
      </c>
      <c r="AG573" s="37">
        <f>$Y573+$Z573+$AA573+$AB573+$AC573</f>
        <v>0</v>
      </c>
      <c r="AH573" s="51">
        <f>$AD573+$AE573+$AF573</f>
        <v>0</v>
      </c>
      <c r="AI573" s="37">
        <f>U573*(1+'Charging rates'!B$42+0.6*'Charging rates'!B$67+'Charging rates'!B$54)-100*'Charging rates'!B$76/'11'!C$16*'935'!W573</f>
        <v>0</v>
      </c>
      <c r="AJ573" s="37">
        <f>IF(I573,AI573*I573/(I573+E573),0)</f>
        <v>0</v>
      </c>
      <c r="AK573" s="51">
        <f>ROUND(AJ573,3)</f>
        <v>0</v>
      </c>
      <c r="AL573" s="33">
        <f>IF('935'!V573="VOID",0,'935'!V573*(1-'935'!X573/'11'!B$16))</f>
        <v>0</v>
      </c>
      <c r="AM573" s="36">
        <f>IF(I573,-100*'Charging rates'!B$76/'11'!B$16*AL573/I573,0)</f>
        <v>0</v>
      </c>
      <c r="AN573" s="36">
        <f>IF(C573,'DNO totals'!B$171,0)</f>
        <v>0</v>
      </c>
      <c r="AO573" s="36">
        <f>ROUND(AN573,2)</f>
        <v>0</v>
      </c>
      <c r="AP573" s="36">
        <f>IF(C573,(AN573+AM573),0)</f>
        <v>0</v>
      </c>
      <c r="AQ573" s="52">
        <f>ROUND(AP573,2)</f>
        <v>0</v>
      </c>
      <c r="AR573" s="33">
        <f>'935'!C573&lt;&gt;"VOID"</f>
        <v>0</v>
      </c>
      <c r="AS573" s="36">
        <f>IF(AR573,(100/'11'!B$16*K573*((1-'935'!I573)*'Charging rates'!B$42+'Charging rates'!B$54)),0)</f>
        <v>0</v>
      </c>
      <c r="AT573" s="36">
        <f>100/'11'!B$16*N573*('Charging rates'!B$42+'Charging rates'!B$54)</f>
        <v>0</v>
      </c>
      <c r="AU573" s="36">
        <f>100/'11'!B$16*L573*('Charging rates'!B$42+'Charging rates'!B$54)</f>
        <v>0</v>
      </c>
      <c r="AV573" s="52">
        <f>ROUND(AU573,2)</f>
        <v>0</v>
      </c>
      <c r="AW573" s="33">
        <f>D573-('935'!T573*(1-'935'!X573/'11'!B$16))</f>
        <v>0</v>
      </c>
      <c r="AX573" s="37">
        <f>MAX(MIN(SQRT(1-MIN(1,'935'!Q573)^2),0+'935'!R573),0-SQRT(1-MIN(1,'935'!Q573)^2))</f>
        <v>0</v>
      </c>
      <c r="AY573" s="33">
        <f>IF(ISNUMBER(P573),SQRT((INDEX('911'!$G$6:$G$1205,P573)+INDEX('911'!$I$6:$I$1205,P573))^2+(INDEX('911'!$H$6:$H$1205,P573)+INDEX('911'!$J$6:$J$1205,P573))^2),0)</f>
        <v>0</v>
      </c>
      <c r="AZ573" s="37">
        <f>IF(AY573,0-(INDEX('911'!$H$6:$H$1205,P573)+INDEX('911'!$J$6:$J$1205,P573))/AY573,0)</f>
        <v>0</v>
      </c>
      <c r="BA573" s="33">
        <f>IF(ISNUMBER(Q573),SQRT((INDEX('911'!$G$6:$G$1205,Q573)+INDEX('911'!$I$6:$I$1205,Q573))^2+(INDEX('911'!$H$6:$H$1205,Q573)+INDEX('911'!$J$6:$J$1205,Q573))^2),0)</f>
        <v>0</v>
      </c>
      <c r="BB573" s="37">
        <f>IF(BA573,0-(INDEX('911'!$H$6:$H$1205,Q573)+INDEX('911'!$J$6:$J$1205,Q573))/BA573,0)</f>
        <v>0</v>
      </c>
      <c r="BC573" s="37">
        <f>SQRT(1-AZ573^2)</f>
        <v>0</v>
      </c>
      <c r="BD573" s="51">
        <f>SQRT(1-BB573^2)</f>
        <v>0</v>
      </c>
      <c r="BE573" s="36">
        <f>100*(S573*MAX(0,'935'!Q573*BC573+AX573*AZ573)+T573*MAX(0,'935'!Q573*BD573+AX573*BB573))/'11'!B$16</f>
        <v>0</v>
      </c>
      <c r="BF573" s="36">
        <f>100*R573/'11'!B$16</f>
        <v>0</v>
      </c>
      <c r="BG573" s="37">
        <f>100*(S573*IF('935'!Q573=0,BC573,MAX(0,BC573+AX573*AZ573/'935'!Q573))+T573*IF('935'!Q573=0,BD573,MAX(0,BD573+AX573*BB573/'935'!Q573)))/'11'!C$16</f>
        <v>0</v>
      </c>
      <c r="BH573" s="36">
        <f>IF('935'!Q573=0,BF573+BE573,BF573)</f>
        <v>0</v>
      </c>
      <c r="BI573" s="37">
        <f>IF(D573=0,1,AW573/D573)*BG573</f>
        <v>0</v>
      </c>
      <c r="BJ573" s="36">
        <f>IF(D573=0,1,AW573/D573)*BH573</f>
        <v>0</v>
      </c>
      <c r="BK573" s="53">
        <f>'11'!C$16-'935'!Y573</f>
        <v>0</v>
      </c>
      <c r="BL573" s="37">
        <f>MAX('DNO totals'!B$312+0,MIN('935'!L573+0,'DNO totals'!B$304+0))</f>
        <v>0</v>
      </c>
      <c r="BM573" s="37">
        <f>MAX('DNO totals'!C$312+0,MIN('935'!M573+0,'DNO totals'!C$304+0))</f>
        <v>0</v>
      </c>
      <c r="BN573" s="37">
        <f>MAX('DNO totals'!D$312+0,MIN('935'!N573+0,'DNO totals'!D$304+0))</f>
        <v>0</v>
      </c>
      <c r="BO573" s="37">
        <f>MAX('DNO totals'!E$312+0,MIN('935'!O573+0,'DNO totals'!E$304+0))</f>
        <v>0</v>
      </c>
      <c r="BP573" s="51">
        <f>MAX('DNO totals'!F$312+0,MIN('935'!P573+0,'DNO totals'!F$304+0))</f>
        <v>0</v>
      </c>
      <c r="BQ573" s="37">
        <f>IF('935'!$K573=1000,'Charging rates'!$C$29*$X573/(1+'DNO totals'!$C$60)*$BL573,0)</f>
        <v>0</v>
      </c>
      <c r="BR573" s="37">
        <f>IF(MOD('935'!$K573,1000)=100,'Charging rates'!$D$29*$X573/(1+'DNO totals'!$D$60)*$BM573,0)</f>
        <v>0</v>
      </c>
      <c r="BS573" s="37">
        <f>IF(MOD('935'!$K573,100)=10,'Charging rates'!$E$29*$X573/(1+'DNO totals'!$E$60)*$BN573,0)</f>
        <v>0</v>
      </c>
      <c r="BT573" s="37">
        <f>IF(AND(MOD('935'!$K573,10)&gt;0,MOD('935'!$K573,1000)&gt;1),'Charging rates'!$F$29*$X573/(1+'DNO totals'!$F$60)*$BO573,0)</f>
        <v>0</v>
      </c>
      <c r="BU573" s="37">
        <f>IF(MOD('935'!$K573,1000)=1,'Charging rates'!$G$29*$X573/(1+'DNO totals'!$G$60)*$BP573,0)</f>
        <v>0</v>
      </c>
      <c r="BV573" s="51">
        <f>$BQ573+$BR573+$BS573+$BT573+$BU573</f>
        <v>0</v>
      </c>
      <c r="BW573" s="37">
        <f>IF('935'!$K573&gt;1000,'Charging rates'!$C$29*$W573*$BL573,0)</f>
        <v>0</v>
      </c>
      <c r="BX573" s="37">
        <f>IF(MOD('935'!$K573,1000)&gt;100,'Charging rates'!$D$29*$W573*$BM573,0)</f>
        <v>0</v>
      </c>
      <c r="BY573" s="37">
        <f>IF(MOD('935'!$K573,100)&gt;10,'Charging rates'!$E$29*$W573*$BN573,0)</f>
        <v>0</v>
      </c>
      <c r="BZ573" s="51">
        <f>$BW573+$BX573+$BY573</f>
        <v>0</v>
      </c>
      <c r="CA573" s="36">
        <f>100/'11'!B$16*'Charging rates'!B$76*W573</f>
        <v>0</v>
      </c>
      <c r="CB573" s="36">
        <f>IF(D573=0,0,(1-AW573/D573)*(BH573+IF('935'!Q573=0,0,(BG573*'935'!Q573*('11'!C$16-'935'!Y573)/('11'!B$16-'935'!X573)))))</f>
        <v>0</v>
      </c>
      <c r="CC573" s="36">
        <f>CA573+BJ573</f>
        <v>0</v>
      </c>
      <c r="CD573" s="49">
        <f>(BV573+BZ573)*D573</f>
        <v>0</v>
      </c>
      <c r="CE573" s="33">
        <f>D573*('Parameters'!B$21+J573)*IF('DNO totals'!B$323&lt;0,1,'935'!S573)</f>
        <v>0</v>
      </c>
      <c r="CF573" s="51">
        <f>IF('DNO totals'!B$323&lt;0,1,'935'!S573)*('Parameters'!B$21+J573)</f>
        <v>0</v>
      </c>
      <c r="CG573" s="37">
        <f>CC573+'Charging rates'!B$106*CF573*100/'11'!B$16</f>
        <v>0</v>
      </c>
      <c r="CH573" s="37">
        <f>CG573+'Charging rates'!B$116*('Parameters'!B$21+J573)*100/'11'!B$16*IF('DNO totals'!B$323&lt;0,1,'935'!S573)</f>
        <v>0</v>
      </c>
      <c r="CI573" s="37">
        <f>'Charging rates'!B$97*(BV573+BZ573)*100/'11'!B$16</f>
        <v>0</v>
      </c>
      <c r="CJ573" s="36">
        <f>MAX(0-(BG573*J573*'11'!C$16/'11'!B$16),CH573+CI573)</f>
        <v>0</v>
      </c>
      <c r="CK573" s="37">
        <f>IF(AR573,IF(J573=0,BI573,MAX(0,MIN(BI573,BI573+(CJ573/'935'!Q573*('11'!B$16-'935'!X573)/('11'!C$16-'935'!Y573))))),0)</f>
        <v>0</v>
      </c>
      <c r="CL573" s="36">
        <f>IF(AR573,MAX(0,CJ573),0)</f>
        <v>0</v>
      </c>
      <c r="CM573" s="52">
        <f>CL573+CB573</f>
        <v>0</v>
      </c>
    </row>
    <row r="574" spans="1:91">
      <c r="A574" s="28">
        <v>474</v>
      </c>
      <c r="B574" s="48">
        <f>'935'!B574</f>
        <v>0</v>
      </c>
      <c r="C574" s="33">
        <f>OR('935'!E574&lt;&gt;"VOID",'935'!F574&lt;&gt;"VOID",'935'!G574&lt;&gt;"VOID")</f>
        <v>0</v>
      </c>
      <c r="D574" s="33">
        <f>IF('935'!C574="VOID",0,('935'!C574*(1-'935'!X574/'11'!B$16)))</f>
        <v>0</v>
      </c>
      <c r="E574" s="33">
        <f>IF('935'!D574="VOID",0,'935'!D574*(1-'935'!X574/'11'!B$16))</f>
        <v>0</v>
      </c>
      <c r="F574" s="33">
        <f>IF('935'!E574="VOID",0,'935'!E574*(1-'935'!X574/'11'!B$16))</f>
        <v>0</v>
      </c>
      <c r="G574" s="33">
        <f>IF('935'!F574="VOID",0,'935'!F574*(1-'935'!X574/'11'!B$16))</f>
        <v>0</v>
      </c>
      <c r="H574" s="33">
        <f>IF('935'!G574="VOID",0,'935'!G574*(1-'935'!X574/'11'!B$16))</f>
        <v>0</v>
      </c>
      <c r="I574" s="33">
        <f>F574+G574+H574</f>
        <v>0</v>
      </c>
      <c r="J574" s="37">
        <f>'935'!Q574*(1-'935'!Y574/'11'!C$16)/(1-'935'!X574/'11'!B$16)</f>
        <v>0</v>
      </c>
      <c r="K574" s="33">
        <f>IF(D574,'935'!H574*D574/(D574+E574+I574),0)</f>
        <v>0</v>
      </c>
      <c r="L574" s="33">
        <f>IF(I574,'935'!H574*I574/(D574+E574+I574),0)</f>
        <v>0</v>
      </c>
      <c r="M574" s="33">
        <f>K574*(1-'935'!X574/'11'!B$16)</f>
        <v>0</v>
      </c>
      <c r="N574" s="49">
        <f>L574*(1-'935'!X574/'11'!B$16)</f>
        <v>0</v>
      </c>
      <c r="O574" s="50">
        <f>MATCH('935'!J574,'911'!$B$6:$B$1205,0)</f>
        <v>0</v>
      </c>
      <c r="P574" s="50">
        <f>MATCH(INDEX('911'!$D$6:$D$1205,O574),'911'!$B$6:$B$1205,0)</f>
        <v>0</v>
      </c>
      <c r="Q574" s="50">
        <f>MATCH(INDEX('911'!$D$6:$D$1205,P574),'911'!$B$6:$B$1205,0)</f>
        <v>0</v>
      </c>
      <c r="R574" s="37">
        <f>IF(ISNUMBER(O574),MAX(0,INDEX('911'!$E$6:$E$1205,O574)),0)</f>
        <v>0</v>
      </c>
      <c r="S574" s="37">
        <f>IF(ISNUMBER(P574),MAX(0,INDEX('911'!$E$6:$E$1205,P574)),0)</f>
        <v>0</v>
      </c>
      <c r="T574" s="37">
        <f>IF(ISNUMBER(Q574),MAX(0,INDEX('911'!$E$6:$E$1205,Q574)),0)</f>
        <v>0</v>
      </c>
      <c r="U574" s="51">
        <f>-100*'935'!W574*(R574+S574+T574)/'11'!C$16</f>
        <v>0</v>
      </c>
      <c r="V574" s="37">
        <f>INDEX('DNO totals'!$B$52:$G$52,IF('935'!K574,IF(MOD('935'!K574,1000),IF(MOD('935'!K574,100),IF(MOD('935'!K574,10),IF(MOD('935'!K574,1000)=1,6,5),4),3),2),1))</f>
        <v>0</v>
      </c>
      <c r="W574" s="51">
        <f>J574*V574</f>
        <v>0</v>
      </c>
      <c r="X574" s="37">
        <f>V574*'Parameters'!B$11</f>
        <v>0</v>
      </c>
      <c r="Y574" s="37">
        <f>IF('935'!$K574=1000,'Charging rates'!$C$29*$X574/(1+'DNO totals'!$C$60)*'935'!$L574,0)</f>
        <v>0</v>
      </c>
      <c r="Z574" s="37">
        <f>IF(MOD('935'!$K574,1000)=100,'Charging rates'!$D$29*$X574/(1+'DNO totals'!$D$60)*'935'!$M574,0)</f>
        <v>0</v>
      </c>
      <c r="AA574" s="37">
        <f>IF(MOD('935'!$K574,100)=10,'Charging rates'!$E$29*$X574/(1+'DNO totals'!$E$60)*'935'!$N574,0)</f>
        <v>0</v>
      </c>
      <c r="AB574" s="37">
        <f>IF(AND(MOD('935'!$K574,10)&gt;0,MOD('935'!$K574,1000)&gt;1),'Charging rates'!$F$29*$X574/(1+'DNO totals'!$F$60)*'935'!$O574,0)</f>
        <v>0</v>
      </c>
      <c r="AC574" s="37">
        <f>IF(MOD('935'!$K574,1000)=1,'Charging rates'!$G$29*$X574/(1+'DNO totals'!$G$60)*'935'!$P574,0)</f>
        <v>0</v>
      </c>
      <c r="AD574" s="37">
        <f>IF('935'!$K574&gt;1000,'Charging rates'!$C$29*$W574*'935'!$L574,0)</f>
        <v>0</v>
      </c>
      <c r="AE574" s="37">
        <f>IF(MOD('935'!$K574,1000)&gt;100,'Charging rates'!$D$29*$W574*'935'!$M574,0)</f>
        <v>0</v>
      </c>
      <c r="AF574" s="37">
        <f>IF(MOD('935'!$K574,100)&gt;10,'Charging rates'!$E$29*$W574*'935'!$N574,0)</f>
        <v>0</v>
      </c>
      <c r="AG574" s="37">
        <f>$Y574+$Z574+$AA574+$AB574+$AC574</f>
        <v>0</v>
      </c>
      <c r="AH574" s="51">
        <f>$AD574+$AE574+$AF574</f>
        <v>0</v>
      </c>
      <c r="AI574" s="37">
        <f>U574*(1+'Charging rates'!B$42+0.6*'Charging rates'!B$67+'Charging rates'!B$54)-100*'Charging rates'!B$76/'11'!C$16*'935'!W574</f>
        <v>0</v>
      </c>
      <c r="AJ574" s="37">
        <f>IF(I574,AI574*I574/(I574+E574),0)</f>
        <v>0</v>
      </c>
      <c r="AK574" s="51">
        <f>ROUND(AJ574,3)</f>
        <v>0</v>
      </c>
      <c r="AL574" s="33">
        <f>IF('935'!V574="VOID",0,'935'!V574*(1-'935'!X574/'11'!B$16))</f>
        <v>0</v>
      </c>
      <c r="AM574" s="36">
        <f>IF(I574,-100*'Charging rates'!B$76/'11'!B$16*AL574/I574,0)</f>
        <v>0</v>
      </c>
      <c r="AN574" s="36">
        <f>IF(C574,'DNO totals'!B$171,0)</f>
        <v>0</v>
      </c>
      <c r="AO574" s="36">
        <f>ROUND(AN574,2)</f>
        <v>0</v>
      </c>
      <c r="AP574" s="36">
        <f>IF(C574,(AN574+AM574),0)</f>
        <v>0</v>
      </c>
      <c r="AQ574" s="52">
        <f>ROUND(AP574,2)</f>
        <v>0</v>
      </c>
      <c r="AR574" s="33">
        <f>'935'!C574&lt;&gt;"VOID"</f>
        <v>0</v>
      </c>
      <c r="AS574" s="36">
        <f>IF(AR574,(100/'11'!B$16*K574*((1-'935'!I574)*'Charging rates'!B$42+'Charging rates'!B$54)),0)</f>
        <v>0</v>
      </c>
      <c r="AT574" s="36">
        <f>100/'11'!B$16*N574*('Charging rates'!B$42+'Charging rates'!B$54)</f>
        <v>0</v>
      </c>
      <c r="AU574" s="36">
        <f>100/'11'!B$16*L574*('Charging rates'!B$42+'Charging rates'!B$54)</f>
        <v>0</v>
      </c>
      <c r="AV574" s="52">
        <f>ROUND(AU574,2)</f>
        <v>0</v>
      </c>
      <c r="AW574" s="33">
        <f>D574-('935'!T574*(1-'935'!X574/'11'!B$16))</f>
        <v>0</v>
      </c>
      <c r="AX574" s="37">
        <f>MAX(MIN(SQRT(1-MIN(1,'935'!Q574)^2),0+'935'!R574),0-SQRT(1-MIN(1,'935'!Q574)^2))</f>
        <v>0</v>
      </c>
      <c r="AY574" s="33">
        <f>IF(ISNUMBER(P574),SQRT((INDEX('911'!$G$6:$G$1205,P574)+INDEX('911'!$I$6:$I$1205,P574))^2+(INDEX('911'!$H$6:$H$1205,P574)+INDEX('911'!$J$6:$J$1205,P574))^2),0)</f>
        <v>0</v>
      </c>
      <c r="AZ574" s="37">
        <f>IF(AY574,0-(INDEX('911'!$H$6:$H$1205,P574)+INDEX('911'!$J$6:$J$1205,P574))/AY574,0)</f>
        <v>0</v>
      </c>
      <c r="BA574" s="33">
        <f>IF(ISNUMBER(Q574),SQRT((INDEX('911'!$G$6:$G$1205,Q574)+INDEX('911'!$I$6:$I$1205,Q574))^2+(INDEX('911'!$H$6:$H$1205,Q574)+INDEX('911'!$J$6:$J$1205,Q574))^2),0)</f>
        <v>0</v>
      </c>
      <c r="BB574" s="37">
        <f>IF(BA574,0-(INDEX('911'!$H$6:$H$1205,Q574)+INDEX('911'!$J$6:$J$1205,Q574))/BA574,0)</f>
        <v>0</v>
      </c>
      <c r="BC574" s="37">
        <f>SQRT(1-AZ574^2)</f>
        <v>0</v>
      </c>
      <c r="BD574" s="51">
        <f>SQRT(1-BB574^2)</f>
        <v>0</v>
      </c>
      <c r="BE574" s="36">
        <f>100*(S574*MAX(0,'935'!Q574*BC574+AX574*AZ574)+T574*MAX(0,'935'!Q574*BD574+AX574*BB574))/'11'!B$16</f>
        <v>0</v>
      </c>
      <c r="BF574" s="36">
        <f>100*R574/'11'!B$16</f>
        <v>0</v>
      </c>
      <c r="BG574" s="37">
        <f>100*(S574*IF('935'!Q574=0,BC574,MAX(0,BC574+AX574*AZ574/'935'!Q574))+T574*IF('935'!Q574=0,BD574,MAX(0,BD574+AX574*BB574/'935'!Q574)))/'11'!C$16</f>
        <v>0</v>
      </c>
      <c r="BH574" s="36">
        <f>IF('935'!Q574=0,BF574+BE574,BF574)</f>
        <v>0</v>
      </c>
      <c r="BI574" s="37">
        <f>IF(D574=0,1,AW574/D574)*BG574</f>
        <v>0</v>
      </c>
      <c r="BJ574" s="36">
        <f>IF(D574=0,1,AW574/D574)*BH574</f>
        <v>0</v>
      </c>
      <c r="BK574" s="53">
        <f>'11'!C$16-'935'!Y574</f>
        <v>0</v>
      </c>
      <c r="BL574" s="37">
        <f>MAX('DNO totals'!B$312+0,MIN('935'!L574+0,'DNO totals'!B$304+0))</f>
        <v>0</v>
      </c>
      <c r="BM574" s="37">
        <f>MAX('DNO totals'!C$312+0,MIN('935'!M574+0,'DNO totals'!C$304+0))</f>
        <v>0</v>
      </c>
      <c r="BN574" s="37">
        <f>MAX('DNO totals'!D$312+0,MIN('935'!N574+0,'DNO totals'!D$304+0))</f>
        <v>0</v>
      </c>
      <c r="BO574" s="37">
        <f>MAX('DNO totals'!E$312+0,MIN('935'!O574+0,'DNO totals'!E$304+0))</f>
        <v>0</v>
      </c>
      <c r="BP574" s="51">
        <f>MAX('DNO totals'!F$312+0,MIN('935'!P574+0,'DNO totals'!F$304+0))</f>
        <v>0</v>
      </c>
      <c r="BQ574" s="37">
        <f>IF('935'!$K574=1000,'Charging rates'!$C$29*$X574/(1+'DNO totals'!$C$60)*$BL574,0)</f>
        <v>0</v>
      </c>
      <c r="BR574" s="37">
        <f>IF(MOD('935'!$K574,1000)=100,'Charging rates'!$D$29*$X574/(1+'DNO totals'!$D$60)*$BM574,0)</f>
        <v>0</v>
      </c>
      <c r="BS574" s="37">
        <f>IF(MOD('935'!$K574,100)=10,'Charging rates'!$E$29*$X574/(1+'DNO totals'!$E$60)*$BN574,0)</f>
        <v>0</v>
      </c>
      <c r="BT574" s="37">
        <f>IF(AND(MOD('935'!$K574,10)&gt;0,MOD('935'!$K574,1000)&gt;1),'Charging rates'!$F$29*$X574/(1+'DNO totals'!$F$60)*$BO574,0)</f>
        <v>0</v>
      </c>
      <c r="BU574" s="37">
        <f>IF(MOD('935'!$K574,1000)=1,'Charging rates'!$G$29*$X574/(1+'DNO totals'!$G$60)*$BP574,0)</f>
        <v>0</v>
      </c>
      <c r="BV574" s="51">
        <f>$BQ574+$BR574+$BS574+$BT574+$BU574</f>
        <v>0</v>
      </c>
      <c r="BW574" s="37">
        <f>IF('935'!$K574&gt;1000,'Charging rates'!$C$29*$W574*$BL574,0)</f>
        <v>0</v>
      </c>
      <c r="BX574" s="37">
        <f>IF(MOD('935'!$K574,1000)&gt;100,'Charging rates'!$D$29*$W574*$BM574,0)</f>
        <v>0</v>
      </c>
      <c r="BY574" s="37">
        <f>IF(MOD('935'!$K574,100)&gt;10,'Charging rates'!$E$29*$W574*$BN574,0)</f>
        <v>0</v>
      </c>
      <c r="BZ574" s="51">
        <f>$BW574+$BX574+$BY574</f>
        <v>0</v>
      </c>
      <c r="CA574" s="36">
        <f>100/'11'!B$16*'Charging rates'!B$76*W574</f>
        <v>0</v>
      </c>
      <c r="CB574" s="36">
        <f>IF(D574=0,0,(1-AW574/D574)*(BH574+IF('935'!Q574=0,0,(BG574*'935'!Q574*('11'!C$16-'935'!Y574)/('11'!B$16-'935'!X574)))))</f>
        <v>0</v>
      </c>
      <c r="CC574" s="36">
        <f>CA574+BJ574</f>
        <v>0</v>
      </c>
      <c r="CD574" s="49">
        <f>(BV574+BZ574)*D574</f>
        <v>0</v>
      </c>
      <c r="CE574" s="33">
        <f>D574*('Parameters'!B$21+J574)*IF('DNO totals'!B$323&lt;0,1,'935'!S574)</f>
        <v>0</v>
      </c>
      <c r="CF574" s="51">
        <f>IF('DNO totals'!B$323&lt;0,1,'935'!S574)*('Parameters'!B$21+J574)</f>
        <v>0</v>
      </c>
      <c r="CG574" s="37">
        <f>CC574+'Charging rates'!B$106*CF574*100/'11'!B$16</f>
        <v>0</v>
      </c>
      <c r="CH574" s="37">
        <f>CG574+'Charging rates'!B$116*('Parameters'!B$21+J574)*100/'11'!B$16*IF('DNO totals'!B$323&lt;0,1,'935'!S574)</f>
        <v>0</v>
      </c>
      <c r="CI574" s="37">
        <f>'Charging rates'!B$97*(BV574+BZ574)*100/'11'!B$16</f>
        <v>0</v>
      </c>
      <c r="CJ574" s="36">
        <f>MAX(0-(BG574*J574*'11'!C$16/'11'!B$16),CH574+CI574)</f>
        <v>0</v>
      </c>
      <c r="CK574" s="37">
        <f>IF(AR574,IF(J574=0,BI574,MAX(0,MIN(BI574,BI574+(CJ574/'935'!Q574*('11'!B$16-'935'!X574)/('11'!C$16-'935'!Y574))))),0)</f>
        <v>0</v>
      </c>
      <c r="CL574" s="36">
        <f>IF(AR574,MAX(0,CJ574),0)</f>
        <v>0</v>
      </c>
      <c r="CM574" s="52">
        <f>CL574+CB574</f>
        <v>0</v>
      </c>
    </row>
    <row r="575" spans="1:91">
      <c r="A575" s="28">
        <v>475</v>
      </c>
      <c r="B575" s="48">
        <f>'935'!B575</f>
        <v>0</v>
      </c>
      <c r="C575" s="33">
        <f>OR('935'!E575&lt;&gt;"VOID",'935'!F575&lt;&gt;"VOID",'935'!G575&lt;&gt;"VOID")</f>
        <v>0</v>
      </c>
      <c r="D575" s="33">
        <f>IF('935'!C575="VOID",0,('935'!C575*(1-'935'!X575/'11'!B$16)))</f>
        <v>0</v>
      </c>
      <c r="E575" s="33">
        <f>IF('935'!D575="VOID",0,'935'!D575*(1-'935'!X575/'11'!B$16))</f>
        <v>0</v>
      </c>
      <c r="F575" s="33">
        <f>IF('935'!E575="VOID",0,'935'!E575*(1-'935'!X575/'11'!B$16))</f>
        <v>0</v>
      </c>
      <c r="G575" s="33">
        <f>IF('935'!F575="VOID",0,'935'!F575*(1-'935'!X575/'11'!B$16))</f>
        <v>0</v>
      </c>
      <c r="H575" s="33">
        <f>IF('935'!G575="VOID",0,'935'!G575*(1-'935'!X575/'11'!B$16))</f>
        <v>0</v>
      </c>
      <c r="I575" s="33">
        <f>F575+G575+H575</f>
        <v>0</v>
      </c>
      <c r="J575" s="37">
        <f>'935'!Q575*(1-'935'!Y575/'11'!C$16)/(1-'935'!X575/'11'!B$16)</f>
        <v>0</v>
      </c>
      <c r="K575" s="33">
        <f>IF(D575,'935'!H575*D575/(D575+E575+I575),0)</f>
        <v>0</v>
      </c>
      <c r="L575" s="33">
        <f>IF(I575,'935'!H575*I575/(D575+E575+I575),0)</f>
        <v>0</v>
      </c>
      <c r="M575" s="33">
        <f>K575*(1-'935'!X575/'11'!B$16)</f>
        <v>0</v>
      </c>
      <c r="N575" s="49">
        <f>L575*(1-'935'!X575/'11'!B$16)</f>
        <v>0</v>
      </c>
      <c r="O575" s="50">
        <f>MATCH('935'!J575,'911'!$B$6:$B$1205,0)</f>
        <v>0</v>
      </c>
      <c r="P575" s="50">
        <f>MATCH(INDEX('911'!$D$6:$D$1205,O575),'911'!$B$6:$B$1205,0)</f>
        <v>0</v>
      </c>
      <c r="Q575" s="50">
        <f>MATCH(INDEX('911'!$D$6:$D$1205,P575),'911'!$B$6:$B$1205,0)</f>
        <v>0</v>
      </c>
      <c r="R575" s="37">
        <f>IF(ISNUMBER(O575),MAX(0,INDEX('911'!$E$6:$E$1205,O575)),0)</f>
        <v>0</v>
      </c>
      <c r="S575" s="37">
        <f>IF(ISNUMBER(P575),MAX(0,INDEX('911'!$E$6:$E$1205,P575)),0)</f>
        <v>0</v>
      </c>
      <c r="T575" s="37">
        <f>IF(ISNUMBER(Q575),MAX(0,INDEX('911'!$E$6:$E$1205,Q575)),0)</f>
        <v>0</v>
      </c>
      <c r="U575" s="51">
        <f>-100*'935'!W575*(R575+S575+T575)/'11'!C$16</f>
        <v>0</v>
      </c>
      <c r="V575" s="37">
        <f>INDEX('DNO totals'!$B$52:$G$52,IF('935'!K575,IF(MOD('935'!K575,1000),IF(MOD('935'!K575,100),IF(MOD('935'!K575,10),IF(MOD('935'!K575,1000)=1,6,5),4),3),2),1))</f>
        <v>0</v>
      </c>
      <c r="W575" s="51">
        <f>J575*V575</f>
        <v>0</v>
      </c>
      <c r="X575" s="37">
        <f>V575*'Parameters'!B$11</f>
        <v>0</v>
      </c>
      <c r="Y575" s="37">
        <f>IF('935'!$K575=1000,'Charging rates'!$C$29*$X575/(1+'DNO totals'!$C$60)*'935'!$L575,0)</f>
        <v>0</v>
      </c>
      <c r="Z575" s="37">
        <f>IF(MOD('935'!$K575,1000)=100,'Charging rates'!$D$29*$X575/(1+'DNO totals'!$D$60)*'935'!$M575,0)</f>
        <v>0</v>
      </c>
      <c r="AA575" s="37">
        <f>IF(MOD('935'!$K575,100)=10,'Charging rates'!$E$29*$X575/(1+'DNO totals'!$E$60)*'935'!$N575,0)</f>
        <v>0</v>
      </c>
      <c r="AB575" s="37">
        <f>IF(AND(MOD('935'!$K575,10)&gt;0,MOD('935'!$K575,1000)&gt;1),'Charging rates'!$F$29*$X575/(1+'DNO totals'!$F$60)*'935'!$O575,0)</f>
        <v>0</v>
      </c>
      <c r="AC575" s="37">
        <f>IF(MOD('935'!$K575,1000)=1,'Charging rates'!$G$29*$X575/(1+'DNO totals'!$G$60)*'935'!$P575,0)</f>
        <v>0</v>
      </c>
      <c r="AD575" s="37">
        <f>IF('935'!$K575&gt;1000,'Charging rates'!$C$29*$W575*'935'!$L575,0)</f>
        <v>0</v>
      </c>
      <c r="AE575" s="37">
        <f>IF(MOD('935'!$K575,1000)&gt;100,'Charging rates'!$D$29*$W575*'935'!$M575,0)</f>
        <v>0</v>
      </c>
      <c r="AF575" s="37">
        <f>IF(MOD('935'!$K575,100)&gt;10,'Charging rates'!$E$29*$W575*'935'!$N575,0)</f>
        <v>0</v>
      </c>
      <c r="AG575" s="37">
        <f>$Y575+$Z575+$AA575+$AB575+$AC575</f>
        <v>0</v>
      </c>
      <c r="AH575" s="51">
        <f>$AD575+$AE575+$AF575</f>
        <v>0</v>
      </c>
      <c r="AI575" s="37">
        <f>U575*(1+'Charging rates'!B$42+0.6*'Charging rates'!B$67+'Charging rates'!B$54)-100*'Charging rates'!B$76/'11'!C$16*'935'!W575</f>
        <v>0</v>
      </c>
      <c r="AJ575" s="37">
        <f>IF(I575,AI575*I575/(I575+E575),0)</f>
        <v>0</v>
      </c>
      <c r="AK575" s="51">
        <f>ROUND(AJ575,3)</f>
        <v>0</v>
      </c>
      <c r="AL575" s="33">
        <f>IF('935'!V575="VOID",0,'935'!V575*(1-'935'!X575/'11'!B$16))</f>
        <v>0</v>
      </c>
      <c r="AM575" s="36">
        <f>IF(I575,-100*'Charging rates'!B$76/'11'!B$16*AL575/I575,0)</f>
        <v>0</v>
      </c>
      <c r="AN575" s="36">
        <f>IF(C575,'DNO totals'!B$171,0)</f>
        <v>0</v>
      </c>
      <c r="AO575" s="36">
        <f>ROUND(AN575,2)</f>
        <v>0</v>
      </c>
      <c r="AP575" s="36">
        <f>IF(C575,(AN575+AM575),0)</f>
        <v>0</v>
      </c>
      <c r="AQ575" s="52">
        <f>ROUND(AP575,2)</f>
        <v>0</v>
      </c>
      <c r="AR575" s="33">
        <f>'935'!C575&lt;&gt;"VOID"</f>
        <v>0</v>
      </c>
      <c r="AS575" s="36">
        <f>IF(AR575,(100/'11'!B$16*K575*((1-'935'!I575)*'Charging rates'!B$42+'Charging rates'!B$54)),0)</f>
        <v>0</v>
      </c>
      <c r="AT575" s="36">
        <f>100/'11'!B$16*N575*('Charging rates'!B$42+'Charging rates'!B$54)</f>
        <v>0</v>
      </c>
      <c r="AU575" s="36">
        <f>100/'11'!B$16*L575*('Charging rates'!B$42+'Charging rates'!B$54)</f>
        <v>0</v>
      </c>
      <c r="AV575" s="52">
        <f>ROUND(AU575,2)</f>
        <v>0</v>
      </c>
      <c r="AW575" s="33">
        <f>D575-('935'!T575*(1-'935'!X575/'11'!B$16))</f>
        <v>0</v>
      </c>
      <c r="AX575" s="37">
        <f>MAX(MIN(SQRT(1-MIN(1,'935'!Q575)^2),0+'935'!R575),0-SQRT(1-MIN(1,'935'!Q575)^2))</f>
        <v>0</v>
      </c>
      <c r="AY575" s="33">
        <f>IF(ISNUMBER(P575),SQRT((INDEX('911'!$G$6:$G$1205,P575)+INDEX('911'!$I$6:$I$1205,P575))^2+(INDEX('911'!$H$6:$H$1205,P575)+INDEX('911'!$J$6:$J$1205,P575))^2),0)</f>
        <v>0</v>
      </c>
      <c r="AZ575" s="37">
        <f>IF(AY575,0-(INDEX('911'!$H$6:$H$1205,P575)+INDEX('911'!$J$6:$J$1205,P575))/AY575,0)</f>
        <v>0</v>
      </c>
      <c r="BA575" s="33">
        <f>IF(ISNUMBER(Q575),SQRT((INDEX('911'!$G$6:$G$1205,Q575)+INDEX('911'!$I$6:$I$1205,Q575))^2+(INDEX('911'!$H$6:$H$1205,Q575)+INDEX('911'!$J$6:$J$1205,Q575))^2),0)</f>
        <v>0</v>
      </c>
      <c r="BB575" s="37">
        <f>IF(BA575,0-(INDEX('911'!$H$6:$H$1205,Q575)+INDEX('911'!$J$6:$J$1205,Q575))/BA575,0)</f>
        <v>0</v>
      </c>
      <c r="BC575" s="37">
        <f>SQRT(1-AZ575^2)</f>
        <v>0</v>
      </c>
      <c r="BD575" s="51">
        <f>SQRT(1-BB575^2)</f>
        <v>0</v>
      </c>
      <c r="BE575" s="36">
        <f>100*(S575*MAX(0,'935'!Q575*BC575+AX575*AZ575)+T575*MAX(0,'935'!Q575*BD575+AX575*BB575))/'11'!B$16</f>
        <v>0</v>
      </c>
      <c r="BF575" s="36">
        <f>100*R575/'11'!B$16</f>
        <v>0</v>
      </c>
      <c r="BG575" s="37">
        <f>100*(S575*IF('935'!Q575=0,BC575,MAX(0,BC575+AX575*AZ575/'935'!Q575))+T575*IF('935'!Q575=0,BD575,MAX(0,BD575+AX575*BB575/'935'!Q575)))/'11'!C$16</f>
        <v>0</v>
      </c>
      <c r="BH575" s="36">
        <f>IF('935'!Q575=0,BF575+BE575,BF575)</f>
        <v>0</v>
      </c>
      <c r="BI575" s="37">
        <f>IF(D575=0,1,AW575/D575)*BG575</f>
        <v>0</v>
      </c>
      <c r="BJ575" s="36">
        <f>IF(D575=0,1,AW575/D575)*BH575</f>
        <v>0</v>
      </c>
      <c r="BK575" s="53">
        <f>'11'!C$16-'935'!Y575</f>
        <v>0</v>
      </c>
      <c r="BL575" s="37">
        <f>MAX('DNO totals'!B$312+0,MIN('935'!L575+0,'DNO totals'!B$304+0))</f>
        <v>0</v>
      </c>
      <c r="BM575" s="37">
        <f>MAX('DNO totals'!C$312+0,MIN('935'!M575+0,'DNO totals'!C$304+0))</f>
        <v>0</v>
      </c>
      <c r="BN575" s="37">
        <f>MAX('DNO totals'!D$312+0,MIN('935'!N575+0,'DNO totals'!D$304+0))</f>
        <v>0</v>
      </c>
      <c r="BO575" s="37">
        <f>MAX('DNO totals'!E$312+0,MIN('935'!O575+0,'DNO totals'!E$304+0))</f>
        <v>0</v>
      </c>
      <c r="BP575" s="51">
        <f>MAX('DNO totals'!F$312+0,MIN('935'!P575+0,'DNO totals'!F$304+0))</f>
        <v>0</v>
      </c>
      <c r="BQ575" s="37">
        <f>IF('935'!$K575=1000,'Charging rates'!$C$29*$X575/(1+'DNO totals'!$C$60)*$BL575,0)</f>
        <v>0</v>
      </c>
      <c r="BR575" s="37">
        <f>IF(MOD('935'!$K575,1000)=100,'Charging rates'!$D$29*$X575/(1+'DNO totals'!$D$60)*$BM575,0)</f>
        <v>0</v>
      </c>
      <c r="BS575" s="37">
        <f>IF(MOD('935'!$K575,100)=10,'Charging rates'!$E$29*$X575/(1+'DNO totals'!$E$60)*$BN575,0)</f>
        <v>0</v>
      </c>
      <c r="BT575" s="37">
        <f>IF(AND(MOD('935'!$K575,10)&gt;0,MOD('935'!$K575,1000)&gt;1),'Charging rates'!$F$29*$X575/(1+'DNO totals'!$F$60)*$BO575,0)</f>
        <v>0</v>
      </c>
      <c r="BU575" s="37">
        <f>IF(MOD('935'!$K575,1000)=1,'Charging rates'!$G$29*$X575/(1+'DNO totals'!$G$60)*$BP575,0)</f>
        <v>0</v>
      </c>
      <c r="BV575" s="51">
        <f>$BQ575+$BR575+$BS575+$BT575+$BU575</f>
        <v>0</v>
      </c>
      <c r="BW575" s="37">
        <f>IF('935'!$K575&gt;1000,'Charging rates'!$C$29*$W575*$BL575,0)</f>
        <v>0</v>
      </c>
      <c r="BX575" s="37">
        <f>IF(MOD('935'!$K575,1000)&gt;100,'Charging rates'!$D$29*$W575*$BM575,0)</f>
        <v>0</v>
      </c>
      <c r="BY575" s="37">
        <f>IF(MOD('935'!$K575,100)&gt;10,'Charging rates'!$E$29*$W575*$BN575,0)</f>
        <v>0</v>
      </c>
      <c r="BZ575" s="51">
        <f>$BW575+$BX575+$BY575</f>
        <v>0</v>
      </c>
      <c r="CA575" s="36">
        <f>100/'11'!B$16*'Charging rates'!B$76*W575</f>
        <v>0</v>
      </c>
      <c r="CB575" s="36">
        <f>IF(D575=0,0,(1-AW575/D575)*(BH575+IF('935'!Q575=0,0,(BG575*'935'!Q575*('11'!C$16-'935'!Y575)/('11'!B$16-'935'!X575)))))</f>
        <v>0</v>
      </c>
      <c r="CC575" s="36">
        <f>CA575+BJ575</f>
        <v>0</v>
      </c>
      <c r="CD575" s="49">
        <f>(BV575+BZ575)*D575</f>
        <v>0</v>
      </c>
      <c r="CE575" s="33">
        <f>D575*('Parameters'!B$21+J575)*IF('DNO totals'!B$323&lt;0,1,'935'!S575)</f>
        <v>0</v>
      </c>
      <c r="CF575" s="51">
        <f>IF('DNO totals'!B$323&lt;0,1,'935'!S575)*('Parameters'!B$21+J575)</f>
        <v>0</v>
      </c>
      <c r="CG575" s="37">
        <f>CC575+'Charging rates'!B$106*CF575*100/'11'!B$16</f>
        <v>0</v>
      </c>
      <c r="CH575" s="37">
        <f>CG575+'Charging rates'!B$116*('Parameters'!B$21+J575)*100/'11'!B$16*IF('DNO totals'!B$323&lt;0,1,'935'!S575)</f>
        <v>0</v>
      </c>
      <c r="CI575" s="37">
        <f>'Charging rates'!B$97*(BV575+BZ575)*100/'11'!B$16</f>
        <v>0</v>
      </c>
      <c r="CJ575" s="36">
        <f>MAX(0-(BG575*J575*'11'!C$16/'11'!B$16),CH575+CI575)</f>
        <v>0</v>
      </c>
      <c r="CK575" s="37">
        <f>IF(AR575,IF(J575=0,BI575,MAX(0,MIN(BI575,BI575+(CJ575/'935'!Q575*('11'!B$16-'935'!X575)/('11'!C$16-'935'!Y575))))),0)</f>
        <v>0</v>
      </c>
      <c r="CL575" s="36">
        <f>IF(AR575,MAX(0,CJ575),0)</f>
        <v>0</v>
      </c>
      <c r="CM575" s="52">
        <f>CL575+CB575</f>
        <v>0</v>
      </c>
    </row>
    <row r="576" spans="1:91">
      <c r="A576" s="28">
        <v>476</v>
      </c>
      <c r="B576" s="48">
        <f>'935'!B576</f>
        <v>0</v>
      </c>
      <c r="C576" s="33">
        <f>OR('935'!E576&lt;&gt;"VOID",'935'!F576&lt;&gt;"VOID",'935'!G576&lt;&gt;"VOID")</f>
        <v>0</v>
      </c>
      <c r="D576" s="33">
        <f>IF('935'!C576="VOID",0,('935'!C576*(1-'935'!X576/'11'!B$16)))</f>
        <v>0</v>
      </c>
      <c r="E576" s="33">
        <f>IF('935'!D576="VOID",0,'935'!D576*(1-'935'!X576/'11'!B$16))</f>
        <v>0</v>
      </c>
      <c r="F576" s="33">
        <f>IF('935'!E576="VOID",0,'935'!E576*(1-'935'!X576/'11'!B$16))</f>
        <v>0</v>
      </c>
      <c r="G576" s="33">
        <f>IF('935'!F576="VOID",0,'935'!F576*(1-'935'!X576/'11'!B$16))</f>
        <v>0</v>
      </c>
      <c r="H576" s="33">
        <f>IF('935'!G576="VOID",0,'935'!G576*(1-'935'!X576/'11'!B$16))</f>
        <v>0</v>
      </c>
      <c r="I576" s="33">
        <f>F576+G576+H576</f>
        <v>0</v>
      </c>
      <c r="J576" s="37">
        <f>'935'!Q576*(1-'935'!Y576/'11'!C$16)/(1-'935'!X576/'11'!B$16)</f>
        <v>0</v>
      </c>
      <c r="K576" s="33">
        <f>IF(D576,'935'!H576*D576/(D576+E576+I576),0)</f>
        <v>0</v>
      </c>
      <c r="L576" s="33">
        <f>IF(I576,'935'!H576*I576/(D576+E576+I576),0)</f>
        <v>0</v>
      </c>
      <c r="M576" s="33">
        <f>K576*(1-'935'!X576/'11'!B$16)</f>
        <v>0</v>
      </c>
      <c r="N576" s="49">
        <f>L576*(1-'935'!X576/'11'!B$16)</f>
        <v>0</v>
      </c>
      <c r="O576" s="50">
        <f>MATCH('935'!J576,'911'!$B$6:$B$1205,0)</f>
        <v>0</v>
      </c>
      <c r="P576" s="50">
        <f>MATCH(INDEX('911'!$D$6:$D$1205,O576),'911'!$B$6:$B$1205,0)</f>
        <v>0</v>
      </c>
      <c r="Q576" s="50">
        <f>MATCH(INDEX('911'!$D$6:$D$1205,P576),'911'!$B$6:$B$1205,0)</f>
        <v>0</v>
      </c>
      <c r="R576" s="37">
        <f>IF(ISNUMBER(O576),MAX(0,INDEX('911'!$E$6:$E$1205,O576)),0)</f>
        <v>0</v>
      </c>
      <c r="S576" s="37">
        <f>IF(ISNUMBER(P576),MAX(0,INDEX('911'!$E$6:$E$1205,P576)),0)</f>
        <v>0</v>
      </c>
      <c r="T576" s="37">
        <f>IF(ISNUMBER(Q576),MAX(0,INDEX('911'!$E$6:$E$1205,Q576)),0)</f>
        <v>0</v>
      </c>
      <c r="U576" s="51">
        <f>-100*'935'!W576*(R576+S576+T576)/'11'!C$16</f>
        <v>0</v>
      </c>
      <c r="V576" s="37">
        <f>INDEX('DNO totals'!$B$52:$G$52,IF('935'!K576,IF(MOD('935'!K576,1000),IF(MOD('935'!K576,100),IF(MOD('935'!K576,10),IF(MOD('935'!K576,1000)=1,6,5),4),3),2),1))</f>
        <v>0</v>
      </c>
      <c r="W576" s="51">
        <f>J576*V576</f>
        <v>0</v>
      </c>
      <c r="X576" s="37">
        <f>V576*'Parameters'!B$11</f>
        <v>0</v>
      </c>
      <c r="Y576" s="37">
        <f>IF('935'!$K576=1000,'Charging rates'!$C$29*$X576/(1+'DNO totals'!$C$60)*'935'!$L576,0)</f>
        <v>0</v>
      </c>
      <c r="Z576" s="37">
        <f>IF(MOD('935'!$K576,1000)=100,'Charging rates'!$D$29*$X576/(1+'DNO totals'!$D$60)*'935'!$M576,0)</f>
        <v>0</v>
      </c>
      <c r="AA576" s="37">
        <f>IF(MOD('935'!$K576,100)=10,'Charging rates'!$E$29*$X576/(1+'DNO totals'!$E$60)*'935'!$N576,0)</f>
        <v>0</v>
      </c>
      <c r="AB576" s="37">
        <f>IF(AND(MOD('935'!$K576,10)&gt;0,MOD('935'!$K576,1000)&gt;1),'Charging rates'!$F$29*$X576/(1+'DNO totals'!$F$60)*'935'!$O576,0)</f>
        <v>0</v>
      </c>
      <c r="AC576" s="37">
        <f>IF(MOD('935'!$K576,1000)=1,'Charging rates'!$G$29*$X576/(1+'DNO totals'!$G$60)*'935'!$P576,0)</f>
        <v>0</v>
      </c>
      <c r="AD576" s="37">
        <f>IF('935'!$K576&gt;1000,'Charging rates'!$C$29*$W576*'935'!$L576,0)</f>
        <v>0</v>
      </c>
      <c r="AE576" s="37">
        <f>IF(MOD('935'!$K576,1000)&gt;100,'Charging rates'!$D$29*$W576*'935'!$M576,0)</f>
        <v>0</v>
      </c>
      <c r="AF576" s="37">
        <f>IF(MOD('935'!$K576,100)&gt;10,'Charging rates'!$E$29*$W576*'935'!$N576,0)</f>
        <v>0</v>
      </c>
      <c r="AG576" s="37">
        <f>$Y576+$Z576+$AA576+$AB576+$AC576</f>
        <v>0</v>
      </c>
      <c r="AH576" s="51">
        <f>$AD576+$AE576+$AF576</f>
        <v>0</v>
      </c>
      <c r="AI576" s="37">
        <f>U576*(1+'Charging rates'!B$42+0.6*'Charging rates'!B$67+'Charging rates'!B$54)-100*'Charging rates'!B$76/'11'!C$16*'935'!W576</f>
        <v>0</v>
      </c>
      <c r="AJ576" s="37">
        <f>IF(I576,AI576*I576/(I576+E576),0)</f>
        <v>0</v>
      </c>
      <c r="AK576" s="51">
        <f>ROUND(AJ576,3)</f>
        <v>0</v>
      </c>
      <c r="AL576" s="33">
        <f>IF('935'!V576="VOID",0,'935'!V576*(1-'935'!X576/'11'!B$16))</f>
        <v>0</v>
      </c>
      <c r="AM576" s="36">
        <f>IF(I576,-100*'Charging rates'!B$76/'11'!B$16*AL576/I576,0)</f>
        <v>0</v>
      </c>
      <c r="AN576" s="36">
        <f>IF(C576,'DNO totals'!B$171,0)</f>
        <v>0</v>
      </c>
      <c r="AO576" s="36">
        <f>ROUND(AN576,2)</f>
        <v>0</v>
      </c>
      <c r="AP576" s="36">
        <f>IF(C576,(AN576+AM576),0)</f>
        <v>0</v>
      </c>
      <c r="AQ576" s="52">
        <f>ROUND(AP576,2)</f>
        <v>0</v>
      </c>
      <c r="AR576" s="33">
        <f>'935'!C576&lt;&gt;"VOID"</f>
        <v>0</v>
      </c>
      <c r="AS576" s="36">
        <f>IF(AR576,(100/'11'!B$16*K576*((1-'935'!I576)*'Charging rates'!B$42+'Charging rates'!B$54)),0)</f>
        <v>0</v>
      </c>
      <c r="AT576" s="36">
        <f>100/'11'!B$16*N576*('Charging rates'!B$42+'Charging rates'!B$54)</f>
        <v>0</v>
      </c>
      <c r="AU576" s="36">
        <f>100/'11'!B$16*L576*('Charging rates'!B$42+'Charging rates'!B$54)</f>
        <v>0</v>
      </c>
      <c r="AV576" s="52">
        <f>ROUND(AU576,2)</f>
        <v>0</v>
      </c>
      <c r="AW576" s="33">
        <f>D576-('935'!T576*(1-'935'!X576/'11'!B$16))</f>
        <v>0</v>
      </c>
      <c r="AX576" s="37">
        <f>MAX(MIN(SQRT(1-MIN(1,'935'!Q576)^2),0+'935'!R576),0-SQRT(1-MIN(1,'935'!Q576)^2))</f>
        <v>0</v>
      </c>
      <c r="AY576" s="33">
        <f>IF(ISNUMBER(P576),SQRT((INDEX('911'!$G$6:$G$1205,P576)+INDEX('911'!$I$6:$I$1205,P576))^2+(INDEX('911'!$H$6:$H$1205,P576)+INDEX('911'!$J$6:$J$1205,P576))^2),0)</f>
        <v>0</v>
      </c>
      <c r="AZ576" s="37">
        <f>IF(AY576,0-(INDEX('911'!$H$6:$H$1205,P576)+INDEX('911'!$J$6:$J$1205,P576))/AY576,0)</f>
        <v>0</v>
      </c>
      <c r="BA576" s="33">
        <f>IF(ISNUMBER(Q576),SQRT((INDEX('911'!$G$6:$G$1205,Q576)+INDEX('911'!$I$6:$I$1205,Q576))^2+(INDEX('911'!$H$6:$H$1205,Q576)+INDEX('911'!$J$6:$J$1205,Q576))^2),0)</f>
        <v>0</v>
      </c>
      <c r="BB576" s="37">
        <f>IF(BA576,0-(INDEX('911'!$H$6:$H$1205,Q576)+INDEX('911'!$J$6:$J$1205,Q576))/BA576,0)</f>
        <v>0</v>
      </c>
      <c r="BC576" s="37">
        <f>SQRT(1-AZ576^2)</f>
        <v>0</v>
      </c>
      <c r="BD576" s="51">
        <f>SQRT(1-BB576^2)</f>
        <v>0</v>
      </c>
      <c r="BE576" s="36">
        <f>100*(S576*MAX(0,'935'!Q576*BC576+AX576*AZ576)+T576*MAX(0,'935'!Q576*BD576+AX576*BB576))/'11'!B$16</f>
        <v>0</v>
      </c>
      <c r="BF576" s="36">
        <f>100*R576/'11'!B$16</f>
        <v>0</v>
      </c>
      <c r="BG576" s="37">
        <f>100*(S576*IF('935'!Q576=0,BC576,MAX(0,BC576+AX576*AZ576/'935'!Q576))+T576*IF('935'!Q576=0,BD576,MAX(0,BD576+AX576*BB576/'935'!Q576)))/'11'!C$16</f>
        <v>0</v>
      </c>
      <c r="BH576" s="36">
        <f>IF('935'!Q576=0,BF576+BE576,BF576)</f>
        <v>0</v>
      </c>
      <c r="BI576" s="37">
        <f>IF(D576=0,1,AW576/D576)*BG576</f>
        <v>0</v>
      </c>
      <c r="BJ576" s="36">
        <f>IF(D576=0,1,AW576/D576)*BH576</f>
        <v>0</v>
      </c>
      <c r="BK576" s="53">
        <f>'11'!C$16-'935'!Y576</f>
        <v>0</v>
      </c>
      <c r="BL576" s="37">
        <f>MAX('DNO totals'!B$312+0,MIN('935'!L576+0,'DNO totals'!B$304+0))</f>
        <v>0</v>
      </c>
      <c r="BM576" s="37">
        <f>MAX('DNO totals'!C$312+0,MIN('935'!M576+0,'DNO totals'!C$304+0))</f>
        <v>0</v>
      </c>
      <c r="BN576" s="37">
        <f>MAX('DNO totals'!D$312+0,MIN('935'!N576+0,'DNO totals'!D$304+0))</f>
        <v>0</v>
      </c>
      <c r="BO576" s="37">
        <f>MAX('DNO totals'!E$312+0,MIN('935'!O576+0,'DNO totals'!E$304+0))</f>
        <v>0</v>
      </c>
      <c r="BP576" s="51">
        <f>MAX('DNO totals'!F$312+0,MIN('935'!P576+0,'DNO totals'!F$304+0))</f>
        <v>0</v>
      </c>
      <c r="BQ576" s="37">
        <f>IF('935'!$K576=1000,'Charging rates'!$C$29*$X576/(1+'DNO totals'!$C$60)*$BL576,0)</f>
        <v>0</v>
      </c>
      <c r="BR576" s="37">
        <f>IF(MOD('935'!$K576,1000)=100,'Charging rates'!$D$29*$X576/(1+'DNO totals'!$D$60)*$BM576,0)</f>
        <v>0</v>
      </c>
      <c r="BS576" s="37">
        <f>IF(MOD('935'!$K576,100)=10,'Charging rates'!$E$29*$X576/(1+'DNO totals'!$E$60)*$BN576,0)</f>
        <v>0</v>
      </c>
      <c r="BT576" s="37">
        <f>IF(AND(MOD('935'!$K576,10)&gt;0,MOD('935'!$K576,1000)&gt;1),'Charging rates'!$F$29*$X576/(1+'DNO totals'!$F$60)*$BO576,0)</f>
        <v>0</v>
      </c>
      <c r="BU576" s="37">
        <f>IF(MOD('935'!$K576,1000)=1,'Charging rates'!$G$29*$X576/(1+'DNO totals'!$G$60)*$BP576,0)</f>
        <v>0</v>
      </c>
      <c r="BV576" s="51">
        <f>$BQ576+$BR576+$BS576+$BT576+$BU576</f>
        <v>0</v>
      </c>
      <c r="BW576" s="37">
        <f>IF('935'!$K576&gt;1000,'Charging rates'!$C$29*$W576*$BL576,0)</f>
        <v>0</v>
      </c>
      <c r="BX576" s="37">
        <f>IF(MOD('935'!$K576,1000)&gt;100,'Charging rates'!$D$29*$W576*$BM576,0)</f>
        <v>0</v>
      </c>
      <c r="BY576" s="37">
        <f>IF(MOD('935'!$K576,100)&gt;10,'Charging rates'!$E$29*$W576*$BN576,0)</f>
        <v>0</v>
      </c>
      <c r="BZ576" s="51">
        <f>$BW576+$BX576+$BY576</f>
        <v>0</v>
      </c>
      <c r="CA576" s="36">
        <f>100/'11'!B$16*'Charging rates'!B$76*W576</f>
        <v>0</v>
      </c>
      <c r="CB576" s="36">
        <f>IF(D576=0,0,(1-AW576/D576)*(BH576+IF('935'!Q576=0,0,(BG576*'935'!Q576*('11'!C$16-'935'!Y576)/('11'!B$16-'935'!X576)))))</f>
        <v>0</v>
      </c>
      <c r="CC576" s="36">
        <f>CA576+BJ576</f>
        <v>0</v>
      </c>
      <c r="CD576" s="49">
        <f>(BV576+BZ576)*D576</f>
        <v>0</v>
      </c>
      <c r="CE576" s="33">
        <f>D576*('Parameters'!B$21+J576)*IF('DNO totals'!B$323&lt;0,1,'935'!S576)</f>
        <v>0</v>
      </c>
      <c r="CF576" s="51">
        <f>IF('DNO totals'!B$323&lt;0,1,'935'!S576)*('Parameters'!B$21+J576)</f>
        <v>0</v>
      </c>
      <c r="CG576" s="37">
        <f>CC576+'Charging rates'!B$106*CF576*100/'11'!B$16</f>
        <v>0</v>
      </c>
      <c r="CH576" s="37">
        <f>CG576+'Charging rates'!B$116*('Parameters'!B$21+J576)*100/'11'!B$16*IF('DNO totals'!B$323&lt;0,1,'935'!S576)</f>
        <v>0</v>
      </c>
      <c r="CI576" s="37">
        <f>'Charging rates'!B$97*(BV576+BZ576)*100/'11'!B$16</f>
        <v>0</v>
      </c>
      <c r="CJ576" s="36">
        <f>MAX(0-(BG576*J576*'11'!C$16/'11'!B$16),CH576+CI576)</f>
        <v>0</v>
      </c>
      <c r="CK576" s="37">
        <f>IF(AR576,IF(J576=0,BI576,MAX(0,MIN(BI576,BI576+(CJ576/'935'!Q576*('11'!B$16-'935'!X576)/('11'!C$16-'935'!Y576))))),0)</f>
        <v>0</v>
      </c>
      <c r="CL576" s="36">
        <f>IF(AR576,MAX(0,CJ576),0)</f>
        <v>0</v>
      </c>
      <c r="CM576" s="52">
        <f>CL576+CB576</f>
        <v>0</v>
      </c>
    </row>
    <row r="577" spans="1:91">
      <c r="A577" s="28">
        <v>477</v>
      </c>
      <c r="B577" s="48">
        <f>'935'!B577</f>
        <v>0</v>
      </c>
      <c r="C577" s="33">
        <f>OR('935'!E577&lt;&gt;"VOID",'935'!F577&lt;&gt;"VOID",'935'!G577&lt;&gt;"VOID")</f>
        <v>0</v>
      </c>
      <c r="D577" s="33">
        <f>IF('935'!C577="VOID",0,('935'!C577*(1-'935'!X577/'11'!B$16)))</f>
        <v>0</v>
      </c>
      <c r="E577" s="33">
        <f>IF('935'!D577="VOID",0,'935'!D577*(1-'935'!X577/'11'!B$16))</f>
        <v>0</v>
      </c>
      <c r="F577" s="33">
        <f>IF('935'!E577="VOID",0,'935'!E577*(1-'935'!X577/'11'!B$16))</f>
        <v>0</v>
      </c>
      <c r="G577" s="33">
        <f>IF('935'!F577="VOID",0,'935'!F577*(1-'935'!X577/'11'!B$16))</f>
        <v>0</v>
      </c>
      <c r="H577" s="33">
        <f>IF('935'!G577="VOID",0,'935'!G577*(1-'935'!X577/'11'!B$16))</f>
        <v>0</v>
      </c>
      <c r="I577" s="33">
        <f>F577+G577+H577</f>
        <v>0</v>
      </c>
      <c r="J577" s="37">
        <f>'935'!Q577*(1-'935'!Y577/'11'!C$16)/(1-'935'!X577/'11'!B$16)</f>
        <v>0</v>
      </c>
      <c r="K577" s="33">
        <f>IF(D577,'935'!H577*D577/(D577+E577+I577),0)</f>
        <v>0</v>
      </c>
      <c r="L577" s="33">
        <f>IF(I577,'935'!H577*I577/(D577+E577+I577),0)</f>
        <v>0</v>
      </c>
      <c r="M577" s="33">
        <f>K577*(1-'935'!X577/'11'!B$16)</f>
        <v>0</v>
      </c>
      <c r="N577" s="49">
        <f>L577*(1-'935'!X577/'11'!B$16)</f>
        <v>0</v>
      </c>
      <c r="O577" s="50">
        <f>MATCH('935'!J577,'911'!$B$6:$B$1205,0)</f>
        <v>0</v>
      </c>
      <c r="P577" s="50">
        <f>MATCH(INDEX('911'!$D$6:$D$1205,O577),'911'!$B$6:$B$1205,0)</f>
        <v>0</v>
      </c>
      <c r="Q577" s="50">
        <f>MATCH(INDEX('911'!$D$6:$D$1205,P577),'911'!$B$6:$B$1205,0)</f>
        <v>0</v>
      </c>
      <c r="R577" s="37">
        <f>IF(ISNUMBER(O577),MAX(0,INDEX('911'!$E$6:$E$1205,O577)),0)</f>
        <v>0</v>
      </c>
      <c r="S577" s="37">
        <f>IF(ISNUMBER(P577),MAX(0,INDEX('911'!$E$6:$E$1205,P577)),0)</f>
        <v>0</v>
      </c>
      <c r="T577" s="37">
        <f>IF(ISNUMBER(Q577),MAX(0,INDEX('911'!$E$6:$E$1205,Q577)),0)</f>
        <v>0</v>
      </c>
      <c r="U577" s="51">
        <f>-100*'935'!W577*(R577+S577+T577)/'11'!C$16</f>
        <v>0</v>
      </c>
      <c r="V577" s="37">
        <f>INDEX('DNO totals'!$B$52:$G$52,IF('935'!K577,IF(MOD('935'!K577,1000),IF(MOD('935'!K577,100),IF(MOD('935'!K577,10),IF(MOD('935'!K577,1000)=1,6,5),4),3),2),1))</f>
        <v>0</v>
      </c>
      <c r="W577" s="51">
        <f>J577*V577</f>
        <v>0</v>
      </c>
      <c r="X577" s="37">
        <f>V577*'Parameters'!B$11</f>
        <v>0</v>
      </c>
      <c r="Y577" s="37">
        <f>IF('935'!$K577=1000,'Charging rates'!$C$29*$X577/(1+'DNO totals'!$C$60)*'935'!$L577,0)</f>
        <v>0</v>
      </c>
      <c r="Z577" s="37">
        <f>IF(MOD('935'!$K577,1000)=100,'Charging rates'!$D$29*$X577/(1+'DNO totals'!$D$60)*'935'!$M577,0)</f>
        <v>0</v>
      </c>
      <c r="AA577" s="37">
        <f>IF(MOD('935'!$K577,100)=10,'Charging rates'!$E$29*$X577/(1+'DNO totals'!$E$60)*'935'!$N577,0)</f>
        <v>0</v>
      </c>
      <c r="AB577" s="37">
        <f>IF(AND(MOD('935'!$K577,10)&gt;0,MOD('935'!$K577,1000)&gt;1),'Charging rates'!$F$29*$X577/(1+'DNO totals'!$F$60)*'935'!$O577,0)</f>
        <v>0</v>
      </c>
      <c r="AC577" s="37">
        <f>IF(MOD('935'!$K577,1000)=1,'Charging rates'!$G$29*$X577/(1+'DNO totals'!$G$60)*'935'!$P577,0)</f>
        <v>0</v>
      </c>
      <c r="AD577" s="37">
        <f>IF('935'!$K577&gt;1000,'Charging rates'!$C$29*$W577*'935'!$L577,0)</f>
        <v>0</v>
      </c>
      <c r="AE577" s="37">
        <f>IF(MOD('935'!$K577,1000)&gt;100,'Charging rates'!$D$29*$W577*'935'!$M577,0)</f>
        <v>0</v>
      </c>
      <c r="AF577" s="37">
        <f>IF(MOD('935'!$K577,100)&gt;10,'Charging rates'!$E$29*$W577*'935'!$N577,0)</f>
        <v>0</v>
      </c>
      <c r="AG577" s="37">
        <f>$Y577+$Z577+$AA577+$AB577+$AC577</f>
        <v>0</v>
      </c>
      <c r="AH577" s="51">
        <f>$AD577+$AE577+$AF577</f>
        <v>0</v>
      </c>
      <c r="AI577" s="37">
        <f>U577*(1+'Charging rates'!B$42+0.6*'Charging rates'!B$67+'Charging rates'!B$54)-100*'Charging rates'!B$76/'11'!C$16*'935'!W577</f>
        <v>0</v>
      </c>
      <c r="AJ577" s="37">
        <f>IF(I577,AI577*I577/(I577+E577),0)</f>
        <v>0</v>
      </c>
      <c r="AK577" s="51">
        <f>ROUND(AJ577,3)</f>
        <v>0</v>
      </c>
      <c r="AL577" s="33">
        <f>IF('935'!V577="VOID",0,'935'!V577*(1-'935'!X577/'11'!B$16))</f>
        <v>0</v>
      </c>
      <c r="AM577" s="36">
        <f>IF(I577,-100*'Charging rates'!B$76/'11'!B$16*AL577/I577,0)</f>
        <v>0</v>
      </c>
      <c r="AN577" s="36">
        <f>IF(C577,'DNO totals'!B$171,0)</f>
        <v>0</v>
      </c>
      <c r="AO577" s="36">
        <f>ROUND(AN577,2)</f>
        <v>0</v>
      </c>
      <c r="AP577" s="36">
        <f>IF(C577,(AN577+AM577),0)</f>
        <v>0</v>
      </c>
      <c r="AQ577" s="52">
        <f>ROUND(AP577,2)</f>
        <v>0</v>
      </c>
      <c r="AR577" s="33">
        <f>'935'!C577&lt;&gt;"VOID"</f>
        <v>0</v>
      </c>
      <c r="AS577" s="36">
        <f>IF(AR577,(100/'11'!B$16*K577*((1-'935'!I577)*'Charging rates'!B$42+'Charging rates'!B$54)),0)</f>
        <v>0</v>
      </c>
      <c r="AT577" s="36">
        <f>100/'11'!B$16*N577*('Charging rates'!B$42+'Charging rates'!B$54)</f>
        <v>0</v>
      </c>
      <c r="AU577" s="36">
        <f>100/'11'!B$16*L577*('Charging rates'!B$42+'Charging rates'!B$54)</f>
        <v>0</v>
      </c>
      <c r="AV577" s="52">
        <f>ROUND(AU577,2)</f>
        <v>0</v>
      </c>
      <c r="AW577" s="33">
        <f>D577-('935'!T577*(1-'935'!X577/'11'!B$16))</f>
        <v>0</v>
      </c>
      <c r="AX577" s="37">
        <f>MAX(MIN(SQRT(1-MIN(1,'935'!Q577)^2),0+'935'!R577),0-SQRT(1-MIN(1,'935'!Q577)^2))</f>
        <v>0</v>
      </c>
      <c r="AY577" s="33">
        <f>IF(ISNUMBER(P577),SQRT((INDEX('911'!$G$6:$G$1205,P577)+INDEX('911'!$I$6:$I$1205,P577))^2+(INDEX('911'!$H$6:$H$1205,P577)+INDEX('911'!$J$6:$J$1205,P577))^2),0)</f>
        <v>0</v>
      </c>
      <c r="AZ577" s="37">
        <f>IF(AY577,0-(INDEX('911'!$H$6:$H$1205,P577)+INDEX('911'!$J$6:$J$1205,P577))/AY577,0)</f>
        <v>0</v>
      </c>
      <c r="BA577" s="33">
        <f>IF(ISNUMBER(Q577),SQRT((INDEX('911'!$G$6:$G$1205,Q577)+INDEX('911'!$I$6:$I$1205,Q577))^2+(INDEX('911'!$H$6:$H$1205,Q577)+INDEX('911'!$J$6:$J$1205,Q577))^2),0)</f>
        <v>0</v>
      </c>
      <c r="BB577" s="37">
        <f>IF(BA577,0-(INDEX('911'!$H$6:$H$1205,Q577)+INDEX('911'!$J$6:$J$1205,Q577))/BA577,0)</f>
        <v>0</v>
      </c>
      <c r="BC577" s="37">
        <f>SQRT(1-AZ577^2)</f>
        <v>0</v>
      </c>
      <c r="BD577" s="51">
        <f>SQRT(1-BB577^2)</f>
        <v>0</v>
      </c>
      <c r="BE577" s="36">
        <f>100*(S577*MAX(0,'935'!Q577*BC577+AX577*AZ577)+T577*MAX(0,'935'!Q577*BD577+AX577*BB577))/'11'!B$16</f>
        <v>0</v>
      </c>
      <c r="BF577" s="36">
        <f>100*R577/'11'!B$16</f>
        <v>0</v>
      </c>
      <c r="BG577" s="37">
        <f>100*(S577*IF('935'!Q577=0,BC577,MAX(0,BC577+AX577*AZ577/'935'!Q577))+T577*IF('935'!Q577=0,BD577,MAX(0,BD577+AX577*BB577/'935'!Q577)))/'11'!C$16</f>
        <v>0</v>
      </c>
      <c r="BH577" s="36">
        <f>IF('935'!Q577=0,BF577+BE577,BF577)</f>
        <v>0</v>
      </c>
      <c r="BI577" s="37">
        <f>IF(D577=0,1,AW577/D577)*BG577</f>
        <v>0</v>
      </c>
      <c r="BJ577" s="36">
        <f>IF(D577=0,1,AW577/D577)*BH577</f>
        <v>0</v>
      </c>
      <c r="BK577" s="53">
        <f>'11'!C$16-'935'!Y577</f>
        <v>0</v>
      </c>
      <c r="BL577" s="37">
        <f>MAX('DNO totals'!B$312+0,MIN('935'!L577+0,'DNO totals'!B$304+0))</f>
        <v>0</v>
      </c>
      <c r="BM577" s="37">
        <f>MAX('DNO totals'!C$312+0,MIN('935'!M577+0,'DNO totals'!C$304+0))</f>
        <v>0</v>
      </c>
      <c r="BN577" s="37">
        <f>MAX('DNO totals'!D$312+0,MIN('935'!N577+0,'DNO totals'!D$304+0))</f>
        <v>0</v>
      </c>
      <c r="BO577" s="37">
        <f>MAX('DNO totals'!E$312+0,MIN('935'!O577+0,'DNO totals'!E$304+0))</f>
        <v>0</v>
      </c>
      <c r="BP577" s="51">
        <f>MAX('DNO totals'!F$312+0,MIN('935'!P577+0,'DNO totals'!F$304+0))</f>
        <v>0</v>
      </c>
      <c r="BQ577" s="37">
        <f>IF('935'!$K577=1000,'Charging rates'!$C$29*$X577/(1+'DNO totals'!$C$60)*$BL577,0)</f>
        <v>0</v>
      </c>
      <c r="BR577" s="37">
        <f>IF(MOD('935'!$K577,1000)=100,'Charging rates'!$D$29*$X577/(1+'DNO totals'!$D$60)*$BM577,0)</f>
        <v>0</v>
      </c>
      <c r="BS577" s="37">
        <f>IF(MOD('935'!$K577,100)=10,'Charging rates'!$E$29*$X577/(1+'DNO totals'!$E$60)*$BN577,0)</f>
        <v>0</v>
      </c>
      <c r="BT577" s="37">
        <f>IF(AND(MOD('935'!$K577,10)&gt;0,MOD('935'!$K577,1000)&gt;1),'Charging rates'!$F$29*$X577/(1+'DNO totals'!$F$60)*$BO577,0)</f>
        <v>0</v>
      </c>
      <c r="BU577" s="37">
        <f>IF(MOD('935'!$K577,1000)=1,'Charging rates'!$G$29*$X577/(1+'DNO totals'!$G$60)*$BP577,0)</f>
        <v>0</v>
      </c>
      <c r="BV577" s="51">
        <f>$BQ577+$BR577+$BS577+$BT577+$BU577</f>
        <v>0</v>
      </c>
      <c r="BW577" s="37">
        <f>IF('935'!$K577&gt;1000,'Charging rates'!$C$29*$W577*$BL577,0)</f>
        <v>0</v>
      </c>
      <c r="BX577" s="37">
        <f>IF(MOD('935'!$K577,1000)&gt;100,'Charging rates'!$D$29*$W577*$BM577,0)</f>
        <v>0</v>
      </c>
      <c r="BY577" s="37">
        <f>IF(MOD('935'!$K577,100)&gt;10,'Charging rates'!$E$29*$W577*$BN577,0)</f>
        <v>0</v>
      </c>
      <c r="BZ577" s="51">
        <f>$BW577+$BX577+$BY577</f>
        <v>0</v>
      </c>
      <c r="CA577" s="36">
        <f>100/'11'!B$16*'Charging rates'!B$76*W577</f>
        <v>0</v>
      </c>
      <c r="CB577" s="36">
        <f>IF(D577=0,0,(1-AW577/D577)*(BH577+IF('935'!Q577=0,0,(BG577*'935'!Q577*('11'!C$16-'935'!Y577)/('11'!B$16-'935'!X577)))))</f>
        <v>0</v>
      </c>
      <c r="CC577" s="36">
        <f>CA577+BJ577</f>
        <v>0</v>
      </c>
      <c r="CD577" s="49">
        <f>(BV577+BZ577)*D577</f>
        <v>0</v>
      </c>
      <c r="CE577" s="33">
        <f>D577*('Parameters'!B$21+J577)*IF('DNO totals'!B$323&lt;0,1,'935'!S577)</f>
        <v>0</v>
      </c>
      <c r="CF577" s="51">
        <f>IF('DNO totals'!B$323&lt;0,1,'935'!S577)*('Parameters'!B$21+J577)</f>
        <v>0</v>
      </c>
      <c r="CG577" s="37">
        <f>CC577+'Charging rates'!B$106*CF577*100/'11'!B$16</f>
        <v>0</v>
      </c>
      <c r="CH577" s="37">
        <f>CG577+'Charging rates'!B$116*('Parameters'!B$21+J577)*100/'11'!B$16*IF('DNO totals'!B$323&lt;0,1,'935'!S577)</f>
        <v>0</v>
      </c>
      <c r="CI577" s="37">
        <f>'Charging rates'!B$97*(BV577+BZ577)*100/'11'!B$16</f>
        <v>0</v>
      </c>
      <c r="CJ577" s="36">
        <f>MAX(0-(BG577*J577*'11'!C$16/'11'!B$16),CH577+CI577)</f>
        <v>0</v>
      </c>
      <c r="CK577" s="37">
        <f>IF(AR577,IF(J577=0,BI577,MAX(0,MIN(BI577,BI577+(CJ577/'935'!Q577*('11'!B$16-'935'!X577)/('11'!C$16-'935'!Y577))))),0)</f>
        <v>0</v>
      </c>
      <c r="CL577" s="36">
        <f>IF(AR577,MAX(0,CJ577),0)</f>
        <v>0</v>
      </c>
      <c r="CM577" s="52">
        <f>CL577+CB577</f>
        <v>0</v>
      </c>
    </row>
    <row r="578" spans="1:91">
      <c r="A578" s="28">
        <v>478</v>
      </c>
      <c r="B578" s="48">
        <f>'935'!B578</f>
        <v>0</v>
      </c>
      <c r="C578" s="33">
        <f>OR('935'!E578&lt;&gt;"VOID",'935'!F578&lt;&gt;"VOID",'935'!G578&lt;&gt;"VOID")</f>
        <v>0</v>
      </c>
      <c r="D578" s="33">
        <f>IF('935'!C578="VOID",0,('935'!C578*(1-'935'!X578/'11'!B$16)))</f>
        <v>0</v>
      </c>
      <c r="E578" s="33">
        <f>IF('935'!D578="VOID",0,'935'!D578*(1-'935'!X578/'11'!B$16))</f>
        <v>0</v>
      </c>
      <c r="F578" s="33">
        <f>IF('935'!E578="VOID",0,'935'!E578*(1-'935'!X578/'11'!B$16))</f>
        <v>0</v>
      </c>
      <c r="G578" s="33">
        <f>IF('935'!F578="VOID",0,'935'!F578*(1-'935'!X578/'11'!B$16))</f>
        <v>0</v>
      </c>
      <c r="H578" s="33">
        <f>IF('935'!G578="VOID",0,'935'!G578*(1-'935'!X578/'11'!B$16))</f>
        <v>0</v>
      </c>
      <c r="I578" s="33">
        <f>F578+G578+H578</f>
        <v>0</v>
      </c>
      <c r="J578" s="37">
        <f>'935'!Q578*(1-'935'!Y578/'11'!C$16)/(1-'935'!X578/'11'!B$16)</f>
        <v>0</v>
      </c>
      <c r="K578" s="33">
        <f>IF(D578,'935'!H578*D578/(D578+E578+I578),0)</f>
        <v>0</v>
      </c>
      <c r="L578" s="33">
        <f>IF(I578,'935'!H578*I578/(D578+E578+I578),0)</f>
        <v>0</v>
      </c>
      <c r="M578" s="33">
        <f>K578*(1-'935'!X578/'11'!B$16)</f>
        <v>0</v>
      </c>
      <c r="N578" s="49">
        <f>L578*(1-'935'!X578/'11'!B$16)</f>
        <v>0</v>
      </c>
      <c r="O578" s="50">
        <f>MATCH('935'!J578,'911'!$B$6:$B$1205,0)</f>
        <v>0</v>
      </c>
      <c r="P578" s="50">
        <f>MATCH(INDEX('911'!$D$6:$D$1205,O578),'911'!$B$6:$B$1205,0)</f>
        <v>0</v>
      </c>
      <c r="Q578" s="50">
        <f>MATCH(INDEX('911'!$D$6:$D$1205,P578),'911'!$B$6:$B$1205,0)</f>
        <v>0</v>
      </c>
      <c r="R578" s="37">
        <f>IF(ISNUMBER(O578),MAX(0,INDEX('911'!$E$6:$E$1205,O578)),0)</f>
        <v>0</v>
      </c>
      <c r="S578" s="37">
        <f>IF(ISNUMBER(P578),MAX(0,INDEX('911'!$E$6:$E$1205,P578)),0)</f>
        <v>0</v>
      </c>
      <c r="T578" s="37">
        <f>IF(ISNUMBER(Q578),MAX(0,INDEX('911'!$E$6:$E$1205,Q578)),0)</f>
        <v>0</v>
      </c>
      <c r="U578" s="51">
        <f>-100*'935'!W578*(R578+S578+T578)/'11'!C$16</f>
        <v>0</v>
      </c>
      <c r="V578" s="37">
        <f>INDEX('DNO totals'!$B$52:$G$52,IF('935'!K578,IF(MOD('935'!K578,1000),IF(MOD('935'!K578,100),IF(MOD('935'!K578,10),IF(MOD('935'!K578,1000)=1,6,5),4),3),2),1))</f>
        <v>0</v>
      </c>
      <c r="W578" s="51">
        <f>J578*V578</f>
        <v>0</v>
      </c>
      <c r="X578" s="37">
        <f>V578*'Parameters'!B$11</f>
        <v>0</v>
      </c>
      <c r="Y578" s="37">
        <f>IF('935'!$K578=1000,'Charging rates'!$C$29*$X578/(1+'DNO totals'!$C$60)*'935'!$L578,0)</f>
        <v>0</v>
      </c>
      <c r="Z578" s="37">
        <f>IF(MOD('935'!$K578,1000)=100,'Charging rates'!$D$29*$X578/(1+'DNO totals'!$D$60)*'935'!$M578,0)</f>
        <v>0</v>
      </c>
      <c r="AA578" s="37">
        <f>IF(MOD('935'!$K578,100)=10,'Charging rates'!$E$29*$X578/(1+'DNO totals'!$E$60)*'935'!$N578,0)</f>
        <v>0</v>
      </c>
      <c r="AB578" s="37">
        <f>IF(AND(MOD('935'!$K578,10)&gt;0,MOD('935'!$K578,1000)&gt;1),'Charging rates'!$F$29*$X578/(1+'DNO totals'!$F$60)*'935'!$O578,0)</f>
        <v>0</v>
      </c>
      <c r="AC578" s="37">
        <f>IF(MOD('935'!$K578,1000)=1,'Charging rates'!$G$29*$X578/(1+'DNO totals'!$G$60)*'935'!$P578,0)</f>
        <v>0</v>
      </c>
      <c r="AD578" s="37">
        <f>IF('935'!$K578&gt;1000,'Charging rates'!$C$29*$W578*'935'!$L578,0)</f>
        <v>0</v>
      </c>
      <c r="AE578" s="37">
        <f>IF(MOD('935'!$K578,1000)&gt;100,'Charging rates'!$D$29*$W578*'935'!$M578,0)</f>
        <v>0</v>
      </c>
      <c r="AF578" s="37">
        <f>IF(MOD('935'!$K578,100)&gt;10,'Charging rates'!$E$29*$W578*'935'!$N578,0)</f>
        <v>0</v>
      </c>
      <c r="AG578" s="37">
        <f>$Y578+$Z578+$AA578+$AB578+$AC578</f>
        <v>0</v>
      </c>
      <c r="AH578" s="51">
        <f>$AD578+$AE578+$AF578</f>
        <v>0</v>
      </c>
      <c r="AI578" s="37">
        <f>U578*(1+'Charging rates'!B$42+0.6*'Charging rates'!B$67+'Charging rates'!B$54)-100*'Charging rates'!B$76/'11'!C$16*'935'!W578</f>
        <v>0</v>
      </c>
      <c r="AJ578" s="37">
        <f>IF(I578,AI578*I578/(I578+E578),0)</f>
        <v>0</v>
      </c>
      <c r="AK578" s="51">
        <f>ROUND(AJ578,3)</f>
        <v>0</v>
      </c>
      <c r="AL578" s="33">
        <f>IF('935'!V578="VOID",0,'935'!V578*(1-'935'!X578/'11'!B$16))</f>
        <v>0</v>
      </c>
      <c r="AM578" s="36">
        <f>IF(I578,-100*'Charging rates'!B$76/'11'!B$16*AL578/I578,0)</f>
        <v>0</v>
      </c>
      <c r="AN578" s="36">
        <f>IF(C578,'DNO totals'!B$171,0)</f>
        <v>0</v>
      </c>
      <c r="AO578" s="36">
        <f>ROUND(AN578,2)</f>
        <v>0</v>
      </c>
      <c r="AP578" s="36">
        <f>IF(C578,(AN578+AM578),0)</f>
        <v>0</v>
      </c>
      <c r="AQ578" s="52">
        <f>ROUND(AP578,2)</f>
        <v>0</v>
      </c>
      <c r="AR578" s="33">
        <f>'935'!C578&lt;&gt;"VOID"</f>
        <v>0</v>
      </c>
      <c r="AS578" s="36">
        <f>IF(AR578,(100/'11'!B$16*K578*((1-'935'!I578)*'Charging rates'!B$42+'Charging rates'!B$54)),0)</f>
        <v>0</v>
      </c>
      <c r="AT578" s="36">
        <f>100/'11'!B$16*N578*('Charging rates'!B$42+'Charging rates'!B$54)</f>
        <v>0</v>
      </c>
      <c r="AU578" s="36">
        <f>100/'11'!B$16*L578*('Charging rates'!B$42+'Charging rates'!B$54)</f>
        <v>0</v>
      </c>
      <c r="AV578" s="52">
        <f>ROUND(AU578,2)</f>
        <v>0</v>
      </c>
      <c r="AW578" s="33">
        <f>D578-('935'!T578*(1-'935'!X578/'11'!B$16))</f>
        <v>0</v>
      </c>
      <c r="AX578" s="37">
        <f>MAX(MIN(SQRT(1-MIN(1,'935'!Q578)^2),0+'935'!R578),0-SQRT(1-MIN(1,'935'!Q578)^2))</f>
        <v>0</v>
      </c>
      <c r="AY578" s="33">
        <f>IF(ISNUMBER(P578),SQRT((INDEX('911'!$G$6:$G$1205,P578)+INDEX('911'!$I$6:$I$1205,P578))^2+(INDEX('911'!$H$6:$H$1205,P578)+INDEX('911'!$J$6:$J$1205,P578))^2),0)</f>
        <v>0</v>
      </c>
      <c r="AZ578" s="37">
        <f>IF(AY578,0-(INDEX('911'!$H$6:$H$1205,P578)+INDEX('911'!$J$6:$J$1205,P578))/AY578,0)</f>
        <v>0</v>
      </c>
      <c r="BA578" s="33">
        <f>IF(ISNUMBER(Q578),SQRT((INDEX('911'!$G$6:$G$1205,Q578)+INDEX('911'!$I$6:$I$1205,Q578))^2+(INDEX('911'!$H$6:$H$1205,Q578)+INDEX('911'!$J$6:$J$1205,Q578))^2),0)</f>
        <v>0</v>
      </c>
      <c r="BB578" s="37">
        <f>IF(BA578,0-(INDEX('911'!$H$6:$H$1205,Q578)+INDEX('911'!$J$6:$J$1205,Q578))/BA578,0)</f>
        <v>0</v>
      </c>
      <c r="BC578" s="37">
        <f>SQRT(1-AZ578^2)</f>
        <v>0</v>
      </c>
      <c r="BD578" s="51">
        <f>SQRT(1-BB578^2)</f>
        <v>0</v>
      </c>
      <c r="BE578" s="36">
        <f>100*(S578*MAX(0,'935'!Q578*BC578+AX578*AZ578)+T578*MAX(0,'935'!Q578*BD578+AX578*BB578))/'11'!B$16</f>
        <v>0</v>
      </c>
      <c r="BF578" s="36">
        <f>100*R578/'11'!B$16</f>
        <v>0</v>
      </c>
      <c r="BG578" s="37">
        <f>100*(S578*IF('935'!Q578=0,BC578,MAX(0,BC578+AX578*AZ578/'935'!Q578))+T578*IF('935'!Q578=0,BD578,MAX(0,BD578+AX578*BB578/'935'!Q578)))/'11'!C$16</f>
        <v>0</v>
      </c>
      <c r="BH578" s="36">
        <f>IF('935'!Q578=0,BF578+BE578,BF578)</f>
        <v>0</v>
      </c>
      <c r="BI578" s="37">
        <f>IF(D578=0,1,AW578/D578)*BG578</f>
        <v>0</v>
      </c>
      <c r="BJ578" s="36">
        <f>IF(D578=0,1,AW578/D578)*BH578</f>
        <v>0</v>
      </c>
      <c r="BK578" s="53">
        <f>'11'!C$16-'935'!Y578</f>
        <v>0</v>
      </c>
      <c r="BL578" s="37">
        <f>MAX('DNO totals'!B$312+0,MIN('935'!L578+0,'DNO totals'!B$304+0))</f>
        <v>0</v>
      </c>
      <c r="BM578" s="37">
        <f>MAX('DNO totals'!C$312+0,MIN('935'!M578+0,'DNO totals'!C$304+0))</f>
        <v>0</v>
      </c>
      <c r="BN578" s="37">
        <f>MAX('DNO totals'!D$312+0,MIN('935'!N578+0,'DNO totals'!D$304+0))</f>
        <v>0</v>
      </c>
      <c r="BO578" s="37">
        <f>MAX('DNO totals'!E$312+0,MIN('935'!O578+0,'DNO totals'!E$304+0))</f>
        <v>0</v>
      </c>
      <c r="BP578" s="51">
        <f>MAX('DNO totals'!F$312+0,MIN('935'!P578+0,'DNO totals'!F$304+0))</f>
        <v>0</v>
      </c>
      <c r="BQ578" s="37">
        <f>IF('935'!$K578=1000,'Charging rates'!$C$29*$X578/(1+'DNO totals'!$C$60)*$BL578,0)</f>
        <v>0</v>
      </c>
      <c r="BR578" s="37">
        <f>IF(MOD('935'!$K578,1000)=100,'Charging rates'!$D$29*$X578/(1+'DNO totals'!$D$60)*$BM578,0)</f>
        <v>0</v>
      </c>
      <c r="BS578" s="37">
        <f>IF(MOD('935'!$K578,100)=10,'Charging rates'!$E$29*$X578/(1+'DNO totals'!$E$60)*$BN578,0)</f>
        <v>0</v>
      </c>
      <c r="BT578" s="37">
        <f>IF(AND(MOD('935'!$K578,10)&gt;0,MOD('935'!$K578,1000)&gt;1),'Charging rates'!$F$29*$X578/(1+'DNO totals'!$F$60)*$BO578,0)</f>
        <v>0</v>
      </c>
      <c r="BU578" s="37">
        <f>IF(MOD('935'!$K578,1000)=1,'Charging rates'!$G$29*$X578/(1+'DNO totals'!$G$60)*$BP578,0)</f>
        <v>0</v>
      </c>
      <c r="BV578" s="51">
        <f>$BQ578+$BR578+$BS578+$BT578+$BU578</f>
        <v>0</v>
      </c>
      <c r="BW578" s="37">
        <f>IF('935'!$K578&gt;1000,'Charging rates'!$C$29*$W578*$BL578,0)</f>
        <v>0</v>
      </c>
      <c r="BX578" s="37">
        <f>IF(MOD('935'!$K578,1000)&gt;100,'Charging rates'!$D$29*$W578*$BM578,0)</f>
        <v>0</v>
      </c>
      <c r="BY578" s="37">
        <f>IF(MOD('935'!$K578,100)&gt;10,'Charging rates'!$E$29*$W578*$BN578,0)</f>
        <v>0</v>
      </c>
      <c r="BZ578" s="51">
        <f>$BW578+$BX578+$BY578</f>
        <v>0</v>
      </c>
      <c r="CA578" s="36">
        <f>100/'11'!B$16*'Charging rates'!B$76*W578</f>
        <v>0</v>
      </c>
      <c r="CB578" s="36">
        <f>IF(D578=0,0,(1-AW578/D578)*(BH578+IF('935'!Q578=0,0,(BG578*'935'!Q578*('11'!C$16-'935'!Y578)/('11'!B$16-'935'!X578)))))</f>
        <v>0</v>
      </c>
      <c r="CC578" s="36">
        <f>CA578+BJ578</f>
        <v>0</v>
      </c>
      <c r="CD578" s="49">
        <f>(BV578+BZ578)*D578</f>
        <v>0</v>
      </c>
      <c r="CE578" s="33">
        <f>D578*('Parameters'!B$21+J578)*IF('DNO totals'!B$323&lt;0,1,'935'!S578)</f>
        <v>0</v>
      </c>
      <c r="CF578" s="51">
        <f>IF('DNO totals'!B$323&lt;0,1,'935'!S578)*('Parameters'!B$21+J578)</f>
        <v>0</v>
      </c>
      <c r="CG578" s="37">
        <f>CC578+'Charging rates'!B$106*CF578*100/'11'!B$16</f>
        <v>0</v>
      </c>
      <c r="CH578" s="37">
        <f>CG578+'Charging rates'!B$116*('Parameters'!B$21+J578)*100/'11'!B$16*IF('DNO totals'!B$323&lt;0,1,'935'!S578)</f>
        <v>0</v>
      </c>
      <c r="CI578" s="37">
        <f>'Charging rates'!B$97*(BV578+BZ578)*100/'11'!B$16</f>
        <v>0</v>
      </c>
      <c r="CJ578" s="36">
        <f>MAX(0-(BG578*J578*'11'!C$16/'11'!B$16),CH578+CI578)</f>
        <v>0</v>
      </c>
      <c r="CK578" s="37">
        <f>IF(AR578,IF(J578=0,BI578,MAX(0,MIN(BI578,BI578+(CJ578/'935'!Q578*('11'!B$16-'935'!X578)/('11'!C$16-'935'!Y578))))),0)</f>
        <v>0</v>
      </c>
      <c r="CL578" s="36">
        <f>IF(AR578,MAX(0,CJ578),0)</f>
        <v>0</v>
      </c>
      <c r="CM578" s="52">
        <f>CL578+CB578</f>
        <v>0</v>
      </c>
    </row>
    <row r="579" spans="1:91">
      <c r="A579" s="28">
        <v>479</v>
      </c>
      <c r="B579" s="48">
        <f>'935'!B579</f>
        <v>0</v>
      </c>
      <c r="C579" s="33">
        <f>OR('935'!E579&lt;&gt;"VOID",'935'!F579&lt;&gt;"VOID",'935'!G579&lt;&gt;"VOID")</f>
        <v>0</v>
      </c>
      <c r="D579" s="33">
        <f>IF('935'!C579="VOID",0,('935'!C579*(1-'935'!X579/'11'!B$16)))</f>
        <v>0</v>
      </c>
      <c r="E579" s="33">
        <f>IF('935'!D579="VOID",0,'935'!D579*(1-'935'!X579/'11'!B$16))</f>
        <v>0</v>
      </c>
      <c r="F579" s="33">
        <f>IF('935'!E579="VOID",0,'935'!E579*(1-'935'!X579/'11'!B$16))</f>
        <v>0</v>
      </c>
      <c r="G579" s="33">
        <f>IF('935'!F579="VOID",0,'935'!F579*(1-'935'!X579/'11'!B$16))</f>
        <v>0</v>
      </c>
      <c r="H579" s="33">
        <f>IF('935'!G579="VOID",0,'935'!G579*(1-'935'!X579/'11'!B$16))</f>
        <v>0</v>
      </c>
      <c r="I579" s="33">
        <f>F579+G579+H579</f>
        <v>0</v>
      </c>
      <c r="J579" s="37">
        <f>'935'!Q579*(1-'935'!Y579/'11'!C$16)/(1-'935'!X579/'11'!B$16)</f>
        <v>0</v>
      </c>
      <c r="K579" s="33">
        <f>IF(D579,'935'!H579*D579/(D579+E579+I579),0)</f>
        <v>0</v>
      </c>
      <c r="L579" s="33">
        <f>IF(I579,'935'!H579*I579/(D579+E579+I579),0)</f>
        <v>0</v>
      </c>
      <c r="M579" s="33">
        <f>K579*(1-'935'!X579/'11'!B$16)</f>
        <v>0</v>
      </c>
      <c r="N579" s="49">
        <f>L579*(1-'935'!X579/'11'!B$16)</f>
        <v>0</v>
      </c>
      <c r="O579" s="50">
        <f>MATCH('935'!J579,'911'!$B$6:$B$1205,0)</f>
        <v>0</v>
      </c>
      <c r="P579" s="50">
        <f>MATCH(INDEX('911'!$D$6:$D$1205,O579),'911'!$B$6:$B$1205,0)</f>
        <v>0</v>
      </c>
      <c r="Q579" s="50">
        <f>MATCH(INDEX('911'!$D$6:$D$1205,P579),'911'!$B$6:$B$1205,0)</f>
        <v>0</v>
      </c>
      <c r="R579" s="37">
        <f>IF(ISNUMBER(O579),MAX(0,INDEX('911'!$E$6:$E$1205,O579)),0)</f>
        <v>0</v>
      </c>
      <c r="S579" s="37">
        <f>IF(ISNUMBER(P579),MAX(0,INDEX('911'!$E$6:$E$1205,P579)),0)</f>
        <v>0</v>
      </c>
      <c r="T579" s="37">
        <f>IF(ISNUMBER(Q579),MAX(0,INDEX('911'!$E$6:$E$1205,Q579)),0)</f>
        <v>0</v>
      </c>
      <c r="U579" s="51">
        <f>-100*'935'!W579*(R579+S579+T579)/'11'!C$16</f>
        <v>0</v>
      </c>
      <c r="V579" s="37">
        <f>INDEX('DNO totals'!$B$52:$G$52,IF('935'!K579,IF(MOD('935'!K579,1000),IF(MOD('935'!K579,100),IF(MOD('935'!K579,10),IF(MOD('935'!K579,1000)=1,6,5),4),3),2),1))</f>
        <v>0</v>
      </c>
      <c r="W579" s="51">
        <f>J579*V579</f>
        <v>0</v>
      </c>
      <c r="X579" s="37">
        <f>V579*'Parameters'!B$11</f>
        <v>0</v>
      </c>
      <c r="Y579" s="37">
        <f>IF('935'!$K579=1000,'Charging rates'!$C$29*$X579/(1+'DNO totals'!$C$60)*'935'!$L579,0)</f>
        <v>0</v>
      </c>
      <c r="Z579" s="37">
        <f>IF(MOD('935'!$K579,1000)=100,'Charging rates'!$D$29*$X579/(1+'DNO totals'!$D$60)*'935'!$M579,0)</f>
        <v>0</v>
      </c>
      <c r="AA579" s="37">
        <f>IF(MOD('935'!$K579,100)=10,'Charging rates'!$E$29*$X579/(1+'DNO totals'!$E$60)*'935'!$N579,0)</f>
        <v>0</v>
      </c>
      <c r="AB579" s="37">
        <f>IF(AND(MOD('935'!$K579,10)&gt;0,MOD('935'!$K579,1000)&gt;1),'Charging rates'!$F$29*$X579/(1+'DNO totals'!$F$60)*'935'!$O579,0)</f>
        <v>0</v>
      </c>
      <c r="AC579" s="37">
        <f>IF(MOD('935'!$K579,1000)=1,'Charging rates'!$G$29*$X579/(1+'DNO totals'!$G$60)*'935'!$P579,0)</f>
        <v>0</v>
      </c>
      <c r="AD579" s="37">
        <f>IF('935'!$K579&gt;1000,'Charging rates'!$C$29*$W579*'935'!$L579,0)</f>
        <v>0</v>
      </c>
      <c r="AE579" s="37">
        <f>IF(MOD('935'!$K579,1000)&gt;100,'Charging rates'!$D$29*$W579*'935'!$M579,0)</f>
        <v>0</v>
      </c>
      <c r="AF579" s="37">
        <f>IF(MOD('935'!$K579,100)&gt;10,'Charging rates'!$E$29*$W579*'935'!$N579,0)</f>
        <v>0</v>
      </c>
      <c r="AG579" s="37">
        <f>$Y579+$Z579+$AA579+$AB579+$AC579</f>
        <v>0</v>
      </c>
      <c r="AH579" s="51">
        <f>$AD579+$AE579+$AF579</f>
        <v>0</v>
      </c>
      <c r="AI579" s="37">
        <f>U579*(1+'Charging rates'!B$42+0.6*'Charging rates'!B$67+'Charging rates'!B$54)-100*'Charging rates'!B$76/'11'!C$16*'935'!W579</f>
        <v>0</v>
      </c>
      <c r="AJ579" s="37">
        <f>IF(I579,AI579*I579/(I579+E579),0)</f>
        <v>0</v>
      </c>
      <c r="AK579" s="51">
        <f>ROUND(AJ579,3)</f>
        <v>0</v>
      </c>
      <c r="AL579" s="33">
        <f>IF('935'!V579="VOID",0,'935'!V579*(1-'935'!X579/'11'!B$16))</f>
        <v>0</v>
      </c>
      <c r="AM579" s="36">
        <f>IF(I579,-100*'Charging rates'!B$76/'11'!B$16*AL579/I579,0)</f>
        <v>0</v>
      </c>
      <c r="AN579" s="36">
        <f>IF(C579,'DNO totals'!B$171,0)</f>
        <v>0</v>
      </c>
      <c r="AO579" s="36">
        <f>ROUND(AN579,2)</f>
        <v>0</v>
      </c>
      <c r="AP579" s="36">
        <f>IF(C579,(AN579+AM579),0)</f>
        <v>0</v>
      </c>
      <c r="AQ579" s="52">
        <f>ROUND(AP579,2)</f>
        <v>0</v>
      </c>
      <c r="AR579" s="33">
        <f>'935'!C579&lt;&gt;"VOID"</f>
        <v>0</v>
      </c>
      <c r="AS579" s="36">
        <f>IF(AR579,(100/'11'!B$16*K579*((1-'935'!I579)*'Charging rates'!B$42+'Charging rates'!B$54)),0)</f>
        <v>0</v>
      </c>
      <c r="AT579" s="36">
        <f>100/'11'!B$16*N579*('Charging rates'!B$42+'Charging rates'!B$54)</f>
        <v>0</v>
      </c>
      <c r="AU579" s="36">
        <f>100/'11'!B$16*L579*('Charging rates'!B$42+'Charging rates'!B$54)</f>
        <v>0</v>
      </c>
      <c r="AV579" s="52">
        <f>ROUND(AU579,2)</f>
        <v>0</v>
      </c>
      <c r="AW579" s="33">
        <f>D579-('935'!T579*(1-'935'!X579/'11'!B$16))</f>
        <v>0</v>
      </c>
      <c r="AX579" s="37">
        <f>MAX(MIN(SQRT(1-MIN(1,'935'!Q579)^2),0+'935'!R579),0-SQRT(1-MIN(1,'935'!Q579)^2))</f>
        <v>0</v>
      </c>
      <c r="AY579" s="33">
        <f>IF(ISNUMBER(P579),SQRT((INDEX('911'!$G$6:$G$1205,P579)+INDEX('911'!$I$6:$I$1205,P579))^2+(INDEX('911'!$H$6:$H$1205,P579)+INDEX('911'!$J$6:$J$1205,P579))^2),0)</f>
        <v>0</v>
      </c>
      <c r="AZ579" s="37">
        <f>IF(AY579,0-(INDEX('911'!$H$6:$H$1205,P579)+INDEX('911'!$J$6:$J$1205,P579))/AY579,0)</f>
        <v>0</v>
      </c>
      <c r="BA579" s="33">
        <f>IF(ISNUMBER(Q579),SQRT((INDEX('911'!$G$6:$G$1205,Q579)+INDEX('911'!$I$6:$I$1205,Q579))^2+(INDEX('911'!$H$6:$H$1205,Q579)+INDEX('911'!$J$6:$J$1205,Q579))^2),0)</f>
        <v>0</v>
      </c>
      <c r="BB579" s="37">
        <f>IF(BA579,0-(INDEX('911'!$H$6:$H$1205,Q579)+INDEX('911'!$J$6:$J$1205,Q579))/BA579,0)</f>
        <v>0</v>
      </c>
      <c r="BC579" s="37">
        <f>SQRT(1-AZ579^2)</f>
        <v>0</v>
      </c>
      <c r="BD579" s="51">
        <f>SQRT(1-BB579^2)</f>
        <v>0</v>
      </c>
      <c r="BE579" s="36">
        <f>100*(S579*MAX(0,'935'!Q579*BC579+AX579*AZ579)+T579*MAX(0,'935'!Q579*BD579+AX579*BB579))/'11'!B$16</f>
        <v>0</v>
      </c>
      <c r="BF579" s="36">
        <f>100*R579/'11'!B$16</f>
        <v>0</v>
      </c>
      <c r="BG579" s="37">
        <f>100*(S579*IF('935'!Q579=0,BC579,MAX(0,BC579+AX579*AZ579/'935'!Q579))+T579*IF('935'!Q579=0,BD579,MAX(0,BD579+AX579*BB579/'935'!Q579)))/'11'!C$16</f>
        <v>0</v>
      </c>
      <c r="BH579" s="36">
        <f>IF('935'!Q579=0,BF579+BE579,BF579)</f>
        <v>0</v>
      </c>
      <c r="BI579" s="37">
        <f>IF(D579=0,1,AW579/D579)*BG579</f>
        <v>0</v>
      </c>
      <c r="BJ579" s="36">
        <f>IF(D579=0,1,AW579/D579)*BH579</f>
        <v>0</v>
      </c>
      <c r="BK579" s="53">
        <f>'11'!C$16-'935'!Y579</f>
        <v>0</v>
      </c>
      <c r="BL579" s="37">
        <f>MAX('DNO totals'!B$312+0,MIN('935'!L579+0,'DNO totals'!B$304+0))</f>
        <v>0</v>
      </c>
      <c r="BM579" s="37">
        <f>MAX('DNO totals'!C$312+0,MIN('935'!M579+0,'DNO totals'!C$304+0))</f>
        <v>0</v>
      </c>
      <c r="BN579" s="37">
        <f>MAX('DNO totals'!D$312+0,MIN('935'!N579+0,'DNO totals'!D$304+0))</f>
        <v>0</v>
      </c>
      <c r="BO579" s="37">
        <f>MAX('DNO totals'!E$312+0,MIN('935'!O579+0,'DNO totals'!E$304+0))</f>
        <v>0</v>
      </c>
      <c r="BP579" s="51">
        <f>MAX('DNO totals'!F$312+0,MIN('935'!P579+0,'DNO totals'!F$304+0))</f>
        <v>0</v>
      </c>
      <c r="BQ579" s="37">
        <f>IF('935'!$K579=1000,'Charging rates'!$C$29*$X579/(1+'DNO totals'!$C$60)*$BL579,0)</f>
        <v>0</v>
      </c>
      <c r="BR579" s="37">
        <f>IF(MOD('935'!$K579,1000)=100,'Charging rates'!$D$29*$X579/(1+'DNO totals'!$D$60)*$BM579,0)</f>
        <v>0</v>
      </c>
      <c r="BS579" s="37">
        <f>IF(MOD('935'!$K579,100)=10,'Charging rates'!$E$29*$X579/(1+'DNO totals'!$E$60)*$BN579,0)</f>
        <v>0</v>
      </c>
      <c r="BT579" s="37">
        <f>IF(AND(MOD('935'!$K579,10)&gt;0,MOD('935'!$K579,1000)&gt;1),'Charging rates'!$F$29*$X579/(1+'DNO totals'!$F$60)*$BO579,0)</f>
        <v>0</v>
      </c>
      <c r="BU579" s="37">
        <f>IF(MOD('935'!$K579,1000)=1,'Charging rates'!$G$29*$X579/(1+'DNO totals'!$G$60)*$BP579,0)</f>
        <v>0</v>
      </c>
      <c r="BV579" s="51">
        <f>$BQ579+$BR579+$BS579+$BT579+$BU579</f>
        <v>0</v>
      </c>
      <c r="BW579" s="37">
        <f>IF('935'!$K579&gt;1000,'Charging rates'!$C$29*$W579*$BL579,0)</f>
        <v>0</v>
      </c>
      <c r="BX579" s="37">
        <f>IF(MOD('935'!$K579,1000)&gt;100,'Charging rates'!$D$29*$W579*$BM579,0)</f>
        <v>0</v>
      </c>
      <c r="BY579" s="37">
        <f>IF(MOD('935'!$K579,100)&gt;10,'Charging rates'!$E$29*$W579*$BN579,0)</f>
        <v>0</v>
      </c>
      <c r="BZ579" s="51">
        <f>$BW579+$BX579+$BY579</f>
        <v>0</v>
      </c>
      <c r="CA579" s="36">
        <f>100/'11'!B$16*'Charging rates'!B$76*W579</f>
        <v>0</v>
      </c>
      <c r="CB579" s="36">
        <f>IF(D579=0,0,(1-AW579/D579)*(BH579+IF('935'!Q579=0,0,(BG579*'935'!Q579*('11'!C$16-'935'!Y579)/('11'!B$16-'935'!X579)))))</f>
        <v>0</v>
      </c>
      <c r="CC579" s="36">
        <f>CA579+BJ579</f>
        <v>0</v>
      </c>
      <c r="CD579" s="49">
        <f>(BV579+BZ579)*D579</f>
        <v>0</v>
      </c>
      <c r="CE579" s="33">
        <f>D579*('Parameters'!B$21+J579)*IF('DNO totals'!B$323&lt;0,1,'935'!S579)</f>
        <v>0</v>
      </c>
      <c r="CF579" s="51">
        <f>IF('DNO totals'!B$323&lt;0,1,'935'!S579)*('Parameters'!B$21+J579)</f>
        <v>0</v>
      </c>
      <c r="CG579" s="37">
        <f>CC579+'Charging rates'!B$106*CF579*100/'11'!B$16</f>
        <v>0</v>
      </c>
      <c r="CH579" s="37">
        <f>CG579+'Charging rates'!B$116*('Parameters'!B$21+J579)*100/'11'!B$16*IF('DNO totals'!B$323&lt;0,1,'935'!S579)</f>
        <v>0</v>
      </c>
      <c r="CI579" s="37">
        <f>'Charging rates'!B$97*(BV579+BZ579)*100/'11'!B$16</f>
        <v>0</v>
      </c>
      <c r="CJ579" s="36">
        <f>MAX(0-(BG579*J579*'11'!C$16/'11'!B$16),CH579+CI579)</f>
        <v>0</v>
      </c>
      <c r="CK579" s="37">
        <f>IF(AR579,IF(J579=0,BI579,MAX(0,MIN(BI579,BI579+(CJ579/'935'!Q579*('11'!B$16-'935'!X579)/('11'!C$16-'935'!Y579))))),0)</f>
        <v>0</v>
      </c>
      <c r="CL579" s="36">
        <f>IF(AR579,MAX(0,CJ579),0)</f>
        <v>0</v>
      </c>
      <c r="CM579" s="52">
        <f>CL579+CB579</f>
        <v>0</v>
      </c>
    </row>
    <row r="580" spans="1:91">
      <c r="A580" s="28">
        <v>480</v>
      </c>
      <c r="B580" s="48">
        <f>'935'!B580</f>
        <v>0</v>
      </c>
      <c r="C580" s="33">
        <f>OR('935'!E580&lt;&gt;"VOID",'935'!F580&lt;&gt;"VOID",'935'!G580&lt;&gt;"VOID")</f>
        <v>0</v>
      </c>
      <c r="D580" s="33">
        <f>IF('935'!C580="VOID",0,('935'!C580*(1-'935'!X580/'11'!B$16)))</f>
        <v>0</v>
      </c>
      <c r="E580" s="33">
        <f>IF('935'!D580="VOID",0,'935'!D580*(1-'935'!X580/'11'!B$16))</f>
        <v>0</v>
      </c>
      <c r="F580" s="33">
        <f>IF('935'!E580="VOID",0,'935'!E580*(1-'935'!X580/'11'!B$16))</f>
        <v>0</v>
      </c>
      <c r="G580" s="33">
        <f>IF('935'!F580="VOID",0,'935'!F580*(1-'935'!X580/'11'!B$16))</f>
        <v>0</v>
      </c>
      <c r="H580" s="33">
        <f>IF('935'!G580="VOID",0,'935'!G580*(1-'935'!X580/'11'!B$16))</f>
        <v>0</v>
      </c>
      <c r="I580" s="33">
        <f>F580+G580+H580</f>
        <v>0</v>
      </c>
      <c r="J580" s="37">
        <f>'935'!Q580*(1-'935'!Y580/'11'!C$16)/(1-'935'!X580/'11'!B$16)</f>
        <v>0</v>
      </c>
      <c r="K580" s="33">
        <f>IF(D580,'935'!H580*D580/(D580+E580+I580),0)</f>
        <v>0</v>
      </c>
      <c r="L580" s="33">
        <f>IF(I580,'935'!H580*I580/(D580+E580+I580),0)</f>
        <v>0</v>
      </c>
      <c r="M580" s="33">
        <f>K580*(1-'935'!X580/'11'!B$16)</f>
        <v>0</v>
      </c>
      <c r="N580" s="49">
        <f>L580*(1-'935'!X580/'11'!B$16)</f>
        <v>0</v>
      </c>
      <c r="O580" s="50">
        <f>MATCH('935'!J580,'911'!$B$6:$B$1205,0)</f>
        <v>0</v>
      </c>
      <c r="P580" s="50">
        <f>MATCH(INDEX('911'!$D$6:$D$1205,O580),'911'!$B$6:$B$1205,0)</f>
        <v>0</v>
      </c>
      <c r="Q580" s="50">
        <f>MATCH(INDEX('911'!$D$6:$D$1205,P580),'911'!$B$6:$B$1205,0)</f>
        <v>0</v>
      </c>
      <c r="R580" s="37">
        <f>IF(ISNUMBER(O580),MAX(0,INDEX('911'!$E$6:$E$1205,O580)),0)</f>
        <v>0</v>
      </c>
      <c r="S580" s="37">
        <f>IF(ISNUMBER(P580),MAX(0,INDEX('911'!$E$6:$E$1205,P580)),0)</f>
        <v>0</v>
      </c>
      <c r="T580" s="37">
        <f>IF(ISNUMBER(Q580),MAX(0,INDEX('911'!$E$6:$E$1205,Q580)),0)</f>
        <v>0</v>
      </c>
      <c r="U580" s="51">
        <f>-100*'935'!W580*(R580+S580+T580)/'11'!C$16</f>
        <v>0</v>
      </c>
      <c r="V580" s="37">
        <f>INDEX('DNO totals'!$B$52:$G$52,IF('935'!K580,IF(MOD('935'!K580,1000),IF(MOD('935'!K580,100),IF(MOD('935'!K580,10),IF(MOD('935'!K580,1000)=1,6,5),4),3),2),1))</f>
        <v>0</v>
      </c>
      <c r="W580" s="51">
        <f>J580*V580</f>
        <v>0</v>
      </c>
      <c r="X580" s="37">
        <f>V580*'Parameters'!B$11</f>
        <v>0</v>
      </c>
      <c r="Y580" s="37">
        <f>IF('935'!$K580=1000,'Charging rates'!$C$29*$X580/(1+'DNO totals'!$C$60)*'935'!$L580,0)</f>
        <v>0</v>
      </c>
      <c r="Z580" s="37">
        <f>IF(MOD('935'!$K580,1000)=100,'Charging rates'!$D$29*$X580/(1+'DNO totals'!$D$60)*'935'!$M580,0)</f>
        <v>0</v>
      </c>
      <c r="AA580" s="37">
        <f>IF(MOD('935'!$K580,100)=10,'Charging rates'!$E$29*$X580/(1+'DNO totals'!$E$60)*'935'!$N580,0)</f>
        <v>0</v>
      </c>
      <c r="AB580" s="37">
        <f>IF(AND(MOD('935'!$K580,10)&gt;0,MOD('935'!$K580,1000)&gt;1),'Charging rates'!$F$29*$X580/(1+'DNO totals'!$F$60)*'935'!$O580,0)</f>
        <v>0</v>
      </c>
      <c r="AC580" s="37">
        <f>IF(MOD('935'!$K580,1000)=1,'Charging rates'!$G$29*$X580/(1+'DNO totals'!$G$60)*'935'!$P580,0)</f>
        <v>0</v>
      </c>
      <c r="AD580" s="37">
        <f>IF('935'!$K580&gt;1000,'Charging rates'!$C$29*$W580*'935'!$L580,0)</f>
        <v>0</v>
      </c>
      <c r="AE580" s="37">
        <f>IF(MOD('935'!$K580,1000)&gt;100,'Charging rates'!$D$29*$W580*'935'!$M580,0)</f>
        <v>0</v>
      </c>
      <c r="AF580" s="37">
        <f>IF(MOD('935'!$K580,100)&gt;10,'Charging rates'!$E$29*$W580*'935'!$N580,0)</f>
        <v>0</v>
      </c>
      <c r="AG580" s="37">
        <f>$Y580+$Z580+$AA580+$AB580+$AC580</f>
        <v>0</v>
      </c>
      <c r="AH580" s="51">
        <f>$AD580+$AE580+$AF580</f>
        <v>0</v>
      </c>
      <c r="AI580" s="37">
        <f>U580*(1+'Charging rates'!B$42+0.6*'Charging rates'!B$67+'Charging rates'!B$54)-100*'Charging rates'!B$76/'11'!C$16*'935'!W580</f>
        <v>0</v>
      </c>
      <c r="AJ580" s="37">
        <f>IF(I580,AI580*I580/(I580+E580),0)</f>
        <v>0</v>
      </c>
      <c r="AK580" s="51">
        <f>ROUND(AJ580,3)</f>
        <v>0</v>
      </c>
      <c r="AL580" s="33">
        <f>IF('935'!V580="VOID",0,'935'!V580*(1-'935'!X580/'11'!B$16))</f>
        <v>0</v>
      </c>
      <c r="AM580" s="36">
        <f>IF(I580,-100*'Charging rates'!B$76/'11'!B$16*AL580/I580,0)</f>
        <v>0</v>
      </c>
      <c r="AN580" s="36">
        <f>IF(C580,'DNO totals'!B$171,0)</f>
        <v>0</v>
      </c>
      <c r="AO580" s="36">
        <f>ROUND(AN580,2)</f>
        <v>0</v>
      </c>
      <c r="AP580" s="36">
        <f>IF(C580,(AN580+AM580),0)</f>
        <v>0</v>
      </c>
      <c r="AQ580" s="52">
        <f>ROUND(AP580,2)</f>
        <v>0</v>
      </c>
      <c r="AR580" s="33">
        <f>'935'!C580&lt;&gt;"VOID"</f>
        <v>0</v>
      </c>
      <c r="AS580" s="36">
        <f>IF(AR580,(100/'11'!B$16*K580*((1-'935'!I580)*'Charging rates'!B$42+'Charging rates'!B$54)),0)</f>
        <v>0</v>
      </c>
      <c r="AT580" s="36">
        <f>100/'11'!B$16*N580*('Charging rates'!B$42+'Charging rates'!B$54)</f>
        <v>0</v>
      </c>
      <c r="AU580" s="36">
        <f>100/'11'!B$16*L580*('Charging rates'!B$42+'Charging rates'!B$54)</f>
        <v>0</v>
      </c>
      <c r="AV580" s="52">
        <f>ROUND(AU580,2)</f>
        <v>0</v>
      </c>
      <c r="AW580" s="33">
        <f>D580-('935'!T580*(1-'935'!X580/'11'!B$16))</f>
        <v>0</v>
      </c>
      <c r="AX580" s="37">
        <f>MAX(MIN(SQRT(1-MIN(1,'935'!Q580)^2),0+'935'!R580),0-SQRT(1-MIN(1,'935'!Q580)^2))</f>
        <v>0</v>
      </c>
      <c r="AY580" s="33">
        <f>IF(ISNUMBER(P580),SQRT((INDEX('911'!$G$6:$G$1205,P580)+INDEX('911'!$I$6:$I$1205,P580))^2+(INDEX('911'!$H$6:$H$1205,P580)+INDEX('911'!$J$6:$J$1205,P580))^2),0)</f>
        <v>0</v>
      </c>
      <c r="AZ580" s="37">
        <f>IF(AY580,0-(INDEX('911'!$H$6:$H$1205,P580)+INDEX('911'!$J$6:$J$1205,P580))/AY580,0)</f>
        <v>0</v>
      </c>
      <c r="BA580" s="33">
        <f>IF(ISNUMBER(Q580),SQRT((INDEX('911'!$G$6:$G$1205,Q580)+INDEX('911'!$I$6:$I$1205,Q580))^2+(INDEX('911'!$H$6:$H$1205,Q580)+INDEX('911'!$J$6:$J$1205,Q580))^2),0)</f>
        <v>0</v>
      </c>
      <c r="BB580" s="37">
        <f>IF(BA580,0-(INDEX('911'!$H$6:$H$1205,Q580)+INDEX('911'!$J$6:$J$1205,Q580))/BA580,0)</f>
        <v>0</v>
      </c>
      <c r="BC580" s="37">
        <f>SQRT(1-AZ580^2)</f>
        <v>0</v>
      </c>
      <c r="BD580" s="51">
        <f>SQRT(1-BB580^2)</f>
        <v>0</v>
      </c>
      <c r="BE580" s="36">
        <f>100*(S580*MAX(0,'935'!Q580*BC580+AX580*AZ580)+T580*MAX(0,'935'!Q580*BD580+AX580*BB580))/'11'!B$16</f>
        <v>0</v>
      </c>
      <c r="BF580" s="36">
        <f>100*R580/'11'!B$16</f>
        <v>0</v>
      </c>
      <c r="BG580" s="37">
        <f>100*(S580*IF('935'!Q580=0,BC580,MAX(0,BC580+AX580*AZ580/'935'!Q580))+T580*IF('935'!Q580=0,BD580,MAX(0,BD580+AX580*BB580/'935'!Q580)))/'11'!C$16</f>
        <v>0</v>
      </c>
      <c r="BH580" s="36">
        <f>IF('935'!Q580=0,BF580+BE580,BF580)</f>
        <v>0</v>
      </c>
      <c r="BI580" s="37">
        <f>IF(D580=0,1,AW580/D580)*BG580</f>
        <v>0</v>
      </c>
      <c r="BJ580" s="36">
        <f>IF(D580=0,1,AW580/D580)*BH580</f>
        <v>0</v>
      </c>
      <c r="BK580" s="53">
        <f>'11'!C$16-'935'!Y580</f>
        <v>0</v>
      </c>
      <c r="BL580" s="37">
        <f>MAX('DNO totals'!B$312+0,MIN('935'!L580+0,'DNO totals'!B$304+0))</f>
        <v>0</v>
      </c>
      <c r="BM580" s="37">
        <f>MAX('DNO totals'!C$312+0,MIN('935'!M580+0,'DNO totals'!C$304+0))</f>
        <v>0</v>
      </c>
      <c r="BN580" s="37">
        <f>MAX('DNO totals'!D$312+0,MIN('935'!N580+0,'DNO totals'!D$304+0))</f>
        <v>0</v>
      </c>
      <c r="BO580" s="37">
        <f>MAX('DNO totals'!E$312+0,MIN('935'!O580+0,'DNO totals'!E$304+0))</f>
        <v>0</v>
      </c>
      <c r="BP580" s="51">
        <f>MAX('DNO totals'!F$312+0,MIN('935'!P580+0,'DNO totals'!F$304+0))</f>
        <v>0</v>
      </c>
      <c r="BQ580" s="37">
        <f>IF('935'!$K580=1000,'Charging rates'!$C$29*$X580/(1+'DNO totals'!$C$60)*$BL580,0)</f>
        <v>0</v>
      </c>
      <c r="BR580" s="37">
        <f>IF(MOD('935'!$K580,1000)=100,'Charging rates'!$D$29*$X580/(1+'DNO totals'!$D$60)*$BM580,0)</f>
        <v>0</v>
      </c>
      <c r="BS580" s="37">
        <f>IF(MOD('935'!$K580,100)=10,'Charging rates'!$E$29*$X580/(1+'DNO totals'!$E$60)*$BN580,0)</f>
        <v>0</v>
      </c>
      <c r="BT580" s="37">
        <f>IF(AND(MOD('935'!$K580,10)&gt;0,MOD('935'!$K580,1000)&gt;1),'Charging rates'!$F$29*$X580/(1+'DNO totals'!$F$60)*$BO580,0)</f>
        <v>0</v>
      </c>
      <c r="BU580" s="37">
        <f>IF(MOD('935'!$K580,1000)=1,'Charging rates'!$G$29*$X580/(1+'DNO totals'!$G$60)*$BP580,0)</f>
        <v>0</v>
      </c>
      <c r="BV580" s="51">
        <f>$BQ580+$BR580+$BS580+$BT580+$BU580</f>
        <v>0</v>
      </c>
      <c r="BW580" s="37">
        <f>IF('935'!$K580&gt;1000,'Charging rates'!$C$29*$W580*$BL580,0)</f>
        <v>0</v>
      </c>
      <c r="BX580" s="37">
        <f>IF(MOD('935'!$K580,1000)&gt;100,'Charging rates'!$D$29*$W580*$BM580,0)</f>
        <v>0</v>
      </c>
      <c r="BY580" s="37">
        <f>IF(MOD('935'!$K580,100)&gt;10,'Charging rates'!$E$29*$W580*$BN580,0)</f>
        <v>0</v>
      </c>
      <c r="BZ580" s="51">
        <f>$BW580+$BX580+$BY580</f>
        <v>0</v>
      </c>
      <c r="CA580" s="36">
        <f>100/'11'!B$16*'Charging rates'!B$76*W580</f>
        <v>0</v>
      </c>
      <c r="CB580" s="36">
        <f>IF(D580=0,0,(1-AW580/D580)*(BH580+IF('935'!Q580=0,0,(BG580*'935'!Q580*('11'!C$16-'935'!Y580)/('11'!B$16-'935'!X580)))))</f>
        <v>0</v>
      </c>
      <c r="CC580" s="36">
        <f>CA580+BJ580</f>
        <v>0</v>
      </c>
      <c r="CD580" s="49">
        <f>(BV580+BZ580)*D580</f>
        <v>0</v>
      </c>
      <c r="CE580" s="33">
        <f>D580*('Parameters'!B$21+J580)*IF('DNO totals'!B$323&lt;0,1,'935'!S580)</f>
        <v>0</v>
      </c>
      <c r="CF580" s="51">
        <f>IF('DNO totals'!B$323&lt;0,1,'935'!S580)*('Parameters'!B$21+J580)</f>
        <v>0</v>
      </c>
      <c r="CG580" s="37">
        <f>CC580+'Charging rates'!B$106*CF580*100/'11'!B$16</f>
        <v>0</v>
      </c>
      <c r="CH580" s="37">
        <f>CG580+'Charging rates'!B$116*('Parameters'!B$21+J580)*100/'11'!B$16*IF('DNO totals'!B$323&lt;0,1,'935'!S580)</f>
        <v>0</v>
      </c>
      <c r="CI580" s="37">
        <f>'Charging rates'!B$97*(BV580+BZ580)*100/'11'!B$16</f>
        <v>0</v>
      </c>
      <c r="CJ580" s="36">
        <f>MAX(0-(BG580*J580*'11'!C$16/'11'!B$16),CH580+CI580)</f>
        <v>0</v>
      </c>
      <c r="CK580" s="37">
        <f>IF(AR580,IF(J580=0,BI580,MAX(0,MIN(BI580,BI580+(CJ580/'935'!Q580*('11'!B$16-'935'!X580)/('11'!C$16-'935'!Y580))))),0)</f>
        <v>0</v>
      </c>
      <c r="CL580" s="36">
        <f>IF(AR580,MAX(0,CJ580),0)</f>
        <v>0</v>
      </c>
      <c r="CM580" s="52">
        <f>CL580+CB580</f>
        <v>0</v>
      </c>
    </row>
    <row r="581" spans="1:91">
      <c r="A581" s="28">
        <v>481</v>
      </c>
      <c r="B581" s="48">
        <f>'935'!B581</f>
        <v>0</v>
      </c>
      <c r="C581" s="33">
        <f>OR('935'!E581&lt;&gt;"VOID",'935'!F581&lt;&gt;"VOID",'935'!G581&lt;&gt;"VOID")</f>
        <v>0</v>
      </c>
      <c r="D581" s="33">
        <f>IF('935'!C581="VOID",0,('935'!C581*(1-'935'!X581/'11'!B$16)))</f>
        <v>0</v>
      </c>
      <c r="E581" s="33">
        <f>IF('935'!D581="VOID",0,'935'!D581*(1-'935'!X581/'11'!B$16))</f>
        <v>0</v>
      </c>
      <c r="F581" s="33">
        <f>IF('935'!E581="VOID",0,'935'!E581*(1-'935'!X581/'11'!B$16))</f>
        <v>0</v>
      </c>
      <c r="G581" s="33">
        <f>IF('935'!F581="VOID",0,'935'!F581*(1-'935'!X581/'11'!B$16))</f>
        <v>0</v>
      </c>
      <c r="H581" s="33">
        <f>IF('935'!G581="VOID",0,'935'!G581*(1-'935'!X581/'11'!B$16))</f>
        <v>0</v>
      </c>
      <c r="I581" s="33">
        <f>F581+G581+H581</f>
        <v>0</v>
      </c>
      <c r="J581" s="37">
        <f>'935'!Q581*(1-'935'!Y581/'11'!C$16)/(1-'935'!X581/'11'!B$16)</f>
        <v>0</v>
      </c>
      <c r="K581" s="33">
        <f>IF(D581,'935'!H581*D581/(D581+E581+I581),0)</f>
        <v>0</v>
      </c>
      <c r="L581" s="33">
        <f>IF(I581,'935'!H581*I581/(D581+E581+I581),0)</f>
        <v>0</v>
      </c>
      <c r="M581" s="33">
        <f>K581*(1-'935'!X581/'11'!B$16)</f>
        <v>0</v>
      </c>
      <c r="N581" s="49">
        <f>L581*(1-'935'!X581/'11'!B$16)</f>
        <v>0</v>
      </c>
      <c r="O581" s="50">
        <f>MATCH('935'!J581,'911'!$B$6:$B$1205,0)</f>
        <v>0</v>
      </c>
      <c r="P581" s="50">
        <f>MATCH(INDEX('911'!$D$6:$D$1205,O581),'911'!$B$6:$B$1205,0)</f>
        <v>0</v>
      </c>
      <c r="Q581" s="50">
        <f>MATCH(INDEX('911'!$D$6:$D$1205,P581),'911'!$B$6:$B$1205,0)</f>
        <v>0</v>
      </c>
      <c r="R581" s="37">
        <f>IF(ISNUMBER(O581),MAX(0,INDEX('911'!$E$6:$E$1205,O581)),0)</f>
        <v>0</v>
      </c>
      <c r="S581" s="37">
        <f>IF(ISNUMBER(P581),MAX(0,INDEX('911'!$E$6:$E$1205,P581)),0)</f>
        <v>0</v>
      </c>
      <c r="T581" s="37">
        <f>IF(ISNUMBER(Q581),MAX(0,INDEX('911'!$E$6:$E$1205,Q581)),0)</f>
        <v>0</v>
      </c>
      <c r="U581" s="51">
        <f>-100*'935'!W581*(R581+S581+T581)/'11'!C$16</f>
        <v>0</v>
      </c>
      <c r="V581" s="37">
        <f>INDEX('DNO totals'!$B$52:$G$52,IF('935'!K581,IF(MOD('935'!K581,1000),IF(MOD('935'!K581,100),IF(MOD('935'!K581,10),IF(MOD('935'!K581,1000)=1,6,5),4),3),2),1))</f>
        <v>0</v>
      </c>
      <c r="W581" s="51">
        <f>J581*V581</f>
        <v>0</v>
      </c>
      <c r="X581" s="37">
        <f>V581*'Parameters'!B$11</f>
        <v>0</v>
      </c>
      <c r="Y581" s="37">
        <f>IF('935'!$K581=1000,'Charging rates'!$C$29*$X581/(1+'DNO totals'!$C$60)*'935'!$L581,0)</f>
        <v>0</v>
      </c>
      <c r="Z581" s="37">
        <f>IF(MOD('935'!$K581,1000)=100,'Charging rates'!$D$29*$X581/(1+'DNO totals'!$D$60)*'935'!$M581,0)</f>
        <v>0</v>
      </c>
      <c r="AA581" s="37">
        <f>IF(MOD('935'!$K581,100)=10,'Charging rates'!$E$29*$X581/(1+'DNO totals'!$E$60)*'935'!$N581,0)</f>
        <v>0</v>
      </c>
      <c r="AB581" s="37">
        <f>IF(AND(MOD('935'!$K581,10)&gt;0,MOD('935'!$K581,1000)&gt;1),'Charging rates'!$F$29*$X581/(1+'DNO totals'!$F$60)*'935'!$O581,0)</f>
        <v>0</v>
      </c>
      <c r="AC581" s="37">
        <f>IF(MOD('935'!$K581,1000)=1,'Charging rates'!$G$29*$X581/(1+'DNO totals'!$G$60)*'935'!$P581,0)</f>
        <v>0</v>
      </c>
      <c r="AD581" s="37">
        <f>IF('935'!$K581&gt;1000,'Charging rates'!$C$29*$W581*'935'!$L581,0)</f>
        <v>0</v>
      </c>
      <c r="AE581" s="37">
        <f>IF(MOD('935'!$K581,1000)&gt;100,'Charging rates'!$D$29*$W581*'935'!$M581,0)</f>
        <v>0</v>
      </c>
      <c r="AF581" s="37">
        <f>IF(MOD('935'!$K581,100)&gt;10,'Charging rates'!$E$29*$W581*'935'!$N581,0)</f>
        <v>0</v>
      </c>
      <c r="AG581" s="37">
        <f>$Y581+$Z581+$AA581+$AB581+$AC581</f>
        <v>0</v>
      </c>
      <c r="AH581" s="51">
        <f>$AD581+$AE581+$AF581</f>
        <v>0</v>
      </c>
      <c r="AI581" s="37">
        <f>U581*(1+'Charging rates'!B$42+0.6*'Charging rates'!B$67+'Charging rates'!B$54)-100*'Charging rates'!B$76/'11'!C$16*'935'!W581</f>
        <v>0</v>
      </c>
      <c r="AJ581" s="37">
        <f>IF(I581,AI581*I581/(I581+E581),0)</f>
        <v>0</v>
      </c>
      <c r="AK581" s="51">
        <f>ROUND(AJ581,3)</f>
        <v>0</v>
      </c>
      <c r="AL581" s="33">
        <f>IF('935'!V581="VOID",0,'935'!V581*(1-'935'!X581/'11'!B$16))</f>
        <v>0</v>
      </c>
      <c r="AM581" s="36">
        <f>IF(I581,-100*'Charging rates'!B$76/'11'!B$16*AL581/I581,0)</f>
        <v>0</v>
      </c>
      <c r="AN581" s="36">
        <f>IF(C581,'DNO totals'!B$171,0)</f>
        <v>0</v>
      </c>
      <c r="AO581" s="36">
        <f>ROUND(AN581,2)</f>
        <v>0</v>
      </c>
      <c r="AP581" s="36">
        <f>IF(C581,(AN581+AM581),0)</f>
        <v>0</v>
      </c>
      <c r="AQ581" s="52">
        <f>ROUND(AP581,2)</f>
        <v>0</v>
      </c>
      <c r="AR581" s="33">
        <f>'935'!C581&lt;&gt;"VOID"</f>
        <v>0</v>
      </c>
      <c r="AS581" s="36">
        <f>IF(AR581,(100/'11'!B$16*K581*((1-'935'!I581)*'Charging rates'!B$42+'Charging rates'!B$54)),0)</f>
        <v>0</v>
      </c>
      <c r="AT581" s="36">
        <f>100/'11'!B$16*N581*('Charging rates'!B$42+'Charging rates'!B$54)</f>
        <v>0</v>
      </c>
      <c r="AU581" s="36">
        <f>100/'11'!B$16*L581*('Charging rates'!B$42+'Charging rates'!B$54)</f>
        <v>0</v>
      </c>
      <c r="AV581" s="52">
        <f>ROUND(AU581,2)</f>
        <v>0</v>
      </c>
      <c r="AW581" s="33">
        <f>D581-('935'!T581*(1-'935'!X581/'11'!B$16))</f>
        <v>0</v>
      </c>
      <c r="AX581" s="37">
        <f>MAX(MIN(SQRT(1-MIN(1,'935'!Q581)^2),0+'935'!R581),0-SQRT(1-MIN(1,'935'!Q581)^2))</f>
        <v>0</v>
      </c>
      <c r="AY581" s="33">
        <f>IF(ISNUMBER(P581),SQRT((INDEX('911'!$G$6:$G$1205,P581)+INDEX('911'!$I$6:$I$1205,P581))^2+(INDEX('911'!$H$6:$H$1205,P581)+INDEX('911'!$J$6:$J$1205,P581))^2),0)</f>
        <v>0</v>
      </c>
      <c r="AZ581" s="37">
        <f>IF(AY581,0-(INDEX('911'!$H$6:$H$1205,P581)+INDEX('911'!$J$6:$J$1205,P581))/AY581,0)</f>
        <v>0</v>
      </c>
      <c r="BA581" s="33">
        <f>IF(ISNUMBER(Q581),SQRT((INDEX('911'!$G$6:$G$1205,Q581)+INDEX('911'!$I$6:$I$1205,Q581))^2+(INDEX('911'!$H$6:$H$1205,Q581)+INDEX('911'!$J$6:$J$1205,Q581))^2),0)</f>
        <v>0</v>
      </c>
      <c r="BB581" s="37">
        <f>IF(BA581,0-(INDEX('911'!$H$6:$H$1205,Q581)+INDEX('911'!$J$6:$J$1205,Q581))/BA581,0)</f>
        <v>0</v>
      </c>
      <c r="BC581" s="37">
        <f>SQRT(1-AZ581^2)</f>
        <v>0</v>
      </c>
      <c r="BD581" s="51">
        <f>SQRT(1-BB581^2)</f>
        <v>0</v>
      </c>
      <c r="BE581" s="36">
        <f>100*(S581*MAX(0,'935'!Q581*BC581+AX581*AZ581)+T581*MAX(0,'935'!Q581*BD581+AX581*BB581))/'11'!B$16</f>
        <v>0</v>
      </c>
      <c r="BF581" s="36">
        <f>100*R581/'11'!B$16</f>
        <v>0</v>
      </c>
      <c r="BG581" s="37">
        <f>100*(S581*IF('935'!Q581=0,BC581,MAX(0,BC581+AX581*AZ581/'935'!Q581))+T581*IF('935'!Q581=0,BD581,MAX(0,BD581+AX581*BB581/'935'!Q581)))/'11'!C$16</f>
        <v>0</v>
      </c>
      <c r="BH581" s="36">
        <f>IF('935'!Q581=0,BF581+BE581,BF581)</f>
        <v>0</v>
      </c>
      <c r="BI581" s="37">
        <f>IF(D581=0,1,AW581/D581)*BG581</f>
        <v>0</v>
      </c>
      <c r="BJ581" s="36">
        <f>IF(D581=0,1,AW581/D581)*BH581</f>
        <v>0</v>
      </c>
      <c r="BK581" s="53">
        <f>'11'!C$16-'935'!Y581</f>
        <v>0</v>
      </c>
      <c r="BL581" s="37">
        <f>MAX('DNO totals'!B$312+0,MIN('935'!L581+0,'DNO totals'!B$304+0))</f>
        <v>0</v>
      </c>
      <c r="BM581" s="37">
        <f>MAX('DNO totals'!C$312+0,MIN('935'!M581+0,'DNO totals'!C$304+0))</f>
        <v>0</v>
      </c>
      <c r="BN581" s="37">
        <f>MAX('DNO totals'!D$312+0,MIN('935'!N581+0,'DNO totals'!D$304+0))</f>
        <v>0</v>
      </c>
      <c r="BO581" s="37">
        <f>MAX('DNO totals'!E$312+0,MIN('935'!O581+0,'DNO totals'!E$304+0))</f>
        <v>0</v>
      </c>
      <c r="BP581" s="51">
        <f>MAX('DNO totals'!F$312+0,MIN('935'!P581+0,'DNO totals'!F$304+0))</f>
        <v>0</v>
      </c>
      <c r="BQ581" s="37">
        <f>IF('935'!$K581=1000,'Charging rates'!$C$29*$X581/(1+'DNO totals'!$C$60)*$BL581,0)</f>
        <v>0</v>
      </c>
      <c r="BR581" s="37">
        <f>IF(MOD('935'!$K581,1000)=100,'Charging rates'!$D$29*$X581/(1+'DNO totals'!$D$60)*$BM581,0)</f>
        <v>0</v>
      </c>
      <c r="BS581" s="37">
        <f>IF(MOD('935'!$K581,100)=10,'Charging rates'!$E$29*$X581/(1+'DNO totals'!$E$60)*$BN581,0)</f>
        <v>0</v>
      </c>
      <c r="BT581" s="37">
        <f>IF(AND(MOD('935'!$K581,10)&gt;0,MOD('935'!$K581,1000)&gt;1),'Charging rates'!$F$29*$X581/(1+'DNO totals'!$F$60)*$BO581,0)</f>
        <v>0</v>
      </c>
      <c r="BU581" s="37">
        <f>IF(MOD('935'!$K581,1000)=1,'Charging rates'!$G$29*$X581/(1+'DNO totals'!$G$60)*$BP581,0)</f>
        <v>0</v>
      </c>
      <c r="BV581" s="51">
        <f>$BQ581+$BR581+$BS581+$BT581+$BU581</f>
        <v>0</v>
      </c>
      <c r="BW581" s="37">
        <f>IF('935'!$K581&gt;1000,'Charging rates'!$C$29*$W581*$BL581,0)</f>
        <v>0</v>
      </c>
      <c r="BX581" s="37">
        <f>IF(MOD('935'!$K581,1000)&gt;100,'Charging rates'!$D$29*$W581*$BM581,0)</f>
        <v>0</v>
      </c>
      <c r="BY581" s="37">
        <f>IF(MOD('935'!$K581,100)&gt;10,'Charging rates'!$E$29*$W581*$BN581,0)</f>
        <v>0</v>
      </c>
      <c r="BZ581" s="51">
        <f>$BW581+$BX581+$BY581</f>
        <v>0</v>
      </c>
      <c r="CA581" s="36">
        <f>100/'11'!B$16*'Charging rates'!B$76*W581</f>
        <v>0</v>
      </c>
      <c r="CB581" s="36">
        <f>IF(D581=0,0,(1-AW581/D581)*(BH581+IF('935'!Q581=0,0,(BG581*'935'!Q581*('11'!C$16-'935'!Y581)/('11'!B$16-'935'!X581)))))</f>
        <v>0</v>
      </c>
      <c r="CC581" s="36">
        <f>CA581+BJ581</f>
        <v>0</v>
      </c>
      <c r="CD581" s="49">
        <f>(BV581+BZ581)*D581</f>
        <v>0</v>
      </c>
      <c r="CE581" s="33">
        <f>D581*('Parameters'!B$21+J581)*IF('DNO totals'!B$323&lt;0,1,'935'!S581)</f>
        <v>0</v>
      </c>
      <c r="CF581" s="51">
        <f>IF('DNO totals'!B$323&lt;0,1,'935'!S581)*('Parameters'!B$21+J581)</f>
        <v>0</v>
      </c>
      <c r="CG581" s="37">
        <f>CC581+'Charging rates'!B$106*CF581*100/'11'!B$16</f>
        <v>0</v>
      </c>
      <c r="CH581" s="37">
        <f>CG581+'Charging rates'!B$116*('Parameters'!B$21+J581)*100/'11'!B$16*IF('DNO totals'!B$323&lt;0,1,'935'!S581)</f>
        <v>0</v>
      </c>
      <c r="CI581" s="37">
        <f>'Charging rates'!B$97*(BV581+BZ581)*100/'11'!B$16</f>
        <v>0</v>
      </c>
      <c r="CJ581" s="36">
        <f>MAX(0-(BG581*J581*'11'!C$16/'11'!B$16),CH581+CI581)</f>
        <v>0</v>
      </c>
      <c r="CK581" s="37">
        <f>IF(AR581,IF(J581=0,BI581,MAX(0,MIN(BI581,BI581+(CJ581/'935'!Q581*('11'!B$16-'935'!X581)/('11'!C$16-'935'!Y581))))),0)</f>
        <v>0</v>
      </c>
      <c r="CL581" s="36">
        <f>IF(AR581,MAX(0,CJ581),0)</f>
        <v>0</v>
      </c>
      <c r="CM581" s="52">
        <f>CL581+CB581</f>
        <v>0</v>
      </c>
    </row>
    <row r="582" spans="1:91">
      <c r="A582" s="28">
        <v>482</v>
      </c>
      <c r="B582" s="48">
        <f>'935'!B582</f>
        <v>0</v>
      </c>
      <c r="C582" s="33">
        <f>OR('935'!E582&lt;&gt;"VOID",'935'!F582&lt;&gt;"VOID",'935'!G582&lt;&gt;"VOID")</f>
        <v>0</v>
      </c>
      <c r="D582" s="33">
        <f>IF('935'!C582="VOID",0,('935'!C582*(1-'935'!X582/'11'!B$16)))</f>
        <v>0</v>
      </c>
      <c r="E582" s="33">
        <f>IF('935'!D582="VOID",0,'935'!D582*(1-'935'!X582/'11'!B$16))</f>
        <v>0</v>
      </c>
      <c r="F582" s="33">
        <f>IF('935'!E582="VOID",0,'935'!E582*(1-'935'!X582/'11'!B$16))</f>
        <v>0</v>
      </c>
      <c r="G582" s="33">
        <f>IF('935'!F582="VOID",0,'935'!F582*(1-'935'!X582/'11'!B$16))</f>
        <v>0</v>
      </c>
      <c r="H582" s="33">
        <f>IF('935'!G582="VOID",0,'935'!G582*(1-'935'!X582/'11'!B$16))</f>
        <v>0</v>
      </c>
      <c r="I582" s="33">
        <f>F582+G582+H582</f>
        <v>0</v>
      </c>
      <c r="J582" s="37">
        <f>'935'!Q582*(1-'935'!Y582/'11'!C$16)/(1-'935'!X582/'11'!B$16)</f>
        <v>0</v>
      </c>
      <c r="K582" s="33">
        <f>IF(D582,'935'!H582*D582/(D582+E582+I582),0)</f>
        <v>0</v>
      </c>
      <c r="L582" s="33">
        <f>IF(I582,'935'!H582*I582/(D582+E582+I582),0)</f>
        <v>0</v>
      </c>
      <c r="M582" s="33">
        <f>K582*(1-'935'!X582/'11'!B$16)</f>
        <v>0</v>
      </c>
      <c r="N582" s="49">
        <f>L582*(1-'935'!X582/'11'!B$16)</f>
        <v>0</v>
      </c>
      <c r="O582" s="50">
        <f>MATCH('935'!J582,'911'!$B$6:$B$1205,0)</f>
        <v>0</v>
      </c>
      <c r="P582" s="50">
        <f>MATCH(INDEX('911'!$D$6:$D$1205,O582),'911'!$B$6:$B$1205,0)</f>
        <v>0</v>
      </c>
      <c r="Q582" s="50">
        <f>MATCH(INDEX('911'!$D$6:$D$1205,P582),'911'!$B$6:$B$1205,0)</f>
        <v>0</v>
      </c>
      <c r="R582" s="37">
        <f>IF(ISNUMBER(O582),MAX(0,INDEX('911'!$E$6:$E$1205,O582)),0)</f>
        <v>0</v>
      </c>
      <c r="S582" s="37">
        <f>IF(ISNUMBER(P582),MAX(0,INDEX('911'!$E$6:$E$1205,P582)),0)</f>
        <v>0</v>
      </c>
      <c r="T582" s="37">
        <f>IF(ISNUMBER(Q582),MAX(0,INDEX('911'!$E$6:$E$1205,Q582)),0)</f>
        <v>0</v>
      </c>
      <c r="U582" s="51">
        <f>-100*'935'!W582*(R582+S582+T582)/'11'!C$16</f>
        <v>0</v>
      </c>
      <c r="V582" s="37">
        <f>INDEX('DNO totals'!$B$52:$G$52,IF('935'!K582,IF(MOD('935'!K582,1000),IF(MOD('935'!K582,100),IF(MOD('935'!K582,10),IF(MOD('935'!K582,1000)=1,6,5),4),3),2),1))</f>
        <v>0</v>
      </c>
      <c r="W582" s="51">
        <f>J582*V582</f>
        <v>0</v>
      </c>
      <c r="X582" s="37">
        <f>V582*'Parameters'!B$11</f>
        <v>0</v>
      </c>
      <c r="Y582" s="37">
        <f>IF('935'!$K582=1000,'Charging rates'!$C$29*$X582/(1+'DNO totals'!$C$60)*'935'!$L582,0)</f>
        <v>0</v>
      </c>
      <c r="Z582" s="37">
        <f>IF(MOD('935'!$K582,1000)=100,'Charging rates'!$D$29*$X582/(1+'DNO totals'!$D$60)*'935'!$M582,0)</f>
        <v>0</v>
      </c>
      <c r="AA582" s="37">
        <f>IF(MOD('935'!$K582,100)=10,'Charging rates'!$E$29*$X582/(1+'DNO totals'!$E$60)*'935'!$N582,0)</f>
        <v>0</v>
      </c>
      <c r="AB582" s="37">
        <f>IF(AND(MOD('935'!$K582,10)&gt;0,MOD('935'!$K582,1000)&gt;1),'Charging rates'!$F$29*$X582/(1+'DNO totals'!$F$60)*'935'!$O582,0)</f>
        <v>0</v>
      </c>
      <c r="AC582" s="37">
        <f>IF(MOD('935'!$K582,1000)=1,'Charging rates'!$G$29*$X582/(1+'DNO totals'!$G$60)*'935'!$P582,0)</f>
        <v>0</v>
      </c>
      <c r="AD582" s="37">
        <f>IF('935'!$K582&gt;1000,'Charging rates'!$C$29*$W582*'935'!$L582,0)</f>
        <v>0</v>
      </c>
      <c r="AE582" s="37">
        <f>IF(MOD('935'!$K582,1000)&gt;100,'Charging rates'!$D$29*$W582*'935'!$M582,0)</f>
        <v>0</v>
      </c>
      <c r="AF582" s="37">
        <f>IF(MOD('935'!$K582,100)&gt;10,'Charging rates'!$E$29*$W582*'935'!$N582,0)</f>
        <v>0</v>
      </c>
      <c r="AG582" s="37">
        <f>$Y582+$Z582+$AA582+$AB582+$AC582</f>
        <v>0</v>
      </c>
      <c r="AH582" s="51">
        <f>$AD582+$AE582+$AF582</f>
        <v>0</v>
      </c>
      <c r="AI582" s="37">
        <f>U582*(1+'Charging rates'!B$42+0.6*'Charging rates'!B$67+'Charging rates'!B$54)-100*'Charging rates'!B$76/'11'!C$16*'935'!W582</f>
        <v>0</v>
      </c>
      <c r="AJ582" s="37">
        <f>IF(I582,AI582*I582/(I582+E582),0)</f>
        <v>0</v>
      </c>
      <c r="AK582" s="51">
        <f>ROUND(AJ582,3)</f>
        <v>0</v>
      </c>
      <c r="AL582" s="33">
        <f>IF('935'!V582="VOID",0,'935'!V582*(1-'935'!X582/'11'!B$16))</f>
        <v>0</v>
      </c>
      <c r="AM582" s="36">
        <f>IF(I582,-100*'Charging rates'!B$76/'11'!B$16*AL582/I582,0)</f>
        <v>0</v>
      </c>
      <c r="AN582" s="36">
        <f>IF(C582,'DNO totals'!B$171,0)</f>
        <v>0</v>
      </c>
      <c r="AO582" s="36">
        <f>ROUND(AN582,2)</f>
        <v>0</v>
      </c>
      <c r="AP582" s="36">
        <f>IF(C582,(AN582+AM582),0)</f>
        <v>0</v>
      </c>
      <c r="AQ582" s="52">
        <f>ROUND(AP582,2)</f>
        <v>0</v>
      </c>
      <c r="AR582" s="33">
        <f>'935'!C582&lt;&gt;"VOID"</f>
        <v>0</v>
      </c>
      <c r="AS582" s="36">
        <f>IF(AR582,(100/'11'!B$16*K582*((1-'935'!I582)*'Charging rates'!B$42+'Charging rates'!B$54)),0)</f>
        <v>0</v>
      </c>
      <c r="AT582" s="36">
        <f>100/'11'!B$16*N582*('Charging rates'!B$42+'Charging rates'!B$54)</f>
        <v>0</v>
      </c>
      <c r="AU582" s="36">
        <f>100/'11'!B$16*L582*('Charging rates'!B$42+'Charging rates'!B$54)</f>
        <v>0</v>
      </c>
      <c r="AV582" s="52">
        <f>ROUND(AU582,2)</f>
        <v>0</v>
      </c>
      <c r="AW582" s="33">
        <f>D582-('935'!T582*(1-'935'!X582/'11'!B$16))</f>
        <v>0</v>
      </c>
      <c r="AX582" s="37">
        <f>MAX(MIN(SQRT(1-MIN(1,'935'!Q582)^2),0+'935'!R582),0-SQRT(1-MIN(1,'935'!Q582)^2))</f>
        <v>0</v>
      </c>
      <c r="AY582" s="33">
        <f>IF(ISNUMBER(P582),SQRT((INDEX('911'!$G$6:$G$1205,P582)+INDEX('911'!$I$6:$I$1205,P582))^2+(INDEX('911'!$H$6:$H$1205,P582)+INDEX('911'!$J$6:$J$1205,P582))^2),0)</f>
        <v>0</v>
      </c>
      <c r="AZ582" s="37">
        <f>IF(AY582,0-(INDEX('911'!$H$6:$H$1205,P582)+INDEX('911'!$J$6:$J$1205,P582))/AY582,0)</f>
        <v>0</v>
      </c>
      <c r="BA582" s="33">
        <f>IF(ISNUMBER(Q582),SQRT((INDEX('911'!$G$6:$G$1205,Q582)+INDEX('911'!$I$6:$I$1205,Q582))^2+(INDEX('911'!$H$6:$H$1205,Q582)+INDEX('911'!$J$6:$J$1205,Q582))^2),0)</f>
        <v>0</v>
      </c>
      <c r="BB582" s="37">
        <f>IF(BA582,0-(INDEX('911'!$H$6:$H$1205,Q582)+INDEX('911'!$J$6:$J$1205,Q582))/BA582,0)</f>
        <v>0</v>
      </c>
      <c r="BC582" s="37">
        <f>SQRT(1-AZ582^2)</f>
        <v>0</v>
      </c>
      <c r="BD582" s="51">
        <f>SQRT(1-BB582^2)</f>
        <v>0</v>
      </c>
      <c r="BE582" s="36">
        <f>100*(S582*MAX(0,'935'!Q582*BC582+AX582*AZ582)+T582*MAX(0,'935'!Q582*BD582+AX582*BB582))/'11'!B$16</f>
        <v>0</v>
      </c>
      <c r="BF582" s="36">
        <f>100*R582/'11'!B$16</f>
        <v>0</v>
      </c>
      <c r="BG582" s="37">
        <f>100*(S582*IF('935'!Q582=0,BC582,MAX(0,BC582+AX582*AZ582/'935'!Q582))+T582*IF('935'!Q582=0,BD582,MAX(0,BD582+AX582*BB582/'935'!Q582)))/'11'!C$16</f>
        <v>0</v>
      </c>
      <c r="BH582" s="36">
        <f>IF('935'!Q582=0,BF582+BE582,BF582)</f>
        <v>0</v>
      </c>
      <c r="BI582" s="37">
        <f>IF(D582=0,1,AW582/D582)*BG582</f>
        <v>0</v>
      </c>
      <c r="BJ582" s="36">
        <f>IF(D582=0,1,AW582/D582)*BH582</f>
        <v>0</v>
      </c>
      <c r="BK582" s="53">
        <f>'11'!C$16-'935'!Y582</f>
        <v>0</v>
      </c>
      <c r="BL582" s="37">
        <f>MAX('DNO totals'!B$312+0,MIN('935'!L582+0,'DNO totals'!B$304+0))</f>
        <v>0</v>
      </c>
      <c r="BM582" s="37">
        <f>MAX('DNO totals'!C$312+0,MIN('935'!M582+0,'DNO totals'!C$304+0))</f>
        <v>0</v>
      </c>
      <c r="BN582" s="37">
        <f>MAX('DNO totals'!D$312+0,MIN('935'!N582+0,'DNO totals'!D$304+0))</f>
        <v>0</v>
      </c>
      <c r="BO582" s="37">
        <f>MAX('DNO totals'!E$312+0,MIN('935'!O582+0,'DNO totals'!E$304+0))</f>
        <v>0</v>
      </c>
      <c r="BP582" s="51">
        <f>MAX('DNO totals'!F$312+0,MIN('935'!P582+0,'DNO totals'!F$304+0))</f>
        <v>0</v>
      </c>
      <c r="BQ582" s="37">
        <f>IF('935'!$K582=1000,'Charging rates'!$C$29*$X582/(1+'DNO totals'!$C$60)*$BL582,0)</f>
        <v>0</v>
      </c>
      <c r="BR582" s="37">
        <f>IF(MOD('935'!$K582,1000)=100,'Charging rates'!$D$29*$X582/(1+'DNO totals'!$D$60)*$BM582,0)</f>
        <v>0</v>
      </c>
      <c r="BS582" s="37">
        <f>IF(MOD('935'!$K582,100)=10,'Charging rates'!$E$29*$X582/(1+'DNO totals'!$E$60)*$BN582,0)</f>
        <v>0</v>
      </c>
      <c r="BT582" s="37">
        <f>IF(AND(MOD('935'!$K582,10)&gt;0,MOD('935'!$K582,1000)&gt;1),'Charging rates'!$F$29*$X582/(1+'DNO totals'!$F$60)*$BO582,0)</f>
        <v>0</v>
      </c>
      <c r="BU582" s="37">
        <f>IF(MOD('935'!$K582,1000)=1,'Charging rates'!$G$29*$X582/(1+'DNO totals'!$G$60)*$BP582,0)</f>
        <v>0</v>
      </c>
      <c r="BV582" s="51">
        <f>$BQ582+$BR582+$BS582+$BT582+$BU582</f>
        <v>0</v>
      </c>
      <c r="BW582" s="37">
        <f>IF('935'!$K582&gt;1000,'Charging rates'!$C$29*$W582*$BL582,0)</f>
        <v>0</v>
      </c>
      <c r="BX582" s="37">
        <f>IF(MOD('935'!$K582,1000)&gt;100,'Charging rates'!$D$29*$W582*$BM582,0)</f>
        <v>0</v>
      </c>
      <c r="BY582" s="37">
        <f>IF(MOD('935'!$K582,100)&gt;10,'Charging rates'!$E$29*$W582*$BN582,0)</f>
        <v>0</v>
      </c>
      <c r="BZ582" s="51">
        <f>$BW582+$BX582+$BY582</f>
        <v>0</v>
      </c>
      <c r="CA582" s="36">
        <f>100/'11'!B$16*'Charging rates'!B$76*W582</f>
        <v>0</v>
      </c>
      <c r="CB582" s="36">
        <f>IF(D582=0,0,(1-AW582/D582)*(BH582+IF('935'!Q582=0,0,(BG582*'935'!Q582*('11'!C$16-'935'!Y582)/('11'!B$16-'935'!X582)))))</f>
        <v>0</v>
      </c>
      <c r="CC582" s="36">
        <f>CA582+BJ582</f>
        <v>0</v>
      </c>
      <c r="CD582" s="49">
        <f>(BV582+BZ582)*D582</f>
        <v>0</v>
      </c>
      <c r="CE582" s="33">
        <f>D582*('Parameters'!B$21+J582)*IF('DNO totals'!B$323&lt;0,1,'935'!S582)</f>
        <v>0</v>
      </c>
      <c r="CF582" s="51">
        <f>IF('DNO totals'!B$323&lt;0,1,'935'!S582)*('Parameters'!B$21+J582)</f>
        <v>0</v>
      </c>
      <c r="CG582" s="37">
        <f>CC582+'Charging rates'!B$106*CF582*100/'11'!B$16</f>
        <v>0</v>
      </c>
      <c r="CH582" s="37">
        <f>CG582+'Charging rates'!B$116*('Parameters'!B$21+J582)*100/'11'!B$16*IF('DNO totals'!B$323&lt;0,1,'935'!S582)</f>
        <v>0</v>
      </c>
      <c r="CI582" s="37">
        <f>'Charging rates'!B$97*(BV582+BZ582)*100/'11'!B$16</f>
        <v>0</v>
      </c>
      <c r="CJ582" s="36">
        <f>MAX(0-(BG582*J582*'11'!C$16/'11'!B$16),CH582+CI582)</f>
        <v>0</v>
      </c>
      <c r="CK582" s="37">
        <f>IF(AR582,IF(J582=0,BI582,MAX(0,MIN(BI582,BI582+(CJ582/'935'!Q582*('11'!B$16-'935'!X582)/('11'!C$16-'935'!Y582))))),0)</f>
        <v>0</v>
      </c>
      <c r="CL582" s="36">
        <f>IF(AR582,MAX(0,CJ582),0)</f>
        <v>0</v>
      </c>
      <c r="CM582" s="52">
        <f>CL582+CB582</f>
        <v>0</v>
      </c>
    </row>
    <row r="583" spans="1:91">
      <c r="A583" s="28">
        <v>483</v>
      </c>
      <c r="B583" s="48">
        <f>'935'!B583</f>
        <v>0</v>
      </c>
      <c r="C583" s="33">
        <f>OR('935'!E583&lt;&gt;"VOID",'935'!F583&lt;&gt;"VOID",'935'!G583&lt;&gt;"VOID")</f>
        <v>0</v>
      </c>
      <c r="D583" s="33">
        <f>IF('935'!C583="VOID",0,('935'!C583*(1-'935'!X583/'11'!B$16)))</f>
        <v>0</v>
      </c>
      <c r="E583" s="33">
        <f>IF('935'!D583="VOID",0,'935'!D583*(1-'935'!X583/'11'!B$16))</f>
        <v>0</v>
      </c>
      <c r="F583" s="33">
        <f>IF('935'!E583="VOID",0,'935'!E583*(1-'935'!X583/'11'!B$16))</f>
        <v>0</v>
      </c>
      <c r="G583" s="33">
        <f>IF('935'!F583="VOID",0,'935'!F583*(1-'935'!X583/'11'!B$16))</f>
        <v>0</v>
      </c>
      <c r="H583" s="33">
        <f>IF('935'!G583="VOID",0,'935'!G583*(1-'935'!X583/'11'!B$16))</f>
        <v>0</v>
      </c>
      <c r="I583" s="33">
        <f>F583+G583+H583</f>
        <v>0</v>
      </c>
      <c r="J583" s="37">
        <f>'935'!Q583*(1-'935'!Y583/'11'!C$16)/(1-'935'!X583/'11'!B$16)</f>
        <v>0</v>
      </c>
      <c r="K583" s="33">
        <f>IF(D583,'935'!H583*D583/(D583+E583+I583),0)</f>
        <v>0</v>
      </c>
      <c r="L583" s="33">
        <f>IF(I583,'935'!H583*I583/(D583+E583+I583),0)</f>
        <v>0</v>
      </c>
      <c r="M583" s="33">
        <f>K583*(1-'935'!X583/'11'!B$16)</f>
        <v>0</v>
      </c>
      <c r="N583" s="49">
        <f>L583*(1-'935'!X583/'11'!B$16)</f>
        <v>0</v>
      </c>
      <c r="O583" s="50">
        <f>MATCH('935'!J583,'911'!$B$6:$B$1205,0)</f>
        <v>0</v>
      </c>
      <c r="P583" s="50">
        <f>MATCH(INDEX('911'!$D$6:$D$1205,O583),'911'!$B$6:$B$1205,0)</f>
        <v>0</v>
      </c>
      <c r="Q583" s="50">
        <f>MATCH(INDEX('911'!$D$6:$D$1205,P583),'911'!$B$6:$B$1205,0)</f>
        <v>0</v>
      </c>
      <c r="R583" s="37">
        <f>IF(ISNUMBER(O583),MAX(0,INDEX('911'!$E$6:$E$1205,O583)),0)</f>
        <v>0</v>
      </c>
      <c r="S583" s="37">
        <f>IF(ISNUMBER(P583),MAX(0,INDEX('911'!$E$6:$E$1205,P583)),0)</f>
        <v>0</v>
      </c>
      <c r="T583" s="37">
        <f>IF(ISNUMBER(Q583),MAX(0,INDEX('911'!$E$6:$E$1205,Q583)),0)</f>
        <v>0</v>
      </c>
      <c r="U583" s="51">
        <f>-100*'935'!W583*(R583+S583+T583)/'11'!C$16</f>
        <v>0</v>
      </c>
      <c r="V583" s="37">
        <f>INDEX('DNO totals'!$B$52:$G$52,IF('935'!K583,IF(MOD('935'!K583,1000),IF(MOD('935'!K583,100),IF(MOD('935'!K583,10),IF(MOD('935'!K583,1000)=1,6,5),4),3),2),1))</f>
        <v>0</v>
      </c>
      <c r="W583" s="51">
        <f>J583*V583</f>
        <v>0</v>
      </c>
      <c r="X583" s="37">
        <f>V583*'Parameters'!B$11</f>
        <v>0</v>
      </c>
      <c r="Y583" s="37">
        <f>IF('935'!$K583=1000,'Charging rates'!$C$29*$X583/(1+'DNO totals'!$C$60)*'935'!$L583,0)</f>
        <v>0</v>
      </c>
      <c r="Z583" s="37">
        <f>IF(MOD('935'!$K583,1000)=100,'Charging rates'!$D$29*$X583/(1+'DNO totals'!$D$60)*'935'!$M583,0)</f>
        <v>0</v>
      </c>
      <c r="AA583" s="37">
        <f>IF(MOD('935'!$K583,100)=10,'Charging rates'!$E$29*$X583/(1+'DNO totals'!$E$60)*'935'!$N583,0)</f>
        <v>0</v>
      </c>
      <c r="AB583" s="37">
        <f>IF(AND(MOD('935'!$K583,10)&gt;0,MOD('935'!$K583,1000)&gt;1),'Charging rates'!$F$29*$X583/(1+'DNO totals'!$F$60)*'935'!$O583,0)</f>
        <v>0</v>
      </c>
      <c r="AC583" s="37">
        <f>IF(MOD('935'!$K583,1000)=1,'Charging rates'!$G$29*$X583/(1+'DNO totals'!$G$60)*'935'!$P583,0)</f>
        <v>0</v>
      </c>
      <c r="AD583" s="37">
        <f>IF('935'!$K583&gt;1000,'Charging rates'!$C$29*$W583*'935'!$L583,0)</f>
        <v>0</v>
      </c>
      <c r="AE583" s="37">
        <f>IF(MOD('935'!$K583,1000)&gt;100,'Charging rates'!$D$29*$W583*'935'!$M583,0)</f>
        <v>0</v>
      </c>
      <c r="AF583" s="37">
        <f>IF(MOD('935'!$K583,100)&gt;10,'Charging rates'!$E$29*$W583*'935'!$N583,0)</f>
        <v>0</v>
      </c>
      <c r="AG583" s="37">
        <f>$Y583+$Z583+$AA583+$AB583+$AC583</f>
        <v>0</v>
      </c>
      <c r="AH583" s="51">
        <f>$AD583+$AE583+$AF583</f>
        <v>0</v>
      </c>
      <c r="AI583" s="37">
        <f>U583*(1+'Charging rates'!B$42+0.6*'Charging rates'!B$67+'Charging rates'!B$54)-100*'Charging rates'!B$76/'11'!C$16*'935'!W583</f>
        <v>0</v>
      </c>
      <c r="AJ583" s="37">
        <f>IF(I583,AI583*I583/(I583+E583),0)</f>
        <v>0</v>
      </c>
      <c r="AK583" s="51">
        <f>ROUND(AJ583,3)</f>
        <v>0</v>
      </c>
      <c r="AL583" s="33">
        <f>IF('935'!V583="VOID",0,'935'!V583*(1-'935'!X583/'11'!B$16))</f>
        <v>0</v>
      </c>
      <c r="AM583" s="36">
        <f>IF(I583,-100*'Charging rates'!B$76/'11'!B$16*AL583/I583,0)</f>
        <v>0</v>
      </c>
      <c r="AN583" s="36">
        <f>IF(C583,'DNO totals'!B$171,0)</f>
        <v>0</v>
      </c>
      <c r="AO583" s="36">
        <f>ROUND(AN583,2)</f>
        <v>0</v>
      </c>
      <c r="AP583" s="36">
        <f>IF(C583,(AN583+AM583),0)</f>
        <v>0</v>
      </c>
      <c r="AQ583" s="52">
        <f>ROUND(AP583,2)</f>
        <v>0</v>
      </c>
      <c r="AR583" s="33">
        <f>'935'!C583&lt;&gt;"VOID"</f>
        <v>0</v>
      </c>
      <c r="AS583" s="36">
        <f>IF(AR583,(100/'11'!B$16*K583*((1-'935'!I583)*'Charging rates'!B$42+'Charging rates'!B$54)),0)</f>
        <v>0</v>
      </c>
      <c r="AT583" s="36">
        <f>100/'11'!B$16*N583*('Charging rates'!B$42+'Charging rates'!B$54)</f>
        <v>0</v>
      </c>
      <c r="AU583" s="36">
        <f>100/'11'!B$16*L583*('Charging rates'!B$42+'Charging rates'!B$54)</f>
        <v>0</v>
      </c>
      <c r="AV583" s="52">
        <f>ROUND(AU583,2)</f>
        <v>0</v>
      </c>
      <c r="AW583" s="33">
        <f>D583-('935'!T583*(1-'935'!X583/'11'!B$16))</f>
        <v>0</v>
      </c>
      <c r="AX583" s="37">
        <f>MAX(MIN(SQRT(1-MIN(1,'935'!Q583)^2),0+'935'!R583),0-SQRT(1-MIN(1,'935'!Q583)^2))</f>
        <v>0</v>
      </c>
      <c r="AY583" s="33">
        <f>IF(ISNUMBER(P583),SQRT((INDEX('911'!$G$6:$G$1205,P583)+INDEX('911'!$I$6:$I$1205,P583))^2+(INDEX('911'!$H$6:$H$1205,P583)+INDEX('911'!$J$6:$J$1205,P583))^2),0)</f>
        <v>0</v>
      </c>
      <c r="AZ583" s="37">
        <f>IF(AY583,0-(INDEX('911'!$H$6:$H$1205,P583)+INDEX('911'!$J$6:$J$1205,P583))/AY583,0)</f>
        <v>0</v>
      </c>
      <c r="BA583" s="33">
        <f>IF(ISNUMBER(Q583),SQRT((INDEX('911'!$G$6:$G$1205,Q583)+INDEX('911'!$I$6:$I$1205,Q583))^2+(INDEX('911'!$H$6:$H$1205,Q583)+INDEX('911'!$J$6:$J$1205,Q583))^2),0)</f>
        <v>0</v>
      </c>
      <c r="BB583" s="37">
        <f>IF(BA583,0-(INDEX('911'!$H$6:$H$1205,Q583)+INDEX('911'!$J$6:$J$1205,Q583))/BA583,0)</f>
        <v>0</v>
      </c>
      <c r="BC583" s="37">
        <f>SQRT(1-AZ583^2)</f>
        <v>0</v>
      </c>
      <c r="BD583" s="51">
        <f>SQRT(1-BB583^2)</f>
        <v>0</v>
      </c>
      <c r="BE583" s="36">
        <f>100*(S583*MAX(0,'935'!Q583*BC583+AX583*AZ583)+T583*MAX(0,'935'!Q583*BD583+AX583*BB583))/'11'!B$16</f>
        <v>0</v>
      </c>
      <c r="BF583" s="36">
        <f>100*R583/'11'!B$16</f>
        <v>0</v>
      </c>
      <c r="BG583" s="37">
        <f>100*(S583*IF('935'!Q583=0,BC583,MAX(0,BC583+AX583*AZ583/'935'!Q583))+T583*IF('935'!Q583=0,BD583,MAX(0,BD583+AX583*BB583/'935'!Q583)))/'11'!C$16</f>
        <v>0</v>
      </c>
      <c r="BH583" s="36">
        <f>IF('935'!Q583=0,BF583+BE583,BF583)</f>
        <v>0</v>
      </c>
      <c r="BI583" s="37">
        <f>IF(D583=0,1,AW583/D583)*BG583</f>
        <v>0</v>
      </c>
      <c r="BJ583" s="36">
        <f>IF(D583=0,1,AW583/D583)*BH583</f>
        <v>0</v>
      </c>
      <c r="BK583" s="53">
        <f>'11'!C$16-'935'!Y583</f>
        <v>0</v>
      </c>
      <c r="BL583" s="37">
        <f>MAX('DNO totals'!B$312+0,MIN('935'!L583+0,'DNO totals'!B$304+0))</f>
        <v>0</v>
      </c>
      <c r="BM583" s="37">
        <f>MAX('DNO totals'!C$312+0,MIN('935'!M583+0,'DNO totals'!C$304+0))</f>
        <v>0</v>
      </c>
      <c r="BN583" s="37">
        <f>MAX('DNO totals'!D$312+0,MIN('935'!N583+0,'DNO totals'!D$304+0))</f>
        <v>0</v>
      </c>
      <c r="BO583" s="37">
        <f>MAX('DNO totals'!E$312+0,MIN('935'!O583+0,'DNO totals'!E$304+0))</f>
        <v>0</v>
      </c>
      <c r="BP583" s="51">
        <f>MAX('DNO totals'!F$312+0,MIN('935'!P583+0,'DNO totals'!F$304+0))</f>
        <v>0</v>
      </c>
      <c r="BQ583" s="37">
        <f>IF('935'!$K583=1000,'Charging rates'!$C$29*$X583/(1+'DNO totals'!$C$60)*$BL583,0)</f>
        <v>0</v>
      </c>
      <c r="BR583" s="37">
        <f>IF(MOD('935'!$K583,1000)=100,'Charging rates'!$D$29*$X583/(1+'DNO totals'!$D$60)*$BM583,0)</f>
        <v>0</v>
      </c>
      <c r="BS583" s="37">
        <f>IF(MOD('935'!$K583,100)=10,'Charging rates'!$E$29*$X583/(1+'DNO totals'!$E$60)*$BN583,0)</f>
        <v>0</v>
      </c>
      <c r="BT583" s="37">
        <f>IF(AND(MOD('935'!$K583,10)&gt;0,MOD('935'!$K583,1000)&gt;1),'Charging rates'!$F$29*$X583/(1+'DNO totals'!$F$60)*$BO583,0)</f>
        <v>0</v>
      </c>
      <c r="BU583" s="37">
        <f>IF(MOD('935'!$K583,1000)=1,'Charging rates'!$G$29*$X583/(1+'DNO totals'!$G$60)*$BP583,0)</f>
        <v>0</v>
      </c>
      <c r="BV583" s="51">
        <f>$BQ583+$BR583+$BS583+$BT583+$BU583</f>
        <v>0</v>
      </c>
      <c r="BW583" s="37">
        <f>IF('935'!$K583&gt;1000,'Charging rates'!$C$29*$W583*$BL583,0)</f>
        <v>0</v>
      </c>
      <c r="BX583" s="37">
        <f>IF(MOD('935'!$K583,1000)&gt;100,'Charging rates'!$D$29*$W583*$BM583,0)</f>
        <v>0</v>
      </c>
      <c r="BY583" s="37">
        <f>IF(MOD('935'!$K583,100)&gt;10,'Charging rates'!$E$29*$W583*$BN583,0)</f>
        <v>0</v>
      </c>
      <c r="BZ583" s="51">
        <f>$BW583+$BX583+$BY583</f>
        <v>0</v>
      </c>
      <c r="CA583" s="36">
        <f>100/'11'!B$16*'Charging rates'!B$76*W583</f>
        <v>0</v>
      </c>
      <c r="CB583" s="36">
        <f>IF(D583=0,0,(1-AW583/D583)*(BH583+IF('935'!Q583=0,0,(BG583*'935'!Q583*('11'!C$16-'935'!Y583)/('11'!B$16-'935'!X583)))))</f>
        <v>0</v>
      </c>
      <c r="CC583" s="36">
        <f>CA583+BJ583</f>
        <v>0</v>
      </c>
      <c r="CD583" s="49">
        <f>(BV583+BZ583)*D583</f>
        <v>0</v>
      </c>
      <c r="CE583" s="33">
        <f>D583*('Parameters'!B$21+J583)*IF('DNO totals'!B$323&lt;0,1,'935'!S583)</f>
        <v>0</v>
      </c>
      <c r="CF583" s="51">
        <f>IF('DNO totals'!B$323&lt;0,1,'935'!S583)*('Parameters'!B$21+J583)</f>
        <v>0</v>
      </c>
      <c r="CG583" s="37">
        <f>CC583+'Charging rates'!B$106*CF583*100/'11'!B$16</f>
        <v>0</v>
      </c>
      <c r="CH583" s="37">
        <f>CG583+'Charging rates'!B$116*('Parameters'!B$21+J583)*100/'11'!B$16*IF('DNO totals'!B$323&lt;0,1,'935'!S583)</f>
        <v>0</v>
      </c>
      <c r="CI583" s="37">
        <f>'Charging rates'!B$97*(BV583+BZ583)*100/'11'!B$16</f>
        <v>0</v>
      </c>
      <c r="CJ583" s="36">
        <f>MAX(0-(BG583*J583*'11'!C$16/'11'!B$16),CH583+CI583)</f>
        <v>0</v>
      </c>
      <c r="CK583" s="37">
        <f>IF(AR583,IF(J583=0,BI583,MAX(0,MIN(BI583,BI583+(CJ583/'935'!Q583*('11'!B$16-'935'!X583)/('11'!C$16-'935'!Y583))))),0)</f>
        <v>0</v>
      </c>
      <c r="CL583" s="36">
        <f>IF(AR583,MAX(0,CJ583),0)</f>
        <v>0</v>
      </c>
      <c r="CM583" s="52">
        <f>CL583+CB583</f>
        <v>0</v>
      </c>
    </row>
    <row r="584" spans="1:91">
      <c r="A584" s="28">
        <v>484</v>
      </c>
      <c r="B584" s="48">
        <f>'935'!B584</f>
        <v>0</v>
      </c>
      <c r="C584" s="33">
        <f>OR('935'!E584&lt;&gt;"VOID",'935'!F584&lt;&gt;"VOID",'935'!G584&lt;&gt;"VOID")</f>
        <v>0</v>
      </c>
      <c r="D584" s="33">
        <f>IF('935'!C584="VOID",0,('935'!C584*(1-'935'!X584/'11'!B$16)))</f>
        <v>0</v>
      </c>
      <c r="E584" s="33">
        <f>IF('935'!D584="VOID",0,'935'!D584*(1-'935'!X584/'11'!B$16))</f>
        <v>0</v>
      </c>
      <c r="F584" s="33">
        <f>IF('935'!E584="VOID",0,'935'!E584*(1-'935'!X584/'11'!B$16))</f>
        <v>0</v>
      </c>
      <c r="G584" s="33">
        <f>IF('935'!F584="VOID",0,'935'!F584*(1-'935'!X584/'11'!B$16))</f>
        <v>0</v>
      </c>
      <c r="H584" s="33">
        <f>IF('935'!G584="VOID",0,'935'!G584*(1-'935'!X584/'11'!B$16))</f>
        <v>0</v>
      </c>
      <c r="I584" s="33">
        <f>F584+G584+H584</f>
        <v>0</v>
      </c>
      <c r="J584" s="37">
        <f>'935'!Q584*(1-'935'!Y584/'11'!C$16)/(1-'935'!X584/'11'!B$16)</f>
        <v>0</v>
      </c>
      <c r="K584" s="33">
        <f>IF(D584,'935'!H584*D584/(D584+E584+I584),0)</f>
        <v>0</v>
      </c>
      <c r="L584" s="33">
        <f>IF(I584,'935'!H584*I584/(D584+E584+I584),0)</f>
        <v>0</v>
      </c>
      <c r="M584" s="33">
        <f>K584*(1-'935'!X584/'11'!B$16)</f>
        <v>0</v>
      </c>
      <c r="N584" s="49">
        <f>L584*(1-'935'!X584/'11'!B$16)</f>
        <v>0</v>
      </c>
      <c r="O584" s="50">
        <f>MATCH('935'!J584,'911'!$B$6:$B$1205,0)</f>
        <v>0</v>
      </c>
      <c r="P584" s="50">
        <f>MATCH(INDEX('911'!$D$6:$D$1205,O584),'911'!$B$6:$B$1205,0)</f>
        <v>0</v>
      </c>
      <c r="Q584" s="50">
        <f>MATCH(INDEX('911'!$D$6:$D$1205,P584),'911'!$B$6:$B$1205,0)</f>
        <v>0</v>
      </c>
      <c r="R584" s="37">
        <f>IF(ISNUMBER(O584),MAX(0,INDEX('911'!$E$6:$E$1205,O584)),0)</f>
        <v>0</v>
      </c>
      <c r="S584" s="37">
        <f>IF(ISNUMBER(P584),MAX(0,INDEX('911'!$E$6:$E$1205,P584)),0)</f>
        <v>0</v>
      </c>
      <c r="T584" s="37">
        <f>IF(ISNUMBER(Q584),MAX(0,INDEX('911'!$E$6:$E$1205,Q584)),0)</f>
        <v>0</v>
      </c>
      <c r="U584" s="51">
        <f>-100*'935'!W584*(R584+S584+T584)/'11'!C$16</f>
        <v>0</v>
      </c>
      <c r="V584" s="37">
        <f>INDEX('DNO totals'!$B$52:$G$52,IF('935'!K584,IF(MOD('935'!K584,1000),IF(MOD('935'!K584,100),IF(MOD('935'!K584,10),IF(MOD('935'!K584,1000)=1,6,5),4),3),2),1))</f>
        <v>0</v>
      </c>
      <c r="W584" s="51">
        <f>J584*V584</f>
        <v>0</v>
      </c>
      <c r="X584" s="37">
        <f>V584*'Parameters'!B$11</f>
        <v>0</v>
      </c>
      <c r="Y584" s="37">
        <f>IF('935'!$K584=1000,'Charging rates'!$C$29*$X584/(1+'DNO totals'!$C$60)*'935'!$L584,0)</f>
        <v>0</v>
      </c>
      <c r="Z584" s="37">
        <f>IF(MOD('935'!$K584,1000)=100,'Charging rates'!$D$29*$X584/(1+'DNO totals'!$D$60)*'935'!$M584,0)</f>
        <v>0</v>
      </c>
      <c r="AA584" s="37">
        <f>IF(MOD('935'!$K584,100)=10,'Charging rates'!$E$29*$X584/(1+'DNO totals'!$E$60)*'935'!$N584,0)</f>
        <v>0</v>
      </c>
      <c r="AB584" s="37">
        <f>IF(AND(MOD('935'!$K584,10)&gt;0,MOD('935'!$K584,1000)&gt;1),'Charging rates'!$F$29*$X584/(1+'DNO totals'!$F$60)*'935'!$O584,0)</f>
        <v>0</v>
      </c>
      <c r="AC584" s="37">
        <f>IF(MOD('935'!$K584,1000)=1,'Charging rates'!$G$29*$X584/(1+'DNO totals'!$G$60)*'935'!$P584,0)</f>
        <v>0</v>
      </c>
      <c r="AD584" s="37">
        <f>IF('935'!$K584&gt;1000,'Charging rates'!$C$29*$W584*'935'!$L584,0)</f>
        <v>0</v>
      </c>
      <c r="AE584" s="37">
        <f>IF(MOD('935'!$K584,1000)&gt;100,'Charging rates'!$D$29*$W584*'935'!$M584,0)</f>
        <v>0</v>
      </c>
      <c r="AF584" s="37">
        <f>IF(MOD('935'!$K584,100)&gt;10,'Charging rates'!$E$29*$W584*'935'!$N584,0)</f>
        <v>0</v>
      </c>
      <c r="AG584" s="37">
        <f>$Y584+$Z584+$AA584+$AB584+$AC584</f>
        <v>0</v>
      </c>
      <c r="AH584" s="51">
        <f>$AD584+$AE584+$AF584</f>
        <v>0</v>
      </c>
      <c r="AI584" s="37">
        <f>U584*(1+'Charging rates'!B$42+0.6*'Charging rates'!B$67+'Charging rates'!B$54)-100*'Charging rates'!B$76/'11'!C$16*'935'!W584</f>
        <v>0</v>
      </c>
      <c r="AJ584" s="37">
        <f>IF(I584,AI584*I584/(I584+E584),0)</f>
        <v>0</v>
      </c>
      <c r="AK584" s="51">
        <f>ROUND(AJ584,3)</f>
        <v>0</v>
      </c>
      <c r="AL584" s="33">
        <f>IF('935'!V584="VOID",0,'935'!V584*(1-'935'!X584/'11'!B$16))</f>
        <v>0</v>
      </c>
      <c r="AM584" s="36">
        <f>IF(I584,-100*'Charging rates'!B$76/'11'!B$16*AL584/I584,0)</f>
        <v>0</v>
      </c>
      <c r="AN584" s="36">
        <f>IF(C584,'DNO totals'!B$171,0)</f>
        <v>0</v>
      </c>
      <c r="AO584" s="36">
        <f>ROUND(AN584,2)</f>
        <v>0</v>
      </c>
      <c r="AP584" s="36">
        <f>IF(C584,(AN584+AM584),0)</f>
        <v>0</v>
      </c>
      <c r="AQ584" s="52">
        <f>ROUND(AP584,2)</f>
        <v>0</v>
      </c>
      <c r="AR584" s="33">
        <f>'935'!C584&lt;&gt;"VOID"</f>
        <v>0</v>
      </c>
      <c r="AS584" s="36">
        <f>IF(AR584,(100/'11'!B$16*K584*((1-'935'!I584)*'Charging rates'!B$42+'Charging rates'!B$54)),0)</f>
        <v>0</v>
      </c>
      <c r="AT584" s="36">
        <f>100/'11'!B$16*N584*('Charging rates'!B$42+'Charging rates'!B$54)</f>
        <v>0</v>
      </c>
      <c r="AU584" s="36">
        <f>100/'11'!B$16*L584*('Charging rates'!B$42+'Charging rates'!B$54)</f>
        <v>0</v>
      </c>
      <c r="AV584" s="52">
        <f>ROUND(AU584,2)</f>
        <v>0</v>
      </c>
      <c r="AW584" s="33">
        <f>D584-('935'!T584*(1-'935'!X584/'11'!B$16))</f>
        <v>0</v>
      </c>
      <c r="AX584" s="37">
        <f>MAX(MIN(SQRT(1-MIN(1,'935'!Q584)^2),0+'935'!R584),0-SQRT(1-MIN(1,'935'!Q584)^2))</f>
        <v>0</v>
      </c>
      <c r="AY584" s="33">
        <f>IF(ISNUMBER(P584),SQRT((INDEX('911'!$G$6:$G$1205,P584)+INDEX('911'!$I$6:$I$1205,P584))^2+(INDEX('911'!$H$6:$H$1205,P584)+INDEX('911'!$J$6:$J$1205,P584))^2),0)</f>
        <v>0</v>
      </c>
      <c r="AZ584" s="37">
        <f>IF(AY584,0-(INDEX('911'!$H$6:$H$1205,P584)+INDEX('911'!$J$6:$J$1205,P584))/AY584,0)</f>
        <v>0</v>
      </c>
      <c r="BA584" s="33">
        <f>IF(ISNUMBER(Q584),SQRT((INDEX('911'!$G$6:$G$1205,Q584)+INDEX('911'!$I$6:$I$1205,Q584))^2+(INDEX('911'!$H$6:$H$1205,Q584)+INDEX('911'!$J$6:$J$1205,Q584))^2),0)</f>
        <v>0</v>
      </c>
      <c r="BB584" s="37">
        <f>IF(BA584,0-(INDEX('911'!$H$6:$H$1205,Q584)+INDEX('911'!$J$6:$J$1205,Q584))/BA584,0)</f>
        <v>0</v>
      </c>
      <c r="BC584" s="37">
        <f>SQRT(1-AZ584^2)</f>
        <v>0</v>
      </c>
      <c r="BD584" s="51">
        <f>SQRT(1-BB584^2)</f>
        <v>0</v>
      </c>
      <c r="BE584" s="36">
        <f>100*(S584*MAX(0,'935'!Q584*BC584+AX584*AZ584)+T584*MAX(0,'935'!Q584*BD584+AX584*BB584))/'11'!B$16</f>
        <v>0</v>
      </c>
      <c r="BF584" s="36">
        <f>100*R584/'11'!B$16</f>
        <v>0</v>
      </c>
      <c r="BG584" s="37">
        <f>100*(S584*IF('935'!Q584=0,BC584,MAX(0,BC584+AX584*AZ584/'935'!Q584))+T584*IF('935'!Q584=0,BD584,MAX(0,BD584+AX584*BB584/'935'!Q584)))/'11'!C$16</f>
        <v>0</v>
      </c>
      <c r="BH584" s="36">
        <f>IF('935'!Q584=0,BF584+BE584,BF584)</f>
        <v>0</v>
      </c>
      <c r="BI584" s="37">
        <f>IF(D584=0,1,AW584/D584)*BG584</f>
        <v>0</v>
      </c>
      <c r="BJ584" s="36">
        <f>IF(D584=0,1,AW584/D584)*BH584</f>
        <v>0</v>
      </c>
      <c r="BK584" s="53">
        <f>'11'!C$16-'935'!Y584</f>
        <v>0</v>
      </c>
      <c r="BL584" s="37">
        <f>MAX('DNO totals'!B$312+0,MIN('935'!L584+0,'DNO totals'!B$304+0))</f>
        <v>0</v>
      </c>
      <c r="BM584" s="37">
        <f>MAX('DNO totals'!C$312+0,MIN('935'!M584+0,'DNO totals'!C$304+0))</f>
        <v>0</v>
      </c>
      <c r="BN584" s="37">
        <f>MAX('DNO totals'!D$312+0,MIN('935'!N584+0,'DNO totals'!D$304+0))</f>
        <v>0</v>
      </c>
      <c r="BO584" s="37">
        <f>MAX('DNO totals'!E$312+0,MIN('935'!O584+0,'DNO totals'!E$304+0))</f>
        <v>0</v>
      </c>
      <c r="BP584" s="51">
        <f>MAX('DNO totals'!F$312+0,MIN('935'!P584+0,'DNO totals'!F$304+0))</f>
        <v>0</v>
      </c>
      <c r="BQ584" s="37">
        <f>IF('935'!$K584=1000,'Charging rates'!$C$29*$X584/(1+'DNO totals'!$C$60)*$BL584,0)</f>
        <v>0</v>
      </c>
      <c r="BR584" s="37">
        <f>IF(MOD('935'!$K584,1000)=100,'Charging rates'!$D$29*$X584/(1+'DNO totals'!$D$60)*$BM584,0)</f>
        <v>0</v>
      </c>
      <c r="BS584" s="37">
        <f>IF(MOD('935'!$K584,100)=10,'Charging rates'!$E$29*$X584/(1+'DNO totals'!$E$60)*$BN584,0)</f>
        <v>0</v>
      </c>
      <c r="BT584" s="37">
        <f>IF(AND(MOD('935'!$K584,10)&gt;0,MOD('935'!$K584,1000)&gt;1),'Charging rates'!$F$29*$X584/(1+'DNO totals'!$F$60)*$BO584,0)</f>
        <v>0</v>
      </c>
      <c r="BU584" s="37">
        <f>IF(MOD('935'!$K584,1000)=1,'Charging rates'!$G$29*$X584/(1+'DNO totals'!$G$60)*$BP584,0)</f>
        <v>0</v>
      </c>
      <c r="BV584" s="51">
        <f>$BQ584+$BR584+$BS584+$BT584+$BU584</f>
        <v>0</v>
      </c>
      <c r="BW584" s="37">
        <f>IF('935'!$K584&gt;1000,'Charging rates'!$C$29*$W584*$BL584,0)</f>
        <v>0</v>
      </c>
      <c r="BX584" s="37">
        <f>IF(MOD('935'!$K584,1000)&gt;100,'Charging rates'!$D$29*$W584*$BM584,0)</f>
        <v>0</v>
      </c>
      <c r="BY584" s="37">
        <f>IF(MOD('935'!$K584,100)&gt;10,'Charging rates'!$E$29*$W584*$BN584,0)</f>
        <v>0</v>
      </c>
      <c r="BZ584" s="51">
        <f>$BW584+$BX584+$BY584</f>
        <v>0</v>
      </c>
      <c r="CA584" s="36">
        <f>100/'11'!B$16*'Charging rates'!B$76*W584</f>
        <v>0</v>
      </c>
      <c r="CB584" s="36">
        <f>IF(D584=0,0,(1-AW584/D584)*(BH584+IF('935'!Q584=0,0,(BG584*'935'!Q584*('11'!C$16-'935'!Y584)/('11'!B$16-'935'!X584)))))</f>
        <v>0</v>
      </c>
      <c r="CC584" s="36">
        <f>CA584+BJ584</f>
        <v>0</v>
      </c>
      <c r="CD584" s="49">
        <f>(BV584+BZ584)*D584</f>
        <v>0</v>
      </c>
      <c r="CE584" s="33">
        <f>D584*('Parameters'!B$21+J584)*IF('DNO totals'!B$323&lt;0,1,'935'!S584)</f>
        <v>0</v>
      </c>
      <c r="CF584" s="51">
        <f>IF('DNO totals'!B$323&lt;0,1,'935'!S584)*('Parameters'!B$21+J584)</f>
        <v>0</v>
      </c>
      <c r="CG584" s="37">
        <f>CC584+'Charging rates'!B$106*CF584*100/'11'!B$16</f>
        <v>0</v>
      </c>
      <c r="CH584" s="37">
        <f>CG584+'Charging rates'!B$116*('Parameters'!B$21+J584)*100/'11'!B$16*IF('DNO totals'!B$323&lt;0,1,'935'!S584)</f>
        <v>0</v>
      </c>
      <c r="CI584" s="37">
        <f>'Charging rates'!B$97*(BV584+BZ584)*100/'11'!B$16</f>
        <v>0</v>
      </c>
      <c r="CJ584" s="36">
        <f>MAX(0-(BG584*J584*'11'!C$16/'11'!B$16),CH584+CI584)</f>
        <v>0</v>
      </c>
      <c r="CK584" s="37">
        <f>IF(AR584,IF(J584=0,BI584,MAX(0,MIN(BI584,BI584+(CJ584/'935'!Q584*('11'!B$16-'935'!X584)/('11'!C$16-'935'!Y584))))),0)</f>
        <v>0</v>
      </c>
      <c r="CL584" s="36">
        <f>IF(AR584,MAX(0,CJ584),0)</f>
        <v>0</v>
      </c>
      <c r="CM584" s="52">
        <f>CL584+CB584</f>
        <v>0</v>
      </c>
    </row>
    <row r="585" spans="1:91">
      <c r="A585" s="28">
        <v>485</v>
      </c>
      <c r="B585" s="48">
        <f>'935'!B585</f>
        <v>0</v>
      </c>
      <c r="C585" s="33">
        <f>OR('935'!E585&lt;&gt;"VOID",'935'!F585&lt;&gt;"VOID",'935'!G585&lt;&gt;"VOID")</f>
        <v>0</v>
      </c>
      <c r="D585" s="33">
        <f>IF('935'!C585="VOID",0,('935'!C585*(1-'935'!X585/'11'!B$16)))</f>
        <v>0</v>
      </c>
      <c r="E585" s="33">
        <f>IF('935'!D585="VOID",0,'935'!D585*(1-'935'!X585/'11'!B$16))</f>
        <v>0</v>
      </c>
      <c r="F585" s="33">
        <f>IF('935'!E585="VOID",0,'935'!E585*(1-'935'!X585/'11'!B$16))</f>
        <v>0</v>
      </c>
      <c r="G585" s="33">
        <f>IF('935'!F585="VOID",0,'935'!F585*(1-'935'!X585/'11'!B$16))</f>
        <v>0</v>
      </c>
      <c r="H585" s="33">
        <f>IF('935'!G585="VOID",0,'935'!G585*(1-'935'!X585/'11'!B$16))</f>
        <v>0</v>
      </c>
      <c r="I585" s="33">
        <f>F585+G585+H585</f>
        <v>0</v>
      </c>
      <c r="J585" s="37">
        <f>'935'!Q585*(1-'935'!Y585/'11'!C$16)/(1-'935'!X585/'11'!B$16)</f>
        <v>0</v>
      </c>
      <c r="K585" s="33">
        <f>IF(D585,'935'!H585*D585/(D585+E585+I585),0)</f>
        <v>0</v>
      </c>
      <c r="L585" s="33">
        <f>IF(I585,'935'!H585*I585/(D585+E585+I585),0)</f>
        <v>0</v>
      </c>
      <c r="M585" s="33">
        <f>K585*(1-'935'!X585/'11'!B$16)</f>
        <v>0</v>
      </c>
      <c r="N585" s="49">
        <f>L585*(1-'935'!X585/'11'!B$16)</f>
        <v>0</v>
      </c>
      <c r="O585" s="50">
        <f>MATCH('935'!J585,'911'!$B$6:$B$1205,0)</f>
        <v>0</v>
      </c>
      <c r="P585" s="50">
        <f>MATCH(INDEX('911'!$D$6:$D$1205,O585),'911'!$B$6:$B$1205,0)</f>
        <v>0</v>
      </c>
      <c r="Q585" s="50">
        <f>MATCH(INDEX('911'!$D$6:$D$1205,P585),'911'!$B$6:$B$1205,0)</f>
        <v>0</v>
      </c>
      <c r="R585" s="37">
        <f>IF(ISNUMBER(O585),MAX(0,INDEX('911'!$E$6:$E$1205,O585)),0)</f>
        <v>0</v>
      </c>
      <c r="S585" s="37">
        <f>IF(ISNUMBER(P585),MAX(0,INDEX('911'!$E$6:$E$1205,P585)),0)</f>
        <v>0</v>
      </c>
      <c r="T585" s="37">
        <f>IF(ISNUMBER(Q585),MAX(0,INDEX('911'!$E$6:$E$1205,Q585)),0)</f>
        <v>0</v>
      </c>
      <c r="U585" s="51">
        <f>-100*'935'!W585*(R585+S585+T585)/'11'!C$16</f>
        <v>0</v>
      </c>
      <c r="V585" s="37">
        <f>INDEX('DNO totals'!$B$52:$G$52,IF('935'!K585,IF(MOD('935'!K585,1000),IF(MOD('935'!K585,100),IF(MOD('935'!K585,10),IF(MOD('935'!K585,1000)=1,6,5),4),3),2),1))</f>
        <v>0</v>
      </c>
      <c r="W585" s="51">
        <f>J585*V585</f>
        <v>0</v>
      </c>
      <c r="X585" s="37">
        <f>V585*'Parameters'!B$11</f>
        <v>0</v>
      </c>
      <c r="Y585" s="37">
        <f>IF('935'!$K585=1000,'Charging rates'!$C$29*$X585/(1+'DNO totals'!$C$60)*'935'!$L585,0)</f>
        <v>0</v>
      </c>
      <c r="Z585" s="37">
        <f>IF(MOD('935'!$K585,1000)=100,'Charging rates'!$D$29*$X585/(1+'DNO totals'!$D$60)*'935'!$M585,0)</f>
        <v>0</v>
      </c>
      <c r="AA585" s="37">
        <f>IF(MOD('935'!$K585,100)=10,'Charging rates'!$E$29*$X585/(1+'DNO totals'!$E$60)*'935'!$N585,0)</f>
        <v>0</v>
      </c>
      <c r="AB585" s="37">
        <f>IF(AND(MOD('935'!$K585,10)&gt;0,MOD('935'!$K585,1000)&gt;1),'Charging rates'!$F$29*$X585/(1+'DNO totals'!$F$60)*'935'!$O585,0)</f>
        <v>0</v>
      </c>
      <c r="AC585" s="37">
        <f>IF(MOD('935'!$K585,1000)=1,'Charging rates'!$G$29*$X585/(1+'DNO totals'!$G$60)*'935'!$P585,0)</f>
        <v>0</v>
      </c>
      <c r="AD585" s="37">
        <f>IF('935'!$K585&gt;1000,'Charging rates'!$C$29*$W585*'935'!$L585,0)</f>
        <v>0</v>
      </c>
      <c r="AE585" s="37">
        <f>IF(MOD('935'!$K585,1000)&gt;100,'Charging rates'!$D$29*$W585*'935'!$M585,0)</f>
        <v>0</v>
      </c>
      <c r="AF585" s="37">
        <f>IF(MOD('935'!$K585,100)&gt;10,'Charging rates'!$E$29*$W585*'935'!$N585,0)</f>
        <v>0</v>
      </c>
      <c r="AG585" s="37">
        <f>$Y585+$Z585+$AA585+$AB585+$AC585</f>
        <v>0</v>
      </c>
      <c r="AH585" s="51">
        <f>$AD585+$AE585+$AF585</f>
        <v>0</v>
      </c>
      <c r="AI585" s="37">
        <f>U585*(1+'Charging rates'!B$42+0.6*'Charging rates'!B$67+'Charging rates'!B$54)-100*'Charging rates'!B$76/'11'!C$16*'935'!W585</f>
        <v>0</v>
      </c>
      <c r="AJ585" s="37">
        <f>IF(I585,AI585*I585/(I585+E585),0)</f>
        <v>0</v>
      </c>
      <c r="AK585" s="51">
        <f>ROUND(AJ585,3)</f>
        <v>0</v>
      </c>
      <c r="AL585" s="33">
        <f>IF('935'!V585="VOID",0,'935'!V585*(1-'935'!X585/'11'!B$16))</f>
        <v>0</v>
      </c>
      <c r="AM585" s="36">
        <f>IF(I585,-100*'Charging rates'!B$76/'11'!B$16*AL585/I585,0)</f>
        <v>0</v>
      </c>
      <c r="AN585" s="36">
        <f>IF(C585,'DNO totals'!B$171,0)</f>
        <v>0</v>
      </c>
      <c r="AO585" s="36">
        <f>ROUND(AN585,2)</f>
        <v>0</v>
      </c>
      <c r="AP585" s="36">
        <f>IF(C585,(AN585+AM585),0)</f>
        <v>0</v>
      </c>
      <c r="AQ585" s="52">
        <f>ROUND(AP585,2)</f>
        <v>0</v>
      </c>
      <c r="AR585" s="33">
        <f>'935'!C585&lt;&gt;"VOID"</f>
        <v>0</v>
      </c>
      <c r="AS585" s="36">
        <f>IF(AR585,(100/'11'!B$16*K585*((1-'935'!I585)*'Charging rates'!B$42+'Charging rates'!B$54)),0)</f>
        <v>0</v>
      </c>
      <c r="AT585" s="36">
        <f>100/'11'!B$16*N585*('Charging rates'!B$42+'Charging rates'!B$54)</f>
        <v>0</v>
      </c>
      <c r="AU585" s="36">
        <f>100/'11'!B$16*L585*('Charging rates'!B$42+'Charging rates'!B$54)</f>
        <v>0</v>
      </c>
      <c r="AV585" s="52">
        <f>ROUND(AU585,2)</f>
        <v>0</v>
      </c>
      <c r="AW585" s="33">
        <f>D585-('935'!T585*(1-'935'!X585/'11'!B$16))</f>
        <v>0</v>
      </c>
      <c r="AX585" s="37">
        <f>MAX(MIN(SQRT(1-MIN(1,'935'!Q585)^2),0+'935'!R585),0-SQRT(1-MIN(1,'935'!Q585)^2))</f>
        <v>0</v>
      </c>
      <c r="AY585" s="33">
        <f>IF(ISNUMBER(P585),SQRT((INDEX('911'!$G$6:$G$1205,P585)+INDEX('911'!$I$6:$I$1205,P585))^2+(INDEX('911'!$H$6:$H$1205,P585)+INDEX('911'!$J$6:$J$1205,P585))^2),0)</f>
        <v>0</v>
      </c>
      <c r="AZ585" s="37">
        <f>IF(AY585,0-(INDEX('911'!$H$6:$H$1205,P585)+INDEX('911'!$J$6:$J$1205,P585))/AY585,0)</f>
        <v>0</v>
      </c>
      <c r="BA585" s="33">
        <f>IF(ISNUMBER(Q585),SQRT((INDEX('911'!$G$6:$G$1205,Q585)+INDEX('911'!$I$6:$I$1205,Q585))^2+(INDEX('911'!$H$6:$H$1205,Q585)+INDEX('911'!$J$6:$J$1205,Q585))^2),0)</f>
        <v>0</v>
      </c>
      <c r="BB585" s="37">
        <f>IF(BA585,0-(INDEX('911'!$H$6:$H$1205,Q585)+INDEX('911'!$J$6:$J$1205,Q585))/BA585,0)</f>
        <v>0</v>
      </c>
      <c r="BC585" s="37">
        <f>SQRT(1-AZ585^2)</f>
        <v>0</v>
      </c>
      <c r="BD585" s="51">
        <f>SQRT(1-BB585^2)</f>
        <v>0</v>
      </c>
      <c r="BE585" s="36">
        <f>100*(S585*MAX(0,'935'!Q585*BC585+AX585*AZ585)+T585*MAX(0,'935'!Q585*BD585+AX585*BB585))/'11'!B$16</f>
        <v>0</v>
      </c>
      <c r="BF585" s="36">
        <f>100*R585/'11'!B$16</f>
        <v>0</v>
      </c>
      <c r="BG585" s="37">
        <f>100*(S585*IF('935'!Q585=0,BC585,MAX(0,BC585+AX585*AZ585/'935'!Q585))+T585*IF('935'!Q585=0,BD585,MAX(0,BD585+AX585*BB585/'935'!Q585)))/'11'!C$16</f>
        <v>0</v>
      </c>
      <c r="BH585" s="36">
        <f>IF('935'!Q585=0,BF585+BE585,BF585)</f>
        <v>0</v>
      </c>
      <c r="BI585" s="37">
        <f>IF(D585=0,1,AW585/D585)*BG585</f>
        <v>0</v>
      </c>
      <c r="BJ585" s="36">
        <f>IF(D585=0,1,AW585/D585)*BH585</f>
        <v>0</v>
      </c>
      <c r="BK585" s="53">
        <f>'11'!C$16-'935'!Y585</f>
        <v>0</v>
      </c>
      <c r="BL585" s="37">
        <f>MAX('DNO totals'!B$312+0,MIN('935'!L585+0,'DNO totals'!B$304+0))</f>
        <v>0</v>
      </c>
      <c r="BM585" s="37">
        <f>MAX('DNO totals'!C$312+0,MIN('935'!M585+0,'DNO totals'!C$304+0))</f>
        <v>0</v>
      </c>
      <c r="BN585" s="37">
        <f>MAX('DNO totals'!D$312+0,MIN('935'!N585+0,'DNO totals'!D$304+0))</f>
        <v>0</v>
      </c>
      <c r="BO585" s="37">
        <f>MAX('DNO totals'!E$312+0,MIN('935'!O585+0,'DNO totals'!E$304+0))</f>
        <v>0</v>
      </c>
      <c r="BP585" s="51">
        <f>MAX('DNO totals'!F$312+0,MIN('935'!P585+0,'DNO totals'!F$304+0))</f>
        <v>0</v>
      </c>
      <c r="BQ585" s="37">
        <f>IF('935'!$K585=1000,'Charging rates'!$C$29*$X585/(1+'DNO totals'!$C$60)*$BL585,0)</f>
        <v>0</v>
      </c>
      <c r="BR585" s="37">
        <f>IF(MOD('935'!$K585,1000)=100,'Charging rates'!$D$29*$X585/(1+'DNO totals'!$D$60)*$BM585,0)</f>
        <v>0</v>
      </c>
      <c r="BS585" s="37">
        <f>IF(MOD('935'!$K585,100)=10,'Charging rates'!$E$29*$X585/(1+'DNO totals'!$E$60)*$BN585,0)</f>
        <v>0</v>
      </c>
      <c r="BT585" s="37">
        <f>IF(AND(MOD('935'!$K585,10)&gt;0,MOD('935'!$K585,1000)&gt;1),'Charging rates'!$F$29*$X585/(1+'DNO totals'!$F$60)*$BO585,0)</f>
        <v>0</v>
      </c>
      <c r="BU585" s="37">
        <f>IF(MOD('935'!$K585,1000)=1,'Charging rates'!$G$29*$X585/(1+'DNO totals'!$G$60)*$BP585,0)</f>
        <v>0</v>
      </c>
      <c r="BV585" s="51">
        <f>$BQ585+$BR585+$BS585+$BT585+$BU585</f>
        <v>0</v>
      </c>
      <c r="BW585" s="37">
        <f>IF('935'!$K585&gt;1000,'Charging rates'!$C$29*$W585*$BL585,0)</f>
        <v>0</v>
      </c>
      <c r="BX585" s="37">
        <f>IF(MOD('935'!$K585,1000)&gt;100,'Charging rates'!$D$29*$W585*$BM585,0)</f>
        <v>0</v>
      </c>
      <c r="BY585" s="37">
        <f>IF(MOD('935'!$K585,100)&gt;10,'Charging rates'!$E$29*$W585*$BN585,0)</f>
        <v>0</v>
      </c>
      <c r="BZ585" s="51">
        <f>$BW585+$BX585+$BY585</f>
        <v>0</v>
      </c>
      <c r="CA585" s="36">
        <f>100/'11'!B$16*'Charging rates'!B$76*W585</f>
        <v>0</v>
      </c>
      <c r="CB585" s="36">
        <f>IF(D585=0,0,(1-AW585/D585)*(BH585+IF('935'!Q585=0,0,(BG585*'935'!Q585*('11'!C$16-'935'!Y585)/('11'!B$16-'935'!X585)))))</f>
        <v>0</v>
      </c>
      <c r="CC585" s="36">
        <f>CA585+BJ585</f>
        <v>0</v>
      </c>
      <c r="CD585" s="49">
        <f>(BV585+BZ585)*D585</f>
        <v>0</v>
      </c>
      <c r="CE585" s="33">
        <f>D585*('Parameters'!B$21+J585)*IF('DNO totals'!B$323&lt;0,1,'935'!S585)</f>
        <v>0</v>
      </c>
      <c r="CF585" s="51">
        <f>IF('DNO totals'!B$323&lt;0,1,'935'!S585)*('Parameters'!B$21+J585)</f>
        <v>0</v>
      </c>
      <c r="CG585" s="37">
        <f>CC585+'Charging rates'!B$106*CF585*100/'11'!B$16</f>
        <v>0</v>
      </c>
      <c r="CH585" s="37">
        <f>CG585+'Charging rates'!B$116*('Parameters'!B$21+J585)*100/'11'!B$16*IF('DNO totals'!B$323&lt;0,1,'935'!S585)</f>
        <v>0</v>
      </c>
      <c r="CI585" s="37">
        <f>'Charging rates'!B$97*(BV585+BZ585)*100/'11'!B$16</f>
        <v>0</v>
      </c>
      <c r="CJ585" s="36">
        <f>MAX(0-(BG585*J585*'11'!C$16/'11'!B$16),CH585+CI585)</f>
        <v>0</v>
      </c>
      <c r="CK585" s="37">
        <f>IF(AR585,IF(J585=0,BI585,MAX(0,MIN(BI585,BI585+(CJ585/'935'!Q585*('11'!B$16-'935'!X585)/('11'!C$16-'935'!Y585))))),0)</f>
        <v>0</v>
      </c>
      <c r="CL585" s="36">
        <f>IF(AR585,MAX(0,CJ585),0)</f>
        <v>0</v>
      </c>
      <c r="CM585" s="52">
        <f>CL585+CB585</f>
        <v>0</v>
      </c>
    </row>
    <row r="586" spans="1:91">
      <c r="A586" s="28">
        <v>486</v>
      </c>
      <c r="B586" s="48">
        <f>'935'!B586</f>
        <v>0</v>
      </c>
      <c r="C586" s="33">
        <f>OR('935'!E586&lt;&gt;"VOID",'935'!F586&lt;&gt;"VOID",'935'!G586&lt;&gt;"VOID")</f>
        <v>0</v>
      </c>
      <c r="D586" s="33">
        <f>IF('935'!C586="VOID",0,('935'!C586*(1-'935'!X586/'11'!B$16)))</f>
        <v>0</v>
      </c>
      <c r="E586" s="33">
        <f>IF('935'!D586="VOID",0,'935'!D586*(1-'935'!X586/'11'!B$16))</f>
        <v>0</v>
      </c>
      <c r="F586" s="33">
        <f>IF('935'!E586="VOID",0,'935'!E586*(1-'935'!X586/'11'!B$16))</f>
        <v>0</v>
      </c>
      <c r="G586" s="33">
        <f>IF('935'!F586="VOID",0,'935'!F586*(1-'935'!X586/'11'!B$16))</f>
        <v>0</v>
      </c>
      <c r="H586" s="33">
        <f>IF('935'!G586="VOID",0,'935'!G586*(1-'935'!X586/'11'!B$16))</f>
        <v>0</v>
      </c>
      <c r="I586" s="33">
        <f>F586+G586+H586</f>
        <v>0</v>
      </c>
      <c r="J586" s="37">
        <f>'935'!Q586*(1-'935'!Y586/'11'!C$16)/(1-'935'!X586/'11'!B$16)</f>
        <v>0</v>
      </c>
      <c r="K586" s="33">
        <f>IF(D586,'935'!H586*D586/(D586+E586+I586),0)</f>
        <v>0</v>
      </c>
      <c r="L586" s="33">
        <f>IF(I586,'935'!H586*I586/(D586+E586+I586),0)</f>
        <v>0</v>
      </c>
      <c r="M586" s="33">
        <f>K586*(1-'935'!X586/'11'!B$16)</f>
        <v>0</v>
      </c>
      <c r="N586" s="49">
        <f>L586*(1-'935'!X586/'11'!B$16)</f>
        <v>0</v>
      </c>
      <c r="O586" s="50">
        <f>MATCH('935'!J586,'911'!$B$6:$B$1205,0)</f>
        <v>0</v>
      </c>
      <c r="P586" s="50">
        <f>MATCH(INDEX('911'!$D$6:$D$1205,O586),'911'!$B$6:$B$1205,0)</f>
        <v>0</v>
      </c>
      <c r="Q586" s="50">
        <f>MATCH(INDEX('911'!$D$6:$D$1205,P586),'911'!$B$6:$B$1205,0)</f>
        <v>0</v>
      </c>
      <c r="R586" s="37">
        <f>IF(ISNUMBER(O586),MAX(0,INDEX('911'!$E$6:$E$1205,O586)),0)</f>
        <v>0</v>
      </c>
      <c r="S586" s="37">
        <f>IF(ISNUMBER(P586),MAX(0,INDEX('911'!$E$6:$E$1205,P586)),0)</f>
        <v>0</v>
      </c>
      <c r="T586" s="37">
        <f>IF(ISNUMBER(Q586),MAX(0,INDEX('911'!$E$6:$E$1205,Q586)),0)</f>
        <v>0</v>
      </c>
      <c r="U586" s="51">
        <f>-100*'935'!W586*(R586+S586+T586)/'11'!C$16</f>
        <v>0</v>
      </c>
      <c r="V586" s="37">
        <f>INDEX('DNO totals'!$B$52:$G$52,IF('935'!K586,IF(MOD('935'!K586,1000),IF(MOD('935'!K586,100),IF(MOD('935'!K586,10),IF(MOD('935'!K586,1000)=1,6,5),4),3),2),1))</f>
        <v>0</v>
      </c>
      <c r="W586" s="51">
        <f>J586*V586</f>
        <v>0</v>
      </c>
      <c r="X586" s="37">
        <f>V586*'Parameters'!B$11</f>
        <v>0</v>
      </c>
      <c r="Y586" s="37">
        <f>IF('935'!$K586=1000,'Charging rates'!$C$29*$X586/(1+'DNO totals'!$C$60)*'935'!$L586,0)</f>
        <v>0</v>
      </c>
      <c r="Z586" s="37">
        <f>IF(MOD('935'!$K586,1000)=100,'Charging rates'!$D$29*$X586/(1+'DNO totals'!$D$60)*'935'!$M586,0)</f>
        <v>0</v>
      </c>
      <c r="AA586" s="37">
        <f>IF(MOD('935'!$K586,100)=10,'Charging rates'!$E$29*$X586/(1+'DNO totals'!$E$60)*'935'!$N586,0)</f>
        <v>0</v>
      </c>
      <c r="AB586" s="37">
        <f>IF(AND(MOD('935'!$K586,10)&gt;0,MOD('935'!$K586,1000)&gt;1),'Charging rates'!$F$29*$X586/(1+'DNO totals'!$F$60)*'935'!$O586,0)</f>
        <v>0</v>
      </c>
      <c r="AC586" s="37">
        <f>IF(MOD('935'!$K586,1000)=1,'Charging rates'!$G$29*$X586/(1+'DNO totals'!$G$60)*'935'!$P586,0)</f>
        <v>0</v>
      </c>
      <c r="AD586" s="37">
        <f>IF('935'!$K586&gt;1000,'Charging rates'!$C$29*$W586*'935'!$L586,0)</f>
        <v>0</v>
      </c>
      <c r="AE586" s="37">
        <f>IF(MOD('935'!$K586,1000)&gt;100,'Charging rates'!$D$29*$W586*'935'!$M586,0)</f>
        <v>0</v>
      </c>
      <c r="AF586" s="37">
        <f>IF(MOD('935'!$K586,100)&gt;10,'Charging rates'!$E$29*$W586*'935'!$N586,0)</f>
        <v>0</v>
      </c>
      <c r="AG586" s="37">
        <f>$Y586+$Z586+$AA586+$AB586+$AC586</f>
        <v>0</v>
      </c>
      <c r="AH586" s="51">
        <f>$AD586+$AE586+$AF586</f>
        <v>0</v>
      </c>
      <c r="AI586" s="37">
        <f>U586*(1+'Charging rates'!B$42+0.6*'Charging rates'!B$67+'Charging rates'!B$54)-100*'Charging rates'!B$76/'11'!C$16*'935'!W586</f>
        <v>0</v>
      </c>
      <c r="AJ586" s="37">
        <f>IF(I586,AI586*I586/(I586+E586),0)</f>
        <v>0</v>
      </c>
      <c r="AK586" s="51">
        <f>ROUND(AJ586,3)</f>
        <v>0</v>
      </c>
      <c r="AL586" s="33">
        <f>IF('935'!V586="VOID",0,'935'!V586*(1-'935'!X586/'11'!B$16))</f>
        <v>0</v>
      </c>
      <c r="AM586" s="36">
        <f>IF(I586,-100*'Charging rates'!B$76/'11'!B$16*AL586/I586,0)</f>
        <v>0</v>
      </c>
      <c r="AN586" s="36">
        <f>IF(C586,'DNO totals'!B$171,0)</f>
        <v>0</v>
      </c>
      <c r="AO586" s="36">
        <f>ROUND(AN586,2)</f>
        <v>0</v>
      </c>
      <c r="AP586" s="36">
        <f>IF(C586,(AN586+AM586),0)</f>
        <v>0</v>
      </c>
      <c r="AQ586" s="52">
        <f>ROUND(AP586,2)</f>
        <v>0</v>
      </c>
      <c r="AR586" s="33">
        <f>'935'!C586&lt;&gt;"VOID"</f>
        <v>0</v>
      </c>
      <c r="AS586" s="36">
        <f>IF(AR586,(100/'11'!B$16*K586*((1-'935'!I586)*'Charging rates'!B$42+'Charging rates'!B$54)),0)</f>
        <v>0</v>
      </c>
      <c r="AT586" s="36">
        <f>100/'11'!B$16*N586*('Charging rates'!B$42+'Charging rates'!B$54)</f>
        <v>0</v>
      </c>
      <c r="AU586" s="36">
        <f>100/'11'!B$16*L586*('Charging rates'!B$42+'Charging rates'!B$54)</f>
        <v>0</v>
      </c>
      <c r="AV586" s="52">
        <f>ROUND(AU586,2)</f>
        <v>0</v>
      </c>
      <c r="AW586" s="33">
        <f>D586-('935'!T586*(1-'935'!X586/'11'!B$16))</f>
        <v>0</v>
      </c>
      <c r="AX586" s="37">
        <f>MAX(MIN(SQRT(1-MIN(1,'935'!Q586)^2),0+'935'!R586),0-SQRT(1-MIN(1,'935'!Q586)^2))</f>
        <v>0</v>
      </c>
      <c r="AY586" s="33">
        <f>IF(ISNUMBER(P586),SQRT((INDEX('911'!$G$6:$G$1205,P586)+INDEX('911'!$I$6:$I$1205,P586))^2+(INDEX('911'!$H$6:$H$1205,P586)+INDEX('911'!$J$6:$J$1205,P586))^2),0)</f>
        <v>0</v>
      </c>
      <c r="AZ586" s="37">
        <f>IF(AY586,0-(INDEX('911'!$H$6:$H$1205,P586)+INDEX('911'!$J$6:$J$1205,P586))/AY586,0)</f>
        <v>0</v>
      </c>
      <c r="BA586" s="33">
        <f>IF(ISNUMBER(Q586),SQRT((INDEX('911'!$G$6:$G$1205,Q586)+INDEX('911'!$I$6:$I$1205,Q586))^2+(INDEX('911'!$H$6:$H$1205,Q586)+INDEX('911'!$J$6:$J$1205,Q586))^2),0)</f>
        <v>0</v>
      </c>
      <c r="BB586" s="37">
        <f>IF(BA586,0-(INDEX('911'!$H$6:$H$1205,Q586)+INDEX('911'!$J$6:$J$1205,Q586))/BA586,0)</f>
        <v>0</v>
      </c>
      <c r="BC586" s="37">
        <f>SQRT(1-AZ586^2)</f>
        <v>0</v>
      </c>
      <c r="BD586" s="51">
        <f>SQRT(1-BB586^2)</f>
        <v>0</v>
      </c>
      <c r="BE586" s="36">
        <f>100*(S586*MAX(0,'935'!Q586*BC586+AX586*AZ586)+T586*MAX(0,'935'!Q586*BD586+AX586*BB586))/'11'!B$16</f>
        <v>0</v>
      </c>
      <c r="BF586" s="36">
        <f>100*R586/'11'!B$16</f>
        <v>0</v>
      </c>
      <c r="BG586" s="37">
        <f>100*(S586*IF('935'!Q586=0,BC586,MAX(0,BC586+AX586*AZ586/'935'!Q586))+T586*IF('935'!Q586=0,BD586,MAX(0,BD586+AX586*BB586/'935'!Q586)))/'11'!C$16</f>
        <v>0</v>
      </c>
      <c r="BH586" s="36">
        <f>IF('935'!Q586=0,BF586+BE586,BF586)</f>
        <v>0</v>
      </c>
      <c r="BI586" s="37">
        <f>IF(D586=0,1,AW586/D586)*BG586</f>
        <v>0</v>
      </c>
      <c r="BJ586" s="36">
        <f>IF(D586=0,1,AW586/D586)*BH586</f>
        <v>0</v>
      </c>
      <c r="BK586" s="53">
        <f>'11'!C$16-'935'!Y586</f>
        <v>0</v>
      </c>
      <c r="BL586" s="37">
        <f>MAX('DNO totals'!B$312+0,MIN('935'!L586+0,'DNO totals'!B$304+0))</f>
        <v>0</v>
      </c>
      <c r="BM586" s="37">
        <f>MAX('DNO totals'!C$312+0,MIN('935'!M586+0,'DNO totals'!C$304+0))</f>
        <v>0</v>
      </c>
      <c r="BN586" s="37">
        <f>MAX('DNO totals'!D$312+0,MIN('935'!N586+0,'DNO totals'!D$304+0))</f>
        <v>0</v>
      </c>
      <c r="BO586" s="37">
        <f>MAX('DNO totals'!E$312+0,MIN('935'!O586+0,'DNO totals'!E$304+0))</f>
        <v>0</v>
      </c>
      <c r="BP586" s="51">
        <f>MAX('DNO totals'!F$312+0,MIN('935'!P586+0,'DNO totals'!F$304+0))</f>
        <v>0</v>
      </c>
      <c r="BQ586" s="37">
        <f>IF('935'!$K586=1000,'Charging rates'!$C$29*$X586/(1+'DNO totals'!$C$60)*$BL586,0)</f>
        <v>0</v>
      </c>
      <c r="BR586" s="37">
        <f>IF(MOD('935'!$K586,1000)=100,'Charging rates'!$D$29*$X586/(1+'DNO totals'!$D$60)*$BM586,0)</f>
        <v>0</v>
      </c>
      <c r="BS586" s="37">
        <f>IF(MOD('935'!$K586,100)=10,'Charging rates'!$E$29*$X586/(1+'DNO totals'!$E$60)*$BN586,0)</f>
        <v>0</v>
      </c>
      <c r="BT586" s="37">
        <f>IF(AND(MOD('935'!$K586,10)&gt;0,MOD('935'!$K586,1000)&gt;1),'Charging rates'!$F$29*$X586/(1+'DNO totals'!$F$60)*$BO586,0)</f>
        <v>0</v>
      </c>
      <c r="BU586" s="37">
        <f>IF(MOD('935'!$K586,1000)=1,'Charging rates'!$G$29*$X586/(1+'DNO totals'!$G$60)*$BP586,0)</f>
        <v>0</v>
      </c>
      <c r="BV586" s="51">
        <f>$BQ586+$BR586+$BS586+$BT586+$BU586</f>
        <v>0</v>
      </c>
      <c r="BW586" s="37">
        <f>IF('935'!$K586&gt;1000,'Charging rates'!$C$29*$W586*$BL586,0)</f>
        <v>0</v>
      </c>
      <c r="BX586" s="37">
        <f>IF(MOD('935'!$K586,1000)&gt;100,'Charging rates'!$D$29*$W586*$BM586,0)</f>
        <v>0</v>
      </c>
      <c r="BY586" s="37">
        <f>IF(MOD('935'!$K586,100)&gt;10,'Charging rates'!$E$29*$W586*$BN586,0)</f>
        <v>0</v>
      </c>
      <c r="BZ586" s="51">
        <f>$BW586+$BX586+$BY586</f>
        <v>0</v>
      </c>
      <c r="CA586" s="36">
        <f>100/'11'!B$16*'Charging rates'!B$76*W586</f>
        <v>0</v>
      </c>
      <c r="CB586" s="36">
        <f>IF(D586=0,0,(1-AW586/D586)*(BH586+IF('935'!Q586=0,0,(BG586*'935'!Q586*('11'!C$16-'935'!Y586)/('11'!B$16-'935'!X586)))))</f>
        <v>0</v>
      </c>
      <c r="CC586" s="36">
        <f>CA586+BJ586</f>
        <v>0</v>
      </c>
      <c r="CD586" s="49">
        <f>(BV586+BZ586)*D586</f>
        <v>0</v>
      </c>
      <c r="CE586" s="33">
        <f>D586*('Parameters'!B$21+J586)*IF('DNO totals'!B$323&lt;0,1,'935'!S586)</f>
        <v>0</v>
      </c>
      <c r="CF586" s="51">
        <f>IF('DNO totals'!B$323&lt;0,1,'935'!S586)*('Parameters'!B$21+J586)</f>
        <v>0</v>
      </c>
      <c r="CG586" s="37">
        <f>CC586+'Charging rates'!B$106*CF586*100/'11'!B$16</f>
        <v>0</v>
      </c>
      <c r="CH586" s="37">
        <f>CG586+'Charging rates'!B$116*('Parameters'!B$21+J586)*100/'11'!B$16*IF('DNO totals'!B$323&lt;0,1,'935'!S586)</f>
        <v>0</v>
      </c>
      <c r="CI586" s="37">
        <f>'Charging rates'!B$97*(BV586+BZ586)*100/'11'!B$16</f>
        <v>0</v>
      </c>
      <c r="CJ586" s="36">
        <f>MAX(0-(BG586*J586*'11'!C$16/'11'!B$16),CH586+CI586)</f>
        <v>0</v>
      </c>
      <c r="CK586" s="37">
        <f>IF(AR586,IF(J586=0,BI586,MAX(0,MIN(BI586,BI586+(CJ586/'935'!Q586*('11'!B$16-'935'!X586)/('11'!C$16-'935'!Y586))))),0)</f>
        <v>0</v>
      </c>
      <c r="CL586" s="36">
        <f>IF(AR586,MAX(0,CJ586),0)</f>
        <v>0</v>
      </c>
      <c r="CM586" s="52">
        <f>CL586+CB586</f>
        <v>0</v>
      </c>
    </row>
    <row r="587" spans="1:91">
      <c r="A587" s="28">
        <v>487</v>
      </c>
      <c r="B587" s="48">
        <f>'935'!B587</f>
        <v>0</v>
      </c>
      <c r="C587" s="33">
        <f>OR('935'!E587&lt;&gt;"VOID",'935'!F587&lt;&gt;"VOID",'935'!G587&lt;&gt;"VOID")</f>
        <v>0</v>
      </c>
      <c r="D587" s="33">
        <f>IF('935'!C587="VOID",0,('935'!C587*(1-'935'!X587/'11'!B$16)))</f>
        <v>0</v>
      </c>
      <c r="E587" s="33">
        <f>IF('935'!D587="VOID",0,'935'!D587*(1-'935'!X587/'11'!B$16))</f>
        <v>0</v>
      </c>
      <c r="F587" s="33">
        <f>IF('935'!E587="VOID",0,'935'!E587*(1-'935'!X587/'11'!B$16))</f>
        <v>0</v>
      </c>
      <c r="G587" s="33">
        <f>IF('935'!F587="VOID",0,'935'!F587*(1-'935'!X587/'11'!B$16))</f>
        <v>0</v>
      </c>
      <c r="H587" s="33">
        <f>IF('935'!G587="VOID",0,'935'!G587*(1-'935'!X587/'11'!B$16))</f>
        <v>0</v>
      </c>
      <c r="I587" s="33">
        <f>F587+G587+H587</f>
        <v>0</v>
      </c>
      <c r="J587" s="37">
        <f>'935'!Q587*(1-'935'!Y587/'11'!C$16)/(1-'935'!X587/'11'!B$16)</f>
        <v>0</v>
      </c>
      <c r="K587" s="33">
        <f>IF(D587,'935'!H587*D587/(D587+E587+I587),0)</f>
        <v>0</v>
      </c>
      <c r="L587" s="33">
        <f>IF(I587,'935'!H587*I587/(D587+E587+I587),0)</f>
        <v>0</v>
      </c>
      <c r="M587" s="33">
        <f>K587*(1-'935'!X587/'11'!B$16)</f>
        <v>0</v>
      </c>
      <c r="N587" s="49">
        <f>L587*(1-'935'!X587/'11'!B$16)</f>
        <v>0</v>
      </c>
      <c r="O587" s="50">
        <f>MATCH('935'!J587,'911'!$B$6:$B$1205,0)</f>
        <v>0</v>
      </c>
      <c r="P587" s="50">
        <f>MATCH(INDEX('911'!$D$6:$D$1205,O587),'911'!$B$6:$B$1205,0)</f>
        <v>0</v>
      </c>
      <c r="Q587" s="50">
        <f>MATCH(INDEX('911'!$D$6:$D$1205,P587),'911'!$B$6:$B$1205,0)</f>
        <v>0</v>
      </c>
      <c r="R587" s="37">
        <f>IF(ISNUMBER(O587),MAX(0,INDEX('911'!$E$6:$E$1205,O587)),0)</f>
        <v>0</v>
      </c>
      <c r="S587" s="37">
        <f>IF(ISNUMBER(P587),MAX(0,INDEX('911'!$E$6:$E$1205,P587)),0)</f>
        <v>0</v>
      </c>
      <c r="T587" s="37">
        <f>IF(ISNUMBER(Q587),MAX(0,INDEX('911'!$E$6:$E$1205,Q587)),0)</f>
        <v>0</v>
      </c>
      <c r="U587" s="51">
        <f>-100*'935'!W587*(R587+S587+T587)/'11'!C$16</f>
        <v>0</v>
      </c>
      <c r="V587" s="37">
        <f>INDEX('DNO totals'!$B$52:$G$52,IF('935'!K587,IF(MOD('935'!K587,1000),IF(MOD('935'!K587,100),IF(MOD('935'!K587,10),IF(MOD('935'!K587,1000)=1,6,5),4),3),2),1))</f>
        <v>0</v>
      </c>
      <c r="W587" s="51">
        <f>J587*V587</f>
        <v>0</v>
      </c>
      <c r="X587" s="37">
        <f>V587*'Parameters'!B$11</f>
        <v>0</v>
      </c>
      <c r="Y587" s="37">
        <f>IF('935'!$K587=1000,'Charging rates'!$C$29*$X587/(1+'DNO totals'!$C$60)*'935'!$L587,0)</f>
        <v>0</v>
      </c>
      <c r="Z587" s="37">
        <f>IF(MOD('935'!$K587,1000)=100,'Charging rates'!$D$29*$X587/(1+'DNO totals'!$D$60)*'935'!$M587,0)</f>
        <v>0</v>
      </c>
      <c r="AA587" s="37">
        <f>IF(MOD('935'!$K587,100)=10,'Charging rates'!$E$29*$X587/(1+'DNO totals'!$E$60)*'935'!$N587,0)</f>
        <v>0</v>
      </c>
      <c r="AB587" s="37">
        <f>IF(AND(MOD('935'!$K587,10)&gt;0,MOD('935'!$K587,1000)&gt;1),'Charging rates'!$F$29*$X587/(1+'DNO totals'!$F$60)*'935'!$O587,0)</f>
        <v>0</v>
      </c>
      <c r="AC587" s="37">
        <f>IF(MOD('935'!$K587,1000)=1,'Charging rates'!$G$29*$X587/(1+'DNO totals'!$G$60)*'935'!$P587,0)</f>
        <v>0</v>
      </c>
      <c r="AD587" s="37">
        <f>IF('935'!$K587&gt;1000,'Charging rates'!$C$29*$W587*'935'!$L587,0)</f>
        <v>0</v>
      </c>
      <c r="AE587" s="37">
        <f>IF(MOD('935'!$K587,1000)&gt;100,'Charging rates'!$D$29*$W587*'935'!$M587,0)</f>
        <v>0</v>
      </c>
      <c r="AF587" s="37">
        <f>IF(MOD('935'!$K587,100)&gt;10,'Charging rates'!$E$29*$W587*'935'!$N587,0)</f>
        <v>0</v>
      </c>
      <c r="AG587" s="37">
        <f>$Y587+$Z587+$AA587+$AB587+$AC587</f>
        <v>0</v>
      </c>
      <c r="AH587" s="51">
        <f>$AD587+$AE587+$AF587</f>
        <v>0</v>
      </c>
      <c r="AI587" s="37">
        <f>U587*(1+'Charging rates'!B$42+0.6*'Charging rates'!B$67+'Charging rates'!B$54)-100*'Charging rates'!B$76/'11'!C$16*'935'!W587</f>
        <v>0</v>
      </c>
      <c r="AJ587" s="37">
        <f>IF(I587,AI587*I587/(I587+E587),0)</f>
        <v>0</v>
      </c>
      <c r="AK587" s="51">
        <f>ROUND(AJ587,3)</f>
        <v>0</v>
      </c>
      <c r="AL587" s="33">
        <f>IF('935'!V587="VOID",0,'935'!V587*(1-'935'!X587/'11'!B$16))</f>
        <v>0</v>
      </c>
      <c r="AM587" s="36">
        <f>IF(I587,-100*'Charging rates'!B$76/'11'!B$16*AL587/I587,0)</f>
        <v>0</v>
      </c>
      <c r="AN587" s="36">
        <f>IF(C587,'DNO totals'!B$171,0)</f>
        <v>0</v>
      </c>
      <c r="AO587" s="36">
        <f>ROUND(AN587,2)</f>
        <v>0</v>
      </c>
      <c r="AP587" s="36">
        <f>IF(C587,(AN587+AM587),0)</f>
        <v>0</v>
      </c>
      <c r="AQ587" s="52">
        <f>ROUND(AP587,2)</f>
        <v>0</v>
      </c>
      <c r="AR587" s="33">
        <f>'935'!C587&lt;&gt;"VOID"</f>
        <v>0</v>
      </c>
      <c r="AS587" s="36">
        <f>IF(AR587,(100/'11'!B$16*K587*((1-'935'!I587)*'Charging rates'!B$42+'Charging rates'!B$54)),0)</f>
        <v>0</v>
      </c>
      <c r="AT587" s="36">
        <f>100/'11'!B$16*N587*('Charging rates'!B$42+'Charging rates'!B$54)</f>
        <v>0</v>
      </c>
      <c r="AU587" s="36">
        <f>100/'11'!B$16*L587*('Charging rates'!B$42+'Charging rates'!B$54)</f>
        <v>0</v>
      </c>
      <c r="AV587" s="52">
        <f>ROUND(AU587,2)</f>
        <v>0</v>
      </c>
      <c r="AW587" s="33">
        <f>D587-('935'!T587*(1-'935'!X587/'11'!B$16))</f>
        <v>0</v>
      </c>
      <c r="AX587" s="37">
        <f>MAX(MIN(SQRT(1-MIN(1,'935'!Q587)^2),0+'935'!R587),0-SQRT(1-MIN(1,'935'!Q587)^2))</f>
        <v>0</v>
      </c>
      <c r="AY587" s="33">
        <f>IF(ISNUMBER(P587),SQRT((INDEX('911'!$G$6:$G$1205,P587)+INDEX('911'!$I$6:$I$1205,P587))^2+(INDEX('911'!$H$6:$H$1205,P587)+INDEX('911'!$J$6:$J$1205,P587))^2),0)</f>
        <v>0</v>
      </c>
      <c r="AZ587" s="37">
        <f>IF(AY587,0-(INDEX('911'!$H$6:$H$1205,P587)+INDEX('911'!$J$6:$J$1205,P587))/AY587,0)</f>
        <v>0</v>
      </c>
      <c r="BA587" s="33">
        <f>IF(ISNUMBER(Q587),SQRT((INDEX('911'!$G$6:$G$1205,Q587)+INDEX('911'!$I$6:$I$1205,Q587))^2+(INDEX('911'!$H$6:$H$1205,Q587)+INDEX('911'!$J$6:$J$1205,Q587))^2),0)</f>
        <v>0</v>
      </c>
      <c r="BB587" s="37">
        <f>IF(BA587,0-(INDEX('911'!$H$6:$H$1205,Q587)+INDEX('911'!$J$6:$J$1205,Q587))/BA587,0)</f>
        <v>0</v>
      </c>
      <c r="BC587" s="37">
        <f>SQRT(1-AZ587^2)</f>
        <v>0</v>
      </c>
      <c r="BD587" s="51">
        <f>SQRT(1-BB587^2)</f>
        <v>0</v>
      </c>
      <c r="BE587" s="36">
        <f>100*(S587*MAX(0,'935'!Q587*BC587+AX587*AZ587)+T587*MAX(0,'935'!Q587*BD587+AX587*BB587))/'11'!B$16</f>
        <v>0</v>
      </c>
      <c r="BF587" s="36">
        <f>100*R587/'11'!B$16</f>
        <v>0</v>
      </c>
      <c r="BG587" s="37">
        <f>100*(S587*IF('935'!Q587=0,BC587,MAX(0,BC587+AX587*AZ587/'935'!Q587))+T587*IF('935'!Q587=0,BD587,MAX(0,BD587+AX587*BB587/'935'!Q587)))/'11'!C$16</f>
        <v>0</v>
      </c>
      <c r="BH587" s="36">
        <f>IF('935'!Q587=0,BF587+BE587,BF587)</f>
        <v>0</v>
      </c>
      <c r="BI587" s="37">
        <f>IF(D587=0,1,AW587/D587)*BG587</f>
        <v>0</v>
      </c>
      <c r="BJ587" s="36">
        <f>IF(D587=0,1,AW587/D587)*BH587</f>
        <v>0</v>
      </c>
      <c r="BK587" s="53">
        <f>'11'!C$16-'935'!Y587</f>
        <v>0</v>
      </c>
      <c r="BL587" s="37">
        <f>MAX('DNO totals'!B$312+0,MIN('935'!L587+0,'DNO totals'!B$304+0))</f>
        <v>0</v>
      </c>
      <c r="BM587" s="37">
        <f>MAX('DNO totals'!C$312+0,MIN('935'!M587+0,'DNO totals'!C$304+0))</f>
        <v>0</v>
      </c>
      <c r="BN587" s="37">
        <f>MAX('DNO totals'!D$312+0,MIN('935'!N587+0,'DNO totals'!D$304+0))</f>
        <v>0</v>
      </c>
      <c r="BO587" s="37">
        <f>MAX('DNO totals'!E$312+0,MIN('935'!O587+0,'DNO totals'!E$304+0))</f>
        <v>0</v>
      </c>
      <c r="BP587" s="51">
        <f>MAX('DNO totals'!F$312+0,MIN('935'!P587+0,'DNO totals'!F$304+0))</f>
        <v>0</v>
      </c>
      <c r="BQ587" s="37">
        <f>IF('935'!$K587=1000,'Charging rates'!$C$29*$X587/(1+'DNO totals'!$C$60)*$BL587,0)</f>
        <v>0</v>
      </c>
      <c r="BR587" s="37">
        <f>IF(MOD('935'!$K587,1000)=100,'Charging rates'!$D$29*$X587/(1+'DNO totals'!$D$60)*$BM587,0)</f>
        <v>0</v>
      </c>
      <c r="BS587" s="37">
        <f>IF(MOD('935'!$K587,100)=10,'Charging rates'!$E$29*$X587/(1+'DNO totals'!$E$60)*$BN587,0)</f>
        <v>0</v>
      </c>
      <c r="BT587" s="37">
        <f>IF(AND(MOD('935'!$K587,10)&gt;0,MOD('935'!$K587,1000)&gt;1),'Charging rates'!$F$29*$X587/(1+'DNO totals'!$F$60)*$BO587,0)</f>
        <v>0</v>
      </c>
      <c r="BU587" s="37">
        <f>IF(MOD('935'!$K587,1000)=1,'Charging rates'!$G$29*$X587/(1+'DNO totals'!$G$60)*$BP587,0)</f>
        <v>0</v>
      </c>
      <c r="BV587" s="51">
        <f>$BQ587+$BR587+$BS587+$BT587+$BU587</f>
        <v>0</v>
      </c>
      <c r="BW587" s="37">
        <f>IF('935'!$K587&gt;1000,'Charging rates'!$C$29*$W587*$BL587,0)</f>
        <v>0</v>
      </c>
      <c r="BX587" s="37">
        <f>IF(MOD('935'!$K587,1000)&gt;100,'Charging rates'!$D$29*$W587*$BM587,0)</f>
        <v>0</v>
      </c>
      <c r="BY587" s="37">
        <f>IF(MOD('935'!$K587,100)&gt;10,'Charging rates'!$E$29*$W587*$BN587,0)</f>
        <v>0</v>
      </c>
      <c r="BZ587" s="51">
        <f>$BW587+$BX587+$BY587</f>
        <v>0</v>
      </c>
      <c r="CA587" s="36">
        <f>100/'11'!B$16*'Charging rates'!B$76*W587</f>
        <v>0</v>
      </c>
      <c r="CB587" s="36">
        <f>IF(D587=0,0,(1-AW587/D587)*(BH587+IF('935'!Q587=0,0,(BG587*'935'!Q587*('11'!C$16-'935'!Y587)/('11'!B$16-'935'!X587)))))</f>
        <v>0</v>
      </c>
      <c r="CC587" s="36">
        <f>CA587+BJ587</f>
        <v>0</v>
      </c>
      <c r="CD587" s="49">
        <f>(BV587+BZ587)*D587</f>
        <v>0</v>
      </c>
      <c r="CE587" s="33">
        <f>D587*('Parameters'!B$21+J587)*IF('DNO totals'!B$323&lt;0,1,'935'!S587)</f>
        <v>0</v>
      </c>
      <c r="CF587" s="51">
        <f>IF('DNO totals'!B$323&lt;0,1,'935'!S587)*('Parameters'!B$21+J587)</f>
        <v>0</v>
      </c>
      <c r="CG587" s="37">
        <f>CC587+'Charging rates'!B$106*CF587*100/'11'!B$16</f>
        <v>0</v>
      </c>
      <c r="CH587" s="37">
        <f>CG587+'Charging rates'!B$116*('Parameters'!B$21+J587)*100/'11'!B$16*IF('DNO totals'!B$323&lt;0,1,'935'!S587)</f>
        <v>0</v>
      </c>
      <c r="CI587" s="37">
        <f>'Charging rates'!B$97*(BV587+BZ587)*100/'11'!B$16</f>
        <v>0</v>
      </c>
      <c r="CJ587" s="36">
        <f>MAX(0-(BG587*J587*'11'!C$16/'11'!B$16),CH587+CI587)</f>
        <v>0</v>
      </c>
      <c r="CK587" s="37">
        <f>IF(AR587,IF(J587=0,BI587,MAX(0,MIN(BI587,BI587+(CJ587/'935'!Q587*('11'!B$16-'935'!X587)/('11'!C$16-'935'!Y587))))),0)</f>
        <v>0</v>
      </c>
      <c r="CL587" s="36">
        <f>IF(AR587,MAX(0,CJ587),0)</f>
        <v>0</v>
      </c>
      <c r="CM587" s="52">
        <f>CL587+CB587</f>
        <v>0</v>
      </c>
    </row>
    <row r="588" spans="1:91">
      <c r="A588" s="28">
        <v>488</v>
      </c>
      <c r="B588" s="48">
        <f>'935'!B588</f>
        <v>0</v>
      </c>
      <c r="C588" s="33">
        <f>OR('935'!E588&lt;&gt;"VOID",'935'!F588&lt;&gt;"VOID",'935'!G588&lt;&gt;"VOID")</f>
        <v>0</v>
      </c>
      <c r="D588" s="33">
        <f>IF('935'!C588="VOID",0,('935'!C588*(1-'935'!X588/'11'!B$16)))</f>
        <v>0</v>
      </c>
      <c r="E588" s="33">
        <f>IF('935'!D588="VOID",0,'935'!D588*(1-'935'!X588/'11'!B$16))</f>
        <v>0</v>
      </c>
      <c r="F588" s="33">
        <f>IF('935'!E588="VOID",0,'935'!E588*(1-'935'!X588/'11'!B$16))</f>
        <v>0</v>
      </c>
      <c r="G588" s="33">
        <f>IF('935'!F588="VOID",0,'935'!F588*(1-'935'!X588/'11'!B$16))</f>
        <v>0</v>
      </c>
      <c r="H588" s="33">
        <f>IF('935'!G588="VOID",0,'935'!G588*(1-'935'!X588/'11'!B$16))</f>
        <v>0</v>
      </c>
      <c r="I588" s="33">
        <f>F588+G588+H588</f>
        <v>0</v>
      </c>
      <c r="J588" s="37">
        <f>'935'!Q588*(1-'935'!Y588/'11'!C$16)/(1-'935'!X588/'11'!B$16)</f>
        <v>0</v>
      </c>
      <c r="K588" s="33">
        <f>IF(D588,'935'!H588*D588/(D588+E588+I588),0)</f>
        <v>0</v>
      </c>
      <c r="L588" s="33">
        <f>IF(I588,'935'!H588*I588/(D588+E588+I588),0)</f>
        <v>0</v>
      </c>
      <c r="M588" s="33">
        <f>K588*(1-'935'!X588/'11'!B$16)</f>
        <v>0</v>
      </c>
      <c r="N588" s="49">
        <f>L588*(1-'935'!X588/'11'!B$16)</f>
        <v>0</v>
      </c>
      <c r="O588" s="50">
        <f>MATCH('935'!J588,'911'!$B$6:$B$1205,0)</f>
        <v>0</v>
      </c>
      <c r="P588" s="50">
        <f>MATCH(INDEX('911'!$D$6:$D$1205,O588),'911'!$B$6:$B$1205,0)</f>
        <v>0</v>
      </c>
      <c r="Q588" s="50">
        <f>MATCH(INDEX('911'!$D$6:$D$1205,P588),'911'!$B$6:$B$1205,0)</f>
        <v>0</v>
      </c>
      <c r="R588" s="37">
        <f>IF(ISNUMBER(O588),MAX(0,INDEX('911'!$E$6:$E$1205,O588)),0)</f>
        <v>0</v>
      </c>
      <c r="S588" s="37">
        <f>IF(ISNUMBER(P588),MAX(0,INDEX('911'!$E$6:$E$1205,P588)),0)</f>
        <v>0</v>
      </c>
      <c r="T588" s="37">
        <f>IF(ISNUMBER(Q588),MAX(0,INDEX('911'!$E$6:$E$1205,Q588)),0)</f>
        <v>0</v>
      </c>
      <c r="U588" s="51">
        <f>-100*'935'!W588*(R588+S588+T588)/'11'!C$16</f>
        <v>0</v>
      </c>
      <c r="V588" s="37">
        <f>INDEX('DNO totals'!$B$52:$G$52,IF('935'!K588,IF(MOD('935'!K588,1000),IF(MOD('935'!K588,100),IF(MOD('935'!K588,10),IF(MOD('935'!K588,1000)=1,6,5),4),3),2),1))</f>
        <v>0</v>
      </c>
      <c r="W588" s="51">
        <f>J588*V588</f>
        <v>0</v>
      </c>
      <c r="X588" s="37">
        <f>V588*'Parameters'!B$11</f>
        <v>0</v>
      </c>
      <c r="Y588" s="37">
        <f>IF('935'!$K588=1000,'Charging rates'!$C$29*$X588/(1+'DNO totals'!$C$60)*'935'!$L588,0)</f>
        <v>0</v>
      </c>
      <c r="Z588" s="37">
        <f>IF(MOD('935'!$K588,1000)=100,'Charging rates'!$D$29*$X588/(1+'DNO totals'!$D$60)*'935'!$M588,0)</f>
        <v>0</v>
      </c>
      <c r="AA588" s="37">
        <f>IF(MOD('935'!$K588,100)=10,'Charging rates'!$E$29*$X588/(1+'DNO totals'!$E$60)*'935'!$N588,0)</f>
        <v>0</v>
      </c>
      <c r="AB588" s="37">
        <f>IF(AND(MOD('935'!$K588,10)&gt;0,MOD('935'!$K588,1000)&gt;1),'Charging rates'!$F$29*$X588/(1+'DNO totals'!$F$60)*'935'!$O588,0)</f>
        <v>0</v>
      </c>
      <c r="AC588" s="37">
        <f>IF(MOD('935'!$K588,1000)=1,'Charging rates'!$G$29*$X588/(1+'DNO totals'!$G$60)*'935'!$P588,0)</f>
        <v>0</v>
      </c>
      <c r="AD588" s="37">
        <f>IF('935'!$K588&gt;1000,'Charging rates'!$C$29*$W588*'935'!$L588,0)</f>
        <v>0</v>
      </c>
      <c r="AE588" s="37">
        <f>IF(MOD('935'!$K588,1000)&gt;100,'Charging rates'!$D$29*$W588*'935'!$M588,0)</f>
        <v>0</v>
      </c>
      <c r="AF588" s="37">
        <f>IF(MOD('935'!$K588,100)&gt;10,'Charging rates'!$E$29*$W588*'935'!$N588,0)</f>
        <v>0</v>
      </c>
      <c r="AG588" s="37">
        <f>$Y588+$Z588+$AA588+$AB588+$AC588</f>
        <v>0</v>
      </c>
      <c r="AH588" s="51">
        <f>$AD588+$AE588+$AF588</f>
        <v>0</v>
      </c>
      <c r="AI588" s="37">
        <f>U588*(1+'Charging rates'!B$42+0.6*'Charging rates'!B$67+'Charging rates'!B$54)-100*'Charging rates'!B$76/'11'!C$16*'935'!W588</f>
        <v>0</v>
      </c>
      <c r="AJ588" s="37">
        <f>IF(I588,AI588*I588/(I588+E588),0)</f>
        <v>0</v>
      </c>
      <c r="AK588" s="51">
        <f>ROUND(AJ588,3)</f>
        <v>0</v>
      </c>
      <c r="AL588" s="33">
        <f>IF('935'!V588="VOID",0,'935'!V588*(1-'935'!X588/'11'!B$16))</f>
        <v>0</v>
      </c>
      <c r="AM588" s="36">
        <f>IF(I588,-100*'Charging rates'!B$76/'11'!B$16*AL588/I588,0)</f>
        <v>0</v>
      </c>
      <c r="AN588" s="36">
        <f>IF(C588,'DNO totals'!B$171,0)</f>
        <v>0</v>
      </c>
      <c r="AO588" s="36">
        <f>ROUND(AN588,2)</f>
        <v>0</v>
      </c>
      <c r="AP588" s="36">
        <f>IF(C588,(AN588+AM588),0)</f>
        <v>0</v>
      </c>
      <c r="AQ588" s="52">
        <f>ROUND(AP588,2)</f>
        <v>0</v>
      </c>
      <c r="AR588" s="33">
        <f>'935'!C588&lt;&gt;"VOID"</f>
        <v>0</v>
      </c>
      <c r="AS588" s="36">
        <f>IF(AR588,(100/'11'!B$16*K588*((1-'935'!I588)*'Charging rates'!B$42+'Charging rates'!B$54)),0)</f>
        <v>0</v>
      </c>
      <c r="AT588" s="36">
        <f>100/'11'!B$16*N588*('Charging rates'!B$42+'Charging rates'!B$54)</f>
        <v>0</v>
      </c>
      <c r="AU588" s="36">
        <f>100/'11'!B$16*L588*('Charging rates'!B$42+'Charging rates'!B$54)</f>
        <v>0</v>
      </c>
      <c r="AV588" s="52">
        <f>ROUND(AU588,2)</f>
        <v>0</v>
      </c>
      <c r="AW588" s="33">
        <f>D588-('935'!T588*(1-'935'!X588/'11'!B$16))</f>
        <v>0</v>
      </c>
      <c r="AX588" s="37">
        <f>MAX(MIN(SQRT(1-MIN(1,'935'!Q588)^2),0+'935'!R588),0-SQRT(1-MIN(1,'935'!Q588)^2))</f>
        <v>0</v>
      </c>
      <c r="AY588" s="33">
        <f>IF(ISNUMBER(P588),SQRT((INDEX('911'!$G$6:$G$1205,P588)+INDEX('911'!$I$6:$I$1205,P588))^2+(INDEX('911'!$H$6:$H$1205,P588)+INDEX('911'!$J$6:$J$1205,P588))^2),0)</f>
        <v>0</v>
      </c>
      <c r="AZ588" s="37">
        <f>IF(AY588,0-(INDEX('911'!$H$6:$H$1205,P588)+INDEX('911'!$J$6:$J$1205,P588))/AY588,0)</f>
        <v>0</v>
      </c>
      <c r="BA588" s="33">
        <f>IF(ISNUMBER(Q588),SQRT((INDEX('911'!$G$6:$G$1205,Q588)+INDEX('911'!$I$6:$I$1205,Q588))^2+(INDEX('911'!$H$6:$H$1205,Q588)+INDEX('911'!$J$6:$J$1205,Q588))^2),0)</f>
        <v>0</v>
      </c>
      <c r="BB588" s="37">
        <f>IF(BA588,0-(INDEX('911'!$H$6:$H$1205,Q588)+INDEX('911'!$J$6:$J$1205,Q588))/BA588,0)</f>
        <v>0</v>
      </c>
      <c r="BC588" s="37">
        <f>SQRT(1-AZ588^2)</f>
        <v>0</v>
      </c>
      <c r="BD588" s="51">
        <f>SQRT(1-BB588^2)</f>
        <v>0</v>
      </c>
      <c r="BE588" s="36">
        <f>100*(S588*MAX(0,'935'!Q588*BC588+AX588*AZ588)+T588*MAX(0,'935'!Q588*BD588+AX588*BB588))/'11'!B$16</f>
        <v>0</v>
      </c>
      <c r="BF588" s="36">
        <f>100*R588/'11'!B$16</f>
        <v>0</v>
      </c>
      <c r="BG588" s="37">
        <f>100*(S588*IF('935'!Q588=0,BC588,MAX(0,BC588+AX588*AZ588/'935'!Q588))+T588*IF('935'!Q588=0,BD588,MAX(0,BD588+AX588*BB588/'935'!Q588)))/'11'!C$16</f>
        <v>0</v>
      </c>
      <c r="BH588" s="36">
        <f>IF('935'!Q588=0,BF588+BE588,BF588)</f>
        <v>0</v>
      </c>
      <c r="BI588" s="37">
        <f>IF(D588=0,1,AW588/D588)*BG588</f>
        <v>0</v>
      </c>
      <c r="BJ588" s="36">
        <f>IF(D588=0,1,AW588/D588)*BH588</f>
        <v>0</v>
      </c>
      <c r="BK588" s="53">
        <f>'11'!C$16-'935'!Y588</f>
        <v>0</v>
      </c>
      <c r="BL588" s="37">
        <f>MAX('DNO totals'!B$312+0,MIN('935'!L588+0,'DNO totals'!B$304+0))</f>
        <v>0</v>
      </c>
      <c r="BM588" s="37">
        <f>MAX('DNO totals'!C$312+0,MIN('935'!M588+0,'DNO totals'!C$304+0))</f>
        <v>0</v>
      </c>
      <c r="BN588" s="37">
        <f>MAX('DNO totals'!D$312+0,MIN('935'!N588+0,'DNO totals'!D$304+0))</f>
        <v>0</v>
      </c>
      <c r="BO588" s="37">
        <f>MAX('DNO totals'!E$312+0,MIN('935'!O588+0,'DNO totals'!E$304+0))</f>
        <v>0</v>
      </c>
      <c r="BP588" s="51">
        <f>MAX('DNO totals'!F$312+0,MIN('935'!P588+0,'DNO totals'!F$304+0))</f>
        <v>0</v>
      </c>
      <c r="BQ588" s="37">
        <f>IF('935'!$K588=1000,'Charging rates'!$C$29*$X588/(1+'DNO totals'!$C$60)*$BL588,0)</f>
        <v>0</v>
      </c>
      <c r="BR588" s="37">
        <f>IF(MOD('935'!$K588,1000)=100,'Charging rates'!$D$29*$X588/(1+'DNO totals'!$D$60)*$BM588,0)</f>
        <v>0</v>
      </c>
      <c r="BS588" s="37">
        <f>IF(MOD('935'!$K588,100)=10,'Charging rates'!$E$29*$X588/(1+'DNO totals'!$E$60)*$BN588,0)</f>
        <v>0</v>
      </c>
      <c r="BT588" s="37">
        <f>IF(AND(MOD('935'!$K588,10)&gt;0,MOD('935'!$K588,1000)&gt;1),'Charging rates'!$F$29*$X588/(1+'DNO totals'!$F$60)*$BO588,0)</f>
        <v>0</v>
      </c>
      <c r="BU588" s="37">
        <f>IF(MOD('935'!$K588,1000)=1,'Charging rates'!$G$29*$X588/(1+'DNO totals'!$G$60)*$BP588,0)</f>
        <v>0</v>
      </c>
      <c r="BV588" s="51">
        <f>$BQ588+$BR588+$BS588+$BT588+$BU588</f>
        <v>0</v>
      </c>
      <c r="BW588" s="37">
        <f>IF('935'!$K588&gt;1000,'Charging rates'!$C$29*$W588*$BL588,0)</f>
        <v>0</v>
      </c>
      <c r="BX588" s="37">
        <f>IF(MOD('935'!$K588,1000)&gt;100,'Charging rates'!$D$29*$W588*$BM588,0)</f>
        <v>0</v>
      </c>
      <c r="BY588" s="37">
        <f>IF(MOD('935'!$K588,100)&gt;10,'Charging rates'!$E$29*$W588*$BN588,0)</f>
        <v>0</v>
      </c>
      <c r="BZ588" s="51">
        <f>$BW588+$BX588+$BY588</f>
        <v>0</v>
      </c>
      <c r="CA588" s="36">
        <f>100/'11'!B$16*'Charging rates'!B$76*W588</f>
        <v>0</v>
      </c>
      <c r="CB588" s="36">
        <f>IF(D588=0,0,(1-AW588/D588)*(BH588+IF('935'!Q588=0,0,(BG588*'935'!Q588*('11'!C$16-'935'!Y588)/('11'!B$16-'935'!X588)))))</f>
        <v>0</v>
      </c>
      <c r="CC588" s="36">
        <f>CA588+BJ588</f>
        <v>0</v>
      </c>
      <c r="CD588" s="49">
        <f>(BV588+BZ588)*D588</f>
        <v>0</v>
      </c>
      <c r="CE588" s="33">
        <f>D588*('Parameters'!B$21+J588)*IF('DNO totals'!B$323&lt;0,1,'935'!S588)</f>
        <v>0</v>
      </c>
      <c r="CF588" s="51">
        <f>IF('DNO totals'!B$323&lt;0,1,'935'!S588)*('Parameters'!B$21+J588)</f>
        <v>0</v>
      </c>
      <c r="CG588" s="37">
        <f>CC588+'Charging rates'!B$106*CF588*100/'11'!B$16</f>
        <v>0</v>
      </c>
      <c r="CH588" s="37">
        <f>CG588+'Charging rates'!B$116*('Parameters'!B$21+J588)*100/'11'!B$16*IF('DNO totals'!B$323&lt;0,1,'935'!S588)</f>
        <v>0</v>
      </c>
      <c r="CI588" s="37">
        <f>'Charging rates'!B$97*(BV588+BZ588)*100/'11'!B$16</f>
        <v>0</v>
      </c>
      <c r="CJ588" s="36">
        <f>MAX(0-(BG588*J588*'11'!C$16/'11'!B$16),CH588+CI588)</f>
        <v>0</v>
      </c>
      <c r="CK588" s="37">
        <f>IF(AR588,IF(J588=0,BI588,MAX(0,MIN(BI588,BI588+(CJ588/'935'!Q588*('11'!B$16-'935'!X588)/('11'!C$16-'935'!Y588))))),0)</f>
        <v>0</v>
      </c>
      <c r="CL588" s="36">
        <f>IF(AR588,MAX(0,CJ588),0)</f>
        <v>0</v>
      </c>
      <c r="CM588" s="52">
        <f>CL588+CB588</f>
        <v>0</v>
      </c>
    </row>
    <row r="589" spans="1:91">
      <c r="A589" s="28">
        <v>489</v>
      </c>
      <c r="B589" s="48">
        <f>'935'!B589</f>
        <v>0</v>
      </c>
      <c r="C589" s="33">
        <f>OR('935'!E589&lt;&gt;"VOID",'935'!F589&lt;&gt;"VOID",'935'!G589&lt;&gt;"VOID")</f>
        <v>0</v>
      </c>
      <c r="D589" s="33">
        <f>IF('935'!C589="VOID",0,('935'!C589*(1-'935'!X589/'11'!B$16)))</f>
        <v>0</v>
      </c>
      <c r="E589" s="33">
        <f>IF('935'!D589="VOID",0,'935'!D589*(1-'935'!X589/'11'!B$16))</f>
        <v>0</v>
      </c>
      <c r="F589" s="33">
        <f>IF('935'!E589="VOID",0,'935'!E589*(1-'935'!X589/'11'!B$16))</f>
        <v>0</v>
      </c>
      <c r="G589" s="33">
        <f>IF('935'!F589="VOID",0,'935'!F589*(1-'935'!X589/'11'!B$16))</f>
        <v>0</v>
      </c>
      <c r="H589" s="33">
        <f>IF('935'!G589="VOID",0,'935'!G589*(1-'935'!X589/'11'!B$16))</f>
        <v>0</v>
      </c>
      <c r="I589" s="33">
        <f>F589+G589+H589</f>
        <v>0</v>
      </c>
      <c r="J589" s="37">
        <f>'935'!Q589*(1-'935'!Y589/'11'!C$16)/(1-'935'!X589/'11'!B$16)</f>
        <v>0</v>
      </c>
      <c r="K589" s="33">
        <f>IF(D589,'935'!H589*D589/(D589+E589+I589),0)</f>
        <v>0</v>
      </c>
      <c r="L589" s="33">
        <f>IF(I589,'935'!H589*I589/(D589+E589+I589),0)</f>
        <v>0</v>
      </c>
      <c r="M589" s="33">
        <f>K589*(1-'935'!X589/'11'!B$16)</f>
        <v>0</v>
      </c>
      <c r="N589" s="49">
        <f>L589*(1-'935'!X589/'11'!B$16)</f>
        <v>0</v>
      </c>
      <c r="O589" s="50">
        <f>MATCH('935'!J589,'911'!$B$6:$B$1205,0)</f>
        <v>0</v>
      </c>
      <c r="P589" s="50">
        <f>MATCH(INDEX('911'!$D$6:$D$1205,O589),'911'!$B$6:$B$1205,0)</f>
        <v>0</v>
      </c>
      <c r="Q589" s="50">
        <f>MATCH(INDEX('911'!$D$6:$D$1205,P589),'911'!$B$6:$B$1205,0)</f>
        <v>0</v>
      </c>
      <c r="R589" s="37">
        <f>IF(ISNUMBER(O589),MAX(0,INDEX('911'!$E$6:$E$1205,O589)),0)</f>
        <v>0</v>
      </c>
      <c r="S589" s="37">
        <f>IF(ISNUMBER(P589),MAX(0,INDEX('911'!$E$6:$E$1205,P589)),0)</f>
        <v>0</v>
      </c>
      <c r="T589" s="37">
        <f>IF(ISNUMBER(Q589),MAX(0,INDEX('911'!$E$6:$E$1205,Q589)),0)</f>
        <v>0</v>
      </c>
      <c r="U589" s="51">
        <f>-100*'935'!W589*(R589+S589+T589)/'11'!C$16</f>
        <v>0</v>
      </c>
      <c r="V589" s="37">
        <f>INDEX('DNO totals'!$B$52:$G$52,IF('935'!K589,IF(MOD('935'!K589,1000),IF(MOD('935'!K589,100),IF(MOD('935'!K589,10),IF(MOD('935'!K589,1000)=1,6,5),4),3),2),1))</f>
        <v>0</v>
      </c>
      <c r="W589" s="51">
        <f>J589*V589</f>
        <v>0</v>
      </c>
      <c r="X589" s="37">
        <f>V589*'Parameters'!B$11</f>
        <v>0</v>
      </c>
      <c r="Y589" s="37">
        <f>IF('935'!$K589=1000,'Charging rates'!$C$29*$X589/(1+'DNO totals'!$C$60)*'935'!$L589,0)</f>
        <v>0</v>
      </c>
      <c r="Z589" s="37">
        <f>IF(MOD('935'!$K589,1000)=100,'Charging rates'!$D$29*$X589/(1+'DNO totals'!$D$60)*'935'!$M589,0)</f>
        <v>0</v>
      </c>
      <c r="AA589" s="37">
        <f>IF(MOD('935'!$K589,100)=10,'Charging rates'!$E$29*$X589/(1+'DNO totals'!$E$60)*'935'!$N589,0)</f>
        <v>0</v>
      </c>
      <c r="AB589" s="37">
        <f>IF(AND(MOD('935'!$K589,10)&gt;0,MOD('935'!$K589,1000)&gt;1),'Charging rates'!$F$29*$X589/(1+'DNO totals'!$F$60)*'935'!$O589,0)</f>
        <v>0</v>
      </c>
      <c r="AC589" s="37">
        <f>IF(MOD('935'!$K589,1000)=1,'Charging rates'!$G$29*$X589/(1+'DNO totals'!$G$60)*'935'!$P589,0)</f>
        <v>0</v>
      </c>
      <c r="AD589" s="37">
        <f>IF('935'!$K589&gt;1000,'Charging rates'!$C$29*$W589*'935'!$L589,0)</f>
        <v>0</v>
      </c>
      <c r="AE589" s="37">
        <f>IF(MOD('935'!$K589,1000)&gt;100,'Charging rates'!$D$29*$W589*'935'!$M589,0)</f>
        <v>0</v>
      </c>
      <c r="AF589" s="37">
        <f>IF(MOD('935'!$K589,100)&gt;10,'Charging rates'!$E$29*$W589*'935'!$N589,0)</f>
        <v>0</v>
      </c>
      <c r="AG589" s="37">
        <f>$Y589+$Z589+$AA589+$AB589+$AC589</f>
        <v>0</v>
      </c>
      <c r="AH589" s="51">
        <f>$AD589+$AE589+$AF589</f>
        <v>0</v>
      </c>
      <c r="AI589" s="37">
        <f>U589*(1+'Charging rates'!B$42+0.6*'Charging rates'!B$67+'Charging rates'!B$54)-100*'Charging rates'!B$76/'11'!C$16*'935'!W589</f>
        <v>0</v>
      </c>
      <c r="AJ589" s="37">
        <f>IF(I589,AI589*I589/(I589+E589),0)</f>
        <v>0</v>
      </c>
      <c r="AK589" s="51">
        <f>ROUND(AJ589,3)</f>
        <v>0</v>
      </c>
      <c r="AL589" s="33">
        <f>IF('935'!V589="VOID",0,'935'!V589*(1-'935'!X589/'11'!B$16))</f>
        <v>0</v>
      </c>
      <c r="AM589" s="36">
        <f>IF(I589,-100*'Charging rates'!B$76/'11'!B$16*AL589/I589,0)</f>
        <v>0</v>
      </c>
      <c r="AN589" s="36">
        <f>IF(C589,'DNO totals'!B$171,0)</f>
        <v>0</v>
      </c>
      <c r="AO589" s="36">
        <f>ROUND(AN589,2)</f>
        <v>0</v>
      </c>
      <c r="AP589" s="36">
        <f>IF(C589,(AN589+AM589),0)</f>
        <v>0</v>
      </c>
      <c r="AQ589" s="52">
        <f>ROUND(AP589,2)</f>
        <v>0</v>
      </c>
      <c r="AR589" s="33">
        <f>'935'!C589&lt;&gt;"VOID"</f>
        <v>0</v>
      </c>
      <c r="AS589" s="36">
        <f>IF(AR589,(100/'11'!B$16*K589*((1-'935'!I589)*'Charging rates'!B$42+'Charging rates'!B$54)),0)</f>
        <v>0</v>
      </c>
      <c r="AT589" s="36">
        <f>100/'11'!B$16*N589*('Charging rates'!B$42+'Charging rates'!B$54)</f>
        <v>0</v>
      </c>
      <c r="AU589" s="36">
        <f>100/'11'!B$16*L589*('Charging rates'!B$42+'Charging rates'!B$54)</f>
        <v>0</v>
      </c>
      <c r="AV589" s="52">
        <f>ROUND(AU589,2)</f>
        <v>0</v>
      </c>
      <c r="AW589" s="33">
        <f>D589-('935'!T589*(1-'935'!X589/'11'!B$16))</f>
        <v>0</v>
      </c>
      <c r="AX589" s="37">
        <f>MAX(MIN(SQRT(1-MIN(1,'935'!Q589)^2),0+'935'!R589),0-SQRT(1-MIN(1,'935'!Q589)^2))</f>
        <v>0</v>
      </c>
      <c r="AY589" s="33">
        <f>IF(ISNUMBER(P589),SQRT((INDEX('911'!$G$6:$G$1205,P589)+INDEX('911'!$I$6:$I$1205,P589))^2+(INDEX('911'!$H$6:$H$1205,P589)+INDEX('911'!$J$6:$J$1205,P589))^2),0)</f>
        <v>0</v>
      </c>
      <c r="AZ589" s="37">
        <f>IF(AY589,0-(INDEX('911'!$H$6:$H$1205,P589)+INDEX('911'!$J$6:$J$1205,P589))/AY589,0)</f>
        <v>0</v>
      </c>
      <c r="BA589" s="33">
        <f>IF(ISNUMBER(Q589),SQRT((INDEX('911'!$G$6:$G$1205,Q589)+INDEX('911'!$I$6:$I$1205,Q589))^2+(INDEX('911'!$H$6:$H$1205,Q589)+INDEX('911'!$J$6:$J$1205,Q589))^2),0)</f>
        <v>0</v>
      </c>
      <c r="BB589" s="37">
        <f>IF(BA589,0-(INDEX('911'!$H$6:$H$1205,Q589)+INDEX('911'!$J$6:$J$1205,Q589))/BA589,0)</f>
        <v>0</v>
      </c>
      <c r="BC589" s="37">
        <f>SQRT(1-AZ589^2)</f>
        <v>0</v>
      </c>
      <c r="BD589" s="51">
        <f>SQRT(1-BB589^2)</f>
        <v>0</v>
      </c>
      <c r="BE589" s="36">
        <f>100*(S589*MAX(0,'935'!Q589*BC589+AX589*AZ589)+T589*MAX(0,'935'!Q589*BD589+AX589*BB589))/'11'!B$16</f>
        <v>0</v>
      </c>
      <c r="BF589" s="36">
        <f>100*R589/'11'!B$16</f>
        <v>0</v>
      </c>
      <c r="BG589" s="37">
        <f>100*(S589*IF('935'!Q589=0,BC589,MAX(0,BC589+AX589*AZ589/'935'!Q589))+T589*IF('935'!Q589=0,BD589,MAX(0,BD589+AX589*BB589/'935'!Q589)))/'11'!C$16</f>
        <v>0</v>
      </c>
      <c r="BH589" s="36">
        <f>IF('935'!Q589=0,BF589+BE589,BF589)</f>
        <v>0</v>
      </c>
      <c r="BI589" s="37">
        <f>IF(D589=0,1,AW589/D589)*BG589</f>
        <v>0</v>
      </c>
      <c r="BJ589" s="36">
        <f>IF(D589=0,1,AW589/D589)*BH589</f>
        <v>0</v>
      </c>
      <c r="BK589" s="53">
        <f>'11'!C$16-'935'!Y589</f>
        <v>0</v>
      </c>
      <c r="BL589" s="37">
        <f>MAX('DNO totals'!B$312+0,MIN('935'!L589+0,'DNO totals'!B$304+0))</f>
        <v>0</v>
      </c>
      <c r="BM589" s="37">
        <f>MAX('DNO totals'!C$312+0,MIN('935'!M589+0,'DNO totals'!C$304+0))</f>
        <v>0</v>
      </c>
      <c r="BN589" s="37">
        <f>MAX('DNO totals'!D$312+0,MIN('935'!N589+0,'DNO totals'!D$304+0))</f>
        <v>0</v>
      </c>
      <c r="BO589" s="37">
        <f>MAX('DNO totals'!E$312+0,MIN('935'!O589+0,'DNO totals'!E$304+0))</f>
        <v>0</v>
      </c>
      <c r="BP589" s="51">
        <f>MAX('DNO totals'!F$312+0,MIN('935'!P589+0,'DNO totals'!F$304+0))</f>
        <v>0</v>
      </c>
      <c r="BQ589" s="37">
        <f>IF('935'!$K589=1000,'Charging rates'!$C$29*$X589/(1+'DNO totals'!$C$60)*$BL589,0)</f>
        <v>0</v>
      </c>
      <c r="BR589" s="37">
        <f>IF(MOD('935'!$K589,1000)=100,'Charging rates'!$D$29*$X589/(1+'DNO totals'!$D$60)*$BM589,0)</f>
        <v>0</v>
      </c>
      <c r="BS589" s="37">
        <f>IF(MOD('935'!$K589,100)=10,'Charging rates'!$E$29*$X589/(1+'DNO totals'!$E$60)*$BN589,0)</f>
        <v>0</v>
      </c>
      <c r="BT589" s="37">
        <f>IF(AND(MOD('935'!$K589,10)&gt;0,MOD('935'!$K589,1000)&gt;1),'Charging rates'!$F$29*$X589/(1+'DNO totals'!$F$60)*$BO589,0)</f>
        <v>0</v>
      </c>
      <c r="BU589" s="37">
        <f>IF(MOD('935'!$K589,1000)=1,'Charging rates'!$G$29*$X589/(1+'DNO totals'!$G$60)*$BP589,0)</f>
        <v>0</v>
      </c>
      <c r="BV589" s="51">
        <f>$BQ589+$BR589+$BS589+$BT589+$BU589</f>
        <v>0</v>
      </c>
      <c r="BW589" s="37">
        <f>IF('935'!$K589&gt;1000,'Charging rates'!$C$29*$W589*$BL589,0)</f>
        <v>0</v>
      </c>
      <c r="BX589" s="37">
        <f>IF(MOD('935'!$K589,1000)&gt;100,'Charging rates'!$D$29*$W589*$BM589,0)</f>
        <v>0</v>
      </c>
      <c r="BY589" s="37">
        <f>IF(MOD('935'!$K589,100)&gt;10,'Charging rates'!$E$29*$W589*$BN589,0)</f>
        <v>0</v>
      </c>
      <c r="BZ589" s="51">
        <f>$BW589+$BX589+$BY589</f>
        <v>0</v>
      </c>
      <c r="CA589" s="36">
        <f>100/'11'!B$16*'Charging rates'!B$76*W589</f>
        <v>0</v>
      </c>
      <c r="CB589" s="36">
        <f>IF(D589=0,0,(1-AW589/D589)*(BH589+IF('935'!Q589=0,0,(BG589*'935'!Q589*('11'!C$16-'935'!Y589)/('11'!B$16-'935'!X589)))))</f>
        <v>0</v>
      </c>
      <c r="CC589" s="36">
        <f>CA589+BJ589</f>
        <v>0</v>
      </c>
      <c r="CD589" s="49">
        <f>(BV589+BZ589)*D589</f>
        <v>0</v>
      </c>
      <c r="CE589" s="33">
        <f>D589*('Parameters'!B$21+J589)*IF('DNO totals'!B$323&lt;0,1,'935'!S589)</f>
        <v>0</v>
      </c>
      <c r="CF589" s="51">
        <f>IF('DNO totals'!B$323&lt;0,1,'935'!S589)*('Parameters'!B$21+J589)</f>
        <v>0</v>
      </c>
      <c r="CG589" s="37">
        <f>CC589+'Charging rates'!B$106*CF589*100/'11'!B$16</f>
        <v>0</v>
      </c>
      <c r="CH589" s="37">
        <f>CG589+'Charging rates'!B$116*('Parameters'!B$21+J589)*100/'11'!B$16*IF('DNO totals'!B$323&lt;0,1,'935'!S589)</f>
        <v>0</v>
      </c>
      <c r="CI589" s="37">
        <f>'Charging rates'!B$97*(BV589+BZ589)*100/'11'!B$16</f>
        <v>0</v>
      </c>
      <c r="CJ589" s="36">
        <f>MAX(0-(BG589*J589*'11'!C$16/'11'!B$16),CH589+CI589)</f>
        <v>0</v>
      </c>
      <c r="CK589" s="37">
        <f>IF(AR589,IF(J589=0,BI589,MAX(0,MIN(BI589,BI589+(CJ589/'935'!Q589*('11'!B$16-'935'!X589)/('11'!C$16-'935'!Y589))))),0)</f>
        <v>0</v>
      </c>
      <c r="CL589" s="36">
        <f>IF(AR589,MAX(0,CJ589),0)</f>
        <v>0</v>
      </c>
      <c r="CM589" s="52">
        <f>CL589+CB589</f>
        <v>0</v>
      </c>
    </row>
    <row r="590" spans="1:91">
      <c r="A590" s="28">
        <v>490</v>
      </c>
      <c r="B590" s="48">
        <f>'935'!B590</f>
        <v>0</v>
      </c>
      <c r="C590" s="33">
        <f>OR('935'!E590&lt;&gt;"VOID",'935'!F590&lt;&gt;"VOID",'935'!G590&lt;&gt;"VOID")</f>
        <v>0</v>
      </c>
      <c r="D590" s="33">
        <f>IF('935'!C590="VOID",0,('935'!C590*(1-'935'!X590/'11'!B$16)))</f>
        <v>0</v>
      </c>
      <c r="E590" s="33">
        <f>IF('935'!D590="VOID",0,'935'!D590*(1-'935'!X590/'11'!B$16))</f>
        <v>0</v>
      </c>
      <c r="F590" s="33">
        <f>IF('935'!E590="VOID",0,'935'!E590*(1-'935'!X590/'11'!B$16))</f>
        <v>0</v>
      </c>
      <c r="G590" s="33">
        <f>IF('935'!F590="VOID",0,'935'!F590*(1-'935'!X590/'11'!B$16))</f>
        <v>0</v>
      </c>
      <c r="H590" s="33">
        <f>IF('935'!G590="VOID",0,'935'!G590*(1-'935'!X590/'11'!B$16))</f>
        <v>0</v>
      </c>
      <c r="I590" s="33">
        <f>F590+G590+H590</f>
        <v>0</v>
      </c>
      <c r="J590" s="37">
        <f>'935'!Q590*(1-'935'!Y590/'11'!C$16)/(1-'935'!X590/'11'!B$16)</f>
        <v>0</v>
      </c>
      <c r="K590" s="33">
        <f>IF(D590,'935'!H590*D590/(D590+E590+I590),0)</f>
        <v>0</v>
      </c>
      <c r="L590" s="33">
        <f>IF(I590,'935'!H590*I590/(D590+E590+I590),0)</f>
        <v>0</v>
      </c>
      <c r="M590" s="33">
        <f>K590*(1-'935'!X590/'11'!B$16)</f>
        <v>0</v>
      </c>
      <c r="N590" s="49">
        <f>L590*(1-'935'!X590/'11'!B$16)</f>
        <v>0</v>
      </c>
      <c r="O590" s="50">
        <f>MATCH('935'!J590,'911'!$B$6:$B$1205,0)</f>
        <v>0</v>
      </c>
      <c r="P590" s="50">
        <f>MATCH(INDEX('911'!$D$6:$D$1205,O590),'911'!$B$6:$B$1205,0)</f>
        <v>0</v>
      </c>
      <c r="Q590" s="50">
        <f>MATCH(INDEX('911'!$D$6:$D$1205,P590),'911'!$B$6:$B$1205,0)</f>
        <v>0</v>
      </c>
      <c r="R590" s="37">
        <f>IF(ISNUMBER(O590),MAX(0,INDEX('911'!$E$6:$E$1205,O590)),0)</f>
        <v>0</v>
      </c>
      <c r="S590" s="37">
        <f>IF(ISNUMBER(P590),MAX(0,INDEX('911'!$E$6:$E$1205,P590)),0)</f>
        <v>0</v>
      </c>
      <c r="T590" s="37">
        <f>IF(ISNUMBER(Q590),MAX(0,INDEX('911'!$E$6:$E$1205,Q590)),0)</f>
        <v>0</v>
      </c>
      <c r="U590" s="51">
        <f>-100*'935'!W590*(R590+S590+T590)/'11'!C$16</f>
        <v>0</v>
      </c>
      <c r="V590" s="37">
        <f>INDEX('DNO totals'!$B$52:$G$52,IF('935'!K590,IF(MOD('935'!K590,1000),IF(MOD('935'!K590,100),IF(MOD('935'!K590,10),IF(MOD('935'!K590,1000)=1,6,5),4),3),2),1))</f>
        <v>0</v>
      </c>
      <c r="W590" s="51">
        <f>J590*V590</f>
        <v>0</v>
      </c>
      <c r="X590" s="37">
        <f>V590*'Parameters'!B$11</f>
        <v>0</v>
      </c>
      <c r="Y590" s="37">
        <f>IF('935'!$K590=1000,'Charging rates'!$C$29*$X590/(1+'DNO totals'!$C$60)*'935'!$L590,0)</f>
        <v>0</v>
      </c>
      <c r="Z590" s="37">
        <f>IF(MOD('935'!$K590,1000)=100,'Charging rates'!$D$29*$X590/(1+'DNO totals'!$D$60)*'935'!$M590,0)</f>
        <v>0</v>
      </c>
      <c r="AA590" s="37">
        <f>IF(MOD('935'!$K590,100)=10,'Charging rates'!$E$29*$X590/(1+'DNO totals'!$E$60)*'935'!$N590,0)</f>
        <v>0</v>
      </c>
      <c r="AB590" s="37">
        <f>IF(AND(MOD('935'!$K590,10)&gt;0,MOD('935'!$K590,1000)&gt;1),'Charging rates'!$F$29*$X590/(1+'DNO totals'!$F$60)*'935'!$O590,0)</f>
        <v>0</v>
      </c>
      <c r="AC590" s="37">
        <f>IF(MOD('935'!$K590,1000)=1,'Charging rates'!$G$29*$X590/(1+'DNO totals'!$G$60)*'935'!$P590,0)</f>
        <v>0</v>
      </c>
      <c r="AD590" s="37">
        <f>IF('935'!$K590&gt;1000,'Charging rates'!$C$29*$W590*'935'!$L590,0)</f>
        <v>0</v>
      </c>
      <c r="AE590" s="37">
        <f>IF(MOD('935'!$K590,1000)&gt;100,'Charging rates'!$D$29*$W590*'935'!$M590,0)</f>
        <v>0</v>
      </c>
      <c r="AF590" s="37">
        <f>IF(MOD('935'!$K590,100)&gt;10,'Charging rates'!$E$29*$W590*'935'!$N590,0)</f>
        <v>0</v>
      </c>
      <c r="AG590" s="37">
        <f>$Y590+$Z590+$AA590+$AB590+$AC590</f>
        <v>0</v>
      </c>
      <c r="AH590" s="51">
        <f>$AD590+$AE590+$AF590</f>
        <v>0</v>
      </c>
      <c r="AI590" s="37">
        <f>U590*(1+'Charging rates'!B$42+0.6*'Charging rates'!B$67+'Charging rates'!B$54)-100*'Charging rates'!B$76/'11'!C$16*'935'!W590</f>
        <v>0</v>
      </c>
      <c r="AJ590" s="37">
        <f>IF(I590,AI590*I590/(I590+E590),0)</f>
        <v>0</v>
      </c>
      <c r="AK590" s="51">
        <f>ROUND(AJ590,3)</f>
        <v>0</v>
      </c>
      <c r="AL590" s="33">
        <f>IF('935'!V590="VOID",0,'935'!V590*(1-'935'!X590/'11'!B$16))</f>
        <v>0</v>
      </c>
      <c r="AM590" s="36">
        <f>IF(I590,-100*'Charging rates'!B$76/'11'!B$16*AL590/I590,0)</f>
        <v>0</v>
      </c>
      <c r="AN590" s="36">
        <f>IF(C590,'DNO totals'!B$171,0)</f>
        <v>0</v>
      </c>
      <c r="AO590" s="36">
        <f>ROUND(AN590,2)</f>
        <v>0</v>
      </c>
      <c r="AP590" s="36">
        <f>IF(C590,(AN590+AM590),0)</f>
        <v>0</v>
      </c>
      <c r="AQ590" s="52">
        <f>ROUND(AP590,2)</f>
        <v>0</v>
      </c>
      <c r="AR590" s="33">
        <f>'935'!C590&lt;&gt;"VOID"</f>
        <v>0</v>
      </c>
      <c r="AS590" s="36">
        <f>IF(AR590,(100/'11'!B$16*K590*((1-'935'!I590)*'Charging rates'!B$42+'Charging rates'!B$54)),0)</f>
        <v>0</v>
      </c>
      <c r="AT590" s="36">
        <f>100/'11'!B$16*N590*('Charging rates'!B$42+'Charging rates'!B$54)</f>
        <v>0</v>
      </c>
      <c r="AU590" s="36">
        <f>100/'11'!B$16*L590*('Charging rates'!B$42+'Charging rates'!B$54)</f>
        <v>0</v>
      </c>
      <c r="AV590" s="52">
        <f>ROUND(AU590,2)</f>
        <v>0</v>
      </c>
      <c r="AW590" s="33">
        <f>D590-('935'!T590*(1-'935'!X590/'11'!B$16))</f>
        <v>0</v>
      </c>
      <c r="AX590" s="37">
        <f>MAX(MIN(SQRT(1-MIN(1,'935'!Q590)^2),0+'935'!R590),0-SQRT(1-MIN(1,'935'!Q590)^2))</f>
        <v>0</v>
      </c>
      <c r="AY590" s="33">
        <f>IF(ISNUMBER(P590),SQRT((INDEX('911'!$G$6:$G$1205,P590)+INDEX('911'!$I$6:$I$1205,P590))^2+(INDEX('911'!$H$6:$H$1205,P590)+INDEX('911'!$J$6:$J$1205,P590))^2),0)</f>
        <v>0</v>
      </c>
      <c r="AZ590" s="37">
        <f>IF(AY590,0-(INDEX('911'!$H$6:$H$1205,P590)+INDEX('911'!$J$6:$J$1205,P590))/AY590,0)</f>
        <v>0</v>
      </c>
      <c r="BA590" s="33">
        <f>IF(ISNUMBER(Q590),SQRT((INDEX('911'!$G$6:$G$1205,Q590)+INDEX('911'!$I$6:$I$1205,Q590))^2+(INDEX('911'!$H$6:$H$1205,Q590)+INDEX('911'!$J$6:$J$1205,Q590))^2),0)</f>
        <v>0</v>
      </c>
      <c r="BB590" s="37">
        <f>IF(BA590,0-(INDEX('911'!$H$6:$H$1205,Q590)+INDEX('911'!$J$6:$J$1205,Q590))/BA590,0)</f>
        <v>0</v>
      </c>
      <c r="BC590" s="37">
        <f>SQRT(1-AZ590^2)</f>
        <v>0</v>
      </c>
      <c r="BD590" s="51">
        <f>SQRT(1-BB590^2)</f>
        <v>0</v>
      </c>
      <c r="BE590" s="36">
        <f>100*(S590*MAX(0,'935'!Q590*BC590+AX590*AZ590)+T590*MAX(0,'935'!Q590*BD590+AX590*BB590))/'11'!B$16</f>
        <v>0</v>
      </c>
      <c r="BF590" s="36">
        <f>100*R590/'11'!B$16</f>
        <v>0</v>
      </c>
      <c r="BG590" s="37">
        <f>100*(S590*IF('935'!Q590=0,BC590,MAX(0,BC590+AX590*AZ590/'935'!Q590))+T590*IF('935'!Q590=0,BD590,MAX(0,BD590+AX590*BB590/'935'!Q590)))/'11'!C$16</f>
        <v>0</v>
      </c>
      <c r="BH590" s="36">
        <f>IF('935'!Q590=0,BF590+BE590,BF590)</f>
        <v>0</v>
      </c>
      <c r="BI590" s="37">
        <f>IF(D590=0,1,AW590/D590)*BG590</f>
        <v>0</v>
      </c>
      <c r="BJ590" s="36">
        <f>IF(D590=0,1,AW590/D590)*BH590</f>
        <v>0</v>
      </c>
      <c r="BK590" s="53">
        <f>'11'!C$16-'935'!Y590</f>
        <v>0</v>
      </c>
      <c r="BL590" s="37">
        <f>MAX('DNO totals'!B$312+0,MIN('935'!L590+0,'DNO totals'!B$304+0))</f>
        <v>0</v>
      </c>
      <c r="BM590" s="37">
        <f>MAX('DNO totals'!C$312+0,MIN('935'!M590+0,'DNO totals'!C$304+0))</f>
        <v>0</v>
      </c>
      <c r="BN590" s="37">
        <f>MAX('DNO totals'!D$312+0,MIN('935'!N590+0,'DNO totals'!D$304+0))</f>
        <v>0</v>
      </c>
      <c r="BO590" s="37">
        <f>MAX('DNO totals'!E$312+0,MIN('935'!O590+0,'DNO totals'!E$304+0))</f>
        <v>0</v>
      </c>
      <c r="BP590" s="51">
        <f>MAX('DNO totals'!F$312+0,MIN('935'!P590+0,'DNO totals'!F$304+0))</f>
        <v>0</v>
      </c>
      <c r="BQ590" s="37">
        <f>IF('935'!$K590=1000,'Charging rates'!$C$29*$X590/(1+'DNO totals'!$C$60)*$BL590,0)</f>
        <v>0</v>
      </c>
      <c r="BR590" s="37">
        <f>IF(MOD('935'!$K590,1000)=100,'Charging rates'!$D$29*$X590/(1+'DNO totals'!$D$60)*$BM590,0)</f>
        <v>0</v>
      </c>
      <c r="BS590" s="37">
        <f>IF(MOD('935'!$K590,100)=10,'Charging rates'!$E$29*$X590/(1+'DNO totals'!$E$60)*$BN590,0)</f>
        <v>0</v>
      </c>
      <c r="BT590" s="37">
        <f>IF(AND(MOD('935'!$K590,10)&gt;0,MOD('935'!$K590,1000)&gt;1),'Charging rates'!$F$29*$X590/(1+'DNO totals'!$F$60)*$BO590,0)</f>
        <v>0</v>
      </c>
      <c r="BU590" s="37">
        <f>IF(MOD('935'!$K590,1000)=1,'Charging rates'!$G$29*$X590/(1+'DNO totals'!$G$60)*$BP590,0)</f>
        <v>0</v>
      </c>
      <c r="BV590" s="51">
        <f>$BQ590+$BR590+$BS590+$BT590+$BU590</f>
        <v>0</v>
      </c>
      <c r="BW590" s="37">
        <f>IF('935'!$K590&gt;1000,'Charging rates'!$C$29*$W590*$BL590,0)</f>
        <v>0</v>
      </c>
      <c r="BX590" s="37">
        <f>IF(MOD('935'!$K590,1000)&gt;100,'Charging rates'!$D$29*$W590*$BM590,0)</f>
        <v>0</v>
      </c>
      <c r="BY590" s="37">
        <f>IF(MOD('935'!$K590,100)&gt;10,'Charging rates'!$E$29*$W590*$BN590,0)</f>
        <v>0</v>
      </c>
      <c r="BZ590" s="51">
        <f>$BW590+$BX590+$BY590</f>
        <v>0</v>
      </c>
      <c r="CA590" s="36">
        <f>100/'11'!B$16*'Charging rates'!B$76*W590</f>
        <v>0</v>
      </c>
      <c r="CB590" s="36">
        <f>IF(D590=0,0,(1-AW590/D590)*(BH590+IF('935'!Q590=0,0,(BG590*'935'!Q590*('11'!C$16-'935'!Y590)/('11'!B$16-'935'!X590)))))</f>
        <v>0</v>
      </c>
      <c r="CC590" s="36">
        <f>CA590+BJ590</f>
        <v>0</v>
      </c>
      <c r="CD590" s="49">
        <f>(BV590+BZ590)*D590</f>
        <v>0</v>
      </c>
      <c r="CE590" s="33">
        <f>D590*('Parameters'!B$21+J590)*IF('DNO totals'!B$323&lt;0,1,'935'!S590)</f>
        <v>0</v>
      </c>
      <c r="CF590" s="51">
        <f>IF('DNO totals'!B$323&lt;0,1,'935'!S590)*('Parameters'!B$21+J590)</f>
        <v>0</v>
      </c>
      <c r="CG590" s="37">
        <f>CC590+'Charging rates'!B$106*CF590*100/'11'!B$16</f>
        <v>0</v>
      </c>
      <c r="CH590" s="37">
        <f>CG590+'Charging rates'!B$116*('Parameters'!B$21+J590)*100/'11'!B$16*IF('DNO totals'!B$323&lt;0,1,'935'!S590)</f>
        <v>0</v>
      </c>
      <c r="CI590" s="37">
        <f>'Charging rates'!B$97*(BV590+BZ590)*100/'11'!B$16</f>
        <v>0</v>
      </c>
      <c r="CJ590" s="36">
        <f>MAX(0-(BG590*J590*'11'!C$16/'11'!B$16),CH590+CI590)</f>
        <v>0</v>
      </c>
      <c r="CK590" s="37">
        <f>IF(AR590,IF(J590=0,BI590,MAX(0,MIN(BI590,BI590+(CJ590/'935'!Q590*('11'!B$16-'935'!X590)/('11'!C$16-'935'!Y590))))),0)</f>
        <v>0</v>
      </c>
      <c r="CL590" s="36">
        <f>IF(AR590,MAX(0,CJ590),0)</f>
        <v>0</v>
      </c>
      <c r="CM590" s="52">
        <f>CL590+CB590</f>
        <v>0</v>
      </c>
    </row>
    <row r="591" spans="1:91">
      <c r="A591" s="28">
        <v>491</v>
      </c>
      <c r="B591" s="48">
        <f>'935'!B591</f>
        <v>0</v>
      </c>
      <c r="C591" s="33">
        <f>OR('935'!E591&lt;&gt;"VOID",'935'!F591&lt;&gt;"VOID",'935'!G591&lt;&gt;"VOID")</f>
        <v>0</v>
      </c>
      <c r="D591" s="33">
        <f>IF('935'!C591="VOID",0,('935'!C591*(1-'935'!X591/'11'!B$16)))</f>
        <v>0</v>
      </c>
      <c r="E591" s="33">
        <f>IF('935'!D591="VOID",0,'935'!D591*(1-'935'!X591/'11'!B$16))</f>
        <v>0</v>
      </c>
      <c r="F591" s="33">
        <f>IF('935'!E591="VOID",0,'935'!E591*(1-'935'!X591/'11'!B$16))</f>
        <v>0</v>
      </c>
      <c r="G591" s="33">
        <f>IF('935'!F591="VOID",0,'935'!F591*(1-'935'!X591/'11'!B$16))</f>
        <v>0</v>
      </c>
      <c r="H591" s="33">
        <f>IF('935'!G591="VOID",0,'935'!G591*(1-'935'!X591/'11'!B$16))</f>
        <v>0</v>
      </c>
      <c r="I591" s="33">
        <f>F591+G591+H591</f>
        <v>0</v>
      </c>
      <c r="J591" s="37">
        <f>'935'!Q591*(1-'935'!Y591/'11'!C$16)/(1-'935'!X591/'11'!B$16)</f>
        <v>0</v>
      </c>
      <c r="K591" s="33">
        <f>IF(D591,'935'!H591*D591/(D591+E591+I591),0)</f>
        <v>0</v>
      </c>
      <c r="L591" s="33">
        <f>IF(I591,'935'!H591*I591/(D591+E591+I591),0)</f>
        <v>0</v>
      </c>
      <c r="M591" s="33">
        <f>K591*(1-'935'!X591/'11'!B$16)</f>
        <v>0</v>
      </c>
      <c r="N591" s="49">
        <f>L591*(1-'935'!X591/'11'!B$16)</f>
        <v>0</v>
      </c>
      <c r="O591" s="50">
        <f>MATCH('935'!J591,'911'!$B$6:$B$1205,0)</f>
        <v>0</v>
      </c>
      <c r="P591" s="50">
        <f>MATCH(INDEX('911'!$D$6:$D$1205,O591),'911'!$B$6:$B$1205,0)</f>
        <v>0</v>
      </c>
      <c r="Q591" s="50">
        <f>MATCH(INDEX('911'!$D$6:$D$1205,P591),'911'!$B$6:$B$1205,0)</f>
        <v>0</v>
      </c>
      <c r="R591" s="37">
        <f>IF(ISNUMBER(O591),MAX(0,INDEX('911'!$E$6:$E$1205,O591)),0)</f>
        <v>0</v>
      </c>
      <c r="S591" s="37">
        <f>IF(ISNUMBER(P591),MAX(0,INDEX('911'!$E$6:$E$1205,P591)),0)</f>
        <v>0</v>
      </c>
      <c r="T591" s="37">
        <f>IF(ISNUMBER(Q591),MAX(0,INDEX('911'!$E$6:$E$1205,Q591)),0)</f>
        <v>0</v>
      </c>
      <c r="U591" s="51">
        <f>-100*'935'!W591*(R591+S591+T591)/'11'!C$16</f>
        <v>0</v>
      </c>
      <c r="V591" s="37">
        <f>INDEX('DNO totals'!$B$52:$G$52,IF('935'!K591,IF(MOD('935'!K591,1000),IF(MOD('935'!K591,100),IF(MOD('935'!K591,10),IF(MOD('935'!K591,1000)=1,6,5),4),3),2),1))</f>
        <v>0</v>
      </c>
      <c r="W591" s="51">
        <f>J591*V591</f>
        <v>0</v>
      </c>
      <c r="X591" s="37">
        <f>V591*'Parameters'!B$11</f>
        <v>0</v>
      </c>
      <c r="Y591" s="37">
        <f>IF('935'!$K591=1000,'Charging rates'!$C$29*$X591/(1+'DNO totals'!$C$60)*'935'!$L591,0)</f>
        <v>0</v>
      </c>
      <c r="Z591" s="37">
        <f>IF(MOD('935'!$K591,1000)=100,'Charging rates'!$D$29*$X591/(1+'DNO totals'!$D$60)*'935'!$M591,0)</f>
        <v>0</v>
      </c>
      <c r="AA591" s="37">
        <f>IF(MOD('935'!$K591,100)=10,'Charging rates'!$E$29*$X591/(1+'DNO totals'!$E$60)*'935'!$N591,0)</f>
        <v>0</v>
      </c>
      <c r="AB591" s="37">
        <f>IF(AND(MOD('935'!$K591,10)&gt;0,MOD('935'!$K591,1000)&gt;1),'Charging rates'!$F$29*$X591/(1+'DNO totals'!$F$60)*'935'!$O591,0)</f>
        <v>0</v>
      </c>
      <c r="AC591" s="37">
        <f>IF(MOD('935'!$K591,1000)=1,'Charging rates'!$G$29*$X591/(1+'DNO totals'!$G$60)*'935'!$P591,0)</f>
        <v>0</v>
      </c>
      <c r="AD591" s="37">
        <f>IF('935'!$K591&gt;1000,'Charging rates'!$C$29*$W591*'935'!$L591,0)</f>
        <v>0</v>
      </c>
      <c r="AE591" s="37">
        <f>IF(MOD('935'!$K591,1000)&gt;100,'Charging rates'!$D$29*$W591*'935'!$M591,0)</f>
        <v>0</v>
      </c>
      <c r="AF591" s="37">
        <f>IF(MOD('935'!$K591,100)&gt;10,'Charging rates'!$E$29*$W591*'935'!$N591,0)</f>
        <v>0</v>
      </c>
      <c r="AG591" s="37">
        <f>$Y591+$Z591+$AA591+$AB591+$AC591</f>
        <v>0</v>
      </c>
      <c r="AH591" s="51">
        <f>$AD591+$AE591+$AF591</f>
        <v>0</v>
      </c>
      <c r="AI591" s="37">
        <f>U591*(1+'Charging rates'!B$42+0.6*'Charging rates'!B$67+'Charging rates'!B$54)-100*'Charging rates'!B$76/'11'!C$16*'935'!W591</f>
        <v>0</v>
      </c>
      <c r="AJ591" s="37">
        <f>IF(I591,AI591*I591/(I591+E591),0)</f>
        <v>0</v>
      </c>
      <c r="AK591" s="51">
        <f>ROUND(AJ591,3)</f>
        <v>0</v>
      </c>
      <c r="AL591" s="33">
        <f>IF('935'!V591="VOID",0,'935'!V591*(1-'935'!X591/'11'!B$16))</f>
        <v>0</v>
      </c>
      <c r="AM591" s="36">
        <f>IF(I591,-100*'Charging rates'!B$76/'11'!B$16*AL591/I591,0)</f>
        <v>0</v>
      </c>
      <c r="AN591" s="36">
        <f>IF(C591,'DNO totals'!B$171,0)</f>
        <v>0</v>
      </c>
      <c r="AO591" s="36">
        <f>ROUND(AN591,2)</f>
        <v>0</v>
      </c>
      <c r="AP591" s="36">
        <f>IF(C591,(AN591+AM591),0)</f>
        <v>0</v>
      </c>
      <c r="AQ591" s="52">
        <f>ROUND(AP591,2)</f>
        <v>0</v>
      </c>
      <c r="AR591" s="33">
        <f>'935'!C591&lt;&gt;"VOID"</f>
        <v>0</v>
      </c>
      <c r="AS591" s="36">
        <f>IF(AR591,(100/'11'!B$16*K591*((1-'935'!I591)*'Charging rates'!B$42+'Charging rates'!B$54)),0)</f>
        <v>0</v>
      </c>
      <c r="AT591" s="36">
        <f>100/'11'!B$16*N591*('Charging rates'!B$42+'Charging rates'!B$54)</f>
        <v>0</v>
      </c>
      <c r="AU591" s="36">
        <f>100/'11'!B$16*L591*('Charging rates'!B$42+'Charging rates'!B$54)</f>
        <v>0</v>
      </c>
      <c r="AV591" s="52">
        <f>ROUND(AU591,2)</f>
        <v>0</v>
      </c>
      <c r="AW591" s="33">
        <f>D591-('935'!T591*(1-'935'!X591/'11'!B$16))</f>
        <v>0</v>
      </c>
      <c r="AX591" s="37">
        <f>MAX(MIN(SQRT(1-MIN(1,'935'!Q591)^2),0+'935'!R591),0-SQRT(1-MIN(1,'935'!Q591)^2))</f>
        <v>0</v>
      </c>
      <c r="AY591" s="33">
        <f>IF(ISNUMBER(P591),SQRT((INDEX('911'!$G$6:$G$1205,P591)+INDEX('911'!$I$6:$I$1205,P591))^2+(INDEX('911'!$H$6:$H$1205,P591)+INDEX('911'!$J$6:$J$1205,P591))^2),0)</f>
        <v>0</v>
      </c>
      <c r="AZ591" s="37">
        <f>IF(AY591,0-(INDEX('911'!$H$6:$H$1205,P591)+INDEX('911'!$J$6:$J$1205,P591))/AY591,0)</f>
        <v>0</v>
      </c>
      <c r="BA591" s="33">
        <f>IF(ISNUMBER(Q591),SQRT((INDEX('911'!$G$6:$G$1205,Q591)+INDEX('911'!$I$6:$I$1205,Q591))^2+(INDEX('911'!$H$6:$H$1205,Q591)+INDEX('911'!$J$6:$J$1205,Q591))^2),0)</f>
        <v>0</v>
      </c>
      <c r="BB591" s="37">
        <f>IF(BA591,0-(INDEX('911'!$H$6:$H$1205,Q591)+INDEX('911'!$J$6:$J$1205,Q591))/BA591,0)</f>
        <v>0</v>
      </c>
      <c r="BC591" s="37">
        <f>SQRT(1-AZ591^2)</f>
        <v>0</v>
      </c>
      <c r="BD591" s="51">
        <f>SQRT(1-BB591^2)</f>
        <v>0</v>
      </c>
      <c r="BE591" s="36">
        <f>100*(S591*MAX(0,'935'!Q591*BC591+AX591*AZ591)+T591*MAX(0,'935'!Q591*BD591+AX591*BB591))/'11'!B$16</f>
        <v>0</v>
      </c>
      <c r="BF591" s="36">
        <f>100*R591/'11'!B$16</f>
        <v>0</v>
      </c>
      <c r="BG591" s="37">
        <f>100*(S591*IF('935'!Q591=0,BC591,MAX(0,BC591+AX591*AZ591/'935'!Q591))+T591*IF('935'!Q591=0,BD591,MAX(0,BD591+AX591*BB591/'935'!Q591)))/'11'!C$16</f>
        <v>0</v>
      </c>
      <c r="BH591" s="36">
        <f>IF('935'!Q591=0,BF591+BE591,BF591)</f>
        <v>0</v>
      </c>
      <c r="BI591" s="37">
        <f>IF(D591=0,1,AW591/D591)*BG591</f>
        <v>0</v>
      </c>
      <c r="BJ591" s="36">
        <f>IF(D591=0,1,AW591/D591)*BH591</f>
        <v>0</v>
      </c>
      <c r="BK591" s="53">
        <f>'11'!C$16-'935'!Y591</f>
        <v>0</v>
      </c>
      <c r="BL591" s="37">
        <f>MAX('DNO totals'!B$312+0,MIN('935'!L591+0,'DNO totals'!B$304+0))</f>
        <v>0</v>
      </c>
      <c r="BM591" s="37">
        <f>MAX('DNO totals'!C$312+0,MIN('935'!M591+0,'DNO totals'!C$304+0))</f>
        <v>0</v>
      </c>
      <c r="BN591" s="37">
        <f>MAX('DNO totals'!D$312+0,MIN('935'!N591+0,'DNO totals'!D$304+0))</f>
        <v>0</v>
      </c>
      <c r="BO591" s="37">
        <f>MAX('DNO totals'!E$312+0,MIN('935'!O591+0,'DNO totals'!E$304+0))</f>
        <v>0</v>
      </c>
      <c r="BP591" s="51">
        <f>MAX('DNO totals'!F$312+0,MIN('935'!P591+0,'DNO totals'!F$304+0))</f>
        <v>0</v>
      </c>
      <c r="BQ591" s="37">
        <f>IF('935'!$K591=1000,'Charging rates'!$C$29*$X591/(1+'DNO totals'!$C$60)*$BL591,0)</f>
        <v>0</v>
      </c>
      <c r="BR591" s="37">
        <f>IF(MOD('935'!$K591,1000)=100,'Charging rates'!$D$29*$X591/(1+'DNO totals'!$D$60)*$BM591,0)</f>
        <v>0</v>
      </c>
      <c r="BS591" s="37">
        <f>IF(MOD('935'!$K591,100)=10,'Charging rates'!$E$29*$X591/(1+'DNO totals'!$E$60)*$BN591,0)</f>
        <v>0</v>
      </c>
      <c r="BT591" s="37">
        <f>IF(AND(MOD('935'!$K591,10)&gt;0,MOD('935'!$K591,1000)&gt;1),'Charging rates'!$F$29*$X591/(1+'DNO totals'!$F$60)*$BO591,0)</f>
        <v>0</v>
      </c>
      <c r="BU591" s="37">
        <f>IF(MOD('935'!$K591,1000)=1,'Charging rates'!$G$29*$X591/(1+'DNO totals'!$G$60)*$BP591,0)</f>
        <v>0</v>
      </c>
      <c r="BV591" s="51">
        <f>$BQ591+$BR591+$BS591+$BT591+$BU591</f>
        <v>0</v>
      </c>
      <c r="BW591" s="37">
        <f>IF('935'!$K591&gt;1000,'Charging rates'!$C$29*$W591*$BL591,0)</f>
        <v>0</v>
      </c>
      <c r="BX591" s="37">
        <f>IF(MOD('935'!$K591,1000)&gt;100,'Charging rates'!$D$29*$W591*$BM591,0)</f>
        <v>0</v>
      </c>
      <c r="BY591" s="37">
        <f>IF(MOD('935'!$K591,100)&gt;10,'Charging rates'!$E$29*$W591*$BN591,0)</f>
        <v>0</v>
      </c>
      <c r="BZ591" s="51">
        <f>$BW591+$BX591+$BY591</f>
        <v>0</v>
      </c>
      <c r="CA591" s="36">
        <f>100/'11'!B$16*'Charging rates'!B$76*W591</f>
        <v>0</v>
      </c>
      <c r="CB591" s="36">
        <f>IF(D591=0,0,(1-AW591/D591)*(BH591+IF('935'!Q591=0,0,(BG591*'935'!Q591*('11'!C$16-'935'!Y591)/('11'!B$16-'935'!X591)))))</f>
        <v>0</v>
      </c>
      <c r="CC591" s="36">
        <f>CA591+BJ591</f>
        <v>0</v>
      </c>
      <c r="CD591" s="49">
        <f>(BV591+BZ591)*D591</f>
        <v>0</v>
      </c>
      <c r="CE591" s="33">
        <f>D591*('Parameters'!B$21+J591)*IF('DNO totals'!B$323&lt;0,1,'935'!S591)</f>
        <v>0</v>
      </c>
      <c r="CF591" s="51">
        <f>IF('DNO totals'!B$323&lt;0,1,'935'!S591)*('Parameters'!B$21+J591)</f>
        <v>0</v>
      </c>
      <c r="CG591" s="37">
        <f>CC591+'Charging rates'!B$106*CF591*100/'11'!B$16</f>
        <v>0</v>
      </c>
      <c r="CH591" s="37">
        <f>CG591+'Charging rates'!B$116*('Parameters'!B$21+J591)*100/'11'!B$16*IF('DNO totals'!B$323&lt;0,1,'935'!S591)</f>
        <v>0</v>
      </c>
      <c r="CI591" s="37">
        <f>'Charging rates'!B$97*(BV591+BZ591)*100/'11'!B$16</f>
        <v>0</v>
      </c>
      <c r="CJ591" s="36">
        <f>MAX(0-(BG591*J591*'11'!C$16/'11'!B$16),CH591+CI591)</f>
        <v>0</v>
      </c>
      <c r="CK591" s="37">
        <f>IF(AR591,IF(J591=0,BI591,MAX(0,MIN(BI591,BI591+(CJ591/'935'!Q591*('11'!B$16-'935'!X591)/('11'!C$16-'935'!Y591))))),0)</f>
        <v>0</v>
      </c>
      <c r="CL591" s="36">
        <f>IF(AR591,MAX(0,CJ591),0)</f>
        <v>0</v>
      </c>
      <c r="CM591" s="52">
        <f>CL591+CB591</f>
        <v>0</v>
      </c>
    </row>
    <row r="592" spans="1:91">
      <c r="A592" s="28">
        <v>492</v>
      </c>
      <c r="B592" s="48">
        <f>'935'!B592</f>
        <v>0</v>
      </c>
      <c r="C592" s="33">
        <f>OR('935'!E592&lt;&gt;"VOID",'935'!F592&lt;&gt;"VOID",'935'!G592&lt;&gt;"VOID")</f>
        <v>0</v>
      </c>
      <c r="D592" s="33">
        <f>IF('935'!C592="VOID",0,('935'!C592*(1-'935'!X592/'11'!B$16)))</f>
        <v>0</v>
      </c>
      <c r="E592" s="33">
        <f>IF('935'!D592="VOID",0,'935'!D592*(1-'935'!X592/'11'!B$16))</f>
        <v>0</v>
      </c>
      <c r="F592" s="33">
        <f>IF('935'!E592="VOID",0,'935'!E592*(1-'935'!X592/'11'!B$16))</f>
        <v>0</v>
      </c>
      <c r="G592" s="33">
        <f>IF('935'!F592="VOID",0,'935'!F592*(1-'935'!X592/'11'!B$16))</f>
        <v>0</v>
      </c>
      <c r="H592" s="33">
        <f>IF('935'!G592="VOID",0,'935'!G592*(1-'935'!X592/'11'!B$16))</f>
        <v>0</v>
      </c>
      <c r="I592" s="33">
        <f>F592+G592+H592</f>
        <v>0</v>
      </c>
      <c r="J592" s="37">
        <f>'935'!Q592*(1-'935'!Y592/'11'!C$16)/(1-'935'!X592/'11'!B$16)</f>
        <v>0</v>
      </c>
      <c r="K592" s="33">
        <f>IF(D592,'935'!H592*D592/(D592+E592+I592),0)</f>
        <v>0</v>
      </c>
      <c r="L592" s="33">
        <f>IF(I592,'935'!H592*I592/(D592+E592+I592),0)</f>
        <v>0</v>
      </c>
      <c r="M592" s="33">
        <f>K592*(1-'935'!X592/'11'!B$16)</f>
        <v>0</v>
      </c>
      <c r="N592" s="49">
        <f>L592*(1-'935'!X592/'11'!B$16)</f>
        <v>0</v>
      </c>
      <c r="O592" s="50">
        <f>MATCH('935'!J592,'911'!$B$6:$B$1205,0)</f>
        <v>0</v>
      </c>
      <c r="P592" s="50">
        <f>MATCH(INDEX('911'!$D$6:$D$1205,O592),'911'!$B$6:$B$1205,0)</f>
        <v>0</v>
      </c>
      <c r="Q592" s="50">
        <f>MATCH(INDEX('911'!$D$6:$D$1205,P592),'911'!$B$6:$B$1205,0)</f>
        <v>0</v>
      </c>
      <c r="R592" s="37">
        <f>IF(ISNUMBER(O592),MAX(0,INDEX('911'!$E$6:$E$1205,O592)),0)</f>
        <v>0</v>
      </c>
      <c r="S592" s="37">
        <f>IF(ISNUMBER(P592),MAX(0,INDEX('911'!$E$6:$E$1205,P592)),0)</f>
        <v>0</v>
      </c>
      <c r="T592" s="37">
        <f>IF(ISNUMBER(Q592),MAX(0,INDEX('911'!$E$6:$E$1205,Q592)),0)</f>
        <v>0</v>
      </c>
      <c r="U592" s="51">
        <f>-100*'935'!W592*(R592+S592+T592)/'11'!C$16</f>
        <v>0</v>
      </c>
      <c r="V592" s="37">
        <f>INDEX('DNO totals'!$B$52:$G$52,IF('935'!K592,IF(MOD('935'!K592,1000),IF(MOD('935'!K592,100),IF(MOD('935'!K592,10),IF(MOD('935'!K592,1000)=1,6,5),4),3),2),1))</f>
        <v>0</v>
      </c>
      <c r="W592" s="51">
        <f>J592*V592</f>
        <v>0</v>
      </c>
      <c r="X592" s="37">
        <f>V592*'Parameters'!B$11</f>
        <v>0</v>
      </c>
      <c r="Y592" s="37">
        <f>IF('935'!$K592=1000,'Charging rates'!$C$29*$X592/(1+'DNO totals'!$C$60)*'935'!$L592,0)</f>
        <v>0</v>
      </c>
      <c r="Z592" s="37">
        <f>IF(MOD('935'!$K592,1000)=100,'Charging rates'!$D$29*$X592/(1+'DNO totals'!$D$60)*'935'!$M592,0)</f>
        <v>0</v>
      </c>
      <c r="AA592" s="37">
        <f>IF(MOD('935'!$K592,100)=10,'Charging rates'!$E$29*$X592/(1+'DNO totals'!$E$60)*'935'!$N592,0)</f>
        <v>0</v>
      </c>
      <c r="AB592" s="37">
        <f>IF(AND(MOD('935'!$K592,10)&gt;0,MOD('935'!$K592,1000)&gt;1),'Charging rates'!$F$29*$X592/(1+'DNO totals'!$F$60)*'935'!$O592,0)</f>
        <v>0</v>
      </c>
      <c r="AC592" s="37">
        <f>IF(MOD('935'!$K592,1000)=1,'Charging rates'!$G$29*$X592/(1+'DNO totals'!$G$60)*'935'!$P592,0)</f>
        <v>0</v>
      </c>
      <c r="AD592" s="37">
        <f>IF('935'!$K592&gt;1000,'Charging rates'!$C$29*$W592*'935'!$L592,0)</f>
        <v>0</v>
      </c>
      <c r="AE592" s="37">
        <f>IF(MOD('935'!$K592,1000)&gt;100,'Charging rates'!$D$29*$W592*'935'!$M592,0)</f>
        <v>0</v>
      </c>
      <c r="AF592" s="37">
        <f>IF(MOD('935'!$K592,100)&gt;10,'Charging rates'!$E$29*$W592*'935'!$N592,0)</f>
        <v>0</v>
      </c>
      <c r="AG592" s="37">
        <f>$Y592+$Z592+$AA592+$AB592+$AC592</f>
        <v>0</v>
      </c>
      <c r="AH592" s="51">
        <f>$AD592+$AE592+$AF592</f>
        <v>0</v>
      </c>
      <c r="AI592" s="37">
        <f>U592*(1+'Charging rates'!B$42+0.6*'Charging rates'!B$67+'Charging rates'!B$54)-100*'Charging rates'!B$76/'11'!C$16*'935'!W592</f>
        <v>0</v>
      </c>
      <c r="AJ592" s="37">
        <f>IF(I592,AI592*I592/(I592+E592),0)</f>
        <v>0</v>
      </c>
      <c r="AK592" s="51">
        <f>ROUND(AJ592,3)</f>
        <v>0</v>
      </c>
      <c r="AL592" s="33">
        <f>IF('935'!V592="VOID",0,'935'!V592*(1-'935'!X592/'11'!B$16))</f>
        <v>0</v>
      </c>
      <c r="AM592" s="36">
        <f>IF(I592,-100*'Charging rates'!B$76/'11'!B$16*AL592/I592,0)</f>
        <v>0</v>
      </c>
      <c r="AN592" s="36">
        <f>IF(C592,'DNO totals'!B$171,0)</f>
        <v>0</v>
      </c>
      <c r="AO592" s="36">
        <f>ROUND(AN592,2)</f>
        <v>0</v>
      </c>
      <c r="AP592" s="36">
        <f>IF(C592,(AN592+AM592),0)</f>
        <v>0</v>
      </c>
      <c r="AQ592" s="52">
        <f>ROUND(AP592,2)</f>
        <v>0</v>
      </c>
      <c r="AR592" s="33">
        <f>'935'!C592&lt;&gt;"VOID"</f>
        <v>0</v>
      </c>
      <c r="AS592" s="36">
        <f>IF(AR592,(100/'11'!B$16*K592*((1-'935'!I592)*'Charging rates'!B$42+'Charging rates'!B$54)),0)</f>
        <v>0</v>
      </c>
      <c r="AT592" s="36">
        <f>100/'11'!B$16*N592*('Charging rates'!B$42+'Charging rates'!B$54)</f>
        <v>0</v>
      </c>
      <c r="AU592" s="36">
        <f>100/'11'!B$16*L592*('Charging rates'!B$42+'Charging rates'!B$54)</f>
        <v>0</v>
      </c>
      <c r="AV592" s="52">
        <f>ROUND(AU592,2)</f>
        <v>0</v>
      </c>
      <c r="AW592" s="33">
        <f>D592-('935'!T592*(1-'935'!X592/'11'!B$16))</f>
        <v>0</v>
      </c>
      <c r="AX592" s="37">
        <f>MAX(MIN(SQRT(1-MIN(1,'935'!Q592)^2),0+'935'!R592),0-SQRT(1-MIN(1,'935'!Q592)^2))</f>
        <v>0</v>
      </c>
      <c r="AY592" s="33">
        <f>IF(ISNUMBER(P592),SQRT((INDEX('911'!$G$6:$G$1205,P592)+INDEX('911'!$I$6:$I$1205,P592))^2+(INDEX('911'!$H$6:$H$1205,P592)+INDEX('911'!$J$6:$J$1205,P592))^2),0)</f>
        <v>0</v>
      </c>
      <c r="AZ592" s="37">
        <f>IF(AY592,0-(INDEX('911'!$H$6:$H$1205,P592)+INDEX('911'!$J$6:$J$1205,P592))/AY592,0)</f>
        <v>0</v>
      </c>
      <c r="BA592" s="33">
        <f>IF(ISNUMBER(Q592),SQRT((INDEX('911'!$G$6:$G$1205,Q592)+INDEX('911'!$I$6:$I$1205,Q592))^2+(INDEX('911'!$H$6:$H$1205,Q592)+INDEX('911'!$J$6:$J$1205,Q592))^2),0)</f>
        <v>0</v>
      </c>
      <c r="BB592" s="37">
        <f>IF(BA592,0-(INDEX('911'!$H$6:$H$1205,Q592)+INDEX('911'!$J$6:$J$1205,Q592))/BA592,0)</f>
        <v>0</v>
      </c>
      <c r="BC592" s="37">
        <f>SQRT(1-AZ592^2)</f>
        <v>0</v>
      </c>
      <c r="BD592" s="51">
        <f>SQRT(1-BB592^2)</f>
        <v>0</v>
      </c>
      <c r="BE592" s="36">
        <f>100*(S592*MAX(0,'935'!Q592*BC592+AX592*AZ592)+T592*MAX(0,'935'!Q592*BD592+AX592*BB592))/'11'!B$16</f>
        <v>0</v>
      </c>
      <c r="BF592" s="36">
        <f>100*R592/'11'!B$16</f>
        <v>0</v>
      </c>
      <c r="BG592" s="37">
        <f>100*(S592*IF('935'!Q592=0,BC592,MAX(0,BC592+AX592*AZ592/'935'!Q592))+T592*IF('935'!Q592=0,BD592,MAX(0,BD592+AX592*BB592/'935'!Q592)))/'11'!C$16</f>
        <v>0</v>
      </c>
      <c r="BH592" s="36">
        <f>IF('935'!Q592=0,BF592+BE592,BF592)</f>
        <v>0</v>
      </c>
      <c r="BI592" s="37">
        <f>IF(D592=0,1,AW592/D592)*BG592</f>
        <v>0</v>
      </c>
      <c r="BJ592" s="36">
        <f>IF(D592=0,1,AW592/D592)*BH592</f>
        <v>0</v>
      </c>
      <c r="BK592" s="53">
        <f>'11'!C$16-'935'!Y592</f>
        <v>0</v>
      </c>
      <c r="BL592" s="37">
        <f>MAX('DNO totals'!B$312+0,MIN('935'!L592+0,'DNO totals'!B$304+0))</f>
        <v>0</v>
      </c>
      <c r="BM592" s="37">
        <f>MAX('DNO totals'!C$312+0,MIN('935'!M592+0,'DNO totals'!C$304+0))</f>
        <v>0</v>
      </c>
      <c r="BN592" s="37">
        <f>MAX('DNO totals'!D$312+0,MIN('935'!N592+0,'DNO totals'!D$304+0))</f>
        <v>0</v>
      </c>
      <c r="BO592" s="37">
        <f>MAX('DNO totals'!E$312+0,MIN('935'!O592+0,'DNO totals'!E$304+0))</f>
        <v>0</v>
      </c>
      <c r="BP592" s="51">
        <f>MAX('DNO totals'!F$312+0,MIN('935'!P592+0,'DNO totals'!F$304+0))</f>
        <v>0</v>
      </c>
      <c r="BQ592" s="37">
        <f>IF('935'!$K592=1000,'Charging rates'!$C$29*$X592/(1+'DNO totals'!$C$60)*$BL592,0)</f>
        <v>0</v>
      </c>
      <c r="BR592" s="37">
        <f>IF(MOD('935'!$K592,1000)=100,'Charging rates'!$D$29*$X592/(1+'DNO totals'!$D$60)*$BM592,0)</f>
        <v>0</v>
      </c>
      <c r="BS592" s="37">
        <f>IF(MOD('935'!$K592,100)=10,'Charging rates'!$E$29*$X592/(1+'DNO totals'!$E$60)*$BN592,0)</f>
        <v>0</v>
      </c>
      <c r="BT592" s="37">
        <f>IF(AND(MOD('935'!$K592,10)&gt;0,MOD('935'!$K592,1000)&gt;1),'Charging rates'!$F$29*$X592/(1+'DNO totals'!$F$60)*$BO592,0)</f>
        <v>0</v>
      </c>
      <c r="BU592" s="37">
        <f>IF(MOD('935'!$K592,1000)=1,'Charging rates'!$G$29*$X592/(1+'DNO totals'!$G$60)*$BP592,0)</f>
        <v>0</v>
      </c>
      <c r="BV592" s="51">
        <f>$BQ592+$BR592+$BS592+$BT592+$BU592</f>
        <v>0</v>
      </c>
      <c r="BW592" s="37">
        <f>IF('935'!$K592&gt;1000,'Charging rates'!$C$29*$W592*$BL592,0)</f>
        <v>0</v>
      </c>
      <c r="BX592" s="37">
        <f>IF(MOD('935'!$K592,1000)&gt;100,'Charging rates'!$D$29*$W592*$BM592,0)</f>
        <v>0</v>
      </c>
      <c r="BY592" s="37">
        <f>IF(MOD('935'!$K592,100)&gt;10,'Charging rates'!$E$29*$W592*$BN592,0)</f>
        <v>0</v>
      </c>
      <c r="BZ592" s="51">
        <f>$BW592+$BX592+$BY592</f>
        <v>0</v>
      </c>
      <c r="CA592" s="36">
        <f>100/'11'!B$16*'Charging rates'!B$76*W592</f>
        <v>0</v>
      </c>
      <c r="CB592" s="36">
        <f>IF(D592=0,0,(1-AW592/D592)*(BH592+IF('935'!Q592=0,0,(BG592*'935'!Q592*('11'!C$16-'935'!Y592)/('11'!B$16-'935'!X592)))))</f>
        <v>0</v>
      </c>
      <c r="CC592" s="36">
        <f>CA592+BJ592</f>
        <v>0</v>
      </c>
      <c r="CD592" s="49">
        <f>(BV592+BZ592)*D592</f>
        <v>0</v>
      </c>
      <c r="CE592" s="33">
        <f>D592*('Parameters'!B$21+J592)*IF('DNO totals'!B$323&lt;0,1,'935'!S592)</f>
        <v>0</v>
      </c>
      <c r="CF592" s="51">
        <f>IF('DNO totals'!B$323&lt;0,1,'935'!S592)*('Parameters'!B$21+J592)</f>
        <v>0</v>
      </c>
      <c r="CG592" s="37">
        <f>CC592+'Charging rates'!B$106*CF592*100/'11'!B$16</f>
        <v>0</v>
      </c>
      <c r="CH592" s="37">
        <f>CG592+'Charging rates'!B$116*('Parameters'!B$21+J592)*100/'11'!B$16*IF('DNO totals'!B$323&lt;0,1,'935'!S592)</f>
        <v>0</v>
      </c>
      <c r="CI592" s="37">
        <f>'Charging rates'!B$97*(BV592+BZ592)*100/'11'!B$16</f>
        <v>0</v>
      </c>
      <c r="CJ592" s="36">
        <f>MAX(0-(BG592*J592*'11'!C$16/'11'!B$16),CH592+CI592)</f>
        <v>0</v>
      </c>
      <c r="CK592" s="37">
        <f>IF(AR592,IF(J592=0,BI592,MAX(0,MIN(BI592,BI592+(CJ592/'935'!Q592*('11'!B$16-'935'!X592)/('11'!C$16-'935'!Y592))))),0)</f>
        <v>0</v>
      </c>
      <c r="CL592" s="36">
        <f>IF(AR592,MAX(0,CJ592),0)</f>
        <v>0</v>
      </c>
      <c r="CM592" s="52">
        <f>CL592+CB592</f>
        <v>0</v>
      </c>
    </row>
    <row r="593" spans="1:91">
      <c r="A593" s="28">
        <v>493</v>
      </c>
      <c r="B593" s="48">
        <f>'935'!B593</f>
        <v>0</v>
      </c>
      <c r="C593" s="33">
        <f>OR('935'!E593&lt;&gt;"VOID",'935'!F593&lt;&gt;"VOID",'935'!G593&lt;&gt;"VOID")</f>
        <v>0</v>
      </c>
      <c r="D593" s="33">
        <f>IF('935'!C593="VOID",0,('935'!C593*(1-'935'!X593/'11'!B$16)))</f>
        <v>0</v>
      </c>
      <c r="E593" s="33">
        <f>IF('935'!D593="VOID",0,'935'!D593*(1-'935'!X593/'11'!B$16))</f>
        <v>0</v>
      </c>
      <c r="F593" s="33">
        <f>IF('935'!E593="VOID",0,'935'!E593*(1-'935'!X593/'11'!B$16))</f>
        <v>0</v>
      </c>
      <c r="G593" s="33">
        <f>IF('935'!F593="VOID",0,'935'!F593*(1-'935'!X593/'11'!B$16))</f>
        <v>0</v>
      </c>
      <c r="H593" s="33">
        <f>IF('935'!G593="VOID",0,'935'!G593*(1-'935'!X593/'11'!B$16))</f>
        <v>0</v>
      </c>
      <c r="I593" s="33">
        <f>F593+G593+H593</f>
        <v>0</v>
      </c>
      <c r="J593" s="37">
        <f>'935'!Q593*(1-'935'!Y593/'11'!C$16)/(1-'935'!X593/'11'!B$16)</f>
        <v>0</v>
      </c>
      <c r="K593" s="33">
        <f>IF(D593,'935'!H593*D593/(D593+E593+I593),0)</f>
        <v>0</v>
      </c>
      <c r="L593" s="33">
        <f>IF(I593,'935'!H593*I593/(D593+E593+I593),0)</f>
        <v>0</v>
      </c>
      <c r="M593" s="33">
        <f>K593*(1-'935'!X593/'11'!B$16)</f>
        <v>0</v>
      </c>
      <c r="N593" s="49">
        <f>L593*(1-'935'!X593/'11'!B$16)</f>
        <v>0</v>
      </c>
      <c r="O593" s="50">
        <f>MATCH('935'!J593,'911'!$B$6:$B$1205,0)</f>
        <v>0</v>
      </c>
      <c r="P593" s="50">
        <f>MATCH(INDEX('911'!$D$6:$D$1205,O593),'911'!$B$6:$B$1205,0)</f>
        <v>0</v>
      </c>
      <c r="Q593" s="50">
        <f>MATCH(INDEX('911'!$D$6:$D$1205,P593),'911'!$B$6:$B$1205,0)</f>
        <v>0</v>
      </c>
      <c r="R593" s="37">
        <f>IF(ISNUMBER(O593),MAX(0,INDEX('911'!$E$6:$E$1205,O593)),0)</f>
        <v>0</v>
      </c>
      <c r="S593" s="37">
        <f>IF(ISNUMBER(P593),MAX(0,INDEX('911'!$E$6:$E$1205,P593)),0)</f>
        <v>0</v>
      </c>
      <c r="T593" s="37">
        <f>IF(ISNUMBER(Q593),MAX(0,INDEX('911'!$E$6:$E$1205,Q593)),0)</f>
        <v>0</v>
      </c>
      <c r="U593" s="51">
        <f>-100*'935'!W593*(R593+S593+T593)/'11'!C$16</f>
        <v>0</v>
      </c>
      <c r="V593" s="37">
        <f>INDEX('DNO totals'!$B$52:$G$52,IF('935'!K593,IF(MOD('935'!K593,1000),IF(MOD('935'!K593,100),IF(MOD('935'!K593,10),IF(MOD('935'!K593,1000)=1,6,5),4),3),2),1))</f>
        <v>0</v>
      </c>
      <c r="W593" s="51">
        <f>J593*V593</f>
        <v>0</v>
      </c>
      <c r="X593" s="37">
        <f>V593*'Parameters'!B$11</f>
        <v>0</v>
      </c>
      <c r="Y593" s="37">
        <f>IF('935'!$K593=1000,'Charging rates'!$C$29*$X593/(1+'DNO totals'!$C$60)*'935'!$L593,0)</f>
        <v>0</v>
      </c>
      <c r="Z593" s="37">
        <f>IF(MOD('935'!$K593,1000)=100,'Charging rates'!$D$29*$X593/(1+'DNO totals'!$D$60)*'935'!$M593,0)</f>
        <v>0</v>
      </c>
      <c r="AA593" s="37">
        <f>IF(MOD('935'!$K593,100)=10,'Charging rates'!$E$29*$X593/(1+'DNO totals'!$E$60)*'935'!$N593,0)</f>
        <v>0</v>
      </c>
      <c r="AB593" s="37">
        <f>IF(AND(MOD('935'!$K593,10)&gt;0,MOD('935'!$K593,1000)&gt;1),'Charging rates'!$F$29*$X593/(1+'DNO totals'!$F$60)*'935'!$O593,0)</f>
        <v>0</v>
      </c>
      <c r="AC593" s="37">
        <f>IF(MOD('935'!$K593,1000)=1,'Charging rates'!$G$29*$X593/(1+'DNO totals'!$G$60)*'935'!$P593,0)</f>
        <v>0</v>
      </c>
      <c r="AD593" s="37">
        <f>IF('935'!$K593&gt;1000,'Charging rates'!$C$29*$W593*'935'!$L593,0)</f>
        <v>0</v>
      </c>
      <c r="AE593" s="37">
        <f>IF(MOD('935'!$K593,1000)&gt;100,'Charging rates'!$D$29*$W593*'935'!$M593,0)</f>
        <v>0</v>
      </c>
      <c r="AF593" s="37">
        <f>IF(MOD('935'!$K593,100)&gt;10,'Charging rates'!$E$29*$W593*'935'!$N593,0)</f>
        <v>0</v>
      </c>
      <c r="AG593" s="37">
        <f>$Y593+$Z593+$AA593+$AB593+$AC593</f>
        <v>0</v>
      </c>
      <c r="AH593" s="51">
        <f>$AD593+$AE593+$AF593</f>
        <v>0</v>
      </c>
      <c r="AI593" s="37">
        <f>U593*(1+'Charging rates'!B$42+0.6*'Charging rates'!B$67+'Charging rates'!B$54)-100*'Charging rates'!B$76/'11'!C$16*'935'!W593</f>
        <v>0</v>
      </c>
      <c r="AJ593" s="37">
        <f>IF(I593,AI593*I593/(I593+E593),0)</f>
        <v>0</v>
      </c>
      <c r="AK593" s="51">
        <f>ROUND(AJ593,3)</f>
        <v>0</v>
      </c>
      <c r="AL593" s="33">
        <f>IF('935'!V593="VOID",0,'935'!V593*(1-'935'!X593/'11'!B$16))</f>
        <v>0</v>
      </c>
      <c r="AM593" s="36">
        <f>IF(I593,-100*'Charging rates'!B$76/'11'!B$16*AL593/I593,0)</f>
        <v>0</v>
      </c>
      <c r="AN593" s="36">
        <f>IF(C593,'DNO totals'!B$171,0)</f>
        <v>0</v>
      </c>
      <c r="AO593" s="36">
        <f>ROUND(AN593,2)</f>
        <v>0</v>
      </c>
      <c r="AP593" s="36">
        <f>IF(C593,(AN593+AM593),0)</f>
        <v>0</v>
      </c>
      <c r="AQ593" s="52">
        <f>ROUND(AP593,2)</f>
        <v>0</v>
      </c>
      <c r="AR593" s="33">
        <f>'935'!C593&lt;&gt;"VOID"</f>
        <v>0</v>
      </c>
      <c r="AS593" s="36">
        <f>IF(AR593,(100/'11'!B$16*K593*((1-'935'!I593)*'Charging rates'!B$42+'Charging rates'!B$54)),0)</f>
        <v>0</v>
      </c>
      <c r="AT593" s="36">
        <f>100/'11'!B$16*N593*('Charging rates'!B$42+'Charging rates'!B$54)</f>
        <v>0</v>
      </c>
      <c r="AU593" s="36">
        <f>100/'11'!B$16*L593*('Charging rates'!B$42+'Charging rates'!B$54)</f>
        <v>0</v>
      </c>
      <c r="AV593" s="52">
        <f>ROUND(AU593,2)</f>
        <v>0</v>
      </c>
      <c r="AW593" s="33">
        <f>D593-('935'!T593*(1-'935'!X593/'11'!B$16))</f>
        <v>0</v>
      </c>
      <c r="AX593" s="37">
        <f>MAX(MIN(SQRT(1-MIN(1,'935'!Q593)^2),0+'935'!R593),0-SQRT(1-MIN(1,'935'!Q593)^2))</f>
        <v>0</v>
      </c>
      <c r="AY593" s="33">
        <f>IF(ISNUMBER(P593),SQRT((INDEX('911'!$G$6:$G$1205,P593)+INDEX('911'!$I$6:$I$1205,P593))^2+(INDEX('911'!$H$6:$H$1205,P593)+INDEX('911'!$J$6:$J$1205,P593))^2),0)</f>
        <v>0</v>
      </c>
      <c r="AZ593" s="37">
        <f>IF(AY593,0-(INDEX('911'!$H$6:$H$1205,P593)+INDEX('911'!$J$6:$J$1205,P593))/AY593,0)</f>
        <v>0</v>
      </c>
      <c r="BA593" s="33">
        <f>IF(ISNUMBER(Q593),SQRT((INDEX('911'!$G$6:$G$1205,Q593)+INDEX('911'!$I$6:$I$1205,Q593))^2+(INDEX('911'!$H$6:$H$1205,Q593)+INDEX('911'!$J$6:$J$1205,Q593))^2),0)</f>
        <v>0</v>
      </c>
      <c r="BB593" s="37">
        <f>IF(BA593,0-(INDEX('911'!$H$6:$H$1205,Q593)+INDEX('911'!$J$6:$J$1205,Q593))/BA593,0)</f>
        <v>0</v>
      </c>
      <c r="BC593" s="37">
        <f>SQRT(1-AZ593^2)</f>
        <v>0</v>
      </c>
      <c r="BD593" s="51">
        <f>SQRT(1-BB593^2)</f>
        <v>0</v>
      </c>
      <c r="BE593" s="36">
        <f>100*(S593*MAX(0,'935'!Q593*BC593+AX593*AZ593)+T593*MAX(0,'935'!Q593*BD593+AX593*BB593))/'11'!B$16</f>
        <v>0</v>
      </c>
      <c r="BF593" s="36">
        <f>100*R593/'11'!B$16</f>
        <v>0</v>
      </c>
      <c r="BG593" s="37">
        <f>100*(S593*IF('935'!Q593=0,BC593,MAX(0,BC593+AX593*AZ593/'935'!Q593))+T593*IF('935'!Q593=0,BD593,MAX(0,BD593+AX593*BB593/'935'!Q593)))/'11'!C$16</f>
        <v>0</v>
      </c>
      <c r="BH593" s="36">
        <f>IF('935'!Q593=0,BF593+BE593,BF593)</f>
        <v>0</v>
      </c>
      <c r="BI593" s="37">
        <f>IF(D593=0,1,AW593/D593)*BG593</f>
        <v>0</v>
      </c>
      <c r="BJ593" s="36">
        <f>IF(D593=0,1,AW593/D593)*BH593</f>
        <v>0</v>
      </c>
      <c r="BK593" s="53">
        <f>'11'!C$16-'935'!Y593</f>
        <v>0</v>
      </c>
      <c r="BL593" s="37">
        <f>MAX('DNO totals'!B$312+0,MIN('935'!L593+0,'DNO totals'!B$304+0))</f>
        <v>0</v>
      </c>
      <c r="BM593" s="37">
        <f>MAX('DNO totals'!C$312+0,MIN('935'!M593+0,'DNO totals'!C$304+0))</f>
        <v>0</v>
      </c>
      <c r="BN593" s="37">
        <f>MAX('DNO totals'!D$312+0,MIN('935'!N593+0,'DNO totals'!D$304+0))</f>
        <v>0</v>
      </c>
      <c r="BO593" s="37">
        <f>MAX('DNO totals'!E$312+0,MIN('935'!O593+0,'DNO totals'!E$304+0))</f>
        <v>0</v>
      </c>
      <c r="BP593" s="51">
        <f>MAX('DNO totals'!F$312+0,MIN('935'!P593+0,'DNO totals'!F$304+0))</f>
        <v>0</v>
      </c>
      <c r="BQ593" s="37">
        <f>IF('935'!$K593=1000,'Charging rates'!$C$29*$X593/(1+'DNO totals'!$C$60)*$BL593,0)</f>
        <v>0</v>
      </c>
      <c r="BR593" s="37">
        <f>IF(MOD('935'!$K593,1000)=100,'Charging rates'!$D$29*$X593/(1+'DNO totals'!$D$60)*$BM593,0)</f>
        <v>0</v>
      </c>
      <c r="BS593" s="37">
        <f>IF(MOD('935'!$K593,100)=10,'Charging rates'!$E$29*$X593/(1+'DNO totals'!$E$60)*$BN593,0)</f>
        <v>0</v>
      </c>
      <c r="BT593" s="37">
        <f>IF(AND(MOD('935'!$K593,10)&gt;0,MOD('935'!$K593,1000)&gt;1),'Charging rates'!$F$29*$X593/(1+'DNO totals'!$F$60)*$BO593,0)</f>
        <v>0</v>
      </c>
      <c r="BU593" s="37">
        <f>IF(MOD('935'!$K593,1000)=1,'Charging rates'!$G$29*$X593/(1+'DNO totals'!$G$60)*$BP593,0)</f>
        <v>0</v>
      </c>
      <c r="BV593" s="51">
        <f>$BQ593+$BR593+$BS593+$BT593+$BU593</f>
        <v>0</v>
      </c>
      <c r="BW593" s="37">
        <f>IF('935'!$K593&gt;1000,'Charging rates'!$C$29*$W593*$BL593,0)</f>
        <v>0</v>
      </c>
      <c r="BX593" s="37">
        <f>IF(MOD('935'!$K593,1000)&gt;100,'Charging rates'!$D$29*$W593*$BM593,0)</f>
        <v>0</v>
      </c>
      <c r="BY593" s="37">
        <f>IF(MOD('935'!$K593,100)&gt;10,'Charging rates'!$E$29*$W593*$BN593,0)</f>
        <v>0</v>
      </c>
      <c r="BZ593" s="51">
        <f>$BW593+$BX593+$BY593</f>
        <v>0</v>
      </c>
      <c r="CA593" s="36">
        <f>100/'11'!B$16*'Charging rates'!B$76*W593</f>
        <v>0</v>
      </c>
      <c r="CB593" s="36">
        <f>IF(D593=0,0,(1-AW593/D593)*(BH593+IF('935'!Q593=0,0,(BG593*'935'!Q593*('11'!C$16-'935'!Y593)/('11'!B$16-'935'!X593)))))</f>
        <v>0</v>
      </c>
      <c r="CC593" s="36">
        <f>CA593+BJ593</f>
        <v>0</v>
      </c>
      <c r="CD593" s="49">
        <f>(BV593+BZ593)*D593</f>
        <v>0</v>
      </c>
      <c r="CE593" s="33">
        <f>D593*('Parameters'!B$21+J593)*IF('DNO totals'!B$323&lt;0,1,'935'!S593)</f>
        <v>0</v>
      </c>
      <c r="CF593" s="51">
        <f>IF('DNO totals'!B$323&lt;0,1,'935'!S593)*('Parameters'!B$21+J593)</f>
        <v>0</v>
      </c>
      <c r="CG593" s="37">
        <f>CC593+'Charging rates'!B$106*CF593*100/'11'!B$16</f>
        <v>0</v>
      </c>
      <c r="CH593" s="37">
        <f>CG593+'Charging rates'!B$116*('Parameters'!B$21+J593)*100/'11'!B$16*IF('DNO totals'!B$323&lt;0,1,'935'!S593)</f>
        <v>0</v>
      </c>
      <c r="CI593" s="37">
        <f>'Charging rates'!B$97*(BV593+BZ593)*100/'11'!B$16</f>
        <v>0</v>
      </c>
      <c r="CJ593" s="36">
        <f>MAX(0-(BG593*J593*'11'!C$16/'11'!B$16),CH593+CI593)</f>
        <v>0</v>
      </c>
      <c r="CK593" s="37">
        <f>IF(AR593,IF(J593=0,BI593,MAX(0,MIN(BI593,BI593+(CJ593/'935'!Q593*('11'!B$16-'935'!X593)/('11'!C$16-'935'!Y593))))),0)</f>
        <v>0</v>
      </c>
      <c r="CL593" s="36">
        <f>IF(AR593,MAX(0,CJ593),0)</f>
        <v>0</v>
      </c>
      <c r="CM593" s="52">
        <f>CL593+CB593</f>
        <v>0</v>
      </c>
    </row>
    <row r="594" spans="1:91">
      <c r="A594" s="28">
        <v>494</v>
      </c>
      <c r="B594" s="48">
        <f>'935'!B594</f>
        <v>0</v>
      </c>
      <c r="C594" s="33">
        <f>OR('935'!E594&lt;&gt;"VOID",'935'!F594&lt;&gt;"VOID",'935'!G594&lt;&gt;"VOID")</f>
        <v>0</v>
      </c>
      <c r="D594" s="33">
        <f>IF('935'!C594="VOID",0,('935'!C594*(1-'935'!X594/'11'!B$16)))</f>
        <v>0</v>
      </c>
      <c r="E594" s="33">
        <f>IF('935'!D594="VOID",0,'935'!D594*(1-'935'!X594/'11'!B$16))</f>
        <v>0</v>
      </c>
      <c r="F594" s="33">
        <f>IF('935'!E594="VOID",0,'935'!E594*(1-'935'!X594/'11'!B$16))</f>
        <v>0</v>
      </c>
      <c r="G594" s="33">
        <f>IF('935'!F594="VOID",0,'935'!F594*(1-'935'!X594/'11'!B$16))</f>
        <v>0</v>
      </c>
      <c r="H594" s="33">
        <f>IF('935'!G594="VOID",0,'935'!G594*(1-'935'!X594/'11'!B$16))</f>
        <v>0</v>
      </c>
      <c r="I594" s="33">
        <f>F594+G594+H594</f>
        <v>0</v>
      </c>
      <c r="J594" s="37">
        <f>'935'!Q594*(1-'935'!Y594/'11'!C$16)/(1-'935'!X594/'11'!B$16)</f>
        <v>0</v>
      </c>
      <c r="K594" s="33">
        <f>IF(D594,'935'!H594*D594/(D594+E594+I594),0)</f>
        <v>0</v>
      </c>
      <c r="L594" s="33">
        <f>IF(I594,'935'!H594*I594/(D594+E594+I594),0)</f>
        <v>0</v>
      </c>
      <c r="M594" s="33">
        <f>K594*(1-'935'!X594/'11'!B$16)</f>
        <v>0</v>
      </c>
      <c r="N594" s="49">
        <f>L594*(1-'935'!X594/'11'!B$16)</f>
        <v>0</v>
      </c>
      <c r="O594" s="50">
        <f>MATCH('935'!J594,'911'!$B$6:$B$1205,0)</f>
        <v>0</v>
      </c>
      <c r="P594" s="50">
        <f>MATCH(INDEX('911'!$D$6:$D$1205,O594),'911'!$B$6:$B$1205,0)</f>
        <v>0</v>
      </c>
      <c r="Q594" s="50">
        <f>MATCH(INDEX('911'!$D$6:$D$1205,P594),'911'!$B$6:$B$1205,0)</f>
        <v>0</v>
      </c>
      <c r="R594" s="37">
        <f>IF(ISNUMBER(O594),MAX(0,INDEX('911'!$E$6:$E$1205,O594)),0)</f>
        <v>0</v>
      </c>
      <c r="S594" s="37">
        <f>IF(ISNUMBER(P594),MAX(0,INDEX('911'!$E$6:$E$1205,P594)),0)</f>
        <v>0</v>
      </c>
      <c r="T594" s="37">
        <f>IF(ISNUMBER(Q594),MAX(0,INDEX('911'!$E$6:$E$1205,Q594)),0)</f>
        <v>0</v>
      </c>
      <c r="U594" s="51">
        <f>-100*'935'!W594*(R594+S594+T594)/'11'!C$16</f>
        <v>0</v>
      </c>
      <c r="V594" s="37">
        <f>INDEX('DNO totals'!$B$52:$G$52,IF('935'!K594,IF(MOD('935'!K594,1000),IF(MOD('935'!K594,100),IF(MOD('935'!K594,10),IF(MOD('935'!K594,1000)=1,6,5),4),3),2),1))</f>
        <v>0</v>
      </c>
      <c r="W594" s="51">
        <f>J594*V594</f>
        <v>0</v>
      </c>
      <c r="X594" s="37">
        <f>V594*'Parameters'!B$11</f>
        <v>0</v>
      </c>
      <c r="Y594" s="37">
        <f>IF('935'!$K594=1000,'Charging rates'!$C$29*$X594/(1+'DNO totals'!$C$60)*'935'!$L594,0)</f>
        <v>0</v>
      </c>
      <c r="Z594" s="37">
        <f>IF(MOD('935'!$K594,1000)=100,'Charging rates'!$D$29*$X594/(1+'DNO totals'!$D$60)*'935'!$M594,0)</f>
        <v>0</v>
      </c>
      <c r="AA594" s="37">
        <f>IF(MOD('935'!$K594,100)=10,'Charging rates'!$E$29*$X594/(1+'DNO totals'!$E$60)*'935'!$N594,0)</f>
        <v>0</v>
      </c>
      <c r="AB594" s="37">
        <f>IF(AND(MOD('935'!$K594,10)&gt;0,MOD('935'!$K594,1000)&gt;1),'Charging rates'!$F$29*$X594/(1+'DNO totals'!$F$60)*'935'!$O594,0)</f>
        <v>0</v>
      </c>
      <c r="AC594" s="37">
        <f>IF(MOD('935'!$K594,1000)=1,'Charging rates'!$G$29*$X594/(1+'DNO totals'!$G$60)*'935'!$P594,0)</f>
        <v>0</v>
      </c>
      <c r="AD594" s="37">
        <f>IF('935'!$K594&gt;1000,'Charging rates'!$C$29*$W594*'935'!$L594,0)</f>
        <v>0</v>
      </c>
      <c r="AE594" s="37">
        <f>IF(MOD('935'!$K594,1000)&gt;100,'Charging rates'!$D$29*$W594*'935'!$M594,0)</f>
        <v>0</v>
      </c>
      <c r="AF594" s="37">
        <f>IF(MOD('935'!$K594,100)&gt;10,'Charging rates'!$E$29*$W594*'935'!$N594,0)</f>
        <v>0</v>
      </c>
      <c r="AG594" s="37">
        <f>$Y594+$Z594+$AA594+$AB594+$AC594</f>
        <v>0</v>
      </c>
      <c r="AH594" s="51">
        <f>$AD594+$AE594+$AF594</f>
        <v>0</v>
      </c>
      <c r="AI594" s="37">
        <f>U594*(1+'Charging rates'!B$42+0.6*'Charging rates'!B$67+'Charging rates'!B$54)-100*'Charging rates'!B$76/'11'!C$16*'935'!W594</f>
        <v>0</v>
      </c>
      <c r="AJ594" s="37">
        <f>IF(I594,AI594*I594/(I594+E594),0)</f>
        <v>0</v>
      </c>
      <c r="AK594" s="51">
        <f>ROUND(AJ594,3)</f>
        <v>0</v>
      </c>
      <c r="AL594" s="33">
        <f>IF('935'!V594="VOID",0,'935'!V594*(1-'935'!X594/'11'!B$16))</f>
        <v>0</v>
      </c>
      <c r="AM594" s="36">
        <f>IF(I594,-100*'Charging rates'!B$76/'11'!B$16*AL594/I594,0)</f>
        <v>0</v>
      </c>
      <c r="AN594" s="36">
        <f>IF(C594,'DNO totals'!B$171,0)</f>
        <v>0</v>
      </c>
      <c r="AO594" s="36">
        <f>ROUND(AN594,2)</f>
        <v>0</v>
      </c>
      <c r="AP594" s="36">
        <f>IF(C594,(AN594+AM594),0)</f>
        <v>0</v>
      </c>
      <c r="AQ594" s="52">
        <f>ROUND(AP594,2)</f>
        <v>0</v>
      </c>
      <c r="AR594" s="33">
        <f>'935'!C594&lt;&gt;"VOID"</f>
        <v>0</v>
      </c>
      <c r="AS594" s="36">
        <f>IF(AR594,(100/'11'!B$16*K594*((1-'935'!I594)*'Charging rates'!B$42+'Charging rates'!B$54)),0)</f>
        <v>0</v>
      </c>
      <c r="AT594" s="36">
        <f>100/'11'!B$16*N594*('Charging rates'!B$42+'Charging rates'!B$54)</f>
        <v>0</v>
      </c>
      <c r="AU594" s="36">
        <f>100/'11'!B$16*L594*('Charging rates'!B$42+'Charging rates'!B$54)</f>
        <v>0</v>
      </c>
      <c r="AV594" s="52">
        <f>ROUND(AU594,2)</f>
        <v>0</v>
      </c>
      <c r="AW594" s="33">
        <f>D594-('935'!T594*(1-'935'!X594/'11'!B$16))</f>
        <v>0</v>
      </c>
      <c r="AX594" s="37">
        <f>MAX(MIN(SQRT(1-MIN(1,'935'!Q594)^2),0+'935'!R594),0-SQRT(1-MIN(1,'935'!Q594)^2))</f>
        <v>0</v>
      </c>
      <c r="AY594" s="33">
        <f>IF(ISNUMBER(P594),SQRT((INDEX('911'!$G$6:$G$1205,P594)+INDEX('911'!$I$6:$I$1205,P594))^2+(INDEX('911'!$H$6:$H$1205,P594)+INDEX('911'!$J$6:$J$1205,P594))^2),0)</f>
        <v>0</v>
      </c>
      <c r="AZ594" s="37">
        <f>IF(AY594,0-(INDEX('911'!$H$6:$H$1205,P594)+INDEX('911'!$J$6:$J$1205,P594))/AY594,0)</f>
        <v>0</v>
      </c>
      <c r="BA594" s="33">
        <f>IF(ISNUMBER(Q594),SQRT((INDEX('911'!$G$6:$G$1205,Q594)+INDEX('911'!$I$6:$I$1205,Q594))^2+(INDEX('911'!$H$6:$H$1205,Q594)+INDEX('911'!$J$6:$J$1205,Q594))^2),0)</f>
        <v>0</v>
      </c>
      <c r="BB594" s="37">
        <f>IF(BA594,0-(INDEX('911'!$H$6:$H$1205,Q594)+INDEX('911'!$J$6:$J$1205,Q594))/BA594,0)</f>
        <v>0</v>
      </c>
      <c r="BC594" s="37">
        <f>SQRT(1-AZ594^2)</f>
        <v>0</v>
      </c>
      <c r="BD594" s="51">
        <f>SQRT(1-BB594^2)</f>
        <v>0</v>
      </c>
      <c r="BE594" s="36">
        <f>100*(S594*MAX(0,'935'!Q594*BC594+AX594*AZ594)+T594*MAX(0,'935'!Q594*BD594+AX594*BB594))/'11'!B$16</f>
        <v>0</v>
      </c>
      <c r="BF594" s="36">
        <f>100*R594/'11'!B$16</f>
        <v>0</v>
      </c>
      <c r="BG594" s="37">
        <f>100*(S594*IF('935'!Q594=0,BC594,MAX(0,BC594+AX594*AZ594/'935'!Q594))+T594*IF('935'!Q594=0,BD594,MAX(0,BD594+AX594*BB594/'935'!Q594)))/'11'!C$16</f>
        <v>0</v>
      </c>
      <c r="BH594" s="36">
        <f>IF('935'!Q594=0,BF594+BE594,BF594)</f>
        <v>0</v>
      </c>
      <c r="BI594" s="37">
        <f>IF(D594=0,1,AW594/D594)*BG594</f>
        <v>0</v>
      </c>
      <c r="BJ594" s="36">
        <f>IF(D594=0,1,AW594/D594)*BH594</f>
        <v>0</v>
      </c>
      <c r="BK594" s="53">
        <f>'11'!C$16-'935'!Y594</f>
        <v>0</v>
      </c>
      <c r="BL594" s="37">
        <f>MAX('DNO totals'!B$312+0,MIN('935'!L594+0,'DNO totals'!B$304+0))</f>
        <v>0</v>
      </c>
      <c r="BM594" s="37">
        <f>MAX('DNO totals'!C$312+0,MIN('935'!M594+0,'DNO totals'!C$304+0))</f>
        <v>0</v>
      </c>
      <c r="BN594" s="37">
        <f>MAX('DNO totals'!D$312+0,MIN('935'!N594+0,'DNO totals'!D$304+0))</f>
        <v>0</v>
      </c>
      <c r="BO594" s="37">
        <f>MAX('DNO totals'!E$312+0,MIN('935'!O594+0,'DNO totals'!E$304+0))</f>
        <v>0</v>
      </c>
      <c r="BP594" s="51">
        <f>MAX('DNO totals'!F$312+0,MIN('935'!P594+0,'DNO totals'!F$304+0))</f>
        <v>0</v>
      </c>
      <c r="BQ594" s="37">
        <f>IF('935'!$K594=1000,'Charging rates'!$C$29*$X594/(1+'DNO totals'!$C$60)*$BL594,0)</f>
        <v>0</v>
      </c>
      <c r="BR594" s="37">
        <f>IF(MOD('935'!$K594,1000)=100,'Charging rates'!$D$29*$X594/(1+'DNO totals'!$D$60)*$BM594,0)</f>
        <v>0</v>
      </c>
      <c r="BS594" s="37">
        <f>IF(MOD('935'!$K594,100)=10,'Charging rates'!$E$29*$X594/(1+'DNO totals'!$E$60)*$BN594,0)</f>
        <v>0</v>
      </c>
      <c r="BT594" s="37">
        <f>IF(AND(MOD('935'!$K594,10)&gt;0,MOD('935'!$K594,1000)&gt;1),'Charging rates'!$F$29*$X594/(1+'DNO totals'!$F$60)*$BO594,0)</f>
        <v>0</v>
      </c>
      <c r="BU594" s="37">
        <f>IF(MOD('935'!$K594,1000)=1,'Charging rates'!$G$29*$X594/(1+'DNO totals'!$G$60)*$BP594,0)</f>
        <v>0</v>
      </c>
      <c r="BV594" s="51">
        <f>$BQ594+$BR594+$BS594+$BT594+$BU594</f>
        <v>0</v>
      </c>
      <c r="BW594" s="37">
        <f>IF('935'!$K594&gt;1000,'Charging rates'!$C$29*$W594*$BL594,0)</f>
        <v>0</v>
      </c>
      <c r="BX594" s="37">
        <f>IF(MOD('935'!$K594,1000)&gt;100,'Charging rates'!$D$29*$W594*$BM594,0)</f>
        <v>0</v>
      </c>
      <c r="BY594" s="37">
        <f>IF(MOD('935'!$K594,100)&gt;10,'Charging rates'!$E$29*$W594*$BN594,0)</f>
        <v>0</v>
      </c>
      <c r="BZ594" s="51">
        <f>$BW594+$BX594+$BY594</f>
        <v>0</v>
      </c>
      <c r="CA594" s="36">
        <f>100/'11'!B$16*'Charging rates'!B$76*W594</f>
        <v>0</v>
      </c>
      <c r="CB594" s="36">
        <f>IF(D594=0,0,(1-AW594/D594)*(BH594+IF('935'!Q594=0,0,(BG594*'935'!Q594*('11'!C$16-'935'!Y594)/('11'!B$16-'935'!X594)))))</f>
        <v>0</v>
      </c>
      <c r="CC594" s="36">
        <f>CA594+BJ594</f>
        <v>0</v>
      </c>
      <c r="CD594" s="49">
        <f>(BV594+BZ594)*D594</f>
        <v>0</v>
      </c>
      <c r="CE594" s="33">
        <f>D594*('Parameters'!B$21+J594)*IF('DNO totals'!B$323&lt;0,1,'935'!S594)</f>
        <v>0</v>
      </c>
      <c r="CF594" s="51">
        <f>IF('DNO totals'!B$323&lt;0,1,'935'!S594)*('Parameters'!B$21+J594)</f>
        <v>0</v>
      </c>
      <c r="CG594" s="37">
        <f>CC594+'Charging rates'!B$106*CF594*100/'11'!B$16</f>
        <v>0</v>
      </c>
      <c r="CH594" s="37">
        <f>CG594+'Charging rates'!B$116*('Parameters'!B$21+J594)*100/'11'!B$16*IF('DNO totals'!B$323&lt;0,1,'935'!S594)</f>
        <v>0</v>
      </c>
      <c r="CI594" s="37">
        <f>'Charging rates'!B$97*(BV594+BZ594)*100/'11'!B$16</f>
        <v>0</v>
      </c>
      <c r="CJ594" s="36">
        <f>MAX(0-(BG594*J594*'11'!C$16/'11'!B$16),CH594+CI594)</f>
        <v>0</v>
      </c>
      <c r="CK594" s="37">
        <f>IF(AR594,IF(J594=0,BI594,MAX(0,MIN(BI594,BI594+(CJ594/'935'!Q594*('11'!B$16-'935'!X594)/('11'!C$16-'935'!Y594))))),0)</f>
        <v>0</v>
      </c>
      <c r="CL594" s="36">
        <f>IF(AR594,MAX(0,CJ594),0)</f>
        <v>0</v>
      </c>
      <c r="CM594" s="52">
        <f>CL594+CB594</f>
        <v>0</v>
      </c>
    </row>
    <row r="595" spans="1:91">
      <c r="A595" s="28">
        <v>495</v>
      </c>
      <c r="B595" s="48">
        <f>'935'!B595</f>
        <v>0</v>
      </c>
      <c r="C595" s="33">
        <f>OR('935'!E595&lt;&gt;"VOID",'935'!F595&lt;&gt;"VOID",'935'!G595&lt;&gt;"VOID")</f>
        <v>0</v>
      </c>
      <c r="D595" s="33">
        <f>IF('935'!C595="VOID",0,('935'!C595*(1-'935'!X595/'11'!B$16)))</f>
        <v>0</v>
      </c>
      <c r="E595" s="33">
        <f>IF('935'!D595="VOID",0,'935'!D595*(1-'935'!X595/'11'!B$16))</f>
        <v>0</v>
      </c>
      <c r="F595" s="33">
        <f>IF('935'!E595="VOID",0,'935'!E595*(1-'935'!X595/'11'!B$16))</f>
        <v>0</v>
      </c>
      <c r="G595" s="33">
        <f>IF('935'!F595="VOID",0,'935'!F595*(1-'935'!X595/'11'!B$16))</f>
        <v>0</v>
      </c>
      <c r="H595" s="33">
        <f>IF('935'!G595="VOID",0,'935'!G595*(1-'935'!X595/'11'!B$16))</f>
        <v>0</v>
      </c>
      <c r="I595" s="33">
        <f>F595+G595+H595</f>
        <v>0</v>
      </c>
      <c r="J595" s="37">
        <f>'935'!Q595*(1-'935'!Y595/'11'!C$16)/(1-'935'!X595/'11'!B$16)</f>
        <v>0</v>
      </c>
      <c r="K595" s="33">
        <f>IF(D595,'935'!H595*D595/(D595+E595+I595),0)</f>
        <v>0</v>
      </c>
      <c r="L595" s="33">
        <f>IF(I595,'935'!H595*I595/(D595+E595+I595),0)</f>
        <v>0</v>
      </c>
      <c r="M595" s="33">
        <f>K595*(1-'935'!X595/'11'!B$16)</f>
        <v>0</v>
      </c>
      <c r="N595" s="49">
        <f>L595*(1-'935'!X595/'11'!B$16)</f>
        <v>0</v>
      </c>
      <c r="O595" s="50">
        <f>MATCH('935'!J595,'911'!$B$6:$B$1205,0)</f>
        <v>0</v>
      </c>
      <c r="P595" s="50">
        <f>MATCH(INDEX('911'!$D$6:$D$1205,O595),'911'!$B$6:$B$1205,0)</f>
        <v>0</v>
      </c>
      <c r="Q595" s="50">
        <f>MATCH(INDEX('911'!$D$6:$D$1205,P595),'911'!$B$6:$B$1205,0)</f>
        <v>0</v>
      </c>
      <c r="R595" s="37">
        <f>IF(ISNUMBER(O595),MAX(0,INDEX('911'!$E$6:$E$1205,O595)),0)</f>
        <v>0</v>
      </c>
      <c r="S595" s="37">
        <f>IF(ISNUMBER(P595),MAX(0,INDEX('911'!$E$6:$E$1205,P595)),0)</f>
        <v>0</v>
      </c>
      <c r="T595" s="37">
        <f>IF(ISNUMBER(Q595),MAX(0,INDEX('911'!$E$6:$E$1205,Q595)),0)</f>
        <v>0</v>
      </c>
      <c r="U595" s="51">
        <f>-100*'935'!W595*(R595+S595+T595)/'11'!C$16</f>
        <v>0</v>
      </c>
      <c r="V595" s="37">
        <f>INDEX('DNO totals'!$B$52:$G$52,IF('935'!K595,IF(MOD('935'!K595,1000),IF(MOD('935'!K595,100),IF(MOD('935'!K595,10),IF(MOD('935'!K595,1000)=1,6,5),4),3),2),1))</f>
        <v>0</v>
      </c>
      <c r="W595" s="51">
        <f>J595*V595</f>
        <v>0</v>
      </c>
      <c r="X595" s="37">
        <f>V595*'Parameters'!B$11</f>
        <v>0</v>
      </c>
      <c r="Y595" s="37">
        <f>IF('935'!$K595=1000,'Charging rates'!$C$29*$X595/(1+'DNO totals'!$C$60)*'935'!$L595,0)</f>
        <v>0</v>
      </c>
      <c r="Z595" s="37">
        <f>IF(MOD('935'!$K595,1000)=100,'Charging rates'!$D$29*$X595/(1+'DNO totals'!$D$60)*'935'!$M595,0)</f>
        <v>0</v>
      </c>
      <c r="AA595" s="37">
        <f>IF(MOD('935'!$K595,100)=10,'Charging rates'!$E$29*$X595/(1+'DNO totals'!$E$60)*'935'!$N595,0)</f>
        <v>0</v>
      </c>
      <c r="AB595" s="37">
        <f>IF(AND(MOD('935'!$K595,10)&gt;0,MOD('935'!$K595,1000)&gt;1),'Charging rates'!$F$29*$X595/(1+'DNO totals'!$F$60)*'935'!$O595,0)</f>
        <v>0</v>
      </c>
      <c r="AC595" s="37">
        <f>IF(MOD('935'!$K595,1000)=1,'Charging rates'!$G$29*$X595/(1+'DNO totals'!$G$60)*'935'!$P595,0)</f>
        <v>0</v>
      </c>
      <c r="AD595" s="37">
        <f>IF('935'!$K595&gt;1000,'Charging rates'!$C$29*$W595*'935'!$L595,0)</f>
        <v>0</v>
      </c>
      <c r="AE595" s="37">
        <f>IF(MOD('935'!$K595,1000)&gt;100,'Charging rates'!$D$29*$W595*'935'!$M595,0)</f>
        <v>0</v>
      </c>
      <c r="AF595" s="37">
        <f>IF(MOD('935'!$K595,100)&gt;10,'Charging rates'!$E$29*$W595*'935'!$N595,0)</f>
        <v>0</v>
      </c>
      <c r="AG595" s="37">
        <f>$Y595+$Z595+$AA595+$AB595+$AC595</f>
        <v>0</v>
      </c>
      <c r="AH595" s="51">
        <f>$AD595+$AE595+$AF595</f>
        <v>0</v>
      </c>
      <c r="AI595" s="37">
        <f>U595*(1+'Charging rates'!B$42+0.6*'Charging rates'!B$67+'Charging rates'!B$54)-100*'Charging rates'!B$76/'11'!C$16*'935'!W595</f>
        <v>0</v>
      </c>
      <c r="AJ595" s="37">
        <f>IF(I595,AI595*I595/(I595+E595),0)</f>
        <v>0</v>
      </c>
      <c r="AK595" s="51">
        <f>ROUND(AJ595,3)</f>
        <v>0</v>
      </c>
      <c r="AL595" s="33">
        <f>IF('935'!V595="VOID",0,'935'!V595*(1-'935'!X595/'11'!B$16))</f>
        <v>0</v>
      </c>
      <c r="AM595" s="36">
        <f>IF(I595,-100*'Charging rates'!B$76/'11'!B$16*AL595/I595,0)</f>
        <v>0</v>
      </c>
      <c r="AN595" s="36">
        <f>IF(C595,'DNO totals'!B$171,0)</f>
        <v>0</v>
      </c>
      <c r="AO595" s="36">
        <f>ROUND(AN595,2)</f>
        <v>0</v>
      </c>
      <c r="AP595" s="36">
        <f>IF(C595,(AN595+AM595),0)</f>
        <v>0</v>
      </c>
      <c r="AQ595" s="52">
        <f>ROUND(AP595,2)</f>
        <v>0</v>
      </c>
      <c r="AR595" s="33">
        <f>'935'!C595&lt;&gt;"VOID"</f>
        <v>0</v>
      </c>
      <c r="AS595" s="36">
        <f>IF(AR595,(100/'11'!B$16*K595*((1-'935'!I595)*'Charging rates'!B$42+'Charging rates'!B$54)),0)</f>
        <v>0</v>
      </c>
      <c r="AT595" s="36">
        <f>100/'11'!B$16*N595*('Charging rates'!B$42+'Charging rates'!B$54)</f>
        <v>0</v>
      </c>
      <c r="AU595" s="36">
        <f>100/'11'!B$16*L595*('Charging rates'!B$42+'Charging rates'!B$54)</f>
        <v>0</v>
      </c>
      <c r="AV595" s="52">
        <f>ROUND(AU595,2)</f>
        <v>0</v>
      </c>
      <c r="AW595" s="33">
        <f>D595-('935'!T595*(1-'935'!X595/'11'!B$16))</f>
        <v>0</v>
      </c>
      <c r="AX595" s="37">
        <f>MAX(MIN(SQRT(1-MIN(1,'935'!Q595)^2),0+'935'!R595),0-SQRT(1-MIN(1,'935'!Q595)^2))</f>
        <v>0</v>
      </c>
      <c r="AY595" s="33">
        <f>IF(ISNUMBER(P595),SQRT((INDEX('911'!$G$6:$G$1205,P595)+INDEX('911'!$I$6:$I$1205,P595))^2+(INDEX('911'!$H$6:$H$1205,P595)+INDEX('911'!$J$6:$J$1205,P595))^2),0)</f>
        <v>0</v>
      </c>
      <c r="AZ595" s="37">
        <f>IF(AY595,0-(INDEX('911'!$H$6:$H$1205,P595)+INDEX('911'!$J$6:$J$1205,P595))/AY595,0)</f>
        <v>0</v>
      </c>
      <c r="BA595" s="33">
        <f>IF(ISNUMBER(Q595),SQRT((INDEX('911'!$G$6:$G$1205,Q595)+INDEX('911'!$I$6:$I$1205,Q595))^2+(INDEX('911'!$H$6:$H$1205,Q595)+INDEX('911'!$J$6:$J$1205,Q595))^2),0)</f>
        <v>0</v>
      </c>
      <c r="BB595" s="37">
        <f>IF(BA595,0-(INDEX('911'!$H$6:$H$1205,Q595)+INDEX('911'!$J$6:$J$1205,Q595))/BA595,0)</f>
        <v>0</v>
      </c>
      <c r="BC595" s="37">
        <f>SQRT(1-AZ595^2)</f>
        <v>0</v>
      </c>
      <c r="BD595" s="51">
        <f>SQRT(1-BB595^2)</f>
        <v>0</v>
      </c>
      <c r="BE595" s="36">
        <f>100*(S595*MAX(0,'935'!Q595*BC595+AX595*AZ595)+T595*MAX(0,'935'!Q595*BD595+AX595*BB595))/'11'!B$16</f>
        <v>0</v>
      </c>
      <c r="BF595" s="36">
        <f>100*R595/'11'!B$16</f>
        <v>0</v>
      </c>
      <c r="BG595" s="37">
        <f>100*(S595*IF('935'!Q595=0,BC595,MAX(0,BC595+AX595*AZ595/'935'!Q595))+T595*IF('935'!Q595=0,BD595,MAX(0,BD595+AX595*BB595/'935'!Q595)))/'11'!C$16</f>
        <v>0</v>
      </c>
      <c r="BH595" s="36">
        <f>IF('935'!Q595=0,BF595+BE595,BF595)</f>
        <v>0</v>
      </c>
      <c r="BI595" s="37">
        <f>IF(D595=0,1,AW595/D595)*BG595</f>
        <v>0</v>
      </c>
      <c r="BJ595" s="36">
        <f>IF(D595=0,1,AW595/D595)*BH595</f>
        <v>0</v>
      </c>
      <c r="BK595" s="53">
        <f>'11'!C$16-'935'!Y595</f>
        <v>0</v>
      </c>
      <c r="BL595" s="37">
        <f>MAX('DNO totals'!B$312+0,MIN('935'!L595+0,'DNO totals'!B$304+0))</f>
        <v>0</v>
      </c>
      <c r="BM595" s="37">
        <f>MAX('DNO totals'!C$312+0,MIN('935'!M595+0,'DNO totals'!C$304+0))</f>
        <v>0</v>
      </c>
      <c r="BN595" s="37">
        <f>MAX('DNO totals'!D$312+0,MIN('935'!N595+0,'DNO totals'!D$304+0))</f>
        <v>0</v>
      </c>
      <c r="BO595" s="37">
        <f>MAX('DNO totals'!E$312+0,MIN('935'!O595+0,'DNO totals'!E$304+0))</f>
        <v>0</v>
      </c>
      <c r="BP595" s="51">
        <f>MAX('DNO totals'!F$312+0,MIN('935'!P595+0,'DNO totals'!F$304+0))</f>
        <v>0</v>
      </c>
      <c r="BQ595" s="37">
        <f>IF('935'!$K595=1000,'Charging rates'!$C$29*$X595/(1+'DNO totals'!$C$60)*$BL595,0)</f>
        <v>0</v>
      </c>
      <c r="BR595" s="37">
        <f>IF(MOD('935'!$K595,1000)=100,'Charging rates'!$D$29*$X595/(1+'DNO totals'!$D$60)*$BM595,0)</f>
        <v>0</v>
      </c>
      <c r="BS595" s="37">
        <f>IF(MOD('935'!$K595,100)=10,'Charging rates'!$E$29*$X595/(1+'DNO totals'!$E$60)*$BN595,0)</f>
        <v>0</v>
      </c>
      <c r="BT595" s="37">
        <f>IF(AND(MOD('935'!$K595,10)&gt;0,MOD('935'!$K595,1000)&gt;1),'Charging rates'!$F$29*$X595/(1+'DNO totals'!$F$60)*$BO595,0)</f>
        <v>0</v>
      </c>
      <c r="BU595" s="37">
        <f>IF(MOD('935'!$K595,1000)=1,'Charging rates'!$G$29*$X595/(1+'DNO totals'!$G$60)*$BP595,0)</f>
        <v>0</v>
      </c>
      <c r="BV595" s="51">
        <f>$BQ595+$BR595+$BS595+$BT595+$BU595</f>
        <v>0</v>
      </c>
      <c r="BW595" s="37">
        <f>IF('935'!$K595&gt;1000,'Charging rates'!$C$29*$W595*$BL595,0)</f>
        <v>0</v>
      </c>
      <c r="BX595" s="37">
        <f>IF(MOD('935'!$K595,1000)&gt;100,'Charging rates'!$D$29*$W595*$BM595,0)</f>
        <v>0</v>
      </c>
      <c r="BY595" s="37">
        <f>IF(MOD('935'!$K595,100)&gt;10,'Charging rates'!$E$29*$W595*$BN595,0)</f>
        <v>0</v>
      </c>
      <c r="BZ595" s="51">
        <f>$BW595+$BX595+$BY595</f>
        <v>0</v>
      </c>
      <c r="CA595" s="36">
        <f>100/'11'!B$16*'Charging rates'!B$76*W595</f>
        <v>0</v>
      </c>
      <c r="CB595" s="36">
        <f>IF(D595=0,0,(1-AW595/D595)*(BH595+IF('935'!Q595=0,0,(BG595*'935'!Q595*('11'!C$16-'935'!Y595)/('11'!B$16-'935'!X595)))))</f>
        <v>0</v>
      </c>
      <c r="CC595" s="36">
        <f>CA595+BJ595</f>
        <v>0</v>
      </c>
      <c r="CD595" s="49">
        <f>(BV595+BZ595)*D595</f>
        <v>0</v>
      </c>
      <c r="CE595" s="33">
        <f>D595*('Parameters'!B$21+J595)*IF('DNO totals'!B$323&lt;0,1,'935'!S595)</f>
        <v>0</v>
      </c>
      <c r="CF595" s="51">
        <f>IF('DNO totals'!B$323&lt;0,1,'935'!S595)*('Parameters'!B$21+J595)</f>
        <v>0</v>
      </c>
      <c r="CG595" s="37">
        <f>CC595+'Charging rates'!B$106*CF595*100/'11'!B$16</f>
        <v>0</v>
      </c>
      <c r="CH595" s="37">
        <f>CG595+'Charging rates'!B$116*('Parameters'!B$21+J595)*100/'11'!B$16*IF('DNO totals'!B$323&lt;0,1,'935'!S595)</f>
        <v>0</v>
      </c>
      <c r="CI595" s="37">
        <f>'Charging rates'!B$97*(BV595+BZ595)*100/'11'!B$16</f>
        <v>0</v>
      </c>
      <c r="CJ595" s="36">
        <f>MAX(0-(BG595*J595*'11'!C$16/'11'!B$16),CH595+CI595)</f>
        <v>0</v>
      </c>
      <c r="CK595" s="37">
        <f>IF(AR595,IF(J595=0,BI595,MAX(0,MIN(BI595,BI595+(CJ595/'935'!Q595*('11'!B$16-'935'!X595)/('11'!C$16-'935'!Y595))))),0)</f>
        <v>0</v>
      </c>
      <c r="CL595" s="36">
        <f>IF(AR595,MAX(0,CJ595),0)</f>
        <v>0</v>
      </c>
      <c r="CM595" s="52">
        <f>CL595+CB595</f>
        <v>0</v>
      </c>
    </row>
    <row r="596" spans="1:91">
      <c r="A596" s="28">
        <v>496</v>
      </c>
      <c r="B596" s="48">
        <f>'935'!B596</f>
        <v>0</v>
      </c>
      <c r="C596" s="33">
        <f>OR('935'!E596&lt;&gt;"VOID",'935'!F596&lt;&gt;"VOID",'935'!G596&lt;&gt;"VOID")</f>
        <v>0</v>
      </c>
      <c r="D596" s="33">
        <f>IF('935'!C596="VOID",0,('935'!C596*(1-'935'!X596/'11'!B$16)))</f>
        <v>0</v>
      </c>
      <c r="E596" s="33">
        <f>IF('935'!D596="VOID",0,'935'!D596*(1-'935'!X596/'11'!B$16))</f>
        <v>0</v>
      </c>
      <c r="F596" s="33">
        <f>IF('935'!E596="VOID",0,'935'!E596*(1-'935'!X596/'11'!B$16))</f>
        <v>0</v>
      </c>
      <c r="G596" s="33">
        <f>IF('935'!F596="VOID",0,'935'!F596*(1-'935'!X596/'11'!B$16))</f>
        <v>0</v>
      </c>
      <c r="H596" s="33">
        <f>IF('935'!G596="VOID",0,'935'!G596*(1-'935'!X596/'11'!B$16))</f>
        <v>0</v>
      </c>
      <c r="I596" s="33">
        <f>F596+G596+H596</f>
        <v>0</v>
      </c>
      <c r="J596" s="37">
        <f>'935'!Q596*(1-'935'!Y596/'11'!C$16)/(1-'935'!X596/'11'!B$16)</f>
        <v>0</v>
      </c>
      <c r="K596" s="33">
        <f>IF(D596,'935'!H596*D596/(D596+E596+I596),0)</f>
        <v>0</v>
      </c>
      <c r="L596" s="33">
        <f>IF(I596,'935'!H596*I596/(D596+E596+I596),0)</f>
        <v>0</v>
      </c>
      <c r="M596" s="33">
        <f>K596*(1-'935'!X596/'11'!B$16)</f>
        <v>0</v>
      </c>
      <c r="N596" s="49">
        <f>L596*(1-'935'!X596/'11'!B$16)</f>
        <v>0</v>
      </c>
      <c r="O596" s="50">
        <f>MATCH('935'!J596,'911'!$B$6:$B$1205,0)</f>
        <v>0</v>
      </c>
      <c r="P596" s="50">
        <f>MATCH(INDEX('911'!$D$6:$D$1205,O596),'911'!$B$6:$B$1205,0)</f>
        <v>0</v>
      </c>
      <c r="Q596" s="50">
        <f>MATCH(INDEX('911'!$D$6:$D$1205,P596),'911'!$B$6:$B$1205,0)</f>
        <v>0</v>
      </c>
      <c r="R596" s="37">
        <f>IF(ISNUMBER(O596),MAX(0,INDEX('911'!$E$6:$E$1205,O596)),0)</f>
        <v>0</v>
      </c>
      <c r="S596" s="37">
        <f>IF(ISNUMBER(P596),MAX(0,INDEX('911'!$E$6:$E$1205,P596)),0)</f>
        <v>0</v>
      </c>
      <c r="T596" s="37">
        <f>IF(ISNUMBER(Q596),MAX(0,INDEX('911'!$E$6:$E$1205,Q596)),0)</f>
        <v>0</v>
      </c>
      <c r="U596" s="51">
        <f>-100*'935'!W596*(R596+S596+T596)/'11'!C$16</f>
        <v>0</v>
      </c>
      <c r="V596" s="37">
        <f>INDEX('DNO totals'!$B$52:$G$52,IF('935'!K596,IF(MOD('935'!K596,1000),IF(MOD('935'!K596,100),IF(MOD('935'!K596,10),IF(MOD('935'!K596,1000)=1,6,5),4),3),2),1))</f>
        <v>0</v>
      </c>
      <c r="W596" s="51">
        <f>J596*V596</f>
        <v>0</v>
      </c>
      <c r="X596" s="37">
        <f>V596*'Parameters'!B$11</f>
        <v>0</v>
      </c>
      <c r="Y596" s="37">
        <f>IF('935'!$K596=1000,'Charging rates'!$C$29*$X596/(1+'DNO totals'!$C$60)*'935'!$L596,0)</f>
        <v>0</v>
      </c>
      <c r="Z596" s="37">
        <f>IF(MOD('935'!$K596,1000)=100,'Charging rates'!$D$29*$X596/(1+'DNO totals'!$D$60)*'935'!$M596,0)</f>
        <v>0</v>
      </c>
      <c r="AA596" s="37">
        <f>IF(MOD('935'!$K596,100)=10,'Charging rates'!$E$29*$X596/(1+'DNO totals'!$E$60)*'935'!$N596,0)</f>
        <v>0</v>
      </c>
      <c r="AB596" s="37">
        <f>IF(AND(MOD('935'!$K596,10)&gt;0,MOD('935'!$K596,1000)&gt;1),'Charging rates'!$F$29*$X596/(1+'DNO totals'!$F$60)*'935'!$O596,0)</f>
        <v>0</v>
      </c>
      <c r="AC596" s="37">
        <f>IF(MOD('935'!$K596,1000)=1,'Charging rates'!$G$29*$X596/(1+'DNO totals'!$G$60)*'935'!$P596,0)</f>
        <v>0</v>
      </c>
      <c r="AD596" s="37">
        <f>IF('935'!$K596&gt;1000,'Charging rates'!$C$29*$W596*'935'!$L596,0)</f>
        <v>0</v>
      </c>
      <c r="AE596" s="37">
        <f>IF(MOD('935'!$K596,1000)&gt;100,'Charging rates'!$D$29*$W596*'935'!$M596,0)</f>
        <v>0</v>
      </c>
      <c r="AF596" s="37">
        <f>IF(MOD('935'!$K596,100)&gt;10,'Charging rates'!$E$29*$W596*'935'!$N596,0)</f>
        <v>0</v>
      </c>
      <c r="AG596" s="37">
        <f>$Y596+$Z596+$AA596+$AB596+$AC596</f>
        <v>0</v>
      </c>
      <c r="AH596" s="51">
        <f>$AD596+$AE596+$AF596</f>
        <v>0</v>
      </c>
      <c r="AI596" s="37">
        <f>U596*(1+'Charging rates'!B$42+0.6*'Charging rates'!B$67+'Charging rates'!B$54)-100*'Charging rates'!B$76/'11'!C$16*'935'!W596</f>
        <v>0</v>
      </c>
      <c r="AJ596" s="37">
        <f>IF(I596,AI596*I596/(I596+E596),0)</f>
        <v>0</v>
      </c>
      <c r="AK596" s="51">
        <f>ROUND(AJ596,3)</f>
        <v>0</v>
      </c>
      <c r="AL596" s="33">
        <f>IF('935'!V596="VOID",0,'935'!V596*(1-'935'!X596/'11'!B$16))</f>
        <v>0</v>
      </c>
      <c r="AM596" s="36">
        <f>IF(I596,-100*'Charging rates'!B$76/'11'!B$16*AL596/I596,0)</f>
        <v>0</v>
      </c>
      <c r="AN596" s="36">
        <f>IF(C596,'DNO totals'!B$171,0)</f>
        <v>0</v>
      </c>
      <c r="AO596" s="36">
        <f>ROUND(AN596,2)</f>
        <v>0</v>
      </c>
      <c r="AP596" s="36">
        <f>IF(C596,(AN596+AM596),0)</f>
        <v>0</v>
      </c>
      <c r="AQ596" s="52">
        <f>ROUND(AP596,2)</f>
        <v>0</v>
      </c>
      <c r="AR596" s="33">
        <f>'935'!C596&lt;&gt;"VOID"</f>
        <v>0</v>
      </c>
      <c r="AS596" s="36">
        <f>IF(AR596,(100/'11'!B$16*K596*((1-'935'!I596)*'Charging rates'!B$42+'Charging rates'!B$54)),0)</f>
        <v>0</v>
      </c>
      <c r="AT596" s="36">
        <f>100/'11'!B$16*N596*('Charging rates'!B$42+'Charging rates'!B$54)</f>
        <v>0</v>
      </c>
      <c r="AU596" s="36">
        <f>100/'11'!B$16*L596*('Charging rates'!B$42+'Charging rates'!B$54)</f>
        <v>0</v>
      </c>
      <c r="AV596" s="52">
        <f>ROUND(AU596,2)</f>
        <v>0</v>
      </c>
      <c r="AW596" s="33">
        <f>D596-('935'!T596*(1-'935'!X596/'11'!B$16))</f>
        <v>0</v>
      </c>
      <c r="AX596" s="37">
        <f>MAX(MIN(SQRT(1-MIN(1,'935'!Q596)^2),0+'935'!R596),0-SQRT(1-MIN(1,'935'!Q596)^2))</f>
        <v>0</v>
      </c>
      <c r="AY596" s="33">
        <f>IF(ISNUMBER(P596),SQRT((INDEX('911'!$G$6:$G$1205,P596)+INDEX('911'!$I$6:$I$1205,P596))^2+(INDEX('911'!$H$6:$H$1205,P596)+INDEX('911'!$J$6:$J$1205,P596))^2),0)</f>
        <v>0</v>
      </c>
      <c r="AZ596" s="37">
        <f>IF(AY596,0-(INDEX('911'!$H$6:$H$1205,P596)+INDEX('911'!$J$6:$J$1205,P596))/AY596,0)</f>
        <v>0</v>
      </c>
      <c r="BA596" s="33">
        <f>IF(ISNUMBER(Q596),SQRT((INDEX('911'!$G$6:$G$1205,Q596)+INDEX('911'!$I$6:$I$1205,Q596))^2+(INDEX('911'!$H$6:$H$1205,Q596)+INDEX('911'!$J$6:$J$1205,Q596))^2),0)</f>
        <v>0</v>
      </c>
      <c r="BB596" s="37">
        <f>IF(BA596,0-(INDEX('911'!$H$6:$H$1205,Q596)+INDEX('911'!$J$6:$J$1205,Q596))/BA596,0)</f>
        <v>0</v>
      </c>
      <c r="BC596" s="37">
        <f>SQRT(1-AZ596^2)</f>
        <v>0</v>
      </c>
      <c r="BD596" s="51">
        <f>SQRT(1-BB596^2)</f>
        <v>0</v>
      </c>
      <c r="BE596" s="36">
        <f>100*(S596*MAX(0,'935'!Q596*BC596+AX596*AZ596)+T596*MAX(0,'935'!Q596*BD596+AX596*BB596))/'11'!B$16</f>
        <v>0</v>
      </c>
      <c r="BF596" s="36">
        <f>100*R596/'11'!B$16</f>
        <v>0</v>
      </c>
      <c r="BG596" s="37">
        <f>100*(S596*IF('935'!Q596=0,BC596,MAX(0,BC596+AX596*AZ596/'935'!Q596))+T596*IF('935'!Q596=0,BD596,MAX(0,BD596+AX596*BB596/'935'!Q596)))/'11'!C$16</f>
        <v>0</v>
      </c>
      <c r="BH596" s="36">
        <f>IF('935'!Q596=0,BF596+BE596,BF596)</f>
        <v>0</v>
      </c>
      <c r="BI596" s="37">
        <f>IF(D596=0,1,AW596/D596)*BG596</f>
        <v>0</v>
      </c>
      <c r="BJ596" s="36">
        <f>IF(D596=0,1,AW596/D596)*BH596</f>
        <v>0</v>
      </c>
      <c r="BK596" s="53">
        <f>'11'!C$16-'935'!Y596</f>
        <v>0</v>
      </c>
      <c r="BL596" s="37">
        <f>MAX('DNO totals'!B$312+0,MIN('935'!L596+0,'DNO totals'!B$304+0))</f>
        <v>0</v>
      </c>
      <c r="BM596" s="37">
        <f>MAX('DNO totals'!C$312+0,MIN('935'!M596+0,'DNO totals'!C$304+0))</f>
        <v>0</v>
      </c>
      <c r="BN596" s="37">
        <f>MAX('DNO totals'!D$312+0,MIN('935'!N596+0,'DNO totals'!D$304+0))</f>
        <v>0</v>
      </c>
      <c r="BO596" s="37">
        <f>MAX('DNO totals'!E$312+0,MIN('935'!O596+0,'DNO totals'!E$304+0))</f>
        <v>0</v>
      </c>
      <c r="BP596" s="51">
        <f>MAX('DNO totals'!F$312+0,MIN('935'!P596+0,'DNO totals'!F$304+0))</f>
        <v>0</v>
      </c>
      <c r="BQ596" s="37">
        <f>IF('935'!$K596=1000,'Charging rates'!$C$29*$X596/(1+'DNO totals'!$C$60)*$BL596,0)</f>
        <v>0</v>
      </c>
      <c r="BR596" s="37">
        <f>IF(MOD('935'!$K596,1000)=100,'Charging rates'!$D$29*$X596/(1+'DNO totals'!$D$60)*$BM596,0)</f>
        <v>0</v>
      </c>
      <c r="BS596" s="37">
        <f>IF(MOD('935'!$K596,100)=10,'Charging rates'!$E$29*$X596/(1+'DNO totals'!$E$60)*$BN596,0)</f>
        <v>0</v>
      </c>
      <c r="BT596" s="37">
        <f>IF(AND(MOD('935'!$K596,10)&gt;0,MOD('935'!$K596,1000)&gt;1),'Charging rates'!$F$29*$X596/(1+'DNO totals'!$F$60)*$BO596,0)</f>
        <v>0</v>
      </c>
      <c r="BU596" s="37">
        <f>IF(MOD('935'!$K596,1000)=1,'Charging rates'!$G$29*$X596/(1+'DNO totals'!$G$60)*$BP596,0)</f>
        <v>0</v>
      </c>
      <c r="BV596" s="51">
        <f>$BQ596+$BR596+$BS596+$BT596+$BU596</f>
        <v>0</v>
      </c>
      <c r="BW596" s="37">
        <f>IF('935'!$K596&gt;1000,'Charging rates'!$C$29*$W596*$BL596,0)</f>
        <v>0</v>
      </c>
      <c r="BX596" s="37">
        <f>IF(MOD('935'!$K596,1000)&gt;100,'Charging rates'!$D$29*$W596*$BM596,0)</f>
        <v>0</v>
      </c>
      <c r="BY596" s="37">
        <f>IF(MOD('935'!$K596,100)&gt;10,'Charging rates'!$E$29*$W596*$BN596,0)</f>
        <v>0</v>
      </c>
      <c r="BZ596" s="51">
        <f>$BW596+$BX596+$BY596</f>
        <v>0</v>
      </c>
      <c r="CA596" s="36">
        <f>100/'11'!B$16*'Charging rates'!B$76*W596</f>
        <v>0</v>
      </c>
      <c r="CB596" s="36">
        <f>IF(D596=0,0,(1-AW596/D596)*(BH596+IF('935'!Q596=0,0,(BG596*'935'!Q596*('11'!C$16-'935'!Y596)/('11'!B$16-'935'!X596)))))</f>
        <v>0</v>
      </c>
      <c r="CC596" s="36">
        <f>CA596+BJ596</f>
        <v>0</v>
      </c>
      <c r="CD596" s="49">
        <f>(BV596+BZ596)*D596</f>
        <v>0</v>
      </c>
      <c r="CE596" s="33">
        <f>D596*('Parameters'!B$21+J596)*IF('DNO totals'!B$323&lt;0,1,'935'!S596)</f>
        <v>0</v>
      </c>
      <c r="CF596" s="51">
        <f>IF('DNO totals'!B$323&lt;0,1,'935'!S596)*('Parameters'!B$21+J596)</f>
        <v>0</v>
      </c>
      <c r="CG596" s="37">
        <f>CC596+'Charging rates'!B$106*CF596*100/'11'!B$16</f>
        <v>0</v>
      </c>
      <c r="CH596" s="37">
        <f>CG596+'Charging rates'!B$116*('Parameters'!B$21+J596)*100/'11'!B$16*IF('DNO totals'!B$323&lt;0,1,'935'!S596)</f>
        <v>0</v>
      </c>
      <c r="CI596" s="37">
        <f>'Charging rates'!B$97*(BV596+BZ596)*100/'11'!B$16</f>
        <v>0</v>
      </c>
      <c r="CJ596" s="36">
        <f>MAX(0-(BG596*J596*'11'!C$16/'11'!B$16),CH596+CI596)</f>
        <v>0</v>
      </c>
      <c r="CK596" s="37">
        <f>IF(AR596,IF(J596=0,BI596,MAX(0,MIN(BI596,BI596+(CJ596/'935'!Q596*('11'!B$16-'935'!X596)/('11'!C$16-'935'!Y596))))),0)</f>
        <v>0</v>
      </c>
      <c r="CL596" s="36">
        <f>IF(AR596,MAX(0,CJ596),0)</f>
        <v>0</v>
      </c>
      <c r="CM596" s="52">
        <f>CL596+CB596</f>
        <v>0</v>
      </c>
    </row>
    <row r="597" spans="1:91">
      <c r="A597" s="28">
        <v>497</v>
      </c>
      <c r="B597" s="48">
        <f>'935'!B597</f>
        <v>0</v>
      </c>
      <c r="C597" s="33">
        <f>OR('935'!E597&lt;&gt;"VOID",'935'!F597&lt;&gt;"VOID",'935'!G597&lt;&gt;"VOID")</f>
        <v>0</v>
      </c>
      <c r="D597" s="33">
        <f>IF('935'!C597="VOID",0,('935'!C597*(1-'935'!X597/'11'!B$16)))</f>
        <v>0</v>
      </c>
      <c r="E597" s="33">
        <f>IF('935'!D597="VOID",0,'935'!D597*(1-'935'!X597/'11'!B$16))</f>
        <v>0</v>
      </c>
      <c r="F597" s="33">
        <f>IF('935'!E597="VOID",0,'935'!E597*(1-'935'!X597/'11'!B$16))</f>
        <v>0</v>
      </c>
      <c r="G597" s="33">
        <f>IF('935'!F597="VOID",0,'935'!F597*(1-'935'!X597/'11'!B$16))</f>
        <v>0</v>
      </c>
      <c r="H597" s="33">
        <f>IF('935'!G597="VOID",0,'935'!G597*(1-'935'!X597/'11'!B$16))</f>
        <v>0</v>
      </c>
      <c r="I597" s="33">
        <f>F597+G597+H597</f>
        <v>0</v>
      </c>
      <c r="J597" s="37">
        <f>'935'!Q597*(1-'935'!Y597/'11'!C$16)/(1-'935'!X597/'11'!B$16)</f>
        <v>0</v>
      </c>
      <c r="K597" s="33">
        <f>IF(D597,'935'!H597*D597/(D597+E597+I597),0)</f>
        <v>0</v>
      </c>
      <c r="L597" s="33">
        <f>IF(I597,'935'!H597*I597/(D597+E597+I597),0)</f>
        <v>0</v>
      </c>
      <c r="M597" s="33">
        <f>K597*(1-'935'!X597/'11'!B$16)</f>
        <v>0</v>
      </c>
      <c r="N597" s="49">
        <f>L597*(1-'935'!X597/'11'!B$16)</f>
        <v>0</v>
      </c>
      <c r="O597" s="50">
        <f>MATCH('935'!J597,'911'!$B$6:$B$1205,0)</f>
        <v>0</v>
      </c>
      <c r="P597" s="50">
        <f>MATCH(INDEX('911'!$D$6:$D$1205,O597),'911'!$B$6:$B$1205,0)</f>
        <v>0</v>
      </c>
      <c r="Q597" s="50">
        <f>MATCH(INDEX('911'!$D$6:$D$1205,P597),'911'!$B$6:$B$1205,0)</f>
        <v>0</v>
      </c>
      <c r="R597" s="37">
        <f>IF(ISNUMBER(O597),MAX(0,INDEX('911'!$E$6:$E$1205,O597)),0)</f>
        <v>0</v>
      </c>
      <c r="S597" s="37">
        <f>IF(ISNUMBER(P597),MAX(0,INDEX('911'!$E$6:$E$1205,P597)),0)</f>
        <v>0</v>
      </c>
      <c r="T597" s="37">
        <f>IF(ISNUMBER(Q597),MAX(0,INDEX('911'!$E$6:$E$1205,Q597)),0)</f>
        <v>0</v>
      </c>
      <c r="U597" s="51">
        <f>-100*'935'!W597*(R597+S597+T597)/'11'!C$16</f>
        <v>0</v>
      </c>
      <c r="V597" s="37">
        <f>INDEX('DNO totals'!$B$52:$G$52,IF('935'!K597,IF(MOD('935'!K597,1000),IF(MOD('935'!K597,100),IF(MOD('935'!K597,10),IF(MOD('935'!K597,1000)=1,6,5),4),3),2),1))</f>
        <v>0</v>
      </c>
      <c r="W597" s="51">
        <f>J597*V597</f>
        <v>0</v>
      </c>
      <c r="X597" s="37">
        <f>V597*'Parameters'!B$11</f>
        <v>0</v>
      </c>
      <c r="Y597" s="37">
        <f>IF('935'!$K597=1000,'Charging rates'!$C$29*$X597/(1+'DNO totals'!$C$60)*'935'!$L597,0)</f>
        <v>0</v>
      </c>
      <c r="Z597" s="37">
        <f>IF(MOD('935'!$K597,1000)=100,'Charging rates'!$D$29*$X597/(1+'DNO totals'!$D$60)*'935'!$M597,0)</f>
        <v>0</v>
      </c>
      <c r="AA597" s="37">
        <f>IF(MOD('935'!$K597,100)=10,'Charging rates'!$E$29*$X597/(1+'DNO totals'!$E$60)*'935'!$N597,0)</f>
        <v>0</v>
      </c>
      <c r="AB597" s="37">
        <f>IF(AND(MOD('935'!$K597,10)&gt;0,MOD('935'!$K597,1000)&gt;1),'Charging rates'!$F$29*$X597/(1+'DNO totals'!$F$60)*'935'!$O597,0)</f>
        <v>0</v>
      </c>
      <c r="AC597" s="37">
        <f>IF(MOD('935'!$K597,1000)=1,'Charging rates'!$G$29*$X597/(1+'DNO totals'!$G$60)*'935'!$P597,0)</f>
        <v>0</v>
      </c>
      <c r="AD597" s="37">
        <f>IF('935'!$K597&gt;1000,'Charging rates'!$C$29*$W597*'935'!$L597,0)</f>
        <v>0</v>
      </c>
      <c r="AE597" s="37">
        <f>IF(MOD('935'!$K597,1000)&gt;100,'Charging rates'!$D$29*$W597*'935'!$M597,0)</f>
        <v>0</v>
      </c>
      <c r="AF597" s="37">
        <f>IF(MOD('935'!$K597,100)&gt;10,'Charging rates'!$E$29*$W597*'935'!$N597,0)</f>
        <v>0</v>
      </c>
      <c r="AG597" s="37">
        <f>$Y597+$Z597+$AA597+$AB597+$AC597</f>
        <v>0</v>
      </c>
      <c r="AH597" s="51">
        <f>$AD597+$AE597+$AF597</f>
        <v>0</v>
      </c>
      <c r="AI597" s="37">
        <f>U597*(1+'Charging rates'!B$42+0.6*'Charging rates'!B$67+'Charging rates'!B$54)-100*'Charging rates'!B$76/'11'!C$16*'935'!W597</f>
        <v>0</v>
      </c>
      <c r="AJ597" s="37">
        <f>IF(I597,AI597*I597/(I597+E597),0)</f>
        <v>0</v>
      </c>
      <c r="AK597" s="51">
        <f>ROUND(AJ597,3)</f>
        <v>0</v>
      </c>
      <c r="AL597" s="33">
        <f>IF('935'!V597="VOID",0,'935'!V597*(1-'935'!X597/'11'!B$16))</f>
        <v>0</v>
      </c>
      <c r="AM597" s="36">
        <f>IF(I597,-100*'Charging rates'!B$76/'11'!B$16*AL597/I597,0)</f>
        <v>0</v>
      </c>
      <c r="AN597" s="36">
        <f>IF(C597,'DNO totals'!B$171,0)</f>
        <v>0</v>
      </c>
      <c r="AO597" s="36">
        <f>ROUND(AN597,2)</f>
        <v>0</v>
      </c>
      <c r="AP597" s="36">
        <f>IF(C597,(AN597+AM597),0)</f>
        <v>0</v>
      </c>
      <c r="AQ597" s="52">
        <f>ROUND(AP597,2)</f>
        <v>0</v>
      </c>
      <c r="AR597" s="33">
        <f>'935'!C597&lt;&gt;"VOID"</f>
        <v>0</v>
      </c>
      <c r="AS597" s="36">
        <f>IF(AR597,(100/'11'!B$16*K597*((1-'935'!I597)*'Charging rates'!B$42+'Charging rates'!B$54)),0)</f>
        <v>0</v>
      </c>
      <c r="AT597" s="36">
        <f>100/'11'!B$16*N597*('Charging rates'!B$42+'Charging rates'!B$54)</f>
        <v>0</v>
      </c>
      <c r="AU597" s="36">
        <f>100/'11'!B$16*L597*('Charging rates'!B$42+'Charging rates'!B$54)</f>
        <v>0</v>
      </c>
      <c r="AV597" s="52">
        <f>ROUND(AU597,2)</f>
        <v>0</v>
      </c>
      <c r="AW597" s="33">
        <f>D597-('935'!T597*(1-'935'!X597/'11'!B$16))</f>
        <v>0</v>
      </c>
      <c r="AX597" s="37">
        <f>MAX(MIN(SQRT(1-MIN(1,'935'!Q597)^2),0+'935'!R597),0-SQRT(1-MIN(1,'935'!Q597)^2))</f>
        <v>0</v>
      </c>
      <c r="AY597" s="33">
        <f>IF(ISNUMBER(P597),SQRT((INDEX('911'!$G$6:$G$1205,P597)+INDEX('911'!$I$6:$I$1205,P597))^2+(INDEX('911'!$H$6:$H$1205,P597)+INDEX('911'!$J$6:$J$1205,P597))^2),0)</f>
        <v>0</v>
      </c>
      <c r="AZ597" s="37">
        <f>IF(AY597,0-(INDEX('911'!$H$6:$H$1205,P597)+INDEX('911'!$J$6:$J$1205,P597))/AY597,0)</f>
        <v>0</v>
      </c>
      <c r="BA597" s="33">
        <f>IF(ISNUMBER(Q597),SQRT((INDEX('911'!$G$6:$G$1205,Q597)+INDEX('911'!$I$6:$I$1205,Q597))^2+(INDEX('911'!$H$6:$H$1205,Q597)+INDEX('911'!$J$6:$J$1205,Q597))^2),0)</f>
        <v>0</v>
      </c>
      <c r="BB597" s="37">
        <f>IF(BA597,0-(INDEX('911'!$H$6:$H$1205,Q597)+INDEX('911'!$J$6:$J$1205,Q597))/BA597,0)</f>
        <v>0</v>
      </c>
      <c r="BC597" s="37">
        <f>SQRT(1-AZ597^2)</f>
        <v>0</v>
      </c>
      <c r="BD597" s="51">
        <f>SQRT(1-BB597^2)</f>
        <v>0</v>
      </c>
      <c r="BE597" s="36">
        <f>100*(S597*MAX(0,'935'!Q597*BC597+AX597*AZ597)+T597*MAX(0,'935'!Q597*BD597+AX597*BB597))/'11'!B$16</f>
        <v>0</v>
      </c>
      <c r="BF597" s="36">
        <f>100*R597/'11'!B$16</f>
        <v>0</v>
      </c>
      <c r="BG597" s="37">
        <f>100*(S597*IF('935'!Q597=0,BC597,MAX(0,BC597+AX597*AZ597/'935'!Q597))+T597*IF('935'!Q597=0,BD597,MAX(0,BD597+AX597*BB597/'935'!Q597)))/'11'!C$16</f>
        <v>0</v>
      </c>
      <c r="BH597" s="36">
        <f>IF('935'!Q597=0,BF597+BE597,BF597)</f>
        <v>0</v>
      </c>
      <c r="BI597" s="37">
        <f>IF(D597=0,1,AW597/D597)*BG597</f>
        <v>0</v>
      </c>
      <c r="BJ597" s="36">
        <f>IF(D597=0,1,AW597/D597)*BH597</f>
        <v>0</v>
      </c>
      <c r="BK597" s="53">
        <f>'11'!C$16-'935'!Y597</f>
        <v>0</v>
      </c>
      <c r="BL597" s="37">
        <f>MAX('DNO totals'!B$312+0,MIN('935'!L597+0,'DNO totals'!B$304+0))</f>
        <v>0</v>
      </c>
      <c r="BM597" s="37">
        <f>MAX('DNO totals'!C$312+0,MIN('935'!M597+0,'DNO totals'!C$304+0))</f>
        <v>0</v>
      </c>
      <c r="BN597" s="37">
        <f>MAX('DNO totals'!D$312+0,MIN('935'!N597+0,'DNO totals'!D$304+0))</f>
        <v>0</v>
      </c>
      <c r="BO597" s="37">
        <f>MAX('DNO totals'!E$312+0,MIN('935'!O597+0,'DNO totals'!E$304+0))</f>
        <v>0</v>
      </c>
      <c r="BP597" s="51">
        <f>MAX('DNO totals'!F$312+0,MIN('935'!P597+0,'DNO totals'!F$304+0))</f>
        <v>0</v>
      </c>
      <c r="BQ597" s="37">
        <f>IF('935'!$K597=1000,'Charging rates'!$C$29*$X597/(1+'DNO totals'!$C$60)*$BL597,0)</f>
        <v>0</v>
      </c>
      <c r="BR597" s="37">
        <f>IF(MOD('935'!$K597,1000)=100,'Charging rates'!$D$29*$X597/(1+'DNO totals'!$D$60)*$BM597,0)</f>
        <v>0</v>
      </c>
      <c r="BS597" s="37">
        <f>IF(MOD('935'!$K597,100)=10,'Charging rates'!$E$29*$X597/(1+'DNO totals'!$E$60)*$BN597,0)</f>
        <v>0</v>
      </c>
      <c r="BT597" s="37">
        <f>IF(AND(MOD('935'!$K597,10)&gt;0,MOD('935'!$K597,1000)&gt;1),'Charging rates'!$F$29*$X597/(1+'DNO totals'!$F$60)*$BO597,0)</f>
        <v>0</v>
      </c>
      <c r="BU597" s="37">
        <f>IF(MOD('935'!$K597,1000)=1,'Charging rates'!$G$29*$X597/(1+'DNO totals'!$G$60)*$BP597,0)</f>
        <v>0</v>
      </c>
      <c r="BV597" s="51">
        <f>$BQ597+$BR597+$BS597+$BT597+$BU597</f>
        <v>0</v>
      </c>
      <c r="BW597" s="37">
        <f>IF('935'!$K597&gt;1000,'Charging rates'!$C$29*$W597*$BL597,0)</f>
        <v>0</v>
      </c>
      <c r="BX597" s="37">
        <f>IF(MOD('935'!$K597,1000)&gt;100,'Charging rates'!$D$29*$W597*$BM597,0)</f>
        <v>0</v>
      </c>
      <c r="BY597" s="37">
        <f>IF(MOD('935'!$K597,100)&gt;10,'Charging rates'!$E$29*$W597*$BN597,0)</f>
        <v>0</v>
      </c>
      <c r="BZ597" s="51">
        <f>$BW597+$BX597+$BY597</f>
        <v>0</v>
      </c>
      <c r="CA597" s="36">
        <f>100/'11'!B$16*'Charging rates'!B$76*W597</f>
        <v>0</v>
      </c>
      <c r="CB597" s="36">
        <f>IF(D597=0,0,(1-AW597/D597)*(BH597+IF('935'!Q597=0,0,(BG597*'935'!Q597*('11'!C$16-'935'!Y597)/('11'!B$16-'935'!X597)))))</f>
        <v>0</v>
      </c>
      <c r="CC597" s="36">
        <f>CA597+BJ597</f>
        <v>0</v>
      </c>
      <c r="CD597" s="49">
        <f>(BV597+BZ597)*D597</f>
        <v>0</v>
      </c>
      <c r="CE597" s="33">
        <f>D597*('Parameters'!B$21+J597)*IF('DNO totals'!B$323&lt;0,1,'935'!S597)</f>
        <v>0</v>
      </c>
      <c r="CF597" s="51">
        <f>IF('DNO totals'!B$323&lt;0,1,'935'!S597)*('Parameters'!B$21+J597)</f>
        <v>0</v>
      </c>
      <c r="CG597" s="37">
        <f>CC597+'Charging rates'!B$106*CF597*100/'11'!B$16</f>
        <v>0</v>
      </c>
      <c r="CH597" s="37">
        <f>CG597+'Charging rates'!B$116*('Parameters'!B$21+J597)*100/'11'!B$16*IF('DNO totals'!B$323&lt;0,1,'935'!S597)</f>
        <v>0</v>
      </c>
      <c r="CI597" s="37">
        <f>'Charging rates'!B$97*(BV597+BZ597)*100/'11'!B$16</f>
        <v>0</v>
      </c>
      <c r="CJ597" s="36">
        <f>MAX(0-(BG597*J597*'11'!C$16/'11'!B$16),CH597+CI597)</f>
        <v>0</v>
      </c>
      <c r="CK597" s="37">
        <f>IF(AR597,IF(J597=0,BI597,MAX(0,MIN(BI597,BI597+(CJ597/'935'!Q597*('11'!B$16-'935'!X597)/('11'!C$16-'935'!Y597))))),0)</f>
        <v>0</v>
      </c>
      <c r="CL597" s="36">
        <f>IF(AR597,MAX(0,CJ597),0)</f>
        <v>0</v>
      </c>
      <c r="CM597" s="52">
        <f>CL597+CB597</f>
        <v>0</v>
      </c>
    </row>
    <row r="598" spans="1:91">
      <c r="A598" s="28">
        <v>498</v>
      </c>
      <c r="B598" s="48">
        <f>'935'!B598</f>
        <v>0</v>
      </c>
      <c r="C598" s="33">
        <f>OR('935'!E598&lt;&gt;"VOID",'935'!F598&lt;&gt;"VOID",'935'!G598&lt;&gt;"VOID")</f>
        <v>0</v>
      </c>
      <c r="D598" s="33">
        <f>IF('935'!C598="VOID",0,('935'!C598*(1-'935'!X598/'11'!B$16)))</f>
        <v>0</v>
      </c>
      <c r="E598" s="33">
        <f>IF('935'!D598="VOID",0,'935'!D598*(1-'935'!X598/'11'!B$16))</f>
        <v>0</v>
      </c>
      <c r="F598" s="33">
        <f>IF('935'!E598="VOID",0,'935'!E598*(1-'935'!X598/'11'!B$16))</f>
        <v>0</v>
      </c>
      <c r="G598" s="33">
        <f>IF('935'!F598="VOID",0,'935'!F598*(1-'935'!X598/'11'!B$16))</f>
        <v>0</v>
      </c>
      <c r="H598" s="33">
        <f>IF('935'!G598="VOID",0,'935'!G598*(1-'935'!X598/'11'!B$16))</f>
        <v>0</v>
      </c>
      <c r="I598" s="33">
        <f>F598+G598+H598</f>
        <v>0</v>
      </c>
      <c r="J598" s="37">
        <f>'935'!Q598*(1-'935'!Y598/'11'!C$16)/(1-'935'!X598/'11'!B$16)</f>
        <v>0</v>
      </c>
      <c r="K598" s="33">
        <f>IF(D598,'935'!H598*D598/(D598+E598+I598),0)</f>
        <v>0</v>
      </c>
      <c r="L598" s="33">
        <f>IF(I598,'935'!H598*I598/(D598+E598+I598),0)</f>
        <v>0</v>
      </c>
      <c r="M598" s="33">
        <f>K598*(1-'935'!X598/'11'!B$16)</f>
        <v>0</v>
      </c>
      <c r="N598" s="49">
        <f>L598*(1-'935'!X598/'11'!B$16)</f>
        <v>0</v>
      </c>
      <c r="O598" s="50">
        <f>MATCH('935'!J598,'911'!$B$6:$B$1205,0)</f>
        <v>0</v>
      </c>
      <c r="P598" s="50">
        <f>MATCH(INDEX('911'!$D$6:$D$1205,O598),'911'!$B$6:$B$1205,0)</f>
        <v>0</v>
      </c>
      <c r="Q598" s="50">
        <f>MATCH(INDEX('911'!$D$6:$D$1205,P598),'911'!$B$6:$B$1205,0)</f>
        <v>0</v>
      </c>
      <c r="R598" s="37">
        <f>IF(ISNUMBER(O598),MAX(0,INDEX('911'!$E$6:$E$1205,O598)),0)</f>
        <v>0</v>
      </c>
      <c r="S598" s="37">
        <f>IF(ISNUMBER(P598),MAX(0,INDEX('911'!$E$6:$E$1205,P598)),0)</f>
        <v>0</v>
      </c>
      <c r="T598" s="37">
        <f>IF(ISNUMBER(Q598),MAX(0,INDEX('911'!$E$6:$E$1205,Q598)),0)</f>
        <v>0</v>
      </c>
      <c r="U598" s="51">
        <f>-100*'935'!W598*(R598+S598+T598)/'11'!C$16</f>
        <v>0</v>
      </c>
      <c r="V598" s="37">
        <f>INDEX('DNO totals'!$B$52:$G$52,IF('935'!K598,IF(MOD('935'!K598,1000),IF(MOD('935'!K598,100),IF(MOD('935'!K598,10),IF(MOD('935'!K598,1000)=1,6,5),4),3),2),1))</f>
        <v>0</v>
      </c>
      <c r="W598" s="51">
        <f>J598*V598</f>
        <v>0</v>
      </c>
      <c r="X598" s="37">
        <f>V598*'Parameters'!B$11</f>
        <v>0</v>
      </c>
      <c r="Y598" s="37">
        <f>IF('935'!$K598=1000,'Charging rates'!$C$29*$X598/(1+'DNO totals'!$C$60)*'935'!$L598,0)</f>
        <v>0</v>
      </c>
      <c r="Z598" s="37">
        <f>IF(MOD('935'!$K598,1000)=100,'Charging rates'!$D$29*$X598/(1+'DNO totals'!$D$60)*'935'!$M598,0)</f>
        <v>0</v>
      </c>
      <c r="AA598" s="37">
        <f>IF(MOD('935'!$K598,100)=10,'Charging rates'!$E$29*$X598/(1+'DNO totals'!$E$60)*'935'!$N598,0)</f>
        <v>0</v>
      </c>
      <c r="AB598" s="37">
        <f>IF(AND(MOD('935'!$K598,10)&gt;0,MOD('935'!$K598,1000)&gt;1),'Charging rates'!$F$29*$X598/(1+'DNO totals'!$F$60)*'935'!$O598,0)</f>
        <v>0</v>
      </c>
      <c r="AC598" s="37">
        <f>IF(MOD('935'!$K598,1000)=1,'Charging rates'!$G$29*$X598/(1+'DNO totals'!$G$60)*'935'!$P598,0)</f>
        <v>0</v>
      </c>
      <c r="AD598" s="37">
        <f>IF('935'!$K598&gt;1000,'Charging rates'!$C$29*$W598*'935'!$L598,0)</f>
        <v>0</v>
      </c>
      <c r="AE598" s="37">
        <f>IF(MOD('935'!$K598,1000)&gt;100,'Charging rates'!$D$29*$W598*'935'!$M598,0)</f>
        <v>0</v>
      </c>
      <c r="AF598" s="37">
        <f>IF(MOD('935'!$K598,100)&gt;10,'Charging rates'!$E$29*$W598*'935'!$N598,0)</f>
        <v>0</v>
      </c>
      <c r="AG598" s="37">
        <f>$Y598+$Z598+$AA598+$AB598+$AC598</f>
        <v>0</v>
      </c>
      <c r="AH598" s="51">
        <f>$AD598+$AE598+$AF598</f>
        <v>0</v>
      </c>
      <c r="AI598" s="37">
        <f>U598*(1+'Charging rates'!B$42+0.6*'Charging rates'!B$67+'Charging rates'!B$54)-100*'Charging rates'!B$76/'11'!C$16*'935'!W598</f>
        <v>0</v>
      </c>
      <c r="AJ598" s="37">
        <f>IF(I598,AI598*I598/(I598+E598),0)</f>
        <v>0</v>
      </c>
      <c r="AK598" s="51">
        <f>ROUND(AJ598,3)</f>
        <v>0</v>
      </c>
      <c r="AL598" s="33">
        <f>IF('935'!V598="VOID",0,'935'!V598*(1-'935'!X598/'11'!B$16))</f>
        <v>0</v>
      </c>
      <c r="AM598" s="36">
        <f>IF(I598,-100*'Charging rates'!B$76/'11'!B$16*AL598/I598,0)</f>
        <v>0</v>
      </c>
      <c r="AN598" s="36">
        <f>IF(C598,'DNO totals'!B$171,0)</f>
        <v>0</v>
      </c>
      <c r="AO598" s="36">
        <f>ROUND(AN598,2)</f>
        <v>0</v>
      </c>
      <c r="AP598" s="36">
        <f>IF(C598,(AN598+AM598),0)</f>
        <v>0</v>
      </c>
      <c r="AQ598" s="52">
        <f>ROUND(AP598,2)</f>
        <v>0</v>
      </c>
      <c r="AR598" s="33">
        <f>'935'!C598&lt;&gt;"VOID"</f>
        <v>0</v>
      </c>
      <c r="AS598" s="36">
        <f>IF(AR598,(100/'11'!B$16*K598*((1-'935'!I598)*'Charging rates'!B$42+'Charging rates'!B$54)),0)</f>
        <v>0</v>
      </c>
      <c r="AT598" s="36">
        <f>100/'11'!B$16*N598*('Charging rates'!B$42+'Charging rates'!B$54)</f>
        <v>0</v>
      </c>
      <c r="AU598" s="36">
        <f>100/'11'!B$16*L598*('Charging rates'!B$42+'Charging rates'!B$54)</f>
        <v>0</v>
      </c>
      <c r="AV598" s="52">
        <f>ROUND(AU598,2)</f>
        <v>0</v>
      </c>
      <c r="AW598" s="33">
        <f>D598-('935'!T598*(1-'935'!X598/'11'!B$16))</f>
        <v>0</v>
      </c>
      <c r="AX598" s="37">
        <f>MAX(MIN(SQRT(1-MIN(1,'935'!Q598)^2),0+'935'!R598),0-SQRT(1-MIN(1,'935'!Q598)^2))</f>
        <v>0</v>
      </c>
      <c r="AY598" s="33">
        <f>IF(ISNUMBER(P598),SQRT((INDEX('911'!$G$6:$G$1205,P598)+INDEX('911'!$I$6:$I$1205,P598))^2+(INDEX('911'!$H$6:$H$1205,P598)+INDEX('911'!$J$6:$J$1205,P598))^2),0)</f>
        <v>0</v>
      </c>
      <c r="AZ598" s="37">
        <f>IF(AY598,0-(INDEX('911'!$H$6:$H$1205,P598)+INDEX('911'!$J$6:$J$1205,P598))/AY598,0)</f>
        <v>0</v>
      </c>
      <c r="BA598" s="33">
        <f>IF(ISNUMBER(Q598),SQRT((INDEX('911'!$G$6:$G$1205,Q598)+INDEX('911'!$I$6:$I$1205,Q598))^2+(INDEX('911'!$H$6:$H$1205,Q598)+INDEX('911'!$J$6:$J$1205,Q598))^2),0)</f>
        <v>0</v>
      </c>
      <c r="BB598" s="37">
        <f>IF(BA598,0-(INDEX('911'!$H$6:$H$1205,Q598)+INDEX('911'!$J$6:$J$1205,Q598))/BA598,0)</f>
        <v>0</v>
      </c>
      <c r="BC598" s="37">
        <f>SQRT(1-AZ598^2)</f>
        <v>0</v>
      </c>
      <c r="BD598" s="51">
        <f>SQRT(1-BB598^2)</f>
        <v>0</v>
      </c>
      <c r="BE598" s="36">
        <f>100*(S598*MAX(0,'935'!Q598*BC598+AX598*AZ598)+T598*MAX(0,'935'!Q598*BD598+AX598*BB598))/'11'!B$16</f>
        <v>0</v>
      </c>
      <c r="BF598" s="36">
        <f>100*R598/'11'!B$16</f>
        <v>0</v>
      </c>
      <c r="BG598" s="37">
        <f>100*(S598*IF('935'!Q598=0,BC598,MAX(0,BC598+AX598*AZ598/'935'!Q598))+T598*IF('935'!Q598=0,BD598,MAX(0,BD598+AX598*BB598/'935'!Q598)))/'11'!C$16</f>
        <v>0</v>
      </c>
      <c r="BH598" s="36">
        <f>IF('935'!Q598=0,BF598+BE598,BF598)</f>
        <v>0</v>
      </c>
      <c r="BI598" s="37">
        <f>IF(D598=0,1,AW598/D598)*BG598</f>
        <v>0</v>
      </c>
      <c r="BJ598" s="36">
        <f>IF(D598=0,1,AW598/D598)*BH598</f>
        <v>0</v>
      </c>
      <c r="BK598" s="53">
        <f>'11'!C$16-'935'!Y598</f>
        <v>0</v>
      </c>
      <c r="BL598" s="37">
        <f>MAX('DNO totals'!B$312+0,MIN('935'!L598+0,'DNO totals'!B$304+0))</f>
        <v>0</v>
      </c>
      <c r="BM598" s="37">
        <f>MAX('DNO totals'!C$312+0,MIN('935'!M598+0,'DNO totals'!C$304+0))</f>
        <v>0</v>
      </c>
      <c r="BN598" s="37">
        <f>MAX('DNO totals'!D$312+0,MIN('935'!N598+0,'DNO totals'!D$304+0))</f>
        <v>0</v>
      </c>
      <c r="BO598" s="37">
        <f>MAX('DNO totals'!E$312+0,MIN('935'!O598+0,'DNO totals'!E$304+0))</f>
        <v>0</v>
      </c>
      <c r="BP598" s="51">
        <f>MAX('DNO totals'!F$312+0,MIN('935'!P598+0,'DNO totals'!F$304+0))</f>
        <v>0</v>
      </c>
      <c r="BQ598" s="37">
        <f>IF('935'!$K598=1000,'Charging rates'!$C$29*$X598/(1+'DNO totals'!$C$60)*$BL598,0)</f>
        <v>0</v>
      </c>
      <c r="BR598" s="37">
        <f>IF(MOD('935'!$K598,1000)=100,'Charging rates'!$D$29*$X598/(1+'DNO totals'!$D$60)*$BM598,0)</f>
        <v>0</v>
      </c>
      <c r="BS598" s="37">
        <f>IF(MOD('935'!$K598,100)=10,'Charging rates'!$E$29*$X598/(1+'DNO totals'!$E$60)*$BN598,0)</f>
        <v>0</v>
      </c>
      <c r="BT598" s="37">
        <f>IF(AND(MOD('935'!$K598,10)&gt;0,MOD('935'!$K598,1000)&gt;1),'Charging rates'!$F$29*$X598/(1+'DNO totals'!$F$60)*$BO598,0)</f>
        <v>0</v>
      </c>
      <c r="BU598" s="37">
        <f>IF(MOD('935'!$K598,1000)=1,'Charging rates'!$G$29*$X598/(1+'DNO totals'!$G$60)*$BP598,0)</f>
        <v>0</v>
      </c>
      <c r="BV598" s="51">
        <f>$BQ598+$BR598+$BS598+$BT598+$BU598</f>
        <v>0</v>
      </c>
      <c r="BW598" s="37">
        <f>IF('935'!$K598&gt;1000,'Charging rates'!$C$29*$W598*$BL598,0)</f>
        <v>0</v>
      </c>
      <c r="BX598" s="37">
        <f>IF(MOD('935'!$K598,1000)&gt;100,'Charging rates'!$D$29*$W598*$BM598,0)</f>
        <v>0</v>
      </c>
      <c r="BY598" s="37">
        <f>IF(MOD('935'!$K598,100)&gt;10,'Charging rates'!$E$29*$W598*$BN598,0)</f>
        <v>0</v>
      </c>
      <c r="BZ598" s="51">
        <f>$BW598+$BX598+$BY598</f>
        <v>0</v>
      </c>
      <c r="CA598" s="36">
        <f>100/'11'!B$16*'Charging rates'!B$76*W598</f>
        <v>0</v>
      </c>
      <c r="CB598" s="36">
        <f>IF(D598=0,0,(1-AW598/D598)*(BH598+IF('935'!Q598=0,0,(BG598*'935'!Q598*('11'!C$16-'935'!Y598)/('11'!B$16-'935'!X598)))))</f>
        <v>0</v>
      </c>
      <c r="CC598" s="36">
        <f>CA598+BJ598</f>
        <v>0</v>
      </c>
      <c r="CD598" s="49">
        <f>(BV598+BZ598)*D598</f>
        <v>0</v>
      </c>
      <c r="CE598" s="33">
        <f>D598*('Parameters'!B$21+J598)*IF('DNO totals'!B$323&lt;0,1,'935'!S598)</f>
        <v>0</v>
      </c>
      <c r="CF598" s="51">
        <f>IF('DNO totals'!B$323&lt;0,1,'935'!S598)*('Parameters'!B$21+J598)</f>
        <v>0</v>
      </c>
      <c r="CG598" s="37">
        <f>CC598+'Charging rates'!B$106*CF598*100/'11'!B$16</f>
        <v>0</v>
      </c>
      <c r="CH598" s="37">
        <f>CG598+'Charging rates'!B$116*('Parameters'!B$21+J598)*100/'11'!B$16*IF('DNO totals'!B$323&lt;0,1,'935'!S598)</f>
        <v>0</v>
      </c>
      <c r="CI598" s="37">
        <f>'Charging rates'!B$97*(BV598+BZ598)*100/'11'!B$16</f>
        <v>0</v>
      </c>
      <c r="CJ598" s="36">
        <f>MAX(0-(BG598*J598*'11'!C$16/'11'!B$16),CH598+CI598)</f>
        <v>0</v>
      </c>
      <c r="CK598" s="37">
        <f>IF(AR598,IF(J598=0,BI598,MAX(0,MIN(BI598,BI598+(CJ598/'935'!Q598*('11'!B$16-'935'!X598)/('11'!C$16-'935'!Y598))))),0)</f>
        <v>0</v>
      </c>
      <c r="CL598" s="36">
        <f>IF(AR598,MAX(0,CJ598),0)</f>
        <v>0</v>
      </c>
      <c r="CM598" s="52">
        <f>CL598+CB598</f>
        <v>0</v>
      </c>
    </row>
    <row r="599" spans="1:91">
      <c r="A599" s="28">
        <v>499</v>
      </c>
      <c r="B599" s="48">
        <f>'935'!B599</f>
        <v>0</v>
      </c>
      <c r="C599" s="33">
        <f>OR('935'!E599&lt;&gt;"VOID",'935'!F599&lt;&gt;"VOID",'935'!G599&lt;&gt;"VOID")</f>
        <v>0</v>
      </c>
      <c r="D599" s="33">
        <f>IF('935'!C599="VOID",0,('935'!C599*(1-'935'!X599/'11'!B$16)))</f>
        <v>0</v>
      </c>
      <c r="E599" s="33">
        <f>IF('935'!D599="VOID",0,'935'!D599*(1-'935'!X599/'11'!B$16))</f>
        <v>0</v>
      </c>
      <c r="F599" s="33">
        <f>IF('935'!E599="VOID",0,'935'!E599*(1-'935'!X599/'11'!B$16))</f>
        <v>0</v>
      </c>
      <c r="G599" s="33">
        <f>IF('935'!F599="VOID",0,'935'!F599*(1-'935'!X599/'11'!B$16))</f>
        <v>0</v>
      </c>
      <c r="H599" s="33">
        <f>IF('935'!G599="VOID",0,'935'!G599*(1-'935'!X599/'11'!B$16))</f>
        <v>0</v>
      </c>
      <c r="I599" s="33">
        <f>F599+G599+H599</f>
        <v>0</v>
      </c>
      <c r="J599" s="37">
        <f>'935'!Q599*(1-'935'!Y599/'11'!C$16)/(1-'935'!X599/'11'!B$16)</f>
        <v>0</v>
      </c>
      <c r="K599" s="33">
        <f>IF(D599,'935'!H599*D599/(D599+E599+I599),0)</f>
        <v>0</v>
      </c>
      <c r="L599" s="33">
        <f>IF(I599,'935'!H599*I599/(D599+E599+I599),0)</f>
        <v>0</v>
      </c>
      <c r="M599" s="33">
        <f>K599*(1-'935'!X599/'11'!B$16)</f>
        <v>0</v>
      </c>
      <c r="N599" s="49">
        <f>L599*(1-'935'!X599/'11'!B$16)</f>
        <v>0</v>
      </c>
      <c r="O599" s="50">
        <f>MATCH('935'!J599,'911'!$B$6:$B$1205,0)</f>
        <v>0</v>
      </c>
      <c r="P599" s="50">
        <f>MATCH(INDEX('911'!$D$6:$D$1205,O599),'911'!$B$6:$B$1205,0)</f>
        <v>0</v>
      </c>
      <c r="Q599" s="50">
        <f>MATCH(INDEX('911'!$D$6:$D$1205,P599),'911'!$B$6:$B$1205,0)</f>
        <v>0</v>
      </c>
      <c r="R599" s="37">
        <f>IF(ISNUMBER(O599),MAX(0,INDEX('911'!$E$6:$E$1205,O599)),0)</f>
        <v>0</v>
      </c>
      <c r="S599" s="37">
        <f>IF(ISNUMBER(P599),MAX(0,INDEX('911'!$E$6:$E$1205,P599)),0)</f>
        <v>0</v>
      </c>
      <c r="T599" s="37">
        <f>IF(ISNUMBER(Q599),MAX(0,INDEX('911'!$E$6:$E$1205,Q599)),0)</f>
        <v>0</v>
      </c>
      <c r="U599" s="51">
        <f>-100*'935'!W599*(R599+S599+T599)/'11'!C$16</f>
        <v>0</v>
      </c>
      <c r="V599" s="37">
        <f>INDEX('DNO totals'!$B$52:$G$52,IF('935'!K599,IF(MOD('935'!K599,1000),IF(MOD('935'!K599,100),IF(MOD('935'!K599,10),IF(MOD('935'!K599,1000)=1,6,5),4),3),2),1))</f>
        <v>0</v>
      </c>
      <c r="W599" s="51">
        <f>J599*V599</f>
        <v>0</v>
      </c>
      <c r="X599" s="37">
        <f>V599*'Parameters'!B$11</f>
        <v>0</v>
      </c>
      <c r="Y599" s="37">
        <f>IF('935'!$K599=1000,'Charging rates'!$C$29*$X599/(1+'DNO totals'!$C$60)*'935'!$L599,0)</f>
        <v>0</v>
      </c>
      <c r="Z599" s="37">
        <f>IF(MOD('935'!$K599,1000)=100,'Charging rates'!$D$29*$X599/(1+'DNO totals'!$D$60)*'935'!$M599,0)</f>
        <v>0</v>
      </c>
      <c r="AA599" s="37">
        <f>IF(MOD('935'!$K599,100)=10,'Charging rates'!$E$29*$X599/(1+'DNO totals'!$E$60)*'935'!$N599,0)</f>
        <v>0</v>
      </c>
      <c r="AB599" s="37">
        <f>IF(AND(MOD('935'!$K599,10)&gt;0,MOD('935'!$K599,1000)&gt;1),'Charging rates'!$F$29*$X599/(1+'DNO totals'!$F$60)*'935'!$O599,0)</f>
        <v>0</v>
      </c>
      <c r="AC599" s="37">
        <f>IF(MOD('935'!$K599,1000)=1,'Charging rates'!$G$29*$X599/(1+'DNO totals'!$G$60)*'935'!$P599,0)</f>
        <v>0</v>
      </c>
      <c r="AD599" s="37">
        <f>IF('935'!$K599&gt;1000,'Charging rates'!$C$29*$W599*'935'!$L599,0)</f>
        <v>0</v>
      </c>
      <c r="AE599" s="37">
        <f>IF(MOD('935'!$K599,1000)&gt;100,'Charging rates'!$D$29*$W599*'935'!$M599,0)</f>
        <v>0</v>
      </c>
      <c r="AF599" s="37">
        <f>IF(MOD('935'!$K599,100)&gt;10,'Charging rates'!$E$29*$W599*'935'!$N599,0)</f>
        <v>0</v>
      </c>
      <c r="AG599" s="37">
        <f>$Y599+$Z599+$AA599+$AB599+$AC599</f>
        <v>0</v>
      </c>
      <c r="AH599" s="51">
        <f>$AD599+$AE599+$AF599</f>
        <v>0</v>
      </c>
      <c r="AI599" s="37">
        <f>U599*(1+'Charging rates'!B$42+0.6*'Charging rates'!B$67+'Charging rates'!B$54)-100*'Charging rates'!B$76/'11'!C$16*'935'!W599</f>
        <v>0</v>
      </c>
      <c r="AJ599" s="37">
        <f>IF(I599,AI599*I599/(I599+E599),0)</f>
        <v>0</v>
      </c>
      <c r="AK599" s="51">
        <f>ROUND(AJ599,3)</f>
        <v>0</v>
      </c>
      <c r="AL599" s="33">
        <f>IF('935'!V599="VOID",0,'935'!V599*(1-'935'!X599/'11'!B$16))</f>
        <v>0</v>
      </c>
      <c r="AM599" s="36">
        <f>IF(I599,-100*'Charging rates'!B$76/'11'!B$16*AL599/I599,0)</f>
        <v>0</v>
      </c>
      <c r="AN599" s="36">
        <f>IF(C599,'DNO totals'!B$171,0)</f>
        <v>0</v>
      </c>
      <c r="AO599" s="36">
        <f>ROUND(AN599,2)</f>
        <v>0</v>
      </c>
      <c r="AP599" s="36">
        <f>IF(C599,(AN599+AM599),0)</f>
        <v>0</v>
      </c>
      <c r="AQ599" s="52">
        <f>ROUND(AP599,2)</f>
        <v>0</v>
      </c>
      <c r="AR599" s="33">
        <f>'935'!C599&lt;&gt;"VOID"</f>
        <v>0</v>
      </c>
      <c r="AS599" s="36">
        <f>IF(AR599,(100/'11'!B$16*K599*((1-'935'!I599)*'Charging rates'!B$42+'Charging rates'!B$54)),0)</f>
        <v>0</v>
      </c>
      <c r="AT599" s="36">
        <f>100/'11'!B$16*N599*('Charging rates'!B$42+'Charging rates'!B$54)</f>
        <v>0</v>
      </c>
      <c r="AU599" s="36">
        <f>100/'11'!B$16*L599*('Charging rates'!B$42+'Charging rates'!B$54)</f>
        <v>0</v>
      </c>
      <c r="AV599" s="52">
        <f>ROUND(AU599,2)</f>
        <v>0</v>
      </c>
      <c r="AW599" s="33">
        <f>D599-('935'!T599*(1-'935'!X599/'11'!B$16))</f>
        <v>0</v>
      </c>
      <c r="AX599" s="37">
        <f>MAX(MIN(SQRT(1-MIN(1,'935'!Q599)^2),0+'935'!R599),0-SQRT(1-MIN(1,'935'!Q599)^2))</f>
        <v>0</v>
      </c>
      <c r="AY599" s="33">
        <f>IF(ISNUMBER(P599),SQRT((INDEX('911'!$G$6:$G$1205,P599)+INDEX('911'!$I$6:$I$1205,P599))^2+(INDEX('911'!$H$6:$H$1205,P599)+INDEX('911'!$J$6:$J$1205,P599))^2),0)</f>
        <v>0</v>
      </c>
      <c r="AZ599" s="37">
        <f>IF(AY599,0-(INDEX('911'!$H$6:$H$1205,P599)+INDEX('911'!$J$6:$J$1205,P599))/AY599,0)</f>
        <v>0</v>
      </c>
      <c r="BA599" s="33">
        <f>IF(ISNUMBER(Q599),SQRT((INDEX('911'!$G$6:$G$1205,Q599)+INDEX('911'!$I$6:$I$1205,Q599))^2+(INDEX('911'!$H$6:$H$1205,Q599)+INDEX('911'!$J$6:$J$1205,Q599))^2),0)</f>
        <v>0</v>
      </c>
      <c r="BB599" s="37">
        <f>IF(BA599,0-(INDEX('911'!$H$6:$H$1205,Q599)+INDEX('911'!$J$6:$J$1205,Q599))/BA599,0)</f>
        <v>0</v>
      </c>
      <c r="BC599" s="37">
        <f>SQRT(1-AZ599^2)</f>
        <v>0</v>
      </c>
      <c r="BD599" s="51">
        <f>SQRT(1-BB599^2)</f>
        <v>0</v>
      </c>
      <c r="BE599" s="36">
        <f>100*(S599*MAX(0,'935'!Q599*BC599+AX599*AZ599)+T599*MAX(0,'935'!Q599*BD599+AX599*BB599))/'11'!B$16</f>
        <v>0</v>
      </c>
      <c r="BF599" s="36">
        <f>100*R599/'11'!B$16</f>
        <v>0</v>
      </c>
      <c r="BG599" s="37">
        <f>100*(S599*IF('935'!Q599=0,BC599,MAX(0,BC599+AX599*AZ599/'935'!Q599))+T599*IF('935'!Q599=0,BD599,MAX(0,BD599+AX599*BB599/'935'!Q599)))/'11'!C$16</f>
        <v>0</v>
      </c>
      <c r="BH599" s="36">
        <f>IF('935'!Q599=0,BF599+BE599,BF599)</f>
        <v>0</v>
      </c>
      <c r="BI599" s="37">
        <f>IF(D599=0,1,AW599/D599)*BG599</f>
        <v>0</v>
      </c>
      <c r="BJ599" s="36">
        <f>IF(D599=0,1,AW599/D599)*BH599</f>
        <v>0</v>
      </c>
      <c r="BK599" s="53">
        <f>'11'!C$16-'935'!Y599</f>
        <v>0</v>
      </c>
      <c r="BL599" s="37">
        <f>MAX('DNO totals'!B$312+0,MIN('935'!L599+0,'DNO totals'!B$304+0))</f>
        <v>0</v>
      </c>
      <c r="BM599" s="37">
        <f>MAX('DNO totals'!C$312+0,MIN('935'!M599+0,'DNO totals'!C$304+0))</f>
        <v>0</v>
      </c>
      <c r="BN599" s="37">
        <f>MAX('DNO totals'!D$312+0,MIN('935'!N599+0,'DNO totals'!D$304+0))</f>
        <v>0</v>
      </c>
      <c r="BO599" s="37">
        <f>MAX('DNO totals'!E$312+0,MIN('935'!O599+0,'DNO totals'!E$304+0))</f>
        <v>0</v>
      </c>
      <c r="BP599" s="51">
        <f>MAX('DNO totals'!F$312+0,MIN('935'!P599+0,'DNO totals'!F$304+0))</f>
        <v>0</v>
      </c>
      <c r="BQ599" s="37">
        <f>IF('935'!$K599=1000,'Charging rates'!$C$29*$X599/(1+'DNO totals'!$C$60)*$BL599,0)</f>
        <v>0</v>
      </c>
      <c r="BR599" s="37">
        <f>IF(MOD('935'!$K599,1000)=100,'Charging rates'!$D$29*$X599/(1+'DNO totals'!$D$60)*$BM599,0)</f>
        <v>0</v>
      </c>
      <c r="BS599" s="37">
        <f>IF(MOD('935'!$K599,100)=10,'Charging rates'!$E$29*$X599/(1+'DNO totals'!$E$60)*$BN599,0)</f>
        <v>0</v>
      </c>
      <c r="BT599" s="37">
        <f>IF(AND(MOD('935'!$K599,10)&gt;0,MOD('935'!$K599,1000)&gt;1),'Charging rates'!$F$29*$X599/(1+'DNO totals'!$F$60)*$BO599,0)</f>
        <v>0</v>
      </c>
      <c r="BU599" s="37">
        <f>IF(MOD('935'!$K599,1000)=1,'Charging rates'!$G$29*$X599/(1+'DNO totals'!$G$60)*$BP599,0)</f>
        <v>0</v>
      </c>
      <c r="BV599" s="51">
        <f>$BQ599+$BR599+$BS599+$BT599+$BU599</f>
        <v>0</v>
      </c>
      <c r="BW599" s="37">
        <f>IF('935'!$K599&gt;1000,'Charging rates'!$C$29*$W599*$BL599,0)</f>
        <v>0</v>
      </c>
      <c r="BX599" s="37">
        <f>IF(MOD('935'!$K599,1000)&gt;100,'Charging rates'!$D$29*$W599*$BM599,0)</f>
        <v>0</v>
      </c>
      <c r="BY599" s="37">
        <f>IF(MOD('935'!$K599,100)&gt;10,'Charging rates'!$E$29*$W599*$BN599,0)</f>
        <v>0</v>
      </c>
      <c r="BZ599" s="51">
        <f>$BW599+$BX599+$BY599</f>
        <v>0</v>
      </c>
      <c r="CA599" s="36">
        <f>100/'11'!B$16*'Charging rates'!B$76*W599</f>
        <v>0</v>
      </c>
      <c r="CB599" s="36">
        <f>IF(D599=0,0,(1-AW599/D599)*(BH599+IF('935'!Q599=0,0,(BG599*'935'!Q599*('11'!C$16-'935'!Y599)/('11'!B$16-'935'!X599)))))</f>
        <v>0</v>
      </c>
      <c r="CC599" s="36">
        <f>CA599+BJ599</f>
        <v>0</v>
      </c>
      <c r="CD599" s="49">
        <f>(BV599+BZ599)*D599</f>
        <v>0</v>
      </c>
      <c r="CE599" s="33">
        <f>D599*('Parameters'!B$21+J599)*IF('DNO totals'!B$323&lt;0,1,'935'!S599)</f>
        <v>0</v>
      </c>
      <c r="CF599" s="51">
        <f>IF('DNO totals'!B$323&lt;0,1,'935'!S599)*('Parameters'!B$21+J599)</f>
        <v>0</v>
      </c>
      <c r="CG599" s="37">
        <f>CC599+'Charging rates'!B$106*CF599*100/'11'!B$16</f>
        <v>0</v>
      </c>
      <c r="CH599" s="37">
        <f>CG599+'Charging rates'!B$116*('Parameters'!B$21+J599)*100/'11'!B$16*IF('DNO totals'!B$323&lt;0,1,'935'!S599)</f>
        <v>0</v>
      </c>
      <c r="CI599" s="37">
        <f>'Charging rates'!B$97*(BV599+BZ599)*100/'11'!B$16</f>
        <v>0</v>
      </c>
      <c r="CJ599" s="36">
        <f>MAX(0-(BG599*J599*'11'!C$16/'11'!B$16),CH599+CI599)</f>
        <v>0</v>
      </c>
      <c r="CK599" s="37">
        <f>IF(AR599,IF(J599=0,BI599,MAX(0,MIN(BI599,BI599+(CJ599/'935'!Q599*('11'!B$16-'935'!X599)/('11'!C$16-'935'!Y599))))),0)</f>
        <v>0</v>
      </c>
      <c r="CL599" s="36">
        <f>IF(AR599,MAX(0,CJ599),0)</f>
        <v>0</v>
      </c>
      <c r="CM599" s="52">
        <f>CL599+CB599</f>
        <v>0</v>
      </c>
    </row>
    <row r="600" spans="1:91">
      <c r="A600" s="28">
        <v>500</v>
      </c>
      <c r="B600" s="48">
        <f>'935'!B600</f>
        <v>0</v>
      </c>
      <c r="C600" s="33">
        <f>OR('935'!E600&lt;&gt;"VOID",'935'!F600&lt;&gt;"VOID",'935'!G600&lt;&gt;"VOID")</f>
        <v>0</v>
      </c>
      <c r="D600" s="33">
        <f>IF('935'!C600="VOID",0,('935'!C600*(1-'935'!X600/'11'!B$16)))</f>
        <v>0</v>
      </c>
      <c r="E600" s="33">
        <f>IF('935'!D600="VOID",0,'935'!D600*(1-'935'!X600/'11'!B$16))</f>
        <v>0</v>
      </c>
      <c r="F600" s="33">
        <f>IF('935'!E600="VOID",0,'935'!E600*(1-'935'!X600/'11'!B$16))</f>
        <v>0</v>
      </c>
      <c r="G600" s="33">
        <f>IF('935'!F600="VOID",0,'935'!F600*(1-'935'!X600/'11'!B$16))</f>
        <v>0</v>
      </c>
      <c r="H600" s="33">
        <f>IF('935'!G600="VOID",0,'935'!G600*(1-'935'!X600/'11'!B$16))</f>
        <v>0</v>
      </c>
      <c r="I600" s="33">
        <f>F600+G600+H600</f>
        <v>0</v>
      </c>
      <c r="J600" s="37">
        <f>'935'!Q600*(1-'935'!Y600/'11'!C$16)/(1-'935'!X600/'11'!B$16)</f>
        <v>0</v>
      </c>
      <c r="K600" s="33">
        <f>IF(D600,'935'!H600*D600/(D600+E600+I600),0)</f>
        <v>0</v>
      </c>
      <c r="L600" s="33">
        <f>IF(I600,'935'!H600*I600/(D600+E600+I600),0)</f>
        <v>0</v>
      </c>
      <c r="M600" s="33">
        <f>K600*(1-'935'!X600/'11'!B$16)</f>
        <v>0</v>
      </c>
      <c r="N600" s="49">
        <f>L600*(1-'935'!X600/'11'!B$16)</f>
        <v>0</v>
      </c>
      <c r="O600" s="50">
        <f>MATCH('935'!J600,'911'!$B$6:$B$1205,0)</f>
        <v>0</v>
      </c>
      <c r="P600" s="50">
        <f>MATCH(INDEX('911'!$D$6:$D$1205,O600),'911'!$B$6:$B$1205,0)</f>
        <v>0</v>
      </c>
      <c r="Q600" s="50">
        <f>MATCH(INDEX('911'!$D$6:$D$1205,P600),'911'!$B$6:$B$1205,0)</f>
        <v>0</v>
      </c>
      <c r="R600" s="37">
        <f>IF(ISNUMBER(O600),MAX(0,INDEX('911'!$E$6:$E$1205,O600)),0)</f>
        <v>0</v>
      </c>
      <c r="S600" s="37">
        <f>IF(ISNUMBER(P600),MAX(0,INDEX('911'!$E$6:$E$1205,P600)),0)</f>
        <v>0</v>
      </c>
      <c r="T600" s="37">
        <f>IF(ISNUMBER(Q600),MAX(0,INDEX('911'!$E$6:$E$1205,Q600)),0)</f>
        <v>0</v>
      </c>
      <c r="U600" s="51">
        <f>-100*'935'!W600*(R600+S600+T600)/'11'!C$16</f>
        <v>0</v>
      </c>
      <c r="V600" s="37">
        <f>INDEX('DNO totals'!$B$52:$G$52,IF('935'!K600,IF(MOD('935'!K600,1000),IF(MOD('935'!K600,100),IF(MOD('935'!K600,10),IF(MOD('935'!K600,1000)=1,6,5),4),3),2),1))</f>
        <v>0</v>
      </c>
      <c r="W600" s="51">
        <f>J600*V600</f>
        <v>0</v>
      </c>
      <c r="X600" s="37">
        <f>V600*'Parameters'!B$11</f>
        <v>0</v>
      </c>
      <c r="Y600" s="37">
        <f>IF('935'!$K600=1000,'Charging rates'!$C$29*$X600/(1+'DNO totals'!$C$60)*'935'!$L600,0)</f>
        <v>0</v>
      </c>
      <c r="Z600" s="37">
        <f>IF(MOD('935'!$K600,1000)=100,'Charging rates'!$D$29*$X600/(1+'DNO totals'!$D$60)*'935'!$M600,0)</f>
        <v>0</v>
      </c>
      <c r="AA600" s="37">
        <f>IF(MOD('935'!$K600,100)=10,'Charging rates'!$E$29*$X600/(1+'DNO totals'!$E$60)*'935'!$N600,0)</f>
        <v>0</v>
      </c>
      <c r="AB600" s="37">
        <f>IF(AND(MOD('935'!$K600,10)&gt;0,MOD('935'!$K600,1000)&gt;1),'Charging rates'!$F$29*$X600/(1+'DNO totals'!$F$60)*'935'!$O600,0)</f>
        <v>0</v>
      </c>
      <c r="AC600" s="37">
        <f>IF(MOD('935'!$K600,1000)=1,'Charging rates'!$G$29*$X600/(1+'DNO totals'!$G$60)*'935'!$P600,0)</f>
        <v>0</v>
      </c>
      <c r="AD600" s="37">
        <f>IF('935'!$K600&gt;1000,'Charging rates'!$C$29*$W600*'935'!$L600,0)</f>
        <v>0</v>
      </c>
      <c r="AE600" s="37">
        <f>IF(MOD('935'!$K600,1000)&gt;100,'Charging rates'!$D$29*$W600*'935'!$M600,0)</f>
        <v>0</v>
      </c>
      <c r="AF600" s="37">
        <f>IF(MOD('935'!$K600,100)&gt;10,'Charging rates'!$E$29*$W600*'935'!$N600,0)</f>
        <v>0</v>
      </c>
      <c r="AG600" s="37">
        <f>$Y600+$Z600+$AA600+$AB600+$AC600</f>
        <v>0</v>
      </c>
      <c r="AH600" s="51">
        <f>$AD600+$AE600+$AF600</f>
        <v>0</v>
      </c>
      <c r="AI600" s="37">
        <f>U600*(1+'Charging rates'!B$42+0.6*'Charging rates'!B$67+'Charging rates'!B$54)-100*'Charging rates'!B$76/'11'!C$16*'935'!W600</f>
        <v>0</v>
      </c>
      <c r="AJ600" s="37">
        <f>IF(I600,AI600*I600/(I600+E600),0)</f>
        <v>0</v>
      </c>
      <c r="AK600" s="51">
        <f>ROUND(AJ600,3)</f>
        <v>0</v>
      </c>
      <c r="AL600" s="33">
        <f>IF('935'!V600="VOID",0,'935'!V600*(1-'935'!X600/'11'!B$16))</f>
        <v>0</v>
      </c>
      <c r="AM600" s="36">
        <f>IF(I600,-100*'Charging rates'!B$76/'11'!B$16*AL600/I600,0)</f>
        <v>0</v>
      </c>
      <c r="AN600" s="36">
        <f>IF(C600,'DNO totals'!B$171,0)</f>
        <v>0</v>
      </c>
      <c r="AO600" s="36">
        <f>ROUND(AN600,2)</f>
        <v>0</v>
      </c>
      <c r="AP600" s="36">
        <f>IF(C600,(AN600+AM600),0)</f>
        <v>0</v>
      </c>
      <c r="AQ600" s="52">
        <f>ROUND(AP600,2)</f>
        <v>0</v>
      </c>
      <c r="AR600" s="33">
        <f>'935'!C600&lt;&gt;"VOID"</f>
        <v>0</v>
      </c>
      <c r="AS600" s="36">
        <f>IF(AR600,(100/'11'!B$16*K600*((1-'935'!I600)*'Charging rates'!B$42+'Charging rates'!B$54)),0)</f>
        <v>0</v>
      </c>
      <c r="AT600" s="36">
        <f>100/'11'!B$16*N600*('Charging rates'!B$42+'Charging rates'!B$54)</f>
        <v>0</v>
      </c>
      <c r="AU600" s="36">
        <f>100/'11'!B$16*L600*('Charging rates'!B$42+'Charging rates'!B$54)</f>
        <v>0</v>
      </c>
      <c r="AV600" s="52">
        <f>ROUND(AU600,2)</f>
        <v>0</v>
      </c>
      <c r="AW600" s="33">
        <f>D600-('935'!T600*(1-'935'!X600/'11'!B$16))</f>
        <v>0</v>
      </c>
      <c r="AX600" s="37">
        <f>MAX(MIN(SQRT(1-MIN(1,'935'!Q600)^2),0+'935'!R600),0-SQRT(1-MIN(1,'935'!Q600)^2))</f>
        <v>0</v>
      </c>
      <c r="AY600" s="33">
        <f>IF(ISNUMBER(P600),SQRT((INDEX('911'!$G$6:$G$1205,P600)+INDEX('911'!$I$6:$I$1205,P600))^2+(INDEX('911'!$H$6:$H$1205,P600)+INDEX('911'!$J$6:$J$1205,P600))^2),0)</f>
        <v>0</v>
      </c>
      <c r="AZ600" s="37">
        <f>IF(AY600,0-(INDEX('911'!$H$6:$H$1205,P600)+INDEX('911'!$J$6:$J$1205,P600))/AY600,0)</f>
        <v>0</v>
      </c>
      <c r="BA600" s="33">
        <f>IF(ISNUMBER(Q600),SQRT((INDEX('911'!$G$6:$G$1205,Q600)+INDEX('911'!$I$6:$I$1205,Q600))^2+(INDEX('911'!$H$6:$H$1205,Q600)+INDEX('911'!$J$6:$J$1205,Q600))^2),0)</f>
        <v>0</v>
      </c>
      <c r="BB600" s="37">
        <f>IF(BA600,0-(INDEX('911'!$H$6:$H$1205,Q600)+INDEX('911'!$J$6:$J$1205,Q600))/BA600,0)</f>
        <v>0</v>
      </c>
      <c r="BC600" s="37">
        <f>SQRT(1-AZ600^2)</f>
        <v>0</v>
      </c>
      <c r="BD600" s="51">
        <f>SQRT(1-BB600^2)</f>
        <v>0</v>
      </c>
      <c r="BE600" s="36">
        <f>100*(S600*MAX(0,'935'!Q600*BC600+AX600*AZ600)+T600*MAX(0,'935'!Q600*BD600+AX600*BB600))/'11'!B$16</f>
        <v>0</v>
      </c>
      <c r="BF600" s="36">
        <f>100*R600/'11'!B$16</f>
        <v>0</v>
      </c>
      <c r="BG600" s="37">
        <f>100*(S600*IF('935'!Q600=0,BC600,MAX(0,BC600+AX600*AZ600/'935'!Q600))+T600*IF('935'!Q600=0,BD600,MAX(0,BD600+AX600*BB600/'935'!Q600)))/'11'!C$16</f>
        <v>0</v>
      </c>
      <c r="BH600" s="36">
        <f>IF('935'!Q600=0,BF600+BE600,BF600)</f>
        <v>0</v>
      </c>
      <c r="BI600" s="37">
        <f>IF(D600=0,1,AW600/D600)*BG600</f>
        <v>0</v>
      </c>
      <c r="BJ600" s="36">
        <f>IF(D600=0,1,AW600/D600)*BH600</f>
        <v>0</v>
      </c>
      <c r="BK600" s="53">
        <f>'11'!C$16-'935'!Y600</f>
        <v>0</v>
      </c>
      <c r="BL600" s="37">
        <f>MAX('DNO totals'!B$312+0,MIN('935'!L600+0,'DNO totals'!B$304+0))</f>
        <v>0</v>
      </c>
      <c r="BM600" s="37">
        <f>MAX('DNO totals'!C$312+0,MIN('935'!M600+0,'DNO totals'!C$304+0))</f>
        <v>0</v>
      </c>
      <c r="BN600" s="37">
        <f>MAX('DNO totals'!D$312+0,MIN('935'!N600+0,'DNO totals'!D$304+0))</f>
        <v>0</v>
      </c>
      <c r="BO600" s="37">
        <f>MAX('DNO totals'!E$312+0,MIN('935'!O600+0,'DNO totals'!E$304+0))</f>
        <v>0</v>
      </c>
      <c r="BP600" s="51">
        <f>MAX('DNO totals'!F$312+0,MIN('935'!P600+0,'DNO totals'!F$304+0))</f>
        <v>0</v>
      </c>
      <c r="BQ600" s="37">
        <f>IF('935'!$K600=1000,'Charging rates'!$C$29*$X600/(1+'DNO totals'!$C$60)*$BL600,0)</f>
        <v>0</v>
      </c>
      <c r="BR600" s="37">
        <f>IF(MOD('935'!$K600,1000)=100,'Charging rates'!$D$29*$X600/(1+'DNO totals'!$D$60)*$BM600,0)</f>
        <v>0</v>
      </c>
      <c r="BS600" s="37">
        <f>IF(MOD('935'!$K600,100)=10,'Charging rates'!$E$29*$X600/(1+'DNO totals'!$E$60)*$BN600,0)</f>
        <v>0</v>
      </c>
      <c r="BT600" s="37">
        <f>IF(AND(MOD('935'!$K600,10)&gt;0,MOD('935'!$K600,1000)&gt;1),'Charging rates'!$F$29*$X600/(1+'DNO totals'!$F$60)*$BO600,0)</f>
        <v>0</v>
      </c>
      <c r="BU600" s="37">
        <f>IF(MOD('935'!$K600,1000)=1,'Charging rates'!$G$29*$X600/(1+'DNO totals'!$G$60)*$BP600,0)</f>
        <v>0</v>
      </c>
      <c r="BV600" s="51">
        <f>$BQ600+$BR600+$BS600+$BT600+$BU600</f>
        <v>0</v>
      </c>
      <c r="BW600" s="37">
        <f>IF('935'!$K600&gt;1000,'Charging rates'!$C$29*$W600*$BL600,0)</f>
        <v>0</v>
      </c>
      <c r="BX600" s="37">
        <f>IF(MOD('935'!$K600,1000)&gt;100,'Charging rates'!$D$29*$W600*$BM600,0)</f>
        <v>0</v>
      </c>
      <c r="BY600" s="37">
        <f>IF(MOD('935'!$K600,100)&gt;10,'Charging rates'!$E$29*$W600*$BN600,0)</f>
        <v>0</v>
      </c>
      <c r="BZ600" s="51">
        <f>$BW600+$BX600+$BY600</f>
        <v>0</v>
      </c>
      <c r="CA600" s="36">
        <f>100/'11'!B$16*'Charging rates'!B$76*W600</f>
        <v>0</v>
      </c>
      <c r="CB600" s="36">
        <f>IF(D600=0,0,(1-AW600/D600)*(BH600+IF('935'!Q600=0,0,(BG600*'935'!Q600*('11'!C$16-'935'!Y600)/('11'!B$16-'935'!X600)))))</f>
        <v>0</v>
      </c>
      <c r="CC600" s="36">
        <f>CA600+BJ600</f>
        <v>0</v>
      </c>
      <c r="CD600" s="49">
        <f>(BV600+BZ600)*D600</f>
        <v>0</v>
      </c>
      <c r="CE600" s="33">
        <f>D600*('Parameters'!B$21+J600)*IF('DNO totals'!B$323&lt;0,1,'935'!S600)</f>
        <v>0</v>
      </c>
      <c r="CF600" s="51">
        <f>IF('DNO totals'!B$323&lt;0,1,'935'!S600)*('Parameters'!B$21+J600)</f>
        <v>0</v>
      </c>
      <c r="CG600" s="37">
        <f>CC600+'Charging rates'!B$106*CF600*100/'11'!B$16</f>
        <v>0</v>
      </c>
      <c r="CH600" s="37">
        <f>CG600+'Charging rates'!B$116*('Parameters'!B$21+J600)*100/'11'!B$16*IF('DNO totals'!B$323&lt;0,1,'935'!S600)</f>
        <v>0</v>
      </c>
      <c r="CI600" s="37">
        <f>'Charging rates'!B$97*(BV600+BZ600)*100/'11'!B$16</f>
        <v>0</v>
      </c>
      <c r="CJ600" s="36">
        <f>MAX(0-(BG600*J600*'11'!C$16/'11'!B$16),CH600+CI600)</f>
        <v>0</v>
      </c>
      <c r="CK600" s="37">
        <f>IF(AR600,IF(J600=0,BI600,MAX(0,MIN(BI600,BI600+(CJ600/'935'!Q600*('11'!B$16-'935'!X600)/('11'!C$16-'935'!Y600))))),0)</f>
        <v>0</v>
      </c>
      <c r="CL600" s="36">
        <f>IF(AR600,MAX(0,CJ600),0)</f>
        <v>0</v>
      </c>
      <c r="CM600" s="52">
        <f>CL600+CB600</f>
        <v>0</v>
      </c>
    </row>
    <row r="601" spans="1:91">
      <c r="A601" s="28">
        <v>501</v>
      </c>
      <c r="B601" s="48">
        <f>'935'!B601</f>
        <v>0</v>
      </c>
      <c r="C601" s="33">
        <f>OR('935'!E601&lt;&gt;"VOID",'935'!F601&lt;&gt;"VOID",'935'!G601&lt;&gt;"VOID")</f>
        <v>0</v>
      </c>
      <c r="D601" s="33">
        <f>IF('935'!C601="VOID",0,('935'!C601*(1-'935'!X601/'11'!B$16)))</f>
        <v>0</v>
      </c>
      <c r="E601" s="33">
        <f>IF('935'!D601="VOID",0,'935'!D601*(1-'935'!X601/'11'!B$16))</f>
        <v>0</v>
      </c>
      <c r="F601" s="33">
        <f>IF('935'!E601="VOID",0,'935'!E601*(1-'935'!X601/'11'!B$16))</f>
        <v>0</v>
      </c>
      <c r="G601" s="33">
        <f>IF('935'!F601="VOID",0,'935'!F601*(1-'935'!X601/'11'!B$16))</f>
        <v>0</v>
      </c>
      <c r="H601" s="33">
        <f>IF('935'!G601="VOID",0,'935'!G601*(1-'935'!X601/'11'!B$16))</f>
        <v>0</v>
      </c>
      <c r="I601" s="33">
        <f>F601+G601+H601</f>
        <v>0</v>
      </c>
      <c r="J601" s="37">
        <f>'935'!Q601*(1-'935'!Y601/'11'!C$16)/(1-'935'!X601/'11'!B$16)</f>
        <v>0</v>
      </c>
      <c r="K601" s="33">
        <f>IF(D601,'935'!H601*D601/(D601+E601+I601),0)</f>
        <v>0</v>
      </c>
      <c r="L601" s="33">
        <f>IF(I601,'935'!H601*I601/(D601+E601+I601),0)</f>
        <v>0</v>
      </c>
      <c r="M601" s="33">
        <f>K601*(1-'935'!X601/'11'!B$16)</f>
        <v>0</v>
      </c>
      <c r="N601" s="49">
        <f>L601*(1-'935'!X601/'11'!B$16)</f>
        <v>0</v>
      </c>
      <c r="O601" s="50">
        <f>MATCH('935'!J601,'911'!$B$6:$B$1205,0)</f>
        <v>0</v>
      </c>
      <c r="P601" s="50">
        <f>MATCH(INDEX('911'!$D$6:$D$1205,O601),'911'!$B$6:$B$1205,0)</f>
        <v>0</v>
      </c>
      <c r="Q601" s="50">
        <f>MATCH(INDEX('911'!$D$6:$D$1205,P601),'911'!$B$6:$B$1205,0)</f>
        <v>0</v>
      </c>
      <c r="R601" s="37">
        <f>IF(ISNUMBER(O601),MAX(0,INDEX('911'!$E$6:$E$1205,O601)),0)</f>
        <v>0</v>
      </c>
      <c r="S601" s="37">
        <f>IF(ISNUMBER(P601),MAX(0,INDEX('911'!$E$6:$E$1205,P601)),0)</f>
        <v>0</v>
      </c>
      <c r="T601" s="37">
        <f>IF(ISNUMBER(Q601),MAX(0,INDEX('911'!$E$6:$E$1205,Q601)),0)</f>
        <v>0</v>
      </c>
      <c r="U601" s="51">
        <f>-100*'935'!W601*(R601+S601+T601)/'11'!C$16</f>
        <v>0</v>
      </c>
      <c r="V601" s="37">
        <f>INDEX('DNO totals'!$B$52:$G$52,IF('935'!K601,IF(MOD('935'!K601,1000),IF(MOD('935'!K601,100),IF(MOD('935'!K601,10),IF(MOD('935'!K601,1000)=1,6,5),4),3),2),1))</f>
        <v>0</v>
      </c>
      <c r="W601" s="51">
        <f>J601*V601</f>
        <v>0</v>
      </c>
      <c r="X601" s="37">
        <f>V601*'Parameters'!B$11</f>
        <v>0</v>
      </c>
      <c r="Y601" s="37">
        <f>IF('935'!$K601=1000,'Charging rates'!$C$29*$X601/(1+'DNO totals'!$C$60)*'935'!$L601,0)</f>
        <v>0</v>
      </c>
      <c r="Z601" s="37">
        <f>IF(MOD('935'!$K601,1000)=100,'Charging rates'!$D$29*$X601/(1+'DNO totals'!$D$60)*'935'!$M601,0)</f>
        <v>0</v>
      </c>
      <c r="AA601" s="37">
        <f>IF(MOD('935'!$K601,100)=10,'Charging rates'!$E$29*$X601/(1+'DNO totals'!$E$60)*'935'!$N601,0)</f>
        <v>0</v>
      </c>
      <c r="AB601" s="37">
        <f>IF(AND(MOD('935'!$K601,10)&gt;0,MOD('935'!$K601,1000)&gt;1),'Charging rates'!$F$29*$X601/(1+'DNO totals'!$F$60)*'935'!$O601,0)</f>
        <v>0</v>
      </c>
      <c r="AC601" s="37">
        <f>IF(MOD('935'!$K601,1000)=1,'Charging rates'!$G$29*$X601/(1+'DNO totals'!$G$60)*'935'!$P601,0)</f>
        <v>0</v>
      </c>
      <c r="AD601" s="37">
        <f>IF('935'!$K601&gt;1000,'Charging rates'!$C$29*$W601*'935'!$L601,0)</f>
        <v>0</v>
      </c>
      <c r="AE601" s="37">
        <f>IF(MOD('935'!$K601,1000)&gt;100,'Charging rates'!$D$29*$W601*'935'!$M601,0)</f>
        <v>0</v>
      </c>
      <c r="AF601" s="37">
        <f>IF(MOD('935'!$K601,100)&gt;10,'Charging rates'!$E$29*$W601*'935'!$N601,0)</f>
        <v>0</v>
      </c>
      <c r="AG601" s="37">
        <f>$Y601+$Z601+$AA601+$AB601+$AC601</f>
        <v>0</v>
      </c>
      <c r="AH601" s="51">
        <f>$AD601+$AE601+$AF601</f>
        <v>0</v>
      </c>
      <c r="AI601" s="37">
        <f>U601*(1+'Charging rates'!B$42+0.6*'Charging rates'!B$67+'Charging rates'!B$54)-100*'Charging rates'!B$76/'11'!C$16*'935'!W601</f>
        <v>0</v>
      </c>
      <c r="AJ601" s="37">
        <f>IF(I601,AI601*I601/(I601+E601),0)</f>
        <v>0</v>
      </c>
      <c r="AK601" s="51">
        <f>ROUND(AJ601,3)</f>
        <v>0</v>
      </c>
      <c r="AL601" s="33">
        <f>IF('935'!V601="VOID",0,'935'!V601*(1-'935'!X601/'11'!B$16))</f>
        <v>0</v>
      </c>
      <c r="AM601" s="36">
        <f>IF(I601,-100*'Charging rates'!B$76/'11'!B$16*AL601/I601,0)</f>
        <v>0</v>
      </c>
      <c r="AN601" s="36">
        <f>IF(C601,'DNO totals'!B$171,0)</f>
        <v>0</v>
      </c>
      <c r="AO601" s="36">
        <f>ROUND(AN601,2)</f>
        <v>0</v>
      </c>
      <c r="AP601" s="36">
        <f>IF(C601,(AN601+AM601),0)</f>
        <v>0</v>
      </c>
      <c r="AQ601" s="52">
        <f>ROUND(AP601,2)</f>
        <v>0</v>
      </c>
      <c r="AR601" s="33">
        <f>'935'!C601&lt;&gt;"VOID"</f>
        <v>0</v>
      </c>
      <c r="AS601" s="36">
        <f>IF(AR601,(100/'11'!B$16*K601*((1-'935'!I601)*'Charging rates'!B$42+'Charging rates'!B$54)),0)</f>
        <v>0</v>
      </c>
      <c r="AT601" s="36">
        <f>100/'11'!B$16*N601*('Charging rates'!B$42+'Charging rates'!B$54)</f>
        <v>0</v>
      </c>
      <c r="AU601" s="36">
        <f>100/'11'!B$16*L601*('Charging rates'!B$42+'Charging rates'!B$54)</f>
        <v>0</v>
      </c>
      <c r="AV601" s="52">
        <f>ROUND(AU601,2)</f>
        <v>0</v>
      </c>
      <c r="AW601" s="33">
        <f>D601-('935'!T601*(1-'935'!X601/'11'!B$16))</f>
        <v>0</v>
      </c>
      <c r="AX601" s="37">
        <f>MAX(MIN(SQRT(1-MIN(1,'935'!Q601)^2),0+'935'!R601),0-SQRT(1-MIN(1,'935'!Q601)^2))</f>
        <v>0</v>
      </c>
      <c r="AY601" s="33">
        <f>IF(ISNUMBER(P601),SQRT((INDEX('911'!$G$6:$G$1205,P601)+INDEX('911'!$I$6:$I$1205,P601))^2+(INDEX('911'!$H$6:$H$1205,P601)+INDEX('911'!$J$6:$J$1205,P601))^2),0)</f>
        <v>0</v>
      </c>
      <c r="AZ601" s="37">
        <f>IF(AY601,0-(INDEX('911'!$H$6:$H$1205,P601)+INDEX('911'!$J$6:$J$1205,P601))/AY601,0)</f>
        <v>0</v>
      </c>
      <c r="BA601" s="33">
        <f>IF(ISNUMBER(Q601),SQRT((INDEX('911'!$G$6:$G$1205,Q601)+INDEX('911'!$I$6:$I$1205,Q601))^2+(INDEX('911'!$H$6:$H$1205,Q601)+INDEX('911'!$J$6:$J$1205,Q601))^2),0)</f>
        <v>0</v>
      </c>
      <c r="BB601" s="37">
        <f>IF(BA601,0-(INDEX('911'!$H$6:$H$1205,Q601)+INDEX('911'!$J$6:$J$1205,Q601))/BA601,0)</f>
        <v>0</v>
      </c>
      <c r="BC601" s="37">
        <f>SQRT(1-AZ601^2)</f>
        <v>0</v>
      </c>
      <c r="BD601" s="51">
        <f>SQRT(1-BB601^2)</f>
        <v>0</v>
      </c>
      <c r="BE601" s="36">
        <f>100*(S601*MAX(0,'935'!Q601*BC601+AX601*AZ601)+T601*MAX(0,'935'!Q601*BD601+AX601*BB601))/'11'!B$16</f>
        <v>0</v>
      </c>
      <c r="BF601" s="36">
        <f>100*R601/'11'!B$16</f>
        <v>0</v>
      </c>
      <c r="BG601" s="37">
        <f>100*(S601*IF('935'!Q601=0,BC601,MAX(0,BC601+AX601*AZ601/'935'!Q601))+T601*IF('935'!Q601=0,BD601,MAX(0,BD601+AX601*BB601/'935'!Q601)))/'11'!C$16</f>
        <v>0</v>
      </c>
      <c r="BH601" s="36">
        <f>IF('935'!Q601=0,BF601+BE601,BF601)</f>
        <v>0</v>
      </c>
      <c r="BI601" s="37">
        <f>IF(D601=0,1,AW601/D601)*BG601</f>
        <v>0</v>
      </c>
      <c r="BJ601" s="36">
        <f>IF(D601=0,1,AW601/D601)*BH601</f>
        <v>0</v>
      </c>
      <c r="BK601" s="53">
        <f>'11'!C$16-'935'!Y601</f>
        <v>0</v>
      </c>
      <c r="BL601" s="37">
        <f>MAX('DNO totals'!B$312+0,MIN('935'!L601+0,'DNO totals'!B$304+0))</f>
        <v>0</v>
      </c>
      <c r="BM601" s="37">
        <f>MAX('DNO totals'!C$312+0,MIN('935'!M601+0,'DNO totals'!C$304+0))</f>
        <v>0</v>
      </c>
      <c r="BN601" s="37">
        <f>MAX('DNO totals'!D$312+0,MIN('935'!N601+0,'DNO totals'!D$304+0))</f>
        <v>0</v>
      </c>
      <c r="BO601" s="37">
        <f>MAX('DNO totals'!E$312+0,MIN('935'!O601+0,'DNO totals'!E$304+0))</f>
        <v>0</v>
      </c>
      <c r="BP601" s="51">
        <f>MAX('DNO totals'!F$312+0,MIN('935'!P601+0,'DNO totals'!F$304+0))</f>
        <v>0</v>
      </c>
      <c r="BQ601" s="37">
        <f>IF('935'!$K601=1000,'Charging rates'!$C$29*$X601/(1+'DNO totals'!$C$60)*$BL601,0)</f>
        <v>0</v>
      </c>
      <c r="BR601" s="37">
        <f>IF(MOD('935'!$K601,1000)=100,'Charging rates'!$D$29*$X601/(1+'DNO totals'!$D$60)*$BM601,0)</f>
        <v>0</v>
      </c>
      <c r="BS601" s="37">
        <f>IF(MOD('935'!$K601,100)=10,'Charging rates'!$E$29*$X601/(1+'DNO totals'!$E$60)*$BN601,0)</f>
        <v>0</v>
      </c>
      <c r="BT601" s="37">
        <f>IF(AND(MOD('935'!$K601,10)&gt;0,MOD('935'!$K601,1000)&gt;1),'Charging rates'!$F$29*$X601/(1+'DNO totals'!$F$60)*$BO601,0)</f>
        <v>0</v>
      </c>
      <c r="BU601" s="37">
        <f>IF(MOD('935'!$K601,1000)=1,'Charging rates'!$G$29*$X601/(1+'DNO totals'!$G$60)*$BP601,0)</f>
        <v>0</v>
      </c>
      <c r="BV601" s="51">
        <f>$BQ601+$BR601+$BS601+$BT601+$BU601</f>
        <v>0</v>
      </c>
      <c r="BW601" s="37">
        <f>IF('935'!$K601&gt;1000,'Charging rates'!$C$29*$W601*$BL601,0)</f>
        <v>0</v>
      </c>
      <c r="BX601" s="37">
        <f>IF(MOD('935'!$K601,1000)&gt;100,'Charging rates'!$D$29*$W601*$BM601,0)</f>
        <v>0</v>
      </c>
      <c r="BY601" s="37">
        <f>IF(MOD('935'!$K601,100)&gt;10,'Charging rates'!$E$29*$W601*$BN601,0)</f>
        <v>0</v>
      </c>
      <c r="BZ601" s="51">
        <f>$BW601+$BX601+$BY601</f>
        <v>0</v>
      </c>
      <c r="CA601" s="36">
        <f>100/'11'!B$16*'Charging rates'!B$76*W601</f>
        <v>0</v>
      </c>
      <c r="CB601" s="36">
        <f>IF(D601=0,0,(1-AW601/D601)*(BH601+IF('935'!Q601=0,0,(BG601*'935'!Q601*('11'!C$16-'935'!Y601)/('11'!B$16-'935'!X601)))))</f>
        <v>0</v>
      </c>
      <c r="CC601" s="36">
        <f>CA601+BJ601</f>
        <v>0</v>
      </c>
      <c r="CD601" s="49">
        <f>(BV601+BZ601)*D601</f>
        <v>0</v>
      </c>
      <c r="CE601" s="33">
        <f>D601*('Parameters'!B$21+J601)*IF('DNO totals'!B$323&lt;0,1,'935'!S601)</f>
        <v>0</v>
      </c>
      <c r="CF601" s="51">
        <f>IF('DNO totals'!B$323&lt;0,1,'935'!S601)*('Parameters'!B$21+J601)</f>
        <v>0</v>
      </c>
      <c r="CG601" s="37">
        <f>CC601+'Charging rates'!B$106*CF601*100/'11'!B$16</f>
        <v>0</v>
      </c>
      <c r="CH601" s="37">
        <f>CG601+'Charging rates'!B$116*('Parameters'!B$21+J601)*100/'11'!B$16*IF('DNO totals'!B$323&lt;0,1,'935'!S601)</f>
        <v>0</v>
      </c>
      <c r="CI601" s="37">
        <f>'Charging rates'!B$97*(BV601+BZ601)*100/'11'!B$16</f>
        <v>0</v>
      </c>
      <c r="CJ601" s="36">
        <f>MAX(0-(BG601*J601*'11'!C$16/'11'!B$16),CH601+CI601)</f>
        <v>0</v>
      </c>
      <c r="CK601" s="37">
        <f>IF(AR601,IF(J601=0,BI601,MAX(0,MIN(BI601,BI601+(CJ601/'935'!Q601*('11'!B$16-'935'!X601)/('11'!C$16-'935'!Y601))))),0)</f>
        <v>0</v>
      </c>
      <c r="CL601" s="36">
        <f>IF(AR601,MAX(0,CJ601),0)</f>
        <v>0</v>
      </c>
      <c r="CM601" s="52">
        <f>CL601+CB601</f>
        <v>0</v>
      </c>
    </row>
    <row r="602" spans="1:91">
      <c r="A602" s="28">
        <v>502</v>
      </c>
      <c r="B602" s="48">
        <f>'935'!B602</f>
        <v>0</v>
      </c>
      <c r="C602" s="33">
        <f>OR('935'!E602&lt;&gt;"VOID",'935'!F602&lt;&gt;"VOID",'935'!G602&lt;&gt;"VOID")</f>
        <v>0</v>
      </c>
      <c r="D602" s="33">
        <f>IF('935'!C602="VOID",0,('935'!C602*(1-'935'!X602/'11'!B$16)))</f>
        <v>0</v>
      </c>
      <c r="E602" s="33">
        <f>IF('935'!D602="VOID",0,'935'!D602*(1-'935'!X602/'11'!B$16))</f>
        <v>0</v>
      </c>
      <c r="F602" s="33">
        <f>IF('935'!E602="VOID",0,'935'!E602*(1-'935'!X602/'11'!B$16))</f>
        <v>0</v>
      </c>
      <c r="G602" s="33">
        <f>IF('935'!F602="VOID",0,'935'!F602*(1-'935'!X602/'11'!B$16))</f>
        <v>0</v>
      </c>
      <c r="H602" s="33">
        <f>IF('935'!G602="VOID",0,'935'!G602*(1-'935'!X602/'11'!B$16))</f>
        <v>0</v>
      </c>
      <c r="I602" s="33">
        <f>F602+G602+H602</f>
        <v>0</v>
      </c>
      <c r="J602" s="37">
        <f>'935'!Q602*(1-'935'!Y602/'11'!C$16)/(1-'935'!X602/'11'!B$16)</f>
        <v>0</v>
      </c>
      <c r="K602" s="33">
        <f>IF(D602,'935'!H602*D602/(D602+E602+I602),0)</f>
        <v>0</v>
      </c>
      <c r="L602" s="33">
        <f>IF(I602,'935'!H602*I602/(D602+E602+I602),0)</f>
        <v>0</v>
      </c>
      <c r="M602" s="33">
        <f>K602*(1-'935'!X602/'11'!B$16)</f>
        <v>0</v>
      </c>
      <c r="N602" s="49">
        <f>L602*(1-'935'!X602/'11'!B$16)</f>
        <v>0</v>
      </c>
      <c r="O602" s="50">
        <f>MATCH('935'!J602,'911'!$B$6:$B$1205,0)</f>
        <v>0</v>
      </c>
      <c r="P602" s="50">
        <f>MATCH(INDEX('911'!$D$6:$D$1205,O602),'911'!$B$6:$B$1205,0)</f>
        <v>0</v>
      </c>
      <c r="Q602" s="50">
        <f>MATCH(INDEX('911'!$D$6:$D$1205,P602),'911'!$B$6:$B$1205,0)</f>
        <v>0</v>
      </c>
      <c r="R602" s="37">
        <f>IF(ISNUMBER(O602),MAX(0,INDEX('911'!$E$6:$E$1205,O602)),0)</f>
        <v>0</v>
      </c>
      <c r="S602" s="37">
        <f>IF(ISNUMBER(P602),MAX(0,INDEX('911'!$E$6:$E$1205,P602)),0)</f>
        <v>0</v>
      </c>
      <c r="T602" s="37">
        <f>IF(ISNUMBER(Q602),MAX(0,INDEX('911'!$E$6:$E$1205,Q602)),0)</f>
        <v>0</v>
      </c>
      <c r="U602" s="51">
        <f>-100*'935'!W602*(R602+S602+T602)/'11'!C$16</f>
        <v>0</v>
      </c>
      <c r="V602" s="37">
        <f>INDEX('DNO totals'!$B$52:$G$52,IF('935'!K602,IF(MOD('935'!K602,1000),IF(MOD('935'!K602,100),IF(MOD('935'!K602,10),IF(MOD('935'!K602,1000)=1,6,5),4),3),2),1))</f>
        <v>0</v>
      </c>
      <c r="W602" s="51">
        <f>J602*V602</f>
        <v>0</v>
      </c>
      <c r="X602" s="37">
        <f>V602*'Parameters'!B$11</f>
        <v>0</v>
      </c>
      <c r="Y602" s="37">
        <f>IF('935'!$K602=1000,'Charging rates'!$C$29*$X602/(1+'DNO totals'!$C$60)*'935'!$L602,0)</f>
        <v>0</v>
      </c>
      <c r="Z602" s="37">
        <f>IF(MOD('935'!$K602,1000)=100,'Charging rates'!$D$29*$X602/(1+'DNO totals'!$D$60)*'935'!$M602,0)</f>
        <v>0</v>
      </c>
      <c r="AA602" s="37">
        <f>IF(MOD('935'!$K602,100)=10,'Charging rates'!$E$29*$X602/(1+'DNO totals'!$E$60)*'935'!$N602,0)</f>
        <v>0</v>
      </c>
      <c r="AB602" s="37">
        <f>IF(AND(MOD('935'!$K602,10)&gt;0,MOD('935'!$K602,1000)&gt;1),'Charging rates'!$F$29*$X602/(1+'DNO totals'!$F$60)*'935'!$O602,0)</f>
        <v>0</v>
      </c>
      <c r="AC602" s="37">
        <f>IF(MOD('935'!$K602,1000)=1,'Charging rates'!$G$29*$X602/(1+'DNO totals'!$G$60)*'935'!$P602,0)</f>
        <v>0</v>
      </c>
      <c r="AD602" s="37">
        <f>IF('935'!$K602&gt;1000,'Charging rates'!$C$29*$W602*'935'!$L602,0)</f>
        <v>0</v>
      </c>
      <c r="AE602" s="37">
        <f>IF(MOD('935'!$K602,1000)&gt;100,'Charging rates'!$D$29*$W602*'935'!$M602,0)</f>
        <v>0</v>
      </c>
      <c r="AF602" s="37">
        <f>IF(MOD('935'!$K602,100)&gt;10,'Charging rates'!$E$29*$W602*'935'!$N602,0)</f>
        <v>0</v>
      </c>
      <c r="AG602" s="37">
        <f>$Y602+$Z602+$AA602+$AB602+$AC602</f>
        <v>0</v>
      </c>
      <c r="AH602" s="51">
        <f>$AD602+$AE602+$AF602</f>
        <v>0</v>
      </c>
      <c r="AI602" s="37">
        <f>U602*(1+'Charging rates'!B$42+0.6*'Charging rates'!B$67+'Charging rates'!B$54)-100*'Charging rates'!B$76/'11'!C$16*'935'!W602</f>
        <v>0</v>
      </c>
      <c r="AJ602" s="37">
        <f>IF(I602,AI602*I602/(I602+E602),0)</f>
        <v>0</v>
      </c>
      <c r="AK602" s="51">
        <f>ROUND(AJ602,3)</f>
        <v>0</v>
      </c>
      <c r="AL602" s="33">
        <f>IF('935'!V602="VOID",0,'935'!V602*(1-'935'!X602/'11'!B$16))</f>
        <v>0</v>
      </c>
      <c r="AM602" s="36">
        <f>IF(I602,-100*'Charging rates'!B$76/'11'!B$16*AL602/I602,0)</f>
        <v>0</v>
      </c>
      <c r="AN602" s="36">
        <f>IF(C602,'DNO totals'!B$171,0)</f>
        <v>0</v>
      </c>
      <c r="AO602" s="36">
        <f>ROUND(AN602,2)</f>
        <v>0</v>
      </c>
      <c r="AP602" s="36">
        <f>IF(C602,(AN602+AM602),0)</f>
        <v>0</v>
      </c>
      <c r="AQ602" s="52">
        <f>ROUND(AP602,2)</f>
        <v>0</v>
      </c>
      <c r="AR602" s="33">
        <f>'935'!C602&lt;&gt;"VOID"</f>
        <v>0</v>
      </c>
      <c r="AS602" s="36">
        <f>IF(AR602,(100/'11'!B$16*K602*((1-'935'!I602)*'Charging rates'!B$42+'Charging rates'!B$54)),0)</f>
        <v>0</v>
      </c>
      <c r="AT602" s="36">
        <f>100/'11'!B$16*N602*('Charging rates'!B$42+'Charging rates'!B$54)</f>
        <v>0</v>
      </c>
      <c r="AU602" s="36">
        <f>100/'11'!B$16*L602*('Charging rates'!B$42+'Charging rates'!B$54)</f>
        <v>0</v>
      </c>
      <c r="AV602" s="52">
        <f>ROUND(AU602,2)</f>
        <v>0</v>
      </c>
      <c r="AW602" s="33">
        <f>D602-('935'!T602*(1-'935'!X602/'11'!B$16))</f>
        <v>0</v>
      </c>
      <c r="AX602" s="37">
        <f>MAX(MIN(SQRT(1-MIN(1,'935'!Q602)^2),0+'935'!R602),0-SQRT(1-MIN(1,'935'!Q602)^2))</f>
        <v>0</v>
      </c>
      <c r="AY602" s="33">
        <f>IF(ISNUMBER(P602),SQRT((INDEX('911'!$G$6:$G$1205,P602)+INDEX('911'!$I$6:$I$1205,P602))^2+(INDEX('911'!$H$6:$H$1205,P602)+INDEX('911'!$J$6:$J$1205,P602))^2),0)</f>
        <v>0</v>
      </c>
      <c r="AZ602" s="37">
        <f>IF(AY602,0-(INDEX('911'!$H$6:$H$1205,P602)+INDEX('911'!$J$6:$J$1205,P602))/AY602,0)</f>
        <v>0</v>
      </c>
      <c r="BA602" s="33">
        <f>IF(ISNUMBER(Q602),SQRT((INDEX('911'!$G$6:$G$1205,Q602)+INDEX('911'!$I$6:$I$1205,Q602))^2+(INDEX('911'!$H$6:$H$1205,Q602)+INDEX('911'!$J$6:$J$1205,Q602))^2),0)</f>
        <v>0</v>
      </c>
      <c r="BB602" s="37">
        <f>IF(BA602,0-(INDEX('911'!$H$6:$H$1205,Q602)+INDEX('911'!$J$6:$J$1205,Q602))/BA602,0)</f>
        <v>0</v>
      </c>
      <c r="BC602" s="37">
        <f>SQRT(1-AZ602^2)</f>
        <v>0</v>
      </c>
      <c r="BD602" s="51">
        <f>SQRT(1-BB602^2)</f>
        <v>0</v>
      </c>
      <c r="BE602" s="36">
        <f>100*(S602*MAX(0,'935'!Q602*BC602+AX602*AZ602)+T602*MAX(0,'935'!Q602*BD602+AX602*BB602))/'11'!B$16</f>
        <v>0</v>
      </c>
      <c r="BF602" s="36">
        <f>100*R602/'11'!B$16</f>
        <v>0</v>
      </c>
      <c r="BG602" s="37">
        <f>100*(S602*IF('935'!Q602=0,BC602,MAX(0,BC602+AX602*AZ602/'935'!Q602))+T602*IF('935'!Q602=0,BD602,MAX(0,BD602+AX602*BB602/'935'!Q602)))/'11'!C$16</f>
        <v>0</v>
      </c>
      <c r="BH602" s="36">
        <f>IF('935'!Q602=0,BF602+BE602,BF602)</f>
        <v>0</v>
      </c>
      <c r="BI602" s="37">
        <f>IF(D602=0,1,AW602/D602)*BG602</f>
        <v>0</v>
      </c>
      <c r="BJ602" s="36">
        <f>IF(D602=0,1,AW602/D602)*BH602</f>
        <v>0</v>
      </c>
      <c r="BK602" s="53">
        <f>'11'!C$16-'935'!Y602</f>
        <v>0</v>
      </c>
      <c r="BL602" s="37">
        <f>MAX('DNO totals'!B$312+0,MIN('935'!L602+0,'DNO totals'!B$304+0))</f>
        <v>0</v>
      </c>
      <c r="BM602" s="37">
        <f>MAX('DNO totals'!C$312+0,MIN('935'!M602+0,'DNO totals'!C$304+0))</f>
        <v>0</v>
      </c>
      <c r="BN602" s="37">
        <f>MAX('DNO totals'!D$312+0,MIN('935'!N602+0,'DNO totals'!D$304+0))</f>
        <v>0</v>
      </c>
      <c r="BO602" s="37">
        <f>MAX('DNO totals'!E$312+0,MIN('935'!O602+0,'DNO totals'!E$304+0))</f>
        <v>0</v>
      </c>
      <c r="BP602" s="51">
        <f>MAX('DNO totals'!F$312+0,MIN('935'!P602+0,'DNO totals'!F$304+0))</f>
        <v>0</v>
      </c>
      <c r="BQ602" s="37">
        <f>IF('935'!$K602=1000,'Charging rates'!$C$29*$X602/(1+'DNO totals'!$C$60)*$BL602,0)</f>
        <v>0</v>
      </c>
      <c r="BR602" s="37">
        <f>IF(MOD('935'!$K602,1000)=100,'Charging rates'!$D$29*$X602/(1+'DNO totals'!$D$60)*$BM602,0)</f>
        <v>0</v>
      </c>
      <c r="BS602" s="37">
        <f>IF(MOD('935'!$K602,100)=10,'Charging rates'!$E$29*$X602/(1+'DNO totals'!$E$60)*$BN602,0)</f>
        <v>0</v>
      </c>
      <c r="BT602" s="37">
        <f>IF(AND(MOD('935'!$K602,10)&gt;0,MOD('935'!$K602,1000)&gt;1),'Charging rates'!$F$29*$X602/(1+'DNO totals'!$F$60)*$BO602,0)</f>
        <v>0</v>
      </c>
      <c r="BU602" s="37">
        <f>IF(MOD('935'!$K602,1000)=1,'Charging rates'!$G$29*$X602/(1+'DNO totals'!$G$60)*$BP602,0)</f>
        <v>0</v>
      </c>
      <c r="BV602" s="51">
        <f>$BQ602+$BR602+$BS602+$BT602+$BU602</f>
        <v>0</v>
      </c>
      <c r="BW602" s="37">
        <f>IF('935'!$K602&gt;1000,'Charging rates'!$C$29*$W602*$BL602,0)</f>
        <v>0</v>
      </c>
      <c r="BX602" s="37">
        <f>IF(MOD('935'!$K602,1000)&gt;100,'Charging rates'!$D$29*$W602*$BM602,0)</f>
        <v>0</v>
      </c>
      <c r="BY602" s="37">
        <f>IF(MOD('935'!$K602,100)&gt;10,'Charging rates'!$E$29*$W602*$BN602,0)</f>
        <v>0</v>
      </c>
      <c r="BZ602" s="51">
        <f>$BW602+$BX602+$BY602</f>
        <v>0</v>
      </c>
      <c r="CA602" s="36">
        <f>100/'11'!B$16*'Charging rates'!B$76*W602</f>
        <v>0</v>
      </c>
      <c r="CB602" s="36">
        <f>IF(D602=0,0,(1-AW602/D602)*(BH602+IF('935'!Q602=0,0,(BG602*'935'!Q602*('11'!C$16-'935'!Y602)/('11'!B$16-'935'!X602)))))</f>
        <v>0</v>
      </c>
      <c r="CC602" s="36">
        <f>CA602+BJ602</f>
        <v>0</v>
      </c>
      <c r="CD602" s="49">
        <f>(BV602+BZ602)*D602</f>
        <v>0</v>
      </c>
      <c r="CE602" s="33">
        <f>D602*('Parameters'!B$21+J602)*IF('DNO totals'!B$323&lt;0,1,'935'!S602)</f>
        <v>0</v>
      </c>
      <c r="CF602" s="51">
        <f>IF('DNO totals'!B$323&lt;0,1,'935'!S602)*('Parameters'!B$21+J602)</f>
        <v>0</v>
      </c>
      <c r="CG602" s="37">
        <f>CC602+'Charging rates'!B$106*CF602*100/'11'!B$16</f>
        <v>0</v>
      </c>
      <c r="CH602" s="37">
        <f>CG602+'Charging rates'!B$116*('Parameters'!B$21+J602)*100/'11'!B$16*IF('DNO totals'!B$323&lt;0,1,'935'!S602)</f>
        <v>0</v>
      </c>
      <c r="CI602" s="37">
        <f>'Charging rates'!B$97*(BV602+BZ602)*100/'11'!B$16</f>
        <v>0</v>
      </c>
      <c r="CJ602" s="36">
        <f>MAX(0-(BG602*J602*'11'!C$16/'11'!B$16),CH602+CI602)</f>
        <v>0</v>
      </c>
      <c r="CK602" s="37">
        <f>IF(AR602,IF(J602=0,BI602,MAX(0,MIN(BI602,BI602+(CJ602/'935'!Q602*('11'!B$16-'935'!X602)/('11'!C$16-'935'!Y602))))),0)</f>
        <v>0</v>
      </c>
      <c r="CL602" s="36">
        <f>IF(AR602,MAX(0,CJ602),0)</f>
        <v>0</v>
      </c>
      <c r="CM602" s="52">
        <f>CL602+CB602</f>
        <v>0</v>
      </c>
    </row>
    <row r="603" spans="1:91">
      <c r="A603" s="28">
        <v>503</v>
      </c>
      <c r="B603" s="48">
        <f>'935'!B603</f>
        <v>0</v>
      </c>
      <c r="C603" s="33">
        <f>OR('935'!E603&lt;&gt;"VOID",'935'!F603&lt;&gt;"VOID",'935'!G603&lt;&gt;"VOID")</f>
        <v>0</v>
      </c>
      <c r="D603" s="33">
        <f>IF('935'!C603="VOID",0,('935'!C603*(1-'935'!X603/'11'!B$16)))</f>
        <v>0</v>
      </c>
      <c r="E603" s="33">
        <f>IF('935'!D603="VOID",0,'935'!D603*(1-'935'!X603/'11'!B$16))</f>
        <v>0</v>
      </c>
      <c r="F603" s="33">
        <f>IF('935'!E603="VOID",0,'935'!E603*(1-'935'!X603/'11'!B$16))</f>
        <v>0</v>
      </c>
      <c r="G603" s="33">
        <f>IF('935'!F603="VOID",0,'935'!F603*(1-'935'!X603/'11'!B$16))</f>
        <v>0</v>
      </c>
      <c r="H603" s="33">
        <f>IF('935'!G603="VOID",0,'935'!G603*(1-'935'!X603/'11'!B$16))</f>
        <v>0</v>
      </c>
      <c r="I603" s="33">
        <f>F603+G603+H603</f>
        <v>0</v>
      </c>
      <c r="J603" s="37">
        <f>'935'!Q603*(1-'935'!Y603/'11'!C$16)/(1-'935'!X603/'11'!B$16)</f>
        <v>0</v>
      </c>
      <c r="K603" s="33">
        <f>IF(D603,'935'!H603*D603/(D603+E603+I603),0)</f>
        <v>0</v>
      </c>
      <c r="L603" s="33">
        <f>IF(I603,'935'!H603*I603/(D603+E603+I603),0)</f>
        <v>0</v>
      </c>
      <c r="M603" s="33">
        <f>K603*(1-'935'!X603/'11'!B$16)</f>
        <v>0</v>
      </c>
      <c r="N603" s="49">
        <f>L603*(1-'935'!X603/'11'!B$16)</f>
        <v>0</v>
      </c>
      <c r="O603" s="50">
        <f>MATCH('935'!J603,'911'!$B$6:$B$1205,0)</f>
        <v>0</v>
      </c>
      <c r="P603" s="50">
        <f>MATCH(INDEX('911'!$D$6:$D$1205,O603),'911'!$B$6:$B$1205,0)</f>
        <v>0</v>
      </c>
      <c r="Q603" s="50">
        <f>MATCH(INDEX('911'!$D$6:$D$1205,P603),'911'!$B$6:$B$1205,0)</f>
        <v>0</v>
      </c>
      <c r="R603" s="37">
        <f>IF(ISNUMBER(O603),MAX(0,INDEX('911'!$E$6:$E$1205,O603)),0)</f>
        <v>0</v>
      </c>
      <c r="S603" s="37">
        <f>IF(ISNUMBER(P603),MAX(0,INDEX('911'!$E$6:$E$1205,P603)),0)</f>
        <v>0</v>
      </c>
      <c r="T603" s="37">
        <f>IF(ISNUMBER(Q603),MAX(0,INDEX('911'!$E$6:$E$1205,Q603)),0)</f>
        <v>0</v>
      </c>
      <c r="U603" s="51">
        <f>-100*'935'!W603*(R603+S603+T603)/'11'!C$16</f>
        <v>0</v>
      </c>
      <c r="V603" s="37">
        <f>INDEX('DNO totals'!$B$52:$G$52,IF('935'!K603,IF(MOD('935'!K603,1000),IF(MOD('935'!K603,100),IF(MOD('935'!K603,10),IF(MOD('935'!K603,1000)=1,6,5),4),3),2),1))</f>
        <v>0</v>
      </c>
      <c r="W603" s="51">
        <f>J603*V603</f>
        <v>0</v>
      </c>
      <c r="X603" s="37">
        <f>V603*'Parameters'!B$11</f>
        <v>0</v>
      </c>
      <c r="Y603" s="37">
        <f>IF('935'!$K603=1000,'Charging rates'!$C$29*$X603/(1+'DNO totals'!$C$60)*'935'!$L603,0)</f>
        <v>0</v>
      </c>
      <c r="Z603" s="37">
        <f>IF(MOD('935'!$K603,1000)=100,'Charging rates'!$D$29*$X603/(1+'DNO totals'!$D$60)*'935'!$M603,0)</f>
        <v>0</v>
      </c>
      <c r="AA603" s="37">
        <f>IF(MOD('935'!$K603,100)=10,'Charging rates'!$E$29*$X603/(1+'DNO totals'!$E$60)*'935'!$N603,0)</f>
        <v>0</v>
      </c>
      <c r="AB603" s="37">
        <f>IF(AND(MOD('935'!$K603,10)&gt;0,MOD('935'!$K603,1000)&gt;1),'Charging rates'!$F$29*$X603/(1+'DNO totals'!$F$60)*'935'!$O603,0)</f>
        <v>0</v>
      </c>
      <c r="AC603" s="37">
        <f>IF(MOD('935'!$K603,1000)=1,'Charging rates'!$G$29*$X603/(1+'DNO totals'!$G$60)*'935'!$P603,0)</f>
        <v>0</v>
      </c>
      <c r="AD603" s="37">
        <f>IF('935'!$K603&gt;1000,'Charging rates'!$C$29*$W603*'935'!$L603,0)</f>
        <v>0</v>
      </c>
      <c r="AE603" s="37">
        <f>IF(MOD('935'!$K603,1000)&gt;100,'Charging rates'!$D$29*$W603*'935'!$M603,0)</f>
        <v>0</v>
      </c>
      <c r="AF603" s="37">
        <f>IF(MOD('935'!$K603,100)&gt;10,'Charging rates'!$E$29*$W603*'935'!$N603,0)</f>
        <v>0</v>
      </c>
      <c r="AG603" s="37">
        <f>$Y603+$Z603+$AA603+$AB603+$AC603</f>
        <v>0</v>
      </c>
      <c r="AH603" s="51">
        <f>$AD603+$AE603+$AF603</f>
        <v>0</v>
      </c>
      <c r="AI603" s="37">
        <f>U603*(1+'Charging rates'!B$42+0.6*'Charging rates'!B$67+'Charging rates'!B$54)-100*'Charging rates'!B$76/'11'!C$16*'935'!W603</f>
        <v>0</v>
      </c>
      <c r="AJ603" s="37">
        <f>IF(I603,AI603*I603/(I603+E603),0)</f>
        <v>0</v>
      </c>
      <c r="AK603" s="51">
        <f>ROUND(AJ603,3)</f>
        <v>0</v>
      </c>
      <c r="AL603" s="33">
        <f>IF('935'!V603="VOID",0,'935'!V603*(1-'935'!X603/'11'!B$16))</f>
        <v>0</v>
      </c>
      <c r="AM603" s="36">
        <f>IF(I603,-100*'Charging rates'!B$76/'11'!B$16*AL603/I603,0)</f>
        <v>0</v>
      </c>
      <c r="AN603" s="36">
        <f>IF(C603,'DNO totals'!B$171,0)</f>
        <v>0</v>
      </c>
      <c r="AO603" s="36">
        <f>ROUND(AN603,2)</f>
        <v>0</v>
      </c>
      <c r="AP603" s="36">
        <f>IF(C603,(AN603+AM603),0)</f>
        <v>0</v>
      </c>
      <c r="AQ603" s="52">
        <f>ROUND(AP603,2)</f>
        <v>0</v>
      </c>
      <c r="AR603" s="33">
        <f>'935'!C603&lt;&gt;"VOID"</f>
        <v>0</v>
      </c>
      <c r="AS603" s="36">
        <f>IF(AR603,(100/'11'!B$16*K603*((1-'935'!I603)*'Charging rates'!B$42+'Charging rates'!B$54)),0)</f>
        <v>0</v>
      </c>
      <c r="AT603" s="36">
        <f>100/'11'!B$16*N603*('Charging rates'!B$42+'Charging rates'!B$54)</f>
        <v>0</v>
      </c>
      <c r="AU603" s="36">
        <f>100/'11'!B$16*L603*('Charging rates'!B$42+'Charging rates'!B$54)</f>
        <v>0</v>
      </c>
      <c r="AV603" s="52">
        <f>ROUND(AU603,2)</f>
        <v>0</v>
      </c>
      <c r="AW603" s="33">
        <f>D603-('935'!T603*(1-'935'!X603/'11'!B$16))</f>
        <v>0</v>
      </c>
      <c r="AX603" s="37">
        <f>MAX(MIN(SQRT(1-MIN(1,'935'!Q603)^2),0+'935'!R603),0-SQRT(1-MIN(1,'935'!Q603)^2))</f>
        <v>0</v>
      </c>
      <c r="AY603" s="33">
        <f>IF(ISNUMBER(P603),SQRT((INDEX('911'!$G$6:$G$1205,P603)+INDEX('911'!$I$6:$I$1205,P603))^2+(INDEX('911'!$H$6:$H$1205,P603)+INDEX('911'!$J$6:$J$1205,P603))^2),0)</f>
        <v>0</v>
      </c>
      <c r="AZ603" s="37">
        <f>IF(AY603,0-(INDEX('911'!$H$6:$H$1205,P603)+INDEX('911'!$J$6:$J$1205,P603))/AY603,0)</f>
        <v>0</v>
      </c>
      <c r="BA603" s="33">
        <f>IF(ISNUMBER(Q603),SQRT((INDEX('911'!$G$6:$G$1205,Q603)+INDEX('911'!$I$6:$I$1205,Q603))^2+(INDEX('911'!$H$6:$H$1205,Q603)+INDEX('911'!$J$6:$J$1205,Q603))^2),0)</f>
        <v>0</v>
      </c>
      <c r="BB603" s="37">
        <f>IF(BA603,0-(INDEX('911'!$H$6:$H$1205,Q603)+INDEX('911'!$J$6:$J$1205,Q603))/BA603,0)</f>
        <v>0</v>
      </c>
      <c r="BC603" s="37">
        <f>SQRT(1-AZ603^2)</f>
        <v>0</v>
      </c>
      <c r="BD603" s="51">
        <f>SQRT(1-BB603^2)</f>
        <v>0</v>
      </c>
      <c r="BE603" s="36">
        <f>100*(S603*MAX(0,'935'!Q603*BC603+AX603*AZ603)+T603*MAX(0,'935'!Q603*BD603+AX603*BB603))/'11'!B$16</f>
        <v>0</v>
      </c>
      <c r="BF603" s="36">
        <f>100*R603/'11'!B$16</f>
        <v>0</v>
      </c>
      <c r="BG603" s="37">
        <f>100*(S603*IF('935'!Q603=0,BC603,MAX(0,BC603+AX603*AZ603/'935'!Q603))+T603*IF('935'!Q603=0,BD603,MAX(0,BD603+AX603*BB603/'935'!Q603)))/'11'!C$16</f>
        <v>0</v>
      </c>
      <c r="BH603" s="36">
        <f>IF('935'!Q603=0,BF603+BE603,BF603)</f>
        <v>0</v>
      </c>
      <c r="BI603" s="37">
        <f>IF(D603=0,1,AW603/D603)*BG603</f>
        <v>0</v>
      </c>
      <c r="BJ603" s="36">
        <f>IF(D603=0,1,AW603/D603)*BH603</f>
        <v>0</v>
      </c>
      <c r="BK603" s="53">
        <f>'11'!C$16-'935'!Y603</f>
        <v>0</v>
      </c>
      <c r="BL603" s="37">
        <f>MAX('DNO totals'!B$312+0,MIN('935'!L603+0,'DNO totals'!B$304+0))</f>
        <v>0</v>
      </c>
      <c r="BM603" s="37">
        <f>MAX('DNO totals'!C$312+0,MIN('935'!M603+0,'DNO totals'!C$304+0))</f>
        <v>0</v>
      </c>
      <c r="BN603" s="37">
        <f>MAX('DNO totals'!D$312+0,MIN('935'!N603+0,'DNO totals'!D$304+0))</f>
        <v>0</v>
      </c>
      <c r="BO603" s="37">
        <f>MAX('DNO totals'!E$312+0,MIN('935'!O603+0,'DNO totals'!E$304+0))</f>
        <v>0</v>
      </c>
      <c r="BP603" s="51">
        <f>MAX('DNO totals'!F$312+0,MIN('935'!P603+0,'DNO totals'!F$304+0))</f>
        <v>0</v>
      </c>
      <c r="BQ603" s="37">
        <f>IF('935'!$K603=1000,'Charging rates'!$C$29*$X603/(1+'DNO totals'!$C$60)*$BL603,0)</f>
        <v>0</v>
      </c>
      <c r="BR603" s="37">
        <f>IF(MOD('935'!$K603,1000)=100,'Charging rates'!$D$29*$X603/(1+'DNO totals'!$D$60)*$BM603,0)</f>
        <v>0</v>
      </c>
      <c r="BS603" s="37">
        <f>IF(MOD('935'!$K603,100)=10,'Charging rates'!$E$29*$X603/(1+'DNO totals'!$E$60)*$BN603,0)</f>
        <v>0</v>
      </c>
      <c r="BT603" s="37">
        <f>IF(AND(MOD('935'!$K603,10)&gt;0,MOD('935'!$K603,1000)&gt;1),'Charging rates'!$F$29*$X603/(1+'DNO totals'!$F$60)*$BO603,0)</f>
        <v>0</v>
      </c>
      <c r="BU603" s="37">
        <f>IF(MOD('935'!$K603,1000)=1,'Charging rates'!$G$29*$X603/(1+'DNO totals'!$G$60)*$BP603,0)</f>
        <v>0</v>
      </c>
      <c r="BV603" s="51">
        <f>$BQ603+$BR603+$BS603+$BT603+$BU603</f>
        <v>0</v>
      </c>
      <c r="BW603" s="37">
        <f>IF('935'!$K603&gt;1000,'Charging rates'!$C$29*$W603*$BL603,0)</f>
        <v>0</v>
      </c>
      <c r="BX603" s="37">
        <f>IF(MOD('935'!$K603,1000)&gt;100,'Charging rates'!$D$29*$W603*$BM603,0)</f>
        <v>0</v>
      </c>
      <c r="BY603" s="37">
        <f>IF(MOD('935'!$K603,100)&gt;10,'Charging rates'!$E$29*$W603*$BN603,0)</f>
        <v>0</v>
      </c>
      <c r="BZ603" s="51">
        <f>$BW603+$BX603+$BY603</f>
        <v>0</v>
      </c>
      <c r="CA603" s="36">
        <f>100/'11'!B$16*'Charging rates'!B$76*W603</f>
        <v>0</v>
      </c>
      <c r="CB603" s="36">
        <f>IF(D603=0,0,(1-AW603/D603)*(BH603+IF('935'!Q603=0,0,(BG603*'935'!Q603*('11'!C$16-'935'!Y603)/('11'!B$16-'935'!X603)))))</f>
        <v>0</v>
      </c>
      <c r="CC603" s="36">
        <f>CA603+BJ603</f>
        <v>0</v>
      </c>
      <c r="CD603" s="49">
        <f>(BV603+BZ603)*D603</f>
        <v>0</v>
      </c>
      <c r="CE603" s="33">
        <f>D603*('Parameters'!B$21+J603)*IF('DNO totals'!B$323&lt;0,1,'935'!S603)</f>
        <v>0</v>
      </c>
      <c r="CF603" s="51">
        <f>IF('DNO totals'!B$323&lt;0,1,'935'!S603)*('Parameters'!B$21+J603)</f>
        <v>0</v>
      </c>
      <c r="CG603" s="37">
        <f>CC603+'Charging rates'!B$106*CF603*100/'11'!B$16</f>
        <v>0</v>
      </c>
      <c r="CH603" s="37">
        <f>CG603+'Charging rates'!B$116*('Parameters'!B$21+J603)*100/'11'!B$16*IF('DNO totals'!B$323&lt;0,1,'935'!S603)</f>
        <v>0</v>
      </c>
      <c r="CI603" s="37">
        <f>'Charging rates'!B$97*(BV603+BZ603)*100/'11'!B$16</f>
        <v>0</v>
      </c>
      <c r="CJ603" s="36">
        <f>MAX(0-(BG603*J603*'11'!C$16/'11'!B$16),CH603+CI603)</f>
        <v>0</v>
      </c>
      <c r="CK603" s="37">
        <f>IF(AR603,IF(J603=0,BI603,MAX(0,MIN(BI603,BI603+(CJ603/'935'!Q603*('11'!B$16-'935'!X603)/('11'!C$16-'935'!Y603))))),0)</f>
        <v>0</v>
      </c>
      <c r="CL603" s="36">
        <f>IF(AR603,MAX(0,CJ603),0)</f>
        <v>0</v>
      </c>
      <c r="CM603" s="52">
        <f>CL603+CB603</f>
        <v>0</v>
      </c>
    </row>
    <row r="604" spans="1:91">
      <c r="A604" s="28">
        <v>504</v>
      </c>
      <c r="B604" s="48">
        <f>'935'!B604</f>
        <v>0</v>
      </c>
      <c r="C604" s="33">
        <f>OR('935'!E604&lt;&gt;"VOID",'935'!F604&lt;&gt;"VOID",'935'!G604&lt;&gt;"VOID")</f>
        <v>0</v>
      </c>
      <c r="D604" s="33">
        <f>IF('935'!C604="VOID",0,('935'!C604*(1-'935'!X604/'11'!B$16)))</f>
        <v>0</v>
      </c>
      <c r="E604" s="33">
        <f>IF('935'!D604="VOID",0,'935'!D604*(1-'935'!X604/'11'!B$16))</f>
        <v>0</v>
      </c>
      <c r="F604" s="33">
        <f>IF('935'!E604="VOID",0,'935'!E604*(1-'935'!X604/'11'!B$16))</f>
        <v>0</v>
      </c>
      <c r="G604" s="33">
        <f>IF('935'!F604="VOID",0,'935'!F604*(1-'935'!X604/'11'!B$16))</f>
        <v>0</v>
      </c>
      <c r="H604" s="33">
        <f>IF('935'!G604="VOID",0,'935'!G604*(1-'935'!X604/'11'!B$16))</f>
        <v>0</v>
      </c>
      <c r="I604" s="33">
        <f>F604+G604+H604</f>
        <v>0</v>
      </c>
      <c r="J604" s="37">
        <f>'935'!Q604*(1-'935'!Y604/'11'!C$16)/(1-'935'!X604/'11'!B$16)</f>
        <v>0</v>
      </c>
      <c r="K604" s="33">
        <f>IF(D604,'935'!H604*D604/(D604+E604+I604),0)</f>
        <v>0</v>
      </c>
      <c r="L604" s="33">
        <f>IF(I604,'935'!H604*I604/(D604+E604+I604),0)</f>
        <v>0</v>
      </c>
      <c r="M604" s="33">
        <f>K604*(1-'935'!X604/'11'!B$16)</f>
        <v>0</v>
      </c>
      <c r="N604" s="49">
        <f>L604*(1-'935'!X604/'11'!B$16)</f>
        <v>0</v>
      </c>
      <c r="O604" s="50">
        <f>MATCH('935'!J604,'911'!$B$6:$B$1205,0)</f>
        <v>0</v>
      </c>
      <c r="P604" s="50">
        <f>MATCH(INDEX('911'!$D$6:$D$1205,O604),'911'!$B$6:$B$1205,0)</f>
        <v>0</v>
      </c>
      <c r="Q604" s="50">
        <f>MATCH(INDEX('911'!$D$6:$D$1205,P604),'911'!$B$6:$B$1205,0)</f>
        <v>0</v>
      </c>
      <c r="R604" s="37">
        <f>IF(ISNUMBER(O604),MAX(0,INDEX('911'!$E$6:$E$1205,O604)),0)</f>
        <v>0</v>
      </c>
      <c r="S604" s="37">
        <f>IF(ISNUMBER(P604),MAX(0,INDEX('911'!$E$6:$E$1205,P604)),0)</f>
        <v>0</v>
      </c>
      <c r="T604" s="37">
        <f>IF(ISNUMBER(Q604),MAX(0,INDEX('911'!$E$6:$E$1205,Q604)),0)</f>
        <v>0</v>
      </c>
      <c r="U604" s="51">
        <f>-100*'935'!W604*(R604+S604+T604)/'11'!C$16</f>
        <v>0</v>
      </c>
      <c r="V604" s="37">
        <f>INDEX('DNO totals'!$B$52:$G$52,IF('935'!K604,IF(MOD('935'!K604,1000),IF(MOD('935'!K604,100),IF(MOD('935'!K604,10),IF(MOD('935'!K604,1000)=1,6,5),4),3),2),1))</f>
        <v>0</v>
      </c>
      <c r="W604" s="51">
        <f>J604*V604</f>
        <v>0</v>
      </c>
      <c r="X604" s="37">
        <f>V604*'Parameters'!B$11</f>
        <v>0</v>
      </c>
      <c r="Y604" s="37">
        <f>IF('935'!$K604=1000,'Charging rates'!$C$29*$X604/(1+'DNO totals'!$C$60)*'935'!$L604,0)</f>
        <v>0</v>
      </c>
      <c r="Z604" s="37">
        <f>IF(MOD('935'!$K604,1000)=100,'Charging rates'!$D$29*$X604/(1+'DNO totals'!$D$60)*'935'!$M604,0)</f>
        <v>0</v>
      </c>
      <c r="AA604" s="37">
        <f>IF(MOD('935'!$K604,100)=10,'Charging rates'!$E$29*$X604/(1+'DNO totals'!$E$60)*'935'!$N604,0)</f>
        <v>0</v>
      </c>
      <c r="AB604" s="37">
        <f>IF(AND(MOD('935'!$K604,10)&gt;0,MOD('935'!$K604,1000)&gt;1),'Charging rates'!$F$29*$X604/(1+'DNO totals'!$F$60)*'935'!$O604,0)</f>
        <v>0</v>
      </c>
      <c r="AC604" s="37">
        <f>IF(MOD('935'!$K604,1000)=1,'Charging rates'!$G$29*$X604/(1+'DNO totals'!$G$60)*'935'!$P604,0)</f>
        <v>0</v>
      </c>
      <c r="AD604" s="37">
        <f>IF('935'!$K604&gt;1000,'Charging rates'!$C$29*$W604*'935'!$L604,0)</f>
        <v>0</v>
      </c>
      <c r="AE604" s="37">
        <f>IF(MOD('935'!$K604,1000)&gt;100,'Charging rates'!$D$29*$W604*'935'!$M604,0)</f>
        <v>0</v>
      </c>
      <c r="AF604" s="37">
        <f>IF(MOD('935'!$K604,100)&gt;10,'Charging rates'!$E$29*$W604*'935'!$N604,0)</f>
        <v>0</v>
      </c>
      <c r="AG604" s="37">
        <f>$Y604+$Z604+$AA604+$AB604+$AC604</f>
        <v>0</v>
      </c>
      <c r="AH604" s="51">
        <f>$AD604+$AE604+$AF604</f>
        <v>0</v>
      </c>
      <c r="AI604" s="37">
        <f>U604*(1+'Charging rates'!B$42+0.6*'Charging rates'!B$67+'Charging rates'!B$54)-100*'Charging rates'!B$76/'11'!C$16*'935'!W604</f>
        <v>0</v>
      </c>
      <c r="AJ604" s="37">
        <f>IF(I604,AI604*I604/(I604+E604),0)</f>
        <v>0</v>
      </c>
      <c r="AK604" s="51">
        <f>ROUND(AJ604,3)</f>
        <v>0</v>
      </c>
      <c r="AL604" s="33">
        <f>IF('935'!V604="VOID",0,'935'!V604*(1-'935'!X604/'11'!B$16))</f>
        <v>0</v>
      </c>
      <c r="AM604" s="36">
        <f>IF(I604,-100*'Charging rates'!B$76/'11'!B$16*AL604/I604,0)</f>
        <v>0</v>
      </c>
      <c r="AN604" s="36">
        <f>IF(C604,'DNO totals'!B$171,0)</f>
        <v>0</v>
      </c>
      <c r="AO604" s="36">
        <f>ROUND(AN604,2)</f>
        <v>0</v>
      </c>
      <c r="AP604" s="36">
        <f>IF(C604,(AN604+AM604),0)</f>
        <v>0</v>
      </c>
      <c r="AQ604" s="52">
        <f>ROUND(AP604,2)</f>
        <v>0</v>
      </c>
      <c r="AR604" s="33">
        <f>'935'!C604&lt;&gt;"VOID"</f>
        <v>0</v>
      </c>
      <c r="AS604" s="36">
        <f>IF(AR604,(100/'11'!B$16*K604*((1-'935'!I604)*'Charging rates'!B$42+'Charging rates'!B$54)),0)</f>
        <v>0</v>
      </c>
      <c r="AT604" s="36">
        <f>100/'11'!B$16*N604*('Charging rates'!B$42+'Charging rates'!B$54)</f>
        <v>0</v>
      </c>
      <c r="AU604" s="36">
        <f>100/'11'!B$16*L604*('Charging rates'!B$42+'Charging rates'!B$54)</f>
        <v>0</v>
      </c>
      <c r="AV604" s="52">
        <f>ROUND(AU604,2)</f>
        <v>0</v>
      </c>
      <c r="AW604" s="33">
        <f>D604-('935'!T604*(1-'935'!X604/'11'!B$16))</f>
        <v>0</v>
      </c>
      <c r="AX604" s="37">
        <f>MAX(MIN(SQRT(1-MIN(1,'935'!Q604)^2),0+'935'!R604),0-SQRT(1-MIN(1,'935'!Q604)^2))</f>
        <v>0</v>
      </c>
      <c r="AY604" s="33">
        <f>IF(ISNUMBER(P604),SQRT((INDEX('911'!$G$6:$G$1205,P604)+INDEX('911'!$I$6:$I$1205,P604))^2+(INDEX('911'!$H$6:$H$1205,P604)+INDEX('911'!$J$6:$J$1205,P604))^2),0)</f>
        <v>0</v>
      </c>
      <c r="AZ604" s="37">
        <f>IF(AY604,0-(INDEX('911'!$H$6:$H$1205,P604)+INDEX('911'!$J$6:$J$1205,P604))/AY604,0)</f>
        <v>0</v>
      </c>
      <c r="BA604" s="33">
        <f>IF(ISNUMBER(Q604),SQRT((INDEX('911'!$G$6:$G$1205,Q604)+INDEX('911'!$I$6:$I$1205,Q604))^2+(INDEX('911'!$H$6:$H$1205,Q604)+INDEX('911'!$J$6:$J$1205,Q604))^2),0)</f>
        <v>0</v>
      </c>
      <c r="BB604" s="37">
        <f>IF(BA604,0-(INDEX('911'!$H$6:$H$1205,Q604)+INDEX('911'!$J$6:$J$1205,Q604))/BA604,0)</f>
        <v>0</v>
      </c>
      <c r="BC604" s="37">
        <f>SQRT(1-AZ604^2)</f>
        <v>0</v>
      </c>
      <c r="BD604" s="51">
        <f>SQRT(1-BB604^2)</f>
        <v>0</v>
      </c>
      <c r="BE604" s="36">
        <f>100*(S604*MAX(0,'935'!Q604*BC604+AX604*AZ604)+T604*MAX(0,'935'!Q604*BD604+AX604*BB604))/'11'!B$16</f>
        <v>0</v>
      </c>
      <c r="BF604" s="36">
        <f>100*R604/'11'!B$16</f>
        <v>0</v>
      </c>
      <c r="BG604" s="37">
        <f>100*(S604*IF('935'!Q604=0,BC604,MAX(0,BC604+AX604*AZ604/'935'!Q604))+T604*IF('935'!Q604=0,BD604,MAX(0,BD604+AX604*BB604/'935'!Q604)))/'11'!C$16</f>
        <v>0</v>
      </c>
      <c r="BH604" s="36">
        <f>IF('935'!Q604=0,BF604+BE604,BF604)</f>
        <v>0</v>
      </c>
      <c r="BI604" s="37">
        <f>IF(D604=0,1,AW604/D604)*BG604</f>
        <v>0</v>
      </c>
      <c r="BJ604" s="36">
        <f>IF(D604=0,1,AW604/D604)*BH604</f>
        <v>0</v>
      </c>
      <c r="BK604" s="53">
        <f>'11'!C$16-'935'!Y604</f>
        <v>0</v>
      </c>
      <c r="BL604" s="37">
        <f>MAX('DNO totals'!B$312+0,MIN('935'!L604+0,'DNO totals'!B$304+0))</f>
        <v>0</v>
      </c>
      <c r="BM604" s="37">
        <f>MAX('DNO totals'!C$312+0,MIN('935'!M604+0,'DNO totals'!C$304+0))</f>
        <v>0</v>
      </c>
      <c r="BN604" s="37">
        <f>MAX('DNO totals'!D$312+0,MIN('935'!N604+0,'DNO totals'!D$304+0))</f>
        <v>0</v>
      </c>
      <c r="BO604" s="37">
        <f>MAX('DNO totals'!E$312+0,MIN('935'!O604+0,'DNO totals'!E$304+0))</f>
        <v>0</v>
      </c>
      <c r="BP604" s="51">
        <f>MAX('DNO totals'!F$312+0,MIN('935'!P604+0,'DNO totals'!F$304+0))</f>
        <v>0</v>
      </c>
      <c r="BQ604" s="37">
        <f>IF('935'!$K604=1000,'Charging rates'!$C$29*$X604/(1+'DNO totals'!$C$60)*$BL604,0)</f>
        <v>0</v>
      </c>
      <c r="BR604" s="37">
        <f>IF(MOD('935'!$K604,1000)=100,'Charging rates'!$D$29*$X604/(1+'DNO totals'!$D$60)*$BM604,0)</f>
        <v>0</v>
      </c>
      <c r="BS604" s="37">
        <f>IF(MOD('935'!$K604,100)=10,'Charging rates'!$E$29*$X604/(1+'DNO totals'!$E$60)*$BN604,0)</f>
        <v>0</v>
      </c>
      <c r="BT604" s="37">
        <f>IF(AND(MOD('935'!$K604,10)&gt;0,MOD('935'!$K604,1000)&gt;1),'Charging rates'!$F$29*$X604/(1+'DNO totals'!$F$60)*$BO604,0)</f>
        <v>0</v>
      </c>
      <c r="BU604" s="37">
        <f>IF(MOD('935'!$K604,1000)=1,'Charging rates'!$G$29*$X604/(1+'DNO totals'!$G$60)*$BP604,0)</f>
        <v>0</v>
      </c>
      <c r="BV604" s="51">
        <f>$BQ604+$BR604+$BS604+$BT604+$BU604</f>
        <v>0</v>
      </c>
      <c r="BW604" s="37">
        <f>IF('935'!$K604&gt;1000,'Charging rates'!$C$29*$W604*$BL604,0)</f>
        <v>0</v>
      </c>
      <c r="BX604" s="37">
        <f>IF(MOD('935'!$K604,1000)&gt;100,'Charging rates'!$D$29*$W604*$BM604,0)</f>
        <v>0</v>
      </c>
      <c r="BY604" s="37">
        <f>IF(MOD('935'!$K604,100)&gt;10,'Charging rates'!$E$29*$W604*$BN604,0)</f>
        <v>0</v>
      </c>
      <c r="BZ604" s="51">
        <f>$BW604+$BX604+$BY604</f>
        <v>0</v>
      </c>
      <c r="CA604" s="36">
        <f>100/'11'!B$16*'Charging rates'!B$76*W604</f>
        <v>0</v>
      </c>
      <c r="CB604" s="36">
        <f>IF(D604=0,0,(1-AW604/D604)*(BH604+IF('935'!Q604=0,0,(BG604*'935'!Q604*('11'!C$16-'935'!Y604)/('11'!B$16-'935'!X604)))))</f>
        <v>0</v>
      </c>
      <c r="CC604" s="36">
        <f>CA604+BJ604</f>
        <v>0</v>
      </c>
      <c r="CD604" s="49">
        <f>(BV604+BZ604)*D604</f>
        <v>0</v>
      </c>
      <c r="CE604" s="33">
        <f>D604*('Parameters'!B$21+J604)*IF('DNO totals'!B$323&lt;0,1,'935'!S604)</f>
        <v>0</v>
      </c>
      <c r="CF604" s="51">
        <f>IF('DNO totals'!B$323&lt;0,1,'935'!S604)*('Parameters'!B$21+J604)</f>
        <v>0</v>
      </c>
      <c r="CG604" s="37">
        <f>CC604+'Charging rates'!B$106*CF604*100/'11'!B$16</f>
        <v>0</v>
      </c>
      <c r="CH604" s="37">
        <f>CG604+'Charging rates'!B$116*('Parameters'!B$21+J604)*100/'11'!B$16*IF('DNO totals'!B$323&lt;0,1,'935'!S604)</f>
        <v>0</v>
      </c>
      <c r="CI604" s="37">
        <f>'Charging rates'!B$97*(BV604+BZ604)*100/'11'!B$16</f>
        <v>0</v>
      </c>
      <c r="CJ604" s="36">
        <f>MAX(0-(BG604*J604*'11'!C$16/'11'!B$16),CH604+CI604)</f>
        <v>0</v>
      </c>
      <c r="CK604" s="37">
        <f>IF(AR604,IF(J604=0,BI604,MAX(0,MIN(BI604,BI604+(CJ604/'935'!Q604*('11'!B$16-'935'!X604)/('11'!C$16-'935'!Y604))))),0)</f>
        <v>0</v>
      </c>
      <c r="CL604" s="36">
        <f>IF(AR604,MAX(0,CJ604),0)</f>
        <v>0</v>
      </c>
      <c r="CM604" s="52">
        <f>CL604+CB604</f>
        <v>0</v>
      </c>
    </row>
    <row r="605" spans="1:91">
      <c r="A605" s="28">
        <v>505</v>
      </c>
      <c r="B605" s="48">
        <f>'935'!B605</f>
        <v>0</v>
      </c>
      <c r="C605" s="33">
        <f>OR('935'!E605&lt;&gt;"VOID",'935'!F605&lt;&gt;"VOID",'935'!G605&lt;&gt;"VOID")</f>
        <v>0</v>
      </c>
      <c r="D605" s="33">
        <f>IF('935'!C605="VOID",0,('935'!C605*(1-'935'!X605/'11'!B$16)))</f>
        <v>0</v>
      </c>
      <c r="E605" s="33">
        <f>IF('935'!D605="VOID",0,'935'!D605*(1-'935'!X605/'11'!B$16))</f>
        <v>0</v>
      </c>
      <c r="F605" s="33">
        <f>IF('935'!E605="VOID",0,'935'!E605*(1-'935'!X605/'11'!B$16))</f>
        <v>0</v>
      </c>
      <c r="G605" s="33">
        <f>IF('935'!F605="VOID",0,'935'!F605*(1-'935'!X605/'11'!B$16))</f>
        <v>0</v>
      </c>
      <c r="H605" s="33">
        <f>IF('935'!G605="VOID",0,'935'!G605*(1-'935'!X605/'11'!B$16))</f>
        <v>0</v>
      </c>
      <c r="I605" s="33">
        <f>F605+G605+H605</f>
        <v>0</v>
      </c>
      <c r="J605" s="37">
        <f>'935'!Q605*(1-'935'!Y605/'11'!C$16)/(1-'935'!X605/'11'!B$16)</f>
        <v>0</v>
      </c>
      <c r="K605" s="33">
        <f>IF(D605,'935'!H605*D605/(D605+E605+I605),0)</f>
        <v>0</v>
      </c>
      <c r="L605" s="33">
        <f>IF(I605,'935'!H605*I605/(D605+E605+I605),0)</f>
        <v>0</v>
      </c>
      <c r="M605" s="33">
        <f>K605*(1-'935'!X605/'11'!B$16)</f>
        <v>0</v>
      </c>
      <c r="N605" s="49">
        <f>L605*(1-'935'!X605/'11'!B$16)</f>
        <v>0</v>
      </c>
      <c r="O605" s="50">
        <f>MATCH('935'!J605,'911'!$B$6:$B$1205,0)</f>
        <v>0</v>
      </c>
      <c r="P605" s="50">
        <f>MATCH(INDEX('911'!$D$6:$D$1205,O605),'911'!$B$6:$B$1205,0)</f>
        <v>0</v>
      </c>
      <c r="Q605" s="50">
        <f>MATCH(INDEX('911'!$D$6:$D$1205,P605),'911'!$B$6:$B$1205,0)</f>
        <v>0</v>
      </c>
      <c r="R605" s="37">
        <f>IF(ISNUMBER(O605),MAX(0,INDEX('911'!$E$6:$E$1205,O605)),0)</f>
        <v>0</v>
      </c>
      <c r="S605" s="37">
        <f>IF(ISNUMBER(P605),MAX(0,INDEX('911'!$E$6:$E$1205,P605)),0)</f>
        <v>0</v>
      </c>
      <c r="T605" s="37">
        <f>IF(ISNUMBER(Q605),MAX(0,INDEX('911'!$E$6:$E$1205,Q605)),0)</f>
        <v>0</v>
      </c>
      <c r="U605" s="51">
        <f>-100*'935'!W605*(R605+S605+T605)/'11'!C$16</f>
        <v>0</v>
      </c>
      <c r="V605" s="37">
        <f>INDEX('DNO totals'!$B$52:$G$52,IF('935'!K605,IF(MOD('935'!K605,1000),IF(MOD('935'!K605,100),IF(MOD('935'!K605,10),IF(MOD('935'!K605,1000)=1,6,5),4),3),2),1))</f>
        <v>0</v>
      </c>
      <c r="W605" s="51">
        <f>J605*V605</f>
        <v>0</v>
      </c>
      <c r="X605" s="37">
        <f>V605*'Parameters'!B$11</f>
        <v>0</v>
      </c>
      <c r="Y605" s="37">
        <f>IF('935'!$K605=1000,'Charging rates'!$C$29*$X605/(1+'DNO totals'!$C$60)*'935'!$L605,0)</f>
        <v>0</v>
      </c>
      <c r="Z605" s="37">
        <f>IF(MOD('935'!$K605,1000)=100,'Charging rates'!$D$29*$X605/(1+'DNO totals'!$D$60)*'935'!$M605,0)</f>
        <v>0</v>
      </c>
      <c r="AA605" s="37">
        <f>IF(MOD('935'!$K605,100)=10,'Charging rates'!$E$29*$X605/(1+'DNO totals'!$E$60)*'935'!$N605,0)</f>
        <v>0</v>
      </c>
      <c r="AB605" s="37">
        <f>IF(AND(MOD('935'!$K605,10)&gt;0,MOD('935'!$K605,1000)&gt;1),'Charging rates'!$F$29*$X605/(1+'DNO totals'!$F$60)*'935'!$O605,0)</f>
        <v>0</v>
      </c>
      <c r="AC605" s="37">
        <f>IF(MOD('935'!$K605,1000)=1,'Charging rates'!$G$29*$X605/(1+'DNO totals'!$G$60)*'935'!$P605,0)</f>
        <v>0</v>
      </c>
      <c r="AD605" s="37">
        <f>IF('935'!$K605&gt;1000,'Charging rates'!$C$29*$W605*'935'!$L605,0)</f>
        <v>0</v>
      </c>
      <c r="AE605" s="37">
        <f>IF(MOD('935'!$K605,1000)&gt;100,'Charging rates'!$D$29*$W605*'935'!$M605,0)</f>
        <v>0</v>
      </c>
      <c r="AF605" s="37">
        <f>IF(MOD('935'!$K605,100)&gt;10,'Charging rates'!$E$29*$W605*'935'!$N605,0)</f>
        <v>0</v>
      </c>
      <c r="AG605" s="37">
        <f>$Y605+$Z605+$AA605+$AB605+$AC605</f>
        <v>0</v>
      </c>
      <c r="AH605" s="51">
        <f>$AD605+$AE605+$AF605</f>
        <v>0</v>
      </c>
      <c r="AI605" s="37">
        <f>U605*(1+'Charging rates'!B$42+0.6*'Charging rates'!B$67+'Charging rates'!B$54)-100*'Charging rates'!B$76/'11'!C$16*'935'!W605</f>
        <v>0</v>
      </c>
      <c r="AJ605" s="37">
        <f>IF(I605,AI605*I605/(I605+E605),0)</f>
        <v>0</v>
      </c>
      <c r="AK605" s="51">
        <f>ROUND(AJ605,3)</f>
        <v>0</v>
      </c>
      <c r="AL605" s="33">
        <f>IF('935'!V605="VOID",0,'935'!V605*(1-'935'!X605/'11'!B$16))</f>
        <v>0</v>
      </c>
      <c r="AM605" s="36">
        <f>IF(I605,-100*'Charging rates'!B$76/'11'!B$16*AL605/I605,0)</f>
        <v>0</v>
      </c>
      <c r="AN605" s="36">
        <f>IF(C605,'DNO totals'!B$171,0)</f>
        <v>0</v>
      </c>
      <c r="AO605" s="36">
        <f>ROUND(AN605,2)</f>
        <v>0</v>
      </c>
      <c r="AP605" s="36">
        <f>IF(C605,(AN605+AM605),0)</f>
        <v>0</v>
      </c>
      <c r="AQ605" s="52">
        <f>ROUND(AP605,2)</f>
        <v>0</v>
      </c>
      <c r="AR605" s="33">
        <f>'935'!C605&lt;&gt;"VOID"</f>
        <v>0</v>
      </c>
      <c r="AS605" s="36">
        <f>IF(AR605,(100/'11'!B$16*K605*((1-'935'!I605)*'Charging rates'!B$42+'Charging rates'!B$54)),0)</f>
        <v>0</v>
      </c>
      <c r="AT605" s="36">
        <f>100/'11'!B$16*N605*('Charging rates'!B$42+'Charging rates'!B$54)</f>
        <v>0</v>
      </c>
      <c r="AU605" s="36">
        <f>100/'11'!B$16*L605*('Charging rates'!B$42+'Charging rates'!B$54)</f>
        <v>0</v>
      </c>
      <c r="AV605" s="52">
        <f>ROUND(AU605,2)</f>
        <v>0</v>
      </c>
      <c r="AW605" s="33">
        <f>D605-('935'!T605*(1-'935'!X605/'11'!B$16))</f>
        <v>0</v>
      </c>
      <c r="AX605" s="37">
        <f>MAX(MIN(SQRT(1-MIN(1,'935'!Q605)^2),0+'935'!R605),0-SQRT(1-MIN(1,'935'!Q605)^2))</f>
        <v>0</v>
      </c>
      <c r="AY605" s="33">
        <f>IF(ISNUMBER(P605),SQRT((INDEX('911'!$G$6:$G$1205,P605)+INDEX('911'!$I$6:$I$1205,P605))^2+(INDEX('911'!$H$6:$H$1205,P605)+INDEX('911'!$J$6:$J$1205,P605))^2),0)</f>
        <v>0</v>
      </c>
      <c r="AZ605" s="37">
        <f>IF(AY605,0-(INDEX('911'!$H$6:$H$1205,P605)+INDEX('911'!$J$6:$J$1205,P605))/AY605,0)</f>
        <v>0</v>
      </c>
      <c r="BA605" s="33">
        <f>IF(ISNUMBER(Q605),SQRT((INDEX('911'!$G$6:$G$1205,Q605)+INDEX('911'!$I$6:$I$1205,Q605))^2+(INDEX('911'!$H$6:$H$1205,Q605)+INDEX('911'!$J$6:$J$1205,Q605))^2),0)</f>
        <v>0</v>
      </c>
      <c r="BB605" s="37">
        <f>IF(BA605,0-(INDEX('911'!$H$6:$H$1205,Q605)+INDEX('911'!$J$6:$J$1205,Q605))/BA605,0)</f>
        <v>0</v>
      </c>
      <c r="BC605" s="37">
        <f>SQRT(1-AZ605^2)</f>
        <v>0</v>
      </c>
      <c r="BD605" s="51">
        <f>SQRT(1-BB605^2)</f>
        <v>0</v>
      </c>
      <c r="BE605" s="36">
        <f>100*(S605*MAX(0,'935'!Q605*BC605+AX605*AZ605)+T605*MAX(0,'935'!Q605*BD605+AX605*BB605))/'11'!B$16</f>
        <v>0</v>
      </c>
      <c r="BF605" s="36">
        <f>100*R605/'11'!B$16</f>
        <v>0</v>
      </c>
      <c r="BG605" s="37">
        <f>100*(S605*IF('935'!Q605=0,BC605,MAX(0,BC605+AX605*AZ605/'935'!Q605))+T605*IF('935'!Q605=0,BD605,MAX(0,BD605+AX605*BB605/'935'!Q605)))/'11'!C$16</f>
        <v>0</v>
      </c>
      <c r="BH605" s="36">
        <f>IF('935'!Q605=0,BF605+BE605,BF605)</f>
        <v>0</v>
      </c>
      <c r="BI605" s="37">
        <f>IF(D605=0,1,AW605/D605)*BG605</f>
        <v>0</v>
      </c>
      <c r="BJ605" s="36">
        <f>IF(D605=0,1,AW605/D605)*BH605</f>
        <v>0</v>
      </c>
      <c r="BK605" s="53">
        <f>'11'!C$16-'935'!Y605</f>
        <v>0</v>
      </c>
      <c r="BL605" s="37">
        <f>MAX('DNO totals'!B$312+0,MIN('935'!L605+0,'DNO totals'!B$304+0))</f>
        <v>0</v>
      </c>
      <c r="BM605" s="37">
        <f>MAX('DNO totals'!C$312+0,MIN('935'!M605+0,'DNO totals'!C$304+0))</f>
        <v>0</v>
      </c>
      <c r="BN605" s="37">
        <f>MAX('DNO totals'!D$312+0,MIN('935'!N605+0,'DNO totals'!D$304+0))</f>
        <v>0</v>
      </c>
      <c r="BO605" s="37">
        <f>MAX('DNO totals'!E$312+0,MIN('935'!O605+0,'DNO totals'!E$304+0))</f>
        <v>0</v>
      </c>
      <c r="BP605" s="51">
        <f>MAX('DNO totals'!F$312+0,MIN('935'!P605+0,'DNO totals'!F$304+0))</f>
        <v>0</v>
      </c>
      <c r="BQ605" s="37">
        <f>IF('935'!$K605=1000,'Charging rates'!$C$29*$X605/(1+'DNO totals'!$C$60)*$BL605,0)</f>
        <v>0</v>
      </c>
      <c r="BR605" s="37">
        <f>IF(MOD('935'!$K605,1000)=100,'Charging rates'!$D$29*$X605/(1+'DNO totals'!$D$60)*$BM605,0)</f>
        <v>0</v>
      </c>
      <c r="BS605" s="37">
        <f>IF(MOD('935'!$K605,100)=10,'Charging rates'!$E$29*$X605/(1+'DNO totals'!$E$60)*$BN605,0)</f>
        <v>0</v>
      </c>
      <c r="BT605" s="37">
        <f>IF(AND(MOD('935'!$K605,10)&gt;0,MOD('935'!$K605,1000)&gt;1),'Charging rates'!$F$29*$X605/(1+'DNO totals'!$F$60)*$BO605,0)</f>
        <v>0</v>
      </c>
      <c r="BU605" s="37">
        <f>IF(MOD('935'!$K605,1000)=1,'Charging rates'!$G$29*$X605/(1+'DNO totals'!$G$60)*$BP605,0)</f>
        <v>0</v>
      </c>
      <c r="BV605" s="51">
        <f>$BQ605+$BR605+$BS605+$BT605+$BU605</f>
        <v>0</v>
      </c>
      <c r="BW605" s="37">
        <f>IF('935'!$K605&gt;1000,'Charging rates'!$C$29*$W605*$BL605,0)</f>
        <v>0</v>
      </c>
      <c r="BX605" s="37">
        <f>IF(MOD('935'!$K605,1000)&gt;100,'Charging rates'!$D$29*$W605*$BM605,0)</f>
        <v>0</v>
      </c>
      <c r="BY605" s="37">
        <f>IF(MOD('935'!$K605,100)&gt;10,'Charging rates'!$E$29*$W605*$BN605,0)</f>
        <v>0</v>
      </c>
      <c r="BZ605" s="51">
        <f>$BW605+$BX605+$BY605</f>
        <v>0</v>
      </c>
      <c r="CA605" s="36">
        <f>100/'11'!B$16*'Charging rates'!B$76*W605</f>
        <v>0</v>
      </c>
      <c r="CB605" s="36">
        <f>IF(D605=0,0,(1-AW605/D605)*(BH605+IF('935'!Q605=0,0,(BG605*'935'!Q605*('11'!C$16-'935'!Y605)/('11'!B$16-'935'!X605)))))</f>
        <v>0</v>
      </c>
      <c r="CC605" s="36">
        <f>CA605+BJ605</f>
        <v>0</v>
      </c>
      <c r="CD605" s="49">
        <f>(BV605+BZ605)*D605</f>
        <v>0</v>
      </c>
      <c r="CE605" s="33">
        <f>D605*('Parameters'!B$21+J605)*IF('DNO totals'!B$323&lt;0,1,'935'!S605)</f>
        <v>0</v>
      </c>
      <c r="CF605" s="51">
        <f>IF('DNO totals'!B$323&lt;0,1,'935'!S605)*('Parameters'!B$21+J605)</f>
        <v>0</v>
      </c>
      <c r="CG605" s="37">
        <f>CC605+'Charging rates'!B$106*CF605*100/'11'!B$16</f>
        <v>0</v>
      </c>
      <c r="CH605" s="37">
        <f>CG605+'Charging rates'!B$116*('Parameters'!B$21+J605)*100/'11'!B$16*IF('DNO totals'!B$323&lt;0,1,'935'!S605)</f>
        <v>0</v>
      </c>
      <c r="CI605" s="37">
        <f>'Charging rates'!B$97*(BV605+BZ605)*100/'11'!B$16</f>
        <v>0</v>
      </c>
      <c r="CJ605" s="36">
        <f>MAX(0-(BG605*J605*'11'!C$16/'11'!B$16),CH605+CI605)</f>
        <v>0</v>
      </c>
      <c r="CK605" s="37">
        <f>IF(AR605,IF(J605=0,BI605,MAX(0,MIN(BI605,BI605+(CJ605/'935'!Q605*('11'!B$16-'935'!X605)/('11'!C$16-'935'!Y605))))),0)</f>
        <v>0</v>
      </c>
      <c r="CL605" s="36">
        <f>IF(AR605,MAX(0,CJ605),0)</f>
        <v>0</v>
      </c>
      <c r="CM605" s="52">
        <f>CL605+CB605</f>
        <v>0</v>
      </c>
    </row>
    <row r="606" spans="1:91">
      <c r="A606" s="28">
        <v>506</v>
      </c>
      <c r="B606" s="48">
        <f>'935'!B606</f>
        <v>0</v>
      </c>
      <c r="C606" s="33">
        <f>OR('935'!E606&lt;&gt;"VOID",'935'!F606&lt;&gt;"VOID",'935'!G606&lt;&gt;"VOID")</f>
        <v>0</v>
      </c>
      <c r="D606" s="33">
        <f>IF('935'!C606="VOID",0,('935'!C606*(1-'935'!X606/'11'!B$16)))</f>
        <v>0</v>
      </c>
      <c r="E606" s="33">
        <f>IF('935'!D606="VOID",0,'935'!D606*(1-'935'!X606/'11'!B$16))</f>
        <v>0</v>
      </c>
      <c r="F606" s="33">
        <f>IF('935'!E606="VOID",0,'935'!E606*(1-'935'!X606/'11'!B$16))</f>
        <v>0</v>
      </c>
      <c r="G606" s="33">
        <f>IF('935'!F606="VOID",0,'935'!F606*(1-'935'!X606/'11'!B$16))</f>
        <v>0</v>
      </c>
      <c r="H606" s="33">
        <f>IF('935'!G606="VOID",0,'935'!G606*(1-'935'!X606/'11'!B$16))</f>
        <v>0</v>
      </c>
      <c r="I606" s="33">
        <f>F606+G606+H606</f>
        <v>0</v>
      </c>
      <c r="J606" s="37">
        <f>'935'!Q606*(1-'935'!Y606/'11'!C$16)/(1-'935'!X606/'11'!B$16)</f>
        <v>0</v>
      </c>
      <c r="K606" s="33">
        <f>IF(D606,'935'!H606*D606/(D606+E606+I606),0)</f>
        <v>0</v>
      </c>
      <c r="L606" s="33">
        <f>IF(I606,'935'!H606*I606/(D606+E606+I606),0)</f>
        <v>0</v>
      </c>
      <c r="M606" s="33">
        <f>K606*(1-'935'!X606/'11'!B$16)</f>
        <v>0</v>
      </c>
      <c r="N606" s="49">
        <f>L606*(1-'935'!X606/'11'!B$16)</f>
        <v>0</v>
      </c>
      <c r="O606" s="50">
        <f>MATCH('935'!J606,'911'!$B$6:$B$1205,0)</f>
        <v>0</v>
      </c>
      <c r="P606" s="50">
        <f>MATCH(INDEX('911'!$D$6:$D$1205,O606),'911'!$B$6:$B$1205,0)</f>
        <v>0</v>
      </c>
      <c r="Q606" s="50">
        <f>MATCH(INDEX('911'!$D$6:$D$1205,P606),'911'!$B$6:$B$1205,0)</f>
        <v>0</v>
      </c>
      <c r="R606" s="37">
        <f>IF(ISNUMBER(O606),MAX(0,INDEX('911'!$E$6:$E$1205,O606)),0)</f>
        <v>0</v>
      </c>
      <c r="S606" s="37">
        <f>IF(ISNUMBER(P606),MAX(0,INDEX('911'!$E$6:$E$1205,P606)),0)</f>
        <v>0</v>
      </c>
      <c r="T606" s="37">
        <f>IF(ISNUMBER(Q606),MAX(0,INDEX('911'!$E$6:$E$1205,Q606)),0)</f>
        <v>0</v>
      </c>
      <c r="U606" s="51">
        <f>-100*'935'!W606*(R606+S606+T606)/'11'!C$16</f>
        <v>0</v>
      </c>
      <c r="V606" s="37">
        <f>INDEX('DNO totals'!$B$52:$G$52,IF('935'!K606,IF(MOD('935'!K606,1000),IF(MOD('935'!K606,100),IF(MOD('935'!K606,10),IF(MOD('935'!K606,1000)=1,6,5),4),3),2),1))</f>
        <v>0</v>
      </c>
      <c r="W606" s="51">
        <f>J606*V606</f>
        <v>0</v>
      </c>
      <c r="X606" s="37">
        <f>V606*'Parameters'!B$11</f>
        <v>0</v>
      </c>
      <c r="Y606" s="37">
        <f>IF('935'!$K606=1000,'Charging rates'!$C$29*$X606/(1+'DNO totals'!$C$60)*'935'!$L606,0)</f>
        <v>0</v>
      </c>
      <c r="Z606" s="37">
        <f>IF(MOD('935'!$K606,1000)=100,'Charging rates'!$D$29*$X606/(1+'DNO totals'!$D$60)*'935'!$M606,0)</f>
        <v>0</v>
      </c>
      <c r="AA606" s="37">
        <f>IF(MOD('935'!$K606,100)=10,'Charging rates'!$E$29*$X606/(1+'DNO totals'!$E$60)*'935'!$N606,0)</f>
        <v>0</v>
      </c>
      <c r="AB606" s="37">
        <f>IF(AND(MOD('935'!$K606,10)&gt;0,MOD('935'!$K606,1000)&gt;1),'Charging rates'!$F$29*$X606/(1+'DNO totals'!$F$60)*'935'!$O606,0)</f>
        <v>0</v>
      </c>
      <c r="AC606" s="37">
        <f>IF(MOD('935'!$K606,1000)=1,'Charging rates'!$G$29*$X606/(1+'DNO totals'!$G$60)*'935'!$P606,0)</f>
        <v>0</v>
      </c>
      <c r="AD606" s="37">
        <f>IF('935'!$K606&gt;1000,'Charging rates'!$C$29*$W606*'935'!$L606,0)</f>
        <v>0</v>
      </c>
      <c r="AE606" s="37">
        <f>IF(MOD('935'!$K606,1000)&gt;100,'Charging rates'!$D$29*$W606*'935'!$M606,0)</f>
        <v>0</v>
      </c>
      <c r="AF606" s="37">
        <f>IF(MOD('935'!$K606,100)&gt;10,'Charging rates'!$E$29*$W606*'935'!$N606,0)</f>
        <v>0</v>
      </c>
      <c r="AG606" s="37">
        <f>$Y606+$Z606+$AA606+$AB606+$AC606</f>
        <v>0</v>
      </c>
      <c r="AH606" s="51">
        <f>$AD606+$AE606+$AF606</f>
        <v>0</v>
      </c>
      <c r="AI606" s="37">
        <f>U606*(1+'Charging rates'!B$42+0.6*'Charging rates'!B$67+'Charging rates'!B$54)-100*'Charging rates'!B$76/'11'!C$16*'935'!W606</f>
        <v>0</v>
      </c>
      <c r="AJ606" s="37">
        <f>IF(I606,AI606*I606/(I606+E606),0)</f>
        <v>0</v>
      </c>
      <c r="AK606" s="51">
        <f>ROUND(AJ606,3)</f>
        <v>0</v>
      </c>
      <c r="AL606" s="33">
        <f>IF('935'!V606="VOID",0,'935'!V606*(1-'935'!X606/'11'!B$16))</f>
        <v>0</v>
      </c>
      <c r="AM606" s="36">
        <f>IF(I606,-100*'Charging rates'!B$76/'11'!B$16*AL606/I606,0)</f>
        <v>0</v>
      </c>
      <c r="AN606" s="36">
        <f>IF(C606,'DNO totals'!B$171,0)</f>
        <v>0</v>
      </c>
      <c r="AO606" s="36">
        <f>ROUND(AN606,2)</f>
        <v>0</v>
      </c>
      <c r="AP606" s="36">
        <f>IF(C606,(AN606+AM606),0)</f>
        <v>0</v>
      </c>
      <c r="AQ606" s="52">
        <f>ROUND(AP606,2)</f>
        <v>0</v>
      </c>
      <c r="AR606" s="33">
        <f>'935'!C606&lt;&gt;"VOID"</f>
        <v>0</v>
      </c>
      <c r="AS606" s="36">
        <f>IF(AR606,(100/'11'!B$16*K606*((1-'935'!I606)*'Charging rates'!B$42+'Charging rates'!B$54)),0)</f>
        <v>0</v>
      </c>
      <c r="AT606" s="36">
        <f>100/'11'!B$16*N606*('Charging rates'!B$42+'Charging rates'!B$54)</f>
        <v>0</v>
      </c>
      <c r="AU606" s="36">
        <f>100/'11'!B$16*L606*('Charging rates'!B$42+'Charging rates'!B$54)</f>
        <v>0</v>
      </c>
      <c r="AV606" s="52">
        <f>ROUND(AU606,2)</f>
        <v>0</v>
      </c>
      <c r="AW606" s="33">
        <f>D606-('935'!T606*(1-'935'!X606/'11'!B$16))</f>
        <v>0</v>
      </c>
      <c r="AX606" s="37">
        <f>MAX(MIN(SQRT(1-MIN(1,'935'!Q606)^2),0+'935'!R606),0-SQRT(1-MIN(1,'935'!Q606)^2))</f>
        <v>0</v>
      </c>
      <c r="AY606" s="33">
        <f>IF(ISNUMBER(P606),SQRT((INDEX('911'!$G$6:$G$1205,P606)+INDEX('911'!$I$6:$I$1205,P606))^2+(INDEX('911'!$H$6:$H$1205,P606)+INDEX('911'!$J$6:$J$1205,P606))^2),0)</f>
        <v>0</v>
      </c>
      <c r="AZ606" s="37">
        <f>IF(AY606,0-(INDEX('911'!$H$6:$H$1205,P606)+INDEX('911'!$J$6:$J$1205,P606))/AY606,0)</f>
        <v>0</v>
      </c>
      <c r="BA606" s="33">
        <f>IF(ISNUMBER(Q606),SQRT((INDEX('911'!$G$6:$G$1205,Q606)+INDEX('911'!$I$6:$I$1205,Q606))^2+(INDEX('911'!$H$6:$H$1205,Q606)+INDEX('911'!$J$6:$J$1205,Q606))^2),0)</f>
        <v>0</v>
      </c>
      <c r="BB606" s="37">
        <f>IF(BA606,0-(INDEX('911'!$H$6:$H$1205,Q606)+INDEX('911'!$J$6:$J$1205,Q606))/BA606,0)</f>
        <v>0</v>
      </c>
      <c r="BC606" s="37">
        <f>SQRT(1-AZ606^2)</f>
        <v>0</v>
      </c>
      <c r="BD606" s="51">
        <f>SQRT(1-BB606^2)</f>
        <v>0</v>
      </c>
      <c r="BE606" s="36">
        <f>100*(S606*MAX(0,'935'!Q606*BC606+AX606*AZ606)+T606*MAX(0,'935'!Q606*BD606+AX606*BB606))/'11'!B$16</f>
        <v>0</v>
      </c>
      <c r="BF606" s="36">
        <f>100*R606/'11'!B$16</f>
        <v>0</v>
      </c>
      <c r="BG606" s="37">
        <f>100*(S606*IF('935'!Q606=0,BC606,MAX(0,BC606+AX606*AZ606/'935'!Q606))+T606*IF('935'!Q606=0,BD606,MAX(0,BD606+AX606*BB606/'935'!Q606)))/'11'!C$16</f>
        <v>0</v>
      </c>
      <c r="BH606" s="36">
        <f>IF('935'!Q606=0,BF606+BE606,BF606)</f>
        <v>0</v>
      </c>
      <c r="BI606" s="37">
        <f>IF(D606=0,1,AW606/D606)*BG606</f>
        <v>0</v>
      </c>
      <c r="BJ606" s="36">
        <f>IF(D606=0,1,AW606/D606)*BH606</f>
        <v>0</v>
      </c>
      <c r="BK606" s="53">
        <f>'11'!C$16-'935'!Y606</f>
        <v>0</v>
      </c>
      <c r="BL606" s="37">
        <f>MAX('DNO totals'!B$312+0,MIN('935'!L606+0,'DNO totals'!B$304+0))</f>
        <v>0</v>
      </c>
      <c r="BM606" s="37">
        <f>MAX('DNO totals'!C$312+0,MIN('935'!M606+0,'DNO totals'!C$304+0))</f>
        <v>0</v>
      </c>
      <c r="BN606" s="37">
        <f>MAX('DNO totals'!D$312+0,MIN('935'!N606+0,'DNO totals'!D$304+0))</f>
        <v>0</v>
      </c>
      <c r="BO606" s="37">
        <f>MAX('DNO totals'!E$312+0,MIN('935'!O606+0,'DNO totals'!E$304+0))</f>
        <v>0</v>
      </c>
      <c r="BP606" s="51">
        <f>MAX('DNO totals'!F$312+0,MIN('935'!P606+0,'DNO totals'!F$304+0))</f>
        <v>0</v>
      </c>
      <c r="BQ606" s="37">
        <f>IF('935'!$K606=1000,'Charging rates'!$C$29*$X606/(1+'DNO totals'!$C$60)*$BL606,0)</f>
        <v>0</v>
      </c>
      <c r="BR606" s="37">
        <f>IF(MOD('935'!$K606,1000)=100,'Charging rates'!$D$29*$X606/(1+'DNO totals'!$D$60)*$BM606,0)</f>
        <v>0</v>
      </c>
      <c r="BS606" s="37">
        <f>IF(MOD('935'!$K606,100)=10,'Charging rates'!$E$29*$X606/(1+'DNO totals'!$E$60)*$BN606,0)</f>
        <v>0</v>
      </c>
      <c r="BT606" s="37">
        <f>IF(AND(MOD('935'!$K606,10)&gt;0,MOD('935'!$K606,1000)&gt;1),'Charging rates'!$F$29*$X606/(1+'DNO totals'!$F$60)*$BO606,0)</f>
        <v>0</v>
      </c>
      <c r="BU606" s="37">
        <f>IF(MOD('935'!$K606,1000)=1,'Charging rates'!$G$29*$X606/(1+'DNO totals'!$G$60)*$BP606,0)</f>
        <v>0</v>
      </c>
      <c r="BV606" s="51">
        <f>$BQ606+$BR606+$BS606+$BT606+$BU606</f>
        <v>0</v>
      </c>
      <c r="BW606" s="37">
        <f>IF('935'!$K606&gt;1000,'Charging rates'!$C$29*$W606*$BL606,0)</f>
        <v>0</v>
      </c>
      <c r="BX606" s="37">
        <f>IF(MOD('935'!$K606,1000)&gt;100,'Charging rates'!$D$29*$W606*$BM606,0)</f>
        <v>0</v>
      </c>
      <c r="BY606" s="37">
        <f>IF(MOD('935'!$K606,100)&gt;10,'Charging rates'!$E$29*$W606*$BN606,0)</f>
        <v>0</v>
      </c>
      <c r="BZ606" s="51">
        <f>$BW606+$BX606+$BY606</f>
        <v>0</v>
      </c>
      <c r="CA606" s="36">
        <f>100/'11'!B$16*'Charging rates'!B$76*W606</f>
        <v>0</v>
      </c>
      <c r="CB606" s="36">
        <f>IF(D606=0,0,(1-AW606/D606)*(BH606+IF('935'!Q606=0,0,(BG606*'935'!Q606*('11'!C$16-'935'!Y606)/('11'!B$16-'935'!X606)))))</f>
        <v>0</v>
      </c>
      <c r="CC606" s="36">
        <f>CA606+BJ606</f>
        <v>0</v>
      </c>
      <c r="CD606" s="49">
        <f>(BV606+BZ606)*D606</f>
        <v>0</v>
      </c>
      <c r="CE606" s="33">
        <f>D606*('Parameters'!B$21+J606)*IF('DNO totals'!B$323&lt;0,1,'935'!S606)</f>
        <v>0</v>
      </c>
      <c r="CF606" s="51">
        <f>IF('DNO totals'!B$323&lt;0,1,'935'!S606)*('Parameters'!B$21+J606)</f>
        <v>0</v>
      </c>
      <c r="CG606" s="37">
        <f>CC606+'Charging rates'!B$106*CF606*100/'11'!B$16</f>
        <v>0</v>
      </c>
      <c r="CH606" s="37">
        <f>CG606+'Charging rates'!B$116*('Parameters'!B$21+J606)*100/'11'!B$16*IF('DNO totals'!B$323&lt;0,1,'935'!S606)</f>
        <v>0</v>
      </c>
      <c r="CI606" s="37">
        <f>'Charging rates'!B$97*(BV606+BZ606)*100/'11'!B$16</f>
        <v>0</v>
      </c>
      <c r="CJ606" s="36">
        <f>MAX(0-(BG606*J606*'11'!C$16/'11'!B$16),CH606+CI606)</f>
        <v>0</v>
      </c>
      <c r="CK606" s="37">
        <f>IF(AR606,IF(J606=0,BI606,MAX(0,MIN(BI606,BI606+(CJ606/'935'!Q606*('11'!B$16-'935'!X606)/('11'!C$16-'935'!Y606))))),0)</f>
        <v>0</v>
      </c>
      <c r="CL606" s="36">
        <f>IF(AR606,MAX(0,CJ606),0)</f>
        <v>0</v>
      </c>
      <c r="CM606" s="52">
        <f>CL606+CB606</f>
        <v>0</v>
      </c>
    </row>
    <row r="607" spans="1:91">
      <c r="A607" s="28">
        <v>507</v>
      </c>
      <c r="B607" s="48">
        <f>'935'!B607</f>
        <v>0</v>
      </c>
      <c r="C607" s="33">
        <f>OR('935'!E607&lt;&gt;"VOID",'935'!F607&lt;&gt;"VOID",'935'!G607&lt;&gt;"VOID")</f>
        <v>0</v>
      </c>
      <c r="D607" s="33">
        <f>IF('935'!C607="VOID",0,('935'!C607*(1-'935'!X607/'11'!B$16)))</f>
        <v>0</v>
      </c>
      <c r="E607" s="33">
        <f>IF('935'!D607="VOID",0,'935'!D607*(1-'935'!X607/'11'!B$16))</f>
        <v>0</v>
      </c>
      <c r="F607" s="33">
        <f>IF('935'!E607="VOID",0,'935'!E607*(1-'935'!X607/'11'!B$16))</f>
        <v>0</v>
      </c>
      <c r="G607" s="33">
        <f>IF('935'!F607="VOID",0,'935'!F607*(1-'935'!X607/'11'!B$16))</f>
        <v>0</v>
      </c>
      <c r="H607" s="33">
        <f>IF('935'!G607="VOID",0,'935'!G607*(1-'935'!X607/'11'!B$16))</f>
        <v>0</v>
      </c>
      <c r="I607" s="33">
        <f>F607+G607+H607</f>
        <v>0</v>
      </c>
      <c r="J607" s="37">
        <f>'935'!Q607*(1-'935'!Y607/'11'!C$16)/(1-'935'!X607/'11'!B$16)</f>
        <v>0</v>
      </c>
      <c r="K607" s="33">
        <f>IF(D607,'935'!H607*D607/(D607+E607+I607),0)</f>
        <v>0</v>
      </c>
      <c r="L607" s="33">
        <f>IF(I607,'935'!H607*I607/(D607+E607+I607),0)</f>
        <v>0</v>
      </c>
      <c r="M607" s="33">
        <f>K607*(1-'935'!X607/'11'!B$16)</f>
        <v>0</v>
      </c>
      <c r="N607" s="49">
        <f>L607*(1-'935'!X607/'11'!B$16)</f>
        <v>0</v>
      </c>
      <c r="O607" s="50">
        <f>MATCH('935'!J607,'911'!$B$6:$B$1205,0)</f>
        <v>0</v>
      </c>
      <c r="P607" s="50">
        <f>MATCH(INDEX('911'!$D$6:$D$1205,O607),'911'!$B$6:$B$1205,0)</f>
        <v>0</v>
      </c>
      <c r="Q607" s="50">
        <f>MATCH(INDEX('911'!$D$6:$D$1205,P607),'911'!$B$6:$B$1205,0)</f>
        <v>0</v>
      </c>
      <c r="R607" s="37">
        <f>IF(ISNUMBER(O607),MAX(0,INDEX('911'!$E$6:$E$1205,O607)),0)</f>
        <v>0</v>
      </c>
      <c r="S607" s="37">
        <f>IF(ISNUMBER(P607),MAX(0,INDEX('911'!$E$6:$E$1205,P607)),0)</f>
        <v>0</v>
      </c>
      <c r="T607" s="37">
        <f>IF(ISNUMBER(Q607),MAX(0,INDEX('911'!$E$6:$E$1205,Q607)),0)</f>
        <v>0</v>
      </c>
      <c r="U607" s="51">
        <f>-100*'935'!W607*(R607+S607+T607)/'11'!C$16</f>
        <v>0</v>
      </c>
      <c r="V607" s="37">
        <f>INDEX('DNO totals'!$B$52:$G$52,IF('935'!K607,IF(MOD('935'!K607,1000),IF(MOD('935'!K607,100),IF(MOD('935'!K607,10),IF(MOD('935'!K607,1000)=1,6,5),4),3),2),1))</f>
        <v>0</v>
      </c>
      <c r="W607" s="51">
        <f>J607*V607</f>
        <v>0</v>
      </c>
      <c r="X607" s="37">
        <f>V607*'Parameters'!B$11</f>
        <v>0</v>
      </c>
      <c r="Y607" s="37">
        <f>IF('935'!$K607=1000,'Charging rates'!$C$29*$X607/(1+'DNO totals'!$C$60)*'935'!$L607,0)</f>
        <v>0</v>
      </c>
      <c r="Z607" s="37">
        <f>IF(MOD('935'!$K607,1000)=100,'Charging rates'!$D$29*$X607/(1+'DNO totals'!$D$60)*'935'!$M607,0)</f>
        <v>0</v>
      </c>
      <c r="AA607" s="37">
        <f>IF(MOD('935'!$K607,100)=10,'Charging rates'!$E$29*$X607/(1+'DNO totals'!$E$60)*'935'!$N607,0)</f>
        <v>0</v>
      </c>
      <c r="AB607" s="37">
        <f>IF(AND(MOD('935'!$K607,10)&gt;0,MOD('935'!$K607,1000)&gt;1),'Charging rates'!$F$29*$X607/(1+'DNO totals'!$F$60)*'935'!$O607,0)</f>
        <v>0</v>
      </c>
      <c r="AC607" s="37">
        <f>IF(MOD('935'!$K607,1000)=1,'Charging rates'!$G$29*$X607/(1+'DNO totals'!$G$60)*'935'!$P607,0)</f>
        <v>0</v>
      </c>
      <c r="AD607" s="37">
        <f>IF('935'!$K607&gt;1000,'Charging rates'!$C$29*$W607*'935'!$L607,0)</f>
        <v>0</v>
      </c>
      <c r="AE607" s="37">
        <f>IF(MOD('935'!$K607,1000)&gt;100,'Charging rates'!$D$29*$W607*'935'!$M607,0)</f>
        <v>0</v>
      </c>
      <c r="AF607" s="37">
        <f>IF(MOD('935'!$K607,100)&gt;10,'Charging rates'!$E$29*$W607*'935'!$N607,0)</f>
        <v>0</v>
      </c>
      <c r="AG607" s="37">
        <f>$Y607+$Z607+$AA607+$AB607+$AC607</f>
        <v>0</v>
      </c>
      <c r="AH607" s="51">
        <f>$AD607+$AE607+$AF607</f>
        <v>0</v>
      </c>
      <c r="AI607" s="37">
        <f>U607*(1+'Charging rates'!B$42+0.6*'Charging rates'!B$67+'Charging rates'!B$54)-100*'Charging rates'!B$76/'11'!C$16*'935'!W607</f>
        <v>0</v>
      </c>
      <c r="AJ607" s="37">
        <f>IF(I607,AI607*I607/(I607+E607),0)</f>
        <v>0</v>
      </c>
      <c r="AK607" s="51">
        <f>ROUND(AJ607,3)</f>
        <v>0</v>
      </c>
      <c r="AL607" s="33">
        <f>IF('935'!V607="VOID",0,'935'!V607*(1-'935'!X607/'11'!B$16))</f>
        <v>0</v>
      </c>
      <c r="AM607" s="36">
        <f>IF(I607,-100*'Charging rates'!B$76/'11'!B$16*AL607/I607,0)</f>
        <v>0</v>
      </c>
      <c r="AN607" s="36">
        <f>IF(C607,'DNO totals'!B$171,0)</f>
        <v>0</v>
      </c>
      <c r="AO607" s="36">
        <f>ROUND(AN607,2)</f>
        <v>0</v>
      </c>
      <c r="AP607" s="36">
        <f>IF(C607,(AN607+AM607),0)</f>
        <v>0</v>
      </c>
      <c r="AQ607" s="52">
        <f>ROUND(AP607,2)</f>
        <v>0</v>
      </c>
      <c r="AR607" s="33">
        <f>'935'!C607&lt;&gt;"VOID"</f>
        <v>0</v>
      </c>
      <c r="AS607" s="36">
        <f>IF(AR607,(100/'11'!B$16*K607*((1-'935'!I607)*'Charging rates'!B$42+'Charging rates'!B$54)),0)</f>
        <v>0</v>
      </c>
      <c r="AT607" s="36">
        <f>100/'11'!B$16*N607*('Charging rates'!B$42+'Charging rates'!B$54)</f>
        <v>0</v>
      </c>
      <c r="AU607" s="36">
        <f>100/'11'!B$16*L607*('Charging rates'!B$42+'Charging rates'!B$54)</f>
        <v>0</v>
      </c>
      <c r="AV607" s="52">
        <f>ROUND(AU607,2)</f>
        <v>0</v>
      </c>
      <c r="AW607" s="33">
        <f>D607-('935'!T607*(1-'935'!X607/'11'!B$16))</f>
        <v>0</v>
      </c>
      <c r="AX607" s="37">
        <f>MAX(MIN(SQRT(1-MIN(1,'935'!Q607)^2),0+'935'!R607),0-SQRT(1-MIN(1,'935'!Q607)^2))</f>
        <v>0</v>
      </c>
      <c r="AY607" s="33">
        <f>IF(ISNUMBER(P607),SQRT((INDEX('911'!$G$6:$G$1205,P607)+INDEX('911'!$I$6:$I$1205,P607))^2+(INDEX('911'!$H$6:$H$1205,P607)+INDEX('911'!$J$6:$J$1205,P607))^2),0)</f>
        <v>0</v>
      </c>
      <c r="AZ607" s="37">
        <f>IF(AY607,0-(INDEX('911'!$H$6:$H$1205,P607)+INDEX('911'!$J$6:$J$1205,P607))/AY607,0)</f>
        <v>0</v>
      </c>
      <c r="BA607" s="33">
        <f>IF(ISNUMBER(Q607),SQRT((INDEX('911'!$G$6:$G$1205,Q607)+INDEX('911'!$I$6:$I$1205,Q607))^2+(INDEX('911'!$H$6:$H$1205,Q607)+INDEX('911'!$J$6:$J$1205,Q607))^2),0)</f>
        <v>0</v>
      </c>
      <c r="BB607" s="37">
        <f>IF(BA607,0-(INDEX('911'!$H$6:$H$1205,Q607)+INDEX('911'!$J$6:$J$1205,Q607))/BA607,0)</f>
        <v>0</v>
      </c>
      <c r="BC607" s="37">
        <f>SQRT(1-AZ607^2)</f>
        <v>0</v>
      </c>
      <c r="BD607" s="51">
        <f>SQRT(1-BB607^2)</f>
        <v>0</v>
      </c>
      <c r="BE607" s="36">
        <f>100*(S607*MAX(0,'935'!Q607*BC607+AX607*AZ607)+T607*MAX(0,'935'!Q607*BD607+AX607*BB607))/'11'!B$16</f>
        <v>0</v>
      </c>
      <c r="BF607" s="36">
        <f>100*R607/'11'!B$16</f>
        <v>0</v>
      </c>
      <c r="BG607" s="37">
        <f>100*(S607*IF('935'!Q607=0,BC607,MAX(0,BC607+AX607*AZ607/'935'!Q607))+T607*IF('935'!Q607=0,BD607,MAX(0,BD607+AX607*BB607/'935'!Q607)))/'11'!C$16</f>
        <v>0</v>
      </c>
      <c r="BH607" s="36">
        <f>IF('935'!Q607=0,BF607+BE607,BF607)</f>
        <v>0</v>
      </c>
      <c r="BI607" s="37">
        <f>IF(D607=0,1,AW607/D607)*BG607</f>
        <v>0</v>
      </c>
      <c r="BJ607" s="36">
        <f>IF(D607=0,1,AW607/D607)*BH607</f>
        <v>0</v>
      </c>
      <c r="BK607" s="53">
        <f>'11'!C$16-'935'!Y607</f>
        <v>0</v>
      </c>
      <c r="BL607" s="37">
        <f>MAX('DNO totals'!B$312+0,MIN('935'!L607+0,'DNO totals'!B$304+0))</f>
        <v>0</v>
      </c>
      <c r="BM607" s="37">
        <f>MAX('DNO totals'!C$312+0,MIN('935'!M607+0,'DNO totals'!C$304+0))</f>
        <v>0</v>
      </c>
      <c r="BN607" s="37">
        <f>MAX('DNO totals'!D$312+0,MIN('935'!N607+0,'DNO totals'!D$304+0))</f>
        <v>0</v>
      </c>
      <c r="BO607" s="37">
        <f>MAX('DNO totals'!E$312+0,MIN('935'!O607+0,'DNO totals'!E$304+0))</f>
        <v>0</v>
      </c>
      <c r="BP607" s="51">
        <f>MAX('DNO totals'!F$312+0,MIN('935'!P607+0,'DNO totals'!F$304+0))</f>
        <v>0</v>
      </c>
      <c r="BQ607" s="37">
        <f>IF('935'!$K607=1000,'Charging rates'!$C$29*$X607/(1+'DNO totals'!$C$60)*$BL607,0)</f>
        <v>0</v>
      </c>
      <c r="BR607" s="37">
        <f>IF(MOD('935'!$K607,1000)=100,'Charging rates'!$D$29*$X607/(1+'DNO totals'!$D$60)*$BM607,0)</f>
        <v>0</v>
      </c>
      <c r="BS607" s="37">
        <f>IF(MOD('935'!$K607,100)=10,'Charging rates'!$E$29*$X607/(1+'DNO totals'!$E$60)*$BN607,0)</f>
        <v>0</v>
      </c>
      <c r="BT607" s="37">
        <f>IF(AND(MOD('935'!$K607,10)&gt;0,MOD('935'!$K607,1000)&gt;1),'Charging rates'!$F$29*$X607/(1+'DNO totals'!$F$60)*$BO607,0)</f>
        <v>0</v>
      </c>
      <c r="BU607" s="37">
        <f>IF(MOD('935'!$K607,1000)=1,'Charging rates'!$G$29*$X607/(1+'DNO totals'!$G$60)*$BP607,0)</f>
        <v>0</v>
      </c>
      <c r="BV607" s="51">
        <f>$BQ607+$BR607+$BS607+$BT607+$BU607</f>
        <v>0</v>
      </c>
      <c r="BW607" s="37">
        <f>IF('935'!$K607&gt;1000,'Charging rates'!$C$29*$W607*$BL607,0)</f>
        <v>0</v>
      </c>
      <c r="BX607" s="37">
        <f>IF(MOD('935'!$K607,1000)&gt;100,'Charging rates'!$D$29*$W607*$BM607,0)</f>
        <v>0</v>
      </c>
      <c r="BY607" s="37">
        <f>IF(MOD('935'!$K607,100)&gt;10,'Charging rates'!$E$29*$W607*$BN607,0)</f>
        <v>0</v>
      </c>
      <c r="BZ607" s="51">
        <f>$BW607+$BX607+$BY607</f>
        <v>0</v>
      </c>
      <c r="CA607" s="36">
        <f>100/'11'!B$16*'Charging rates'!B$76*W607</f>
        <v>0</v>
      </c>
      <c r="CB607" s="36">
        <f>IF(D607=0,0,(1-AW607/D607)*(BH607+IF('935'!Q607=0,0,(BG607*'935'!Q607*('11'!C$16-'935'!Y607)/('11'!B$16-'935'!X607)))))</f>
        <v>0</v>
      </c>
      <c r="CC607" s="36">
        <f>CA607+BJ607</f>
        <v>0</v>
      </c>
      <c r="CD607" s="49">
        <f>(BV607+BZ607)*D607</f>
        <v>0</v>
      </c>
      <c r="CE607" s="33">
        <f>D607*('Parameters'!B$21+J607)*IF('DNO totals'!B$323&lt;0,1,'935'!S607)</f>
        <v>0</v>
      </c>
      <c r="CF607" s="51">
        <f>IF('DNO totals'!B$323&lt;0,1,'935'!S607)*('Parameters'!B$21+J607)</f>
        <v>0</v>
      </c>
      <c r="CG607" s="37">
        <f>CC607+'Charging rates'!B$106*CF607*100/'11'!B$16</f>
        <v>0</v>
      </c>
      <c r="CH607" s="37">
        <f>CG607+'Charging rates'!B$116*('Parameters'!B$21+J607)*100/'11'!B$16*IF('DNO totals'!B$323&lt;0,1,'935'!S607)</f>
        <v>0</v>
      </c>
      <c r="CI607" s="37">
        <f>'Charging rates'!B$97*(BV607+BZ607)*100/'11'!B$16</f>
        <v>0</v>
      </c>
      <c r="CJ607" s="36">
        <f>MAX(0-(BG607*J607*'11'!C$16/'11'!B$16),CH607+CI607)</f>
        <v>0</v>
      </c>
      <c r="CK607" s="37">
        <f>IF(AR607,IF(J607=0,BI607,MAX(0,MIN(BI607,BI607+(CJ607/'935'!Q607*('11'!B$16-'935'!X607)/('11'!C$16-'935'!Y607))))),0)</f>
        <v>0</v>
      </c>
      <c r="CL607" s="36">
        <f>IF(AR607,MAX(0,CJ607),0)</f>
        <v>0</v>
      </c>
      <c r="CM607" s="52">
        <f>CL607+CB607</f>
        <v>0</v>
      </c>
    </row>
    <row r="608" spans="1:91">
      <c r="A608" s="28">
        <v>508</v>
      </c>
      <c r="B608" s="48">
        <f>'935'!B608</f>
        <v>0</v>
      </c>
      <c r="C608" s="33">
        <f>OR('935'!E608&lt;&gt;"VOID",'935'!F608&lt;&gt;"VOID",'935'!G608&lt;&gt;"VOID")</f>
        <v>0</v>
      </c>
      <c r="D608" s="33">
        <f>IF('935'!C608="VOID",0,('935'!C608*(1-'935'!X608/'11'!B$16)))</f>
        <v>0</v>
      </c>
      <c r="E608" s="33">
        <f>IF('935'!D608="VOID",0,'935'!D608*(1-'935'!X608/'11'!B$16))</f>
        <v>0</v>
      </c>
      <c r="F608" s="33">
        <f>IF('935'!E608="VOID",0,'935'!E608*(1-'935'!X608/'11'!B$16))</f>
        <v>0</v>
      </c>
      <c r="G608" s="33">
        <f>IF('935'!F608="VOID",0,'935'!F608*(1-'935'!X608/'11'!B$16))</f>
        <v>0</v>
      </c>
      <c r="H608" s="33">
        <f>IF('935'!G608="VOID",0,'935'!G608*(1-'935'!X608/'11'!B$16))</f>
        <v>0</v>
      </c>
      <c r="I608" s="33">
        <f>F608+G608+H608</f>
        <v>0</v>
      </c>
      <c r="J608" s="37">
        <f>'935'!Q608*(1-'935'!Y608/'11'!C$16)/(1-'935'!X608/'11'!B$16)</f>
        <v>0</v>
      </c>
      <c r="K608" s="33">
        <f>IF(D608,'935'!H608*D608/(D608+E608+I608),0)</f>
        <v>0</v>
      </c>
      <c r="L608" s="33">
        <f>IF(I608,'935'!H608*I608/(D608+E608+I608),0)</f>
        <v>0</v>
      </c>
      <c r="M608" s="33">
        <f>K608*(1-'935'!X608/'11'!B$16)</f>
        <v>0</v>
      </c>
      <c r="N608" s="49">
        <f>L608*(1-'935'!X608/'11'!B$16)</f>
        <v>0</v>
      </c>
      <c r="O608" s="50">
        <f>MATCH('935'!J608,'911'!$B$6:$B$1205,0)</f>
        <v>0</v>
      </c>
      <c r="P608" s="50">
        <f>MATCH(INDEX('911'!$D$6:$D$1205,O608),'911'!$B$6:$B$1205,0)</f>
        <v>0</v>
      </c>
      <c r="Q608" s="50">
        <f>MATCH(INDEX('911'!$D$6:$D$1205,P608),'911'!$B$6:$B$1205,0)</f>
        <v>0</v>
      </c>
      <c r="R608" s="37">
        <f>IF(ISNUMBER(O608),MAX(0,INDEX('911'!$E$6:$E$1205,O608)),0)</f>
        <v>0</v>
      </c>
      <c r="S608" s="37">
        <f>IF(ISNUMBER(P608),MAX(0,INDEX('911'!$E$6:$E$1205,P608)),0)</f>
        <v>0</v>
      </c>
      <c r="T608" s="37">
        <f>IF(ISNUMBER(Q608),MAX(0,INDEX('911'!$E$6:$E$1205,Q608)),0)</f>
        <v>0</v>
      </c>
      <c r="U608" s="51">
        <f>-100*'935'!W608*(R608+S608+T608)/'11'!C$16</f>
        <v>0</v>
      </c>
      <c r="V608" s="37">
        <f>INDEX('DNO totals'!$B$52:$G$52,IF('935'!K608,IF(MOD('935'!K608,1000),IF(MOD('935'!K608,100),IF(MOD('935'!K608,10),IF(MOD('935'!K608,1000)=1,6,5),4),3),2),1))</f>
        <v>0</v>
      </c>
      <c r="W608" s="51">
        <f>J608*V608</f>
        <v>0</v>
      </c>
      <c r="X608" s="37">
        <f>V608*'Parameters'!B$11</f>
        <v>0</v>
      </c>
      <c r="Y608" s="37">
        <f>IF('935'!$K608=1000,'Charging rates'!$C$29*$X608/(1+'DNO totals'!$C$60)*'935'!$L608,0)</f>
        <v>0</v>
      </c>
      <c r="Z608" s="37">
        <f>IF(MOD('935'!$K608,1000)=100,'Charging rates'!$D$29*$X608/(1+'DNO totals'!$D$60)*'935'!$M608,0)</f>
        <v>0</v>
      </c>
      <c r="AA608" s="37">
        <f>IF(MOD('935'!$K608,100)=10,'Charging rates'!$E$29*$X608/(1+'DNO totals'!$E$60)*'935'!$N608,0)</f>
        <v>0</v>
      </c>
      <c r="AB608" s="37">
        <f>IF(AND(MOD('935'!$K608,10)&gt;0,MOD('935'!$K608,1000)&gt;1),'Charging rates'!$F$29*$X608/(1+'DNO totals'!$F$60)*'935'!$O608,0)</f>
        <v>0</v>
      </c>
      <c r="AC608" s="37">
        <f>IF(MOD('935'!$K608,1000)=1,'Charging rates'!$G$29*$X608/(1+'DNO totals'!$G$60)*'935'!$P608,0)</f>
        <v>0</v>
      </c>
      <c r="AD608" s="37">
        <f>IF('935'!$K608&gt;1000,'Charging rates'!$C$29*$W608*'935'!$L608,0)</f>
        <v>0</v>
      </c>
      <c r="AE608" s="37">
        <f>IF(MOD('935'!$K608,1000)&gt;100,'Charging rates'!$D$29*$W608*'935'!$M608,0)</f>
        <v>0</v>
      </c>
      <c r="AF608" s="37">
        <f>IF(MOD('935'!$K608,100)&gt;10,'Charging rates'!$E$29*$W608*'935'!$N608,0)</f>
        <v>0</v>
      </c>
      <c r="AG608" s="37">
        <f>$Y608+$Z608+$AA608+$AB608+$AC608</f>
        <v>0</v>
      </c>
      <c r="AH608" s="51">
        <f>$AD608+$AE608+$AF608</f>
        <v>0</v>
      </c>
      <c r="AI608" s="37">
        <f>U608*(1+'Charging rates'!B$42+0.6*'Charging rates'!B$67+'Charging rates'!B$54)-100*'Charging rates'!B$76/'11'!C$16*'935'!W608</f>
        <v>0</v>
      </c>
      <c r="AJ608" s="37">
        <f>IF(I608,AI608*I608/(I608+E608),0)</f>
        <v>0</v>
      </c>
      <c r="AK608" s="51">
        <f>ROUND(AJ608,3)</f>
        <v>0</v>
      </c>
      <c r="AL608" s="33">
        <f>IF('935'!V608="VOID",0,'935'!V608*(1-'935'!X608/'11'!B$16))</f>
        <v>0</v>
      </c>
      <c r="AM608" s="36">
        <f>IF(I608,-100*'Charging rates'!B$76/'11'!B$16*AL608/I608,0)</f>
        <v>0</v>
      </c>
      <c r="AN608" s="36">
        <f>IF(C608,'DNO totals'!B$171,0)</f>
        <v>0</v>
      </c>
      <c r="AO608" s="36">
        <f>ROUND(AN608,2)</f>
        <v>0</v>
      </c>
      <c r="AP608" s="36">
        <f>IF(C608,(AN608+AM608),0)</f>
        <v>0</v>
      </c>
      <c r="AQ608" s="52">
        <f>ROUND(AP608,2)</f>
        <v>0</v>
      </c>
      <c r="AR608" s="33">
        <f>'935'!C608&lt;&gt;"VOID"</f>
        <v>0</v>
      </c>
      <c r="AS608" s="36">
        <f>IF(AR608,(100/'11'!B$16*K608*((1-'935'!I608)*'Charging rates'!B$42+'Charging rates'!B$54)),0)</f>
        <v>0</v>
      </c>
      <c r="AT608" s="36">
        <f>100/'11'!B$16*N608*('Charging rates'!B$42+'Charging rates'!B$54)</f>
        <v>0</v>
      </c>
      <c r="AU608" s="36">
        <f>100/'11'!B$16*L608*('Charging rates'!B$42+'Charging rates'!B$54)</f>
        <v>0</v>
      </c>
      <c r="AV608" s="52">
        <f>ROUND(AU608,2)</f>
        <v>0</v>
      </c>
      <c r="AW608" s="33">
        <f>D608-('935'!T608*(1-'935'!X608/'11'!B$16))</f>
        <v>0</v>
      </c>
      <c r="AX608" s="37">
        <f>MAX(MIN(SQRT(1-MIN(1,'935'!Q608)^2),0+'935'!R608),0-SQRT(1-MIN(1,'935'!Q608)^2))</f>
        <v>0</v>
      </c>
      <c r="AY608" s="33">
        <f>IF(ISNUMBER(P608),SQRT((INDEX('911'!$G$6:$G$1205,P608)+INDEX('911'!$I$6:$I$1205,P608))^2+(INDEX('911'!$H$6:$H$1205,P608)+INDEX('911'!$J$6:$J$1205,P608))^2),0)</f>
        <v>0</v>
      </c>
      <c r="AZ608" s="37">
        <f>IF(AY608,0-(INDEX('911'!$H$6:$H$1205,P608)+INDEX('911'!$J$6:$J$1205,P608))/AY608,0)</f>
        <v>0</v>
      </c>
      <c r="BA608" s="33">
        <f>IF(ISNUMBER(Q608),SQRT((INDEX('911'!$G$6:$G$1205,Q608)+INDEX('911'!$I$6:$I$1205,Q608))^2+(INDEX('911'!$H$6:$H$1205,Q608)+INDEX('911'!$J$6:$J$1205,Q608))^2),0)</f>
        <v>0</v>
      </c>
      <c r="BB608" s="37">
        <f>IF(BA608,0-(INDEX('911'!$H$6:$H$1205,Q608)+INDEX('911'!$J$6:$J$1205,Q608))/BA608,0)</f>
        <v>0</v>
      </c>
      <c r="BC608" s="37">
        <f>SQRT(1-AZ608^2)</f>
        <v>0</v>
      </c>
      <c r="BD608" s="51">
        <f>SQRT(1-BB608^2)</f>
        <v>0</v>
      </c>
      <c r="BE608" s="36">
        <f>100*(S608*MAX(0,'935'!Q608*BC608+AX608*AZ608)+T608*MAX(0,'935'!Q608*BD608+AX608*BB608))/'11'!B$16</f>
        <v>0</v>
      </c>
      <c r="BF608" s="36">
        <f>100*R608/'11'!B$16</f>
        <v>0</v>
      </c>
      <c r="BG608" s="37">
        <f>100*(S608*IF('935'!Q608=0,BC608,MAX(0,BC608+AX608*AZ608/'935'!Q608))+T608*IF('935'!Q608=0,BD608,MAX(0,BD608+AX608*BB608/'935'!Q608)))/'11'!C$16</f>
        <v>0</v>
      </c>
      <c r="BH608" s="36">
        <f>IF('935'!Q608=0,BF608+BE608,BF608)</f>
        <v>0</v>
      </c>
      <c r="BI608" s="37">
        <f>IF(D608=0,1,AW608/D608)*BG608</f>
        <v>0</v>
      </c>
      <c r="BJ608" s="36">
        <f>IF(D608=0,1,AW608/D608)*BH608</f>
        <v>0</v>
      </c>
      <c r="BK608" s="53">
        <f>'11'!C$16-'935'!Y608</f>
        <v>0</v>
      </c>
      <c r="BL608" s="37">
        <f>MAX('DNO totals'!B$312+0,MIN('935'!L608+0,'DNO totals'!B$304+0))</f>
        <v>0</v>
      </c>
      <c r="BM608" s="37">
        <f>MAX('DNO totals'!C$312+0,MIN('935'!M608+0,'DNO totals'!C$304+0))</f>
        <v>0</v>
      </c>
      <c r="BN608" s="37">
        <f>MAX('DNO totals'!D$312+0,MIN('935'!N608+0,'DNO totals'!D$304+0))</f>
        <v>0</v>
      </c>
      <c r="BO608" s="37">
        <f>MAX('DNO totals'!E$312+0,MIN('935'!O608+0,'DNO totals'!E$304+0))</f>
        <v>0</v>
      </c>
      <c r="BP608" s="51">
        <f>MAX('DNO totals'!F$312+0,MIN('935'!P608+0,'DNO totals'!F$304+0))</f>
        <v>0</v>
      </c>
      <c r="BQ608" s="37">
        <f>IF('935'!$K608=1000,'Charging rates'!$C$29*$X608/(1+'DNO totals'!$C$60)*$BL608,0)</f>
        <v>0</v>
      </c>
      <c r="BR608" s="37">
        <f>IF(MOD('935'!$K608,1000)=100,'Charging rates'!$D$29*$X608/(1+'DNO totals'!$D$60)*$BM608,0)</f>
        <v>0</v>
      </c>
      <c r="BS608" s="37">
        <f>IF(MOD('935'!$K608,100)=10,'Charging rates'!$E$29*$X608/(1+'DNO totals'!$E$60)*$BN608,0)</f>
        <v>0</v>
      </c>
      <c r="BT608" s="37">
        <f>IF(AND(MOD('935'!$K608,10)&gt;0,MOD('935'!$K608,1000)&gt;1),'Charging rates'!$F$29*$X608/(1+'DNO totals'!$F$60)*$BO608,0)</f>
        <v>0</v>
      </c>
      <c r="BU608" s="37">
        <f>IF(MOD('935'!$K608,1000)=1,'Charging rates'!$G$29*$X608/(1+'DNO totals'!$G$60)*$BP608,0)</f>
        <v>0</v>
      </c>
      <c r="BV608" s="51">
        <f>$BQ608+$BR608+$BS608+$BT608+$BU608</f>
        <v>0</v>
      </c>
      <c r="BW608" s="37">
        <f>IF('935'!$K608&gt;1000,'Charging rates'!$C$29*$W608*$BL608,0)</f>
        <v>0</v>
      </c>
      <c r="BX608" s="37">
        <f>IF(MOD('935'!$K608,1000)&gt;100,'Charging rates'!$D$29*$W608*$BM608,0)</f>
        <v>0</v>
      </c>
      <c r="BY608" s="37">
        <f>IF(MOD('935'!$K608,100)&gt;10,'Charging rates'!$E$29*$W608*$BN608,0)</f>
        <v>0</v>
      </c>
      <c r="BZ608" s="51">
        <f>$BW608+$BX608+$BY608</f>
        <v>0</v>
      </c>
      <c r="CA608" s="36">
        <f>100/'11'!B$16*'Charging rates'!B$76*W608</f>
        <v>0</v>
      </c>
      <c r="CB608" s="36">
        <f>IF(D608=0,0,(1-AW608/D608)*(BH608+IF('935'!Q608=0,0,(BG608*'935'!Q608*('11'!C$16-'935'!Y608)/('11'!B$16-'935'!X608)))))</f>
        <v>0</v>
      </c>
      <c r="CC608" s="36">
        <f>CA608+BJ608</f>
        <v>0</v>
      </c>
      <c r="CD608" s="49">
        <f>(BV608+BZ608)*D608</f>
        <v>0</v>
      </c>
      <c r="CE608" s="33">
        <f>D608*('Parameters'!B$21+J608)*IF('DNO totals'!B$323&lt;0,1,'935'!S608)</f>
        <v>0</v>
      </c>
      <c r="CF608" s="51">
        <f>IF('DNO totals'!B$323&lt;0,1,'935'!S608)*('Parameters'!B$21+J608)</f>
        <v>0</v>
      </c>
      <c r="CG608" s="37">
        <f>CC608+'Charging rates'!B$106*CF608*100/'11'!B$16</f>
        <v>0</v>
      </c>
      <c r="CH608" s="37">
        <f>CG608+'Charging rates'!B$116*('Parameters'!B$21+J608)*100/'11'!B$16*IF('DNO totals'!B$323&lt;0,1,'935'!S608)</f>
        <v>0</v>
      </c>
      <c r="CI608" s="37">
        <f>'Charging rates'!B$97*(BV608+BZ608)*100/'11'!B$16</f>
        <v>0</v>
      </c>
      <c r="CJ608" s="36">
        <f>MAX(0-(BG608*J608*'11'!C$16/'11'!B$16),CH608+CI608)</f>
        <v>0</v>
      </c>
      <c r="CK608" s="37">
        <f>IF(AR608,IF(J608=0,BI608,MAX(0,MIN(BI608,BI608+(CJ608/'935'!Q608*('11'!B$16-'935'!X608)/('11'!C$16-'935'!Y608))))),0)</f>
        <v>0</v>
      </c>
      <c r="CL608" s="36">
        <f>IF(AR608,MAX(0,CJ608),0)</f>
        <v>0</v>
      </c>
      <c r="CM608" s="52">
        <f>CL608+CB608</f>
        <v>0</v>
      </c>
    </row>
    <row r="609" spans="1:91">
      <c r="A609" s="28">
        <v>509</v>
      </c>
      <c r="B609" s="48">
        <f>'935'!B609</f>
        <v>0</v>
      </c>
      <c r="C609" s="33">
        <f>OR('935'!E609&lt;&gt;"VOID",'935'!F609&lt;&gt;"VOID",'935'!G609&lt;&gt;"VOID")</f>
        <v>0</v>
      </c>
      <c r="D609" s="33">
        <f>IF('935'!C609="VOID",0,('935'!C609*(1-'935'!X609/'11'!B$16)))</f>
        <v>0</v>
      </c>
      <c r="E609" s="33">
        <f>IF('935'!D609="VOID",0,'935'!D609*(1-'935'!X609/'11'!B$16))</f>
        <v>0</v>
      </c>
      <c r="F609" s="33">
        <f>IF('935'!E609="VOID",0,'935'!E609*(1-'935'!X609/'11'!B$16))</f>
        <v>0</v>
      </c>
      <c r="G609" s="33">
        <f>IF('935'!F609="VOID",0,'935'!F609*(1-'935'!X609/'11'!B$16))</f>
        <v>0</v>
      </c>
      <c r="H609" s="33">
        <f>IF('935'!G609="VOID",0,'935'!G609*(1-'935'!X609/'11'!B$16))</f>
        <v>0</v>
      </c>
      <c r="I609" s="33">
        <f>F609+G609+H609</f>
        <v>0</v>
      </c>
      <c r="J609" s="37">
        <f>'935'!Q609*(1-'935'!Y609/'11'!C$16)/(1-'935'!X609/'11'!B$16)</f>
        <v>0</v>
      </c>
      <c r="K609" s="33">
        <f>IF(D609,'935'!H609*D609/(D609+E609+I609),0)</f>
        <v>0</v>
      </c>
      <c r="L609" s="33">
        <f>IF(I609,'935'!H609*I609/(D609+E609+I609),0)</f>
        <v>0</v>
      </c>
      <c r="M609" s="33">
        <f>K609*(1-'935'!X609/'11'!B$16)</f>
        <v>0</v>
      </c>
      <c r="N609" s="49">
        <f>L609*(1-'935'!X609/'11'!B$16)</f>
        <v>0</v>
      </c>
      <c r="O609" s="50">
        <f>MATCH('935'!J609,'911'!$B$6:$B$1205,0)</f>
        <v>0</v>
      </c>
      <c r="P609" s="50">
        <f>MATCH(INDEX('911'!$D$6:$D$1205,O609),'911'!$B$6:$B$1205,0)</f>
        <v>0</v>
      </c>
      <c r="Q609" s="50">
        <f>MATCH(INDEX('911'!$D$6:$D$1205,P609),'911'!$B$6:$B$1205,0)</f>
        <v>0</v>
      </c>
      <c r="R609" s="37">
        <f>IF(ISNUMBER(O609),MAX(0,INDEX('911'!$E$6:$E$1205,O609)),0)</f>
        <v>0</v>
      </c>
      <c r="S609" s="37">
        <f>IF(ISNUMBER(P609),MAX(0,INDEX('911'!$E$6:$E$1205,P609)),0)</f>
        <v>0</v>
      </c>
      <c r="T609" s="37">
        <f>IF(ISNUMBER(Q609),MAX(0,INDEX('911'!$E$6:$E$1205,Q609)),0)</f>
        <v>0</v>
      </c>
      <c r="U609" s="51">
        <f>-100*'935'!W609*(R609+S609+T609)/'11'!C$16</f>
        <v>0</v>
      </c>
      <c r="V609" s="37">
        <f>INDEX('DNO totals'!$B$52:$G$52,IF('935'!K609,IF(MOD('935'!K609,1000),IF(MOD('935'!K609,100),IF(MOD('935'!K609,10),IF(MOD('935'!K609,1000)=1,6,5),4),3),2),1))</f>
        <v>0</v>
      </c>
      <c r="W609" s="51">
        <f>J609*V609</f>
        <v>0</v>
      </c>
      <c r="X609" s="37">
        <f>V609*'Parameters'!B$11</f>
        <v>0</v>
      </c>
      <c r="Y609" s="37">
        <f>IF('935'!$K609=1000,'Charging rates'!$C$29*$X609/(1+'DNO totals'!$C$60)*'935'!$L609,0)</f>
        <v>0</v>
      </c>
      <c r="Z609" s="37">
        <f>IF(MOD('935'!$K609,1000)=100,'Charging rates'!$D$29*$X609/(1+'DNO totals'!$D$60)*'935'!$M609,0)</f>
        <v>0</v>
      </c>
      <c r="AA609" s="37">
        <f>IF(MOD('935'!$K609,100)=10,'Charging rates'!$E$29*$X609/(1+'DNO totals'!$E$60)*'935'!$N609,0)</f>
        <v>0</v>
      </c>
      <c r="AB609" s="37">
        <f>IF(AND(MOD('935'!$K609,10)&gt;0,MOD('935'!$K609,1000)&gt;1),'Charging rates'!$F$29*$X609/(1+'DNO totals'!$F$60)*'935'!$O609,0)</f>
        <v>0</v>
      </c>
      <c r="AC609" s="37">
        <f>IF(MOD('935'!$K609,1000)=1,'Charging rates'!$G$29*$X609/(1+'DNO totals'!$G$60)*'935'!$P609,0)</f>
        <v>0</v>
      </c>
      <c r="AD609" s="37">
        <f>IF('935'!$K609&gt;1000,'Charging rates'!$C$29*$W609*'935'!$L609,0)</f>
        <v>0</v>
      </c>
      <c r="AE609" s="37">
        <f>IF(MOD('935'!$K609,1000)&gt;100,'Charging rates'!$D$29*$W609*'935'!$M609,0)</f>
        <v>0</v>
      </c>
      <c r="AF609" s="37">
        <f>IF(MOD('935'!$K609,100)&gt;10,'Charging rates'!$E$29*$W609*'935'!$N609,0)</f>
        <v>0</v>
      </c>
      <c r="AG609" s="37">
        <f>$Y609+$Z609+$AA609+$AB609+$AC609</f>
        <v>0</v>
      </c>
      <c r="AH609" s="51">
        <f>$AD609+$AE609+$AF609</f>
        <v>0</v>
      </c>
      <c r="AI609" s="37">
        <f>U609*(1+'Charging rates'!B$42+0.6*'Charging rates'!B$67+'Charging rates'!B$54)-100*'Charging rates'!B$76/'11'!C$16*'935'!W609</f>
        <v>0</v>
      </c>
      <c r="AJ609" s="37">
        <f>IF(I609,AI609*I609/(I609+E609),0)</f>
        <v>0</v>
      </c>
      <c r="AK609" s="51">
        <f>ROUND(AJ609,3)</f>
        <v>0</v>
      </c>
      <c r="AL609" s="33">
        <f>IF('935'!V609="VOID",0,'935'!V609*(1-'935'!X609/'11'!B$16))</f>
        <v>0</v>
      </c>
      <c r="AM609" s="36">
        <f>IF(I609,-100*'Charging rates'!B$76/'11'!B$16*AL609/I609,0)</f>
        <v>0</v>
      </c>
      <c r="AN609" s="36">
        <f>IF(C609,'DNO totals'!B$171,0)</f>
        <v>0</v>
      </c>
      <c r="AO609" s="36">
        <f>ROUND(AN609,2)</f>
        <v>0</v>
      </c>
      <c r="AP609" s="36">
        <f>IF(C609,(AN609+AM609),0)</f>
        <v>0</v>
      </c>
      <c r="AQ609" s="52">
        <f>ROUND(AP609,2)</f>
        <v>0</v>
      </c>
      <c r="AR609" s="33">
        <f>'935'!C609&lt;&gt;"VOID"</f>
        <v>0</v>
      </c>
      <c r="AS609" s="36">
        <f>IF(AR609,(100/'11'!B$16*K609*((1-'935'!I609)*'Charging rates'!B$42+'Charging rates'!B$54)),0)</f>
        <v>0</v>
      </c>
      <c r="AT609" s="36">
        <f>100/'11'!B$16*N609*('Charging rates'!B$42+'Charging rates'!B$54)</f>
        <v>0</v>
      </c>
      <c r="AU609" s="36">
        <f>100/'11'!B$16*L609*('Charging rates'!B$42+'Charging rates'!B$54)</f>
        <v>0</v>
      </c>
      <c r="AV609" s="52">
        <f>ROUND(AU609,2)</f>
        <v>0</v>
      </c>
      <c r="AW609" s="33">
        <f>D609-('935'!T609*(1-'935'!X609/'11'!B$16))</f>
        <v>0</v>
      </c>
      <c r="AX609" s="37">
        <f>MAX(MIN(SQRT(1-MIN(1,'935'!Q609)^2),0+'935'!R609),0-SQRT(1-MIN(1,'935'!Q609)^2))</f>
        <v>0</v>
      </c>
      <c r="AY609" s="33">
        <f>IF(ISNUMBER(P609),SQRT((INDEX('911'!$G$6:$G$1205,P609)+INDEX('911'!$I$6:$I$1205,P609))^2+(INDEX('911'!$H$6:$H$1205,P609)+INDEX('911'!$J$6:$J$1205,P609))^2),0)</f>
        <v>0</v>
      </c>
      <c r="AZ609" s="37">
        <f>IF(AY609,0-(INDEX('911'!$H$6:$H$1205,P609)+INDEX('911'!$J$6:$J$1205,P609))/AY609,0)</f>
        <v>0</v>
      </c>
      <c r="BA609" s="33">
        <f>IF(ISNUMBER(Q609),SQRT((INDEX('911'!$G$6:$G$1205,Q609)+INDEX('911'!$I$6:$I$1205,Q609))^2+(INDEX('911'!$H$6:$H$1205,Q609)+INDEX('911'!$J$6:$J$1205,Q609))^2),0)</f>
        <v>0</v>
      </c>
      <c r="BB609" s="37">
        <f>IF(BA609,0-(INDEX('911'!$H$6:$H$1205,Q609)+INDEX('911'!$J$6:$J$1205,Q609))/BA609,0)</f>
        <v>0</v>
      </c>
      <c r="BC609" s="37">
        <f>SQRT(1-AZ609^2)</f>
        <v>0</v>
      </c>
      <c r="BD609" s="51">
        <f>SQRT(1-BB609^2)</f>
        <v>0</v>
      </c>
      <c r="BE609" s="36">
        <f>100*(S609*MAX(0,'935'!Q609*BC609+AX609*AZ609)+T609*MAX(0,'935'!Q609*BD609+AX609*BB609))/'11'!B$16</f>
        <v>0</v>
      </c>
      <c r="BF609" s="36">
        <f>100*R609/'11'!B$16</f>
        <v>0</v>
      </c>
      <c r="BG609" s="37">
        <f>100*(S609*IF('935'!Q609=0,BC609,MAX(0,BC609+AX609*AZ609/'935'!Q609))+T609*IF('935'!Q609=0,BD609,MAX(0,BD609+AX609*BB609/'935'!Q609)))/'11'!C$16</f>
        <v>0</v>
      </c>
      <c r="BH609" s="36">
        <f>IF('935'!Q609=0,BF609+BE609,BF609)</f>
        <v>0</v>
      </c>
      <c r="BI609" s="37">
        <f>IF(D609=0,1,AW609/D609)*BG609</f>
        <v>0</v>
      </c>
      <c r="BJ609" s="36">
        <f>IF(D609=0,1,AW609/D609)*BH609</f>
        <v>0</v>
      </c>
      <c r="BK609" s="53">
        <f>'11'!C$16-'935'!Y609</f>
        <v>0</v>
      </c>
      <c r="BL609" s="37">
        <f>MAX('DNO totals'!B$312+0,MIN('935'!L609+0,'DNO totals'!B$304+0))</f>
        <v>0</v>
      </c>
      <c r="BM609" s="37">
        <f>MAX('DNO totals'!C$312+0,MIN('935'!M609+0,'DNO totals'!C$304+0))</f>
        <v>0</v>
      </c>
      <c r="BN609" s="37">
        <f>MAX('DNO totals'!D$312+0,MIN('935'!N609+0,'DNO totals'!D$304+0))</f>
        <v>0</v>
      </c>
      <c r="BO609" s="37">
        <f>MAX('DNO totals'!E$312+0,MIN('935'!O609+0,'DNO totals'!E$304+0))</f>
        <v>0</v>
      </c>
      <c r="BP609" s="51">
        <f>MAX('DNO totals'!F$312+0,MIN('935'!P609+0,'DNO totals'!F$304+0))</f>
        <v>0</v>
      </c>
      <c r="BQ609" s="37">
        <f>IF('935'!$K609=1000,'Charging rates'!$C$29*$X609/(1+'DNO totals'!$C$60)*$BL609,0)</f>
        <v>0</v>
      </c>
      <c r="BR609" s="37">
        <f>IF(MOD('935'!$K609,1000)=100,'Charging rates'!$D$29*$X609/(1+'DNO totals'!$D$60)*$BM609,0)</f>
        <v>0</v>
      </c>
      <c r="BS609" s="37">
        <f>IF(MOD('935'!$K609,100)=10,'Charging rates'!$E$29*$X609/(1+'DNO totals'!$E$60)*$BN609,0)</f>
        <v>0</v>
      </c>
      <c r="BT609" s="37">
        <f>IF(AND(MOD('935'!$K609,10)&gt;0,MOD('935'!$K609,1000)&gt;1),'Charging rates'!$F$29*$X609/(1+'DNO totals'!$F$60)*$BO609,0)</f>
        <v>0</v>
      </c>
      <c r="BU609" s="37">
        <f>IF(MOD('935'!$K609,1000)=1,'Charging rates'!$G$29*$X609/(1+'DNO totals'!$G$60)*$BP609,0)</f>
        <v>0</v>
      </c>
      <c r="BV609" s="51">
        <f>$BQ609+$BR609+$BS609+$BT609+$BU609</f>
        <v>0</v>
      </c>
      <c r="BW609" s="37">
        <f>IF('935'!$K609&gt;1000,'Charging rates'!$C$29*$W609*$BL609,0)</f>
        <v>0</v>
      </c>
      <c r="BX609" s="37">
        <f>IF(MOD('935'!$K609,1000)&gt;100,'Charging rates'!$D$29*$W609*$BM609,0)</f>
        <v>0</v>
      </c>
      <c r="BY609" s="37">
        <f>IF(MOD('935'!$K609,100)&gt;10,'Charging rates'!$E$29*$W609*$BN609,0)</f>
        <v>0</v>
      </c>
      <c r="BZ609" s="51">
        <f>$BW609+$BX609+$BY609</f>
        <v>0</v>
      </c>
      <c r="CA609" s="36">
        <f>100/'11'!B$16*'Charging rates'!B$76*W609</f>
        <v>0</v>
      </c>
      <c r="CB609" s="36">
        <f>IF(D609=0,0,(1-AW609/D609)*(BH609+IF('935'!Q609=0,0,(BG609*'935'!Q609*('11'!C$16-'935'!Y609)/('11'!B$16-'935'!X609)))))</f>
        <v>0</v>
      </c>
      <c r="CC609" s="36">
        <f>CA609+BJ609</f>
        <v>0</v>
      </c>
      <c r="CD609" s="49">
        <f>(BV609+BZ609)*D609</f>
        <v>0</v>
      </c>
      <c r="CE609" s="33">
        <f>D609*('Parameters'!B$21+J609)*IF('DNO totals'!B$323&lt;0,1,'935'!S609)</f>
        <v>0</v>
      </c>
      <c r="CF609" s="51">
        <f>IF('DNO totals'!B$323&lt;0,1,'935'!S609)*('Parameters'!B$21+J609)</f>
        <v>0</v>
      </c>
      <c r="CG609" s="37">
        <f>CC609+'Charging rates'!B$106*CF609*100/'11'!B$16</f>
        <v>0</v>
      </c>
      <c r="CH609" s="37">
        <f>CG609+'Charging rates'!B$116*('Parameters'!B$21+J609)*100/'11'!B$16*IF('DNO totals'!B$323&lt;0,1,'935'!S609)</f>
        <v>0</v>
      </c>
      <c r="CI609" s="37">
        <f>'Charging rates'!B$97*(BV609+BZ609)*100/'11'!B$16</f>
        <v>0</v>
      </c>
      <c r="CJ609" s="36">
        <f>MAX(0-(BG609*J609*'11'!C$16/'11'!B$16),CH609+CI609)</f>
        <v>0</v>
      </c>
      <c r="CK609" s="37">
        <f>IF(AR609,IF(J609=0,BI609,MAX(0,MIN(BI609,BI609+(CJ609/'935'!Q609*('11'!B$16-'935'!X609)/('11'!C$16-'935'!Y609))))),0)</f>
        <v>0</v>
      </c>
      <c r="CL609" s="36">
        <f>IF(AR609,MAX(0,CJ609),0)</f>
        <v>0</v>
      </c>
      <c r="CM609" s="52">
        <f>CL609+CB609</f>
        <v>0</v>
      </c>
    </row>
    <row r="610" spans="1:91">
      <c r="A610" s="28">
        <v>510</v>
      </c>
      <c r="B610" s="48">
        <f>'935'!B610</f>
        <v>0</v>
      </c>
      <c r="C610" s="33">
        <f>OR('935'!E610&lt;&gt;"VOID",'935'!F610&lt;&gt;"VOID",'935'!G610&lt;&gt;"VOID")</f>
        <v>0</v>
      </c>
      <c r="D610" s="33">
        <f>IF('935'!C610="VOID",0,('935'!C610*(1-'935'!X610/'11'!B$16)))</f>
        <v>0</v>
      </c>
      <c r="E610" s="33">
        <f>IF('935'!D610="VOID",0,'935'!D610*(1-'935'!X610/'11'!B$16))</f>
        <v>0</v>
      </c>
      <c r="F610" s="33">
        <f>IF('935'!E610="VOID",0,'935'!E610*(1-'935'!X610/'11'!B$16))</f>
        <v>0</v>
      </c>
      <c r="G610" s="33">
        <f>IF('935'!F610="VOID",0,'935'!F610*(1-'935'!X610/'11'!B$16))</f>
        <v>0</v>
      </c>
      <c r="H610" s="33">
        <f>IF('935'!G610="VOID",0,'935'!G610*(1-'935'!X610/'11'!B$16))</f>
        <v>0</v>
      </c>
      <c r="I610" s="33">
        <f>F610+G610+H610</f>
        <v>0</v>
      </c>
      <c r="J610" s="37">
        <f>'935'!Q610*(1-'935'!Y610/'11'!C$16)/(1-'935'!X610/'11'!B$16)</f>
        <v>0</v>
      </c>
      <c r="K610" s="33">
        <f>IF(D610,'935'!H610*D610/(D610+E610+I610),0)</f>
        <v>0</v>
      </c>
      <c r="L610" s="33">
        <f>IF(I610,'935'!H610*I610/(D610+E610+I610),0)</f>
        <v>0</v>
      </c>
      <c r="M610" s="33">
        <f>K610*(1-'935'!X610/'11'!B$16)</f>
        <v>0</v>
      </c>
      <c r="N610" s="49">
        <f>L610*(1-'935'!X610/'11'!B$16)</f>
        <v>0</v>
      </c>
      <c r="O610" s="50">
        <f>MATCH('935'!J610,'911'!$B$6:$B$1205,0)</f>
        <v>0</v>
      </c>
      <c r="P610" s="50">
        <f>MATCH(INDEX('911'!$D$6:$D$1205,O610),'911'!$B$6:$B$1205,0)</f>
        <v>0</v>
      </c>
      <c r="Q610" s="50">
        <f>MATCH(INDEX('911'!$D$6:$D$1205,P610),'911'!$B$6:$B$1205,0)</f>
        <v>0</v>
      </c>
      <c r="R610" s="37">
        <f>IF(ISNUMBER(O610),MAX(0,INDEX('911'!$E$6:$E$1205,O610)),0)</f>
        <v>0</v>
      </c>
      <c r="S610" s="37">
        <f>IF(ISNUMBER(P610),MAX(0,INDEX('911'!$E$6:$E$1205,P610)),0)</f>
        <v>0</v>
      </c>
      <c r="T610" s="37">
        <f>IF(ISNUMBER(Q610),MAX(0,INDEX('911'!$E$6:$E$1205,Q610)),0)</f>
        <v>0</v>
      </c>
      <c r="U610" s="51">
        <f>-100*'935'!W610*(R610+S610+T610)/'11'!C$16</f>
        <v>0</v>
      </c>
      <c r="V610" s="37">
        <f>INDEX('DNO totals'!$B$52:$G$52,IF('935'!K610,IF(MOD('935'!K610,1000),IF(MOD('935'!K610,100),IF(MOD('935'!K610,10),IF(MOD('935'!K610,1000)=1,6,5),4),3),2),1))</f>
        <v>0</v>
      </c>
      <c r="W610" s="51">
        <f>J610*V610</f>
        <v>0</v>
      </c>
      <c r="X610" s="37">
        <f>V610*'Parameters'!B$11</f>
        <v>0</v>
      </c>
      <c r="Y610" s="37">
        <f>IF('935'!$K610=1000,'Charging rates'!$C$29*$X610/(1+'DNO totals'!$C$60)*'935'!$L610,0)</f>
        <v>0</v>
      </c>
      <c r="Z610" s="37">
        <f>IF(MOD('935'!$K610,1000)=100,'Charging rates'!$D$29*$X610/(1+'DNO totals'!$D$60)*'935'!$M610,0)</f>
        <v>0</v>
      </c>
      <c r="AA610" s="37">
        <f>IF(MOD('935'!$K610,100)=10,'Charging rates'!$E$29*$X610/(1+'DNO totals'!$E$60)*'935'!$N610,0)</f>
        <v>0</v>
      </c>
      <c r="AB610" s="37">
        <f>IF(AND(MOD('935'!$K610,10)&gt;0,MOD('935'!$K610,1000)&gt;1),'Charging rates'!$F$29*$X610/(1+'DNO totals'!$F$60)*'935'!$O610,0)</f>
        <v>0</v>
      </c>
      <c r="AC610" s="37">
        <f>IF(MOD('935'!$K610,1000)=1,'Charging rates'!$G$29*$X610/(1+'DNO totals'!$G$60)*'935'!$P610,0)</f>
        <v>0</v>
      </c>
      <c r="AD610" s="37">
        <f>IF('935'!$K610&gt;1000,'Charging rates'!$C$29*$W610*'935'!$L610,0)</f>
        <v>0</v>
      </c>
      <c r="AE610" s="37">
        <f>IF(MOD('935'!$K610,1000)&gt;100,'Charging rates'!$D$29*$W610*'935'!$M610,0)</f>
        <v>0</v>
      </c>
      <c r="AF610" s="37">
        <f>IF(MOD('935'!$K610,100)&gt;10,'Charging rates'!$E$29*$W610*'935'!$N610,0)</f>
        <v>0</v>
      </c>
      <c r="AG610" s="37">
        <f>$Y610+$Z610+$AA610+$AB610+$AC610</f>
        <v>0</v>
      </c>
      <c r="AH610" s="51">
        <f>$AD610+$AE610+$AF610</f>
        <v>0</v>
      </c>
      <c r="AI610" s="37">
        <f>U610*(1+'Charging rates'!B$42+0.6*'Charging rates'!B$67+'Charging rates'!B$54)-100*'Charging rates'!B$76/'11'!C$16*'935'!W610</f>
        <v>0</v>
      </c>
      <c r="AJ610" s="37">
        <f>IF(I610,AI610*I610/(I610+E610),0)</f>
        <v>0</v>
      </c>
      <c r="AK610" s="51">
        <f>ROUND(AJ610,3)</f>
        <v>0</v>
      </c>
      <c r="AL610" s="33">
        <f>IF('935'!V610="VOID",0,'935'!V610*(1-'935'!X610/'11'!B$16))</f>
        <v>0</v>
      </c>
      <c r="AM610" s="36">
        <f>IF(I610,-100*'Charging rates'!B$76/'11'!B$16*AL610/I610,0)</f>
        <v>0</v>
      </c>
      <c r="AN610" s="36">
        <f>IF(C610,'DNO totals'!B$171,0)</f>
        <v>0</v>
      </c>
      <c r="AO610" s="36">
        <f>ROUND(AN610,2)</f>
        <v>0</v>
      </c>
      <c r="AP610" s="36">
        <f>IF(C610,(AN610+AM610),0)</f>
        <v>0</v>
      </c>
      <c r="AQ610" s="52">
        <f>ROUND(AP610,2)</f>
        <v>0</v>
      </c>
      <c r="AR610" s="33">
        <f>'935'!C610&lt;&gt;"VOID"</f>
        <v>0</v>
      </c>
      <c r="AS610" s="36">
        <f>IF(AR610,(100/'11'!B$16*K610*((1-'935'!I610)*'Charging rates'!B$42+'Charging rates'!B$54)),0)</f>
        <v>0</v>
      </c>
      <c r="AT610" s="36">
        <f>100/'11'!B$16*N610*('Charging rates'!B$42+'Charging rates'!B$54)</f>
        <v>0</v>
      </c>
      <c r="AU610" s="36">
        <f>100/'11'!B$16*L610*('Charging rates'!B$42+'Charging rates'!B$54)</f>
        <v>0</v>
      </c>
      <c r="AV610" s="52">
        <f>ROUND(AU610,2)</f>
        <v>0</v>
      </c>
      <c r="AW610" s="33">
        <f>D610-('935'!T610*(1-'935'!X610/'11'!B$16))</f>
        <v>0</v>
      </c>
      <c r="AX610" s="37">
        <f>MAX(MIN(SQRT(1-MIN(1,'935'!Q610)^2),0+'935'!R610),0-SQRT(1-MIN(1,'935'!Q610)^2))</f>
        <v>0</v>
      </c>
      <c r="AY610" s="33">
        <f>IF(ISNUMBER(P610),SQRT((INDEX('911'!$G$6:$G$1205,P610)+INDEX('911'!$I$6:$I$1205,P610))^2+(INDEX('911'!$H$6:$H$1205,P610)+INDEX('911'!$J$6:$J$1205,P610))^2),0)</f>
        <v>0</v>
      </c>
      <c r="AZ610" s="37">
        <f>IF(AY610,0-(INDEX('911'!$H$6:$H$1205,P610)+INDEX('911'!$J$6:$J$1205,P610))/AY610,0)</f>
        <v>0</v>
      </c>
      <c r="BA610" s="33">
        <f>IF(ISNUMBER(Q610),SQRT((INDEX('911'!$G$6:$G$1205,Q610)+INDEX('911'!$I$6:$I$1205,Q610))^2+(INDEX('911'!$H$6:$H$1205,Q610)+INDEX('911'!$J$6:$J$1205,Q610))^2),0)</f>
        <v>0</v>
      </c>
      <c r="BB610" s="37">
        <f>IF(BA610,0-(INDEX('911'!$H$6:$H$1205,Q610)+INDEX('911'!$J$6:$J$1205,Q610))/BA610,0)</f>
        <v>0</v>
      </c>
      <c r="BC610" s="37">
        <f>SQRT(1-AZ610^2)</f>
        <v>0</v>
      </c>
      <c r="BD610" s="51">
        <f>SQRT(1-BB610^2)</f>
        <v>0</v>
      </c>
      <c r="BE610" s="36">
        <f>100*(S610*MAX(0,'935'!Q610*BC610+AX610*AZ610)+T610*MAX(0,'935'!Q610*BD610+AX610*BB610))/'11'!B$16</f>
        <v>0</v>
      </c>
      <c r="BF610" s="36">
        <f>100*R610/'11'!B$16</f>
        <v>0</v>
      </c>
      <c r="BG610" s="37">
        <f>100*(S610*IF('935'!Q610=0,BC610,MAX(0,BC610+AX610*AZ610/'935'!Q610))+T610*IF('935'!Q610=0,BD610,MAX(0,BD610+AX610*BB610/'935'!Q610)))/'11'!C$16</f>
        <v>0</v>
      </c>
      <c r="BH610" s="36">
        <f>IF('935'!Q610=0,BF610+BE610,BF610)</f>
        <v>0</v>
      </c>
      <c r="BI610" s="37">
        <f>IF(D610=0,1,AW610/D610)*BG610</f>
        <v>0</v>
      </c>
      <c r="BJ610" s="36">
        <f>IF(D610=0,1,AW610/D610)*BH610</f>
        <v>0</v>
      </c>
      <c r="BK610" s="53">
        <f>'11'!C$16-'935'!Y610</f>
        <v>0</v>
      </c>
      <c r="BL610" s="37">
        <f>MAX('DNO totals'!B$312+0,MIN('935'!L610+0,'DNO totals'!B$304+0))</f>
        <v>0</v>
      </c>
      <c r="BM610" s="37">
        <f>MAX('DNO totals'!C$312+0,MIN('935'!M610+0,'DNO totals'!C$304+0))</f>
        <v>0</v>
      </c>
      <c r="BN610" s="37">
        <f>MAX('DNO totals'!D$312+0,MIN('935'!N610+0,'DNO totals'!D$304+0))</f>
        <v>0</v>
      </c>
      <c r="BO610" s="37">
        <f>MAX('DNO totals'!E$312+0,MIN('935'!O610+0,'DNO totals'!E$304+0))</f>
        <v>0</v>
      </c>
      <c r="BP610" s="51">
        <f>MAX('DNO totals'!F$312+0,MIN('935'!P610+0,'DNO totals'!F$304+0))</f>
        <v>0</v>
      </c>
      <c r="BQ610" s="37">
        <f>IF('935'!$K610=1000,'Charging rates'!$C$29*$X610/(1+'DNO totals'!$C$60)*$BL610,0)</f>
        <v>0</v>
      </c>
      <c r="BR610" s="37">
        <f>IF(MOD('935'!$K610,1000)=100,'Charging rates'!$D$29*$X610/(1+'DNO totals'!$D$60)*$BM610,0)</f>
        <v>0</v>
      </c>
      <c r="BS610" s="37">
        <f>IF(MOD('935'!$K610,100)=10,'Charging rates'!$E$29*$X610/(1+'DNO totals'!$E$60)*$BN610,0)</f>
        <v>0</v>
      </c>
      <c r="BT610" s="37">
        <f>IF(AND(MOD('935'!$K610,10)&gt;0,MOD('935'!$K610,1000)&gt;1),'Charging rates'!$F$29*$X610/(1+'DNO totals'!$F$60)*$BO610,0)</f>
        <v>0</v>
      </c>
      <c r="BU610" s="37">
        <f>IF(MOD('935'!$K610,1000)=1,'Charging rates'!$G$29*$X610/(1+'DNO totals'!$G$60)*$BP610,0)</f>
        <v>0</v>
      </c>
      <c r="BV610" s="51">
        <f>$BQ610+$BR610+$BS610+$BT610+$BU610</f>
        <v>0</v>
      </c>
      <c r="BW610" s="37">
        <f>IF('935'!$K610&gt;1000,'Charging rates'!$C$29*$W610*$BL610,0)</f>
        <v>0</v>
      </c>
      <c r="BX610" s="37">
        <f>IF(MOD('935'!$K610,1000)&gt;100,'Charging rates'!$D$29*$W610*$BM610,0)</f>
        <v>0</v>
      </c>
      <c r="BY610" s="37">
        <f>IF(MOD('935'!$K610,100)&gt;10,'Charging rates'!$E$29*$W610*$BN610,0)</f>
        <v>0</v>
      </c>
      <c r="BZ610" s="51">
        <f>$BW610+$BX610+$BY610</f>
        <v>0</v>
      </c>
      <c r="CA610" s="36">
        <f>100/'11'!B$16*'Charging rates'!B$76*W610</f>
        <v>0</v>
      </c>
      <c r="CB610" s="36">
        <f>IF(D610=0,0,(1-AW610/D610)*(BH610+IF('935'!Q610=0,0,(BG610*'935'!Q610*('11'!C$16-'935'!Y610)/('11'!B$16-'935'!X610)))))</f>
        <v>0</v>
      </c>
      <c r="CC610" s="36">
        <f>CA610+BJ610</f>
        <v>0</v>
      </c>
      <c r="CD610" s="49">
        <f>(BV610+BZ610)*D610</f>
        <v>0</v>
      </c>
      <c r="CE610" s="33">
        <f>D610*('Parameters'!B$21+J610)*IF('DNO totals'!B$323&lt;0,1,'935'!S610)</f>
        <v>0</v>
      </c>
      <c r="CF610" s="51">
        <f>IF('DNO totals'!B$323&lt;0,1,'935'!S610)*('Parameters'!B$21+J610)</f>
        <v>0</v>
      </c>
      <c r="CG610" s="37">
        <f>CC610+'Charging rates'!B$106*CF610*100/'11'!B$16</f>
        <v>0</v>
      </c>
      <c r="CH610" s="37">
        <f>CG610+'Charging rates'!B$116*('Parameters'!B$21+J610)*100/'11'!B$16*IF('DNO totals'!B$323&lt;0,1,'935'!S610)</f>
        <v>0</v>
      </c>
      <c r="CI610" s="37">
        <f>'Charging rates'!B$97*(BV610+BZ610)*100/'11'!B$16</f>
        <v>0</v>
      </c>
      <c r="CJ610" s="36">
        <f>MAX(0-(BG610*J610*'11'!C$16/'11'!B$16),CH610+CI610)</f>
        <v>0</v>
      </c>
      <c r="CK610" s="37">
        <f>IF(AR610,IF(J610=0,BI610,MAX(0,MIN(BI610,BI610+(CJ610/'935'!Q610*('11'!B$16-'935'!X610)/('11'!C$16-'935'!Y610))))),0)</f>
        <v>0</v>
      </c>
      <c r="CL610" s="36">
        <f>IF(AR610,MAX(0,CJ610),0)</f>
        <v>0</v>
      </c>
      <c r="CM610" s="52">
        <f>CL610+CB610</f>
        <v>0</v>
      </c>
    </row>
    <row r="611" spans="1:91">
      <c r="A611" s="28">
        <v>511</v>
      </c>
      <c r="B611" s="48">
        <f>'935'!B611</f>
        <v>0</v>
      </c>
      <c r="C611" s="33">
        <f>OR('935'!E611&lt;&gt;"VOID",'935'!F611&lt;&gt;"VOID",'935'!G611&lt;&gt;"VOID")</f>
        <v>0</v>
      </c>
      <c r="D611" s="33">
        <f>IF('935'!C611="VOID",0,('935'!C611*(1-'935'!X611/'11'!B$16)))</f>
        <v>0</v>
      </c>
      <c r="E611" s="33">
        <f>IF('935'!D611="VOID",0,'935'!D611*(1-'935'!X611/'11'!B$16))</f>
        <v>0</v>
      </c>
      <c r="F611" s="33">
        <f>IF('935'!E611="VOID",0,'935'!E611*(1-'935'!X611/'11'!B$16))</f>
        <v>0</v>
      </c>
      <c r="G611" s="33">
        <f>IF('935'!F611="VOID",0,'935'!F611*(1-'935'!X611/'11'!B$16))</f>
        <v>0</v>
      </c>
      <c r="H611" s="33">
        <f>IF('935'!G611="VOID",0,'935'!G611*(1-'935'!X611/'11'!B$16))</f>
        <v>0</v>
      </c>
      <c r="I611" s="33">
        <f>F611+G611+H611</f>
        <v>0</v>
      </c>
      <c r="J611" s="37">
        <f>'935'!Q611*(1-'935'!Y611/'11'!C$16)/(1-'935'!X611/'11'!B$16)</f>
        <v>0</v>
      </c>
      <c r="K611" s="33">
        <f>IF(D611,'935'!H611*D611/(D611+E611+I611),0)</f>
        <v>0</v>
      </c>
      <c r="L611" s="33">
        <f>IF(I611,'935'!H611*I611/(D611+E611+I611),0)</f>
        <v>0</v>
      </c>
      <c r="M611" s="33">
        <f>K611*(1-'935'!X611/'11'!B$16)</f>
        <v>0</v>
      </c>
      <c r="N611" s="49">
        <f>L611*(1-'935'!X611/'11'!B$16)</f>
        <v>0</v>
      </c>
      <c r="O611" s="50">
        <f>MATCH('935'!J611,'911'!$B$6:$B$1205,0)</f>
        <v>0</v>
      </c>
      <c r="P611" s="50">
        <f>MATCH(INDEX('911'!$D$6:$D$1205,O611),'911'!$B$6:$B$1205,0)</f>
        <v>0</v>
      </c>
      <c r="Q611" s="50">
        <f>MATCH(INDEX('911'!$D$6:$D$1205,P611),'911'!$B$6:$B$1205,0)</f>
        <v>0</v>
      </c>
      <c r="R611" s="37">
        <f>IF(ISNUMBER(O611),MAX(0,INDEX('911'!$E$6:$E$1205,O611)),0)</f>
        <v>0</v>
      </c>
      <c r="S611" s="37">
        <f>IF(ISNUMBER(P611),MAX(0,INDEX('911'!$E$6:$E$1205,P611)),0)</f>
        <v>0</v>
      </c>
      <c r="T611" s="37">
        <f>IF(ISNUMBER(Q611),MAX(0,INDEX('911'!$E$6:$E$1205,Q611)),0)</f>
        <v>0</v>
      </c>
      <c r="U611" s="51">
        <f>-100*'935'!W611*(R611+S611+T611)/'11'!C$16</f>
        <v>0</v>
      </c>
      <c r="V611" s="37">
        <f>INDEX('DNO totals'!$B$52:$G$52,IF('935'!K611,IF(MOD('935'!K611,1000),IF(MOD('935'!K611,100),IF(MOD('935'!K611,10),IF(MOD('935'!K611,1000)=1,6,5),4),3),2),1))</f>
        <v>0</v>
      </c>
      <c r="W611" s="51">
        <f>J611*V611</f>
        <v>0</v>
      </c>
      <c r="X611" s="37">
        <f>V611*'Parameters'!B$11</f>
        <v>0</v>
      </c>
      <c r="Y611" s="37">
        <f>IF('935'!$K611=1000,'Charging rates'!$C$29*$X611/(1+'DNO totals'!$C$60)*'935'!$L611,0)</f>
        <v>0</v>
      </c>
      <c r="Z611" s="37">
        <f>IF(MOD('935'!$K611,1000)=100,'Charging rates'!$D$29*$X611/(1+'DNO totals'!$D$60)*'935'!$M611,0)</f>
        <v>0</v>
      </c>
      <c r="AA611" s="37">
        <f>IF(MOD('935'!$K611,100)=10,'Charging rates'!$E$29*$X611/(1+'DNO totals'!$E$60)*'935'!$N611,0)</f>
        <v>0</v>
      </c>
      <c r="AB611" s="37">
        <f>IF(AND(MOD('935'!$K611,10)&gt;0,MOD('935'!$K611,1000)&gt;1),'Charging rates'!$F$29*$X611/(1+'DNO totals'!$F$60)*'935'!$O611,0)</f>
        <v>0</v>
      </c>
      <c r="AC611" s="37">
        <f>IF(MOD('935'!$K611,1000)=1,'Charging rates'!$G$29*$X611/(1+'DNO totals'!$G$60)*'935'!$P611,0)</f>
        <v>0</v>
      </c>
      <c r="AD611" s="37">
        <f>IF('935'!$K611&gt;1000,'Charging rates'!$C$29*$W611*'935'!$L611,0)</f>
        <v>0</v>
      </c>
      <c r="AE611" s="37">
        <f>IF(MOD('935'!$K611,1000)&gt;100,'Charging rates'!$D$29*$W611*'935'!$M611,0)</f>
        <v>0</v>
      </c>
      <c r="AF611" s="37">
        <f>IF(MOD('935'!$K611,100)&gt;10,'Charging rates'!$E$29*$W611*'935'!$N611,0)</f>
        <v>0</v>
      </c>
      <c r="AG611" s="37">
        <f>$Y611+$Z611+$AA611+$AB611+$AC611</f>
        <v>0</v>
      </c>
      <c r="AH611" s="51">
        <f>$AD611+$AE611+$AF611</f>
        <v>0</v>
      </c>
      <c r="AI611" s="37">
        <f>U611*(1+'Charging rates'!B$42+0.6*'Charging rates'!B$67+'Charging rates'!B$54)-100*'Charging rates'!B$76/'11'!C$16*'935'!W611</f>
        <v>0</v>
      </c>
      <c r="AJ611" s="37">
        <f>IF(I611,AI611*I611/(I611+E611),0)</f>
        <v>0</v>
      </c>
      <c r="AK611" s="51">
        <f>ROUND(AJ611,3)</f>
        <v>0</v>
      </c>
      <c r="AL611" s="33">
        <f>IF('935'!V611="VOID",0,'935'!V611*(1-'935'!X611/'11'!B$16))</f>
        <v>0</v>
      </c>
      <c r="AM611" s="36">
        <f>IF(I611,-100*'Charging rates'!B$76/'11'!B$16*AL611/I611,0)</f>
        <v>0</v>
      </c>
      <c r="AN611" s="36">
        <f>IF(C611,'DNO totals'!B$171,0)</f>
        <v>0</v>
      </c>
      <c r="AO611" s="36">
        <f>ROUND(AN611,2)</f>
        <v>0</v>
      </c>
      <c r="AP611" s="36">
        <f>IF(C611,(AN611+AM611),0)</f>
        <v>0</v>
      </c>
      <c r="AQ611" s="52">
        <f>ROUND(AP611,2)</f>
        <v>0</v>
      </c>
      <c r="AR611" s="33">
        <f>'935'!C611&lt;&gt;"VOID"</f>
        <v>0</v>
      </c>
      <c r="AS611" s="36">
        <f>IF(AR611,(100/'11'!B$16*K611*((1-'935'!I611)*'Charging rates'!B$42+'Charging rates'!B$54)),0)</f>
        <v>0</v>
      </c>
      <c r="AT611" s="36">
        <f>100/'11'!B$16*N611*('Charging rates'!B$42+'Charging rates'!B$54)</f>
        <v>0</v>
      </c>
      <c r="AU611" s="36">
        <f>100/'11'!B$16*L611*('Charging rates'!B$42+'Charging rates'!B$54)</f>
        <v>0</v>
      </c>
      <c r="AV611" s="52">
        <f>ROUND(AU611,2)</f>
        <v>0</v>
      </c>
      <c r="AW611" s="33">
        <f>D611-('935'!T611*(1-'935'!X611/'11'!B$16))</f>
        <v>0</v>
      </c>
      <c r="AX611" s="37">
        <f>MAX(MIN(SQRT(1-MIN(1,'935'!Q611)^2),0+'935'!R611),0-SQRT(1-MIN(1,'935'!Q611)^2))</f>
        <v>0</v>
      </c>
      <c r="AY611" s="33">
        <f>IF(ISNUMBER(P611),SQRT((INDEX('911'!$G$6:$G$1205,P611)+INDEX('911'!$I$6:$I$1205,P611))^2+(INDEX('911'!$H$6:$H$1205,P611)+INDEX('911'!$J$6:$J$1205,P611))^2),0)</f>
        <v>0</v>
      </c>
      <c r="AZ611" s="37">
        <f>IF(AY611,0-(INDEX('911'!$H$6:$H$1205,P611)+INDEX('911'!$J$6:$J$1205,P611))/AY611,0)</f>
        <v>0</v>
      </c>
      <c r="BA611" s="33">
        <f>IF(ISNUMBER(Q611),SQRT((INDEX('911'!$G$6:$G$1205,Q611)+INDEX('911'!$I$6:$I$1205,Q611))^2+(INDEX('911'!$H$6:$H$1205,Q611)+INDEX('911'!$J$6:$J$1205,Q611))^2),0)</f>
        <v>0</v>
      </c>
      <c r="BB611" s="37">
        <f>IF(BA611,0-(INDEX('911'!$H$6:$H$1205,Q611)+INDEX('911'!$J$6:$J$1205,Q611))/BA611,0)</f>
        <v>0</v>
      </c>
      <c r="BC611" s="37">
        <f>SQRT(1-AZ611^2)</f>
        <v>0</v>
      </c>
      <c r="BD611" s="51">
        <f>SQRT(1-BB611^2)</f>
        <v>0</v>
      </c>
      <c r="BE611" s="36">
        <f>100*(S611*MAX(0,'935'!Q611*BC611+AX611*AZ611)+T611*MAX(0,'935'!Q611*BD611+AX611*BB611))/'11'!B$16</f>
        <v>0</v>
      </c>
      <c r="BF611" s="36">
        <f>100*R611/'11'!B$16</f>
        <v>0</v>
      </c>
      <c r="BG611" s="37">
        <f>100*(S611*IF('935'!Q611=0,BC611,MAX(0,BC611+AX611*AZ611/'935'!Q611))+T611*IF('935'!Q611=0,BD611,MAX(0,BD611+AX611*BB611/'935'!Q611)))/'11'!C$16</f>
        <v>0</v>
      </c>
      <c r="BH611" s="36">
        <f>IF('935'!Q611=0,BF611+BE611,BF611)</f>
        <v>0</v>
      </c>
      <c r="BI611" s="37">
        <f>IF(D611=0,1,AW611/D611)*BG611</f>
        <v>0</v>
      </c>
      <c r="BJ611" s="36">
        <f>IF(D611=0,1,AW611/D611)*BH611</f>
        <v>0</v>
      </c>
      <c r="BK611" s="53">
        <f>'11'!C$16-'935'!Y611</f>
        <v>0</v>
      </c>
      <c r="BL611" s="37">
        <f>MAX('DNO totals'!B$312+0,MIN('935'!L611+0,'DNO totals'!B$304+0))</f>
        <v>0</v>
      </c>
      <c r="BM611" s="37">
        <f>MAX('DNO totals'!C$312+0,MIN('935'!M611+0,'DNO totals'!C$304+0))</f>
        <v>0</v>
      </c>
      <c r="BN611" s="37">
        <f>MAX('DNO totals'!D$312+0,MIN('935'!N611+0,'DNO totals'!D$304+0))</f>
        <v>0</v>
      </c>
      <c r="BO611" s="37">
        <f>MAX('DNO totals'!E$312+0,MIN('935'!O611+0,'DNO totals'!E$304+0))</f>
        <v>0</v>
      </c>
      <c r="BP611" s="51">
        <f>MAX('DNO totals'!F$312+0,MIN('935'!P611+0,'DNO totals'!F$304+0))</f>
        <v>0</v>
      </c>
      <c r="BQ611" s="37">
        <f>IF('935'!$K611=1000,'Charging rates'!$C$29*$X611/(1+'DNO totals'!$C$60)*$BL611,0)</f>
        <v>0</v>
      </c>
      <c r="BR611" s="37">
        <f>IF(MOD('935'!$K611,1000)=100,'Charging rates'!$D$29*$X611/(1+'DNO totals'!$D$60)*$BM611,0)</f>
        <v>0</v>
      </c>
      <c r="BS611" s="37">
        <f>IF(MOD('935'!$K611,100)=10,'Charging rates'!$E$29*$X611/(1+'DNO totals'!$E$60)*$BN611,0)</f>
        <v>0</v>
      </c>
      <c r="BT611" s="37">
        <f>IF(AND(MOD('935'!$K611,10)&gt;0,MOD('935'!$K611,1000)&gt;1),'Charging rates'!$F$29*$X611/(1+'DNO totals'!$F$60)*$BO611,0)</f>
        <v>0</v>
      </c>
      <c r="BU611" s="37">
        <f>IF(MOD('935'!$K611,1000)=1,'Charging rates'!$G$29*$X611/(1+'DNO totals'!$G$60)*$BP611,0)</f>
        <v>0</v>
      </c>
      <c r="BV611" s="51">
        <f>$BQ611+$BR611+$BS611+$BT611+$BU611</f>
        <v>0</v>
      </c>
      <c r="BW611" s="37">
        <f>IF('935'!$K611&gt;1000,'Charging rates'!$C$29*$W611*$BL611,0)</f>
        <v>0</v>
      </c>
      <c r="BX611" s="37">
        <f>IF(MOD('935'!$K611,1000)&gt;100,'Charging rates'!$D$29*$W611*$BM611,0)</f>
        <v>0</v>
      </c>
      <c r="BY611" s="37">
        <f>IF(MOD('935'!$K611,100)&gt;10,'Charging rates'!$E$29*$W611*$BN611,0)</f>
        <v>0</v>
      </c>
      <c r="BZ611" s="51">
        <f>$BW611+$BX611+$BY611</f>
        <v>0</v>
      </c>
      <c r="CA611" s="36">
        <f>100/'11'!B$16*'Charging rates'!B$76*W611</f>
        <v>0</v>
      </c>
      <c r="CB611" s="36">
        <f>IF(D611=0,0,(1-AW611/D611)*(BH611+IF('935'!Q611=0,0,(BG611*'935'!Q611*('11'!C$16-'935'!Y611)/('11'!B$16-'935'!X611)))))</f>
        <v>0</v>
      </c>
      <c r="CC611" s="36">
        <f>CA611+BJ611</f>
        <v>0</v>
      </c>
      <c r="CD611" s="49">
        <f>(BV611+BZ611)*D611</f>
        <v>0</v>
      </c>
      <c r="CE611" s="33">
        <f>D611*('Parameters'!B$21+J611)*IF('DNO totals'!B$323&lt;0,1,'935'!S611)</f>
        <v>0</v>
      </c>
      <c r="CF611" s="51">
        <f>IF('DNO totals'!B$323&lt;0,1,'935'!S611)*('Parameters'!B$21+J611)</f>
        <v>0</v>
      </c>
      <c r="CG611" s="37">
        <f>CC611+'Charging rates'!B$106*CF611*100/'11'!B$16</f>
        <v>0</v>
      </c>
      <c r="CH611" s="37">
        <f>CG611+'Charging rates'!B$116*('Parameters'!B$21+J611)*100/'11'!B$16*IF('DNO totals'!B$323&lt;0,1,'935'!S611)</f>
        <v>0</v>
      </c>
      <c r="CI611" s="37">
        <f>'Charging rates'!B$97*(BV611+BZ611)*100/'11'!B$16</f>
        <v>0</v>
      </c>
      <c r="CJ611" s="36">
        <f>MAX(0-(BG611*J611*'11'!C$16/'11'!B$16),CH611+CI611)</f>
        <v>0</v>
      </c>
      <c r="CK611" s="37">
        <f>IF(AR611,IF(J611=0,BI611,MAX(0,MIN(BI611,BI611+(CJ611/'935'!Q611*('11'!B$16-'935'!X611)/('11'!C$16-'935'!Y611))))),0)</f>
        <v>0</v>
      </c>
      <c r="CL611" s="36">
        <f>IF(AR611,MAX(0,CJ611),0)</f>
        <v>0</v>
      </c>
      <c r="CM611" s="52">
        <f>CL611+CB611</f>
        <v>0</v>
      </c>
    </row>
    <row r="612" spans="1:91">
      <c r="A612" s="28">
        <v>512</v>
      </c>
      <c r="B612" s="48">
        <f>'935'!B612</f>
        <v>0</v>
      </c>
      <c r="C612" s="33">
        <f>OR('935'!E612&lt;&gt;"VOID",'935'!F612&lt;&gt;"VOID",'935'!G612&lt;&gt;"VOID")</f>
        <v>0</v>
      </c>
      <c r="D612" s="33">
        <f>IF('935'!C612="VOID",0,('935'!C612*(1-'935'!X612/'11'!B$16)))</f>
        <v>0</v>
      </c>
      <c r="E612" s="33">
        <f>IF('935'!D612="VOID",0,'935'!D612*(1-'935'!X612/'11'!B$16))</f>
        <v>0</v>
      </c>
      <c r="F612" s="33">
        <f>IF('935'!E612="VOID",0,'935'!E612*(1-'935'!X612/'11'!B$16))</f>
        <v>0</v>
      </c>
      <c r="G612" s="33">
        <f>IF('935'!F612="VOID",0,'935'!F612*(1-'935'!X612/'11'!B$16))</f>
        <v>0</v>
      </c>
      <c r="H612" s="33">
        <f>IF('935'!G612="VOID",0,'935'!G612*(1-'935'!X612/'11'!B$16))</f>
        <v>0</v>
      </c>
      <c r="I612" s="33">
        <f>F612+G612+H612</f>
        <v>0</v>
      </c>
      <c r="J612" s="37">
        <f>'935'!Q612*(1-'935'!Y612/'11'!C$16)/(1-'935'!X612/'11'!B$16)</f>
        <v>0</v>
      </c>
      <c r="K612" s="33">
        <f>IF(D612,'935'!H612*D612/(D612+E612+I612),0)</f>
        <v>0</v>
      </c>
      <c r="L612" s="33">
        <f>IF(I612,'935'!H612*I612/(D612+E612+I612),0)</f>
        <v>0</v>
      </c>
      <c r="M612" s="33">
        <f>K612*(1-'935'!X612/'11'!B$16)</f>
        <v>0</v>
      </c>
      <c r="N612" s="49">
        <f>L612*(1-'935'!X612/'11'!B$16)</f>
        <v>0</v>
      </c>
      <c r="O612" s="50">
        <f>MATCH('935'!J612,'911'!$B$6:$B$1205,0)</f>
        <v>0</v>
      </c>
      <c r="P612" s="50">
        <f>MATCH(INDEX('911'!$D$6:$D$1205,O612),'911'!$B$6:$B$1205,0)</f>
        <v>0</v>
      </c>
      <c r="Q612" s="50">
        <f>MATCH(INDEX('911'!$D$6:$D$1205,P612),'911'!$B$6:$B$1205,0)</f>
        <v>0</v>
      </c>
      <c r="R612" s="37">
        <f>IF(ISNUMBER(O612),MAX(0,INDEX('911'!$E$6:$E$1205,O612)),0)</f>
        <v>0</v>
      </c>
      <c r="S612" s="37">
        <f>IF(ISNUMBER(P612),MAX(0,INDEX('911'!$E$6:$E$1205,P612)),0)</f>
        <v>0</v>
      </c>
      <c r="T612" s="37">
        <f>IF(ISNUMBER(Q612),MAX(0,INDEX('911'!$E$6:$E$1205,Q612)),0)</f>
        <v>0</v>
      </c>
      <c r="U612" s="51">
        <f>-100*'935'!W612*(R612+S612+T612)/'11'!C$16</f>
        <v>0</v>
      </c>
      <c r="V612" s="37">
        <f>INDEX('DNO totals'!$B$52:$G$52,IF('935'!K612,IF(MOD('935'!K612,1000),IF(MOD('935'!K612,100),IF(MOD('935'!K612,10),IF(MOD('935'!K612,1000)=1,6,5),4),3),2),1))</f>
        <v>0</v>
      </c>
      <c r="W612" s="51">
        <f>J612*V612</f>
        <v>0</v>
      </c>
      <c r="X612" s="37">
        <f>V612*'Parameters'!B$11</f>
        <v>0</v>
      </c>
      <c r="Y612" s="37">
        <f>IF('935'!$K612=1000,'Charging rates'!$C$29*$X612/(1+'DNO totals'!$C$60)*'935'!$L612,0)</f>
        <v>0</v>
      </c>
      <c r="Z612" s="37">
        <f>IF(MOD('935'!$K612,1000)=100,'Charging rates'!$D$29*$X612/(1+'DNO totals'!$D$60)*'935'!$M612,0)</f>
        <v>0</v>
      </c>
      <c r="AA612" s="37">
        <f>IF(MOD('935'!$K612,100)=10,'Charging rates'!$E$29*$X612/(1+'DNO totals'!$E$60)*'935'!$N612,0)</f>
        <v>0</v>
      </c>
      <c r="AB612" s="37">
        <f>IF(AND(MOD('935'!$K612,10)&gt;0,MOD('935'!$K612,1000)&gt;1),'Charging rates'!$F$29*$X612/(1+'DNO totals'!$F$60)*'935'!$O612,0)</f>
        <v>0</v>
      </c>
      <c r="AC612" s="37">
        <f>IF(MOD('935'!$K612,1000)=1,'Charging rates'!$G$29*$X612/(1+'DNO totals'!$G$60)*'935'!$P612,0)</f>
        <v>0</v>
      </c>
      <c r="AD612" s="37">
        <f>IF('935'!$K612&gt;1000,'Charging rates'!$C$29*$W612*'935'!$L612,0)</f>
        <v>0</v>
      </c>
      <c r="AE612" s="37">
        <f>IF(MOD('935'!$K612,1000)&gt;100,'Charging rates'!$D$29*$W612*'935'!$M612,0)</f>
        <v>0</v>
      </c>
      <c r="AF612" s="37">
        <f>IF(MOD('935'!$K612,100)&gt;10,'Charging rates'!$E$29*$W612*'935'!$N612,0)</f>
        <v>0</v>
      </c>
      <c r="AG612" s="37">
        <f>$Y612+$Z612+$AA612+$AB612+$AC612</f>
        <v>0</v>
      </c>
      <c r="AH612" s="51">
        <f>$AD612+$AE612+$AF612</f>
        <v>0</v>
      </c>
      <c r="AI612" s="37">
        <f>U612*(1+'Charging rates'!B$42+0.6*'Charging rates'!B$67+'Charging rates'!B$54)-100*'Charging rates'!B$76/'11'!C$16*'935'!W612</f>
        <v>0</v>
      </c>
      <c r="AJ612" s="37">
        <f>IF(I612,AI612*I612/(I612+E612),0)</f>
        <v>0</v>
      </c>
      <c r="AK612" s="51">
        <f>ROUND(AJ612,3)</f>
        <v>0</v>
      </c>
      <c r="AL612" s="33">
        <f>IF('935'!V612="VOID",0,'935'!V612*(1-'935'!X612/'11'!B$16))</f>
        <v>0</v>
      </c>
      <c r="AM612" s="36">
        <f>IF(I612,-100*'Charging rates'!B$76/'11'!B$16*AL612/I612,0)</f>
        <v>0</v>
      </c>
      <c r="AN612" s="36">
        <f>IF(C612,'DNO totals'!B$171,0)</f>
        <v>0</v>
      </c>
      <c r="AO612" s="36">
        <f>ROUND(AN612,2)</f>
        <v>0</v>
      </c>
      <c r="AP612" s="36">
        <f>IF(C612,(AN612+AM612),0)</f>
        <v>0</v>
      </c>
      <c r="AQ612" s="52">
        <f>ROUND(AP612,2)</f>
        <v>0</v>
      </c>
      <c r="AR612" s="33">
        <f>'935'!C612&lt;&gt;"VOID"</f>
        <v>0</v>
      </c>
      <c r="AS612" s="36">
        <f>IF(AR612,(100/'11'!B$16*K612*((1-'935'!I612)*'Charging rates'!B$42+'Charging rates'!B$54)),0)</f>
        <v>0</v>
      </c>
      <c r="AT612" s="36">
        <f>100/'11'!B$16*N612*('Charging rates'!B$42+'Charging rates'!B$54)</f>
        <v>0</v>
      </c>
      <c r="AU612" s="36">
        <f>100/'11'!B$16*L612*('Charging rates'!B$42+'Charging rates'!B$54)</f>
        <v>0</v>
      </c>
      <c r="AV612" s="52">
        <f>ROUND(AU612,2)</f>
        <v>0</v>
      </c>
      <c r="AW612" s="33">
        <f>D612-('935'!T612*(1-'935'!X612/'11'!B$16))</f>
        <v>0</v>
      </c>
      <c r="AX612" s="37">
        <f>MAX(MIN(SQRT(1-MIN(1,'935'!Q612)^2),0+'935'!R612),0-SQRT(1-MIN(1,'935'!Q612)^2))</f>
        <v>0</v>
      </c>
      <c r="AY612" s="33">
        <f>IF(ISNUMBER(P612),SQRT((INDEX('911'!$G$6:$G$1205,P612)+INDEX('911'!$I$6:$I$1205,P612))^2+(INDEX('911'!$H$6:$H$1205,P612)+INDEX('911'!$J$6:$J$1205,P612))^2),0)</f>
        <v>0</v>
      </c>
      <c r="AZ612" s="37">
        <f>IF(AY612,0-(INDEX('911'!$H$6:$H$1205,P612)+INDEX('911'!$J$6:$J$1205,P612))/AY612,0)</f>
        <v>0</v>
      </c>
      <c r="BA612" s="33">
        <f>IF(ISNUMBER(Q612),SQRT((INDEX('911'!$G$6:$G$1205,Q612)+INDEX('911'!$I$6:$I$1205,Q612))^2+(INDEX('911'!$H$6:$H$1205,Q612)+INDEX('911'!$J$6:$J$1205,Q612))^2),0)</f>
        <v>0</v>
      </c>
      <c r="BB612" s="37">
        <f>IF(BA612,0-(INDEX('911'!$H$6:$H$1205,Q612)+INDEX('911'!$J$6:$J$1205,Q612))/BA612,0)</f>
        <v>0</v>
      </c>
      <c r="BC612" s="37">
        <f>SQRT(1-AZ612^2)</f>
        <v>0</v>
      </c>
      <c r="BD612" s="51">
        <f>SQRT(1-BB612^2)</f>
        <v>0</v>
      </c>
      <c r="BE612" s="36">
        <f>100*(S612*MAX(0,'935'!Q612*BC612+AX612*AZ612)+T612*MAX(0,'935'!Q612*BD612+AX612*BB612))/'11'!B$16</f>
        <v>0</v>
      </c>
      <c r="BF612" s="36">
        <f>100*R612/'11'!B$16</f>
        <v>0</v>
      </c>
      <c r="BG612" s="37">
        <f>100*(S612*IF('935'!Q612=0,BC612,MAX(0,BC612+AX612*AZ612/'935'!Q612))+T612*IF('935'!Q612=0,BD612,MAX(0,BD612+AX612*BB612/'935'!Q612)))/'11'!C$16</f>
        <v>0</v>
      </c>
      <c r="BH612" s="36">
        <f>IF('935'!Q612=0,BF612+BE612,BF612)</f>
        <v>0</v>
      </c>
      <c r="BI612" s="37">
        <f>IF(D612=0,1,AW612/D612)*BG612</f>
        <v>0</v>
      </c>
      <c r="BJ612" s="36">
        <f>IF(D612=0,1,AW612/D612)*BH612</f>
        <v>0</v>
      </c>
      <c r="BK612" s="53">
        <f>'11'!C$16-'935'!Y612</f>
        <v>0</v>
      </c>
      <c r="BL612" s="37">
        <f>MAX('DNO totals'!B$312+0,MIN('935'!L612+0,'DNO totals'!B$304+0))</f>
        <v>0</v>
      </c>
      <c r="BM612" s="37">
        <f>MAX('DNO totals'!C$312+0,MIN('935'!M612+0,'DNO totals'!C$304+0))</f>
        <v>0</v>
      </c>
      <c r="BN612" s="37">
        <f>MAX('DNO totals'!D$312+0,MIN('935'!N612+0,'DNO totals'!D$304+0))</f>
        <v>0</v>
      </c>
      <c r="BO612" s="37">
        <f>MAX('DNO totals'!E$312+0,MIN('935'!O612+0,'DNO totals'!E$304+0))</f>
        <v>0</v>
      </c>
      <c r="BP612" s="51">
        <f>MAX('DNO totals'!F$312+0,MIN('935'!P612+0,'DNO totals'!F$304+0))</f>
        <v>0</v>
      </c>
      <c r="BQ612" s="37">
        <f>IF('935'!$K612=1000,'Charging rates'!$C$29*$X612/(1+'DNO totals'!$C$60)*$BL612,0)</f>
        <v>0</v>
      </c>
      <c r="BR612" s="37">
        <f>IF(MOD('935'!$K612,1000)=100,'Charging rates'!$D$29*$X612/(1+'DNO totals'!$D$60)*$BM612,0)</f>
        <v>0</v>
      </c>
      <c r="BS612" s="37">
        <f>IF(MOD('935'!$K612,100)=10,'Charging rates'!$E$29*$X612/(1+'DNO totals'!$E$60)*$BN612,0)</f>
        <v>0</v>
      </c>
      <c r="BT612" s="37">
        <f>IF(AND(MOD('935'!$K612,10)&gt;0,MOD('935'!$K612,1000)&gt;1),'Charging rates'!$F$29*$X612/(1+'DNO totals'!$F$60)*$BO612,0)</f>
        <v>0</v>
      </c>
      <c r="BU612" s="37">
        <f>IF(MOD('935'!$K612,1000)=1,'Charging rates'!$G$29*$X612/(1+'DNO totals'!$G$60)*$BP612,0)</f>
        <v>0</v>
      </c>
      <c r="BV612" s="51">
        <f>$BQ612+$BR612+$BS612+$BT612+$BU612</f>
        <v>0</v>
      </c>
      <c r="BW612" s="37">
        <f>IF('935'!$K612&gt;1000,'Charging rates'!$C$29*$W612*$BL612,0)</f>
        <v>0</v>
      </c>
      <c r="BX612" s="37">
        <f>IF(MOD('935'!$K612,1000)&gt;100,'Charging rates'!$D$29*$W612*$BM612,0)</f>
        <v>0</v>
      </c>
      <c r="BY612" s="37">
        <f>IF(MOD('935'!$K612,100)&gt;10,'Charging rates'!$E$29*$W612*$BN612,0)</f>
        <v>0</v>
      </c>
      <c r="BZ612" s="51">
        <f>$BW612+$BX612+$BY612</f>
        <v>0</v>
      </c>
      <c r="CA612" s="36">
        <f>100/'11'!B$16*'Charging rates'!B$76*W612</f>
        <v>0</v>
      </c>
      <c r="CB612" s="36">
        <f>IF(D612=0,0,(1-AW612/D612)*(BH612+IF('935'!Q612=0,0,(BG612*'935'!Q612*('11'!C$16-'935'!Y612)/('11'!B$16-'935'!X612)))))</f>
        <v>0</v>
      </c>
      <c r="CC612" s="36">
        <f>CA612+BJ612</f>
        <v>0</v>
      </c>
      <c r="CD612" s="49">
        <f>(BV612+BZ612)*D612</f>
        <v>0</v>
      </c>
      <c r="CE612" s="33">
        <f>D612*('Parameters'!B$21+J612)*IF('DNO totals'!B$323&lt;0,1,'935'!S612)</f>
        <v>0</v>
      </c>
      <c r="CF612" s="51">
        <f>IF('DNO totals'!B$323&lt;0,1,'935'!S612)*('Parameters'!B$21+J612)</f>
        <v>0</v>
      </c>
      <c r="CG612" s="37">
        <f>CC612+'Charging rates'!B$106*CF612*100/'11'!B$16</f>
        <v>0</v>
      </c>
      <c r="CH612" s="37">
        <f>CG612+'Charging rates'!B$116*('Parameters'!B$21+J612)*100/'11'!B$16*IF('DNO totals'!B$323&lt;0,1,'935'!S612)</f>
        <v>0</v>
      </c>
      <c r="CI612" s="37">
        <f>'Charging rates'!B$97*(BV612+BZ612)*100/'11'!B$16</f>
        <v>0</v>
      </c>
      <c r="CJ612" s="36">
        <f>MAX(0-(BG612*J612*'11'!C$16/'11'!B$16),CH612+CI612)</f>
        <v>0</v>
      </c>
      <c r="CK612" s="37">
        <f>IF(AR612,IF(J612=0,BI612,MAX(0,MIN(BI612,BI612+(CJ612/'935'!Q612*('11'!B$16-'935'!X612)/('11'!C$16-'935'!Y612))))),0)</f>
        <v>0</v>
      </c>
      <c r="CL612" s="36">
        <f>IF(AR612,MAX(0,CJ612),0)</f>
        <v>0</v>
      </c>
      <c r="CM612" s="52">
        <f>CL612+CB612</f>
        <v>0</v>
      </c>
    </row>
    <row r="613" spans="1:91">
      <c r="A613" s="28">
        <v>513</v>
      </c>
      <c r="B613" s="48">
        <f>'935'!B613</f>
        <v>0</v>
      </c>
      <c r="C613" s="33">
        <f>OR('935'!E613&lt;&gt;"VOID",'935'!F613&lt;&gt;"VOID",'935'!G613&lt;&gt;"VOID")</f>
        <v>0</v>
      </c>
      <c r="D613" s="33">
        <f>IF('935'!C613="VOID",0,('935'!C613*(1-'935'!X613/'11'!B$16)))</f>
        <v>0</v>
      </c>
      <c r="E613" s="33">
        <f>IF('935'!D613="VOID",0,'935'!D613*(1-'935'!X613/'11'!B$16))</f>
        <v>0</v>
      </c>
      <c r="F613" s="33">
        <f>IF('935'!E613="VOID",0,'935'!E613*(1-'935'!X613/'11'!B$16))</f>
        <v>0</v>
      </c>
      <c r="G613" s="33">
        <f>IF('935'!F613="VOID",0,'935'!F613*(1-'935'!X613/'11'!B$16))</f>
        <v>0</v>
      </c>
      <c r="H613" s="33">
        <f>IF('935'!G613="VOID",0,'935'!G613*(1-'935'!X613/'11'!B$16))</f>
        <v>0</v>
      </c>
      <c r="I613" s="33">
        <f>F613+G613+H613</f>
        <v>0</v>
      </c>
      <c r="J613" s="37">
        <f>'935'!Q613*(1-'935'!Y613/'11'!C$16)/(1-'935'!X613/'11'!B$16)</f>
        <v>0</v>
      </c>
      <c r="K613" s="33">
        <f>IF(D613,'935'!H613*D613/(D613+E613+I613),0)</f>
        <v>0</v>
      </c>
      <c r="L613" s="33">
        <f>IF(I613,'935'!H613*I613/(D613+E613+I613),0)</f>
        <v>0</v>
      </c>
      <c r="M613" s="33">
        <f>K613*(1-'935'!X613/'11'!B$16)</f>
        <v>0</v>
      </c>
      <c r="N613" s="49">
        <f>L613*(1-'935'!X613/'11'!B$16)</f>
        <v>0</v>
      </c>
      <c r="O613" s="50">
        <f>MATCH('935'!J613,'911'!$B$6:$B$1205,0)</f>
        <v>0</v>
      </c>
      <c r="P613" s="50">
        <f>MATCH(INDEX('911'!$D$6:$D$1205,O613),'911'!$B$6:$B$1205,0)</f>
        <v>0</v>
      </c>
      <c r="Q613" s="50">
        <f>MATCH(INDEX('911'!$D$6:$D$1205,P613),'911'!$B$6:$B$1205,0)</f>
        <v>0</v>
      </c>
      <c r="R613" s="37">
        <f>IF(ISNUMBER(O613),MAX(0,INDEX('911'!$E$6:$E$1205,O613)),0)</f>
        <v>0</v>
      </c>
      <c r="S613" s="37">
        <f>IF(ISNUMBER(P613),MAX(0,INDEX('911'!$E$6:$E$1205,P613)),0)</f>
        <v>0</v>
      </c>
      <c r="T613" s="37">
        <f>IF(ISNUMBER(Q613),MAX(0,INDEX('911'!$E$6:$E$1205,Q613)),0)</f>
        <v>0</v>
      </c>
      <c r="U613" s="51">
        <f>-100*'935'!W613*(R613+S613+T613)/'11'!C$16</f>
        <v>0</v>
      </c>
      <c r="V613" s="37">
        <f>INDEX('DNO totals'!$B$52:$G$52,IF('935'!K613,IF(MOD('935'!K613,1000),IF(MOD('935'!K613,100),IF(MOD('935'!K613,10),IF(MOD('935'!K613,1000)=1,6,5),4),3),2),1))</f>
        <v>0</v>
      </c>
      <c r="W613" s="51">
        <f>J613*V613</f>
        <v>0</v>
      </c>
      <c r="X613" s="37">
        <f>V613*'Parameters'!B$11</f>
        <v>0</v>
      </c>
      <c r="Y613" s="37">
        <f>IF('935'!$K613=1000,'Charging rates'!$C$29*$X613/(1+'DNO totals'!$C$60)*'935'!$L613,0)</f>
        <v>0</v>
      </c>
      <c r="Z613" s="37">
        <f>IF(MOD('935'!$K613,1000)=100,'Charging rates'!$D$29*$X613/(1+'DNO totals'!$D$60)*'935'!$M613,0)</f>
        <v>0</v>
      </c>
      <c r="AA613" s="37">
        <f>IF(MOD('935'!$K613,100)=10,'Charging rates'!$E$29*$X613/(1+'DNO totals'!$E$60)*'935'!$N613,0)</f>
        <v>0</v>
      </c>
      <c r="AB613" s="37">
        <f>IF(AND(MOD('935'!$K613,10)&gt;0,MOD('935'!$K613,1000)&gt;1),'Charging rates'!$F$29*$X613/(1+'DNO totals'!$F$60)*'935'!$O613,0)</f>
        <v>0</v>
      </c>
      <c r="AC613" s="37">
        <f>IF(MOD('935'!$K613,1000)=1,'Charging rates'!$G$29*$X613/(1+'DNO totals'!$G$60)*'935'!$P613,0)</f>
        <v>0</v>
      </c>
      <c r="AD613" s="37">
        <f>IF('935'!$K613&gt;1000,'Charging rates'!$C$29*$W613*'935'!$L613,0)</f>
        <v>0</v>
      </c>
      <c r="AE613" s="37">
        <f>IF(MOD('935'!$K613,1000)&gt;100,'Charging rates'!$D$29*$W613*'935'!$M613,0)</f>
        <v>0</v>
      </c>
      <c r="AF613" s="37">
        <f>IF(MOD('935'!$K613,100)&gt;10,'Charging rates'!$E$29*$W613*'935'!$N613,0)</f>
        <v>0</v>
      </c>
      <c r="AG613" s="37">
        <f>$Y613+$Z613+$AA613+$AB613+$AC613</f>
        <v>0</v>
      </c>
      <c r="AH613" s="51">
        <f>$AD613+$AE613+$AF613</f>
        <v>0</v>
      </c>
      <c r="AI613" s="37">
        <f>U613*(1+'Charging rates'!B$42+0.6*'Charging rates'!B$67+'Charging rates'!B$54)-100*'Charging rates'!B$76/'11'!C$16*'935'!W613</f>
        <v>0</v>
      </c>
      <c r="AJ613" s="37">
        <f>IF(I613,AI613*I613/(I613+E613),0)</f>
        <v>0</v>
      </c>
      <c r="AK613" s="51">
        <f>ROUND(AJ613,3)</f>
        <v>0</v>
      </c>
      <c r="AL613" s="33">
        <f>IF('935'!V613="VOID",0,'935'!V613*(1-'935'!X613/'11'!B$16))</f>
        <v>0</v>
      </c>
      <c r="AM613" s="36">
        <f>IF(I613,-100*'Charging rates'!B$76/'11'!B$16*AL613/I613,0)</f>
        <v>0</v>
      </c>
      <c r="AN613" s="36">
        <f>IF(C613,'DNO totals'!B$171,0)</f>
        <v>0</v>
      </c>
      <c r="AO613" s="36">
        <f>ROUND(AN613,2)</f>
        <v>0</v>
      </c>
      <c r="AP613" s="36">
        <f>IF(C613,(AN613+AM613),0)</f>
        <v>0</v>
      </c>
      <c r="AQ613" s="52">
        <f>ROUND(AP613,2)</f>
        <v>0</v>
      </c>
      <c r="AR613" s="33">
        <f>'935'!C613&lt;&gt;"VOID"</f>
        <v>0</v>
      </c>
      <c r="AS613" s="36">
        <f>IF(AR613,(100/'11'!B$16*K613*((1-'935'!I613)*'Charging rates'!B$42+'Charging rates'!B$54)),0)</f>
        <v>0</v>
      </c>
      <c r="AT613" s="36">
        <f>100/'11'!B$16*N613*('Charging rates'!B$42+'Charging rates'!B$54)</f>
        <v>0</v>
      </c>
      <c r="AU613" s="36">
        <f>100/'11'!B$16*L613*('Charging rates'!B$42+'Charging rates'!B$54)</f>
        <v>0</v>
      </c>
      <c r="AV613" s="52">
        <f>ROUND(AU613,2)</f>
        <v>0</v>
      </c>
      <c r="AW613" s="33">
        <f>D613-('935'!T613*(1-'935'!X613/'11'!B$16))</f>
        <v>0</v>
      </c>
      <c r="AX613" s="37">
        <f>MAX(MIN(SQRT(1-MIN(1,'935'!Q613)^2),0+'935'!R613),0-SQRT(1-MIN(1,'935'!Q613)^2))</f>
        <v>0</v>
      </c>
      <c r="AY613" s="33">
        <f>IF(ISNUMBER(P613),SQRT((INDEX('911'!$G$6:$G$1205,P613)+INDEX('911'!$I$6:$I$1205,P613))^2+(INDEX('911'!$H$6:$H$1205,P613)+INDEX('911'!$J$6:$J$1205,P613))^2),0)</f>
        <v>0</v>
      </c>
      <c r="AZ613" s="37">
        <f>IF(AY613,0-(INDEX('911'!$H$6:$H$1205,P613)+INDEX('911'!$J$6:$J$1205,P613))/AY613,0)</f>
        <v>0</v>
      </c>
      <c r="BA613" s="33">
        <f>IF(ISNUMBER(Q613),SQRT((INDEX('911'!$G$6:$G$1205,Q613)+INDEX('911'!$I$6:$I$1205,Q613))^2+(INDEX('911'!$H$6:$H$1205,Q613)+INDEX('911'!$J$6:$J$1205,Q613))^2),0)</f>
        <v>0</v>
      </c>
      <c r="BB613" s="37">
        <f>IF(BA613,0-(INDEX('911'!$H$6:$H$1205,Q613)+INDEX('911'!$J$6:$J$1205,Q613))/BA613,0)</f>
        <v>0</v>
      </c>
      <c r="BC613" s="37">
        <f>SQRT(1-AZ613^2)</f>
        <v>0</v>
      </c>
      <c r="BD613" s="51">
        <f>SQRT(1-BB613^2)</f>
        <v>0</v>
      </c>
      <c r="BE613" s="36">
        <f>100*(S613*MAX(0,'935'!Q613*BC613+AX613*AZ613)+T613*MAX(0,'935'!Q613*BD613+AX613*BB613))/'11'!B$16</f>
        <v>0</v>
      </c>
      <c r="BF613" s="36">
        <f>100*R613/'11'!B$16</f>
        <v>0</v>
      </c>
      <c r="BG613" s="37">
        <f>100*(S613*IF('935'!Q613=0,BC613,MAX(0,BC613+AX613*AZ613/'935'!Q613))+T613*IF('935'!Q613=0,BD613,MAX(0,BD613+AX613*BB613/'935'!Q613)))/'11'!C$16</f>
        <v>0</v>
      </c>
      <c r="BH613" s="36">
        <f>IF('935'!Q613=0,BF613+BE613,BF613)</f>
        <v>0</v>
      </c>
      <c r="BI613" s="37">
        <f>IF(D613=0,1,AW613/D613)*BG613</f>
        <v>0</v>
      </c>
      <c r="BJ613" s="36">
        <f>IF(D613=0,1,AW613/D613)*BH613</f>
        <v>0</v>
      </c>
      <c r="BK613" s="53">
        <f>'11'!C$16-'935'!Y613</f>
        <v>0</v>
      </c>
      <c r="BL613" s="37">
        <f>MAX('DNO totals'!B$312+0,MIN('935'!L613+0,'DNO totals'!B$304+0))</f>
        <v>0</v>
      </c>
      <c r="BM613" s="37">
        <f>MAX('DNO totals'!C$312+0,MIN('935'!M613+0,'DNO totals'!C$304+0))</f>
        <v>0</v>
      </c>
      <c r="BN613" s="37">
        <f>MAX('DNO totals'!D$312+0,MIN('935'!N613+0,'DNO totals'!D$304+0))</f>
        <v>0</v>
      </c>
      <c r="BO613" s="37">
        <f>MAX('DNO totals'!E$312+0,MIN('935'!O613+0,'DNO totals'!E$304+0))</f>
        <v>0</v>
      </c>
      <c r="BP613" s="51">
        <f>MAX('DNO totals'!F$312+0,MIN('935'!P613+0,'DNO totals'!F$304+0))</f>
        <v>0</v>
      </c>
      <c r="BQ613" s="37">
        <f>IF('935'!$K613=1000,'Charging rates'!$C$29*$X613/(1+'DNO totals'!$C$60)*$BL613,0)</f>
        <v>0</v>
      </c>
      <c r="BR613" s="37">
        <f>IF(MOD('935'!$K613,1000)=100,'Charging rates'!$D$29*$X613/(1+'DNO totals'!$D$60)*$BM613,0)</f>
        <v>0</v>
      </c>
      <c r="BS613" s="37">
        <f>IF(MOD('935'!$K613,100)=10,'Charging rates'!$E$29*$X613/(1+'DNO totals'!$E$60)*$BN613,0)</f>
        <v>0</v>
      </c>
      <c r="BT613" s="37">
        <f>IF(AND(MOD('935'!$K613,10)&gt;0,MOD('935'!$K613,1000)&gt;1),'Charging rates'!$F$29*$X613/(1+'DNO totals'!$F$60)*$BO613,0)</f>
        <v>0</v>
      </c>
      <c r="BU613" s="37">
        <f>IF(MOD('935'!$K613,1000)=1,'Charging rates'!$G$29*$X613/(1+'DNO totals'!$G$60)*$BP613,0)</f>
        <v>0</v>
      </c>
      <c r="BV613" s="51">
        <f>$BQ613+$BR613+$BS613+$BT613+$BU613</f>
        <v>0</v>
      </c>
      <c r="BW613" s="37">
        <f>IF('935'!$K613&gt;1000,'Charging rates'!$C$29*$W613*$BL613,0)</f>
        <v>0</v>
      </c>
      <c r="BX613" s="37">
        <f>IF(MOD('935'!$K613,1000)&gt;100,'Charging rates'!$D$29*$W613*$BM613,0)</f>
        <v>0</v>
      </c>
      <c r="BY613" s="37">
        <f>IF(MOD('935'!$K613,100)&gt;10,'Charging rates'!$E$29*$W613*$BN613,0)</f>
        <v>0</v>
      </c>
      <c r="BZ613" s="51">
        <f>$BW613+$BX613+$BY613</f>
        <v>0</v>
      </c>
      <c r="CA613" s="36">
        <f>100/'11'!B$16*'Charging rates'!B$76*W613</f>
        <v>0</v>
      </c>
      <c r="CB613" s="36">
        <f>IF(D613=0,0,(1-AW613/D613)*(BH613+IF('935'!Q613=0,0,(BG613*'935'!Q613*('11'!C$16-'935'!Y613)/('11'!B$16-'935'!X613)))))</f>
        <v>0</v>
      </c>
      <c r="CC613" s="36">
        <f>CA613+BJ613</f>
        <v>0</v>
      </c>
      <c r="CD613" s="49">
        <f>(BV613+BZ613)*D613</f>
        <v>0</v>
      </c>
      <c r="CE613" s="33">
        <f>D613*('Parameters'!B$21+J613)*IF('DNO totals'!B$323&lt;0,1,'935'!S613)</f>
        <v>0</v>
      </c>
      <c r="CF613" s="51">
        <f>IF('DNO totals'!B$323&lt;0,1,'935'!S613)*('Parameters'!B$21+J613)</f>
        <v>0</v>
      </c>
      <c r="CG613" s="37">
        <f>CC613+'Charging rates'!B$106*CF613*100/'11'!B$16</f>
        <v>0</v>
      </c>
      <c r="CH613" s="37">
        <f>CG613+'Charging rates'!B$116*('Parameters'!B$21+J613)*100/'11'!B$16*IF('DNO totals'!B$323&lt;0,1,'935'!S613)</f>
        <v>0</v>
      </c>
      <c r="CI613" s="37">
        <f>'Charging rates'!B$97*(BV613+BZ613)*100/'11'!B$16</f>
        <v>0</v>
      </c>
      <c r="CJ613" s="36">
        <f>MAX(0-(BG613*J613*'11'!C$16/'11'!B$16),CH613+CI613)</f>
        <v>0</v>
      </c>
      <c r="CK613" s="37">
        <f>IF(AR613,IF(J613=0,BI613,MAX(0,MIN(BI613,BI613+(CJ613/'935'!Q613*('11'!B$16-'935'!X613)/('11'!C$16-'935'!Y613))))),0)</f>
        <v>0</v>
      </c>
      <c r="CL613" s="36">
        <f>IF(AR613,MAX(0,CJ613),0)</f>
        <v>0</v>
      </c>
      <c r="CM613" s="52">
        <f>CL613+CB613</f>
        <v>0</v>
      </c>
    </row>
    <row r="614" spans="1:91">
      <c r="A614" s="28">
        <v>514</v>
      </c>
      <c r="B614" s="48">
        <f>'935'!B614</f>
        <v>0</v>
      </c>
      <c r="C614" s="33">
        <f>OR('935'!E614&lt;&gt;"VOID",'935'!F614&lt;&gt;"VOID",'935'!G614&lt;&gt;"VOID")</f>
        <v>0</v>
      </c>
      <c r="D614" s="33">
        <f>IF('935'!C614="VOID",0,('935'!C614*(1-'935'!X614/'11'!B$16)))</f>
        <v>0</v>
      </c>
      <c r="E614" s="33">
        <f>IF('935'!D614="VOID",0,'935'!D614*(1-'935'!X614/'11'!B$16))</f>
        <v>0</v>
      </c>
      <c r="F614" s="33">
        <f>IF('935'!E614="VOID",0,'935'!E614*(1-'935'!X614/'11'!B$16))</f>
        <v>0</v>
      </c>
      <c r="G614" s="33">
        <f>IF('935'!F614="VOID",0,'935'!F614*(1-'935'!X614/'11'!B$16))</f>
        <v>0</v>
      </c>
      <c r="H614" s="33">
        <f>IF('935'!G614="VOID",0,'935'!G614*(1-'935'!X614/'11'!B$16))</f>
        <v>0</v>
      </c>
      <c r="I614" s="33">
        <f>F614+G614+H614</f>
        <v>0</v>
      </c>
      <c r="J614" s="37">
        <f>'935'!Q614*(1-'935'!Y614/'11'!C$16)/(1-'935'!X614/'11'!B$16)</f>
        <v>0</v>
      </c>
      <c r="K614" s="33">
        <f>IF(D614,'935'!H614*D614/(D614+E614+I614),0)</f>
        <v>0</v>
      </c>
      <c r="L614" s="33">
        <f>IF(I614,'935'!H614*I614/(D614+E614+I614),0)</f>
        <v>0</v>
      </c>
      <c r="M614" s="33">
        <f>K614*(1-'935'!X614/'11'!B$16)</f>
        <v>0</v>
      </c>
      <c r="N614" s="49">
        <f>L614*(1-'935'!X614/'11'!B$16)</f>
        <v>0</v>
      </c>
      <c r="O614" s="50">
        <f>MATCH('935'!J614,'911'!$B$6:$B$1205,0)</f>
        <v>0</v>
      </c>
      <c r="P614" s="50">
        <f>MATCH(INDEX('911'!$D$6:$D$1205,O614),'911'!$B$6:$B$1205,0)</f>
        <v>0</v>
      </c>
      <c r="Q614" s="50">
        <f>MATCH(INDEX('911'!$D$6:$D$1205,P614),'911'!$B$6:$B$1205,0)</f>
        <v>0</v>
      </c>
      <c r="R614" s="37">
        <f>IF(ISNUMBER(O614),MAX(0,INDEX('911'!$E$6:$E$1205,O614)),0)</f>
        <v>0</v>
      </c>
      <c r="S614" s="37">
        <f>IF(ISNUMBER(P614),MAX(0,INDEX('911'!$E$6:$E$1205,P614)),0)</f>
        <v>0</v>
      </c>
      <c r="T614" s="37">
        <f>IF(ISNUMBER(Q614),MAX(0,INDEX('911'!$E$6:$E$1205,Q614)),0)</f>
        <v>0</v>
      </c>
      <c r="U614" s="51">
        <f>-100*'935'!W614*(R614+S614+T614)/'11'!C$16</f>
        <v>0</v>
      </c>
      <c r="V614" s="37">
        <f>INDEX('DNO totals'!$B$52:$G$52,IF('935'!K614,IF(MOD('935'!K614,1000),IF(MOD('935'!K614,100),IF(MOD('935'!K614,10),IF(MOD('935'!K614,1000)=1,6,5),4),3),2),1))</f>
        <v>0</v>
      </c>
      <c r="W614" s="51">
        <f>J614*V614</f>
        <v>0</v>
      </c>
      <c r="X614" s="37">
        <f>V614*'Parameters'!B$11</f>
        <v>0</v>
      </c>
      <c r="Y614" s="37">
        <f>IF('935'!$K614=1000,'Charging rates'!$C$29*$X614/(1+'DNO totals'!$C$60)*'935'!$L614,0)</f>
        <v>0</v>
      </c>
      <c r="Z614" s="37">
        <f>IF(MOD('935'!$K614,1000)=100,'Charging rates'!$D$29*$X614/(1+'DNO totals'!$D$60)*'935'!$M614,0)</f>
        <v>0</v>
      </c>
      <c r="AA614" s="37">
        <f>IF(MOD('935'!$K614,100)=10,'Charging rates'!$E$29*$X614/(1+'DNO totals'!$E$60)*'935'!$N614,0)</f>
        <v>0</v>
      </c>
      <c r="AB614" s="37">
        <f>IF(AND(MOD('935'!$K614,10)&gt;0,MOD('935'!$K614,1000)&gt;1),'Charging rates'!$F$29*$X614/(1+'DNO totals'!$F$60)*'935'!$O614,0)</f>
        <v>0</v>
      </c>
      <c r="AC614" s="37">
        <f>IF(MOD('935'!$K614,1000)=1,'Charging rates'!$G$29*$X614/(1+'DNO totals'!$G$60)*'935'!$P614,0)</f>
        <v>0</v>
      </c>
      <c r="AD614" s="37">
        <f>IF('935'!$K614&gt;1000,'Charging rates'!$C$29*$W614*'935'!$L614,0)</f>
        <v>0</v>
      </c>
      <c r="AE614" s="37">
        <f>IF(MOD('935'!$K614,1000)&gt;100,'Charging rates'!$D$29*$W614*'935'!$M614,0)</f>
        <v>0</v>
      </c>
      <c r="AF614" s="37">
        <f>IF(MOD('935'!$K614,100)&gt;10,'Charging rates'!$E$29*$W614*'935'!$N614,0)</f>
        <v>0</v>
      </c>
      <c r="AG614" s="37">
        <f>$Y614+$Z614+$AA614+$AB614+$AC614</f>
        <v>0</v>
      </c>
      <c r="AH614" s="51">
        <f>$AD614+$AE614+$AF614</f>
        <v>0</v>
      </c>
      <c r="AI614" s="37">
        <f>U614*(1+'Charging rates'!B$42+0.6*'Charging rates'!B$67+'Charging rates'!B$54)-100*'Charging rates'!B$76/'11'!C$16*'935'!W614</f>
        <v>0</v>
      </c>
      <c r="AJ614" s="37">
        <f>IF(I614,AI614*I614/(I614+E614),0)</f>
        <v>0</v>
      </c>
      <c r="AK614" s="51">
        <f>ROUND(AJ614,3)</f>
        <v>0</v>
      </c>
      <c r="AL614" s="33">
        <f>IF('935'!V614="VOID",0,'935'!V614*(1-'935'!X614/'11'!B$16))</f>
        <v>0</v>
      </c>
      <c r="AM614" s="36">
        <f>IF(I614,-100*'Charging rates'!B$76/'11'!B$16*AL614/I614,0)</f>
        <v>0</v>
      </c>
      <c r="AN614" s="36">
        <f>IF(C614,'DNO totals'!B$171,0)</f>
        <v>0</v>
      </c>
      <c r="AO614" s="36">
        <f>ROUND(AN614,2)</f>
        <v>0</v>
      </c>
      <c r="AP614" s="36">
        <f>IF(C614,(AN614+AM614),0)</f>
        <v>0</v>
      </c>
      <c r="AQ614" s="52">
        <f>ROUND(AP614,2)</f>
        <v>0</v>
      </c>
      <c r="AR614" s="33">
        <f>'935'!C614&lt;&gt;"VOID"</f>
        <v>0</v>
      </c>
      <c r="AS614" s="36">
        <f>IF(AR614,(100/'11'!B$16*K614*((1-'935'!I614)*'Charging rates'!B$42+'Charging rates'!B$54)),0)</f>
        <v>0</v>
      </c>
      <c r="AT614" s="36">
        <f>100/'11'!B$16*N614*('Charging rates'!B$42+'Charging rates'!B$54)</f>
        <v>0</v>
      </c>
      <c r="AU614" s="36">
        <f>100/'11'!B$16*L614*('Charging rates'!B$42+'Charging rates'!B$54)</f>
        <v>0</v>
      </c>
      <c r="AV614" s="52">
        <f>ROUND(AU614,2)</f>
        <v>0</v>
      </c>
      <c r="AW614" s="33">
        <f>D614-('935'!T614*(1-'935'!X614/'11'!B$16))</f>
        <v>0</v>
      </c>
      <c r="AX614" s="37">
        <f>MAX(MIN(SQRT(1-MIN(1,'935'!Q614)^2),0+'935'!R614),0-SQRT(1-MIN(1,'935'!Q614)^2))</f>
        <v>0</v>
      </c>
      <c r="AY614" s="33">
        <f>IF(ISNUMBER(P614),SQRT((INDEX('911'!$G$6:$G$1205,P614)+INDEX('911'!$I$6:$I$1205,P614))^2+(INDEX('911'!$H$6:$H$1205,P614)+INDEX('911'!$J$6:$J$1205,P614))^2),0)</f>
        <v>0</v>
      </c>
      <c r="AZ614" s="37">
        <f>IF(AY614,0-(INDEX('911'!$H$6:$H$1205,P614)+INDEX('911'!$J$6:$J$1205,P614))/AY614,0)</f>
        <v>0</v>
      </c>
      <c r="BA614" s="33">
        <f>IF(ISNUMBER(Q614),SQRT((INDEX('911'!$G$6:$G$1205,Q614)+INDEX('911'!$I$6:$I$1205,Q614))^2+(INDEX('911'!$H$6:$H$1205,Q614)+INDEX('911'!$J$6:$J$1205,Q614))^2),0)</f>
        <v>0</v>
      </c>
      <c r="BB614" s="37">
        <f>IF(BA614,0-(INDEX('911'!$H$6:$H$1205,Q614)+INDEX('911'!$J$6:$J$1205,Q614))/BA614,0)</f>
        <v>0</v>
      </c>
      <c r="BC614" s="37">
        <f>SQRT(1-AZ614^2)</f>
        <v>0</v>
      </c>
      <c r="BD614" s="51">
        <f>SQRT(1-BB614^2)</f>
        <v>0</v>
      </c>
      <c r="BE614" s="36">
        <f>100*(S614*MAX(0,'935'!Q614*BC614+AX614*AZ614)+T614*MAX(0,'935'!Q614*BD614+AX614*BB614))/'11'!B$16</f>
        <v>0</v>
      </c>
      <c r="BF614" s="36">
        <f>100*R614/'11'!B$16</f>
        <v>0</v>
      </c>
      <c r="BG614" s="37">
        <f>100*(S614*IF('935'!Q614=0,BC614,MAX(0,BC614+AX614*AZ614/'935'!Q614))+T614*IF('935'!Q614=0,BD614,MAX(0,BD614+AX614*BB614/'935'!Q614)))/'11'!C$16</f>
        <v>0</v>
      </c>
      <c r="BH614" s="36">
        <f>IF('935'!Q614=0,BF614+BE614,BF614)</f>
        <v>0</v>
      </c>
      <c r="BI614" s="37">
        <f>IF(D614=0,1,AW614/D614)*BG614</f>
        <v>0</v>
      </c>
      <c r="BJ614" s="36">
        <f>IF(D614=0,1,AW614/D614)*BH614</f>
        <v>0</v>
      </c>
      <c r="BK614" s="53">
        <f>'11'!C$16-'935'!Y614</f>
        <v>0</v>
      </c>
      <c r="BL614" s="37">
        <f>MAX('DNO totals'!B$312+0,MIN('935'!L614+0,'DNO totals'!B$304+0))</f>
        <v>0</v>
      </c>
      <c r="BM614" s="37">
        <f>MAX('DNO totals'!C$312+0,MIN('935'!M614+0,'DNO totals'!C$304+0))</f>
        <v>0</v>
      </c>
      <c r="BN614" s="37">
        <f>MAX('DNO totals'!D$312+0,MIN('935'!N614+0,'DNO totals'!D$304+0))</f>
        <v>0</v>
      </c>
      <c r="BO614" s="37">
        <f>MAX('DNO totals'!E$312+0,MIN('935'!O614+0,'DNO totals'!E$304+0))</f>
        <v>0</v>
      </c>
      <c r="BP614" s="51">
        <f>MAX('DNO totals'!F$312+0,MIN('935'!P614+0,'DNO totals'!F$304+0))</f>
        <v>0</v>
      </c>
      <c r="BQ614" s="37">
        <f>IF('935'!$K614=1000,'Charging rates'!$C$29*$X614/(1+'DNO totals'!$C$60)*$BL614,0)</f>
        <v>0</v>
      </c>
      <c r="BR614" s="37">
        <f>IF(MOD('935'!$K614,1000)=100,'Charging rates'!$D$29*$X614/(1+'DNO totals'!$D$60)*$BM614,0)</f>
        <v>0</v>
      </c>
      <c r="BS614" s="37">
        <f>IF(MOD('935'!$K614,100)=10,'Charging rates'!$E$29*$X614/(1+'DNO totals'!$E$60)*$BN614,0)</f>
        <v>0</v>
      </c>
      <c r="BT614" s="37">
        <f>IF(AND(MOD('935'!$K614,10)&gt;0,MOD('935'!$K614,1000)&gt;1),'Charging rates'!$F$29*$X614/(1+'DNO totals'!$F$60)*$BO614,0)</f>
        <v>0</v>
      </c>
      <c r="BU614" s="37">
        <f>IF(MOD('935'!$K614,1000)=1,'Charging rates'!$G$29*$X614/(1+'DNO totals'!$G$60)*$BP614,0)</f>
        <v>0</v>
      </c>
      <c r="BV614" s="51">
        <f>$BQ614+$BR614+$BS614+$BT614+$BU614</f>
        <v>0</v>
      </c>
      <c r="BW614" s="37">
        <f>IF('935'!$K614&gt;1000,'Charging rates'!$C$29*$W614*$BL614,0)</f>
        <v>0</v>
      </c>
      <c r="BX614" s="37">
        <f>IF(MOD('935'!$K614,1000)&gt;100,'Charging rates'!$D$29*$W614*$BM614,0)</f>
        <v>0</v>
      </c>
      <c r="BY614" s="37">
        <f>IF(MOD('935'!$K614,100)&gt;10,'Charging rates'!$E$29*$W614*$BN614,0)</f>
        <v>0</v>
      </c>
      <c r="BZ614" s="51">
        <f>$BW614+$BX614+$BY614</f>
        <v>0</v>
      </c>
      <c r="CA614" s="36">
        <f>100/'11'!B$16*'Charging rates'!B$76*W614</f>
        <v>0</v>
      </c>
      <c r="CB614" s="36">
        <f>IF(D614=0,0,(1-AW614/D614)*(BH614+IF('935'!Q614=0,0,(BG614*'935'!Q614*('11'!C$16-'935'!Y614)/('11'!B$16-'935'!X614)))))</f>
        <v>0</v>
      </c>
      <c r="CC614" s="36">
        <f>CA614+BJ614</f>
        <v>0</v>
      </c>
      <c r="CD614" s="49">
        <f>(BV614+BZ614)*D614</f>
        <v>0</v>
      </c>
      <c r="CE614" s="33">
        <f>D614*('Parameters'!B$21+J614)*IF('DNO totals'!B$323&lt;0,1,'935'!S614)</f>
        <v>0</v>
      </c>
      <c r="CF614" s="51">
        <f>IF('DNO totals'!B$323&lt;0,1,'935'!S614)*('Parameters'!B$21+J614)</f>
        <v>0</v>
      </c>
      <c r="CG614" s="37">
        <f>CC614+'Charging rates'!B$106*CF614*100/'11'!B$16</f>
        <v>0</v>
      </c>
      <c r="CH614" s="37">
        <f>CG614+'Charging rates'!B$116*('Parameters'!B$21+J614)*100/'11'!B$16*IF('DNO totals'!B$323&lt;0,1,'935'!S614)</f>
        <v>0</v>
      </c>
      <c r="CI614" s="37">
        <f>'Charging rates'!B$97*(BV614+BZ614)*100/'11'!B$16</f>
        <v>0</v>
      </c>
      <c r="CJ614" s="36">
        <f>MAX(0-(BG614*J614*'11'!C$16/'11'!B$16),CH614+CI614)</f>
        <v>0</v>
      </c>
      <c r="CK614" s="37">
        <f>IF(AR614,IF(J614=0,BI614,MAX(0,MIN(BI614,BI614+(CJ614/'935'!Q614*('11'!B$16-'935'!X614)/('11'!C$16-'935'!Y614))))),0)</f>
        <v>0</v>
      </c>
      <c r="CL614" s="36">
        <f>IF(AR614,MAX(0,CJ614),0)</f>
        <v>0</v>
      </c>
      <c r="CM614" s="52">
        <f>CL614+CB614</f>
        <v>0</v>
      </c>
    </row>
    <row r="615" spans="1:91">
      <c r="A615" s="28">
        <v>515</v>
      </c>
      <c r="B615" s="48">
        <f>'935'!B615</f>
        <v>0</v>
      </c>
      <c r="C615" s="33">
        <f>OR('935'!E615&lt;&gt;"VOID",'935'!F615&lt;&gt;"VOID",'935'!G615&lt;&gt;"VOID")</f>
        <v>0</v>
      </c>
      <c r="D615" s="33">
        <f>IF('935'!C615="VOID",0,('935'!C615*(1-'935'!X615/'11'!B$16)))</f>
        <v>0</v>
      </c>
      <c r="E615" s="33">
        <f>IF('935'!D615="VOID",0,'935'!D615*(1-'935'!X615/'11'!B$16))</f>
        <v>0</v>
      </c>
      <c r="F615" s="33">
        <f>IF('935'!E615="VOID",0,'935'!E615*(1-'935'!X615/'11'!B$16))</f>
        <v>0</v>
      </c>
      <c r="G615" s="33">
        <f>IF('935'!F615="VOID",0,'935'!F615*(1-'935'!X615/'11'!B$16))</f>
        <v>0</v>
      </c>
      <c r="H615" s="33">
        <f>IF('935'!G615="VOID",0,'935'!G615*(1-'935'!X615/'11'!B$16))</f>
        <v>0</v>
      </c>
      <c r="I615" s="33">
        <f>F615+G615+H615</f>
        <v>0</v>
      </c>
      <c r="J615" s="37">
        <f>'935'!Q615*(1-'935'!Y615/'11'!C$16)/(1-'935'!X615/'11'!B$16)</f>
        <v>0</v>
      </c>
      <c r="K615" s="33">
        <f>IF(D615,'935'!H615*D615/(D615+E615+I615),0)</f>
        <v>0</v>
      </c>
      <c r="L615" s="33">
        <f>IF(I615,'935'!H615*I615/(D615+E615+I615),0)</f>
        <v>0</v>
      </c>
      <c r="M615" s="33">
        <f>K615*(1-'935'!X615/'11'!B$16)</f>
        <v>0</v>
      </c>
      <c r="N615" s="49">
        <f>L615*(1-'935'!X615/'11'!B$16)</f>
        <v>0</v>
      </c>
      <c r="O615" s="50">
        <f>MATCH('935'!J615,'911'!$B$6:$B$1205,0)</f>
        <v>0</v>
      </c>
      <c r="P615" s="50">
        <f>MATCH(INDEX('911'!$D$6:$D$1205,O615),'911'!$B$6:$B$1205,0)</f>
        <v>0</v>
      </c>
      <c r="Q615" s="50">
        <f>MATCH(INDEX('911'!$D$6:$D$1205,P615),'911'!$B$6:$B$1205,0)</f>
        <v>0</v>
      </c>
      <c r="R615" s="37">
        <f>IF(ISNUMBER(O615),MAX(0,INDEX('911'!$E$6:$E$1205,O615)),0)</f>
        <v>0</v>
      </c>
      <c r="S615" s="37">
        <f>IF(ISNUMBER(P615),MAX(0,INDEX('911'!$E$6:$E$1205,P615)),0)</f>
        <v>0</v>
      </c>
      <c r="T615" s="37">
        <f>IF(ISNUMBER(Q615),MAX(0,INDEX('911'!$E$6:$E$1205,Q615)),0)</f>
        <v>0</v>
      </c>
      <c r="U615" s="51">
        <f>-100*'935'!W615*(R615+S615+T615)/'11'!C$16</f>
        <v>0</v>
      </c>
      <c r="V615" s="37">
        <f>INDEX('DNO totals'!$B$52:$G$52,IF('935'!K615,IF(MOD('935'!K615,1000),IF(MOD('935'!K615,100),IF(MOD('935'!K615,10),IF(MOD('935'!K615,1000)=1,6,5),4),3),2),1))</f>
        <v>0</v>
      </c>
      <c r="W615" s="51">
        <f>J615*V615</f>
        <v>0</v>
      </c>
      <c r="X615" s="37">
        <f>V615*'Parameters'!B$11</f>
        <v>0</v>
      </c>
      <c r="Y615" s="37">
        <f>IF('935'!$K615=1000,'Charging rates'!$C$29*$X615/(1+'DNO totals'!$C$60)*'935'!$L615,0)</f>
        <v>0</v>
      </c>
      <c r="Z615" s="37">
        <f>IF(MOD('935'!$K615,1000)=100,'Charging rates'!$D$29*$X615/(1+'DNO totals'!$D$60)*'935'!$M615,0)</f>
        <v>0</v>
      </c>
      <c r="AA615" s="37">
        <f>IF(MOD('935'!$K615,100)=10,'Charging rates'!$E$29*$X615/(1+'DNO totals'!$E$60)*'935'!$N615,0)</f>
        <v>0</v>
      </c>
      <c r="AB615" s="37">
        <f>IF(AND(MOD('935'!$K615,10)&gt;0,MOD('935'!$K615,1000)&gt;1),'Charging rates'!$F$29*$X615/(1+'DNO totals'!$F$60)*'935'!$O615,0)</f>
        <v>0</v>
      </c>
      <c r="AC615" s="37">
        <f>IF(MOD('935'!$K615,1000)=1,'Charging rates'!$G$29*$X615/(1+'DNO totals'!$G$60)*'935'!$P615,0)</f>
        <v>0</v>
      </c>
      <c r="AD615" s="37">
        <f>IF('935'!$K615&gt;1000,'Charging rates'!$C$29*$W615*'935'!$L615,0)</f>
        <v>0</v>
      </c>
      <c r="AE615" s="37">
        <f>IF(MOD('935'!$K615,1000)&gt;100,'Charging rates'!$D$29*$W615*'935'!$M615,0)</f>
        <v>0</v>
      </c>
      <c r="AF615" s="37">
        <f>IF(MOD('935'!$K615,100)&gt;10,'Charging rates'!$E$29*$W615*'935'!$N615,0)</f>
        <v>0</v>
      </c>
      <c r="AG615" s="37">
        <f>$Y615+$Z615+$AA615+$AB615+$AC615</f>
        <v>0</v>
      </c>
      <c r="AH615" s="51">
        <f>$AD615+$AE615+$AF615</f>
        <v>0</v>
      </c>
      <c r="AI615" s="37">
        <f>U615*(1+'Charging rates'!B$42+0.6*'Charging rates'!B$67+'Charging rates'!B$54)-100*'Charging rates'!B$76/'11'!C$16*'935'!W615</f>
        <v>0</v>
      </c>
      <c r="AJ615" s="37">
        <f>IF(I615,AI615*I615/(I615+E615),0)</f>
        <v>0</v>
      </c>
      <c r="AK615" s="51">
        <f>ROUND(AJ615,3)</f>
        <v>0</v>
      </c>
      <c r="AL615" s="33">
        <f>IF('935'!V615="VOID",0,'935'!V615*(1-'935'!X615/'11'!B$16))</f>
        <v>0</v>
      </c>
      <c r="AM615" s="36">
        <f>IF(I615,-100*'Charging rates'!B$76/'11'!B$16*AL615/I615,0)</f>
        <v>0</v>
      </c>
      <c r="AN615" s="36">
        <f>IF(C615,'DNO totals'!B$171,0)</f>
        <v>0</v>
      </c>
      <c r="AO615" s="36">
        <f>ROUND(AN615,2)</f>
        <v>0</v>
      </c>
      <c r="AP615" s="36">
        <f>IF(C615,(AN615+AM615),0)</f>
        <v>0</v>
      </c>
      <c r="AQ615" s="52">
        <f>ROUND(AP615,2)</f>
        <v>0</v>
      </c>
      <c r="AR615" s="33">
        <f>'935'!C615&lt;&gt;"VOID"</f>
        <v>0</v>
      </c>
      <c r="AS615" s="36">
        <f>IF(AR615,(100/'11'!B$16*K615*((1-'935'!I615)*'Charging rates'!B$42+'Charging rates'!B$54)),0)</f>
        <v>0</v>
      </c>
      <c r="AT615" s="36">
        <f>100/'11'!B$16*N615*('Charging rates'!B$42+'Charging rates'!B$54)</f>
        <v>0</v>
      </c>
      <c r="AU615" s="36">
        <f>100/'11'!B$16*L615*('Charging rates'!B$42+'Charging rates'!B$54)</f>
        <v>0</v>
      </c>
      <c r="AV615" s="52">
        <f>ROUND(AU615,2)</f>
        <v>0</v>
      </c>
      <c r="AW615" s="33">
        <f>D615-('935'!T615*(1-'935'!X615/'11'!B$16))</f>
        <v>0</v>
      </c>
      <c r="AX615" s="37">
        <f>MAX(MIN(SQRT(1-MIN(1,'935'!Q615)^2),0+'935'!R615),0-SQRT(1-MIN(1,'935'!Q615)^2))</f>
        <v>0</v>
      </c>
      <c r="AY615" s="33">
        <f>IF(ISNUMBER(P615),SQRT((INDEX('911'!$G$6:$G$1205,P615)+INDEX('911'!$I$6:$I$1205,P615))^2+(INDEX('911'!$H$6:$H$1205,P615)+INDEX('911'!$J$6:$J$1205,P615))^2),0)</f>
        <v>0</v>
      </c>
      <c r="AZ615" s="37">
        <f>IF(AY615,0-(INDEX('911'!$H$6:$H$1205,P615)+INDEX('911'!$J$6:$J$1205,P615))/AY615,0)</f>
        <v>0</v>
      </c>
      <c r="BA615" s="33">
        <f>IF(ISNUMBER(Q615),SQRT((INDEX('911'!$G$6:$G$1205,Q615)+INDEX('911'!$I$6:$I$1205,Q615))^2+(INDEX('911'!$H$6:$H$1205,Q615)+INDEX('911'!$J$6:$J$1205,Q615))^2),0)</f>
        <v>0</v>
      </c>
      <c r="BB615" s="37">
        <f>IF(BA615,0-(INDEX('911'!$H$6:$H$1205,Q615)+INDEX('911'!$J$6:$J$1205,Q615))/BA615,0)</f>
        <v>0</v>
      </c>
      <c r="BC615" s="37">
        <f>SQRT(1-AZ615^2)</f>
        <v>0</v>
      </c>
      <c r="BD615" s="51">
        <f>SQRT(1-BB615^2)</f>
        <v>0</v>
      </c>
      <c r="BE615" s="36">
        <f>100*(S615*MAX(0,'935'!Q615*BC615+AX615*AZ615)+T615*MAX(0,'935'!Q615*BD615+AX615*BB615))/'11'!B$16</f>
        <v>0</v>
      </c>
      <c r="BF615" s="36">
        <f>100*R615/'11'!B$16</f>
        <v>0</v>
      </c>
      <c r="BG615" s="37">
        <f>100*(S615*IF('935'!Q615=0,BC615,MAX(0,BC615+AX615*AZ615/'935'!Q615))+T615*IF('935'!Q615=0,BD615,MAX(0,BD615+AX615*BB615/'935'!Q615)))/'11'!C$16</f>
        <v>0</v>
      </c>
      <c r="BH615" s="36">
        <f>IF('935'!Q615=0,BF615+BE615,BF615)</f>
        <v>0</v>
      </c>
      <c r="BI615" s="37">
        <f>IF(D615=0,1,AW615/D615)*BG615</f>
        <v>0</v>
      </c>
      <c r="BJ615" s="36">
        <f>IF(D615=0,1,AW615/D615)*BH615</f>
        <v>0</v>
      </c>
      <c r="BK615" s="53">
        <f>'11'!C$16-'935'!Y615</f>
        <v>0</v>
      </c>
      <c r="BL615" s="37">
        <f>MAX('DNO totals'!B$312+0,MIN('935'!L615+0,'DNO totals'!B$304+0))</f>
        <v>0</v>
      </c>
      <c r="BM615" s="37">
        <f>MAX('DNO totals'!C$312+0,MIN('935'!M615+0,'DNO totals'!C$304+0))</f>
        <v>0</v>
      </c>
      <c r="BN615" s="37">
        <f>MAX('DNO totals'!D$312+0,MIN('935'!N615+0,'DNO totals'!D$304+0))</f>
        <v>0</v>
      </c>
      <c r="BO615" s="37">
        <f>MAX('DNO totals'!E$312+0,MIN('935'!O615+0,'DNO totals'!E$304+0))</f>
        <v>0</v>
      </c>
      <c r="BP615" s="51">
        <f>MAX('DNO totals'!F$312+0,MIN('935'!P615+0,'DNO totals'!F$304+0))</f>
        <v>0</v>
      </c>
      <c r="BQ615" s="37">
        <f>IF('935'!$K615=1000,'Charging rates'!$C$29*$X615/(1+'DNO totals'!$C$60)*$BL615,0)</f>
        <v>0</v>
      </c>
      <c r="BR615" s="37">
        <f>IF(MOD('935'!$K615,1000)=100,'Charging rates'!$D$29*$X615/(1+'DNO totals'!$D$60)*$BM615,0)</f>
        <v>0</v>
      </c>
      <c r="BS615" s="37">
        <f>IF(MOD('935'!$K615,100)=10,'Charging rates'!$E$29*$X615/(1+'DNO totals'!$E$60)*$BN615,0)</f>
        <v>0</v>
      </c>
      <c r="BT615" s="37">
        <f>IF(AND(MOD('935'!$K615,10)&gt;0,MOD('935'!$K615,1000)&gt;1),'Charging rates'!$F$29*$X615/(1+'DNO totals'!$F$60)*$BO615,0)</f>
        <v>0</v>
      </c>
      <c r="BU615" s="37">
        <f>IF(MOD('935'!$K615,1000)=1,'Charging rates'!$G$29*$X615/(1+'DNO totals'!$G$60)*$BP615,0)</f>
        <v>0</v>
      </c>
      <c r="BV615" s="51">
        <f>$BQ615+$BR615+$BS615+$BT615+$BU615</f>
        <v>0</v>
      </c>
      <c r="BW615" s="37">
        <f>IF('935'!$K615&gt;1000,'Charging rates'!$C$29*$W615*$BL615,0)</f>
        <v>0</v>
      </c>
      <c r="BX615" s="37">
        <f>IF(MOD('935'!$K615,1000)&gt;100,'Charging rates'!$D$29*$W615*$BM615,0)</f>
        <v>0</v>
      </c>
      <c r="BY615" s="37">
        <f>IF(MOD('935'!$K615,100)&gt;10,'Charging rates'!$E$29*$W615*$BN615,0)</f>
        <v>0</v>
      </c>
      <c r="BZ615" s="51">
        <f>$BW615+$BX615+$BY615</f>
        <v>0</v>
      </c>
      <c r="CA615" s="36">
        <f>100/'11'!B$16*'Charging rates'!B$76*W615</f>
        <v>0</v>
      </c>
      <c r="CB615" s="36">
        <f>IF(D615=0,0,(1-AW615/D615)*(BH615+IF('935'!Q615=0,0,(BG615*'935'!Q615*('11'!C$16-'935'!Y615)/('11'!B$16-'935'!X615)))))</f>
        <v>0</v>
      </c>
      <c r="CC615" s="36">
        <f>CA615+BJ615</f>
        <v>0</v>
      </c>
      <c r="CD615" s="49">
        <f>(BV615+BZ615)*D615</f>
        <v>0</v>
      </c>
      <c r="CE615" s="33">
        <f>D615*('Parameters'!B$21+J615)*IF('DNO totals'!B$323&lt;0,1,'935'!S615)</f>
        <v>0</v>
      </c>
      <c r="CF615" s="51">
        <f>IF('DNO totals'!B$323&lt;0,1,'935'!S615)*('Parameters'!B$21+J615)</f>
        <v>0</v>
      </c>
      <c r="CG615" s="37">
        <f>CC615+'Charging rates'!B$106*CF615*100/'11'!B$16</f>
        <v>0</v>
      </c>
      <c r="CH615" s="37">
        <f>CG615+'Charging rates'!B$116*('Parameters'!B$21+J615)*100/'11'!B$16*IF('DNO totals'!B$323&lt;0,1,'935'!S615)</f>
        <v>0</v>
      </c>
      <c r="CI615" s="37">
        <f>'Charging rates'!B$97*(BV615+BZ615)*100/'11'!B$16</f>
        <v>0</v>
      </c>
      <c r="CJ615" s="36">
        <f>MAX(0-(BG615*J615*'11'!C$16/'11'!B$16),CH615+CI615)</f>
        <v>0</v>
      </c>
      <c r="CK615" s="37">
        <f>IF(AR615,IF(J615=0,BI615,MAX(0,MIN(BI615,BI615+(CJ615/'935'!Q615*('11'!B$16-'935'!X615)/('11'!C$16-'935'!Y615))))),0)</f>
        <v>0</v>
      </c>
      <c r="CL615" s="36">
        <f>IF(AR615,MAX(0,CJ615),0)</f>
        <v>0</v>
      </c>
      <c r="CM615" s="52">
        <f>CL615+CB615</f>
        <v>0</v>
      </c>
    </row>
    <row r="616" spans="1:91">
      <c r="A616" s="28">
        <v>516</v>
      </c>
      <c r="B616" s="48">
        <f>'935'!B616</f>
        <v>0</v>
      </c>
      <c r="C616" s="33">
        <f>OR('935'!E616&lt;&gt;"VOID",'935'!F616&lt;&gt;"VOID",'935'!G616&lt;&gt;"VOID")</f>
        <v>0</v>
      </c>
      <c r="D616" s="33">
        <f>IF('935'!C616="VOID",0,('935'!C616*(1-'935'!X616/'11'!B$16)))</f>
        <v>0</v>
      </c>
      <c r="E616" s="33">
        <f>IF('935'!D616="VOID",0,'935'!D616*(1-'935'!X616/'11'!B$16))</f>
        <v>0</v>
      </c>
      <c r="F616" s="33">
        <f>IF('935'!E616="VOID",0,'935'!E616*(1-'935'!X616/'11'!B$16))</f>
        <v>0</v>
      </c>
      <c r="G616" s="33">
        <f>IF('935'!F616="VOID",0,'935'!F616*(1-'935'!X616/'11'!B$16))</f>
        <v>0</v>
      </c>
      <c r="H616" s="33">
        <f>IF('935'!G616="VOID",0,'935'!G616*(1-'935'!X616/'11'!B$16))</f>
        <v>0</v>
      </c>
      <c r="I616" s="33">
        <f>F616+G616+H616</f>
        <v>0</v>
      </c>
      <c r="J616" s="37">
        <f>'935'!Q616*(1-'935'!Y616/'11'!C$16)/(1-'935'!X616/'11'!B$16)</f>
        <v>0</v>
      </c>
      <c r="K616" s="33">
        <f>IF(D616,'935'!H616*D616/(D616+E616+I616),0)</f>
        <v>0</v>
      </c>
      <c r="L616" s="33">
        <f>IF(I616,'935'!H616*I616/(D616+E616+I616),0)</f>
        <v>0</v>
      </c>
      <c r="M616" s="33">
        <f>K616*(1-'935'!X616/'11'!B$16)</f>
        <v>0</v>
      </c>
      <c r="N616" s="49">
        <f>L616*(1-'935'!X616/'11'!B$16)</f>
        <v>0</v>
      </c>
      <c r="O616" s="50">
        <f>MATCH('935'!J616,'911'!$B$6:$B$1205,0)</f>
        <v>0</v>
      </c>
      <c r="P616" s="50">
        <f>MATCH(INDEX('911'!$D$6:$D$1205,O616),'911'!$B$6:$B$1205,0)</f>
        <v>0</v>
      </c>
      <c r="Q616" s="50">
        <f>MATCH(INDEX('911'!$D$6:$D$1205,P616),'911'!$B$6:$B$1205,0)</f>
        <v>0</v>
      </c>
      <c r="R616" s="37">
        <f>IF(ISNUMBER(O616),MAX(0,INDEX('911'!$E$6:$E$1205,O616)),0)</f>
        <v>0</v>
      </c>
      <c r="S616" s="37">
        <f>IF(ISNUMBER(P616),MAX(0,INDEX('911'!$E$6:$E$1205,P616)),0)</f>
        <v>0</v>
      </c>
      <c r="T616" s="37">
        <f>IF(ISNUMBER(Q616),MAX(0,INDEX('911'!$E$6:$E$1205,Q616)),0)</f>
        <v>0</v>
      </c>
      <c r="U616" s="51">
        <f>-100*'935'!W616*(R616+S616+T616)/'11'!C$16</f>
        <v>0</v>
      </c>
      <c r="V616" s="37">
        <f>INDEX('DNO totals'!$B$52:$G$52,IF('935'!K616,IF(MOD('935'!K616,1000),IF(MOD('935'!K616,100),IF(MOD('935'!K616,10),IF(MOD('935'!K616,1000)=1,6,5),4),3),2),1))</f>
        <v>0</v>
      </c>
      <c r="W616" s="51">
        <f>J616*V616</f>
        <v>0</v>
      </c>
      <c r="X616" s="37">
        <f>V616*'Parameters'!B$11</f>
        <v>0</v>
      </c>
      <c r="Y616" s="37">
        <f>IF('935'!$K616=1000,'Charging rates'!$C$29*$X616/(1+'DNO totals'!$C$60)*'935'!$L616,0)</f>
        <v>0</v>
      </c>
      <c r="Z616" s="37">
        <f>IF(MOD('935'!$K616,1000)=100,'Charging rates'!$D$29*$X616/(1+'DNO totals'!$D$60)*'935'!$M616,0)</f>
        <v>0</v>
      </c>
      <c r="AA616" s="37">
        <f>IF(MOD('935'!$K616,100)=10,'Charging rates'!$E$29*$X616/(1+'DNO totals'!$E$60)*'935'!$N616,0)</f>
        <v>0</v>
      </c>
      <c r="AB616" s="37">
        <f>IF(AND(MOD('935'!$K616,10)&gt;0,MOD('935'!$K616,1000)&gt;1),'Charging rates'!$F$29*$X616/(1+'DNO totals'!$F$60)*'935'!$O616,0)</f>
        <v>0</v>
      </c>
      <c r="AC616" s="37">
        <f>IF(MOD('935'!$K616,1000)=1,'Charging rates'!$G$29*$X616/(1+'DNO totals'!$G$60)*'935'!$P616,0)</f>
        <v>0</v>
      </c>
      <c r="AD616" s="37">
        <f>IF('935'!$K616&gt;1000,'Charging rates'!$C$29*$W616*'935'!$L616,0)</f>
        <v>0</v>
      </c>
      <c r="AE616" s="37">
        <f>IF(MOD('935'!$K616,1000)&gt;100,'Charging rates'!$D$29*$W616*'935'!$M616,0)</f>
        <v>0</v>
      </c>
      <c r="AF616" s="37">
        <f>IF(MOD('935'!$K616,100)&gt;10,'Charging rates'!$E$29*$W616*'935'!$N616,0)</f>
        <v>0</v>
      </c>
      <c r="AG616" s="37">
        <f>$Y616+$Z616+$AA616+$AB616+$AC616</f>
        <v>0</v>
      </c>
      <c r="AH616" s="51">
        <f>$AD616+$AE616+$AF616</f>
        <v>0</v>
      </c>
      <c r="AI616" s="37">
        <f>U616*(1+'Charging rates'!B$42+0.6*'Charging rates'!B$67+'Charging rates'!B$54)-100*'Charging rates'!B$76/'11'!C$16*'935'!W616</f>
        <v>0</v>
      </c>
      <c r="AJ616" s="37">
        <f>IF(I616,AI616*I616/(I616+E616),0)</f>
        <v>0</v>
      </c>
      <c r="AK616" s="51">
        <f>ROUND(AJ616,3)</f>
        <v>0</v>
      </c>
      <c r="AL616" s="33">
        <f>IF('935'!V616="VOID",0,'935'!V616*(1-'935'!X616/'11'!B$16))</f>
        <v>0</v>
      </c>
      <c r="AM616" s="36">
        <f>IF(I616,-100*'Charging rates'!B$76/'11'!B$16*AL616/I616,0)</f>
        <v>0</v>
      </c>
      <c r="AN616" s="36">
        <f>IF(C616,'DNO totals'!B$171,0)</f>
        <v>0</v>
      </c>
      <c r="AO616" s="36">
        <f>ROUND(AN616,2)</f>
        <v>0</v>
      </c>
      <c r="AP616" s="36">
        <f>IF(C616,(AN616+AM616),0)</f>
        <v>0</v>
      </c>
      <c r="AQ616" s="52">
        <f>ROUND(AP616,2)</f>
        <v>0</v>
      </c>
      <c r="AR616" s="33">
        <f>'935'!C616&lt;&gt;"VOID"</f>
        <v>0</v>
      </c>
      <c r="AS616" s="36">
        <f>IF(AR616,(100/'11'!B$16*K616*((1-'935'!I616)*'Charging rates'!B$42+'Charging rates'!B$54)),0)</f>
        <v>0</v>
      </c>
      <c r="AT616" s="36">
        <f>100/'11'!B$16*N616*('Charging rates'!B$42+'Charging rates'!B$54)</f>
        <v>0</v>
      </c>
      <c r="AU616" s="36">
        <f>100/'11'!B$16*L616*('Charging rates'!B$42+'Charging rates'!B$54)</f>
        <v>0</v>
      </c>
      <c r="AV616" s="52">
        <f>ROUND(AU616,2)</f>
        <v>0</v>
      </c>
      <c r="AW616" s="33">
        <f>D616-('935'!T616*(1-'935'!X616/'11'!B$16))</f>
        <v>0</v>
      </c>
      <c r="AX616" s="37">
        <f>MAX(MIN(SQRT(1-MIN(1,'935'!Q616)^2),0+'935'!R616),0-SQRT(1-MIN(1,'935'!Q616)^2))</f>
        <v>0</v>
      </c>
      <c r="AY616" s="33">
        <f>IF(ISNUMBER(P616),SQRT((INDEX('911'!$G$6:$G$1205,P616)+INDEX('911'!$I$6:$I$1205,P616))^2+(INDEX('911'!$H$6:$H$1205,P616)+INDEX('911'!$J$6:$J$1205,P616))^2),0)</f>
        <v>0</v>
      </c>
      <c r="AZ616" s="37">
        <f>IF(AY616,0-(INDEX('911'!$H$6:$H$1205,P616)+INDEX('911'!$J$6:$J$1205,P616))/AY616,0)</f>
        <v>0</v>
      </c>
      <c r="BA616" s="33">
        <f>IF(ISNUMBER(Q616),SQRT((INDEX('911'!$G$6:$G$1205,Q616)+INDEX('911'!$I$6:$I$1205,Q616))^2+(INDEX('911'!$H$6:$H$1205,Q616)+INDEX('911'!$J$6:$J$1205,Q616))^2),0)</f>
        <v>0</v>
      </c>
      <c r="BB616" s="37">
        <f>IF(BA616,0-(INDEX('911'!$H$6:$H$1205,Q616)+INDEX('911'!$J$6:$J$1205,Q616))/BA616,0)</f>
        <v>0</v>
      </c>
      <c r="BC616" s="37">
        <f>SQRT(1-AZ616^2)</f>
        <v>0</v>
      </c>
      <c r="BD616" s="51">
        <f>SQRT(1-BB616^2)</f>
        <v>0</v>
      </c>
      <c r="BE616" s="36">
        <f>100*(S616*MAX(0,'935'!Q616*BC616+AX616*AZ616)+T616*MAX(0,'935'!Q616*BD616+AX616*BB616))/'11'!B$16</f>
        <v>0</v>
      </c>
      <c r="BF616" s="36">
        <f>100*R616/'11'!B$16</f>
        <v>0</v>
      </c>
      <c r="BG616" s="37">
        <f>100*(S616*IF('935'!Q616=0,BC616,MAX(0,BC616+AX616*AZ616/'935'!Q616))+T616*IF('935'!Q616=0,BD616,MAX(0,BD616+AX616*BB616/'935'!Q616)))/'11'!C$16</f>
        <v>0</v>
      </c>
      <c r="BH616" s="36">
        <f>IF('935'!Q616=0,BF616+BE616,BF616)</f>
        <v>0</v>
      </c>
      <c r="BI616" s="37">
        <f>IF(D616=0,1,AW616/D616)*BG616</f>
        <v>0</v>
      </c>
      <c r="BJ616" s="36">
        <f>IF(D616=0,1,AW616/D616)*BH616</f>
        <v>0</v>
      </c>
      <c r="BK616" s="53">
        <f>'11'!C$16-'935'!Y616</f>
        <v>0</v>
      </c>
      <c r="BL616" s="37">
        <f>MAX('DNO totals'!B$312+0,MIN('935'!L616+0,'DNO totals'!B$304+0))</f>
        <v>0</v>
      </c>
      <c r="BM616" s="37">
        <f>MAX('DNO totals'!C$312+0,MIN('935'!M616+0,'DNO totals'!C$304+0))</f>
        <v>0</v>
      </c>
      <c r="BN616" s="37">
        <f>MAX('DNO totals'!D$312+0,MIN('935'!N616+0,'DNO totals'!D$304+0))</f>
        <v>0</v>
      </c>
      <c r="BO616" s="37">
        <f>MAX('DNO totals'!E$312+0,MIN('935'!O616+0,'DNO totals'!E$304+0))</f>
        <v>0</v>
      </c>
      <c r="BP616" s="51">
        <f>MAX('DNO totals'!F$312+0,MIN('935'!P616+0,'DNO totals'!F$304+0))</f>
        <v>0</v>
      </c>
      <c r="BQ616" s="37">
        <f>IF('935'!$K616=1000,'Charging rates'!$C$29*$X616/(1+'DNO totals'!$C$60)*$BL616,0)</f>
        <v>0</v>
      </c>
      <c r="BR616" s="37">
        <f>IF(MOD('935'!$K616,1000)=100,'Charging rates'!$D$29*$X616/(1+'DNO totals'!$D$60)*$BM616,0)</f>
        <v>0</v>
      </c>
      <c r="BS616" s="37">
        <f>IF(MOD('935'!$K616,100)=10,'Charging rates'!$E$29*$X616/(1+'DNO totals'!$E$60)*$BN616,0)</f>
        <v>0</v>
      </c>
      <c r="BT616" s="37">
        <f>IF(AND(MOD('935'!$K616,10)&gt;0,MOD('935'!$K616,1000)&gt;1),'Charging rates'!$F$29*$X616/(1+'DNO totals'!$F$60)*$BO616,0)</f>
        <v>0</v>
      </c>
      <c r="BU616" s="37">
        <f>IF(MOD('935'!$K616,1000)=1,'Charging rates'!$G$29*$X616/(1+'DNO totals'!$G$60)*$BP616,0)</f>
        <v>0</v>
      </c>
      <c r="BV616" s="51">
        <f>$BQ616+$BR616+$BS616+$BT616+$BU616</f>
        <v>0</v>
      </c>
      <c r="BW616" s="37">
        <f>IF('935'!$K616&gt;1000,'Charging rates'!$C$29*$W616*$BL616,0)</f>
        <v>0</v>
      </c>
      <c r="BX616" s="37">
        <f>IF(MOD('935'!$K616,1000)&gt;100,'Charging rates'!$D$29*$W616*$BM616,0)</f>
        <v>0</v>
      </c>
      <c r="BY616" s="37">
        <f>IF(MOD('935'!$K616,100)&gt;10,'Charging rates'!$E$29*$W616*$BN616,0)</f>
        <v>0</v>
      </c>
      <c r="BZ616" s="51">
        <f>$BW616+$BX616+$BY616</f>
        <v>0</v>
      </c>
      <c r="CA616" s="36">
        <f>100/'11'!B$16*'Charging rates'!B$76*W616</f>
        <v>0</v>
      </c>
      <c r="CB616" s="36">
        <f>IF(D616=0,0,(1-AW616/D616)*(BH616+IF('935'!Q616=0,0,(BG616*'935'!Q616*('11'!C$16-'935'!Y616)/('11'!B$16-'935'!X616)))))</f>
        <v>0</v>
      </c>
      <c r="CC616" s="36">
        <f>CA616+BJ616</f>
        <v>0</v>
      </c>
      <c r="CD616" s="49">
        <f>(BV616+BZ616)*D616</f>
        <v>0</v>
      </c>
      <c r="CE616" s="33">
        <f>D616*('Parameters'!B$21+J616)*IF('DNO totals'!B$323&lt;0,1,'935'!S616)</f>
        <v>0</v>
      </c>
      <c r="CF616" s="51">
        <f>IF('DNO totals'!B$323&lt;0,1,'935'!S616)*('Parameters'!B$21+J616)</f>
        <v>0</v>
      </c>
      <c r="CG616" s="37">
        <f>CC616+'Charging rates'!B$106*CF616*100/'11'!B$16</f>
        <v>0</v>
      </c>
      <c r="CH616" s="37">
        <f>CG616+'Charging rates'!B$116*('Parameters'!B$21+J616)*100/'11'!B$16*IF('DNO totals'!B$323&lt;0,1,'935'!S616)</f>
        <v>0</v>
      </c>
      <c r="CI616" s="37">
        <f>'Charging rates'!B$97*(BV616+BZ616)*100/'11'!B$16</f>
        <v>0</v>
      </c>
      <c r="CJ616" s="36">
        <f>MAX(0-(BG616*J616*'11'!C$16/'11'!B$16),CH616+CI616)</f>
        <v>0</v>
      </c>
      <c r="CK616" s="37">
        <f>IF(AR616,IF(J616=0,BI616,MAX(0,MIN(BI616,BI616+(CJ616/'935'!Q616*('11'!B$16-'935'!X616)/('11'!C$16-'935'!Y616))))),0)</f>
        <v>0</v>
      </c>
      <c r="CL616" s="36">
        <f>IF(AR616,MAX(0,CJ616),0)</f>
        <v>0</v>
      </c>
      <c r="CM616" s="52">
        <f>CL616+CB616</f>
        <v>0</v>
      </c>
    </row>
    <row r="617" spans="1:91">
      <c r="A617" s="28">
        <v>517</v>
      </c>
      <c r="B617" s="48">
        <f>'935'!B617</f>
        <v>0</v>
      </c>
      <c r="C617" s="33">
        <f>OR('935'!E617&lt;&gt;"VOID",'935'!F617&lt;&gt;"VOID",'935'!G617&lt;&gt;"VOID")</f>
        <v>0</v>
      </c>
      <c r="D617" s="33">
        <f>IF('935'!C617="VOID",0,('935'!C617*(1-'935'!X617/'11'!B$16)))</f>
        <v>0</v>
      </c>
      <c r="E617" s="33">
        <f>IF('935'!D617="VOID",0,'935'!D617*(1-'935'!X617/'11'!B$16))</f>
        <v>0</v>
      </c>
      <c r="F617" s="33">
        <f>IF('935'!E617="VOID",0,'935'!E617*(1-'935'!X617/'11'!B$16))</f>
        <v>0</v>
      </c>
      <c r="G617" s="33">
        <f>IF('935'!F617="VOID",0,'935'!F617*(1-'935'!X617/'11'!B$16))</f>
        <v>0</v>
      </c>
      <c r="H617" s="33">
        <f>IF('935'!G617="VOID",0,'935'!G617*(1-'935'!X617/'11'!B$16))</f>
        <v>0</v>
      </c>
      <c r="I617" s="33">
        <f>F617+G617+H617</f>
        <v>0</v>
      </c>
      <c r="J617" s="37">
        <f>'935'!Q617*(1-'935'!Y617/'11'!C$16)/(1-'935'!X617/'11'!B$16)</f>
        <v>0</v>
      </c>
      <c r="K617" s="33">
        <f>IF(D617,'935'!H617*D617/(D617+E617+I617),0)</f>
        <v>0</v>
      </c>
      <c r="L617" s="33">
        <f>IF(I617,'935'!H617*I617/(D617+E617+I617),0)</f>
        <v>0</v>
      </c>
      <c r="M617" s="33">
        <f>K617*(1-'935'!X617/'11'!B$16)</f>
        <v>0</v>
      </c>
      <c r="N617" s="49">
        <f>L617*(1-'935'!X617/'11'!B$16)</f>
        <v>0</v>
      </c>
      <c r="O617" s="50">
        <f>MATCH('935'!J617,'911'!$B$6:$B$1205,0)</f>
        <v>0</v>
      </c>
      <c r="P617" s="50">
        <f>MATCH(INDEX('911'!$D$6:$D$1205,O617),'911'!$B$6:$B$1205,0)</f>
        <v>0</v>
      </c>
      <c r="Q617" s="50">
        <f>MATCH(INDEX('911'!$D$6:$D$1205,P617),'911'!$B$6:$B$1205,0)</f>
        <v>0</v>
      </c>
      <c r="R617" s="37">
        <f>IF(ISNUMBER(O617),MAX(0,INDEX('911'!$E$6:$E$1205,O617)),0)</f>
        <v>0</v>
      </c>
      <c r="S617" s="37">
        <f>IF(ISNUMBER(P617),MAX(0,INDEX('911'!$E$6:$E$1205,P617)),0)</f>
        <v>0</v>
      </c>
      <c r="T617" s="37">
        <f>IF(ISNUMBER(Q617),MAX(0,INDEX('911'!$E$6:$E$1205,Q617)),0)</f>
        <v>0</v>
      </c>
      <c r="U617" s="51">
        <f>-100*'935'!W617*(R617+S617+T617)/'11'!C$16</f>
        <v>0</v>
      </c>
      <c r="V617" s="37">
        <f>INDEX('DNO totals'!$B$52:$G$52,IF('935'!K617,IF(MOD('935'!K617,1000),IF(MOD('935'!K617,100),IF(MOD('935'!K617,10),IF(MOD('935'!K617,1000)=1,6,5),4),3),2),1))</f>
        <v>0</v>
      </c>
      <c r="W617" s="51">
        <f>J617*V617</f>
        <v>0</v>
      </c>
      <c r="X617" s="37">
        <f>V617*'Parameters'!B$11</f>
        <v>0</v>
      </c>
      <c r="Y617" s="37">
        <f>IF('935'!$K617=1000,'Charging rates'!$C$29*$X617/(1+'DNO totals'!$C$60)*'935'!$L617,0)</f>
        <v>0</v>
      </c>
      <c r="Z617" s="37">
        <f>IF(MOD('935'!$K617,1000)=100,'Charging rates'!$D$29*$X617/(1+'DNO totals'!$D$60)*'935'!$M617,0)</f>
        <v>0</v>
      </c>
      <c r="AA617" s="37">
        <f>IF(MOD('935'!$K617,100)=10,'Charging rates'!$E$29*$X617/(1+'DNO totals'!$E$60)*'935'!$N617,0)</f>
        <v>0</v>
      </c>
      <c r="AB617" s="37">
        <f>IF(AND(MOD('935'!$K617,10)&gt;0,MOD('935'!$K617,1000)&gt;1),'Charging rates'!$F$29*$X617/(1+'DNO totals'!$F$60)*'935'!$O617,0)</f>
        <v>0</v>
      </c>
      <c r="AC617" s="37">
        <f>IF(MOD('935'!$K617,1000)=1,'Charging rates'!$G$29*$X617/(1+'DNO totals'!$G$60)*'935'!$P617,0)</f>
        <v>0</v>
      </c>
      <c r="AD617" s="37">
        <f>IF('935'!$K617&gt;1000,'Charging rates'!$C$29*$W617*'935'!$L617,0)</f>
        <v>0</v>
      </c>
      <c r="AE617" s="37">
        <f>IF(MOD('935'!$K617,1000)&gt;100,'Charging rates'!$D$29*$W617*'935'!$M617,0)</f>
        <v>0</v>
      </c>
      <c r="AF617" s="37">
        <f>IF(MOD('935'!$K617,100)&gt;10,'Charging rates'!$E$29*$W617*'935'!$N617,0)</f>
        <v>0</v>
      </c>
      <c r="AG617" s="37">
        <f>$Y617+$Z617+$AA617+$AB617+$AC617</f>
        <v>0</v>
      </c>
      <c r="AH617" s="51">
        <f>$AD617+$AE617+$AF617</f>
        <v>0</v>
      </c>
      <c r="AI617" s="37">
        <f>U617*(1+'Charging rates'!B$42+0.6*'Charging rates'!B$67+'Charging rates'!B$54)-100*'Charging rates'!B$76/'11'!C$16*'935'!W617</f>
        <v>0</v>
      </c>
      <c r="AJ617" s="37">
        <f>IF(I617,AI617*I617/(I617+E617),0)</f>
        <v>0</v>
      </c>
      <c r="AK617" s="51">
        <f>ROUND(AJ617,3)</f>
        <v>0</v>
      </c>
      <c r="AL617" s="33">
        <f>IF('935'!V617="VOID",0,'935'!V617*(1-'935'!X617/'11'!B$16))</f>
        <v>0</v>
      </c>
      <c r="AM617" s="36">
        <f>IF(I617,-100*'Charging rates'!B$76/'11'!B$16*AL617/I617,0)</f>
        <v>0</v>
      </c>
      <c r="AN617" s="36">
        <f>IF(C617,'DNO totals'!B$171,0)</f>
        <v>0</v>
      </c>
      <c r="AO617" s="36">
        <f>ROUND(AN617,2)</f>
        <v>0</v>
      </c>
      <c r="AP617" s="36">
        <f>IF(C617,(AN617+AM617),0)</f>
        <v>0</v>
      </c>
      <c r="AQ617" s="52">
        <f>ROUND(AP617,2)</f>
        <v>0</v>
      </c>
      <c r="AR617" s="33">
        <f>'935'!C617&lt;&gt;"VOID"</f>
        <v>0</v>
      </c>
      <c r="AS617" s="36">
        <f>IF(AR617,(100/'11'!B$16*K617*((1-'935'!I617)*'Charging rates'!B$42+'Charging rates'!B$54)),0)</f>
        <v>0</v>
      </c>
      <c r="AT617" s="36">
        <f>100/'11'!B$16*N617*('Charging rates'!B$42+'Charging rates'!B$54)</f>
        <v>0</v>
      </c>
      <c r="AU617" s="36">
        <f>100/'11'!B$16*L617*('Charging rates'!B$42+'Charging rates'!B$54)</f>
        <v>0</v>
      </c>
      <c r="AV617" s="52">
        <f>ROUND(AU617,2)</f>
        <v>0</v>
      </c>
      <c r="AW617" s="33">
        <f>D617-('935'!T617*(1-'935'!X617/'11'!B$16))</f>
        <v>0</v>
      </c>
      <c r="AX617" s="37">
        <f>MAX(MIN(SQRT(1-MIN(1,'935'!Q617)^2),0+'935'!R617),0-SQRT(1-MIN(1,'935'!Q617)^2))</f>
        <v>0</v>
      </c>
      <c r="AY617" s="33">
        <f>IF(ISNUMBER(P617),SQRT((INDEX('911'!$G$6:$G$1205,P617)+INDEX('911'!$I$6:$I$1205,P617))^2+(INDEX('911'!$H$6:$H$1205,P617)+INDEX('911'!$J$6:$J$1205,P617))^2),0)</f>
        <v>0</v>
      </c>
      <c r="AZ617" s="37">
        <f>IF(AY617,0-(INDEX('911'!$H$6:$H$1205,P617)+INDEX('911'!$J$6:$J$1205,P617))/AY617,0)</f>
        <v>0</v>
      </c>
      <c r="BA617" s="33">
        <f>IF(ISNUMBER(Q617),SQRT((INDEX('911'!$G$6:$G$1205,Q617)+INDEX('911'!$I$6:$I$1205,Q617))^2+(INDEX('911'!$H$6:$H$1205,Q617)+INDEX('911'!$J$6:$J$1205,Q617))^2),0)</f>
        <v>0</v>
      </c>
      <c r="BB617" s="37">
        <f>IF(BA617,0-(INDEX('911'!$H$6:$H$1205,Q617)+INDEX('911'!$J$6:$J$1205,Q617))/BA617,0)</f>
        <v>0</v>
      </c>
      <c r="BC617" s="37">
        <f>SQRT(1-AZ617^2)</f>
        <v>0</v>
      </c>
      <c r="BD617" s="51">
        <f>SQRT(1-BB617^2)</f>
        <v>0</v>
      </c>
      <c r="BE617" s="36">
        <f>100*(S617*MAX(0,'935'!Q617*BC617+AX617*AZ617)+T617*MAX(0,'935'!Q617*BD617+AX617*BB617))/'11'!B$16</f>
        <v>0</v>
      </c>
      <c r="BF617" s="36">
        <f>100*R617/'11'!B$16</f>
        <v>0</v>
      </c>
      <c r="BG617" s="37">
        <f>100*(S617*IF('935'!Q617=0,BC617,MAX(0,BC617+AX617*AZ617/'935'!Q617))+T617*IF('935'!Q617=0,BD617,MAX(0,BD617+AX617*BB617/'935'!Q617)))/'11'!C$16</f>
        <v>0</v>
      </c>
      <c r="BH617" s="36">
        <f>IF('935'!Q617=0,BF617+BE617,BF617)</f>
        <v>0</v>
      </c>
      <c r="BI617" s="37">
        <f>IF(D617=0,1,AW617/D617)*BG617</f>
        <v>0</v>
      </c>
      <c r="BJ617" s="36">
        <f>IF(D617=0,1,AW617/D617)*BH617</f>
        <v>0</v>
      </c>
      <c r="BK617" s="53">
        <f>'11'!C$16-'935'!Y617</f>
        <v>0</v>
      </c>
      <c r="BL617" s="37">
        <f>MAX('DNO totals'!B$312+0,MIN('935'!L617+0,'DNO totals'!B$304+0))</f>
        <v>0</v>
      </c>
      <c r="BM617" s="37">
        <f>MAX('DNO totals'!C$312+0,MIN('935'!M617+0,'DNO totals'!C$304+0))</f>
        <v>0</v>
      </c>
      <c r="BN617" s="37">
        <f>MAX('DNO totals'!D$312+0,MIN('935'!N617+0,'DNO totals'!D$304+0))</f>
        <v>0</v>
      </c>
      <c r="BO617" s="37">
        <f>MAX('DNO totals'!E$312+0,MIN('935'!O617+0,'DNO totals'!E$304+0))</f>
        <v>0</v>
      </c>
      <c r="BP617" s="51">
        <f>MAX('DNO totals'!F$312+0,MIN('935'!P617+0,'DNO totals'!F$304+0))</f>
        <v>0</v>
      </c>
      <c r="BQ617" s="37">
        <f>IF('935'!$K617=1000,'Charging rates'!$C$29*$X617/(1+'DNO totals'!$C$60)*$BL617,0)</f>
        <v>0</v>
      </c>
      <c r="BR617" s="37">
        <f>IF(MOD('935'!$K617,1000)=100,'Charging rates'!$D$29*$X617/(1+'DNO totals'!$D$60)*$BM617,0)</f>
        <v>0</v>
      </c>
      <c r="BS617" s="37">
        <f>IF(MOD('935'!$K617,100)=10,'Charging rates'!$E$29*$X617/(1+'DNO totals'!$E$60)*$BN617,0)</f>
        <v>0</v>
      </c>
      <c r="BT617" s="37">
        <f>IF(AND(MOD('935'!$K617,10)&gt;0,MOD('935'!$K617,1000)&gt;1),'Charging rates'!$F$29*$X617/(1+'DNO totals'!$F$60)*$BO617,0)</f>
        <v>0</v>
      </c>
      <c r="BU617" s="37">
        <f>IF(MOD('935'!$K617,1000)=1,'Charging rates'!$G$29*$X617/(1+'DNO totals'!$G$60)*$BP617,0)</f>
        <v>0</v>
      </c>
      <c r="BV617" s="51">
        <f>$BQ617+$BR617+$BS617+$BT617+$BU617</f>
        <v>0</v>
      </c>
      <c r="BW617" s="37">
        <f>IF('935'!$K617&gt;1000,'Charging rates'!$C$29*$W617*$BL617,0)</f>
        <v>0</v>
      </c>
      <c r="BX617" s="37">
        <f>IF(MOD('935'!$K617,1000)&gt;100,'Charging rates'!$D$29*$W617*$BM617,0)</f>
        <v>0</v>
      </c>
      <c r="BY617" s="37">
        <f>IF(MOD('935'!$K617,100)&gt;10,'Charging rates'!$E$29*$W617*$BN617,0)</f>
        <v>0</v>
      </c>
      <c r="BZ617" s="51">
        <f>$BW617+$BX617+$BY617</f>
        <v>0</v>
      </c>
      <c r="CA617" s="36">
        <f>100/'11'!B$16*'Charging rates'!B$76*W617</f>
        <v>0</v>
      </c>
      <c r="CB617" s="36">
        <f>IF(D617=0,0,(1-AW617/D617)*(BH617+IF('935'!Q617=0,0,(BG617*'935'!Q617*('11'!C$16-'935'!Y617)/('11'!B$16-'935'!X617)))))</f>
        <v>0</v>
      </c>
      <c r="CC617" s="36">
        <f>CA617+BJ617</f>
        <v>0</v>
      </c>
      <c r="CD617" s="49">
        <f>(BV617+BZ617)*D617</f>
        <v>0</v>
      </c>
      <c r="CE617" s="33">
        <f>D617*('Parameters'!B$21+J617)*IF('DNO totals'!B$323&lt;0,1,'935'!S617)</f>
        <v>0</v>
      </c>
      <c r="CF617" s="51">
        <f>IF('DNO totals'!B$323&lt;0,1,'935'!S617)*('Parameters'!B$21+J617)</f>
        <v>0</v>
      </c>
      <c r="CG617" s="37">
        <f>CC617+'Charging rates'!B$106*CF617*100/'11'!B$16</f>
        <v>0</v>
      </c>
      <c r="CH617" s="37">
        <f>CG617+'Charging rates'!B$116*('Parameters'!B$21+J617)*100/'11'!B$16*IF('DNO totals'!B$323&lt;0,1,'935'!S617)</f>
        <v>0</v>
      </c>
      <c r="CI617" s="37">
        <f>'Charging rates'!B$97*(BV617+BZ617)*100/'11'!B$16</f>
        <v>0</v>
      </c>
      <c r="CJ617" s="36">
        <f>MAX(0-(BG617*J617*'11'!C$16/'11'!B$16),CH617+CI617)</f>
        <v>0</v>
      </c>
      <c r="CK617" s="37">
        <f>IF(AR617,IF(J617=0,BI617,MAX(0,MIN(BI617,BI617+(CJ617/'935'!Q617*('11'!B$16-'935'!X617)/('11'!C$16-'935'!Y617))))),0)</f>
        <v>0</v>
      </c>
      <c r="CL617" s="36">
        <f>IF(AR617,MAX(0,CJ617),0)</f>
        <v>0</v>
      </c>
      <c r="CM617" s="52">
        <f>CL617+CB617</f>
        <v>0</v>
      </c>
    </row>
    <row r="618" spans="1:91">
      <c r="A618" s="28">
        <v>518</v>
      </c>
      <c r="B618" s="48">
        <f>'935'!B618</f>
        <v>0</v>
      </c>
      <c r="C618" s="33">
        <f>OR('935'!E618&lt;&gt;"VOID",'935'!F618&lt;&gt;"VOID",'935'!G618&lt;&gt;"VOID")</f>
        <v>0</v>
      </c>
      <c r="D618" s="33">
        <f>IF('935'!C618="VOID",0,('935'!C618*(1-'935'!X618/'11'!B$16)))</f>
        <v>0</v>
      </c>
      <c r="E618" s="33">
        <f>IF('935'!D618="VOID",0,'935'!D618*(1-'935'!X618/'11'!B$16))</f>
        <v>0</v>
      </c>
      <c r="F618" s="33">
        <f>IF('935'!E618="VOID",0,'935'!E618*(1-'935'!X618/'11'!B$16))</f>
        <v>0</v>
      </c>
      <c r="G618" s="33">
        <f>IF('935'!F618="VOID",0,'935'!F618*(1-'935'!X618/'11'!B$16))</f>
        <v>0</v>
      </c>
      <c r="H618" s="33">
        <f>IF('935'!G618="VOID",0,'935'!G618*(1-'935'!X618/'11'!B$16))</f>
        <v>0</v>
      </c>
      <c r="I618" s="33">
        <f>F618+G618+H618</f>
        <v>0</v>
      </c>
      <c r="J618" s="37">
        <f>'935'!Q618*(1-'935'!Y618/'11'!C$16)/(1-'935'!X618/'11'!B$16)</f>
        <v>0</v>
      </c>
      <c r="K618" s="33">
        <f>IF(D618,'935'!H618*D618/(D618+E618+I618),0)</f>
        <v>0</v>
      </c>
      <c r="L618" s="33">
        <f>IF(I618,'935'!H618*I618/(D618+E618+I618),0)</f>
        <v>0</v>
      </c>
      <c r="M618" s="33">
        <f>K618*(1-'935'!X618/'11'!B$16)</f>
        <v>0</v>
      </c>
      <c r="N618" s="49">
        <f>L618*(1-'935'!X618/'11'!B$16)</f>
        <v>0</v>
      </c>
      <c r="O618" s="50">
        <f>MATCH('935'!J618,'911'!$B$6:$B$1205,0)</f>
        <v>0</v>
      </c>
      <c r="P618" s="50">
        <f>MATCH(INDEX('911'!$D$6:$D$1205,O618),'911'!$B$6:$B$1205,0)</f>
        <v>0</v>
      </c>
      <c r="Q618" s="50">
        <f>MATCH(INDEX('911'!$D$6:$D$1205,P618),'911'!$B$6:$B$1205,0)</f>
        <v>0</v>
      </c>
      <c r="R618" s="37">
        <f>IF(ISNUMBER(O618),MAX(0,INDEX('911'!$E$6:$E$1205,O618)),0)</f>
        <v>0</v>
      </c>
      <c r="S618" s="37">
        <f>IF(ISNUMBER(P618),MAX(0,INDEX('911'!$E$6:$E$1205,P618)),0)</f>
        <v>0</v>
      </c>
      <c r="T618" s="37">
        <f>IF(ISNUMBER(Q618),MAX(0,INDEX('911'!$E$6:$E$1205,Q618)),0)</f>
        <v>0</v>
      </c>
      <c r="U618" s="51">
        <f>-100*'935'!W618*(R618+S618+T618)/'11'!C$16</f>
        <v>0</v>
      </c>
      <c r="V618" s="37">
        <f>INDEX('DNO totals'!$B$52:$G$52,IF('935'!K618,IF(MOD('935'!K618,1000),IF(MOD('935'!K618,100),IF(MOD('935'!K618,10),IF(MOD('935'!K618,1000)=1,6,5),4),3),2),1))</f>
        <v>0</v>
      </c>
      <c r="W618" s="51">
        <f>J618*V618</f>
        <v>0</v>
      </c>
      <c r="X618" s="37">
        <f>V618*'Parameters'!B$11</f>
        <v>0</v>
      </c>
      <c r="Y618" s="37">
        <f>IF('935'!$K618=1000,'Charging rates'!$C$29*$X618/(1+'DNO totals'!$C$60)*'935'!$L618,0)</f>
        <v>0</v>
      </c>
      <c r="Z618" s="37">
        <f>IF(MOD('935'!$K618,1000)=100,'Charging rates'!$D$29*$X618/(1+'DNO totals'!$D$60)*'935'!$M618,0)</f>
        <v>0</v>
      </c>
      <c r="AA618" s="37">
        <f>IF(MOD('935'!$K618,100)=10,'Charging rates'!$E$29*$X618/(1+'DNO totals'!$E$60)*'935'!$N618,0)</f>
        <v>0</v>
      </c>
      <c r="AB618" s="37">
        <f>IF(AND(MOD('935'!$K618,10)&gt;0,MOD('935'!$K618,1000)&gt;1),'Charging rates'!$F$29*$X618/(1+'DNO totals'!$F$60)*'935'!$O618,0)</f>
        <v>0</v>
      </c>
      <c r="AC618" s="37">
        <f>IF(MOD('935'!$K618,1000)=1,'Charging rates'!$G$29*$X618/(1+'DNO totals'!$G$60)*'935'!$P618,0)</f>
        <v>0</v>
      </c>
      <c r="AD618" s="37">
        <f>IF('935'!$K618&gt;1000,'Charging rates'!$C$29*$W618*'935'!$L618,0)</f>
        <v>0</v>
      </c>
      <c r="AE618" s="37">
        <f>IF(MOD('935'!$K618,1000)&gt;100,'Charging rates'!$D$29*$W618*'935'!$M618,0)</f>
        <v>0</v>
      </c>
      <c r="AF618" s="37">
        <f>IF(MOD('935'!$K618,100)&gt;10,'Charging rates'!$E$29*$W618*'935'!$N618,0)</f>
        <v>0</v>
      </c>
      <c r="AG618" s="37">
        <f>$Y618+$Z618+$AA618+$AB618+$AC618</f>
        <v>0</v>
      </c>
      <c r="AH618" s="51">
        <f>$AD618+$AE618+$AF618</f>
        <v>0</v>
      </c>
      <c r="AI618" s="37">
        <f>U618*(1+'Charging rates'!B$42+0.6*'Charging rates'!B$67+'Charging rates'!B$54)-100*'Charging rates'!B$76/'11'!C$16*'935'!W618</f>
        <v>0</v>
      </c>
      <c r="AJ618" s="37">
        <f>IF(I618,AI618*I618/(I618+E618),0)</f>
        <v>0</v>
      </c>
      <c r="AK618" s="51">
        <f>ROUND(AJ618,3)</f>
        <v>0</v>
      </c>
      <c r="AL618" s="33">
        <f>IF('935'!V618="VOID",0,'935'!V618*(1-'935'!X618/'11'!B$16))</f>
        <v>0</v>
      </c>
      <c r="AM618" s="36">
        <f>IF(I618,-100*'Charging rates'!B$76/'11'!B$16*AL618/I618,0)</f>
        <v>0</v>
      </c>
      <c r="AN618" s="36">
        <f>IF(C618,'DNO totals'!B$171,0)</f>
        <v>0</v>
      </c>
      <c r="AO618" s="36">
        <f>ROUND(AN618,2)</f>
        <v>0</v>
      </c>
      <c r="AP618" s="36">
        <f>IF(C618,(AN618+AM618),0)</f>
        <v>0</v>
      </c>
      <c r="AQ618" s="52">
        <f>ROUND(AP618,2)</f>
        <v>0</v>
      </c>
      <c r="AR618" s="33">
        <f>'935'!C618&lt;&gt;"VOID"</f>
        <v>0</v>
      </c>
      <c r="AS618" s="36">
        <f>IF(AR618,(100/'11'!B$16*K618*((1-'935'!I618)*'Charging rates'!B$42+'Charging rates'!B$54)),0)</f>
        <v>0</v>
      </c>
      <c r="AT618" s="36">
        <f>100/'11'!B$16*N618*('Charging rates'!B$42+'Charging rates'!B$54)</f>
        <v>0</v>
      </c>
      <c r="AU618" s="36">
        <f>100/'11'!B$16*L618*('Charging rates'!B$42+'Charging rates'!B$54)</f>
        <v>0</v>
      </c>
      <c r="AV618" s="52">
        <f>ROUND(AU618,2)</f>
        <v>0</v>
      </c>
      <c r="AW618" s="33">
        <f>D618-('935'!T618*(1-'935'!X618/'11'!B$16))</f>
        <v>0</v>
      </c>
      <c r="AX618" s="37">
        <f>MAX(MIN(SQRT(1-MIN(1,'935'!Q618)^2),0+'935'!R618),0-SQRT(1-MIN(1,'935'!Q618)^2))</f>
        <v>0</v>
      </c>
      <c r="AY618" s="33">
        <f>IF(ISNUMBER(P618),SQRT((INDEX('911'!$G$6:$G$1205,P618)+INDEX('911'!$I$6:$I$1205,P618))^2+(INDEX('911'!$H$6:$H$1205,P618)+INDEX('911'!$J$6:$J$1205,P618))^2),0)</f>
        <v>0</v>
      </c>
      <c r="AZ618" s="37">
        <f>IF(AY618,0-(INDEX('911'!$H$6:$H$1205,P618)+INDEX('911'!$J$6:$J$1205,P618))/AY618,0)</f>
        <v>0</v>
      </c>
      <c r="BA618" s="33">
        <f>IF(ISNUMBER(Q618),SQRT((INDEX('911'!$G$6:$G$1205,Q618)+INDEX('911'!$I$6:$I$1205,Q618))^2+(INDEX('911'!$H$6:$H$1205,Q618)+INDEX('911'!$J$6:$J$1205,Q618))^2),0)</f>
        <v>0</v>
      </c>
      <c r="BB618" s="37">
        <f>IF(BA618,0-(INDEX('911'!$H$6:$H$1205,Q618)+INDEX('911'!$J$6:$J$1205,Q618))/BA618,0)</f>
        <v>0</v>
      </c>
      <c r="BC618" s="37">
        <f>SQRT(1-AZ618^2)</f>
        <v>0</v>
      </c>
      <c r="BD618" s="51">
        <f>SQRT(1-BB618^2)</f>
        <v>0</v>
      </c>
      <c r="BE618" s="36">
        <f>100*(S618*MAX(0,'935'!Q618*BC618+AX618*AZ618)+T618*MAX(0,'935'!Q618*BD618+AX618*BB618))/'11'!B$16</f>
        <v>0</v>
      </c>
      <c r="BF618" s="36">
        <f>100*R618/'11'!B$16</f>
        <v>0</v>
      </c>
      <c r="BG618" s="37">
        <f>100*(S618*IF('935'!Q618=0,BC618,MAX(0,BC618+AX618*AZ618/'935'!Q618))+T618*IF('935'!Q618=0,BD618,MAX(0,BD618+AX618*BB618/'935'!Q618)))/'11'!C$16</f>
        <v>0</v>
      </c>
      <c r="BH618" s="36">
        <f>IF('935'!Q618=0,BF618+BE618,BF618)</f>
        <v>0</v>
      </c>
      <c r="BI618" s="37">
        <f>IF(D618=0,1,AW618/D618)*BG618</f>
        <v>0</v>
      </c>
      <c r="BJ618" s="36">
        <f>IF(D618=0,1,AW618/D618)*BH618</f>
        <v>0</v>
      </c>
      <c r="BK618" s="53">
        <f>'11'!C$16-'935'!Y618</f>
        <v>0</v>
      </c>
      <c r="BL618" s="37">
        <f>MAX('DNO totals'!B$312+0,MIN('935'!L618+0,'DNO totals'!B$304+0))</f>
        <v>0</v>
      </c>
      <c r="BM618" s="37">
        <f>MAX('DNO totals'!C$312+0,MIN('935'!M618+0,'DNO totals'!C$304+0))</f>
        <v>0</v>
      </c>
      <c r="BN618" s="37">
        <f>MAX('DNO totals'!D$312+0,MIN('935'!N618+0,'DNO totals'!D$304+0))</f>
        <v>0</v>
      </c>
      <c r="BO618" s="37">
        <f>MAX('DNO totals'!E$312+0,MIN('935'!O618+0,'DNO totals'!E$304+0))</f>
        <v>0</v>
      </c>
      <c r="BP618" s="51">
        <f>MAX('DNO totals'!F$312+0,MIN('935'!P618+0,'DNO totals'!F$304+0))</f>
        <v>0</v>
      </c>
      <c r="BQ618" s="37">
        <f>IF('935'!$K618=1000,'Charging rates'!$C$29*$X618/(1+'DNO totals'!$C$60)*$BL618,0)</f>
        <v>0</v>
      </c>
      <c r="BR618" s="37">
        <f>IF(MOD('935'!$K618,1000)=100,'Charging rates'!$D$29*$X618/(1+'DNO totals'!$D$60)*$BM618,0)</f>
        <v>0</v>
      </c>
      <c r="BS618" s="37">
        <f>IF(MOD('935'!$K618,100)=10,'Charging rates'!$E$29*$X618/(1+'DNO totals'!$E$60)*$BN618,0)</f>
        <v>0</v>
      </c>
      <c r="BT618" s="37">
        <f>IF(AND(MOD('935'!$K618,10)&gt;0,MOD('935'!$K618,1000)&gt;1),'Charging rates'!$F$29*$X618/(1+'DNO totals'!$F$60)*$BO618,0)</f>
        <v>0</v>
      </c>
      <c r="BU618" s="37">
        <f>IF(MOD('935'!$K618,1000)=1,'Charging rates'!$G$29*$X618/(1+'DNO totals'!$G$60)*$BP618,0)</f>
        <v>0</v>
      </c>
      <c r="BV618" s="51">
        <f>$BQ618+$BR618+$BS618+$BT618+$BU618</f>
        <v>0</v>
      </c>
      <c r="BW618" s="37">
        <f>IF('935'!$K618&gt;1000,'Charging rates'!$C$29*$W618*$BL618,0)</f>
        <v>0</v>
      </c>
      <c r="BX618" s="37">
        <f>IF(MOD('935'!$K618,1000)&gt;100,'Charging rates'!$D$29*$W618*$BM618,0)</f>
        <v>0</v>
      </c>
      <c r="BY618" s="37">
        <f>IF(MOD('935'!$K618,100)&gt;10,'Charging rates'!$E$29*$W618*$BN618,0)</f>
        <v>0</v>
      </c>
      <c r="BZ618" s="51">
        <f>$BW618+$BX618+$BY618</f>
        <v>0</v>
      </c>
      <c r="CA618" s="36">
        <f>100/'11'!B$16*'Charging rates'!B$76*W618</f>
        <v>0</v>
      </c>
      <c r="CB618" s="36">
        <f>IF(D618=0,0,(1-AW618/D618)*(BH618+IF('935'!Q618=0,0,(BG618*'935'!Q618*('11'!C$16-'935'!Y618)/('11'!B$16-'935'!X618)))))</f>
        <v>0</v>
      </c>
      <c r="CC618" s="36">
        <f>CA618+BJ618</f>
        <v>0</v>
      </c>
      <c r="CD618" s="49">
        <f>(BV618+BZ618)*D618</f>
        <v>0</v>
      </c>
      <c r="CE618" s="33">
        <f>D618*('Parameters'!B$21+J618)*IF('DNO totals'!B$323&lt;0,1,'935'!S618)</f>
        <v>0</v>
      </c>
      <c r="CF618" s="51">
        <f>IF('DNO totals'!B$323&lt;0,1,'935'!S618)*('Parameters'!B$21+J618)</f>
        <v>0</v>
      </c>
      <c r="CG618" s="37">
        <f>CC618+'Charging rates'!B$106*CF618*100/'11'!B$16</f>
        <v>0</v>
      </c>
      <c r="CH618" s="37">
        <f>CG618+'Charging rates'!B$116*('Parameters'!B$21+J618)*100/'11'!B$16*IF('DNO totals'!B$323&lt;0,1,'935'!S618)</f>
        <v>0</v>
      </c>
      <c r="CI618" s="37">
        <f>'Charging rates'!B$97*(BV618+BZ618)*100/'11'!B$16</f>
        <v>0</v>
      </c>
      <c r="CJ618" s="36">
        <f>MAX(0-(BG618*J618*'11'!C$16/'11'!B$16),CH618+CI618)</f>
        <v>0</v>
      </c>
      <c r="CK618" s="37">
        <f>IF(AR618,IF(J618=0,BI618,MAX(0,MIN(BI618,BI618+(CJ618/'935'!Q618*('11'!B$16-'935'!X618)/('11'!C$16-'935'!Y618))))),0)</f>
        <v>0</v>
      </c>
      <c r="CL618" s="36">
        <f>IF(AR618,MAX(0,CJ618),0)</f>
        <v>0</v>
      </c>
      <c r="CM618" s="52">
        <f>CL618+CB618</f>
        <v>0</v>
      </c>
    </row>
    <row r="619" spans="1:91">
      <c r="A619" s="28">
        <v>519</v>
      </c>
      <c r="B619" s="48">
        <f>'935'!B619</f>
        <v>0</v>
      </c>
      <c r="C619" s="33">
        <f>OR('935'!E619&lt;&gt;"VOID",'935'!F619&lt;&gt;"VOID",'935'!G619&lt;&gt;"VOID")</f>
        <v>0</v>
      </c>
      <c r="D619" s="33">
        <f>IF('935'!C619="VOID",0,('935'!C619*(1-'935'!X619/'11'!B$16)))</f>
        <v>0</v>
      </c>
      <c r="E619" s="33">
        <f>IF('935'!D619="VOID",0,'935'!D619*(1-'935'!X619/'11'!B$16))</f>
        <v>0</v>
      </c>
      <c r="F619" s="33">
        <f>IF('935'!E619="VOID",0,'935'!E619*(1-'935'!X619/'11'!B$16))</f>
        <v>0</v>
      </c>
      <c r="G619" s="33">
        <f>IF('935'!F619="VOID",0,'935'!F619*(1-'935'!X619/'11'!B$16))</f>
        <v>0</v>
      </c>
      <c r="H619" s="33">
        <f>IF('935'!G619="VOID",0,'935'!G619*(1-'935'!X619/'11'!B$16))</f>
        <v>0</v>
      </c>
      <c r="I619" s="33">
        <f>F619+G619+H619</f>
        <v>0</v>
      </c>
      <c r="J619" s="37">
        <f>'935'!Q619*(1-'935'!Y619/'11'!C$16)/(1-'935'!X619/'11'!B$16)</f>
        <v>0</v>
      </c>
      <c r="K619" s="33">
        <f>IF(D619,'935'!H619*D619/(D619+E619+I619),0)</f>
        <v>0</v>
      </c>
      <c r="L619" s="33">
        <f>IF(I619,'935'!H619*I619/(D619+E619+I619),0)</f>
        <v>0</v>
      </c>
      <c r="M619" s="33">
        <f>K619*(1-'935'!X619/'11'!B$16)</f>
        <v>0</v>
      </c>
      <c r="N619" s="49">
        <f>L619*(1-'935'!X619/'11'!B$16)</f>
        <v>0</v>
      </c>
      <c r="O619" s="50">
        <f>MATCH('935'!J619,'911'!$B$6:$B$1205,0)</f>
        <v>0</v>
      </c>
      <c r="P619" s="50">
        <f>MATCH(INDEX('911'!$D$6:$D$1205,O619),'911'!$B$6:$B$1205,0)</f>
        <v>0</v>
      </c>
      <c r="Q619" s="50">
        <f>MATCH(INDEX('911'!$D$6:$D$1205,P619),'911'!$B$6:$B$1205,0)</f>
        <v>0</v>
      </c>
      <c r="R619" s="37">
        <f>IF(ISNUMBER(O619),MAX(0,INDEX('911'!$E$6:$E$1205,O619)),0)</f>
        <v>0</v>
      </c>
      <c r="S619" s="37">
        <f>IF(ISNUMBER(P619),MAX(0,INDEX('911'!$E$6:$E$1205,P619)),0)</f>
        <v>0</v>
      </c>
      <c r="T619" s="37">
        <f>IF(ISNUMBER(Q619),MAX(0,INDEX('911'!$E$6:$E$1205,Q619)),0)</f>
        <v>0</v>
      </c>
      <c r="U619" s="51">
        <f>-100*'935'!W619*(R619+S619+T619)/'11'!C$16</f>
        <v>0</v>
      </c>
      <c r="V619" s="37">
        <f>INDEX('DNO totals'!$B$52:$G$52,IF('935'!K619,IF(MOD('935'!K619,1000),IF(MOD('935'!K619,100),IF(MOD('935'!K619,10),IF(MOD('935'!K619,1000)=1,6,5),4),3),2),1))</f>
        <v>0</v>
      </c>
      <c r="W619" s="51">
        <f>J619*V619</f>
        <v>0</v>
      </c>
      <c r="X619" s="37">
        <f>V619*'Parameters'!B$11</f>
        <v>0</v>
      </c>
      <c r="Y619" s="37">
        <f>IF('935'!$K619=1000,'Charging rates'!$C$29*$X619/(1+'DNO totals'!$C$60)*'935'!$L619,0)</f>
        <v>0</v>
      </c>
      <c r="Z619" s="37">
        <f>IF(MOD('935'!$K619,1000)=100,'Charging rates'!$D$29*$X619/(1+'DNO totals'!$D$60)*'935'!$M619,0)</f>
        <v>0</v>
      </c>
      <c r="AA619" s="37">
        <f>IF(MOD('935'!$K619,100)=10,'Charging rates'!$E$29*$X619/(1+'DNO totals'!$E$60)*'935'!$N619,0)</f>
        <v>0</v>
      </c>
      <c r="AB619" s="37">
        <f>IF(AND(MOD('935'!$K619,10)&gt;0,MOD('935'!$K619,1000)&gt;1),'Charging rates'!$F$29*$X619/(1+'DNO totals'!$F$60)*'935'!$O619,0)</f>
        <v>0</v>
      </c>
      <c r="AC619" s="37">
        <f>IF(MOD('935'!$K619,1000)=1,'Charging rates'!$G$29*$X619/(1+'DNO totals'!$G$60)*'935'!$P619,0)</f>
        <v>0</v>
      </c>
      <c r="AD619" s="37">
        <f>IF('935'!$K619&gt;1000,'Charging rates'!$C$29*$W619*'935'!$L619,0)</f>
        <v>0</v>
      </c>
      <c r="AE619" s="37">
        <f>IF(MOD('935'!$K619,1000)&gt;100,'Charging rates'!$D$29*$W619*'935'!$M619,0)</f>
        <v>0</v>
      </c>
      <c r="AF619" s="37">
        <f>IF(MOD('935'!$K619,100)&gt;10,'Charging rates'!$E$29*$W619*'935'!$N619,0)</f>
        <v>0</v>
      </c>
      <c r="AG619" s="37">
        <f>$Y619+$Z619+$AA619+$AB619+$AC619</f>
        <v>0</v>
      </c>
      <c r="AH619" s="51">
        <f>$AD619+$AE619+$AF619</f>
        <v>0</v>
      </c>
      <c r="AI619" s="37">
        <f>U619*(1+'Charging rates'!B$42+0.6*'Charging rates'!B$67+'Charging rates'!B$54)-100*'Charging rates'!B$76/'11'!C$16*'935'!W619</f>
        <v>0</v>
      </c>
      <c r="AJ619" s="37">
        <f>IF(I619,AI619*I619/(I619+E619),0)</f>
        <v>0</v>
      </c>
      <c r="AK619" s="51">
        <f>ROUND(AJ619,3)</f>
        <v>0</v>
      </c>
      <c r="AL619" s="33">
        <f>IF('935'!V619="VOID",0,'935'!V619*(1-'935'!X619/'11'!B$16))</f>
        <v>0</v>
      </c>
      <c r="AM619" s="36">
        <f>IF(I619,-100*'Charging rates'!B$76/'11'!B$16*AL619/I619,0)</f>
        <v>0</v>
      </c>
      <c r="AN619" s="36">
        <f>IF(C619,'DNO totals'!B$171,0)</f>
        <v>0</v>
      </c>
      <c r="AO619" s="36">
        <f>ROUND(AN619,2)</f>
        <v>0</v>
      </c>
      <c r="AP619" s="36">
        <f>IF(C619,(AN619+AM619),0)</f>
        <v>0</v>
      </c>
      <c r="AQ619" s="52">
        <f>ROUND(AP619,2)</f>
        <v>0</v>
      </c>
      <c r="AR619" s="33">
        <f>'935'!C619&lt;&gt;"VOID"</f>
        <v>0</v>
      </c>
      <c r="AS619" s="36">
        <f>IF(AR619,(100/'11'!B$16*K619*((1-'935'!I619)*'Charging rates'!B$42+'Charging rates'!B$54)),0)</f>
        <v>0</v>
      </c>
      <c r="AT619" s="36">
        <f>100/'11'!B$16*N619*('Charging rates'!B$42+'Charging rates'!B$54)</f>
        <v>0</v>
      </c>
      <c r="AU619" s="36">
        <f>100/'11'!B$16*L619*('Charging rates'!B$42+'Charging rates'!B$54)</f>
        <v>0</v>
      </c>
      <c r="AV619" s="52">
        <f>ROUND(AU619,2)</f>
        <v>0</v>
      </c>
      <c r="AW619" s="33">
        <f>D619-('935'!T619*(1-'935'!X619/'11'!B$16))</f>
        <v>0</v>
      </c>
      <c r="AX619" s="37">
        <f>MAX(MIN(SQRT(1-MIN(1,'935'!Q619)^2),0+'935'!R619),0-SQRT(1-MIN(1,'935'!Q619)^2))</f>
        <v>0</v>
      </c>
      <c r="AY619" s="33">
        <f>IF(ISNUMBER(P619),SQRT((INDEX('911'!$G$6:$G$1205,P619)+INDEX('911'!$I$6:$I$1205,P619))^2+(INDEX('911'!$H$6:$H$1205,P619)+INDEX('911'!$J$6:$J$1205,P619))^2),0)</f>
        <v>0</v>
      </c>
      <c r="AZ619" s="37">
        <f>IF(AY619,0-(INDEX('911'!$H$6:$H$1205,P619)+INDEX('911'!$J$6:$J$1205,P619))/AY619,0)</f>
        <v>0</v>
      </c>
      <c r="BA619" s="33">
        <f>IF(ISNUMBER(Q619),SQRT((INDEX('911'!$G$6:$G$1205,Q619)+INDEX('911'!$I$6:$I$1205,Q619))^2+(INDEX('911'!$H$6:$H$1205,Q619)+INDEX('911'!$J$6:$J$1205,Q619))^2),0)</f>
        <v>0</v>
      </c>
      <c r="BB619" s="37">
        <f>IF(BA619,0-(INDEX('911'!$H$6:$H$1205,Q619)+INDEX('911'!$J$6:$J$1205,Q619))/BA619,0)</f>
        <v>0</v>
      </c>
      <c r="BC619" s="37">
        <f>SQRT(1-AZ619^2)</f>
        <v>0</v>
      </c>
      <c r="BD619" s="51">
        <f>SQRT(1-BB619^2)</f>
        <v>0</v>
      </c>
      <c r="BE619" s="36">
        <f>100*(S619*MAX(0,'935'!Q619*BC619+AX619*AZ619)+T619*MAX(0,'935'!Q619*BD619+AX619*BB619))/'11'!B$16</f>
        <v>0</v>
      </c>
      <c r="BF619" s="36">
        <f>100*R619/'11'!B$16</f>
        <v>0</v>
      </c>
      <c r="BG619" s="37">
        <f>100*(S619*IF('935'!Q619=0,BC619,MAX(0,BC619+AX619*AZ619/'935'!Q619))+T619*IF('935'!Q619=0,BD619,MAX(0,BD619+AX619*BB619/'935'!Q619)))/'11'!C$16</f>
        <v>0</v>
      </c>
      <c r="BH619" s="36">
        <f>IF('935'!Q619=0,BF619+BE619,BF619)</f>
        <v>0</v>
      </c>
      <c r="BI619" s="37">
        <f>IF(D619=0,1,AW619/D619)*BG619</f>
        <v>0</v>
      </c>
      <c r="BJ619" s="36">
        <f>IF(D619=0,1,AW619/D619)*BH619</f>
        <v>0</v>
      </c>
      <c r="BK619" s="53">
        <f>'11'!C$16-'935'!Y619</f>
        <v>0</v>
      </c>
      <c r="BL619" s="37">
        <f>MAX('DNO totals'!B$312+0,MIN('935'!L619+0,'DNO totals'!B$304+0))</f>
        <v>0</v>
      </c>
      <c r="BM619" s="37">
        <f>MAX('DNO totals'!C$312+0,MIN('935'!M619+0,'DNO totals'!C$304+0))</f>
        <v>0</v>
      </c>
      <c r="BN619" s="37">
        <f>MAX('DNO totals'!D$312+0,MIN('935'!N619+0,'DNO totals'!D$304+0))</f>
        <v>0</v>
      </c>
      <c r="BO619" s="37">
        <f>MAX('DNO totals'!E$312+0,MIN('935'!O619+0,'DNO totals'!E$304+0))</f>
        <v>0</v>
      </c>
      <c r="BP619" s="51">
        <f>MAX('DNO totals'!F$312+0,MIN('935'!P619+0,'DNO totals'!F$304+0))</f>
        <v>0</v>
      </c>
      <c r="BQ619" s="37">
        <f>IF('935'!$K619=1000,'Charging rates'!$C$29*$X619/(1+'DNO totals'!$C$60)*$BL619,0)</f>
        <v>0</v>
      </c>
      <c r="BR619" s="37">
        <f>IF(MOD('935'!$K619,1000)=100,'Charging rates'!$D$29*$X619/(1+'DNO totals'!$D$60)*$BM619,0)</f>
        <v>0</v>
      </c>
      <c r="BS619" s="37">
        <f>IF(MOD('935'!$K619,100)=10,'Charging rates'!$E$29*$X619/(1+'DNO totals'!$E$60)*$BN619,0)</f>
        <v>0</v>
      </c>
      <c r="BT619" s="37">
        <f>IF(AND(MOD('935'!$K619,10)&gt;0,MOD('935'!$K619,1000)&gt;1),'Charging rates'!$F$29*$X619/(1+'DNO totals'!$F$60)*$BO619,0)</f>
        <v>0</v>
      </c>
      <c r="BU619" s="37">
        <f>IF(MOD('935'!$K619,1000)=1,'Charging rates'!$G$29*$X619/(1+'DNO totals'!$G$60)*$BP619,0)</f>
        <v>0</v>
      </c>
      <c r="BV619" s="51">
        <f>$BQ619+$BR619+$BS619+$BT619+$BU619</f>
        <v>0</v>
      </c>
      <c r="BW619" s="37">
        <f>IF('935'!$K619&gt;1000,'Charging rates'!$C$29*$W619*$BL619,0)</f>
        <v>0</v>
      </c>
      <c r="BX619" s="37">
        <f>IF(MOD('935'!$K619,1000)&gt;100,'Charging rates'!$D$29*$W619*$BM619,0)</f>
        <v>0</v>
      </c>
      <c r="BY619" s="37">
        <f>IF(MOD('935'!$K619,100)&gt;10,'Charging rates'!$E$29*$W619*$BN619,0)</f>
        <v>0</v>
      </c>
      <c r="BZ619" s="51">
        <f>$BW619+$BX619+$BY619</f>
        <v>0</v>
      </c>
      <c r="CA619" s="36">
        <f>100/'11'!B$16*'Charging rates'!B$76*W619</f>
        <v>0</v>
      </c>
      <c r="CB619" s="36">
        <f>IF(D619=0,0,(1-AW619/D619)*(BH619+IF('935'!Q619=0,0,(BG619*'935'!Q619*('11'!C$16-'935'!Y619)/('11'!B$16-'935'!X619)))))</f>
        <v>0</v>
      </c>
      <c r="CC619" s="36">
        <f>CA619+BJ619</f>
        <v>0</v>
      </c>
      <c r="CD619" s="49">
        <f>(BV619+BZ619)*D619</f>
        <v>0</v>
      </c>
      <c r="CE619" s="33">
        <f>D619*('Parameters'!B$21+J619)*IF('DNO totals'!B$323&lt;0,1,'935'!S619)</f>
        <v>0</v>
      </c>
      <c r="CF619" s="51">
        <f>IF('DNO totals'!B$323&lt;0,1,'935'!S619)*('Parameters'!B$21+J619)</f>
        <v>0</v>
      </c>
      <c r="CG619" s="37">
        <f>CC619+'Charging rates'!B$106*CF619*100/'11'!B$16</f>
        <v>0</v>
      </c>
      <c r="CH619" s="37">
        <f>CG619+'Charging rates'!B$116*('Parameters'!B$21+J619)*100/'11'!B$16*IF('DNO totals'!B$323&lt;0,1,'935'!S619)</f>
        <v>0</v>
      </c>
      <c r="CI619" s="37">
        <f>'Charging rates'!B$97*(BV619+BZ619)*100/'11'!B$16</f>
        <v>0</v>
      </c>
      <c r="CJ619" s="36">
        <f>MAX(0-(BG619*J619*'11'!C$16/'11'!B$16),CH619+CI619)</f>
        <v>0</v>
      </c>
      <c r="CK619" s="37">
        <f>IF(AR619,IF(J619=0,BI619,MAX(0,MIN(BI619,BI619+(CJ619/'935'!Q619*('11'!B$16-'935'!X619)/('11'!C$16-'935'!Y619))))),0)</f>
        <v>0</v>
      </c>
      <c r="CL619" s="36">
        <f>IF(AR619,MAX(0,CJ619),0)</f>
        <v>0</v>
      </c>
      <c r="CM619" s="52">
        <f>CL619+CB619</f>
        <v>0</v>
      </c>
    </row>
    <row r="620" spans="1:91">
      <c r="A620" s="28">
        <v>520</v>
      </c>
      <c r="B620" s="48">
        <f>'935'!B620</f>
        <v>0</v>
      </c>
      <c r="C620" s="33">
        <f>OR('935'!E620&lt;&gt;"VOID",'935'!F620&lt;&gt;"VOID",'935'!G620&lt;&gt;"VOID")</f>
        <v>0</v>
      </c>
      <c r="D620" s="33">
        <f>IF('935'!C620="VOID",0,('935'!C620*(1-'935'!X620/'11'!B$16)))</f>
        <v>0</v>
      </c>
      <c r="E620" s="33">
        <f>IF('935'!D620="VOID",0,'935'!D620*(1-'935'!X620/'11'!B$16))</f>
        <v>0</v>
      </c>
      <c r="F620" s="33">
        <f>IF('935'!E620="VOID",0,'935'!E620*(1-'935'!X620/'11'!B$16))</f>
        <v>0</v>
      </c>
      <c r="G620" s="33">
        <f>IF('935'!F620="VOID",0,'935'!F620*(1-'935'!X620/'11'!B$16))</f>
        <v>0</v>
      </c>
      <c r="H620" s="33">
        <f>IF('935'!G620="VOID",0,'935'!G620*(1-'935'!X620/'11'!B$16))</f>
        <v>0</v>
      </c>
      <c r="I620" s="33">
        <f>F620+G620+H620</f>
        <v>0</v>
      </c>
      <c r="J620" s="37">
        <f>'935'!Q620*(1-'935'!Y620/'11'!C$16)/(1-'935'!X620/'11'!B$16)</f>
        <v>0</v>
      </c>
      <c r="K620" s="33">
        <f>IF(D620,'935'!H620*D620/(D620+E620+I620),0)</f>
        <v>0</v>
      </c>
      <c r="L620" s="33">
        <f>IF(I620,'935'!H620*I620/(D620+E620+I620),0)</f>
        <v>0</v>
      </c>
      <c r="M620" s="33">
        <f>K620*(1-'935'!X620/'11'!B$16)</f>
        <v>0</v>
      </c>
      <c r="N620" s="49">
        <f>L620*(1-'935'!X620/'11'!B$16)</f>
        <v>0</v>
      </c>
      <c r="O620" s="50">
        <f>MATCH('935'!J620,'911'!$B$6:$B$1205,0)</f>
        <v>0</v>
      </c>
      <c r="P620" s="50">
        <f>MATCH(INDEX('911'!$D$6:$D$1205,O620),'911'!$B$6:$B$1205,0)</f>
        <v>0</v>
      </c>
      <c r="Q620" s="50">
        <f>MATCH(INDEX('911'!$D$6:$D$1205,P620),'911'!$B$6:$B$1205,0)</f>
        <v>0</v>
      </c>
      <c r="R620" s="37">
        <f>IF(ISNUMBER(O620),MAX(0,INDEX('911'!$E$6:$E$1205,O620)),0)</f>
        <v>0</v>
      </c>
      <c r="S620" s="37">
        <f>IF(ISNUMBER(P620),MAX(0,INDEX('911'!$E$6:$E$1205,P620)),0)</f>
        <v>0</v>
      </c>
      <c r="T620" s="37">
        <f>IF(ISNUMBER(Q620),MAX(0,INDEX('911'!$E$6:$E$1205,Q620)),0)</f>
        <v>0</v>
      </c>
      <c r="U620" s="51">
        <f>-100*'935'!W620*(R620+S620+T620)/'11'!C$16</f>
        <v>0</v>
      </c>
      <c r="V620" s="37">
        <f>INDEX('DNO totals'!$B$52:$G$52,IF('935'!K620,IF(MOD('935'!K620,1000),IF(MOD('935'!K620,100),IF(MOD('935'!K620,10),IF(MOD('935'!K620,1000)=1,6,5),4),3),2),1))</f>
        <v>0</v>
      </c>
      <c r="W620" s="51">
        <f>J620*V620</f>
        <v>0</v>
      </c>
      <c r="X620" s="37">
        <f>V620*'Parameters'!B$11</f>
        <v>0</v>
      </c>
      <c r="Y620" s="37">
        <f>IF('935'!$K620=1000,'Charging rates'!$C$29*$X620/(1+'DNO totals'!$C$60)*'935'!$L620,0)</f>
        <v>0</v>
      </c>
      <c r="Z620" s="37">
        <f>IF(MOD('935'!$K620,1000)=100,'Charging rates'!$D$29*$X620/(1+'DNO totals'!$D$60)*'935'!$M620,0)</f>
        <v>0</v>
      </c>
      <c r="AA620" s="37">
        <f>IF(MOD('935'!$K620,100)=10,'Charging rates'!$E$29*$X620/(1+'DNO totals'!$E$60)*'935'!$N620,0)</f>
        <v>0</v>
      </c>
      <c r="AB620" s="37">
        <f>IF(AND(MOD('935'!$K620,10)&gt;0,MOD('935'!$K620,1000)&gt;1),'Charging rates'!$F$29*$X620/(1+'DNO totals'!$F$60)*'935'!$O620,0)</f>
        <v>0</v>
      </c>
      <c r="AC620" s="37">
        <f>IF(MOD('935'!$K620,1000)=1,'Charging rates'!$G$29*$X620/(1+'DNO totals'!$G$60)*'935'!$P620,0)</f>
        <v>0</v>
      </c>
      <c r="AD620" s="37">
        <f>IF('935'!$K620&gt;1000,'Charging rates'!$C$29*$W620*'935'!$L620,0)</f>
        <v>0</v>
      </c>
      <c r="AE620" s="37">
        <f>IF(MOD('935'!$K620,1000)&gt;100,'Charging rates'!$D$29*$W620*'935'!$M620,0)</f>
        <v>0</v>
      </c>
      <c r="AF620" s="37">
        <f>IF(MOD('935'!$K620,100)&gt;10,'Charging rates'!$E$29*$W620*'935'!$N620,0)</f>
        <v>0</v>
      </c>
      <c r="AG620" s="37">
        <f>$Y620+$Z620+$AA620+$AB620+$AC620</f>
        <v>0</v>
      </c>
      <c r="AH620" s="51">
        <f>$AD620+$AE620+$AF620</f>
        <v>0</v>
      </c>
      <c r="AI620" s="37">
        <f>U620*(1+'Charging rates'!B$42+0.6*'Charging rates'!B$67+'Charging rates'!B$54)-100*'Charging rates'!B$76/'11'!C$16*'935'!W620</f>
        <v>0</v>
      </c>
      <c r="AJ620" s="37">
        <f>IF(I620,AI620*I620/(I620+E620),0)</f>
        <v>0</v>
      </c>
      <c r="AK620" s="51">
        <f>ROUND(AJ620,3)</f>
        <v>0</v>
      </c>
      <c r="AL620" s="33">
        <f>IF('935'!V620="VOID",0,'935'!V620*(1-'935'!X620/'11'!B$16))</f>
        <v>0</v>
      </c>
      <c r="AM620" s="36">
        <f>IF(I620,-100*'Charging rates'!B$76/'11'!B$16*AL620/I620,0)</f>
        <v>0</v>
      </c>
      <c r="AN620" s="36">
        <f>IF(C620,'DNO totals'!B$171,0)</f>
        <v>0</v>
      </c>
      <c r="AO620" s="36">
        <f>ROUND(AN620,2)</f>
        <v>0</v>
      </c>
      <c r="AP620" s="36">
        <f>IF(C620,(AN620+AM620),0)</f>
        <v>0</v>
      </c>
      <c r="AQ620" s="52">
        <f>ROUND(AP620,2)</f>
        <v>0</v>
      </c>
      <c r="AR620" s="33">
        <f>'935'!C620&lt;&gt;"VOID"</f>
        <v>0</v>
      </c>
      <c r="AS620" s="36">
        <f>IF(AR620,(100/'11'!B$16*K620*((1-'935'!I620)*'Charging rates'!B$42+'Charging rates'!B$54)),0)</f>
        <v>0</v>
      </c>
      <c r="AT620" s="36">
        <f>100/'11'!B$16*N620*('Charging rates'!B$42+'Charging rates'!B$54)</f>
        <v>0</v>
      </c>
      <c r="AU620" s="36">
        <f>100/'11'!B$16*L620*('Charging rates'!B$42+'Charging rates'!B$54)</f>
        <v>0</v>
      </c>
      <c r="AV620" s="52">
        <f>ROUND(AU620,2)</f>
        <v>0</v>
      </c>
      <c r="AW620" s="33">
        <f>D620-('935'!T620*(1-'935'!X620/'11'!B$16))</f>
        <v>0</v>
      </c>
      <c r="AX620" s="37">
        <f>MAX(MIN(SQRT(1-MIN(1,'935'!Q620)^2),0+'935'!R620),0-SQRT(1-MIN(1,'935'!Q620)^2))</f>
        <v>0</v>
      </c>
      <c r="AY620" s="33">
        <f>IF(ISNUMBER(P620),SQRT((INDEX('911'!$G$6:$G$1205,P620)+INDEX('911'!$I$6:$I$1205,P620))^2+(INDEX('911'!$H$6:$H$1205,P620)+INDEX('911'!$J$6:$J$1205,P620))^2),0)</f>
        <v>0</v>
      </c>
      <c r="AZ620" s="37">
        <f>IF(AY620,0-(INDEX('911'!$H$6:$H$1205,P620)+INDEX('911'!$J$6:$J$1205,P620))/AY620,0)</f>
        <v>0</v>
      </c>
      <c r="BA620" s="33">
        <f>IF(ISNUMBER(Q620),SQRT((INDEX('911'!$G$6:$G$1205,Q620)+INDEX('911'!$I$6:$I$1205,Q620))^2+(INDEX('911'!$H$6:$H$1205,Q620)+INDEX('911'!$J$6:$J$1205,Q620))^2),0)</f>
        <v>0</v>
      </c>
      <c r="BB620" s="37">
        <f>IF(BA620,0-(INDEX('911'!$H$6:$H$1205,Q620)+INDEX('911'!$J$6:$J$1205,Q620))/BA620,0)</f>
        <v>0</v>
      </c>
      <c r="BC620" s="37">
        <f>SQRT(1-AZ620^2)</f>
        <v>0</v>
      </c>
      <c r="BD620" s="51">
        <f>SQRT(1-BB620^2)</f>
        <v>0</v>
      </c>
      <c r="BE620" s="36">
        <f>100*(S620*MAX(0,'935'!Q620*BC620+AX620*AZ620)+T620*MAX(0,'935'!Q620*BD620+AX620*BB620))/'11'!B$16</f>
        <v>0</v>
      </c>
      <c r="BF620" s="36">
        <f>100*R620/'11'!B$16</f>
        <v>0</v>
      </c>
      <c r="BG620" s="37">
        <f>100*(S620*IF('935'!Q620=0,BC620,MAX(0,BC620+AX620*AZ620/'935'!Q620))+T620*IF('935'!Q620=0,BD620,MAX(0,BD620+AX620*BB620/'935'!Q620)))/'11'!C$16</f>
        <v>0</v>
      </c>
      <c r="BH620" s="36">
        <f>IF('935'!Q620=0,BF620+BE620,BF620)</f>
        <v>0</v>
      </c>
      <c r="BI620" s="37">
        <f>IF(D620=0,1,AW620/D620)*BG620</f>
        <v>0</v>
      </c>
      <c r="BJ620" s="36">
        <f>IF(D620=0,1,AW620/D620)*BH620</f>
        <v>0</v>
      </c>
      <c r="BK620" s="53">
        <f>'11'!C$16-'935'!Y620</f>
        <v>0</v>
      </c>
      <c r="BL620" s="37">
        <f>MAX('DNO totals'!B$312+0,MIN('935'!L620+0,'DNO totals'!B$304+0))</f>
        <v>0</v>
      </c>
      <c r="BM620" s="37">
        <f>MAX('DNO totals'!C$312+0,MIN('935'!M620+0,'DNO totals'!C$304+0))</f>
        <v>0</v>
      </c>
      <c r="BN620" s="37">
        <f>MAX('DNO totals'!D$312+0,MIN('935'!N620+0,'DNO totals'!D$304+0))</f>
        <v>0</v>
      </c>
      <c r="BO620" s="37">
        <f>MAX('DNO totals'!E$312+0,MIN('935'!O620+0,'DNO totals'!E$304+0))</f>
        <v>0</v>
      </c>
      <c r="BP620" s="51">
        <f>MAX('DNO totals'!F$312+0,MIN('935'!P620+0,'DNO totals'!F$304+0))</f>
        <v>0</v>
      </c>
      <c r="BQ620" s="37">
        <f>IF('935'!$K620=1000,'Charging rates'!$C$29*$X620/(1+'DNO totals'!$C$60)*$BL620,0)</f>
        <v>0</v>
      </c>
      <c r="BR620" s="37">
        <f>IF(MOD('935'!$K620,1000)=100,'Charging rates'!$D$29*$X620/(1+'DNO totals'!$D$60)*$BM620,0)</f>
        <v>0</v>
      </c>
      <c r="BS620" s="37">
        <f>IF(MOD('935'!$K620,100)=10,'Charging rates'!$E$29*$X620/(1+'DNO totals'!$E$60)*$BN620,0)</f>
        <v>0</v>
      </c>
      <c r="BT620" s="37">
        <f>IF(AND(MOD('935'!$K620,10)&gt;0,MOD('935'!$K620,1000)&gt;1),'Charging rates'!$F$29*$X620/(1+'DNO totals'!$F$60)*$BO620,0)</f>
        <v>0</v>
      </c>
      <c r="BU620" s="37">
        <f>IF(MOD('935'!$K620,1000)=1,'Charging rates'!$G$29*$X620/(1+'DNO totals'!$G$60)*$BP620,0)</f>
        <v>0</v>
      </c>
      <c r="BV620" s="51">
        <f>$BQ620+$BR620+$BS620+$BT620+$BU620</f>
        <v>0</v>
      </c>
      <c r="BW620" s="37">
        <f>IF('935'!$K620&gt;1000,'Charging rates'!$C$29*$W620*$BL620,0)</f>
        <v>0</v>
      </c>
      <c r="BX620" s="37">
        <f>IF(MOD('935'!$K620,1000)&gt;100,'Charging rates'!$D$29*$W620*$BM620,0)</f>
        <v>0</v>
      </c>
      <c r="BY620" s="37">
        <f>IF(MOD('935'!$K620,100)&gt;10,'Charging rates'!$E$29*$W620*$BN620,0)</f>
        <v>0</v>
      </c>
      <c r="BZ620" s="51">
        <f>$BW620+$BX620+$BY620</f>
        <v>0</v>
      </c>
      <c r="CA620" s="36">
        <f>100/'11'!B$16*'Charging rates'!B$76*W620</f>
        <v>0</v>
      </c>
      <c r="CB620" s="36">
        <f>IF(D620=0,0,(1-AW620/D620)*(BH620+IF('935'!Q620=0,0,(BG620*'935'!Q620*('11'!C$16-'935'!Y620)/('11'!B$16-'935'!X620)))))</f>
        <v>0</v>
      </c>
      <c r="CC620" s="36">
        <f>CA620+BJ620</f>
        <v>0</v>
      </c>
      <c r="CD620" s="49">
        <f>(BV620+BZ620)*D620</f>
        <v>0</v>
      </c>
      <c r="CE620" s="33">
        <f>D620*('Parameters'!B$21+J620)*IF('DNO totals'!B$323&lt;0,1,'935'!S620)</f>
        <v>0</v>
      </c>
      <c r="CF620" s="51">
        <f>IF('DNO totals'!B$323&lt;0,1,'935'!S620)*('Parameters'!B$21+J620)</f>
        <v>0</v>
      </c>
      <c r="CG620" s="37">
        <f>CC620+'Charging rates'!B$106*CF620*100/'11'!B$16</f>
        <v>0</v>
      </c>
      <c r="CH620" s="37">
        <f>CG620+'Charging rates'!B$116*('Parameters'!B$21+J620)*100/'11'!B$16*IF('DNO totals'!B$323&lt;0,1,'935'!S620)</f>
        <v>0</v>
      </c>
      <c r="CI620" s="37">
        <f>'Charging rates'!B$97*(BV620+BZ620)*100/'11'!B$16</f>
        <v>0</v>
      </c>
      <c r="CJ620" s="36">
        <f>MAX(0-(BG620*J620*'11'!C$16/'11'!B$16),CH620+CI620)</f>
        <v>0</v>
      </c>
      <c r="CK620" s="37">
        <f>IF(AR620,IF(J620=0,BI620,MAX(0,MIN(BI620,BI620+(CJ620/'935'!Q620*('11'!B$16-'935'!X620)/('11'!C$16-'935'!Y620))))),0)</f>
        <v>0</v>
      </c>
      <c r="CL620" s="36">
        <f>IF(AR620,MAX(0,CJ620),0)</f>
        <v>0</v>
      </c>
      <c r="CM620" s="52">
        <f>CL620+CB620</f>
        <v>0</v>
      </c>
    </row>
    <row r="621" spans="1:91">
      <c r="A621" s="28">
        <v>521</v>
      </c>
      <c r="B621" s="48">
        <f>'935'!B621</f>
        <v>0</v>
      </c>
      <c r="C621" s="33">
        <f>OR('935'!E621&lt;&gt;"VOID",'935'!F621&lt;&gt;"VOID",'935'!G621&lt;&gt;"VOID")</f>
        <v>0</v>
      </c>
      <c r="D621" s="33">
        <f>IF('935'!C621="VOID",0,('935'!C621*(1-'935'!X621/'11'!B$16)))</f>
        <v>0</v>
      </c>
      <c r="E621" s="33">
        <f>IF('935'!D621="VOID",0,'935'!D621*(1-'935'!X621/'11'!B$16))</f>
        <v>0</v>
      </c>
      <c r="F621" s="33">
        <f>IF('935'!E621="VOID",0,'935'!E621*(1-'935'!X621/'11'!B$16))</f>
        <v>0</v>
      </c>
      <c r="G621" s="33">
        <f>IF('935'!F621="VOID",0,'935'!F621*(1-'935'!X621/'11'!B$16))</f>
        <v>0</v>
      </c>
      <c r="H621" s="33">
        <f>IF('935'!G621="VOID",0,'935'!G621*(1-'935'!X621/'11'!B$16))</f>
        <v>0</v>
      </c>
      <c r="I621" s="33">
        <f>F621+G621+H621</f>
        <v>0</v>
      </c>
      <c r="J621" s="37">
        <f>'935'!Q621*(1-'935'!Y621/'11'!C$16)/(1-'935'!X621/'11'!B$16)</f>
        <v>0</v>
      </c>
      <c r="K621" s="33">
        <f>IF(D621,'935'!H621*D621/(D621+E621+I621),0)</f>
        <v>0</v>
      </c>
      <c r="L621" s="33">
        <f>IF(I621,'935'!H621*I621/(D621+E621+I621),0)</f>
        <v>0</v>
      </c>
      <c r="M621" s="33">
        <f>K621*(1-'935'!X621/'11'!B$16)</f>
        <v>0</v>
      </c>
      <c r="N621" s="49">
        <f>L621*(1-'935'!X621/'11'!B$16)</f>
        <v>0</v>
      </c>
      <c r="O621" s="50">
        <f>MATCH('935'!J621,'911'!$B$6:$B$1205,0)</f>
        <v>0</v>
      </c>
      <c r="P621" s="50">
        <f>MATCH(INDEX('911'!$D$6:$D$1205,O621),'911'!$B$6:$B$1205,0)</f>
        <v>0</v>
      </c>
      <c r="Q621" s="50">
        <f>MATCH(INDEX('911'!$D$6:$D$1205,P621),'911'!$B$6:$B$1205,0)</f>
        <v>0</v>
      </c>
      <c r="R621" s="37">
        <f>IF(ISNUMBER(O621),MAX(0,INDEX('911'!$E$6:$E$1205,O621)),0)</f>
        <v>0</v>
      </c>
      <c r="S621" s="37">
        <f>IF(ISNUMBER(P621),MAX(0,INDEX('911'!$E$6:$E$1205,P621)),0)</f>
        <v>0</v>
      </c>
      <c r="T621" s="37">
        <f>IF(ISNUMBER(Q621),MAX(0,INDEX('911'!$E$6:$E$1205,Q621)),0)</f>
        <v>0</v>
      </c>
      <c r="U621" s="51">
        <f>-100*'935'!W621*(R621+S621+T621)/'11'!C$16</f>
        <v>0</v>
      </c>
      <c r="V621" s="37">
        <f>INDEX('DNO totals'!$B$52:$G$52,IF('935'!K621,IF(MOD('935'!K621,1000),IF(MOD('935'!K621,100),IF(MOD('935'!K621,10),IF(MOD('935'!K621,1000)=1,6,5),4),3),2),1))</f>
        <v>0</v>
      </c>
      <c r="W621" s="51">
        <f>J621*V621</f>
        <v>0</v>
      </c>
      <c r="X621" s="37">
        <f>V621*'Parameters'!B$11</f>
        <v>0</v>
      </c>
      <c r="Y621" s="37">
        <f>IF('935'!$K621=1000,'Charging rates'!$C$29*$X621/(1+'DNO totals'!$C$60)*'935'!$L621,0)</f>
        <v>0</v>
      </c>
      <c r="Z621" s="37">
        <f>IF(MOD('935'!$K621,1000)=100,'Charging rates'!$D$29*$X621/(1+'DNO totals'!$D$60)*'935'!$M621,0)</f>
        <v>0</v>
      </c>
      <c r="AA621" s="37">
        <f>IF(MOD('935'!$K621,100)=10,'Charging rates'!$E$29*$X621/(1+'DNO totals'!$E$60)*'935'!$N621,0)</f>
        <v>0</v>
      </c>
      <c r="AB621" s="37">
        <f>IF(AND(MOD('935'!$K621,10)&gt;0,MOD('935'!$K621,1000)&gt;1),'Charging rates'!$F$29*$X621/(1+'DNO totals'!$F$60)*'935'!$O621,0)</f>
        <v>0</v>
      </c>
      <c r="AC621" s="37">
        <f>IF(MOD('935'!$K621,1000)=1,'Charging rates'!$G$29*$X621/(1+'DNO totals'!$G$60)*'935'!$P621,0)</f>
        <v>0</v>
      </c>
      <c r="AD621" s="37">
        <f>IF('935'!$K621&gt;1000,'Charging rates'!$C$29*$W621*'935'!$L621,0)</f>
        <v>0</v>
      </c>
      <c r="AE621" s="37">
        <f>IF(MOD('935'!$K621,1000)&gt;100,'Charging rates'!$D$29*$W621*'935'!$M621,0)</f>
        <v>0</v>
      </c>
      <c r="AF621" s="37">
        <f>IF(MOD('935'!$K621,100)&gt;10,'Charging rates'!$E$29*$W621*'935'!$N621,0)</f>
        <v>0</v>
      </c>
      <c r="AG621" s="37">
        <f>$Y621+$Z621+$AA621+$AB621+$AC621</f>
        <v>0</v>
      </c>
      <c r="AH621" s="51">
        <f>$AD621+$AE621+$AF621</f>
        <v>0</v>
      </c>
      <c r="AI621" s="37">
        <f>U621*(1+'Charging rates'!B$42+0.6*'Charging rates'!B$67+'Charging rates'!B$54)-100*'Charging rates'!B$76/'11'!C$16*'935'!W621</f>
        <v>0</v>
      </c>
      <c r="AJ621" s="37">
        <f>IF(I621,AI621*I621/(I621+E621),0)</f>
        <v>0</v>
      </c>
      <c r="AK621" s="51">
        <f>ROUND(AJ621,3)</f>
        <v>0</v>
      </c>
      <c r="AL621" s="33">
        <f>IF('935'!V621="VOID",0,'935'!V621*(1-'935'!X621/'11'!B$16))</f>
        <v>0</v>
      </c>
      <c r="AM621" s="36">
        <f>IF(I621,-100*'Charging rates'!B$76/'11'!B$16*AL621/I621,0)</f>
        <v>0</v>
      </c>
      <c r="AN621" s="36">
        <f>IF(C621,'DNO totals'!B$171,0)</f>
        <v>0</v>
      </c>
      <c r="AO621" s="36">
        <f>ROUND(AN621,2)</f>
        <v>0</v>
      </c>
      <c r="AP621" s="36">
        <f>IF(C621,(AN621+AM621),0)</f>
        <v>0</v>
      </c>
      <c r="AQ621" s="52">
        <f>ROUND(AP621,2)</f>
        <v>0</v>
      </c>
      <c r="AR621" s="33">
        <f>'935'!C621&lt;&gt;"VOID"</f>
        <v>0</v>
      </c>
      <c r="AS621" s="36">
        <f>IF(AR621,(100/'11'!B$16*K621*((1-'935'!I621)*'Charging rates'!B$42+'Charging rates'!B$54)),0)</f>
        <v>0</v>
      </c>
      <c r="AT621" s="36">
        <f>100/'11'!B$16*N621*('Charging rates'!B$42+'Charging rates'!B$54)</f>
        <v>0</v>
      </c>
      <c r="AU621" s="36">
        <f>100/'11'!B$16*L621*('Charging rates'!B$42+'Charging rates'!B$54)</f>
        <v>0</v>
      </c>
      <c r="AV621" s="52">
        <f>ROUND(AU621,2)</f>
        <v>0</v>
      </c>
      <c r="AW621" s="33">
        <f>D621-('935'!T621*(1-'935'!X621/'11'!B$16))</f>
        <v>0</v>
      </c>
      <c r="AX621" s="37">
        <f>MAX(MIN(SQRT(1-MIN(1,'935'!Q621)^2),0+'935'!R621),0-SQRT(1-MIN(1,'935'!Q621)^2))</f>
        <v>0</v>
      </c>
      <c r="AY621" s="33">
        <f>IF(ISNUMBER(P621),SQRT((INDEX('911'!$G$6:$G$1205,P621)+INDEX('911'!$I$6:$I$1205,P621))^2+(INDEX('911'!$H$6:$H$1205,P621)+INDEX('911'!$J$6:$J$1205,P621))^2),0)</f>
        <v>0</v>
      </c>
      <c r="AZ621" s="37">
        <f>IF(AY621,0-(INDEX('911'!$H$6:$H$1205,P621)+INDEX('911'!$J$6:$J$1205,P621))/AY621,0)</f>
        <v>0</v>
      </c>
      <c r="BA621" s="33">
        <f>IF(ISNUMBER(Q621),SQRT((INDEX('911'!$G$6:$G$1205,Q621)+INDEX('911'!$I$6:$I$1205,Q621))^2+(INDEX('911'!$H$6:$H$1205,Q621)+INDEX('911'!$J$6:$J$1205,Q621))^2),0)</f>
        <v>0</v>
      </c>
      <c r="BB621" s="37">
        <f>IF(BA621,0-(INDEX('911'!$H$6:$H$1205,Q621)+INDEX('911'!$J$6:$J$1205,Q621))/BA621,0)</f>
        <v>0</v>
      </c>
      <c r="BC621" s="37">
        <f>SQRT(1-AZ621^2)</f>
        <v>0</v>
      </c>
      <c r="BD621" s="51">
        <f>SQRT(1-BB621^2)</f>
        <v>0</v>
      </c>
      <c r="BE621" s="36">
        <f>100*(S621*MAX(0,'935'!Q621*BC621+AX621*AZ621)+T621*MAX(0,'935'!Q621*BD621+AX621*BB621))/'11'!B$16</f>
        <v>0</v>
      </c>
      <c r="BF621" s="36">
        <f>100*R621/'11'!B$16</f>
        <v>0</v>
      </c>
      <c r="BG621" s="37">
        <f>100*(S621*IF('935'!Q621=0,BC621,MAX(0,BC621+AX621*AZ621/'935'!Q621))+T621*IF('935'!Q621=0,BD621,MAX(0,BD621+AX621*BB621/'935'!Q621)))/'11'!C$16</f>
        <v>0</v>
      </c>
      <c r="BH621" s="36">
        <f>IF('935'!Q621=0,BF621+BE621,BF621)</f>
        <v>0</v>
      </c>
      <c r="BI621" s="37">
        <f>IF(D621=0,1,AW621/D621)*BG621</f>
        <v>0</v>
      </c>
      <c r="BJ621" s="36">
        <f>IF(D621=0,1,AW621/D621)*BH621</f>
        <v>0</v>
      </c>
      <c r="BK621" s="53">
        <f>'11'!C$16-'935'!Y621</f>
        <v>0</v>
      </c>
      <c r="BL621" s="37">
        <f>MAX('DNO totals'!B$312+0,MIN('935'!L621+0,'DNO totals'!B$304+0))</f>
        <v>0</v>
      </c>
      <c r="BM621" s="37">
        <f>MAX('DNO totals'!C$312+0,MIN('935'!M621+0,'DNO totals'!C$304+0))</f>
        <v>0</v>
      </c>
      <c r="BN621" s="37">
        <f>MAX('DNO totals'!D$312+0,MIN('935'!N621+0,'DNO totals'!D$304+0))</f>
        <v>0</v>
      </c>
      <c r="BO621" s="37">
        <f>MAX('DNO totals'!E$312+0,MIN('935'!O621+0,'DNO totals'!E$304+0))</f>
        <v>0</v>
      </c>
      <c r="BP621" s="51">
        <f>MAX('DNO totals'!F$312+0,MIN('935'!P621+0,'DNO totals'!F$304+0))</f>
        <v>0</v>
      </c>
      <c r="BQ621" s="37">
        <f>IF('935'!$K621=1000,'Charging rates'!$C$29*$X621/(1+'DNO totals'!$C$60)*$BL621,0)</f>
        <v>0</v>
      </c>
      <c r="BR621" s="37">
        <f>IF(MOD('935'!$K621,1000)=100,'Charging rates'!$D$29*$X621/(1+'DNO totals'!$D$60)*$BM621,0)</f>
        <v>0</v>
      </c>
      <c r="BS621" s="37">
        <f>IF(MOD('935'!$K621,100)=10,'Charging rates'!$E$29*$X621/(1+'DNO totals'!$E$60)*$BN621,0)</f>
        <v>0</v>
      </c>
      <c r="BT621" s="37">
        <f>IF(AND(MOD('935'!$K621,10)&gt;0,MOD('935'!$K621,1000)&gt;1),'Charging rates'!$F$29*$X621/(1+'DNO totals'!$F$60)*$BO621,0)</f>
        <v>0</v>
      </c>
      <c r="BU621" s="37">
        <f>IF(MOD('935'!$K621,1000)=1,'Charging rates'!$G$29*$X621/(1+'DNO totals'!$G$60)*$BP621,0)</f>
        <v>0</v>
      </c>
      <c r="BV621" s="51">
        <f>$BQ621+$BR621+$BS621+$BT621+$BU621</f>
        <v>0</v>
      </c>
      <c r="BW621" s="37">
        <f>IF('935'!$K621&gt;1000,'Charging rates'!$C$29*$W621*$BL621,0)</f>
        <v>0</v>
      </c>
      <c r="BX621" s="37">
        <f>IF(MOD('935'!$K621,1000)&gt;100,'Charging rates'!$D$29*$W621*$BM621,0)</f>
        <v>0</v>
      </c>
      <c r="BY621" s="37">
        <f>IF(MOD('935'!$K621,100)&gt;10,'Charging rates'!$E$29*$W621*$BN621,0)</f>
        <v>0</v>
      </c>
      <c r="BZ621" s="51">
        <f>$BW621+$BX621+$BY621</f>
        <v>0</v>
      </c>
      <c r="CA621" s="36">
        <f>100/'11'!B$16*'Charging rates'!B$76*W621</f>
        <v>0</v>
      </c>
      <c r="CB621" s="36">
        <f>IF(D621=0,0,(1-AW621/D621)*(BH621+IF('935'!Q621=0,0,(BG621*'935'!Q621*('11'!C$16-'935'!Y621)/('11'!B$16-'935'!X621)))))</f>
        <v>0</v>
      </c>
      <c r="CC621" s="36">
        <f>CA621+BJ621</f>
        <v>0</v>
      </c>
      <c r="CD621" s="49">
        <f>(BV621+BZ621)*D621</f>
        <v>0</v>
      </c>
      <c r="CE621" s="33">
        <f>D621*('Parameters'!B$21+J621)*IF('DNO totals'!B$323&lt;0,1,'935'!S621)</f>
        <v>0</v>
      </c>
      <c r="CF621" s="51">
        <f>IF('DNO totals'!B$323&lt;0,1,'935'!S621)*('Parameters'!B$21+J621)</f>
        <v>0</v>
      </c>
      <c r="CG621" s="37">
        <f>CC621+'Charging rates'!B$106*CF621*100/'11'!B$16</f>
        <v>0</v>
      </c>
      <c r="CH621" s="37">
        <f>CG621+'Charging rates'!B$116*('Parameters'!B$21+J621)*100/'11'!B$16*IF('DNO totals'!B$323&lt;0,1,'935'!S621)</f>
        <v>0</v>
      </c>
      <c r="CI621" s="37">
        <f>'Charging rates'!B$97*(BV621+BZ621)*100/'11'!B$16</f>
        <v>0</v>
      </c>
      <c r="CJ621" s="36">
        <f>MAX(0-(BG621*J621*'11'!C$16/'11'!B$16),CH621+CI621)</f>
        <v>0</v>
      </c>
      <c r="CK621" s="37">
        <f>IF(AR621,IF(J621=0,BI621,MAX(0,MIN(BI621,BI621+(CJ621/'935'!Q621*('11'!B$16-'935'!X621)/('11'!C$16-'935'!Y621))))),0)</f>
        <v>0</v>
      </c>
      <c r="CL621" s="36">
        <f>IF(AR621,MAX(0,CJ621),0)</f>
        <v>0</v>
      </c>
      <c r="CM621" s="52">
        <f>CL621+CB621</f>
        <v>0</v>
      </c>
    </row>
    <row r="622" spans="1:91">
      <c r="A622" s="28">
        <v>522</v>
      </c>
      <c r="B622" s="48">
        <f>'935'!B622</f>
        <v>0</v>
      </c>
      <c r="C622" s="33">
        <f>OR('935'!E622&lt;&gt;"VOID",'935'!F622&lt;&gt;"VOID",'935'!G622&lt;&gt;"VOID")</f>
        <v>0</v>
      </c>
      <c r="D622" s="33">
        <f>IF('935'!C622="VOID",0,('935'!C622*(1-'935'!X622/'11'!B$16)))</f>
        <v>0</v>
      </c>
      <c r="E622" s="33">
        <f>IF('935'!D622="VOID",0,'935'!D622*(1-'935'!X622/'11'!B$16))</f>
        <v>0</v>
      </c>
      <c r="F622" s="33">
        <f>IF('935'!E622="VOID",0,'935'!E622*(1-'935'!X622/'11'!B$16))</f>
        <v>0</v>
      </c>
      <c r="G622" s="33">
        <f>IF('935'!F622="VOID",0,'935'!F622*(1-'935'!X622/'11'!B$16))</f>
        <v>0</v>
      </c>
      <c r="H622" s="33">
        <f>IF('935'!G622="VOID",0,'935'!G622*(1-'935'!X622/'11'!B$16))</f>
        <v>0</v>
      </c>
      <c r="I622" s="33">
        <f>F622+G622+H622</f>
        <v>0</v>
      </c>
      <c r="J622" s="37">
        <f>'935'!Q622*(1-'935'!Y622/'11'!C$16)/(1-'935'!X622/'11'!B$16)</f>
        <v>0</v>
      </c>
      <c r="K622" s="33">
        <f>IF(D622,'935'!H622*D622/(D622+E622+I622),0)</f>
        <v>0</v>
      </c>
      <c r="L622" s="33">
        <f>IF(I622,'935'!H622*I622/(D622+E622+I622),0)</f>
        <v>0</v>
      </c>
      <c r="M622" s="33">
        <f>K622*(1-'935'!X622/'11'!B$16)</f>
        <v>0</v>
      </c>
      <c r="N622" s="49">
        <f>L622*(1-'935'!X622/'11'!B$16)</f>
        <v>0</v>
      </c>
      <c r="O622" s="50">
        <f>MATCH('935'!J622,'911'!$B$6:$B$1205,0)</f>
        <v>0</v>
      </c>
      <c r="P622" s="50">
        <f>MATCH(INDEX('911'!$D$6:$D$1205,O622),'911'!$B$6:$B$1205,0)</f>
        <v>0</v>
      </c>
      <c r="Q622" s="50">
        <f>MATCH(INDEX('911'!$D$6:$D$1205,P622),'911'!$B$6:$B$1205,0)</f>
        <v>0</v>
      </c>
      <c r="R622" s="37">
        <f>IF(ISNUMBER(O622),MAX(0,INDEX('911'!$E$6:$E$1205,O622)),0)</f>
        <v>0</v>
      </c>
      <c r="S622" s="37">
        <f>IF(ISNUMBER(P622),MAX(0,INDEX('911'!$E$6:$E$1205,P622)),0)</f>
        <v>0</v>
      </c>
      <c r="T622" s="37">
        <f>IF(ISNUMBER(Q622),MAX(0,INDEX('911'!$E$6:$E$1205,Q622)),0)</f>
        <v>0</v>
      </c>
      <c r="U622" s="51">
        <f>-100*'935'!W622*(R622+S622+T622)/'11'!C$16</f>
        <v>0</v>
      </c>
      <c r="V622" s="37">
        <f>INDEX('DNO totals'!$B$52:$G$52,IF('935'!K622,IF(MOD('935'!K622,1000),IF(MOD('935'!K622,100),IF(MOD('935'!K622,10),IF(MOD('935'!K622,1000)=1,6,5),4),3),2),1))</f>
        <v>0</v>
      </c>
      <c r="W622" s="51">
        <f>J622*V622</f>
        <v>0</v>
      </c>
      <c r="X622" s="37">
        <f>V622*'Parameters'!B$11</f>
        <v>0</v>
      </c>
      <c r="Y622" s="37">
        <f>IF('935'!$K622=1000,'Charging rates'!$C$29*$X622/(1+'DNO totals'!$C$60)*'935'!$L622,0)</f>
        <v>0</v>
      </c>
      <c r="Z622" s="37">
        <f>IF(MOD('935'!$K622,1000)=100,'Charging rates'!$D$29*$X622/(1+'DNO totals'!$D$60)*'935'!$M622,0)</f>
        <v>0</v>
      </c>
      <c r="AA622" s="37">
        <f>IF(MOD('935'!$K622,100)=10,'Charging rates'!$E$29*$X622/(1+'DNO totals'!$E$60)*'935'!$N622,0)</f>
        <v>0</v>
      </c>
      <c r="AB622" s="37">
        <f>IF(AND(MOD('935'!$K622,10)&gt;0,MOD('935'!$K622,1000)&gt;1),'Charging rates'!$F$29*$X622/(1+'DNO totals'!$F$60)*'935'!$O622,0)</f>
        <v>0</v>
      </c>
      <c r="AC622" s="37">
        <f>IF(MOD('935'!$K622,1000)=1,'Charging rates'!$G$29*$X622/(1+'DNO totals'!$G$60)*'935'!$P622,0)</f>
        <v>0</v>
      </c>
      <c r="AD622" s="37">
        <f>IF('935'!$K622&gt;1000,'Charging rates'!$C$29*$W622*'935'!$L622,0)</f>
        <v>0</v>
      </c>
      <c r="AE622" s="37">
        <f>IF(MOD('935'!$K622,1000)&gt;100,'Charging rates'!$D$29*$W622*'935'!$M622,0)</f>
        <v>0</v>
      </c>
      <c r="AF622" s="37">
        <f>IF(MOD('935'!$K622,100)&gt;10,'Charging rates'!$E$29*$W622*'935'!$N622,0)</f>
        <v>0</v>
      </c>
      <c r="AG622" s="37">
        <f>$Y622+$Z622+$AA622+$AB622+$AC622</f>
        <v>0</v>
      </c>
      <c r="AH622" s="51">
        <f>$AD622+$AE622+$AF622</f>
        <v>0</v>
      </c>
      <c r="AI622" s="37">
        <f>U622*(1+'Charging rates'!B$42+0.6*'Charging rates'!B$67+'Charging rates'!B$54)-100*'Charging rates'!B$76/'11'!C$16*'935'!W622</f>
        <v>0</v>
      </c>
      <c r="AJ622" s="37">
        <f>IF(I622,AI622*I622/(I622+E622),0)</f>
        <v>0</v>
      </c>
      <c r="AK622" s="51">
        <f>ROUND(AJ622,3)</f>
        <v>0</v>
      </c>
      <c r="AL622" s="33">
        <f>IF('935'!V622="VOID",0,'935'!V622*(1-'935'!X622/'11'!B$16))</f>
        <v>0</v>
      </c>
      <c r="AM622" s="36">
        <f>IF(I622,-100*'Charging rates'!B$76/'11'!B$16*AL622/I622,0)</f>
        <v>0</v>
      </c>
      <c r="AN622" s="36">
        <f>IF(C622,'DNO totals'!B$171,0)</f>
        <v>0</v>
      </c>
      <c r="AO622" s="36">
        <f>ROUND(AN622,2)</f>
        <v>0</v>
      </c>
      <c r="AP622" s="36">
        <f>IF(C622,(AN622+AM622),0)</f>
        <v>0</v>
      </c>
      <c r="AQ622" s="52">
        <f>ROUND(AP622,2)</f>
        <v>0</v>
      </c>
      <c r="AR622" s="33">
        <f>'935'!C622&lt;&gt;"VOID"</f>
        <v>0</v>
      </c>
      <c r="AS622" s="36">
        <f>IF(AR622,(100/'11'!B$16*K622*((1-'935'!I622)*'Charging rates'!B$42+'Charging rates'!B$54)),0)</f>
        <v>0</v>
      </c>
      <c r="AT622" s="36">
        <f>100/'11'!B$16*N622*('Charging rates'!B$42+'Charging rates'!B$54)</f>
        <v>0</v>
      </c>
      <c r="AU622" s="36">
        <f>100/'11'!B$16*L622*('Charging rates'!B$42+'Charging rates'!B$54)</f>
        <v>0</v>
      </c>
      <c r="AV622" s="52">
        <f>ROUND(AU622,2)</f>
        <v>0</v>
      </c>
      <c r="AW622" s="33">
        <f>D622-('935'!T622*(1-'935'!X622/'11'!B$16))</f>
        <v>0</v>
      </c>
      <c r="AX622" s="37">
        <f>MAX(MIN(SQRT(1-MIN(1,'935'!Q622)^2),0+'935'!R622),0-SQRT(1-MIN(1,'935'!Q622)^2))</f>
        <v>0</v>
      </c>
      <c r="AY622" s="33">
        <f>IF(ISNUMBER(P622),SQRT((INDEX('911'!$G$6:$G$1205,P622)+INDEX('911'!$I$6:$I$1205,P622))^2+(INDEX('911'!$H$6:$H$1205,P622)+INDEX('911'!$J$6:$J$1205,P622))^2),0)</f>
        <v>0</v>
      </c>
      <c r="AZ622" s="37">
        <f>IF(AY622,0-(INDEX('911'!$H$6:$H$1205,P622)+INDEX('911'!$J$6:$J$1205,P622))/AY622,0)</f>
        <v>0</v>
      </c>
      <c r="BA622" s="33">
        <f>IF(ISNUMBER(Q622),SQRT((INDEX('911'!$G$6:$G$1205,Q622)+INDEX('911'!$I$6:$I$1205,Q622))^2+(INDEX('911'!$H$6:$H$1205,Q622)+INDEX('911'!$J$6:$J$1205,Q622))^2),0)</f>
        <v>0</v>
      </c>
      <c r="BB622" s="37">
        <f>IF(BA622,0-(INDEX('911'!$H$6:$H$1205,Q622)+INDEX('911'!$J$6:$J$1205,Q622))/BA622,0)</f>
        <v>0</v>
      </c>
      <c r="BC622" s="37">
        <f>SQRT(1-AZ622^2)</f>
        <v>0</v>
      </c>
      <c r="BD622" s="51">
        <f>SQRT(1-BB622^2)</f>
        <v>0</v>
      </c>
      <c r="BE622" s="36">
        <f>100*(S622*MAX(0,'935'!Q622*BC622+AX622*AZ622)+T622*MAX(0,'935'!Q622*BD622+AX622*BB622))/'11'!B$16</f>
        <v>0</v>
      </c>
      <c r="BF622" s="36">
        <f>100*R622/'11'!B$16</f>
        <v>0</v>
      </c>
      <c r="BG622" s="37">
        <f>100*(S622*IF('935'!Q622=0,BC622,MAX(0,BC622+AX622*AZ622/'935'!Q622))+T622*IF('935'!Q622=0,BD622,MAX(0,BD622+AX622*BB622/'935'!Q622)))/'11'!C$16</f>
        <v>0</v>
      </c>
      <c r="BH622" s="36">
        <f>IF('935'!Q622=0,BF622+BE622,BF622)</f>
        <v>0</v>
      </c>
      <c r="BI622" s="37">
        <f>IF(D622=0,1,AW622/D622)*BG622</f>
        <v>0</v>
      </c>
      <c r="BJ622" s="36">
        <f>IF(D622=0,1,AW622/D622)*BH622</f>
        <v>0</v>
      </c>
      <c r="BK622" s="53">
        <f>'11'!C$16-'935'!Y622</f>
        <v>0</v>
      </c>
      <c r="BL622" s="37">
        <f>MAX('DNO totals'!B$312+0,MIN('935'!L622+0,'DNO totals'!B$304+0))</f>
        <v>0</v>
      </c>
      <c r="BM622" s="37">
        <f>MAX('DNO totals'!C$312+0,MIN('935'!M622+0,'DNO totals'!C$304+0))</f>
        <v>0</v>
      </c>
      <c r="BN622" s="37">
        <f>MAX('DNO totals'!D$312+0,MIN('935'!N622+0,'DNO totals'!D$304+0))</f>
        <v>0</v>
      </c>
      <c r="BO622" s="37">
        <f>MAX('DNO totals'!E$312+0,MIN('935'!O622+0,'DNO totals'!E$304+0))</f>
        <v>0</v>
      </c>
      <c r="BP622" s="51">
        <f>MAX('DNO totals'!F$312+0,MIN('935'!P622+0,'DNO totals'!F$304+0))</f>
        <v>0</v>
      </c>
      <c r="BQ622" s="37">
        <f>IF('935'!$K622=1000,'Charging rates'!$C$29*$X622/(1+'DNO totals'!$C$60)*$BL622,0)</f>
        <v>0</v>
      </c>
      <c r="BR622" s="37">
        <f>IF(MOD('935'!$K622,1000)=100,'Charging rates'!$D$29*$X622/(1+'DNO totals'!$D$60)*$BM622,0)</f>
        <v>0</v>
      </c>
      <c r="BS622" s="37">
        <f>IF(MOD('935'!$K622,100)=10,'Charging rates'!$E$29*$X622/(1+'DNO totals'!$E$60)*$BN622,0)</f>
        <v>0</v>
      </c>
      <c r="BT622" s="37">
        <f>IF(AND(MOD('935'!$K622,10)&gt;0,MOD('935'!$K622,1000)&gt;1),'Charging rates'!$F$29*$X622/(1+'DNO totals'!$F$60)*$BO622,0)</f>
        <v>0</v>
      </c>
      <c r="BU622" s="37">
        <f>IF(MOD('935'!$K622,1000)=1,'Charging rates'!$G$29*$X622/(1+'DNO totals'!$G$60)*$BP622,0)</f>
        <v>0</v>
      </c>
      <c r="BV622" s="51">
        <f>$BQ622+$BR622+$BS622+$BT622+$BU622</f>
        <v>0</v>
      </c>
      <c r="BW622" s="37">
        <f>IF('935'!$K622&gt;1000,'Charging rates'!$C$29*$W622*$BL622,0)</f>
        <v>0</v>
      </c>
      <c r="BX622" s="37">
        <f>IF(MOD('935'!$K622,1000)&gt;100,'Charging rates'!$D$29*$W622*$BM622,0)</f>
        <v>0</v>
      </c>
      <c r="BY622" s="37">
        <f>IF(MOD('935'!$K622,100)&gt;10,'Charging rates'!$E$29*$W622*$BN622,0)</f>
        <v>0</v>
      </c>
      <c r="BZ622" s="51">
        <f>$BW622+$BX622+$BY622</f>
        <v>0</v>
      </c>
      <c r="CA622" s="36">
        <f>100/'11'!B$16*'Charging rates'!B$76*W622</f>
        <v>0</v>
      </c>
      <c r="CB622" s="36">
        <f>IF(D622=0,0,(1-AW622/D622)*(BH622+IF('935'!Q622=0,0,(BG622*'935'!Q622*('11'!C$16-'935'!Y622)/('11'!B$16-'935'!X622)))))</f>
        <v>0</v>
      </c>
      <c r="CC622" s="36">
        <f>CA622+BJ622</f>
        <v>0</v>
      </c>
      <c r="CD622" s="49">
        <f>(BV622+BZ622)*D622</f>
        <v>0</v>
      </c>
      <c r="CE622" s="33">
        <f>D622*('Parameters'!B$21+J622)*IF('DNO totals'!B$323&lt;0,1,'935'!S622)</f>
        <v>0</v>
      </c>
      <c r="CF622" s="51">
        <f>IF('DNO totals'!B$323&lt;0,1,'935'!S622)*('Parameters'!B$21+J622)</f>
        <v>0</v>
      </c>
      <c r="CG622" s="37">
        <f>CC622+'Charging rates'!B$106*CF622*100/'11'!B$16</f>
        <v>0</v>
      </c>
      <c r="CH622" s="37">
        <f>CG622+'Charging rates'!B$116*('Parameters'!B$21+J622)*100/'11'!B$16*IF('DNO totals'!B$323&lt;0,1,'935'!S622)</f>
        <v>0</v>
      </c>
      <c r="CI622" s="37">
        <f>'Charging rates'!B$97*(BV622+BZ622)*100/'11'!B$16</f>
        <v>0</v>
      </c>
      <c r="CJ622" s="36">
        <f>MAX(0-(BG622*J622*'11'!C$16/'11'!B$16),CH622+CI622)</f>
        <v>0</v>
      </c>
      <c r="CK622" s="37">
        <f>IF(AR622,IF(J622=0,BI622,MAX(0,MIN(BI622,BI622+(CJ622/'935'!Q622*('11'!B$16-'935'!X622)/('11'!C$16-'935'!Y622))))),0)</f>
        <v>0</v>
      </c>
      <c r="CL622" s="36">
        <f>IF(AR622,MAX(0,CJ622),0)</f>
        <v>0</v>
      </c>
      <c r="CM622" s="52">
        <f>CL622+CB622</f>
        <v>0</v>
      </c>
    </row>
    <row r="623" spans="1:91">
      <c r="A623" s="28">
        <v>523</v>
      </c>
      <c r="B623" s="48">
        <f>'935'!B623</f>
        <v>0</v>
      </c>
      <c r="C623" s="33">
        <f>OR('935'!E623&lt;&gt;"VOID",'935'!F623&lt;&gt;"VOID",'935'!G623&lt;&gt;"VOID")</f>
        <v>0</v>
      </c>
      <c r="D623" s="33">
        <f>IF('935'!C623="VOID",0,('935'!C623*(1-'935'!X623/'11'!B$16)))</f>
        <v>0</v>
      </c>
      <c r="E623" s="33">
        <f>IF('935'!D623="VOID",0,'935'!D623*(1-'935'!X623/'11'!B$16))</f>
        <v>0</v>
      </c>
      <c r="F623" s="33">
        <f>IF('935'!E623="VOID",0,'935'!E623*(1-'935'!X623/'11'!B$16))</f>
        <v>0</v>
      </c>
      <c r="G623" s="33">
        <f>IF('935'!F623="VOID",0,'935'!F623*(1-'935'!X623/'11'!B$16))</f>
        <v>0</v>
      </c>
      <c r="H623" s="33">
        <f>IF('935'!G623="VOID",0,'935'!G623*(1-'935'!X623/'11'!B$16))</f>
        <v>0</v>
      </c>
      <c r="I623" s="33">
        <f>F623+G623+H623</f>
        <v>0</v>
      </c>
      <c r="J623" s="37">
        <f>'935'!Q623*(1-'935'!Y623/'11'!C$16)/(1-'935'!X623/'11'!B$16)</f>
        <v>0</v>
      </c>
      <c r="K623" s="33">
        <f>IF(D623,'935'!H623*D623/(D623+E623+I623),0)</f>
        <v>0</v>
      </c>
      <c r="L623" s="33">
        <f>IF(I623,'935'!H623*I623/(D623+E623+I623),0)</f>
        <v>0</v>
      </c>
      <c r="M623" s="33">
        <f>K623*(1-'935'!X623/'11'!B$16)</f>
        <v>0</v>
      </c>
      <c r="N623" s="49">
        <f>L623*(1-'935'!X623/'11'!B$16)</f>
        <v>0</v>
      </c>
      <c r="O623" s="50">
        <f>MATCH('935'!J623,'911'!$B$6:$B$1205,0)</f>
        <v>0</v>
      </c>
      <c r="P623" s="50">
        <f>MATCH(INDEX('911'!$D$6:$D$1205,O623),'911'!$B$6:$B$1205,0)</f>
        <v>0</v>
      </c>
      <c r="Q623" s="50">
        <f>MATCH(INDEX('911'!$D$6:$D$1205,P623),'911'!$B$6:$B$1205,0)</f>
        <v>0</v>
      </c>
      <c r="R623" s="37">
        <f>IF(ISNUMBER(O623),MAX(0,INDEX('911'!$E$6:$E$1205,O623)),0)</f>
        <v>0</v>
      </c>
      <c r="S623" s="37">
        <f>IF(ISNUMBER(P623),MAX(0,INDEX('911'!$E$6:$E$1205,P623)),0)</f>
        <v>0</v>
      </c>
      <c r="T623" s="37">
        <f>IF(ISNUMBER(Q623),MAX(0,INDEX('911'!$E$6:$E$1205,Q623)),0)</f>
        <v>0</v>
      </c>
      <c r="U623" s="51">
        <f>-100*'935'!W623*(R623+S623+T623)/'11'!C$16</f>
        <v>0</v>
      </c>
      <c r="V623" s="37">
        <f>INDEX('DNO totals'!$B$52:$G$52,IF('935'!K623,IF(MOD('935'!K623,1000),IF(MOD('935'!K623,100),IF(MOD('935'!K623,10),IF(MOD('935'!K623,1000)=1,6,5),4),3),2),1))</f>
        <v>0</v>
      </c>
      <c r="W623" s="51">
        <f>J623*V623</f>
        <v>0</v>
      </c>
      <c r="X623" s="37">
        <f>V623*'Parameters'!B$11</f>
        <v>0</v>
      </c>
      <c r="Y623" s="37">
        <f>IF('935'!$K623=1000,'Charging rates'!$C$29*$X623/(1+'DNO totals'!$C$60)*'935'!$L623,0)</f>
        <v>0</v>
      </c>
      <c r="Z623" s="37">
        <f>IF(MOD('935'!$K623,1000)=100,'Charging rates'!$D$29*$X623/(1+'DNO totals'!$D$60)*'935'!$M623,0)</f>
        <v>0</v>
      </c>
      <c r="AA623" s="37">
        <f>IF(MOD('935'!$K623,100)=10,'Charging rates'!$E$29*$X623/(1+'DNO totals'!$E$60)*'935'!$N623,0)</f>
        <v>0</v>
      </c>
      <c r="AB623" s="37">
        <f>IF(AND(MOD('935'!$K623,10)&gt;0,MOD('935'!$K623,1000)&gt;1),'Charging rates'!$F$29*$X623/(1+'DNO totals'!$F$60)*'935'!$O623,0)</f>
        <v>0</v>
      </c>
      <c r="AC623" s="37">
        <f>IF(MOD('935'!$K623,1000)=1,'Charging rates'!$G$29*$X623/(1+'DNO totals'!$G$60)*'935'!$P623,0)</f>
        <v>0</v>
      </c>
      <c r="AD623" s="37">
        <f>IF('935'!$K623&gt;1000,'Charging rates'!$C$29*$W623*'935'!$L623,0)</f>
        <v>0</v>
      </c>
      <c r="AE623" s="37">
        <f>IF(MOD('935'!$K623,1000)&gt;100,'Charging rates'!$D$29*$W623*'935'!$M623,0)</f>
        <v>0</v>
      </c>
      <c r="AF623" s="37">
        <f>IF(MOD('935'!$K623,100)&gt;10,'Charging rates'!$E$29*$W623*'935'!$N623,0)</f>
        <v>0</v>
      </c>
      <c r="AG623" s="37">
        <f>$Y623+$Z623+$AA623+$AB623+$AC623</f>
        <v>0</v>
      </c>
      <c r="AH623" s="51">
        <f>$AD623+$AE623+$AF623</f>
        <v>0</v>
      </c>
      <c r="AI623" s="37">
        <f>U623*(1+'Charging rates'!B$42+0.6*'Charging rates'!B$67+'Charging rates'!B$54)-100*'Charging rates'!B$76/'11'!C$16*'935'!W623</f>
        <v>0</v>
      </c>
      <c r="AJ623" s="37">
        <f>IF(I623,AI623*I623/(I623+E623),0)</f>
        <v>0</v>
      </c>
      <c r="AK623" s="51">
        <f>ROUND(AJ623,3)</f>
        <v>0</v>
      </c>
      <c r="AL623" s="33">
        <f>IF('935'!V623="VOID",0,'935'!V623*(1-'935'!X623/'11'!B$16))</f>
        <v>0</v>
      </c>
      <c r="AM623" s="36">
        <f>IF(I623,-100*'Charging rates'!B$76/'11'!B$16*AL623/I623,0)</f>
        <v>0</v>
      </c>
      <c r="AN623" s="36">
        <f>IF(C623,'DNO totals'!B$171,0)</f>
        <v>0</v>
      </c>
      <c r="AO623" s="36">
        <f>ROUND(AN623,2)</f>
        <v>0</v>
      </c>
      <c r="AP623" s="36">
        <f>IF(C623,(AN623+AM623),0)</f>
        <v>0</v>
      </c>
      <c r="AQ623" s="52">
        <f>ROUND(AP623,2)</f>
        <v>0</v>
      </c>
      <c r="AR623" s="33">
        <f>'935'!C623&lt;&gt;"VOID"</f>
        <v>0</v>
      </c>
      <c r="AS623" s="36">
        <f>IF(AR623,(100/'11'!B$16*K623*((1-'935'!I623)*'Charging rates'!B$42+'Charging rates'!B$54)),0)</f>
        <v>0</v>
      </c>
      <c r="AT623" s="36">
        <f>100/'11'!B$16*N623*('Charging rates'!B$42+'Charging rates'!B$54)</f>
        <v>0</v>
      </c>
      <c r="AU623" s="36">
        <f>100/'11'!B$16*L623*('Charging rates'!B$42+'Charging rates'!B$54)</f>
        <v>0</v>
      </c>
      <c r="AV623" s="52">
        <f>ROUND(AU623,2)</f>
        <v>0</v>
      </c>
      <c r="AW623" s="33">
        <f>D623-('935'!T623*(1-'935'!X623/'11'!B$16))</f>
        <v>0</v>
      </c>
      <c r="AX623" s="37">
        <f>MAX(MIN(SQRT(1-MIN(1,'935'!Q623)^2),0+'935'!R623),0-SQRT(1-MIN(1,'935'!Q623)^2))</f>
        <v>0</v>
      </c>
      <c r="AY623" s="33">
        <f>IF(ISNUMBER(P623),SQRT((INDEX('911'!$G$6:$G$1205,P623)+INDEX('911'!$I$6:$I$1205,P623))^2+(INDEX('911'!$H$6:$H$1205,P623)+INDEX('911'!$J$6:$J$1205,P623))^2),0)</f>
        <v>0</v>
      </c>
      <c r="AZ623" s="37">
        <f>IF(AY623,0-(INDEX('911'!$H$6:$H$1205,P623)+INDEX('911'!$J$6:$J$1205,P623))/AY623,0)</f>
        <v>0</v>
      </c>
      <c r="BA623" s="33">
        <f>IF(ISNUMBER(Q623),SQRT((INDEX('911'!$G$6:$G$1205,Q623)+INDEX('911'!$I$6:$I$1205,Q623))^2+(INDEX('911'!$H$6:$H$1205,Q623)+INDEX('911'!$J$6:$J$1205,Q623))^2),0)</f>
        <v>0</v>
      </c>
      <c r="BB623" s="37">
        <f>IF(BA623,0-(INDEX('911'!$H$6:$H$1205,Q623)+INDEX('911'!$J$6:$J$1205,Q623))/BA623,0)</f>
        <v>0</v>
      </c>
      <c r="BC623" s="37">
        <f>SQRT(1-AZ623^2)</f>
        <v>0</v>
      </c>
      <c r="BD623" s="51">
        <f>SQRT(1-BB623^2)</f>
        <v>0</v>
      </c>
      <c r="BE623" s="36">
        <f>100*(S623*MAX(0,'935'!Q623*BC623+AX623*AZ623)+T623*MAX(0,'935'!Q623*BD623+AX623*BB623))/'11'!B$16</f>
        <v>0</v>
      </c>
      <c r="BF623" s="36">
        <f>100*R623/'11'!B$16</f>
        <v>0</v>
      </c>
      <c r="BG623" s="37">
        <f>100*(S623*IF('935'!Q623=0,BC623,MAX(0,BC623+AX623*AZ623/'935'!Q623))+T623*IF('935'!Q623=0,BD623,MAX(0,BD623+AX623*BB623/'935'!Q623)))/'11'!C$16</f>
        <v>0</v>
      </c>
      <c r="BH623" s="36">
        <f>IF('935'!Q623=0,BF623+BE623,BF623)</f>
        <v>0</v>
      </c>
      <c r="BI623" s="37">
        <f>IF(D623=0,1,AW623/D623)*BG623</f>
        <v>0</v>
      </c>
      <c r="BJ623" s="36">
        <f>IF(D623=0,1,AW623/D623)*BH623</f>
        <v>0</v>
      </c>
      <c r="BK623" s="53">
        <f>'11'!C$16-'935'!Y623</f>
        <v>0</v>
      </c>
      <c r="BL623" s="37">
        <f>MAX('DNO totals'!B$312+0,MIN('935'!L623+0,'DNO totals'!B$304+0))</f>
        <v>0</v>
      </c>
      <c r="BM623" s="37">
        <f>MAX('DNO totals'!C$312+0,MIN('935'!M623+0,'DNO totals'!C$304+0))</f>
        <v>0</v>
      </c>
      <c r="BN623" s="37">
        <f>MAX('DNO totals'!D$312+0,MIN('935'!N623+0,'DNO totals'!D$304+0))</f>
        <v>0</v>
      </c>
      <c r="BO623" s="37">
        <f>MAX('DNO totals'!E$312+0,MIN('935'!O623+0,'DNO totals'!E$304+0))</f>
        <v>0</v>
      </c>
      <c r="BP623" s="51">
        <f>MAX('DNO totals'!F$312+0,MIN('935'!P623+0,'DNO totals'!F$304+0))</f>
        <v>0</v>
      </c>
      <c r="BQ623" s="37">
        <f>IF('935'!$K623=1000,'Charging rates'!$C$29*$X623/(1+'DNO totals'!$C$60)*$BL623,0)</f>
        <v>0</v>
      </c>
      <c r="BR623" s="37">
        <f>IF(MOD('935'!$K623,1000)=100,'Charging rates'!$D$29*$X623/(1+'DNO totals'!$D$60)*$BM623,0)</f>
        <v>0</v>
      </c>
      <c r="BS623" s="37">
        <f>IF(MOD('935'!$K623,100)=10,'Charging rates'!$E$29*$X623/(1+'DNO totals'!$E$60)*$BN623,0)</f>
        <v>0</v>
      </c>
      <c r="BT623" s="37">
        <f>IF(AND(MOD('935'!$K623,10)&gt;0,MOD('935'!$K623,1000)&gt;1),'Charging rates'!$F$29*$X623/(1+'DNO totals'!$F$60)*$BO623,0)</f>
        <v>0</v>
      </c>
      <c r="BU623" s="37">
        <f>IF(MOD('935'!$K623,1000)=1,'Charging rates'!$G$29*$X623/(1+'DNO totals'!$G$60)*$BP623,0)</f>
        <v>0</v>
      </c>
      <c r="BV623" s="51">
        <f>$BQ623+$BR623+$BS623+$BT623+$BU623</f>
        <v>0</v>
      </c>
      <c r="BW623" s="37">
        <f>IF('935'!$K623&gt;1000,'Charging rates'!$C$29*$W623*$BL623,0)</f>
        <v>0</v>
      </c>
      <c r="BX623" s="37">
        <f>IF(MOD('935'!$K623,1000)&gt;100,'Charging rates'!$D$29*$W623*$BM623,0)</f>
        <v>0</v>
      </c>
      <c r="BY623" s="37">
        <f>IF(MOD('935'!$K623,100)&gt;10,'Charging rates'!$E$29*$W623*$BN623,0)</f>
        <v>0</v>
      </c>
      <c r="BZ623" s="51">
        <f>$BW623+$BX623+$BY623</f>
        <v>0</v>
      </c>
      <c r="CA623" s="36">
        <f>100/'11'!B$16*'Charging rates'!B$76*W623</f>
        <v>0</v>
      </c>
      <c r="CB623" s="36">
        <f>IF(D623=0,0,(1-AW623/D623)*(BH623+IF('935'!Q623=0,0,(BG623*'935'!Q623*('11'!C$16-'935'!Y623)/('11'!B$16-'935'!X623)))))</f>
        <v>0</v>
      </c>
      <c r="CC623" s="36">
        <f>CA623+BJ623</f>
        <v>0</v>
      </c>
      <c r="CD623" s="49">
        <f>(BV623+BZ623)*D623</f>
        <v>0</v>
      </c>
      <c r="CE623" s="33">
        <f>D623*('Parameters'!B$21+J623)*IF('DNO totals'!B$323&lt;0,1,'935'!S623)</f>
        <v>0</v>
      </c>
      <c r="CF623" s="51">
        <f>IF('DNO totals'!B$323&lt;0,1,'935'!S623)*('Parameters'!B$21+J623)</f>
        <v>0</v>
      </c>
      <c r="CG623" s="37">
        <f>CC623+'Charging rates'!B$106*CF623*100/'11'!B$16</f>
        <v>0</v>
      </c>
      <c r="CH623" s="37">
        <f>CG623+'Charging rates'!B$116*('Parameters'!B$21+J623)*100/'11'!B$16*IF('DNO totals'!B$323&lt;0,1,'935'!S623)</f>
        <v>0</v>
      </c>
      <c r="CI623" s="37">
        <f>'Charging rates'!B$97*(BV623+BZ623)*100/'11'!B$16</f>
        <v>0</v>
      </c>
      <c r="CJ623" s="36">
        <f>MAX(0-(BG623*J623*'11'!C$16/'11'!B$16),CH623+CI623)</f>
        <v>0</v>
      </c>
      <c r="CK623" s="37">
        <f>IF(AR623,IF(J623=0,BI623,MAX(0,MIN(BI623,BI623+(CJ623/'935'!Q623*('11'!B$16-'935'!X623)/('11'!C$16-'935'!Y623))))),0)</f>
        <v>0</v>
      </c>
      <c r="CL623" s="36">
        <f>IF(AR623,MAX(0,CJ623),0)</f>
        <v>0</v>
      </c>
      <c r="CM623" s="52">
        <f>CL623+CB623</f>
        <v>0</v>
      </c>
    </row>
    <row r="624" spans="1:91">
      <c r="A624" s="28">
        <v>524</v>
      </c>
      <c r="B624" s="48">
        <f>'935'!B624</f>
        <v>0</v>
      </c>
      <c r="C624" s="33">
        <f>OR('935'!E624&lt;&gt;"VOID",'935'!F624&lt;&gt;"VOID",'935'!G624&lt;&gt;"VOID")</f>
        <v>0</v>
      </c>
      <c r="D624" s="33">
        <f>IF('935'!C624="VOID",0,('935'!C624*(1-'935'!X624/'11'!B$16)))</f>
        <v>0</v>
      </c>
      <c r="E624" s="33">
        <f>IF('935'!D624="VOID",0,'935'!D624*(1-'935'!X624/'11'!B$16))</f>
        <v>0</v>
      </c>
      <c r="F624" s="33">
        <f>IF('935'!E624="VOID",0,'935'!E624*(1-'935'!X624/'11'!B$16))</f>
        <v>0</v>
      </c>
      <c r="G624" s="33">
        <f>IF('935'!F624="VOID",0,'935'!F624*(1-'935'!X624/'11'!B$16))</f>
        <v>0</v>
      </c>
      <c r="H624" s="33">
        <f>IF('935'!G624="VOID",0,'935'!G624*(1-'935'!X624/'11'!B$16))</f>
        <v>0</v>
      </c>
      <c r="I624" s="33">
        <f>F624+G624+H624</f>
        <v>0</v>
      </c>
      <c r="J624" s="37">
        <f>'935'!Q624*(1-'935'!Y624/'11'!C$16)/(1-'935'!X624/'11'!B$16)</f>
        <v>0</v>
      </c>
      <c r="K624" s="33">
        <f>IF(D624,'935'!H624*D624/(D624+E624+I624),0)</f>
        <v>0</v>
      </c>
      <c r="L624" s="33">
        <f>IF(I624,'935'!H624*I624/(D624+E624+I624),0)</f>
        <v>0</v>
      </c>
      <c r="M624" s="33">
        <f>K624*(1-'935'!X624/'11'!B$16)</f>
        <v>0</v>
      </c>
      <c r="N624" s="49">
        <f>L624*(1-'935'!X624/'11'!B$16)</f>
        <v>0</v>
      </c>
      <c r="O624" s="50">
        <f>MATCH('935'!J624,'911'!$B$6:$B$1205,0)</f>
        <v>0</v>
      </c>
      <c r="P624" s="50">
        <f>MATCH(INDEX('911'!$D$6:$D$1205,O624),'911'!$B$6:$B$1205,0)</f>
        <v>0</v>
      </c>
      <c r="Q624" s="50">
        <f>MATCH(INDEX('911'!$D$6:$D$1205,P624),'911'!$B$6:$B$1205,0)</f>
        <v>0</v>
      </c>
      <c r="R624" s="37">
        <f>IF(ISNUMBER(O624),MAX(0,INDEX('911'!$E$6:$E$1205,O624)),0)</f>
        <v>0</v>
      </c>
      <c r="S624" s="37">
        <f>IF(ISNUMBER(P624),MAX(0,INDEX('911'!$E$6:$E$1205,P624)),0)</f>
        <v>0</v>
      </c>
      <c r="T624" s="37">
        <f>IF(ISNUMBER(Q624),MAX(0,INDEX('911'!$E$6:$E$1205,Q624)),0)</f>
        <v>0</v>
      </c>
      <c r="U624" s="51">
        <f>-100*'935'!W624*(R624+S624+T624)/'11'!C$16</f>
        <v>0</v>
      </c>
      <c r="V624" s="37">
        <f>INDEX('DNO totals'!$B$52:$G$52,IF('935'!K624,IF(MOD('935'!K624,1000),IF(MOD('935'!K624,100),IF(MOD('935'!K624,10),IF(MOD('935'!K624,1000)=1,6,5),4),3),2),1))</f>
        <v>0</v>
      </c>
      <c r="W624" s="51">
        <f>J624*V624</f>
        <v>0</v>
      </c>
      <c r="X624" s="37">
        <f>V624*'Parameters'!B$11</f>
        <v>0</v>
      </c>
      <c r="Y624" s="37">
        <f>IF('935'!$K624=1000,'Charging rates'!$C$29*$X624/(1+'DNO totals'!$C$60)*'935'!$L624,0)</f>
        <v>0</v>
      </c>
      <c r="Z624" s="37">
        <f>IF(MOD('935'!$K624,1000)=100,'Charging rates'!$D$29*$X624/(1+'DNO totals'!$D$60)*'935'!$M624,0)</f>
        <v>0</v>
      </c>
      <c r="AA624" s="37">
        <f>IF(MOD('935'!$K624,100)=10,'Charging rates'!$E$29*$X624/(1+'DNO totals'!$E$60)*'935'!$N624,0)</f>
        <v>0</v>
      </c>
      <c r="AB624" s="37">
        <f>IF(AND(MOD('935'!$K624,10)&gt;0,MOD('935'!$K624,1000)&gt;1),'Charging rates'!$F$29*$X624/(1+'DNO totals'!$F$60)*'935'!$O624,0)</f>
        <v>0</v>
      </c>
      <c r="AC624" s="37">
        <f>IF(MOD('935'!$K624,1000)=1,'Charging rates'!$G$29*$X624/(1+'DNO totals'!$G$60)*'935'!$P624,0)</f>
        <v>0</v>
      </c>
      <c r="AD624" s="37">
        <f>IF('935'!$K624&gt;1000,'Charging rates'!$C$29*$W624*'935'!$L624,0)</f>
        <v>0</v>
      </c>
      <c r="AE624" s="37">
        <f>IF(MOD('935'!$K624,1000)&gt;100,'Charging rates'!$D$29*$W624*'935'!$M624,0)</f>
        <v>0</v>
      </c>
      <c r="AF624" s="37">
        <f>IF(MOD('935'!$K624,100)&gt;10,'Charging rates'!$E$29*$W624*'935'!$N624,0)</f>
        <v>0</v>
      </c>
      <c r="AG624" s="37">
        <f>$Y624+$Z624+$AA624+$AB624+$AC624</f>
        <v>0</v>
      </c>
      <c r="AH624" s="51">
        <f>$AD624+$AE624+$AF624</f>
        <v>0</v>
      </c>
      <c r="AI624" s="37">
        <f>U624*(1+'Charging rates'!B$42+0.6*'Charging rates'!B$67+'Charging rates'!B$54)-100*'Charging rates'!B$76/'11'!C$16*'935'!W624</f>
        <v>0</v>
      </c>
      <c r="AJ624" s="37">
        <f>IF(I624,AI624*I624/(I624+E624),0)</f>
        <v>0</v>
      </c>
      <c r="AK624" s="51">
        <f>ROUND(AJ624,3)</f>
        <v>0</v>
      </c>
      <c r="AL624" s="33">
        <f>IF('935'!V624="VOID",0,'935'!V624*(1-'935'!X624/'11'!B$16))</f>
        <v>0</v>
      </c>
      <c r="AM624" s="36">
        <f>IF(I624,-100*'Charging rates'!B$76/'11'!B$16*AL624/I624,0)</f>
        <v>0</v>
      </c>
      <c r="AN624" s="36">
        <f>IF(C624,'DNO totals'!B$171,0)</f>
        <v>0</v>
      </c>
      <c r="AO624" s="36">
        <f>ROUND(AN624,2)</f>
        <v>0</v>
      </c>
      <c r="AP624" s="36">
        <f>IF(C624,(AN624+AM624),0)</f>
        <v>0</v>
      </c>
      <c r="AQ624" s="52">
        <f>ROUND(AP624,2)</f>
        <v>0</v>
      </c>
      <c r="AR624" s="33">
        <f>'935'!C624&lt;&gt;"VOID"</f>
        <v>0</v>
      </c>
      <c r="AS624" s="36">
        <f>IF(AR624,(100/'11'!B$16*K624*((1-'935'!I624)*'Charging rates'!B$42+'Charging rates'!B$54)),0)</f>
        <v>0</v>
      </c>
      <c r="AT624" s="36">
        <f>100/'11'!B$16*N624*('Charging rates'!B$42+'Charging rates'!B$54)</f>
        <v>0</v>
      </c>
      <c r="AU624" s="36">
        <f>100/'11'!B$16*L624*('Charging rates'!B$42+'Charging rates'!B$54)</f>
        <v>0</v>
      </c>
      <c r="AV624" s="52">
        <f>ROUND(AU624,2)</f>
        <v>0</v>
      </c>
      <c r="AW624" s="33">
        <f>D624-('935'!T624*(1-'935'!X624/'11'!B$16))</f>
        <v>0</v>
      </c>
      <c r="AX624" s="37">
        <f>MAX(MIN(SQRT(1-MIN(1,'935'!Q624)^2),0+'935'!R624),0-SQRT(1-MIN(1,'935'!Q624)^2))</f>
        <v>0</v>
      </c>
      <c r="AY624" s="33">
        <f>IF(ISNUMBER(P624),SQRT((INDEX('911'!$G$6:$G$1205,P624)+INDEX('911'!$I$6:$I$1205,P624))^2+(INDEX('911'!$H$6:$H$1205,P624)+INDEX('911'!$J$6:$J$1205,P624))^2),0)</f>
        <v>0</v>
      </c>
      <c r="AZ624" s="37">
        <f>IF(AY624,0-(INDEX('911'!$H$6:$H$1205,P624)+INDEX('911'!$J$6:$J$1205,P624))/AY624,0)</f>
        <v>0</v>
      </c>
      <c r="BA624" s="33">
        <f>IF(ISNUMBER(Q624),SQRT((INDEX('911'!$G$6:$G$1205,Q624)+INDEX('911'!$I$6:$I$1205,Q624))^2+(INDEX('911'!$H$6:$H$1205,Q624)+INDEX('911'!$J$6:$J$1205,Q624))^2),0)</f>
        <v>0</v>
      </c>
      <c r="BB624" s="37">
        <f>IF(BA624,0-(INDEX('911'!$H$6:$H$1205,Q624)+INDEX('911'!$J$6:$J$1205,Q624))/BA624,0)</f>
        <v>0</v>
      </c>
      <c r="BC624" s="37">
        <f>SQRT(1-AZ624^2)</f>
        <v>0</v>
      </c>
      <c r="BD624" s="51">
        <f>SQRT(1-BB624^2)</f>
        <v>0</v>
      </c>
      <c r="BE624" s="36">
        <f>100*(S624*MAX(0,'935'!Q624*BC624+AX624*AZ624)+T624*MAX(0,'935'!Q624*BD624+AX624*BB624))/'11'!B$16</f>
        <v>0</v>
      </c>
      <c r="BF624" s="36">
        <f>100*R624/'11'!B$16</f>
        <v>0</v>
      </c>
      <c r="BG624" s="37">
        <f>100*(S624*IF('935'!Q624=0,BC624,MAX(0,BC624+AX624*AZ624/'935'!Q624))+T624*IF('935'!Q624=0,BD624,MAX(0,BD624+AX624*BB624/'935'!Q624)))/'11'!C$16</f>
        <v>0</v>
      </c>
      <c r="BH624" s="36">
        <f>IF('935'!Q624=0,BF624+BE624,BF624)</f>
        <v>0</v>
      </c>
      <c r="BI624" s="37">
        <f>IF(D624=0,1,AW624/D624)*BG624</f>
        <v>0</v>
      </c>
      <c r="BJ624" s="36">
        <f>IF(D624=0,1,AW624/D624)*BH624</f>
        <v>0</v>
      </c>
      <c r="BK624" s="53">
        <f>'11'!C$16-'935'!Y624</f>
        <v>0</v>
      </c>
      <c r="BL624" s="37">
        <f>MAX('DNO totals'!B$312+0,MIN('935'!L624+0,'DNO totals'!B$304+0))</f>
        <v>0</v>
      </c>
      <c r="BM624" s="37">
        <f>MAX('DNO totals'!C$312+0,MIN('935'!M624+0,'DNO totals'!C$304+0))</f>
        <v>0</v>
      </c>
      <c r="BN624" s="37">
        <f>MAX('DNO totals'!D$312+0,MIN('935'!N624+0,'DNO totals'!D$304+0))</f>
        <v>0</v>
      </c>
      <c r="BO624" s="37">
        <f>MAX('DNO totals'!E$312+0,MIN('935'!O624+0,'DNO totals'!E$304+0))</f>
        <v>0</v>
      </c>
      <c r="BP624" s="51">
        <f>MAX('DNO totals'!F$312+0,MIN('935'!P624+0,'DNO totals'!F$304+0))</f>
        <v>0</v>
      </c>
      <c r="BQ624" s="37">
        <f>IF('935'!$K624=1000,'Charging rates'!$C$29*$X624/(1+'DNO totals'!$C$60)*$BL624,0)</f>
        <v>0</v>
      </c>
      <c r="BR624" s="37">
        <f>IF(MOD('935'!$K624,1000)=100,'Charging rates'!$D$29*$X624/(1+'DNO totals'!$D$60)*$BM624,0)</f>
        <v>0</v>
      </c>
      <c r="BS624" s="37">
        <f>IF(MOD('935'!$K624,100)=10,'Charging rates'!$E$29*$X624/(1+'DNO totals'!$E$60)*$BN624,0)</f>
        <v>0</v>
      </c>
      <c r="BT624" s="37">
        <f>IF(AND(MOD('935'!$K624,10)&gt;0,MOD('935'!$K624,1000)&gt;1),'Charging rates'!$F$29*$X624/(1+'DNO totals'!$F$60)*$BO624,0)</f>
        <v>0</v>
      </c>
      <c r="BU624" s="37">
        <f>IF(MOD('935'!$K624,1000)=1,'Charging rates'!$G$29*$X624/(1+'DNO totals'!$G$60)*$BP624,0)</f>
        <v>0</v>
      </c>
      <c r="BV624" s="51">
        <f>$BQ624+$BR624+$BS624+$BT624+$BU624</f>
        <v>0</v>
      </c>
      <c r="BW624" s="37">
        <f>IF('935'!$K624&gt;1000,'Charging rates'!$C$29*$W624*$BL624,0)</f>
        <v>0</v>
      </c>
      <c r="BX624" s="37">
        <f>IF(MOD('935'!$K624,1000)&gt;100,'Charging rates'!$D$29*$W624*$BM624,0)</f>
        <v>0</v>
      </c>
      <c r="BY624" s="37">
        <f>IF(MOD('935'!$K624,100)&gt;10,'Charging rates'!$E$29*$W624*$BN624,0)</f>
        <v>0</v>
      </c>
      <c r="BZ624" s="51">
        <f>$BW624+$BX624+$BY624</f>
        <v>0</v>
      </c>
      <c r="CA624" s="36">
        <f>100/'11'!B$16*'Charging rates'!B$76*W624</f>
        <v>0</v>
      </c>
      <c r="CB624" s="36">
        <f>IF(D624=0,0,(1-AW624/D624)*(BH624+IF('935'!Q624=0,0,(BG624*'935'!Q624*('11'!C$16-'935'!Y624)/('11'!B$16-'935'!X624)))))</f>
        <v>0</v>
      </c>
      <c r="CC624" s="36">
        <f>CA624+BJ624</f>
        <v>0</v>
      </c>
      <c r="CD624" s="49">
        <f>(BV624+BZ624)*D624</f>
        <v>0</v>
      </c>
      <c r="CE624" s="33">
        <f>D624*('Parameters'!B$21+J624)*IF('DNO totals'!B$323&lt;0,1,'935'!S624)</f>
        <v>0</v>
      </c>
      <c r="CF624" s="51">
        <f>IF('DNO totals'!B$323&lt;0,1,'935'!S624)*('Parameters'!B$21+J624)</f>
        <v>0</v>
      </c>
      <c r="CG624" s="37">
        <f>CC624+'Charging rates'!B$106*CF624*100/'11'!B$16</f>
        <v>0</v>
      </c>
      <c r="CH624" s="37">
        <f>CG624+'Charging rates'!B$116*('Parameters'!B$21+J624)*100/'11'!B$16*IF('DNO totals'!B$323&lt;0,1,'935'!S624)</f>
        <v>0</v>
      </c>
      <c r="CI624" s="37">
        <f>'Charging rates'!B$97*(BV624+BZ624)*100/'11'!B$16</f>
        <v>0</v>
      </c>
      <c r="CJ624" s="36">
        <f>MAX(0-(BG624*J624*'11'!C$16/'11'!B$16),CH624+CI624)</f>
        <v>0</v>
      </c>
      <c r="CK624" s="37">
        <f>IF(AR624,IF(J624=0,BI624,MAX(0,MIN(BI624,BI624+(CJ624/'935'!Q624*('11'!B$16-'935'!X624)/('11'!C$16-'935'!Y624))))),0)</f>
        <v>0</v>
      </c>
      <c r="CL624" s="36">
        <f>IF(AR624,MAX(0,CJ624),0)</f>
        <v>0</v>
      </c>
      <c r="CM624" s="52">
        <f>CL624+CB624</f>
        <v>0</v>
      </c>
    </row>
    <row r="625" spans="1:91">
      <c r="A625" s="28">
        <v>525</v>
      </c>
      <c r="B625" s="48">
        <f>'935'!B625</f>
        <v>0</v>
      </c>
      <c r="C625" s="33">
        <f>OR('935'!E625&lt;&gt;"VOID",'935'!F625&lt;&gt;"VOID",'935'!G625&lt;&gt;"VOID")</f>
        <v>0</v>
      </c>
      <c r="D625" s="33">
        <f>IF('935'!C625="VOID",0,('935'!C625*(1-'935'!X625/'11'!B$16)))</f>
        <v>0</v>
      </c>
      <c r="E625" s="33">
        <f>IF('935'!D625="VOID",0,'935'!D625*(1-'935'!X625/'11'!B$16))</f>
        <v>0</v>
      </c>
      <c r="F625" s="33">
        <f>IF('935'!E625="VOID",0,'935'!E625*(1-'935'!X625/'11'!B$16))</f>
        <v>0</v>
      </c>
      <c r="G625" s="33">
        <f>IF('935'!F625="VOID",0,'935'!F625*(1-'935'!X625/'11'!B$16))</f>
        <v>0</v>
      </c>
      <c r="H625" s="33">
        <f>IF('935'!G625="VOID",0,'935'!G625*(1-'935'!X625/'11'!B$16))</f>
        <v>0</v>
      </c>
      <c r="I625" s="33">
        <f>F625+G625+H625</f>
        <v>0</v>
      </c>
      <c r="J625" s="37">
        <f>'935'!Q625*(1-'935'!Y625/'11'!C$16)/(1-'935'!X625/'11'!B$16)</f>
        <v>0</v>
      </c>
      <c r="K625" s="33">
        <f>IF(D625,'935'!H625*D625/(D625+E625+I625),0)</f>
        <v>0</v>
      </c>
      <c r="L625" s="33">
        <f>IF(I625,'935'!H625*I625/(D625+E625+I625),0)</f>
        <v>0</v>
      </c>
      <c r="M625" s="33">
        <f>K625*(1-'935'!X625/'11'!B$16)</f>
        <v>0</v>
      </c>
      <c r="N625" s="49">
        <f>L625*(1-'935'!X625/'11'!B$16)</f>
        <v>0</v>
      </c>
      <c r="O625" s="50">
        <f>MATCH('935'!J625,'911'!$B$6:$B$1205,0)</f>
        <v>0</v>
      </c>
      <c r="P625" s="50">
        <f>MATCH(INDEX('911'!$D$6:$D$1205,O625),'911'!$B$6:$B$1205,0)</f>
        <v>0</v>
      </c>
      <c r="Q625" s="50">
        <f>MATCH(INDEX('911'!$D$6:$D$1205,P625),'911'!$B$6:$B$1205,0)</f>
        <v>0</v>
      </c>
      <c r="R625" s="37">
        <f>IF(ISNUMBER(O625),MAX(0,INDEX('911'!$E$6:$E$1205,O625)),0)</f>
        <v>0</v>
      </c>
      <c r="S625" s="37">
        <f>IF(ISNUMBER(P625),MAX(0,INDEX('911'!$E$6:$E$1205,P625)),0)</f>
        <v>0</v>
      </c>
      <c r="T625" s="37">
        <f>IF(ISNUMBER(Q625),MAX(0,INDEX('911'!$E$6:$E$1205,Q625)),0)</f>
        <v>0</v>
      </c>
      <c r="U625" s="51">
        <f>-100*'935'!W625*(R625+S625+T625)/'11'!C$16</f>
        <v>0</v>
      </c>
      <c r="V625" s="37">
        <f>INDEX('DNO totals'!$B$52:$G$52,IF('935'!K625,IF(MOD('935'!K625,1000),IF(MOD('935'!K625,100),IF(MOD('935'!K625,10),IF(MOD('935'!K625,1000)=1,6,5),4),3),2),1))</f>
        <v>0</v>
      </c>
      <c r="W625" s="51">
        <f>J625*V625</f>
        <v>0</v>
      </c>
      <c r="X625" s="37">
        <f>V625*'Parameters'!B$11</f>
        <v>0</v>
      </c>
      <c r="Y625" s="37">
        <f>IF('935'!$K625=1000,'Charging rates'!$C$29*$X625/(1+'DNO totals'!$C$60)*'935'!$L625,0)</f>
        <v>0</v>
      </c>
      <c r="Z625" s="37">
        <f>IF(MOD('935'!$K625,1000)=100,'Charging rates'!$D$29*$X625/(1+'DNO totals'!$D$60)*'935'!$M625,0)</f>
        <v>0</v>
      </c>
      <c r="AA625" s="37">
        <f>IF(MOD('935'!$K625,100)=10,'Charging rates'!$E$29*$X625/(1+'DNO totals'!$E$60)*'935'!$N625,0)</f>
        <v>0</v>
      </c>
      <c r="AB625" s="37">
        <f>IF(AND(MOD('935'!$K625,10)&gt;0,MOD('935'!$K625,1000)&gt;1),'Charging rates'!$F$29*$X625/(1+'DNO totals'!$F$60)*'935'!$O625,0)</f>
        <v>0</v>
      </c>
      <c r="AC625" s="37">
        <f>IF(MOD('935'!$K625,1000)=1,'Charging rates'!$G$29*$X625/(1+'DNO totals'!$G$60)*'935'!$P625,0)</f>
        <v>0</v>
      </c>
      <c r="AD625" s="37">
        <f>IF('935'!$K625&gt;1000,'Charging rates'!$C$29*$W625*'935'!$L625,0)</f>
        <v>0</v>
      </c>
      <c r="AE625" s="37">
        <f>IF(MOD('935'!$K625,1000)&gt;100,'Charging rates'!$D$29*$W625*'935'!$M625,0)</f>
        <v>0</v>
      </c>
      <c r="AF625" s="37">
        <f>IF(MOD('935'!$K625,100)&gt;10,'Charging rates'!$E$29*$W625*'935'!$N625,0)</f>
        <v>0</v>
      </c>
      <c r="AG625" s="37">
        <f>$Y625+$Z625+$AA625+$AB625+$AC625</f>
        <v>0</v>
      </c>
      <c r="AH625" s="51">
        <f>$AD625+$AE625+$AF625</f>
        <v>0</v>
      </c>
      <c r="AI625" s="37">
        <f>U625*(1+'Charging rates'!B$42+0.6*'Charging rates'!B$67+'Charging rates'!B$54)-100*'Charging rates'!B$76/'11'!C$16*'935'!W625</f>
        <v>0</v>
      </c>
      <c r="AJ625" s="37">
        <f>IF(I625,AI625*I625/(I625+E625),0)</f>
        <v>0</v>
      </c>
      <c r="AK625" s="51">
        <f>ROUND(AJ625,3)</f>
        <v>0</v>
      </c>
      <c r="AL625" s="33">
        <f>IF('935'!V625="VOID",0,'935'!V625*(1-'935'!X625/'11'!B$16))</f>
        <v>0</v>
      </c>
      <c r="AM625" s="36">
        <f>IF(I625,-100*'Charging rates'!B$76/'11'!B$16*AL625/I625,0)</f>
        <v>0</v>
      </c>
      <c r="AN625" s="36">
        <f>IF(C625,'DNO totals'!B$171,0)</f>
        <v>0</v>
      </c>
      <c r="AO625" s="36">
        <f>ROUND(AN625,2)</f>
        <v>0</v>
      </c>
      <c r="AP625" s="36">
        <f>IF(C625,(AN625+AM625),0)</f>
        <v>0</v>
      </c>
      <c r="AQ625" s="52">
        <f>ROUND(AP625,2)</f>
        <v>0</v>
      </c>
      <c r="AR625" s="33">
        <f>'935'!C625&lt;&gt;"VOID"</f>
        <v>0</v>
      </c>
      <c r="AS625" s="36">
        <f>IF(AR625,(100/'11'!B$16*K625*((1-'935'!I625)*'Charging rates'!B$42+'Charging rates'!B$54)),0)</f>
        <v>0</v>
      </c>
      <c r="AT625" s="36">
        <f>100/'11'!B$16*N625*('Charging rates'!B$42+'Charging rates'!B$54)</f>
        <v>0</v>
      </c>
      <c r="AU625" s="36">
        <f>100/'11'!B$16*L625*('Charging rates'!B$42+'Charging rates'!B$54)</f>
        <v>0</v>
      </c>
      <c r="AV625" s="52">
        <f>ROUND(AU625,2)</f>
        <v>0</v>
      </c>
      <c r="AW625" s="33">
        <f>D625-('935'!T625*(1-'935'!X625/'11'!B$16))</f>
        <v>0</v>
      </c>
      <c r="AX625" s="37">
        <f>MAX(MIN(SQRT(1-MIN(1,'935'!Q625)^2),0+'935'!R625),0-SQRT(1-MIN(1,'935'!Q625)^2))</f>
        <v>0</v>
      </c>
      <c r="AY625" s="33">
        <f>IF(ISNUMBER(P625),SQRT((INDEX('911'!$G$6:$G$1205,P625)+INDEX('911'!$I$6:$I$1205,P625))^2+(INDEX('911'!$H$6:$H$1205,P625)+INDEX('911'!$J$6:$J$1205,P625))^2),0)</f>
        <v>0</v>
      </c>
      <c r="AZ625" s="37">
        <f>IF(AY625,0-(INDEX('911'!$H$6:$H$1205,P625)+INDEX('911'!$J$6:$J$1205,P625))/AY625,0)</f>
        <v>0</v>
      </c>
      <c r="BA625" s="33">
        <f>IF(ISNUMBER(Q625),SQRT((INDEX('911'!$G$6:$G$1205,Q625)+INDEX('911'!$I$6:$I$1205,Q625))^2+(INDEX('911'!$H$6:$H$1205,Q625)+INDEX('911'!$J$6:$J$1205,Q625))^2),0)</f>
        <v>0</v>
      </c>
      <c r="BB625" s="37">
        <f>IF(BA625,0-(INDEX('911'!$H$6:$H$1205,Q625)+INDEX('911'!$J$6:$J$1205,Q625))/BA625,0)</f>
        <v>0</v>
      </c>
      <c r="BC625" s="37">
        <f>SQRT(1-AZ625^2)</f>
        <v>0</v>
      </c>
      <c r="BD625" s="51">
        <f>SQRT(1-BB625^2)</f>
        <v>0</v>
      </c>
      <c r="BE625" s="36">
        <f>100*(S625*MAX(0,'935'!Q625*BC625+AX625*AZ625)+T625*MAX(0,'935'!Q625*BD625+AX625*BB625))/'11'!B$16</f>
        <v>0</v>
      </c>
      <c r="BF625" s="36">
        <f>100*R625/'11'!B$16</f>
        <v>0</v>
      </c>
      <c r="BG625" s="37">
        <f>100*(S625*IF('935'!Q625=0,BC625,MAX(0,BC625+AX625*AZ625/'935'!Q625))+T625*IF('935'!Q625=0,BD625,MAX(0,BD625+AX625*BB625/'935'!Q625)))/'11'!C$16</f>
        <v>0</v>
      </c>
      <c r="BH625" s="36">
        <f>IF('935'!Q625=0,BF625+BE625,BF625)</f>
        <v>0</v>
      </c>
      <c r="BI625" s="37">
        <f>IF(D625=0,1,AW625/D625)*BG625</f>
        <v>0</v>
      </c>
      <c r="BJ625" s="36">
        <f>IF(D625=0,1,AW625/D625)*BH625</f>
        <v>0</v>
      </c>
      <c r="BK625" s="53">
        <f>'11'!C$16-'935'!Y625</f>
        <v>0</v>
      </c>
      <c r="BL625" s="37">
        <f>MAX('DNO totals'!B$312+0,MIN('935'!L625+0,'DNO totals'!B$304+0))</f>
        <v>0</v>
      </c>
      <c r="BM625" s="37">
        <f>MAX('DNO totals'!C$312+0,MIN('935'!M625+0,'DNO totals'!C$304+0))</f>
        <v>0</v>
      </c>
      <c r="BN625" s="37">
        <f>MAX('DNO totals'!D$312+0,MIN('935'!N625+0,'DNO totals'!D$304+0))</f>
        <v>0</v>
      </c>
      <c r="BO625" s="37">
        <f>MAX('DNO totals'!E$312+0,MIN('935'!O625+0,'DNO totals'!E$304+0))</f>
        <v>0</v>
      </c>
      <c r="BP625" s="51">
        <f>MAX('DNO totals'!F$312+0,MIN('935'!P625+0,'DNO totals'!F$304+0))</f>
        <v>0</v>
      </c>
      <c r="BQ625" s="37">
        <f>IF('935'!$K625=1000,'Charging rates'!$C$29*$X625/(1+'DNO totals'!$C$60)*$BL625,0)</f>
        <v>0</v>
      </c>
      <c r="BR625" s="37">
        <f>IF(MOD('935'!$K625,1000)=100,'Charging rates'!$D$29*$X625/(1+'DNO totals'!$D$60)*$BM625,0)</f>
        <v>0</v>
      </c>
      <c r="BS625" s="37">
        <f>IF(MOD('935'!$K625,100)=10,'Charging rates'!$E$29*$X625/(1+'DNO totals'!$E$60)*$BN625,0)</f>
        <v>0</v>
      </c>
      <c r="BT625" s="37">
        <f>IF(AND(MOD('935'!$K625,10)&gt;0,MOD('935'!$K625,1000)&gt;1),'Charging rates'!$F$29*$X625/(1+'DNO totals'!$F$60)*$BO625,0)</f>
        <v>0</v>
      </c>
      <c r="BU625" s="37">
        <f>IF(MOD('935'!$K625,1000)=1,'Charging rates'!$G$29*$X625/(1+'DNO totals'!$G$60)*$BP625,0)</f>
        <v>0</v>
      </c>
      <c r="BV625" s="51">
        <f>$BQ625+$BR625+$BS625+$BT625+$BU625</f>
        <v>0</v>
      </c>
      <c r="BW625" s="37">
        <f>IF('935'!$K625&gt;1000,'Charging rates'!$C$29*$W625*$BL625,0)</f>
        <v>0</v>
      </c>
      <c r="BX625" s="37">
        <f>IF(MOD('935'!$K625,1000)&gt;100,'Charging rates'!$D$29*$W625*$BM625,0)</f>
        <v>0</v>
      </c>
      <c r="BY625" s="37">
        <f>IF(MOD('935'!$K625,100)&gt;10,'Charging rates'!$E$29*$W625*$BN625,0)</f>
        <v>0</v>
      </c>
      <c r="BZ625" s="51">
        <f>$BW625+$BX625+$BY625</f>
        <v>0</v>
      </c>
      <c r="CA625" s="36">
        <f>100/'11'!B$16*'Charging rates'!B$76*W625</f>
        <v>0</v>
      </c>
      <c r="CB625" s="36">
        <f>IF(D625=0,0,(1-AW625/D625)*(BH625+IF('935'!Q625=0,0,(BG625*'935'!Q625*('11'!C$16-'935'!Y625)/('11'!B$16-'935'!X625)))))</f>
        <v>0</v>
      </c>
      <c r="CC625" s="36">
        <f>CA625+BJ625</f>
        <v>0</v>
      </c>
      <c r="CD625" s="49">
        <f>(BV625+BZ625)*D625</f>
        <v>0</v>
      </c>
      <c r="CE625" s="33">
        <f>D625*('Parameters'!B$21+J625)*IF('DNO totals'!B$323&lt;0,1,'935'!S625)</f>
        <v>0</v>
      </c>
      <c r="CF625" s="51">
        <f>IF('DNO totals'!B$323&lt;0,1,'935'!S625)*('Parameters'!B$21+J625)</f>
        <v>0</v>
      </c>
      <c r="CG625" s="37">
        <f>CC625+'Charging rates'!B$106*CF625*100/'11'!B$16</f>
        <v>0</v>
      </c>
      <c r="CH625" s="37">
        <f>CG625+'Charging rates'!B$116*('Parameters'!B$21+J625)*100/'11'!B$16*IF('DNO totals'!B$323&lt;0,1,'935'!S625)</f>
        <v>0</v>
      </c>
      <c r="CI625" s="37">
        <f>'Charging rates'!B$97*(BV625+BZ625)*100/'11'!B$16</f>
        <v>0</v>
      </c>
      <c r="CJ625" s="36">
        <f>MAX(0-(BG625*J625*'11'!C$16/'11'!B$16),CH625+CI625)</f>
        <v>0</v>
      </c>
      <c r="CK625" s="37">
        <f>IF(AR625,IF(J625=0,BI625,MAX(0,MIN(BI625,BI625+(CJ625/'935'!Q625*('11'!B$16-'935'!X625)/('11'!C$16-'935'!Y625))))),0)</f>
        <v>0</v>
      </c>
      <c r="CL625" s="36">
        <f>IF(AR625,MAX(0,CJ625),0)</f>
        <v>0</v>
      </c>
      <c r="CM625" s="52">
        <f>CL625+CB625</f>
        <v>0</v>
      </c>
    </row>
    <row r="626" spans="1:91">
      <c r="A626" s="28">
        <v>526</v>
      </c>
      <c r="B626" s="48">
        <f>'935'!B626</f>
        <v>0</v>
      </c>
      <c r="C626" s="33">
        <f>OR('935'!E626&lt;&gt;"VOID",'935'!F626&lt;&gt;"VOID",'935'!G626&lt;&gt;"VOID")</f>
        <v>0</v>
      </c>
      <c r="D626" s="33">
        <f>IF('935'!C626="VOID",0,('935'!C626*(1-'935'!X626/'11'!B$16)))</f>
        <v>0</v>
      </c>
      <c r="E626" s="33">
        <f>IF('935'!D626="VOID",0,'935'!D626*(1-'935'!X626/'11'!B$16))</f>
        <v>0</v>
      </c>
      <c r="F626" s="33">
        <f>IF('935'!E626="VOID",0,'935'!E626*(1-'935'!X626/'11'!B$16))</f>
        <v>0</v>
      </c>
      <c r="G626" s="33">
        <f>IF('935'!F626="VOID",0,'935'!F626*(1-'935'!X626/'11'!B$16))</f>
        <v>0</v>
      </c>
      <c r="H626" s="33">
        <f>IF('935'!G626="VOID",0,'935'!G626*(1-'935'!X626/'11'!B$16))</f>
        <v>0</v>
      </c>
      <c r="I626" s="33">
        <f>F626+G626+H626</f>
        <v>0</v>
      </c>
      <c r="J626" s="37">
        <f>'935'!Q626*(1-'935'!Y626/'11'!C$16)/(1-'935'!X626/'11'!B$16)</f>
        <v>0</v>
      </c>
      <c r="K626" s="33">
        <f>IF(D626,'935'!H626*D626/(D626+E626+I626),0)</f>
        <v>0</v>
      </c>
      <c r="L626" s="33">
        <f>IF(I626,'935'!H626*I626/(D626+E626+I626),0)</f>
        <v>0</v>
      </c>
      <c r="M626" s="33">
        <f>K626*(1-'935'!X626/'11'!B$16)</f>
        <v>0</v>
      </c>
      <c r="N626" s="49">
        <f>L626*(1-'935'!X626/'11'!B$16)</f>
        <v>0</v>
      </c>
      <c r="O626" s="50">
        <f>MATCH('935'!J626,'911'!$B$6:$B$1205,0)</f>
        <v>0</v>
      </c>
      <c r="P626" s="50">
        <f>MATCH(INDEX('911'!$D$6:$D$1205,O626),'911'!$B$6:$B$1205,0)</f>
        <v>0</v>
      </c>
      <c r="Q626" s="50">
        <f>MATCH(INDEX('911'!$D$6:$D$1205,P626),'911'!$B$6:$B$1205,0)</f>
        <v>0</v>
      </c>
      <c r="R626" s="37">
        <f>IF(ISNUMBER(O626),MAX(0,INDEX('911'!$E$6:$E$1205,O626)),0)</f>
        <v>0</v>
      </c>
      <c r="S626" s="37">
        <f>IF(ISNUMBER(P626),MAX(0,INDEX('911'!$E$6:$E$1205,P626)),0)</f>
        <v>0</v>
      </c>
      <c r="T626" s="37">
        <f>IF(ISNUMBER(Q626),MAX(0,INDEX('911'!$E$6:$E$1205,Q626)),0)</f>
        <v>0</v>
      </c>
      <c r="U626" s="51">
        <f>-100*'935'!W626*(R626+S626+T626)/'11'!C$16</f>
        <v>0</v>
      </c>
      <c r="V626" s="37">
        <f>INDEX('DNO totals'!$B$52:$G$52,IF('935'!K626,IF(MOD('935'!K626,1000),IF(MOD('935'!K626,100),IF(MOD('935'!K626,10),IF(MOD('935'!K626,1000)=1,6,5),4),3),2),1))</f>
        <v>0</v>
      </c>
      <c r="W626" s="51">
        <f>J626*V626</f>
        <v>0</v>
      </c>
      <c r="X626" s="37">
        <f>V626*'Parameters'!B$11</f>
        <v>0</v>
      </c>
      <c r="Y626" s="37">
        <f>IF('935'!$K626=1000,'Charging rates'!$C$29*$X626/(1+'DNO totals'!$C$60)*'935'!$L626,0)</f>
        <v>0</v>
      </c>
      <c r="Z626" s="37">
        <f>IF(MOD('935'!$K626,1000)=100,'Charging rates'!$D$29*$X626/(1+'DNO totals'!$D$60)*'935'!$M626,0)</f>
        <v>0</v>
      </c>
      <c r="AA626" s="37">
        <f>IF(MOD('935'!$K626,100)=10,'Charging rates'!$E$29*$X626/(1+'DNO totals'!$E$60)*'935'!$N626,0)</f>
        <v>0</v>
      </c>
      <c r="AB626" s="37">
        <f>IF(AND(MOD('935'!$K626,10)&gt;0,MOD('935'!$K626,1000)&gt;1),'Charging rates'!$F$29*$X626/(1+'DNO totals'!$F$60)*'935'!$O626,0)</f>
        <v>0</v>
      </c>
      <c r="AC626" s="37">
        <f>IF(MOD('935'!$K626,1000)=1,'Charging rates'!$G$29*$X626/(1+'DNO totals'!$G$60)*'935'!$P626,0)</f>
        <v>0</v>
      </c>
      <c r="AD626" s="37">
        <f>IF('935'!$K626&gt;1000,'Charging rates'!$C$29*$W626*'935'!$L626,0)</f>
        <v>0</v>
      </c>
      <c r="AE626" s="37">
        <f>IF(MOD('935'!$K626,1000)&gt;100,'Charging rates'!$D$29*$W626*'935'!$M626,0)</f>
        <v>0</v>
      </c>
      <c r="AF626" s="37">
        <f>IF(MOD('935'!$K626,100)&gt;10,'Charging rates'!$E$29*$W626*'935'!$N626,0)</f>
        <v>0</v>
      </c>
      <c r="AG626" s="37">
        <f>$Y626+$Z626+$AA626+$AB626+$AC626</f>
        <v>0</v>
      </c>
      <c r="AH626" s="51">
        <f>$AD626+$AE626+$AF626</f>
        <v>0</v>
      </c>
      <c r="AI626" s="37">
        <f>U626*(1+'Charging rates'!B$42+0.6*'Charging rates'!B$67+'Charging rates'!B$54)-100*'Charging rates'!B$76/'11'!C$16*'935'!W626</f>
        <v>0</v>
      </c>
      <c r="AJ626" s="37">
        <f>IF(I626,AI626*I626/(I626+E626),0)</f>
        <v>0</v>
      </c>
      <c r="AK626" s="51">
        <f>ROUND(AJ626,3)</f>
        <v>0</v>
      </c>
      <c r="AL626" s="33">
        <f>IF('935'!V626="VOID",0,'935'!V626*(1-'935'!X626/'11'!B$16))</f>
        <v>0</v>
      </c>
      <c r="AM626" s="36">
        <f>IF(I626,-100*'Charging rates'!B$76/'11'!B$16*AL626/I626,0)</f>
        <v>0</v>
      </c>
      <c r="AN626" s="36">
        <f>IF(C626,'DNO totals'!B$171,0)</f>
        <v>0</v>
      </c>
      <c r="AO626" s="36">
        <f>ROUND(AN626,2)</f>
        <v>0</v>
      </c>
      <c r="AP626" s="36">
        <f>IF(C626,(AN626+AM626),0)</f>
        <v>0</v>
      </c>
      <c r="AQ626" s="52">
        <f>ROUND(AP626,2)</f>
        <v>0</v>
      </c>
      <c r="AR626" s="33">
        <f>'935'!C626&lt;&gt;"VOID"</f>
        <v>0</v>
      </c>
      <c r="AS626" s="36">
        <f>IF(AR626,(100/'11'!B$16*K626*((1-'935'!I626)*'Charging rates'!B$42+'Charging rates'!B$54)),0)</f>
        <v>0</v>
      </c>
      <c r="AT626" s="36">
        <f>100/'11'!B$16*N626*('Charging rates'!B$42+'Charging rates'!B$54)</f>
        <v>0</v>
      </c>
      <c r="AU626" s="36">
        <f>100/'11'!B$16*L626*('Charging rates'!B$42+'Charging rates'!B$54)</f>
        <v>0</v>
      </c>
      <c r="AV626" s="52">
        <f>ROUND(AU626,2)</f>
        <v>0</v>
      </c>
      <c r="AW626" s="33">
        <f>D626-('935'!T626*(1-'935'!X626/'11'!B$16))</f>
        <v>0</v>
      </c>
      <c r="AX626" s="37">
        <f>MAX(MIN(SQRT(1-MIN(1,'935'!Q626)^2),0+'935'!R626),0-SQRT(1-MIN(1,'935'!Q626)^2))</f>
        <v>0</v>
      </c>
      <c r="AY626" s="33">
        <f>IF(ISNUMBER(P626),SQRT((INDEX('911'!$G$6:$G$1205,P626)+INDEX('911'!$I$6:$I$1205,P626))^2+(INDEX('911'!$H$6:$H$1205,P626)+INDEX('911'!$J$6:$J$1205,P626))^2),0)</f>
        <v>0</v>
      </c>
      <c r="AZ626" s="37">
        <f>IF(AY626,0-(INDEX('911'!$H$6:$H$1205,P626)+INDEX('911'!$J$6:$J$1205,P626))/AY626,0)</f>
        <v>0</v>
      </c>
      <c r="BA626" s="33">
        <f>IF(ISNUMBER(Q626),SQRT((INDEX('911'!$G$6:$G$1205,Q626)+INDEX('911'!$I$6:$I$1205,Q626))^2+(INDEX('911'!$H$6:$H$1205,Q626)+INDEX('911'!$J$6:$J$1205,Q626))^2),0)</f>
        <v>0</v>
      </c>
      <c r="BB626" s="37">
        <f>IF(BA626,0-(INDEX('911'!$H$6:$H$1205,Q626)+INDEX('911'!$J$6:$J$1205,Q626))/BA626,0)</f>
        <v>0</v>
      </c>
      <c r="BC626" s="37">
        <f>SQRT(1-AZ626^2)</f>
        <v>0</v>
      </c>
      <c r="BD626" s="51">
        <f>SQRT(1-BB626^2)</f>
        <v>0</v>
      </c>
      <c r="BE626" s="36">
        <f>100*(S626*MAX(0,'935'!Q626*BC626+AX626*AZ626)+T626*MAX(0,'935'!Q626*BD626+AX626*BB626))/'11'!B$16</f>
        <v>0</v>
      </c>
      <c r="BF626" s="36">
        <f>100*R626/'11'!B$16</f>
        <v>0</v>
      </c>
      <c r="BG626" s="37">
        <f>100*(S626*IF('935'!Q626=0,BC626,MAX(0,BC626+AX626*AZ626/'935'!Q626))+T626*IF('935'!Q626=0,BD626,MAX(0,BD626+AX626*BB626/'935'!Q626)))/'11'!C$16</f>
        <v>0</v>
      </c>
      <c r="BH626" s="36">
        <f>IF('935'!Q626=0,BF626+BE626,BF626)</f>
        <v>0</v>
      </c>
      <c r="BI626" s="37">
        <f>IF(D626=0,1,AW626/D626)*BG626</f>
        <v>0</v>
      </c>
      <c r="BJ626" s="36">
        <f>IF(D626=0,1,AW626/D626)*BH626</f>
        <v>0</v>
      </c>
      <c r="BK626" s="53">
        <f>'11'!C$16-'935'!Y626</f>
        <v>0</v>
      </c>
      <c r="BL626" s="37">
        <f>MAX('DNO totals'!B$312+0,MIN('935'!L626+0,'DNO totals'!B$304+0))</f>
        <v>0</v>
      </c>
      <c r="BM626" s="37">
        <f>MAX('DNO totals'!C$312+0,MIN('935'!M626+0,'DNO totals'!C$304+0))</f>
        <v>0</v>
      </c>
      <c r="BN626" s="37">
        <f>MAX('DNO totals'!D$312+0,MIN('935'!N626+0,'DNO totals'!D$304+0))</f>
        <v>0</v>
      </c>
      <c r="BO626" s="37">
        <f>MAX('DNO totals'!E$312+0,MIN('935'!O626+0,'DNO totals'!E$304+0))</f>
        <v>0</v>
      </c>
      <c r="BP626" s="51">
        <f>MAX('DNO totals'!F$312+0,MIN('935'!P626+0,'DNO totals'!F$304+0))</f>
        <v>0</v>
      </c>
      <c r="BQ626" s="37">
        <f>IF('935'!$K626=1000,'Charging rates'!$C$29*$X626/(1+'DNO totals'!$C$60)*$BL626,0)</f>
        <v>0</v>
      </c>
      <c r="BR626" s="37">
        <f>IF(MOD('935'!$K626,1000)=100,'Charging rates'!$D$29*$X626/(1+'DNO totals'!$D$60)*$BM626,0)</f>
        <v>0</v>
      </c>
      <c r="BS626" s="37">
        <f>IF(MOD('935'!$K626,100)=10,'Charging rates'!$E$29*$X626/(1+'DNO totals'!$E$60)*$BN626,0)</f>
        <v>0</v>
      </c>
      <c r="BT626" s="37">
        <f>IF(AND(MOD('935'!$K626,10)&gt;0,MOD('935'!$K626,1000)&gt;1),'Charging rates'!$F$29*$X626/(1+'DNO totals'!$F$60)*$BO626,0)</f>
        <v>0</v>
      </c>
      <c r="BU626" s="37">
        <f>IF(MOD('935'!$K626,1000)=1,'Charging rates'!$G$29*$X626/(1+'DNO totals'!$G$60)*$BP626,0)</f>
        <v>0</v>
      </c>
      <c r="BV626" s="51">
        <f>$BQ626+$BR626+$BS626+$BT626+$BU626</f>
        <v>0</v>
      </c>
      <c r="BW626" s="37">
        <f>IF('935'!$K626&gt;1000,'Charging rates'!$C$29*$W626*$BL626,0)</f>
        <v>0</v>
      </c>
      <c r="BX626" s="37">
        <f>IF(MOD('935'!$K626,1000)&gt;100,'Charging rates'!$D$29*$W626*$BM626,0)</f>
        <v>0</v>
      </c>
      <c r="BY626" s="37">
        <f>IF(MOD('935'!$K626,100)&gt;10,'Charging rates'!$E$29*$W626*$BN626,0)</f>
        <v>0</v>
      </c>
      <c r="BZ626" s="51">
        <f>$BW626+$BX626+$BY626</f>
        <v>0</v>
      </c>
      <c r="CA626" s="36">
        <f>100/'11'!B$16*'Charging rates'!B$76*W626</f>
        <v>0</v>
      </c>
      <c r="CB626" s="36">
        <f>IF(D626=0,0,(1-AW626/D626)*(BH626+IF('935'!Q626=0,0,(BG626*'935'!Q626*('11'!C$16-'935'!Y626)/('11'!B$16-'935'!X626)))))</f>
        <v>0</v>
      </c>
      <c r="CC626" s="36">
        <f>CA626+BJ626</f>
        <v>0</v>
      </c>
      <c r="CD626" s="49">
        <f>(BV626+BZ626)*D626</f>
        <v>0</v>
      </c>
      <c r="CE626" s="33">
        <f>D626*('Parameters'!B$21+J626)*IF('DNO totals'!B$323&lt;0,1,'935'!S626)</f>
        <v>0</v>
      </c>
      <c r="CF626" s="51">
        <f>IF('DNO totals'!B$323&lt;0,1,'935'!S626)*('Parameters'!B$21+J626)</f>
        <v>0</v>
      </c>
      <c r="CG626" s="37">
        <f>CC626+'Charging rates'!B$106*CF626*100/'11'!B$16</f>
        <v>0</v>
      </c>
      <c r="CH626" s="37">
        <f>CG626+'Charging rates'!B$116*('Parameters'!B$21+J626)*100/'11'!B$16*IF('DNO totals'!B$323&lt;0,1,'935'!S626)</f>
        <v>0</v>
      </c>
      <c r="CI626" s="37">
        <f>'Charging rates'!B$97*(BV626+BZ626)*100/'11'!B$16</f>
        <v>0</v>
      </c>
      <c r="CJ626" s="36">
        <f>MAX(0-(BG626*J626*'11'!C$16/'11'!B$16),CH626+CI626)</f>
        <v>0</v>
      </c>
      <c r="CK626" s="37">
        <f>IF(AR626,IF(J626=0,BI626,MAX(0,MIN(BI626,BI626+(CJ626/'935'!Q626*('11'!B$16-'935'!X626)/('11'!C$16-'935'!Y626))))),0)</f>
        <v>0</v>
      </c>
      <c r="CL626" s="36">
        <f>IF(AR626,MAX(0,CJ626),0)</f>
        <v>0</v>
      </c>
      <c r="CM626" s="52">
        <f>CL626+CB626</f>
        <v>0</v>
      </c>
    </row>
    <row r="627" spans="1:91">
      <c r="A627" s="28">
        <v>527</v>
      </c>
      <c r="B627" s="48">
        <f>'935'!B627</f>
        <v>0</v>
      </c>
      <c r="C627" s="33">
        <f>OR('935'!E627&lt;&gt;"VOID",'935'!F627&lt;&gt;"VOID",'935'!G627&lt;&gt;"VOID")</f>
        <v>0</v>
      </c>
      <c r="D627" s="33">
        <f>IF('935'!C627="VOID",0,('935'!C627*(1-'935'!X627/'11'!B$16)))</f>
        <v>0</v>
      </c>
      <c r="E627" s="33">
        <f>IF('935'!D627="VOID",0,'935'!D627*(1-'935'!X627/'11'!B$16))</f>
        <v>0</v>
      </c>
      <c r="F627" s="33">
        <f>IF('935'!E627="VOID",0,'935'!E627*(1-'935'!X627/'11'!B$16))</f>
        <v>0</v>
      </c>
      <c r="G627" s="33">
        <f>IF('935'!F627="VOID",0,'935'!F627*(1-'935'!X627/'11'!B$16))</f>
        <v>0</v>
      </c>
      <c r="H627" s="33">
        <f>IF('935'!G627="VOID",0,'935'!G627*(1-'935'!X627/'11'!B$16))</f>
        <v>0</v>
      </c>
      <c r="I627" s="33">
        <f>F627+G627+H627</f>
        <v>0</v>
      </c>
      <c r="J627" s="37">
        <f>'935'!Q627*(1-'935'!Y627/'11'!C$16)/(1-'935'!X627/'11'!B$16)</f>
        <v>0</v>
      </c>
      <c r="K627" s="33">
        <f>IF(D627,'935'!H627*D627/(D627+E627+I627),0)</f>
        <v>0</v>
      </c>
      <c r="L627" s="33">
        <f>IF(I627,'935'!H627*I627/(D627+E627+I627),0)</f>
        <v>0</v>
      </c>
      <c r="M627" s="33">
        <f>K627*(1-'935'!X627/'11'!B$16)</f>
        <v>0</v>
      </c>
      <c r="N627" s="49">
        <f>L627*(1-'935'!X627/'11'!B$16)</f>
        <v>0</v>
      </c>
      <c r="O627" s="50">
        <f>MATCH('935'!J627,'911'!$B$6:$B$1205,0)</f>
        <v>0</v>
      </c>
      <c r="P627" s="50">
        <f>MATCH(INDEX('911'!$D$6:$D$1205,O627),'911'!$B$6:$B$1205,0)</f>
        <v>0</v>
      </c>
      <c r="Q627" s="50">
        <f>MATCH(INDEX('911'!$D$6:$D$1205,P627),'911'!$B$6:$B$1205,0)</f>
        <v>0</v>
      </c>
      <c r="R627" s="37">
        <f>IF(ISNUMBER(O627),MAX(0,INDEX('911'!$E$6:$E$1205,O627)),0)</f>
        <v>0</v>
      </c>
      <c r="S627" s="37">
        <f>IF(ISNUMBER(P627),MAX(0,INDEX('911'!$E$6:$E$1205,P627)),0)</f>
        <v>0</v>
      </c>
      <c r="T627" s="37">
        <f>IF(ISNUMBER(Q627),MAX(0,INDEX('911'!$E$6:$E$1205,Q627)),0)</f>
        <v>0</v>
      </c>
      <c r="U627" s="51">
        <f>-100*'935'!W627*(R627+S627+T627)/'11'!C$16</f>
        <v>0</v>
      </c>
      <c r="V627" s="37">
        <f>INDEX('DNO totals'!$B$52:$G$52,IF('935'!K627,IF(MOD('935'!K627,1000),IF(MOD('935'!K627,100),IF(MOD('935'!K627,10),IF(MOD('935'!K627,1000)=1,6,5),4),3),2),1))</f>
        <v>0</v>
      </c>
      <c r="W627" s="51">
        <f>J627*V627</f>
        <v>0</v>
      </c>
      <c r="X627" s="37">
        <f>V627*'Parameters'!B$11</f>
        <v>0</v>
      </c>
      <c r="Y627" s="37">
        <f>IF('935'!$K627=1000,'Charging rates'!$C$29*$X627/(1+'DNO totals'!$C$60)*'935'!$L627,0)</f>
        <v>0</v>
      </c>
      <c r="Z627" s="37">
        <f>IF(MOD('935'!$K627,1000)=100,'Charging rates'!$D$29*$X627/(1+'DNO totals'!$D$60)*'935'!$M627,0)</f>
        <v>0</v>
      </c>
      <c r="AA627" s="37">
        <f>IF(MOD('935'!$K627,100)=10,'Charging rates'!$E$29*$X627/(1+'DNO totals'!$E$60)*'935'!$N627,0)</f>
        <v>0</v>
      </c>
      <c r="AB627" s="37">
        <f>IF(AND(MOD('935'!$K627,10)&gt;0,MOD('935'!$K627,1000)&gt;1),'Charging rates'!$F$29*$X627/(1+'DNO totals'!$F$60)*'935'!$O627,0)</f>
        <v>0</v>
      </c>
      <c r="AC627" s="37">
        <f>IF(MOD('935'!$K627,1000)=1,'Charging rates'!$G$29*$X627/(1+'DNO totals'!$G$60)*'935'!$P627,0)</f>
        <v>0</v>
      </c>
      <c r="AD627" s="37">
        <f>IF('935'!$K627&gt;1000,'Charging rates'!$C$29*$W627*'935'!$L627,0)</f>
        <v>0</v>
      </c>
      <c r="AE627" s="37">
        <f>IF(MOD('935'!$K627,1000)&gt;100,'Charging rates'!$D$29*$W627*'935'!$M627,0)</f>
        <v>0</v>
      </c>
      <c r="AF627" s="37">
        <f>IF(MOD('935'!$K627,100)&gt;10,'Charging rates'!$E$29*$W627*'935'!$N627,0)</f>
        <v>0</v>
      </c>
      <c r="AG627" s="37">
        <f>$Y627+$Z627+$AA627+$AB627+$AC627</f>
        <v>0</v>
      </c>
      <c r="AH627" s="51">
        <f>$AD627+$AE627+$AF627</f>
        <v>0</v>
      </c>
      <c r="AI627" s="37">
        <f>U627*(1+'Charging rates'!B$42+0.6*'Charging rates'!B$67+'Charging rates'!B$54)-100*'Charging rates'!B$76/'11'!C$16*'935'!W627</f>
        <v>0</v>
      </c>
      <c r="AJ627" s="37">
        <f>IF(I627,AI627*I627/(I627+E627),0)</f>
        <v>0</v>
      </c>
      <c r="AK627" s="51">
        <f>ROUND(AJ627,3)</f>
        <v>0</v>
      </c>
      <c r="AL627" s="33">
        <f>IF('935'!V627="VOID",0,'935'!V627*(1-'935'!X627/'11'!B$16))</f>
        <v>0</v>
      </c>
      <c r="AM627" s="36">
        <f>IF(I627,-100*'Charging rates'!B$76/'11'!B$16*AL627/I627,0)</f>
        <v>0</v>
      </c>
      <c r="AN627" s="36">
        <f>IF(C627,'DNO totals'!B$171,0)</f>
        <v>0</v>
      </c>
      <c r="AO627" s="36">
        <f>ROUND(AN627,2)</f>
        <v>0</v>
      </c>
      <c r="AP627" s="36">
        <f>IF(C627,(AN627+AM627),0)</f>
        <v>0</v>
      </c>
      <c r="AQ627" s="52">
        <f>ROUND(AP627,2)</f>
        <v>0</v>
      </c>
      <c r="AR627" s="33">
        <f>'935'!C627&lt;&gt;"VOID"</f>
        <v>0</v>
      </c>
      <c r="AS627" s="36">
        <f>IF(AR627,(100/'11'!B$16*K627*((1-'935'!I627)*'Charging rates'!B$42+'Charging rates'!B$54)),0)</f>
        <v>0</v>
      </c>
      <c r="AT627" s="36">
        <f>100/'11'!B$16*N627*('Charging rates'!B$42+'Charging rates'!B$54)</f>
        <v>0</v>
      </c>
      <c r="AU627" s="36">
        <f>100/'11'!B$16*L627*('Charging rates'!B$42+'Charging rates'!B$54)</f>
        <v>0</v>
      </c>
      <c r="AV627" s="52">
        <f>ROUND(AU627,2)</f>
        <v>0</v>
      </c>
      <c r="AW627" s="33">
        <f>D627-('935'!T627*(1-'935'!X627/'11'!B$16))</f>
        <v>0</v>
      </c>
      <c r="AX627" s="37">
        <f>MAX(MIN(SQRT(1-MIN(1,'935'!Q627)^2),0+'935'!R627),0-SQRT(1-MIN(1,'935'!Q627)^2))</f>
        <v>0</v>
      </c>
      <c r="AY627" s="33">
        <f>IF(ISNUMBER(P627),SQRT((INDEX('911'!$G$6:$G$1205,P627)+INDEX('911'!$I$6:$I$1205,P627))^2+(INDEX('911'!$H$6:$H$1205,P627)+INDEX('911'!$J$6:$J$1205,P627))^2),0)</f>
        <v>0</v>
      </c>
      <c r="AZ627" s="37">
        <f>IF(AY627,0-(INDEX('911'!$H$6:$H$1205,P627)+INDEX('911'!$J$6:$J$1205,P627))/AY627,0)</f>
        <v>0</v>
      </c>
      <c r="BA627" s="33">
        <f>IF(ISNUMBER(Q627),SQRT((INDEX('911'!$G$6:$G$1205,Q627)+INDEX('911'!$I$6:$I$1205,Q627))^2+(INDEX('911'!$H$6:$H$1205,Q627)+INDEX('911'!$J$6:$J$1205,Q627))^2),0)</f>
        <v>0</v>
      </c>
      <c r="BB627" s="37">
        <f>IF(BA627,0-(INDEX('911'!$H$6:$H$1205,Q627)+INDEX('911'!$J$6:$J$1205,Q627))/BA627,0)</f>
        <v>0</v>
      </c>
      <c r="BC627" s="37">
        <f>SQRT(1-AZ627^2)</f>
        <v>0</v>
      </c>
      <c r="BD627" s="51">
        <f>SQRT(1-BB627^2)</f>
        <v>0</v>
      </c>
      <c r="BE627" s="36">
        <f>100*(S627*MAX(0,'935'!Q627*BC627+AX627*AZ627)+T627*MAX(0,'935'!Q627*BD627+AX627*BB627))/'11'!B$16</f>
        <v>0</v>
      </c>
      <c r="BF627" s="36">
        <f>100*R627/'11'!B$16</f>
        <v>0</v>
      </c>
      <c r="BG627" s="37">
        <f>100*(S627*IF('935'!Q627=0,BC627,MAX(0,BC627+AX627*AZ627/'935'!Q627))+T627*IF('935'!Q627=0,BD627,MAX(0,BD627+AX627*BB627/'935'!Q627)))/'11'!C$16</f>
        <v>0</v>
      </c>
      <c r="BH627" s="36">
        <f>IF('935'!Q627=0,BF627+BE627,BF627)</f>
        <v>0</v>
      </c>
      <c r="BI627" s="37">
        <f>IF(D627=0,1,AW627/D627)*BG627</f>
        <v>0</v>
      </c>
      <c r="BJ627" s="36">
        <f>IF(D627=0,1,AW627/D627)*BH627</f>
        <v>0</v>
      </c>
      <c r="BK627" s="53">
        <f>'11'!C$16-'935'!Y627</f>
        <v>0</v>
      </c>
      <c r="BL627" s="37">
        <f>MAX('DNO totals'!B$312+0,MIN('935'!L627+0,'DNO totals'!B$304+0))</f>
        <v>0</v>
      </c>
      <c r="BM627" s="37">
        <f>MAX('DNO totals'!C$312+0,MIN('935'!M627+0,'DNO totals'!C$304+0))</f>
        <v>0</v>
      </c>
      <c r="BN627" s="37">
        <f>MAX('DNO totals'!D$312+0,MIN('935'!N627+0,'DNO totals'!D$304+0))</f>
        <v>0</v>
      </c>
      <c r="BO627" s="37">
        <f>MAX('DNO totals'!E$312+0,MIN('935'!O627+0,'DNO totals'!E$304+0))</f>
        <v>0</v>
      </c>
      <c r="BP627" s="51">
        <f>MAX('DNO totals'!F$312+0,MIN('935'!P627+0,'DNO totals'!F$304+0))</f>
        <v>0</v>
      </c>
      <c r="BQ627" s="37">
        <f>IF('935'!$K627=1000,'Charging rates'!$C$29*$X627/(1+'DNO totals'!$C$60)*$BL627,0)</f>
        <v>0</v>
      </c>
      <c r="BR627" s="37">
        <f>IF(MOD('935'!$K627,1000)=100,'Charging rates'!$D$29*$X627/(1+'DNO totals'!$D$60)*$BM627,0)</f>
        <v>0</v>
      </c>
      <c r="BS627" s="37">
        <f>IF(MOD('935'!$K627,100)=10,'Charging rates'!$E$29*$X627/(1+'DNO totals'!$E$60)*$BN627,0)</f>
        <v>0</v>
      </c>
      <c r="BT627" s="37">
        <f>IF(AND(MOD('935'!$K627,10)&gt;0,MOD('935'!$K627,1000)&gt;1),'Charging rates'!$F$29*$X627/(1+'DNO totals'!$F$60)*$BO627,0)</f>
        <v>0</v>
      </c>
      <c r="BU627" s="37">
        <f>IF(MOD('935'!$K627,1000)=1,'Charging rates'!$G$29*$X627/(1+'DNO totals'!$G$60)*$BP627,0)</f>
        <v>0</v>
      </c>
      <c r="BV627" s="51">
        <f>$BQ627+$BR627+$BS627+$BT627+$BU627</f>
        <v>0</v>
      </c>
      <c r="BW627" s="37">
        <f>IF('935'!$K627&gt;1000,'Charging rates'!$C$29*$W627*$BL627,0)</f>
        <v>0</v>
      </c>
      <c r="BX627" s="37">
        <f>IF(MOD('935'!$K627,1000)&gt;100,'Charging rates'!$D$29*$W627*$BM627,0)</f>
        <v>0</v>
      </c>
      <c r="BY627" s="37">
        <f>IF(MOD('935'!$K627,100)&gt;10,'Charging rates'!$E$29*$W627*$BN627,0)</f>
        <v>0</v>
      </c>
      <c r="BZ627" s="51">
        <f>$BW627+$BX627+$BY627</f>
        <v>0</v>
      </c>
      <c r="CA627" s="36">
        <f>100/'11'!B$16*'Charging rates'!B$76*W627</f>
        <v>0</v>
      </c>
      <c r="CB627" s="36">
        <f>IF(D627=0,0,(1-AW627/D627)*(BH627+IF('935'!Q627=0,0,(BG627*'935'!Q627*('11'!C$16-'935'!Y627)/('11'!B$16-'935'!X627)))))</f>
        <v>0</v>
      </c>
      <c r="CC627" s="36">
        <f>CA627+BJ627</f>
        <v>0</v>
      </c>
      <c r="CD627" s="49">
        <f>(BV627+BZ627)*D627</f>
        <v>0</v>
      </c>
      <c r="CE627" s="33">
        <f>D627*('Parameters'!B$21+J627)*IF('DNO totals'!B$323&lt;0,1,'935'!S627)</f>
        <v>0</v>
      </c>
      <c r="CF627" s="51">
        <f>IF('DNO totals'!B$323&lt;0,1,'935'!S627)*('Parameters'!B$21+J627)</f>
        <v>0</v>
      </c>
      <c r="CG627" s="37">
        <f>CC627+'Charging rates'!B$106*CF627*100/'11'!B$16</f>
        <v>0</v>
      </c>
      <c r="CH627" s="37">
        <f>CG627+'Charging rates'!B$116*('Parameters'!B$21+J627)*100/'11'!B$16*IF('DNO totals'!B$323&lt;0,1,'935'!S627)</f>
        <v>0</v>
      </c>
      <c r="CI627" s="37">
        <f>'Charging rates'!B$97*(BV627+BZ627)*100/'11'!B$16</f>
        <v>0</v>
      </c>
      <c r="CJ627" s="36">
        <f>MAX(0-(BG627*J627*'11'!C$16/'11'!B$16),CH627+CI627)</f>
        <v>0</v>
      </c>
      <c r="CK627" s="37">
        <f>IF(AR627,IF(J627=0,BI627,MAX(0,MIN(BI627,BI627+(CJ627/'935'!Q627*('11'!B$16-'935'!X627)/('11'!C$16-'935'!Y627))))),0)</f>
        <v>0</v>
      </c>
      <c r="CL627" s="36">
        <f>IF(AR627,MAX(0,CJ627),0)</f>
        <v>0</v>
      </c>
      <c r="CM627" s="52">
        <f>CL627+CB627</f>
        <v>0</v>
      </c>
    </row>
    <row r="628" spans="1:91">
      <c r="A628" s="28">
        <v>528</v>
      </c>
      <c r="B628" s="48">
        <f>'935'!B628</f>
        <v>0</v>
      </c>
      <c r="C628" s="33">
        <f>OR('935'!E628&lt;&gt;"VOID",'935'!F628&lt;&gt;"VOID",'935'!G628&lt;&gt;"VOID")</f>
        <v>0</v>
      </c>
      <c r="D628" s="33">
        <f>IF('935'!C628="VOID",0,('935'!C628*(1-'935'!X628/'11'!B$16)))</f>
        <v>0</v>
      </c>
      <c r="E628" s="33">
        <f>IF('935'!D628="VOID",0,'935'!D628*(1-'935'!X628/'11'!B$16))</f>
        <v>0</v>
      </c>
      <c r="F628" s="33">
        <f>IF('935'!E628="VOID",0,'935'!E628*(1-'935'!X628/'11'!B$16))</f>
        <v>0</v>
      </c>
      <c r="G628" s="33">
        <f>IF('935'!F628="VOID",0,'935'!F628*(1-'935'!X628/'11'!B$16))</f>
        <v>0</v>
      </c>
      <c r="H628" s="33">
        <f>IF('935'!G628="VOID",0,'935'!G628*(1-'935'!X628/'11'!B$16))</f>
        <v>0</v>
      </c>
      <c r="I628" s="33">
        <f>F628+G628+H628</f>
        <v>0</v>
      </c>
      <c r="J628" s="37">
        <f>'935'!Q628*(1-'935'!Y628/'11'!C$16)/(1-'935'!X628/'11'!B$16)</f>
        <v>0</v>
      </c>
      <c r="K628" s="33">
        <f>IF(D628,'935'!H628*D628/(D628+E628+I628),0)</f>
        <v>0</v>
      </c>
      <c r="L628" s="33">
        <f>IF(I628,'935'!H628*I628/(D628+E628+I628),0)</f>
        <v>0</v>
      </c>
      <c r="M628" s="33">
        <f>K628*(1-'935'!X628/'11'!B$16)</f>
        <v>0</v>
      </c>
      <c r="N628" s="49">
        <f>L628*(1-'935'!X628/'11'!B$16)</f>
        <v>0</v>
      </c>
      <c r="O628" s="50">
        <f>MATCH('935'!J628,'911'!$B$6:$B$1205,0)</f>
        <v>0</v>
      </c>
      <c r="P628" s="50">
        <f>MATCH(INDEX('911'!$D$6:$D$1205,O628),'911'!$B$6:$B$1205,0)</f>
        <v>0</v>
      </c>
      <c r="Q628" s="50">
        <f>MATCH(INDEX('911'!$D$6:$D$1205,P628),'911'!$B$6:$B$1205,0)</f>
        <v>0</v>
      </c>
      <c r="R628" s="37">
        <f>IF(ISNUMBER(O628),MAX(0,INDEX('911'!$E$6:$E$1205,O628)),0)</f>
        <v>0</v>
      </c>
      <c r="S628" s="37">
        <f>IF(ISNUMBER(P628),MAX(0,INDEX('911'!$E$6:$E$1205,P628)),0)</f>
        <v>0</v>
      </c>
      <c r="T628" s="37">
        <f>IF(ISNUMBER(Q628),MAX(0,INDEX('911'!$E$6:$E$1205,Q628)),0)</f>
        <v>0</v>
      </c>
      <c r="U628" s="51">
        <f>-100*'935'!W628*(R628+S628+T628)/'11'!C$16</f>
        <v>0</v>
      </c>
      <c r="V628" s="37">
        <f>INDEX('DNO totals'!$B$52:$G$52,IF('935'!K628,IF(MOD('935'!K628,1000),IF(MOD('935'!K628,100),IF(MOD('935'!K628,10),IF(MOD('935'!K628,1000)=1,6,5),4),3),2),1))</f>
        <v>0</v>
      </c>
      <c r="W628" s="51">
        <f>J628*V628</f>
        <v>0</v>
      </c>
      <c r="X628" s="37">
        <f>V628*'Parameters'!B$11</f>
        <v>0</v>
      </c>
      <c r="Y628" s="37">
        <f>IF('935'!$K628=1000,'Charging rates'!$C$29*$X628/(1+'DNO totals'!$C$60)*'935'!$L628,0)</f>
        <v>0</v>
      </c>
      <c r="Z628" s="37">
        <f>IF(MOD('935'!$K628,1000)=100,'Charging rates'!$D$29*$X628/(1+'DNO totals'!$D$60)*'935'!$M628,0)</f>
        <v>0</v>
      </c>
      <c r="AA628" s="37">
        <f>IF(MOD('935'!$K628,100)=10,'Charging rates'!$E$29*$X628/(1+'DNO totals'!$E$60)*'935'!$N628,0)</f>
        <v>0</v>
      </c>
      <c r="AB628" s="37">
        <f>IF(AND(MOD('935'!$K628,10)&gt;0,MOD('935'!$K628,1000)&gt;1),'Charging rates'!$F$29*$X628/(1+'DNO totals'!$F$60)*'935'!$O628,0)</f>
        <v>0</v>
      </c>
      <c r="AC628" s="37">
        <f>IF(MOD('935'!$K628,1000)=1,'Charging rates'!$G$29*$X628/(1+'DNO totals'!$G$60)*'935'!$P628,0)</f>
        <v>0</v>
      </c>
      <c r="AD628" s="37">
        <f>IF('935'!$K628&gt;1000,'Charging rates'!$C$29*$W628*'935'!$L628,0)</f>
        <v>0</v>
      </c>
      <c r="AE628" s="37">
        <f>IF(MOD('935'!$K628,1000)&gt;100,'Charging rates'!$D$29*$W628*'935'!$M628,0)</f>
        <v>0</v>
      </c>
      <c r="AF628" s="37">
        <f>IF(MOD('935'!$K628,100)&gt;10,'Charging rates'!$E$29*$W628*'935'!$N628,0)</f>
        <v>0</v>
      </c>
      <c r="AG628" s="37">
        <f>$Y628+$Z628+$AA628+$AB628+$AC628</f>
        <v>0</v>
      </c>
      <c r="AH628" s="51">
        <f>$AD628+$AE628+$AF628</f>
        <v>0</v>
      </c>
      <c r="AI628" s="37">
        <f>U628*(1+'Charging rates'!B$42+0.6*'Charging rates'!B$67+'Charging rates'!B$54)-100*'Charging rates'!B$76/'11'!C$16*'935'!W628</f>
        <v>0</v>
      </c>
      <c r="AJ628" s="37">
        <f>IF(I628,AI628*I628/(I628+E628),0)</f>
        <v>0</v>
      </c>
      <c r="AK628" s="51">
        <f>ROUND(AJ628,3)</f>
        <v>0</v>
      </c>
      <c r="AL628" s="33">
        <f>IF('935'!V628="VOID",0,'935'!V628*(1-'935'!X628/'11'!B$16))</f>
        <v>0</v>
      </c>
      <c r="AM628" s="36">
        <f>IF(I628,-100*'Charging rates'!B$76/'11'!B$16*AL628/I628,0)</f>
        <v>0</v>
      </c>
      <c r="AN628" s="36">
        <f>IF(C628,'DNO totals'!B$171,0)</f>
        <v>0</v>
      </c>
      <c r="AO628" s="36">
        <f>ROUND(AN628,2)</f>
        <v>0</v>
      </c>
      <c r="AP628" s="36">
        <f>IF(C628,(AN628+AM628),0)</f>
        <v>0</v>
      </c>
      <c r="AQ628" s="52">
        <f>ROUND(AP628,2)</f>
        <v>0</v>
      </c>
      <c r="AR628" s="33">
        <f>'935'!C628&lt;&gt;"VOID"</f>
        <v>0</v>
      </c>
      <c r="AS628" s="36">
        <f>IF(AR628,(100/'11'!B$16*K628*((1-'935'!I628)*'Charging rates'!B$42+'Charging rates'!B$54)),0)</f>
        <v>0</v>
      </c>
      <c r="AT628" s="36">
        <f>100/'11'!B$16*N628*('Charging rates'!B$42+'Charging rates'!B$54)</f>
        <v>0</v>
      </c>
      <c r="AU628" s="36">
        <f>100/'11'!B$16*L628*('Charging rates'!B$42+'Charging rates'!B$54)</f>
        <v>0</v>
      </c>
      <c r="AV628" s="52">
        <f>ROUND(AU628,2)</f>
        <v>0</v>
      </c>
      <c r="AW628" s="33">
        <f>D628-('935'!T628*(1-'935'!X628/'11'!B$16))</f>
        <v>0</v>
      </c>
      <c r="AX628" s="37">
        <f>MAX(MIN(SQRT(1-MIN(1,'935'!Q628)^2),0+'935'!R628),0-SQRT(1-MIN(1,'935'!Q628)^2))</f>
        <v>0</v>
      </c>
      <c r="AY628" s="33">
        <f>IF(ISNUMBER(P628),SQRT((INDEX('911'!$G$6:$G$1205,P628)+INDEX('911'!$I$6:$I$1205,P628))^2+(INDEX('911'!$H$6:$H$1205,P628)+INDEX('911'!$J$6:$J$1205,P628))^2),0)</f>
        <v>0</v>
      </c>
      <c r="AZ628" s="37">
        <f>IF(AY628,0-(INDEX('911'!$H$6:$H$1205,P628)+INDEX('911'!$J$6:$J$1205,P628))/AY628,0)</f>
        <v>0</v>
      </c>
      <c r="BA628" s="33">
        <f>IF(ISNUMBER(Q628),SQRT((INDEX('911'!$G$6:$G$1205,Q628)+INDEX('911'!$I$6:$I$1205,Q628))^2+(INDEX('911'!$H$6:$H$1205,Q628)+INDEX('911'!$J$6:$J$1205,Q628))^2),0)</f>
        <v>0</v>
      </c>
      <c r="BB628" s="37">
        <f>IF(BA628,0-(INDEX('911'!$H$6:$H$1205,Q628)+INDEX('911'!$J$6:$J$1205,Q628))/BA628,0)</f>
        <v>0</v>
      </c>
      <c r="BC628" s="37">
        <f>SQRT(1-AZ628^2)</f>
        <v>0</v>
      </c>
      <c r="BD628" s="51">
        <f>SQRT(1-BB628^2)</f>
        <v>0</v>
      </c>
      <c r="BE628" s="36">
        <f>100*(S628*MAX(0,'935'!Q628*BC628+AX628*AZ628)+T628*MAX(0,'935'!Q628*BD628+AX628*BB628))/'11'!B$16</f>
        <v>0</v>
      </c>
      <c r="BF628" s="36">
        <f>100*R628/'11'!B$16</f>
        <v>0</v>
      </c>
      <c r="BG628" s="37">
        <f>100*(S628*IF('935'!Q628=0,BC628,MAX(0,BC628+AX628*AZ628/'935'!Q628))+T628*IF('935'!Q628=0,BD628,MAX(0,BD628+AX628*BB628/'935'!Q628)))/'11'!C$16</f>
        <v>0</v>
      </c>
      <c r="BH628" s="36">
        <f>IF('935'!Q628=0,BF628+BE628,BF628)</f>
        <v>0</v>
      </c>
      <c r="BI628" s="37">
        <f>IF(D628=0,1,AW628/D628)*BG628</f>
        <v>0</v>
      </c>
      <c r="BJ628" s="36">
        <f>IF(D628=0,1,AW628/D628)*BH628</f>
        <v>0</v>
      </c>
      <c r="BK628" s="53">
        <f>'11'!C$16-'935'!Y628</f>
        <v>0</v>
      </c>
      <c r="BL628" s="37">
        <f>MAX('DNO totals'!B$312+0,MIN('935'!L628+0,'DNO totals'!B$304+0))</f>
        <v>0</v>
      </c>
      <c r="BM628" s="37">
        <f>MAX('DNO totals'!C$312+0,MIN('935'!M628+0,'DNO totals'!C$304+0))</f>
        <v>0</v>
      </c>
      <c r="BN628" s="37">
        <f>MAX('DNO totals'!D$312+0,MIN('935'!N628+0,'DNO totals'!D$304+0))</f>
        <v>0</v>
      </c>
      <c r="BO628" s="37">
        <f>MAX('DNO totals'!E$312+0,MIN('935'!O628+0,'DNO totals'!E$304+0))</f>
        <v>0</v>
      </c>
      <c r="BP628" s="51">
        <f>MAX('DNO totals'!F$312+0,MIN('935'!P628+0,'DNO totals'!F$304+0))</f>
        <v>0</v>
      </c>
      <c r="BQ628" s="37">
        <f>IF('935'!$K628=1000,'Charging rates'!$C$29*$X628/(1+'DNO totals'!$C$60)*$BL628,0)</f>
        <v>0</v>
      </c>
      <c r="BR628" s="37">
        <f>IF(MOD('935'!$K628,1000)=100,'Charging rates'!$D$29*$X628/(1+'DNO totals'!$D$60)*$BM628,0)</f>
        <v>0</v>
      </c>
      <c r="BS628" s="37">
        <f>IF(MOD('935'!$K628,100)=10,'Charging rates'!$E$29*$X628/(1+'DNO totals'!$E$60)*$BN628,0)</f>
        <v>0</v>
      </c>
      <c r="BT628" s="37">
        <f>IF(AND(MOD('935'!$K628,10)&gt;0,MOD('935'!$K628,1000)&gt;1),'Charging rates'!$F$29*$X628/(1+'DNO totals'!$F$60)*$BO628,0)</f>
        <v>0</v>
      </c>
      <c r="BU628" s="37">
        <f>IF(MOD('935'!$K628,1000)=1,'Charging rates'!$G$29*$X628/(1+'DNO totals'!$G$60)*$BP628,0)</f>
        <v>0</v>
      </c>
      <c r="BV628" s="51">
        <f>$BQ628+$BR628+$BS628+$BT628+$BU628</f>
        <v>0</v>
      </c>
      <c r="BW628" s="37">
        <f>IF('935'!$K628&gt;1000,'Charging rates'!$C$29*$W628*$BL628,0)</f>
        <v>0</v>
      </c>
      <c r="BX628" s="37">
        <f>IF(MOD('935'!$K628,1000)&gt;100,'Charging rates'!$D$29*$W628*$BM628,0)</f>
        <v>0</v>
      </c>
      <c r="BY628" s="37">
        <f>IF(MOD('935'!$K628,100)&gt;10,'Charging rates'!$E$29*$W628*$BN628,0)</f>
        <v>0</v>
      </c>
      <c r="BZ628" s="51">
        <f>$BW628+$BX628+$BY628</f>
        <v>0</v>
      </c>
      <c r="CA628" s="36">
        <f>100/'11'!B$16*'Charging rates'!B$76*W628</f>
        <v>0</v>
      </c>
      <c r="CB628" s="36">
        <f>IF(D628=0,0,(1-AW628/D628)*(BH628+IF('935'!Q628=0,0,(BG628*'935'!Q628*('11'!C$16-'935'!Y628)/('11'!B$16-'935'!X628)))))</f>
        <v>0</v>
      </c>
      <c r="CC628" s="36">
        <f>CA628+BJ628</f>
        <v>0</v>
      </c>
      <c r="CD628" s="49">
        <f>(BV628+BZ628)*D628</f>
        <v>0</v>
      </c>
      <c r="CE628" s="33">
        <f>D628*('Parameters'!B$21+J628)*IF('DNO totals'!B$323&lt;0,1,'935'!S628)</f>
        <v>0</v>
      </c>
      <c r="CF628" s="51">
        <f>IF('DNO totals'!B$323&lt;0,1,'935'!S628)*('Parameters'!B$21+J628)</f>
        <v>0</v>
      </c>
      <c r="CG628" s="37">
        <f>CC628+'Charging rates'!B$106*CF628*100/'11'!B$16</f>
        <v>0</v>
      </c>
      <c r="CH628" s="37">
        <f>CG628+'Charging rates'!B$116*('Parameters'!B$21+J628)*100/'11'!B$16*IF('DNO totals'!B$323&lt;0,1,'935'!S628)</f>
        <v>0</v>
      </c>
      <c r="CI628" s="37">
        <f>'Charging rates'!B$97*(BV628+BZ628)*100/'11'!B$16</f>
        <v>0</v>
      </c>
      <c r="CJ628" s="36">
        <f>MAX(0-(BG628*J628*'11'!C$16/'11'!B$16),CH628+CI628)</f>
        <v>0</v>
      </c>
      <c r="CK628" s="37">
        <f>IF(AR628,IF(J628=0,BI628,MAX(0,MIN(BI628,BI628+(CJ628/'935'!Q628*('11'!B$16-'935'!X628)/('11'!C$16-'935'!Y628))))),0)</f>
        <v>0</v>
      </c>
      <c r="CL628" s="36">
        <f>IF(AR628,MAX(0,CJ628),0)</f>
        <v>0</v>
      </c>
      <c r="CM628" s="52">
        <f>CL628+CB628</f>
        <v>0</v>
      </c>
    </row>
    <row r="629" spans="1:91">
      <c r="A629" s="28">
        <v>529</v>
      </c>
      <c r="B629" s="48">
        <f>'935'!B629</f>
        <v>0</v>
      </c>
      <c r="C629" s="33">
        <f>OR('935'!E629&lt;&gt;"VOID",'935'!F629&lt;&gt;"VOID",'935'!G629&lt;&gt;"VOID")</f>
        <v>0</v>
      </c>
      <c r="D629" s="33">
        <f>IF('935'!C629="VOID",0,('935'!C629*(1-'935'!X629/'11'!B$16)))</f>
        <v>0</v>
      </c>
      <c r="E629" s="33">
        <f>IF('935'!D629="VOID",0,'935'!D629*(1-'935'!X629/'11'!B$16))</f>
        <v>0</v>
      </c>
      <c r="F629" s="33">
        <f>IF('935'!E629="VOID",0,'935'!E629*(1-'935'!X629/'11'!B$16))</f>
        <v>0</v>
      </c>
      <c r="G629" s="33">
        <f>IF('935'!F629="VOID",0,'935'!F629*(1-'935'!X629/'11'!B$16))</f>
        <v>0</v>
      </c>
      <c r="H629" s="33">
        <f>IF('935'!G629="VOID",0,'935'!G629*(1-'935'!X629/'11'!B$16))</f>
        <v>0</v>
      </c>
      <c r="I629" s="33">
        <f>F629+G629+H629</f>
        <v>0</v>
      </c>
      <c r="J629" s="37">
        <f>'935'!Q629*(1-'935'!Y629/'11'!C$16)/(1-'935'!X629/'11'!B$16)</f>
        <v>0</v>
      </c>
      <c r="K629" s="33">
        <f>IF(D629,'935'!H629*D629/(D629+E629+I629),0)</f>
        <v>0</v>
      </c>
      <c r="L629" s="33">
        <f>IF(I629,'935'!H629*I629/(D629+E629+I629),0)</f>
        <v>0</v>
      </c>
      <c r="M629" s="33">
        <f>K629*(1-'935'!X629/'11'!B$16)</f>
        <v>0</v>
      </c>
      <c r="N629" s="49">
        <f>L629*(1-'935'!X629/'11'!B$16)</f>
        <v>0</v>
      </c>
      <c r="O629" s="50">
        <f>MATCH('935'!J629,'911'!$B$6:$B$1205,0)</f>
        <v>0</v>
      </c>
      <c r="P629" s="50">
        <f>MATCH(INDEX('911'!$D$6:$D$1205,O629),'911'!$B$6:$B$1205,0)</f>
        <v>0</v>
      </c>
      <c r="Q629" s="50">
        <f>MATCH(INDEX('911'!$D$6:$D$1205,P629),'911'!$B$6:$B$1205,0)</f>
        <v>0</v>
      </c>
      <c r="R629" s="37">
        <f>IF(ISNUMBER(O629),MAX(0,INDEX('911'!$E$6:$E$1205,O629)),0)</f>
        <v>0</v>
      </c>
      <c r="S629" s="37">
        <f>IF(ISNUMBER(P629),MAX(0,INDEX('911'!$E$6:$E$1205,P629)),0)</f>
        <v>0</v>
      </c>
      <c r="T629" s="37">
        <f>IF(ISNUMBER(Q629),MAX(0,INDEX('911'!$E$6:$E$1205,Q629)),0)</f>
        <v>0</v>
      </c>
      <c r="U629" s="51">
        <f>-100*'935'!W629*(R629+S629+T629)/'11'!C$16</f>
        <v>0</v>
      </c>
      <c r="V629" s="37">
        <f>INDEX('DNO totals'!$B$52:$G$52,IF('935'!K629,IF(MOD('935'!K629,1000),IF(MOD('935'!K629,100),IF(MOD('935'!K629,10),IF(MOD('935'!K629,1000)=1,6,5),4),3),2),1))</f>
        <v>0</v>
      </c>
      <c r="W629" s="51">
        <f>J629*V629</f>
        <v>0</v>
      </c>
      <c r="X629" s="37">
        <f>V629*'Parameters'!B$11</f>
        <v>0</v>
      </c>
      <c r="Y629" s="37">
        <f>IF('935'!$K629=1000,'Charging rates'!$C$29*$X629/(1+'DNO totals'!$C$60)*'935'!$L629,0)</f>
        <v>0</v>
      </c>
      <c r="Z629" s="37">
        <f>IF(MOD('935'!$K629,1000)=100,'Charging rates'!$D$29*$X629/(1+'DNO totals'!$D$60)*'935'!$M629,0)</f>
        <v>0</v>
      </c>
      <c r="AA629" s="37">
        <f>IF(MOD('935'!$K629,100)=10,'Charging rates'!$E$29*$X629/(1+'DNO totals'!$E$60)*'935'!$N629,0)</f>
        <v>0</v>
      </c>
      <c r="AB629" s="37">
        <f>IF(AND(MOD('935'!$K629,10)&gt;0,MOD('935'!$K629,1000)&gt;1),'Charging rates'!$F$29*$X629/(1+'DNO totals'!$F$60)*'935'!$O629,0)</f>
        <v>0</v>
      </c>
      <c r="AC629" s="37">
        <f>IF(MOD('935'!$K629,1000)=1,'Charging rates'!$G$29*$X629/(1+'DNO totals'!$G$60)*'935'!$P629,0)</f>
        <v>0</v>
      </c>
      <c r="AD629" s="37">
        <f>IF('935'!$K629&gt;1000,'Charging rates'!$C$29*$W629*'935'!$L629,0)</f>
        <v>0</v>
      </c>
      <c r="AE629" s="37">
        <f>IF(MOD('935'!$K629,1000)&gt;100,'Charging rates'!$D$29*$W629*'935'!$M629,0)</f>
        <v>0</v>
      </c>
      <c r="AF629" s="37">
        <f>IF(MOD('935'!$K629,100)&gt;10,'Charging rates'!$E$29*$W629*'935'!$N629,0)</f>
        <v>0</v>
      </c>
      <c r="AG629" s="37">
        <f>$Y629+$Z629+$AA629+$AB629+$AC629</f>
        <v>0</v>
      </c>
      <c r="AH629" s="51">
        <f>$AD629+$AE629+$AF629</f>
        <v>0</v>
      </c>
      <c r="AI629" s="37">
        <f>U629*(1+'Charging rates'!B$42+0.6*'Charging rates'!B$67+'Charging rates'!B$54)-100*'Charging rates'!B$76/'11'!C$16*'935'!W629</f>
        <v>0</v>
      </c>
      <c r="AJ629" s="37">
        <f>IF(I629,AI629*I629/(I629+E629),0)</f>
        <v>0</v>
      </c>
      <c r="AK629" s="51">
        <f>ROUND(AJ629,3)</f>
        <v>0</v>
      </c>
      <c r="AL629" s="33">
        <f>IF('935'!V629="VOID",0,'935'!V629*(1-'935'!X629/'11'!B$16))</f>
        <v>0</v>
      </c>
      <c r="AM629" s="36">
        <f>IF(I629,-100*'Charging rates'!B$76/'11'!B$16*AL629/I629,0)</f>
        <v>0</v>
      </c>
      <c r="AN629" s="36">
        <f>IF(C629,'DNO totals'!B$171,0)</f>
        <v>0</v>
      </c>
      <c r="AO629" s="36">
        <f>ROUND(AN629,2)</f>
        <v>0</v>
      </c>
      <c r="AP629" s="36">
        <f>IF(C629,(AN629+AM629),0)</f>
        <v>0</v>
      </c>
      <c r="AQ629" s="52">
        <f>ROUND(AP629,2)</f>
        <v>0</v>
      </c>
      <c r="AR629" s="33">
        <f>'935'!C629&lt;&gt;"VOID"</f>
        <v>0</v>
      </c>
      <c r="AS629" s="36">
        <f>IF(AR629,(100/'11'!B$16*K629*((1-'935'!I629)*'Charging rates'!B$42+'Charging rates'!B$54)),0)</f>
        <v>0</v>
      </c>
      <c r="AT629" s="36">
        <f>100/'11'!B$16*N629*('Charging rates'!B$42+'Charging rates'!B$54)</f>
        <v>0</v>
      </c>
      <c r="AU629" s="36">
        <f>100/'11'!B$16*L629*('Charging rates'!B$42+'Charging rates'!B$54)</f>
        <v>0</v>
      </c>
      <c r="AV629" s="52">
        <f>ROUND(AU629,2)</f>
        <v>0</v>
      </c>
      <c r="AW629" s="33">
        <f>D629-('935'!T629*(1-'935'!X629/'11'!B$16))</f>
        <v>0</v>
      </c>
      <c r="AX629" s="37">
        <f>MAX(MIN(SQRT(1-MIN(1,'935'!Q629)^2),0+'935'!R629),0-SQRT(1-MIN(1,'935'!Q629)^2))</f>
        <v>0</v>
      </c>
      <c r="AY629" s="33">
        <f>IF(ISNUMBER(P629),SQRT((INDEX('911'!$G$6:$G$1205,P629)+INDEX('911'!$I$6:$I$1205,P629))^2+(INDEX('911'!$H$6:$H$1205,P629)+INDEX('911'!$J$6:$J$1205,P629))^2),0)</f>
        <v>0</v>
      </c>
      <c r="AZ629" s="37">
        <f>IF(AY629,0-(INDEX('911'!$H$6:$H$1205,P629)+INDEX('911'!$J$6:$J$1205,P629))/AY629,0)</f>
        <v>0</v>
      </c>
      <c r="BA629" s="33">
        <f>IF(ISNUMBER(Q629),SQRT((INDEX('911'!$G$6:$G$1205,Q629)+INDEX('911'!$I$6:$I$1205,Q629))^2+(INDEX('911'!$H$6:$H$1205,Q629)+INDEX('911'!$J$6:$J$1205,Q629))^2),0)</f>
        <v>0</v>
      </c>
      <c r="BB629" s="37">
        <f>IF(BA629,0-(INDEX('911'!$H$6:$H$1205,Q629)+INDEX('911'!$J$6:$J$1205,Q629))/BA629,0)</f>
        <v>0</v>
      </c>
      <c r="BC629" s="37">
        <f>SQRT(1-AZ629^2)</f>
        <v>0</v>
      </c>
      <c r="BD629" s="51">
        <f>SQRT(1-BB629^2)</f>
        <v>0</v>
      </c>
      <c r="BE629" s="36">
        <f>100*(S629*MAX(0,'935'!Q629*BC629+AX629*AZ629)+T629*MAX(0,'935'!Q629*BD629+AX629*BB629))/'11'!B$16</f>
        <v>0</v>
      </c>
      <c r="BF629" s="36">
        <f>100*R629/'11'!B$16</f>
        <v>0</v>
      </c>
      <c r="BG629" s="37">
        <f>100*(S629*IF('935'!Q629=0,BC629,MAX(0,BC629+AX629*AZ629/'935'!Q629))+T629*IF('935'!Q629=0,BD629,MAX(0,BD629+AX629*BB629/'935'!Q629)))/'11'!C$16</f>
        <v>0</v>
      </c>
      <c r="BH629" s="36">
        <f>IF('935'!Q629=0,BF629+BE629,BF629)</f>
        <v>0</v>
      </c>
      <c r="BI629" s="37">
        <f>IF(D629=0,1,AW629/D629)*BG629</f>
        <v>0</v>
      </c>
      <c r="BJ629" s="36">
        <f>IF(D629=0,1,AW629/D629)*BH629</f>
        <v>0</v>
      </c>
      <c r="BK629" s="53">
        <f>'11'!C$16-'935'!Y629</f>
        <v>0</v>
      </c>
      <c r="BL629" s="37">
        <f>MAX('DNO totals'!B$312+0,MIN('935'!L629+0,'DNO totals'!B$304+0))</f>
        <v>0</v>
      </c>
      <c r="BM629" s="37">
        <f>MAX('DNO totals'!C$312+0,MIN('935'!M629+0,'DNO totals'!C$304+0))</f>
        <v>0</v>
      </c>
      <c r="BN629" s="37">
        <f>MAX('DNO totals'!D$312+0,MIN('935'!N629+0,'DNO totals'!D$304+0))</f>
        <v>0</v>
      </c>
      <c r="BO629" s="37">
        <f>MAX('DNO totals'!E$312+0,MIN('935'!O629+0,'DNO totals'!E$304+0))</f>
        <v>0</v>
      </c>
      <c r="BP629" s="51">
        <f>MAX('DNO totals'!F$312+0,MIN('935'!P629+0,'DNO totals'!F$304+0))</f>
        <v>0</v>
      </c>
      <c r="BQ629" s="37">
        <f>IF('935'!$K629=1000,'Charging rates'!$C$29*$X629/(1+'DNO totals'!$C$60)*$BL629,0)</f>
        <v>0</v>
      </c>
      <c r="BR629" s="37">
        <f>IF(MOD('935'!$K629,1000)=100,'Charging rates'!$D$29*$X629/(1+'DNO totals'!$D$60)*$BM629,0)</f>
        <v>0</v>
      </c>
      <c r="BS629" s="37">
        <f>IF(MOD('935'!$K629,100)=10,'Charging rates'!$E$29*$X629/(1+'DNO totals'!$E$60)*$BN629,0)</f>
        <v>0</v>
      </c>
      <c r="BT629" s="37">
        <f>IF(AND(MOD('935'!$K629,10)&gt;0,MOD('935'!$K629,1000)&gt;1),'Charging rates'!$F$29*$X629/(1+'DNO totals'!$F$60)*$BO629,0)</f>
        <v>0</v>
      </c>
      <c r="BU629" s="37">
        <f>IF(MOD('935'!$K629,1000)=1,'Charging rates'!$G$29*$X629/(1+'DNO totals'!$G$60)*$BP629,0)</f>
        <v>0</v>
      </c>
      <c r="BV629" s="51">
        <f>$BQ629+$BR629+$BS629+$BT629+$BU629</f>
        <v>0</v>
      </c>
      <c r="BW629" s="37">
        <f>IF('935'!$K629&gt;1000,'Charging rates'!$C$29*$W629*$BL629,0)</f>
        <v>0</v>
      </c>
      <c r="BX629" s="37">
        <f>IF(MOD('935'!$K629,1000)&gt;100,'Charging rates'!$D$29*$W629*$BM629,0)</f>
        <v>0</v>
      </c>
      <c r="BY629" s="37">
        <f>IF(MOD('935'!$K629,100)&gt;10,'Charging rates'!$E$29*$W629*$BN629,0)</f>
        <v>0</v>
      </c>
      <c r="BZ629" s="51">
        <f>$BW629+$BX629+$BY629</f>
        <v>0</v>
      </c>
      <c r="CA629" s="36">
        <f>100/'11'!B$16*'Charging rates'!B$76*W629</f>
        <v>0</v>
      </c>
      <c r="CB629" s="36">
        <f>IF(D629=0,0,(1-AW629/D629)*(BH629+IF('935'!Q629=0,0,(BG629*'935'!Q629*('11'!C$16-'935'!Y629)/('11'!B$16-'935'!X629)))))</f>
        <v>0</v>
      </c>
      <c r="CC629" s="36">
        <f>CA629+BJ629</f>
        <v>0</v>
      </c>
      <c r="CD629" s="49">
        <f>(BV629+BZ629)*D629</f>
        <v>0</v>
      </c>
      <c r="CE629" s="33">
        <f>D629*('Parameters'!B$21+J629)*IF('DNO totals'!B$323&lt;0,1,'935'!S629)</f>
        <v>0</v>
      </c>
      <c r="CF629" s="51">
        <f>IF('DNO totals'!B$323&lt;0,1,'935'!S629)*('Parameters'!B$21+J629)</f>
        <v>0</v>
      </c>
      <c r="CG629" s="37">
        <f>CC629+'Charging rates'!B$106*CF629*100/'11'!B$16</f>
        <v>0</v>
      </c>
      <c r="CH629" s="37">
        <f>CG629+'Charging rates'!B$116*('Parameters'!B$21+J629)*100/'11'!B$16*IF('DNO totals'!B$323&lt;0,1,'935'!S629)</f>
        <v>0</v>
      </c>
      <c r="CI629" s="37">
        <f>'Charging rates'!B$97*(BV629+BZ629)*100/'11'!B$16</f>
        <v>0</v>
      </c>
      <c r="CJ629" s="36">
        <f>MAX(0-(BG629*J629*'11'!C$16/'11'!B$16),CH629+CI629)</f>
        <v>0</v>
      </c>
      <c r="CK629" s="37">
        <f>IF(AR629,IF(J629=0,BI629,MAX(0,MIN(BI629,BI629+(CJ629/'935'!Q629*('11'!B$16-'935'!X629)/('11'!C$16-'935'!Y629))))),0)</f>
        <v>0</v>
      </c>
      <c r="CL629" s="36">
        <f>IF(AR629,MAX(0,CJ629),0)</f>
        <v>0</v>
      </c>
      <c r="CM629" s="52">
        <f>CL629+CB629</f>
        <v>0</v>
      </c>
    </row>
    <row r="630" spans="1:91">
      <c r="A630" s="28">
        <v>530</v>
      </c>
      <c r="B630" s="48">
        <f>'935'!B630</f>
        <v>0</v>
      </c>
      <c r="C630" s="33">
        <f>OR('935'!E630&lt;&gt;"VOID",'935'!F630&lt;&gt;"VOID",'935'!G630&lt;&gt;"VOID")</f>
        <v>0</v>
      </c>
      <c r="D630" s="33">
        <f>IF('935'!C630="VOID",0,('935'!C630*(1-'935'!X630/'11'!B$16)))</f>
        <v>0</v>
      </c>
      <c r="E630" s="33">
        <f>IF('935'!D630="VOID",0,'935'!D630*(1-'935'!X630/'11'!B$16))</f>
        <v>0</v>
      </c>
      <c r="F630" s="33">
        <f>IF('935'!E630="VOID",0,'935'!E630*(1-'935'!X630/'11'!B$16))</f>
        <v>0</v>
      </c>
      <c r="G630" s="33">
        <f>IF('935'!F630="VOID",0,'935'!F630*(1-'935'!X630/'11'!B$16))</f>
        <v>0</v>
      </c>
      <c r="H630" s="33">
        <f>IF('935'!G630="VOID",0,'935'!G630*(1-'935'!X630/'11'!B$16))</f>
        <v>0</v>
      </c>
      <c r="I630" s="33">
        <f>F630+G630+H630</f>
        <v>0</v>
      </c>
      <c r="J630" s="37">
        <f>'935'!Q630*(1-'935'!Y630/'11'!C$16)/(1-'935'!X630/'11'!B$16)</f>
        <v>0</v>
      </c>
      <c r="K630" s="33">
        <f>IF(D630,'935'!H630*D630/(D630+E630+I630),0)</f>
        <v>0</v>
      </c>
      <c r="L630" s="33">
        <f>IF(I630,'935'!H630*I630/(D630+E630+I630),0)</f>
        <v>0</v>
      </c>
      <c r="M630" s="33">
        <f>K630*(1-'935'!X630/'11'!B$16)</f>
        <v>0</v>
      </c>
      <c r="N630" s="49">
        <f>L630*(1-'935'!X630/'11'!B$16)</f>
        <v>0</v>
      </c>
      <c r="O630" s="50">
        <f>MATCH('935'!J630,'911'!$B$6:$B$1205,0)</f>
        <v>0</v>
      </c>
      <c r="P630" s="50">
        <f>MATCH(INDEX('911'!$D$6:$D$1205,O630),'911'!$B$6:$B$1205,0)</f>
        <v>0</v>
      </c>
      <c r="Q630" s="50">
        <f>MATCH(INDEX('911'!$D$6:$D$1205,P630),'911'!$B$6:$B$1205,0)</f>
        <v>0</v>
      </c>
      <c r="R630" s="37">
        <f>IF(ISNUMBER(O630),MAX(0,INDEX('911'!$E$6:$E$1205,O630)),0)</f>
        <v>0</v>
      </c>
      <c r="S630" s="37">
        <f>IF(ISNUMBER(P630),MAX(0,INDEX('911'!$E$6:$E$1205,P630)),0)</f>
        <v>0</v>
      </c>
      <c r="T630" s="37">
        <f>IF(ISNUMBER(Q630),MAX(0,INDEX('911'!$E$6:$E$1205,Q630)),0)</f>
        <v>0</v>
      </c>
      <c r="U630" s="51">
        <f>-100*'935'!W630*(R630+S630+T630)/'11'!C$16</f>
        <v>0</v>
      </c>
      <c r="V630" s="37">
        <f>INDEX('DNO totals'!$B$52:$G$52,IF('935'!K630,IF(MOD('935'!K630,1000),IF(MOD('935'!K630,100),IF(MOD('935'!K630,10),IF(MOD('935'!K630,1000)=1,6,5),4),3),2),1))</f>
        <v>0</v>
      </c>
      <c r="W630" s="51">
        <f>J630*V630</f>
        <v>0</v>
      </c>
      <c r="X630" s="37">
        <f>V630*'Parameters'!B$11</f>
        <v>0</v>
      </c>
      <c r="Y630" s="37">
        <f>IF('935'!$K630=1000,'Charging rates'!$C$29*$X630/(1+'DNO totals'!$C$60)*'935'!$L630,0)</f>
        <v>0</v>
      </c>
      <c r="Z630" s="37">
        <f>IF(MOD('935'!$K630,1000)=100,'Charging rates'!$D$29*$X630/(1+'DNO totals'!$D$60)*'935'!$M630,0)</f>
        <v>0</v>
      </c>
      <c r="AA630" s="37">
        <f>IF(MOD('935'!$K630,100)=10,'Charging rates'!$E$29*$X630/(1+'DNO totals'!$E$60)*'935'!$N630,0)</f>
        <v>0</v>
      </c>
      <c r="AB630" s="37">
        <f>IF(AND(MOD('935'!$K630,10)&gt;0,MOD('935'!$K630,1000)&gt;1),'Charging rates'!$F$29*$X630/(1+'DNO totals'!$F$60)*'935'!$O630,0)</f>
        <v>0</v>
      </c>
      <c r="AC630" s="37">
        <f>IF(MOD('935'!$K630,1000)=1,'Charging rates'!$G$29*$X630/(1+'DNO totals'!$G$60)*'935'!$P630,0)</f>
        <v>0</v>
      </c>
      <c r="AD630" s="37">
        <f>IF('935'!$K630&gt;1000,'Charging rates'!$C$29*$W630*'935'!$L630,0)</f>
        <v>0</v>
      </c>
      <c r="AE630" s="37">
        <f>IF(MOD('935'!$K630,1000)&gt;100,'Charging rates'!$D$29*$W630*'935'!$M630,0)</f>
        <v>0</v>
      </c>
      <c r="AF630" s="37">
        <f>IF(MOD('935'!$K630,100)&gt;10,'Charging rates'!$E$29*$W630*'935'!$N630,0)</f>
        <v>0</v>
      </c>
      <c r="AG630" s="37">
        <f>$Y630+$Z630+$AA630+$AB630+$AC630</f>
        <v>0</v>
      </c>
      <c r="AH630" s="51">
        <f>$AD630+$AE630+$AF630</f>
        <v>0</v>
      </c>
      <c r="AI630" s="37">
        <f>U630*(1+'Charging rates'!B$42+0.6*'Charging rates'!B$67+'Charging rates'!B$54)-100*'Charging rates'!B$76/'11'!C$16*'935'!W630</f>
        <v>0</v>
      </c>
      <c r="AJ630" s="37">
        <f>IF(I630,AI630*I630/(I630+E630),0)</f>
        <v>0</v>
      </c>
      <c r="AK630" s="51">
        <f>ROUND(AJ630,3)</f>
        <v>0</v>
      </c>
      <c r="AL630" s="33">
        <f>IF('935'!V630="VOID",0,'935'!V630*(1-'935'!X630/'11'!B$16))</f>
        <v>0</v>
      </c>
      <c r="AM630" s="36">
        <f>IF(I630,-100*'Charging rates'!B$76/'11'!B$16*AL630/I630,0)</f>
        <v>0</v>
      </c>
      <c r="AN630" s="36">
        <f>IF(C630,'DNO totals'!B$171,0)</f>
        <v>0</v>
      </c>
      <c r="AO630" s="36">
        <f>ROUND(AN630,2)</f>
        <v>0</v>
      </c>
      <c r="AP630" s="36">
        <f>IF(C630,(AN630+AM630),0)</f>
        <v>0</v>
      </c>
      <c r="AQ630" s="52">
        <f>ROUND(AP630,2)</f>
        <v>0</v>
      </c>
      <c r="AR630" s="33">
        <f>'935'!C630&lt;&gt;"VOID"</f>
        <v>0</v>
      </c>
      <c r="AS630" s="36">
        <f>IF(AR630,(100/'11'!B$16*K630*((1-'935'!I630)*'Charging rates'!B$42+'Charging rates'!B$54)),0)</f>
        <v>0</v>
      </c>
      <c r="AT630" s="36">
        <f>100/'11'!B$16*N630*('Charging rates'!B$42+'Charging rates'!B$54)</f>
        <v>0</v>
      </c>
      <c r="AU630" s="36">
        <f>100/'11'!B$16*L630*('Charging rates'!B$42+'Charging rates'!B$54)</f>
        <v>0</v>
      </c>
      <c r="AV630" s="52">
        <f>ROUND(AU630,2)</f>
        <v>0</v>
      </c>
      <c r="AW630" s="33">
        <f>D630-('935'!T630*(1-'935'!X630/'11'!B$16))</f>
        <v>0</v>
      </c>
      <c r="AX630" s="37">
        <f>MAX(MIN(SQRT(1-MIN(1,'935'!Q630)^2),0+'935'!R630),0-SQRT(1-MIN(1,'935'!Q630)^2))</f>
        <v>0</v>
      </c>
      <c r="AY630" s="33">
        <f>IF(ISNUMBER(P630),SQRT((INDEX('911'!$G$6:$G$1205,P630)+INDEX('911'!$I$6:$I$1205,P630))^2+(INDEX('911'!$H$6:$H$1205,P630)+INDEX('911'!$J$6:$J$1205,P630))^2),0)</f>
        <v>0</v>
      </c>
      <c r="AZ630" s="37">
        <f>IF(AY630,0-(INDEX('911'!$H$6:$H$1205,P630)+INDEX('911'!$J$6:$J$1205,P630))/AY630,0)</f>
        <v>0</v>
      </c>
      <c r="BA630" s="33">
        <f>IF(ISNUMBER(Q630),SQRT((INDEX('911'!$G$6:$G$1205,Q630)+INDEX('911'!$I$6:$I$1205,Q630))^2+(INDEX('911'!$H$6:$H$1205,Q630)+INDEX('911'!$J$6:$J$1205,Q630))^2),0)</f>
        <v>0</v>
      </c>
      <c r="BB630" s="37">
        <f>IF(BA630,0-(INDEX('911'!$H$6:$H$1205,Q630)+INDEX('911'!$J$6:$J$1205,Q630))/BA630,0)</f>
        <v>0</v>
      </c>
      <c r="BC630" s="37">
        <f>SQRT(1-AZ630^2)</f>
        <v>0</v>
      </c>
      <c r="BD630" s="51">
        <f>SQRT(1-BB630^2)</f>
        <v>0</v>
      </c>
      <c r="BE630" s="36">
        <f>100*(S630*MAX(0,'935'!Q630*BC630+AX630*AZ630)+T630*MAX(0,'935'!Q630*BD630+AX630*BB630))/'11'!B$16</f>
        <v>0</v>
      </c>
      <c r="BF630" s="36">
        <f>100*R630/'11'!B$16</f>
        <v>0</v>
      </c>
      <c r="BG630" s="37">
        <f>100*(S630*IF('935'!Q630=0,BC630,MAX(0,BC630+AX630*AZ630/'935'!Q630))+T630*IF('935'!Q630=0,BD630,MAX(0,BD630+AX630*BB630/'935'!Q630)))/'11'!C$16</f>
        <v>0</v>
      </c>
      <c r="BH630" s="36">
        <f>IF('935'!Q630=0,BF630+BE630,BF630)</f>
        <v>0</v>
      </c>
      <c r="BI630" s="37">
        <f>IF(D630=0,1,AW630/D630)*BG630</f>
        <v>0</v>
      </c>
      <c r="BJ630" s="36">
        <f>IF(D630=0,1,AW630/D630)*BH630</f>
        <v>0</v>
      </c>
      <c r="BK630" s="53">
        <f>'11'!C$16-'935'!Y630</f>
        <v>0</v>
      </c>
      <c r="BL630" s="37">
        <f>MAX('DNO totals'!B$312+0,MIN('935'!L630+0,'DNO totals'!B$304+0))</f>
        <v>0</v>
      </c>
      <c r="BM630" s="37">
        <f>MAX('DNO totals'!C$312+0,MIN('935'!M630+0,'DNO totals'!C$304+0))</f>
        <v>0</v>
      </c>
      <c r="BN630" s="37">
        <f>MAX('DNO totals'!D$312+0,MIN('935'!N630+0,'DNO totals'!D$304+0))</f>
        <v>0</v>
      </c>
      <c r="BO630" s="37">
        <f>MAX('DNO totals'!E$312+0,MIN('935'!O630+0,'DNO totals'!E$304+0))</f>
        <v>0</v>
      </c>
      <c r="BP630" s="51">
        <f>MAX('DNO totals'!F$312+0,MIN('935'!P630+0,'DNO totals'!F$304+0))</f>
        <v>0</v>
      </c>
      <c r="BQ630" s="37">
        <f>IF('935'!$K630=1000,'Charging rates'!$C$29*$X630/(1+'DNO totals'!$C$60)*$BL630,0)</f>
        <v>0</v>
      </c>
      <c r="BR630" s="37">
        <f>IF(MOD('935'!$K630,1000)=100,'Charging rates'!$D$29*$X630/(1+'DNO totals'!$D$60)*$BM630,0)</f>
        <v>0</v>
      </c>
      <c r="BS630" s="37">
        <f>IF(MOD('935'!$K630,100)=10,'Charging rates'!$E$29*$X630/(1+'DNO totals'!$E$60)*$BN630,0)</f>
        <v>0</v>
      </c>
      <c r="BT630" s="37">
        <f>IF(AND(MOD('935'!$K630,10)&gt;0,MOD('935'!$K630,1000)&gt;1),'Charging rates'!$F$29*$X630/(1+'DNO totals'!$F$60)*$BO630,0)</f>
        <v>0</v>
      </c>
      <c r="BU630" s="37">
        <f>IF(MOD('935'!$K630,1000)=1,'Charging rates'!$G$29*$X630/(1+'DNO totals'!$G$60)*$BP630,0)</f>
        <v>0</v>
      </c>
      <c r="BV630" s="51">
        <f>$BQ630+$BR630+$BS630+$BT630+$BU630</f>
        <v>0</v>
      </c>
      <c r="BW630" s="37">
        <f>IF('935'!$K630&gt;1000,'Charging rates'!$C$29*$W630*$BL630,0)</f>
        <v>0</v>
      </c>
      <c r="BX630" s="37">
        <f>IF(MOD('935'!$K630,1000)&gt;100,'Charging rates'!$D$29*$W630*$BM630,0)</f>
        <v>0</v>
      </c>
      <c r="BY630" s="37">
        <f>IF(MOD('935'!$K630,100)&gt;10,'Charging rates'!$E$29*$W630*$BN630,0)</f>
        <v>0</v>
      </c>
      <c r="BZ630" s="51">
        <f>$BW630+$BX630+$BY630</f>
        <v>0</v>
      </c>
      <c r="CA630" s="36">
        <f>100/'11'!B$16*'Charging rates'!B$76*W630</f>
        <v>0</v>
      </c>
      <c r="CB630" s="36">
        <f>IF(D630=0,0,(1-AW630/D630)*(BH630+IF('935'!Q630=0,0,(BG630*'935'!Q630*('11'!C$16-'935'!Y630)/('11'!B$16-'935'!X630)))))</f>
        <v>0</v>
      </c>
      <c r="CC630" s="36">
        <f>CA630+BJ630</f>
        <v>0</v>
      </c>
      <c r="CD630" s="49">
        <f>(BV630+BZ630)*D630</f>
        <v>0</v>
      </c>
      <c r="CE630" s="33">
        <f>D630*('Parameters'!B$21+J630)*IF('DNO totals'!B$323&lt;0,1,'935'!S630)</f>
        <v>0</v>
      </c>
      <c r="CF630" s="51">
        <f>IF('DNO totals'!B$323&lt;0,1,'935'!S630)*('Parameters'!B$21+J630)</f>
        <v>0</v>
      </c>
      <c r="CG630" s="37">
        <f>CC630+'Charging rates'!B$106*CF630*100/'11'!B$16</f>
        <v>0</v>
      </c>
      <c r="CH630" s="37">
        <f>CG630+'Charging rates'!B$116*('Parameters'!B$21+J630)*100/'11'!B$16*IF('DNO totals'!B$323&lt;0,1,'935'!S630)</f>
        <v>0</v>
      </c>
      <c r="CI630" s="37">
        <f>'Charging rates'!B$97*(BV630+BZ630)*100/'11'!B$16</f>
        <v>0</v>
      </c>
      <c r="CJ630" s="36">
        <f>MAX(0-(BG630*J630*'11'!C$16/'11'!B$16),CH630+CI630)</f>
        <v>0</v>
      </c>
      <c r="CK630" s="37">
        <f>IF(AR630,IF(J630=0,BI630,MAX(0,MIN(BI630,BI630+(CJ630/'935'!Q630*('11'!B$16-'935'!X630)/('11'!C$16-'935'!Y630))))),0)</f>
        <v>0</v>
      </c>
      <c r="CL630" s="36">
        <f>IF(AR630,MAX(0,CJ630),0)</f>
        <v>0</v>
      </c>
      <c r="CM630" s="52">
        <f>CL630+CB630</f>
        <v>0</v>
      </c>
    </row>
    <row r="631" spans="1:91">
      <c r="A631" s="28">
        <v>531</v>
      </c>
      <c r="B631" s="48">
        <f>'935'!B631</f>
        <v>0</v>
      </c>
      <c r="C631" s="33">
        <f>OR('935'!E631&lt;&gt;"VOID",'935'!F631&lt;&gt;"VOID",'935'!G631&lt;&gt;"VOID")</f>
        <v>0</v>
      </c>
      <c r="D631" s="33">
        <f>IF('935'!C631="VOID",0,('935'!C631*(1-'935'!X631/'11'!B$16)))</f>
        <v>0</v>
      </c>
      <c r="E631" s="33">
        <f>IF('935'!D631="VOID",0,'935'!D631*(1-'935'!X631/'11'!B$16))</f>
        <v>0</v>
      </c>
      <c r="F631" s="33">
        <f>IF('935'!E631="VOID",0,'935'!E631*(1-'935'!X631/'11'!B$16))</f>
        <v>0</v>
      </c>
      <c r="G631" s="33">
        <f>IF('935'!F631="VOID",0,'935'!F631*(1-'935'!X631/'11'!B$16))</f>
        <v>0</v>
      </c>
      <c r="H631" s="33">
        <f>IF('935'!G631="VOID",0,'935'!G631*(1-'935'!X631/'11'!B$16))</f>
        <v>0</v>
      </c>
      <c r="I631" s="33">
        <f>F631+G631+H631</f>
        <v>0</v>
      </c>
      <c r="J631" s="37">
        <f>'935'!Q631*(1-'935'!Y631/'11'!C$16)/(1-'935'!X631/'11'!B$16)</f>
        <v>0</v>
      </c>
      <c r="K631" s="33">
        <f>IF(D631,'935'!H631*D631/(D631+E631+I631),0)</f>
        <v>0</v>
      </c>
      <c r="L631" s="33">
        <f>IF(I631,'935'!H631*I631/(D631+E631+I631),0)</f>
        <v>0</v>
      </c>
      <c r="M631" s="33">
        <f>K631*(1-'935'!X631/'11'!B$16)</f>
        <v>0</v>
      </c>
      <c r="N631" s="49">
        <f>L631*(1-'935'!X631/'11'!B$16)</f>
        <v>0</v>
      </c>
      <c r="O631" s="50">
        <f>MATCH('935'!J631,'911'!$B$6:$B$1205,0)</f>
        <v>0</v>
      </c>
      <c r="P631" s="50">
        <f>MATCH(INDEX('911'!$D$6:$D$1205,O631),'911'!$B$6:$B$1205,0)</f>
        <v>0</v>
      </c>
      <c r="Q631" s="50">
        <f>MATCH(INDEX('911'!$D$6:$D$1205,P631),'911'!$B$6:$B$1205,0)</f>
        <v>0</v>
      </c>
      <c r="R631" s="37">
        <f>IF(ISNUMBER(O631),MAX(0,INDEX('911'!$E$6:$E$1205,O631)),0)</f>
        <v>0</v>
      </c>
      <c r="S631" s="37">
        <f>IF(ISNUMBER(P631),MAX(0,INDEX('911'!$E$6:$E$1205,P631)),0)</f>
        <v>0</v>
      </c>
      <c r="T631" s="37">
        <f>IF(ISNUMBER(Q631),MAX(0,INDEX('911'!$E$6:$E$1205,Q631)),0)</f>
        <v>0</v>
      </c>
      <c r="U631" s="51">
        <f>-100*'935'!W631*(R631+S631+T631)/'11'!C$16</f>
        <v>0</v>
      </c>
      <c r="V631" s="37">
        <f>INDEX('DNO totals'!$B$52:$G$52,IF('935'!K631,IF(MOD('935'!K631,1000),IF(MOD('935'!K631,100),IF(MOD('935'!K631,10),IF(MOD('935'!K631,1000)=1,6,5),4),3),2),1))</f>
        <v>0</v>
      </c>
      <c r="W631" s="51">
        <f>J631*V631</f>
        <v>0</v>
      </c>
      <c r="X631" s="37">
        <f>V631*'Parameters'!B$11</f>
        <v>0</v>
      </c>
      <c r="Y631" s="37">
        <f>IF('935'!$K631=1000,'Charging rates'!$C$29*$X631/(1+'DNO totals'!$C$60)*'935'!$L631,0)</f>
        <v>0</v>
      </c>
      <c r="Z631" s="37">
        <f>IF(MOD('935'!$K631,1000)=100,'Charging rates'!$D$29*$X631/(1+'DNO totals'!$D$60)*'935'!$M631,0)</f>
        <v>0</v>
      </c>
      <c r="AA631" s="37">
        <f>IF(MOD('935'!$K631,100)=10,'Charging rates'!$E$29*$X631/(1+'DNO totals'!$E$60)*'935'!$N631,0)</f>
        <v>0</v>
      </c>
      <c r="AB631" s="37">
        <f>IF(AND(MOD('935'!$K631,10)&gt;0,MOD('935'!$K631,1000)&gt;1),'Charging rates'!$F$29*$X631/(1+'DNO totals'!$F$60)*'935'!$O631,0)</f>
        <v>0</v>
      </c>
      <c r="AC631" s="37">
        <f>IF(MOD('935'!$K631,1000)=1,'Charging rates'!$G$29*$X631/(1+'DNO totals'!$G$60)*'935'!$P631,0)</f>
        <v>0</v>
      </c>
      <c r="AD631" s="37">
        <f>IF('935'!$K631&gt;1000,'Charging rates'!$C$29*$W631*'935'!$L631,0)</f>
        <v>0</v>
      </c>
      <c r="AE631" s="37">
        <f>IF(MOD('935'!$K631,1000)&gt;100,'Charging rates'!$D$29*$W631*'935'!$M631,0)</f>
        <v>0</v>
      </c>
      <c r="AF631" s="37">
        <f>IF(MOD('935'!$K631,100)&gt;10,'Charging rates'!$E$29*$W631*'935'!$N631,0)</f>
        <v>0</v>
      </c>
      <c r="AG631" s="37">
        <f>$Y631+$Z631+$AA631+$AB631+$AC631</f>
        <v>0</v>
      </c>
      <c r="AH631" s="51">
        <f>$AD631+$AE631+$AF631</f>
        <v>0</v>
      </c>
      <c r="AI631" s="37">
        <f>U631*(1+'Charging rates'!B$42+0.6*'Charging rates'!B$67+'Charging rates'!B$54)-100*'Charging rates'!B$76/'11'!C$16*'935'!W631</f>
        <v>0</v>
      </c>
      <c r="AJ631" s="37">
        <f>IF(I631,AI631*I631/(I631+E631),0)</f>
        <v>0</v>
      </c>
      <c r="AK631" s="51">
        <f>ROUND(AJ631,3)</f>
        <v>0</v>
      </c>
      <c r="AL631" s="33">
        <f>IF('935'!V631="VOID",0,'935'!V631*(1-'935'!X631/'11'!B$16))</f>
        <v>0</v>
      </c>
      <c r="AM631" s="36">
        <f>IF(I631,-100*'Charging rates'!B$76/'11'!B$16*AL631/I631,0)</f>
        <v>0</v>
      </c>
      <c r="AN631" s="36">
        <f>IF(C631,'DNO totals'!B$171,0)</f>
        <v>0</v>
      </c>
      <c r="AO631" s="36">
        <f>ROUND(AN631,2)</f>
        <v>0</v>
      </c>
      <c r="AP631" s="36">
        <f>IF(C631,(AN631+AM631),0)</f>
        <v>0</v>
      </c>
      <c r="AQ631" s="52">
        <f>ROUND(AP631,2)</f>
        <v>0</v>
      </c>
      <c r="AR631" s="33">
        <f>'935'!C631&lt;&gt;"VOID"</f>
        <v>0</v>
      </c>
      <c r="AS631" s="36">
        <f>IF(AR631,(100/'11'!B$16*K631*((1-'935'!I631)*'Charging rates'!B$42+'Charging rates'!B$54)),0)</f>
        <v>0</v>
      </c>
      <c r="AT631" s="36">
        <f>100/'11'!B$16*N631*('Charging rates'!B$42+'Charging rates'!B$54)</f>
        <v>0</v>
      </c>
      <c r="AU631" s="36">
        <f>100/'11'!B$16*L631*('Charging rates'!B$42+'Charging rates'!B$54)</f>
        <v>0</v>
      </c>
      <c r="AV631" s="52">
        <f>ROUND(AU631,2)</f>
        <v>0</v>
      </c>
      <c r="AW631" s="33">
        <f>D631-('935'!T631*(1-'935'!X631/'11'!B$16))</f>
        <v>0</v>
      </c>
      <c r="AX631" s="37">
        <f>MAX(MIN(SQRT(1-MIN(1,'935'!Q631)^2),0+'935'!R631),0-SQRT(1-MIN(1,'935'!Q631)^2))</f>
        <v>0</v>
      </c>
      <c r="AY631" s="33">
        <f>IF(ISNUMBER(P631),SQRT((INDEX('911'!$G$6:$G$1205,P631)+INDEX('911'!$I$6:$I$1205,P631))^2+(INDEX('911'!$H$6:$H$1205,P631)+INDEX('911'!$J$6:$J$1205,P631))^2),0)</f>
        <v>0</v>
      </c>
      <c r="AZ631" s="37">
        <f>IF(AY631,0-(INDEX('911'!$H$6:$H$1205,P631)+INDEX('911'!$J$6:$J$1205,P631))/AY631,0)</f>
        <v>0</v>
      </c>
      <c r="BA631" s="33">
        <f>IF(ISNUMBER(Q631),SQRT((INDEX('911'!$G$6:$G$1205,Q631)+INDEX('911'!$I$6:$I$1205,Q631))^2+(INDEX('911'!$H$6:$H$1205,Q631)+INDEX('911'!$J$6:$J$1205,Q631))^2),0)</f>
        <v>0</v>
      </c>
      <c r="BB631" s="37">
        <f>IF(BA631,0-(INDEX('911'!$H$6:$H$1205,Q631)+INDEX('911'!$J$6:$J$1205,Q631))/BA631,0)</f>
        <v>0</v>
      </c>
      <c r="BC631" s="37">
        <f>SQRT(1-AZ631^2)</f>
        <v>0</v>
      </c>
      <c r="BD631" s="51">
        <f>SQRT(1-BB631^2)</f>
        <v>0</v>
      </c>
      <c r="BE631" s="36">
        <f>100*(S631*MAX(0,'935'!Q631*BC631+AX631*AZ631)+T631*MAX(0,'935'!Q631*BD631+AX631*BB631))/'11'!B$16</f>
        <v>0</v>
      </c>
      <c r="BF631" s="36">
        <f>100*R631/'11'!B$16</f>
        <v>0</v>
      </c>
      <c r="BG631" s="37">
        <f>100*(S631*IF('935'!Q631=0,BC631,MAX(0,BC631+AX631*AZ631/'935'!Q631))+T631*IF('935'!Q631=0,BD631,MAX(0,BD631+AX631*BB631/'935'!Q631)))/'11'!C$16</f>
        <v>0</v>
      </c>
      <c r="BH631" s="36">
        <f>IF('935'!Q631=0,BF631+BE631,BF631)</f>
        <v>0</v>
      </c>
      <c r="BI631" s="37">
        <f>IF(D631=0,1,AW631/D631)*BG631</f>
        <v>0</v>
      </c>
      <c r="BJ631" s="36">
        <f>IF(D631=0,1,AW631/D631)*BH631</f>
        <v>0</v>
      </c>
      <c r="BK631" s="53">
        <f>'11'!C$16-'935'!Y631</f>
        <v>0</v>
      </c>
      <c r="BL631" s="37">
        <f>MAX('DNO totals'!B$312+0,MIN('935'!L631+0,'DNO totals'!B$304+0))</f>
        <v>0</v>
      </c>
      <c r="BM631" s="37">
        <f>MAX('DNO totals'!C$312+0,MIN('935'!M631+0,'DNO totals'!C$304+0))</f>
        <v>0</v>
      </c>
      <c r="BN631" s="37">
        <f>MAX('DNO totals'!D$312+0,MIN('935'!N631+0,'DNO totals'!D$304+0))</f>
        <v>0</v>
      </c>
      <c r="BO631" s="37">
        <f>MAX('DNO totals'!E$312+0,MIN('935'!O631+0,'DNO totals'!E$304+0))</f>
        <v>0</v>
      </c>
      <c r="BP631" s="51">
        <f>MAX('DNO totals'!F$312+0,MIN('935'!P631+0,'DNO totals'!F$304+0))</f>
        <v>0</v>
      </c>
      <c r="BQ631" s="37">
        <f>IF('935'!$K631=1000,'Charging rates'!$C$29*$X631/(1+'DNO totals'!$C$60)*$BL631,0)</f>
        <v>0</v>
      </c>
      <c r="BR631" s="37">
        <f>IF(MOD('935'!$K631,1000)=100,'Charging rates'!$D$29*$X631/(1+'DNO totals'!$D$60)*$BM631,0)</f>
        <v>0</v>
      </c>
      <c r="BS631" s="37">
        <f>IF(MOD('935'!$K631,100)=10,'Charging rates'!$E$29*$X631/(1+'DNO totals'!$E$60)*$BN631,0)</f>
        <v>0</v>
      </c>
      <c r="BT631" s="37">
        <f>IF(AND(MOD('935'!$K631,10)&gt;0,MOD('935'!$K631,1000)&gt;1),'Charging rates'!$F$29*$X631/(1+'DNO totals'!$F$60)*$BO631,0)</f>
        <v>0</v>
      </c>
      <c r="BU631" s="37">
        <f>IF(MOD('935'!$K631,1000)=1,'Charging rates'!$G$29*$X631/(1+'DNO totals'!$G$60)*$BP631,0)</f>
        <v>0</v>
      </c>
      <c r="BV631" s="51">
        <f>$BQ631+$BR631+$BS631+$BT631+$BU631</f>
        <v>0</v>
      </c>
      <c r="BW631" s="37">
        <f>IF('935'!$K631&gt;1000,'Charging rates'!$C$29*$W631*$BL631,0)</f>
        <v>0</v>
      </c>
      <c r="BX631" s="37">
        <f>IF(MOD('935'!$K631,1000)&gt;100,'Charging rates'!$D$29*$W631*$BM631,0)</f>
        <v>0</v>
      </c>
      <c r="BY631" s="37">
        <f>IF(MOD('935'!$K631,100)&gt;10,'Charging rates'!$E$29*$W631*$BN631,0)</f>
        <v>0</v>
      </c>
      <c r="BZ631" s="51">
        <f>$BW631+$BX631+$BY631</f>
        <v>0</v>
      </c>
      <c r="CA631" s="36">
        <f>100/'11'!B$16*'Charging rates'!B$76*W631</f>
        <v>0</v>
      </c>
      <c r="CB631" s="36">
        <f>IF(D631=0,0,(1-AW631/D631)*(BH631+IF('935'!Q631=0,0,(BG631*'935'!Q631*('11'!C$16-'935'!Y631)/('11'!B$16-'935'!X631)))))</f>
        <v>0</v>
      </c>
      <c r="CC631" s="36">
        <f>CA631+BJ631</f>
        <v>0</v>
      </c>
      <c r="CD631" s="49">
        <f>(BV631+BZ631)*D631</f>
        <v>0</v>
      </c>
      <c r="CE631" s="33">
        <f>D631*('Parameters'!B$21+J631)*IF('DNO totals'!B$323&lt;0,1,'935'!S631)</f>
        <v>0</v>
      </c>
      <c r="CF631" s="51">
        <f>IF('DNO totals'!B$323&lt;0,1,'935'!S631)*('Parameters'!B$21+J631)</f>
        <v>0</v>
      </c>
      <c r="CG631" s="37">
        <f>CC631+'Charging rates'!B$106*CF631*100/'11'!B$16</f>
        <v>0</v>
      </c>
      <c r="CH631" s="37">
        <f>CG631+'Charging rates'!B$116*('Parameters'!B$21+J631)*100/'11'!B$16*IF('DNO totals'!B$323&lt;0,1,'935'!S631)</f>
        <v>0</v>
      </c>
      <c r="CI631" s="37">
        <f>'Charging rates'!B$97*(BV631+BZ631)*100/'11'!B$16</f>
        <v>0</v>
      </c>
      <c r="CJ631" s="36">
        <f>MAX(0-(BG631*J631*'11'!C$16/'11'!B$16),CH631+CI631)</f>
        <v>0</v>
      </c>
      <c r="CK631" s="37">
        <f>IF(AR631,IF(J631=0,BI631,MAX(0,MIN(BI631,BI631+(CJ631/'935'!Q631*('11'!B$16-'935'!X631)/('11'!C$16-'935'!Y631))))),0)</f>
        <v>0</v>
      </c>
      <c r="CL631" s="36">
        <f>IF(AR631,MAX(0,CJ631),0)</f>
        <v>0</v>
      </c>
      <c r="CM631" s="52">
        <f>CL631+CB631</f>
        <v>0</v>
      </c>
    </row>
    <row r="632" spans="1:91">
      <c r="A632" s="28">
        <v>532</v>
      </c>
      <c r="B632" s="48">
        <f>'935'!B632</f>
        <v>0</v>
      </c>
      <c r="C632" s="33">
        <f>OR('935'!E632&lt;&gt;"VOID",'935'!F632&lt;&gt;"VOID",'935'!G632&lt;&gt;"VOID")</f>
        <v>0</v>
      </c>
      <c r="D632" s="33">
        <f>IF('935'!C632="VOID",0,('935'!C632*(1-'935'!X632/'11'!B$16)))</f>
        <v>0</v>
      </c>
      <c r="E632" s="33">
        <f>IF('935'!D632="VOID",0,'935'!D632*(1-'935'!X632/'11'!B$16))</f>
        <v>0</v>
      </c>
      <c r="F632" s="33">
        <f>IF('935'!E632="VOID",0,'935'!E632*(1-'935'!X632/'11'!B$16))</f>
        <v>0</v>
      </c>
      <c r="G632" s="33">
        <f>IF('935'!F632="VOID",0,'935'!F632*(1-'935'!X632/'11'!B$16))</f>
        <v>0</v>
      </c>
      <c r="H632" s="33">
        <f>IF('935'!G632="VOID",0,'935'!G632*(1-'935'!X632/'11'!B$16))</f>
        <v>0</v>
      </c>
      <c r="I632" s="33">
        <f>F632+G632+H632</f>
        <v>0</v>
      </c>
      <c r="J632" s="37">
        <f>'935'!Q632*(1-'935'!Y632/'11'!C$16)/(1-'935'!X632/'11'!B$16)</f>
        <v>0</v>
      </c>
      <c r="K632" s="33">
        <f>IF(D632,'935'!H632*D632/(D632+E632+I632),0)</f>
        <v>0</v>
      </c>
      <c r="L632" s="33">
        <f>IF(I632,'935'!H632*I632/(D632+E632+I632),0)</f>
        <v>0</v>
      </c>
      <c r="M632" s="33">
        <f>K632*(1-'935'!X632/'11'!B$16)</f>
        <v>0</v>
      </c>
      <c r="N632" s="49">
        <f>L632*(1-'935'!X632/'11'!B$16)</f>
        <v>0</v>
      </c>
      <c r="O632" s="50">
        <f>MATCH('935'!J632,'911'!$B$6:$B$1205,0)</f>
        <v>0</v>
      </c>
      <c r="P632" s="50">
        <f>MATCH(INDEX('911'!$D$6:$D$1205,O632),'911'!$B$6:$B$1205,0)</f>
        <v>0</v>
      </c>
      <c r="Q632" s="50">
        <f>MATCH(INDEX('911'!$D$6:$D$1205,P632),'911'!$B$6:$B$1205,0)</f>
        <v>0</v>
      </c>
      <c r="R632" s="37">
        <f>IF(ISNUMBER(O632),MAX(0,INDEX('911'!$E$6:$E$1205,O632)),0)</f>
        <v>0</v>
      </c>
      <c r="S632" s="37">
        <f>IF(ISNUMBER(P632),MAX(0,INDEX('911'!$E$6:$E$1205,P632)),0)</f>
        <v>0</v>
      </c>
      <c r="T632" s="37">
        <f>IF(ISNUMBER(Q632),MAX(0,INDEX('911'!$E$6:$E$1205,Q632)),0)</f>
        <v>0</v>
      </c>
      <c r="U632" s="51">
        <f>-100*'935'!W632*(R632+S632+T632)/'11'!C$16</f>
        <v>0</v>
      </c>
      <c r="V632" s="37">
        <f>INDEX('DNO totals'!$B$52:$G$52,IF('935'!K632,IF(MOD('935'!K632,1000),IF(MOD('935'!K632,100),IF(MOD('935'!K632,10),IF(MOD('935'!K632,1000)=1,6,5),4),3),2),1))</f>
        <v>0</v>
      </c>
      <c r="W632" s="51">
        <f>J632*V632</f>
        <v>0</v>
      </c>
      <c r="X632" s="37">
        <f>V632*'Parameters'!B$11</f>
        <v>0</v>
      </c>
      <c r="Y632" s="37">
        <f>IF('935'!$K632=1000,'Charging rates'!$C$29*$X632/(1+'DNO totals'!$C$60)*'935'!$L632,0)</f>
        <v>0</v>
      </c>
      <c r="Z632" s="37">
        <f>IF(MOD('935'!$K632,1000)=100,'Charging rates'!$D$29*$X632/(1+'DNO totals'!$D$60)*'935'!$M632,0)</f>
        <v>0</v>
      </c>
      <c r="AA632" s="37">
        <f>IF(MOD('935'!$K632,100)=10,'Charging rates'!$E$29*$X632/(1+'DNO totals'!$E$60)*'935'!$N632,0)</f>
        <v>0</v>
      </c>
      <c r="AB632" s="37">
        <f>IF(AND(MOD('935'!$K632,10)&gt;0,MOD('935'!$K632,1000)&gt;1),'Charging rates'!$F$29*$X632/(1+'DNO totals'!$F$60)*'935'!$O632,0)</f>
        <v>0</v>
      </c>
      <c r="AC632" s="37">
        <f>IF(MOD('935'!$K632,1000)=1,'Charging rates'!$G$29*$X632/(1+'DNO totals'!$G$60)*'935'!$P632,0)</f>
        <v>0</v>
      </c>
      <c r="AD632" s="37">
        <f>IF('935'!$K632&gt;1000,'Charging rates'!$C$29*$W632*'935'!$L632,0)</f>
        <v>0</v>
      </c>
      <c r="AE632" s="37">
        <f>IF(MOD('935'!$K632,1000)&gt;100,'Charging rates'!$D$29*$W632*'935'!$M632,0)</f>
        <v>0</v>
      </c>
      <c r="AF632" s="37">
        <f>IF(MOD('935'!$K632,100)&gt;10,'Charging rates'!$E$29*$W632*'935'!$N632,0)</f>
        <v>0</v>
      </c>
      <c r="AG632" s="37">
        <f>$Y632+$Z632+$AA632+$AB632+$AC632</f>
        <v>0</v>
      </c>
      <c r="AH632" s="51">
        <f>$AD632+$AE632+$AF632</f>
        <v>0</v>
      </c>
      <c r="AI632" s="37">
        <f>U632*(1+'Charging rates'!B$42+0.6*'Charging rates'!B$67+'Charging rates'!B$54)-100*'Charging rates'!B$76/'11'!C$16*'935'!W632</f>
        <v>0</v>
      </c>
      <c r="AJ632" s="37">
        <f>IF(I632,AI632*I632/(I632+E632),0)</f>
        <v>0</v>
      </c>
      <c r="AK632" s="51">
        <f>ROUND(AJ632,3)</f>
        <v>0</v>
      </c>
      <c r="AL632" s="33">
        <f>IF('935'!V632="VOID",0,'935'!V632*(1-'935'!X632/'11'!B$16))</f>
        <v>0</v>
      </c>
      <c r="AM632" s="36">
        <f>IF(I632,-100*'Charging rates'!B$76/'11'!B$16*AL632/I632,0)</f>
        <v>0</v>
      </c>
      <c r="AN632" s="36">
        <f>IF(C632,'DNO totals'!B$171,0)</f>
        <v>0</v>
      </c>
      <c r="AO632" s="36">
        <f>ROUND(AN632,2)</f>
        <v>0</v>
      </c>
      <c r="AP632" s="36">
        <f>IF(C632,(AN632+AM632),0)</f>
        <v>0</v>
      </c>
      <c r="AQ632" s="52">
        <f>ROUND(AP632,2)</f>
        <v>0</v>
      </c>
      <c r="AR632" s="33">
        <f>'935'!C632&lt;&gt;"VOID"</f>
        <v>0</v>
      </c>
      <c r="AS632" s="36">
        <f>IF(AR632,(100/'11'!B$16*K632*((1-'935'!I632)*'Charging rates'!B$42+'Charging rates'!B$54)),0)</f>
        <v>0</v>
      </c>
      <c r="AT632" s="36">
        <f>100/'11'!B$16*N632*('Charging rates'!B$42+'Charging rates'!B$54)</f>
        <v>0</v>
      </c>
      <c r="AU632" s="36">
        <f>100/'11'!B$16*L632*('Charging rates'!B$42+'Charging rates'!B$54)</f>
        <v>0</v>
      </c>
      <c r="AV632" s="52">
        <f>ROUND(AU632,2)</f>
        <v>0</v>
      </c>
      <c r="AW632" s="33">
        <f>D632-('935'!T632*(1-'935'!X632/'11'!B$16))</f>
        <v>0</v>
      </c>
      <c r="AX632" s="37">
        <f>MAX(MIN(SQRT(1-MIN(1,'935'!Q632)^2),0+'935'!R632),0-SQRT(1-MIN(1,'935'!Q632)^2))</f>
        <v>0</v>
      </c>
      <c r="AY632" s="33">
        <f>IF(ISNUMBER(P632),SQRT((INDEX('911'!$G$6:$G$1205,P632)+INDEX('911'!$I$6:$I$1205,P632))^2+(INDEX('911'!$H$6:$H$1205,P632)+INDEX('911'!$J$6:$J$1205,P632))^2),0)</f>
        <v>0</v>
      </c>
      <c r="AZ632" s="37">
        <f>IF(AY632,0-(INDEX('911'!$H$6:$H$1205,P632)+INDEX('911'!$J$6:$J$1205,P632))/AY632,0)</f>
        <v>0</v>
      </c>
      <c r="BA632" s="33">
        <f>IF(ISNUMBER(Q632),SQRT((INDEX('911'!$G$6:$G$1205,Q632)+INDEX('911'!$I$6:$I$1205,Q632))^2+(INDEX('911'!$H$6:$H$1205,Q632)+INDEX('911'!$J$6:$J$1205,Q632))^2),0)</f>
        <v>0</v>
      </c>
      <c r="BB632" s="37">
        <f>IF(BA632,0-(INDEX('911'!$H$6:$H$1205,Q632)+INDEX('911'!$J$6:$J$1205,Q632))/BA632,0)</f>
        <v>0</v>
      </c>
      <c r="BC632" s="37">
        <f>SQRT(1-AZ632^2)</f>
        <v>0</v>
      </c>
      <c r="BD632" s="51">
        <f>SQRT(1-BB632^2)</f>
        <v>0</v>
      </c>
      <c r="BE632" s="36">
        <f>100*(S632*MAX(0,'935'!Q632*BC632+AX632*AZ632)+T632*MAX(0,'935'!Q632*BD632+AX632*BB632))/'11'!B$16</f>
        <v>0</v>
      </c>
      <c r="BF632" s="36">
        <f>100*R632/'11'!B$16</f>
        <v>0</v>
      </c>
      <c r="BG632" s="37">
        <f>100*(S632*IF('935'!Q632=0,BC632,MAX(0,BC632+AX632*AZ632/'935'!Q632))+T632*IF('935'!Q632=0,BD632,MAX(0,BD632+AX632*BB632/'935'!Q632)))/'11'!C$16</f>
        <v>0</v>
      </c>
      <c r="BH632" s="36">
        <f>IF('935'!Q632=0,BF632+BE632,BF632)</f>
        <v>0</v>
      </c>
      <c r="BI632" s="37">
        <f>IF(D632=0,1,AW632/D632)*BG632</f>
        <v>0</v>
      </c>
      <c r="BJ632" s="36">
        <f>IF(D632=0,1,AW632/D632)*BH632</f>
        <v>0</v>
      </c>
      <c r="BK632" s="53">
        <f>'11'!C$16-'935'!Y632</f>
        <v>0</v>
      </c>
      <c r="BL632" s="37">
        <f>MAX('DNO totals'!B$312+0,MIN('935'!L632+0,'DNO totals'!B$304+0))</f>
        <v>0</v>
      </c>
      <c r="BM632" s="37">
        <f>MAX('DNO totals'!C$312+0,MIN('935'!M632+0,'DNO totals'!C$304+0))</f>
        <v>0</v>
      </c>
      <c r="BN632" s="37">
        <f>MAX('DNO totals'!D$312+0,MIN('935'!N632+0,'DNO totals'!D$304+0))</f>
        <v>0</v>
      </c>
      <c r="BO632" s="37">
        <f>MAX('DNO totals'!E$312+0,MIN('935'!O632+0,'DNO totals'!E$304+0))</f>
        <v>0</v>
      </c>
      <c r="BP632" s="51">
        <f>MAX('DNO totals'!F$312+0,MIN('935'!P632+0,'DNO totals'!F$304+0))</f>
        <v>0</v>
      </c>
      <c r="BQ632" s="37">
        <f>IF('935'!$K632=1000,'Charging rates'!$C$29*$X632/(1+'DNO totals'!$C$60)*$BL632,0)</f>
        <v>0</v>
      </c>
      <c r="BR632" s="37">
        <f>IF(MOD('935'!$K632,1000)=100,'Charging rates'!$D$29*$X632/(1+'DNO totals'!$D$60)*$BM632,0)</f>
        <v>0</v>
      </c>
      <c r="BS632" s="37">
        <f>IF(MOD('935'!$K632,100)=10,'Charging rates'!$E$29*$X632/(1+'DNO totals'!$E$60)*$BN632,0)</f>
        <v>0</v>
      </c>
      <c r="BT632" s="37">
        <f>IF(AND(MOD('935'!$K632,10)&gt;0,MOD('935'!$K632,1000)&gt;1),'Charging rates'!$F$29*$X632/(1+'DNO totals'!$F$60)*$BO632,0)</f>
        <v>0</v>
      </c>
      <c r="BU632" s="37">
        <f>IF(MOD('935'!$K632,1000)=1,'Charging rates'!$G$29*$X632/(1+'DNO totals'!$G$60)*$BP632,0)</f>
        <v>0</v>
      </c>
      <c r="BV632" s="51">
        <f>$BQ632+$BR632+$BS632+$BT632+$BU632</f>
        <v>0</v>
      </c>
      <c r="BW632" s="37">
        <f>IF('935'!$K632&gt;1000,'Charging rates'!$C$29*$W632*$BL632,0)</f>
        <v>0</v>
      </c>
      <c r="BX632" s="37">
        <f>IF(MOD('935'!$K632,1000)&gt;100,'Charging rates'!$D$29*$W632*$BM632,0)</f>
        <v>0</v>
      </c>
      <c r="BY632" s="37">
        <f>IF(MOD('935'!$K632,100)&gt;10,'Charging rates'!$E$29*$W632*$BN632,0)</f>
        <v>0</v>
      </c>
      <c r="BZ632" s="51">
        <f>$BW632+$BX632+$BY632</f>
        <v>0</v>
      </c>
      <c r="CA632" s="36">
        <f>100/'11'!B$16*'Charging rates'!B$76*W632</f>
        <v>0</v>
      </c>
      <c r="CB632" s="36">
        <f>IF(D632=0,0,(1-AW632/D632)*(BH632+IF('935'!Q632=0,0,(BG632*'935'!Q632*('11'!C$16-'935'!Y632)/('11'!B$16-'935'!X632)))))</f>
        <v>0</v>
      </c>
      <c r="CC632" s="36">
        <f>CA632+BJ632</f>
        <v>0</v>
      </c>
      <c r="CD632" s="49">
        <f>(BV632+BZ632)*D632</f>
        <v>0</v>
      </c>
      <c r="CE632" s="33">
        <f>D632*('Parameters'!B$21+J632)*IF('DNO totals'!B$323&lt;0,1,'935'!S632)</f>
        <v>0</v>
      </c>
      <c r="CF632" s="51">
        <f>IF('DNO totals'!B$323&lt;0,1,'935'!S632)*('Parameters'!B$21+J632)</f>
        <v>0</v>
      </c>
      <c r="CG632" s="37">
        <f>CC632+'Charging rates'!B$106*CF632*100/'11'!B$16</f>
        <v>0</v>
      </c>
      <c r="CH632" s="37">
        <f>CG632+'Charging rates'!B$116*('Parameters'!B$21+J632)*100/'11'!B$16*IF('DNO totals'!B$323&lt;0,1,'935'!S632)</f>
        <v>0</v>
      </c>
      <c r="CI632" s="37">
        <f>'Charging rates'!B$97*(BV632+BZ632)*100/'11'!B$16</f>
        <v>0</v>
      </c>
      <c r="CJ632" s="36">
        <f>MAX(0-(BG632*J632*'11'!C$16/'11'!B$16),CH632+CI632)</f>
        <v>0</v>
      </c>
      <c r="CK632" s="37">
        <f>IF(AR632,IF(J632=0,BI632,MAX(0,MIN(BI632,BI632+(CJ632/'935'!Q632*('11'!B$16-'935'!X632)/('11'!C$16-'935'!Y632))))),0)</f>
        <v>0</v>
      </c>
      <c r="CL632" s="36">
        <f>IF(AR632,MAX(0,CJ632),0)</f>
        <v>0</v>
      </c>
      <c r="CM632" s="52">
        <f>CL632+CB632</f>
        <v>0</v>
      </c>
    </row>
    <row r="633" spans="1:91">
      <c r="A633" s="28">
        <v>533</v>
      </c>
      <c r="B633" s="48">
        <f>'935'!B633</f>
        <v>0</v>
      </c>
      <c r="C633" s="33">
        <f>OR('935'!E633&lt;&gt;"VOID",'935'!F633&lt;&gt;"VOID",'935'!G633&lt;&gt;"VOID")</f>
        <v>0</v>
      </c>
      <c r="D633" s="33">
        <f>IF('935'!C633="VOID",0,('935'!C633*(1-'935'!X633/'11'!B$16)))</f>
        <v>0</v>
      </c>
      <c r="E633" s="33">
        <f>IF('935'!D633="VOID",0,'935'!D633*(1-'935'!X633/'11'!B$16))</f>
        <v>0</v>
      </c>
      <c r="F633" s="33">
        <f>IF('935'!E633="VOID",0,'935'!E633*(1-'935'!X633/'11'!B$16))</f>
        <v>0</v>
      </c>
      <c r="G633" s="33">
        <f>IF('935'!F633="VOID",0,'935'!F633*(1-'935'!X633/'11'!B$16))</f>
        <v>0</v>
      </c>
      <c r="H633" s="33">
        <f>IF('935'!G633="VOID",0,'935'!G633*(1-'935'!X633/'11'!B$16))</f>
        <v>0</v>
      </c>
      <c r="I633" s="33">
        <f>F633+G633+H633</f>
        <v>0</v>
      </c>
      <c r="J633" s="37">
        <f>'935'!Q633*(1-'935'!Y633/'11'!C$16)/(1-'935'!X633/'11'!B$16)</f>
        <v>0</v>
      </c>
      <c r="K633" s="33">
        <f>IF(D633,'935'!H633*D633/(D633+E633+I633),0)</f>
        <v>0</v>
      </c>
      <c r="L633" s="33">
        <f>IF(I633,'935'!H633*I633/(D633+E633+I633),0)</f>
        <v>0</v>
      </c>
      <c r="M633" s="33">
        <f>K633*(1-'935'!X633/'11'!B$16)</f>
        <v>0</v>
      </c>
      <c r="N633" s="49">
        <f>L633*(1-'935'!X633/'11'!B$16)</f>
        <v>0</v>
      </c>
      <c r="O633" s="50">
        <f>MATCH('935'!J633,'911'!$B$6:$B$1205,0)</f>
        <v>0</v>
      </c>
      <c r="P633" s="50">
        <f>MATCH(INDEX('911'!$D$6:$D$1205,O633),'911'!$B$6:$B$1205,0)</f>
        <v>0</v>
      </c>
      <c r="Q633" s="50">
        <f>MATCH(INDEX('911'!$D$6:$D$1205,P633),'911'!$B$6:$B$1205,0)</f>
        <v>0</v>
      </c>
      <c r="R633" s="37">
        <f>IF(ISNUMBER(O633),MAX(0,INDEX('911'!$E$6:$E$1205,O633)),0)</f>
        <v>0</v>
      </c>
      <c r="S633" s="37">
        <f>IF(ISNUMBER(P633),MAX(0,INDEX('911'!$E$6:$E$1205,P633)),0)</f>
        <v>0</v>
      </c>
      <c r="T633" s="37">
        <f>IF(ISNUMBER(Q633),MAX(0,INDEX('911'!$E$6:$E$1205,Q633)),0)</f>
        <v>0</v>
      </c>
      <c r="U633" s="51">
        <f>-100*'935'!W633*(R633+S633+T633)/'11'!C$16</f>
        <v>0</v>
      </c>
      <c r="V633" s="37">
        <f>INDEX('DNO totals'!$B$52:$G$52,IF('935'!K633,IF(MOD('935'!K633,1000),IF(MOD('935'!K633,100),IF(MOD('935'!K633,10),IF(MOD('935'!K633,1000)=1,6,5),4),3),2),1))</f>
        <v>0</v>
      </c>
      <c r="W633" s="51">
        <f>J633*V633</f>
        <v>0</v>
      </c>
      <c r="X633" s="37">
        <f>V633*'Parameters'!B$11</f>
        <v>0</v>
      </c>
      <c r="Y633" s="37">
        <f>IF('935'!$K633=1000,'Charging rates'!$C$29*$X633/(1+'DNO totals'!$C$60)*'935'!$L633,0)</f>
        <v>0</v>
      </c>
      <c r="Z633" s="37">
        <f>IF(MOD('935'!$K633,1000)=100,'Charging rates'!$D$29*$X633/(1+'DNO totals'!$D$60)*'935'!$M633,0)</f>
        <v>0</v>
      </c>
      <c r="AA633" s="37">
        <f>IF(MOD('935'!$K633,100)=10,'Charging rates'!$E$29*$X633/(1+'DNO totals'!$E$60)*'935'!$N633,0)</f>
        <v>0</v>
      </c>
      <c r="AB633" s="37">
        <f>IF(AND(MOD('935'!$K633,10)&gt;0,MOD('935'!$K633,1000)&gt;1),'Charging rates'!$F$29*$X633/(1+'DNO totals'!$F$60)*'935'!$O633,0)</f>
        <v>0</v>
      </c>
      <c r="AC633" s="37">
        <f>IF(MOD('935'!$K633,1000)=1,'Charging rates'!$G$29*$X633/(1+'DNO totals'!$G$60)*'935'!$P633,0)</f>
        <v>0</v>
      </c>
      <c r="AD633" s="37">
        <f>IF('935'!$K633&gt;1000,'Charging rates'!$C$29*$W633*'935'!$L633,0)</f>
        <v>0</v>
      </c>
      <c r="AE633" s="37">
        <f>IF(MOD('935'!$K633,1000)&gt;100,'Charging rates'!$D$29*$W633*'935'!$M633,0)</f>
        <v>0</v>
      </c>
      <c r="AF633" s="37">
        <f>IF(MOD('935'!$K633,100)&gt;10,'Charging rates'!$E$29*$W633*'935'!$N633,0)</f>
        <v>0</v>
      </c>
      <c r="AG633" s="37">
        <f>$Y633+$Z633+$AA633+$AB633+$AC633</f>
        <v>0</v>
      </c>
      <c r="AH633" s="51">
        <f>$AD633+$AE633+$AF633</f>
        <v>0</v>
      </c>
      <c r="AI633" s="37">
        <f>U633*(1+'Charging rates'!B$42+0.6*'Charging rates'!B$67+'Charging rates'!B$54)-100*'Charging rates'!B$76/'11'!C$16*'935'!W633</f>
        <v>0</v>
      </c>
      <c r="AJ633" s="37">
        <f>IF(I633,AI633*I633/(I633+E633),0)</f>
        <v>0</v>
      </c>
      <c r="AK633" s="51">
        <f>ROUND(AJ633,3)</f>
        <v>0</v>
      </c>
      <c r="AL633" s="33">
        <f>IF('935'!V633="VOID",0,'935'!V633*(1-'935'!X633/'11'!B$16))</f>
        <v>0</v>
      </c>
      <c r="AM633" s="36">
        <f>IF(I633,-100*'Charging rates'!B$76/'11'!B$16*AL633/I633,0)</f>
        <v>0</v>
      </c>
      <c r="AN633" s="36">
        <f>IF(C633,'DNO totals'!B$171,0)</f>
        <v>0</v>
      </c>
      <c r="AO633" s="36">
        <f>ROUND(AN633,2)</f>
        <v>0</v>
      </c>
      <c r="AP633" s="36">
        <f>IF(C633,(AN633+AM633),0)</f>
        <v>0</v>
      </c>
      <c r="AQ633" s="52">
        <f>ROUND(AP633,2)</f>
        <v>0</v>
      </c>
      <c r="AR633" s="33">
        <f>'935'!C633&lt;&gt;"VOID"</f>
        <v>0</v>
      </c>
      <c r="AS633" s="36">
        <f>IF(AR633,(100/'11'!B$16*K633*((1-'935'!I633)*'Charging rates'!B$42+'Charging rates'!B$54)),0)</f>
        <v>0</v>
      </c>
      <c r="AT633" s="36">
        <f>100/'11'!B$16*N633*('Charging rates'!B$42+'Charging rates'!B$54)</f>
        <v>0</v>
      </c>
      <c r="AU633" s="36">
        <f>100/'11'!B$16*L633*('Charging rates'!B$42+'Charging rates'!B$54)</f>
        <v>0</v>
      </c>
      <c r="AV633" s="52">
        <f>ROUND(AU633,2)</f>
        <v>0</v>
      </c>
      <c r="AW633" s="33">
        <f>D633-('935'!T633*(1-'935'!X633/'11'!B$16))</f>
        <v>0</v>
      </c>
      <c r="AX633" s="37">
        <f>MAX(MIN(SQRT(1-MIN(1,'935'!Q633)^2),0+'935'!R633),0-SQRT(1-MIN(1,'935'!Q633)^2))</f>
        <v>0</v>
      </c>
      <c r="AY633" s="33">
        <f>IF(ISNUMBER(P633),SQRT((INDEX('911'!$G$6:$G$1205,P633)+INDEX('911'!$I$6:$I$1205,P633))^2+(INDEX('911'!$H$6:$H$1205,P633)+INDEX('911'!$J$6:$J$1205,P633))^2),0)</f>
        <v>0</v>
      </c>
      <c r="AZ633" s="37">
        <f>IF(AY633,0-(INDEX('911'!$H$6:$H$1205,P633)+INDEX('911'!$J$6:$J$1205,P633))/AY633,0)</f>
        <v>0</v>
      </c>
      <c r="BA633" s="33">
        <f>IF(ISNUMBER(Q633),SQRT((INDEX('911'!$G$6:$G$1205,Q633)+INDEX('911'!$I$6:$I$1205,Q633))^2+(INDEX('911'!$H$6:$H$1205,Q633)+INDEX('911'!$J$6:$J$1205,Q633))^2),0)</f>
        <v>0</v>
      </c>
      <c r="BB633" s="37">
        <f>IF(BA633,0-(INDEX('911'!$H$6:$H$1205,Q633)+INDEX('911'!$J$6:$J$1205,Q633))/BA633,0)</f>
        <v>0</v>
      </c>
      <c r="BC633" s="37">
        <f>SQRT(1-AZ633^2)</f>
        <v>0</v>
      </c>
      <c r="BD633" s="51">
        <f>SQRT(1-BB633^2)</f>
        <v>0</v>
      </c>
      <c r="BE633" s="36">
        <f>100*(S633*MAX(0,'935'!Q633*BC633+AX633*AZ633)+T633*MAX(0,'935'!Q633*BD633+AX633*BB633))/'11'!B$16</f>
        <v>0</v>
      </c>
      <c r="BF633" s="36">
        <f>100*R633/'11'!B$16</f>
        <v>0</v>
      </c>
      <c r="BG633" s="37">
        <f>100*(S633*IF('935'!Q633=0,BC633,MAX(0,BC633+AX633*AZ633/'935'!Q633))+T633*IF('935'!Q633=0,BD633,MAX(0,BD633+AX633*BB633/'935'!Q633)))/'11'!C$16</f>
        <v>0</v>
      </c>
      <c r="BH633" s="36">
        <f>IF('935'!Q633=0,BF633+BE633,BF633)</f>
        <v>0</v>
      </c>
      <c r="BI633" s="37">
        <f>IF(D633=0,1,AW633/D633)*BG633</f>
        <v>0</v>
      </c>
      <c r="BJ633" s="36">
        <f>IF(D633=0,1,AW633/D633)*BH633</f>
        <v>0</v>
      </c>
      <c r="BK633" s="53">
        <f>'11'!C$16-'935'!Y633</f>
        <v>0</v>
      </c>
      <c r="BL633" s="37">
        <f>MAX('DNO totals'!B$312+0,MIN('935'!L633+0,'DNO totals'!B$304+0))</f>
        <v>0</v>
      </c>
      <c r="BM633" s="37">
        <f>MAX('DNO totals'!C$312+0,MIN('935'!M633+0,'DNO totals'!C$304+0))</f>
        <v>0</v>
      </c>
      <c r="BN633" s="37">
        <f>MAX('DNO totals'!D$312+0,MIN('935'!N633+0,'DNO totals'!D$304+0))</f>
        <v>0</v>
      </c>
      <c r="BO633" s="37">
        <f>MAX('DNO totals'!E$312+0,MIN('935'!O633+0,'DNO totals'!E$304+0))</f>
        <v>0</v>
      </c>
      <c r="BP633" s="51">
        <f>MAX('DNO totals'!F$312+0,MIN('935'!P633+0,'DNO totals'!F$304+0))</f>
        <v>0</v>
      </c>
      <c r="BQ633" s="37">
        <f>IF('935'!$K633=1000,'Charging rates'!$C$29*$X633/(1+'DNO totals'!$C$60)*$BL633,0)</f>
        <v>0</v>
      </c>
      <c r="BR633" s="37">
        <f>IF(MOD('935'!$K633,1000)=100,'Charging rates'!$D$29*$X633/(1+'DNO totals'!$D$60)*$BM633,0)</f>
        <v>0</v>
      </c>
      <c r="BS633" s="37">
        <f>IF(MOD('935'!$K633,100)=10,'Charging rates'!$E$29*$X633/(1+'DNO totals'!$E$60)*$BN633,0)</f>
        <v>0</v>
      </c>
      <c r="BT633" s="37">
        <f>IF(AND(MOD('935'!$K633,10)&gt;0,MOD('935'!$K633,1000)&gt;1),'Charging rates'!$F$29*$X633/(1+'DNO totals'!$F$60)*$BO633,0)</f>
        <v>0</v>
      </c>
      <c r="BU633" s="37">
        <f>IF(MOD('935'!$K633,1000)=1,'Charging rates'!$G$29*$X633/(1+'DNO totals'!$G$60)*$BP633,0)</f>
        <v>0</v>
      </c>
      <c r="BV633" s="51">
        <f>$BQ633+$BR633+$BS633+$BT633+$BU633</f>
        <v>0</v>
      </c>
      <c r="BW633" s="37">
        <f>IF('935'!$K633&gt;1000,'Charging rates'!$C$29*$W633*$BL633,0)</f>
        <v>0</v>
      </c>
      <c r="BX633" s="37">
        <f>IF(MOD('935'!$K633,1000)&gt;100,'Charging rates'!$D$29*$W633*$BM633,0)</f>
        <v>0</v>
      </c>
      <c r="BY633" s="37">
        <f>IF(MOD('935'!$K633,100)&gt;10,'Charging rates'!$E$29*$W633*$BN633,0)</f>
        <v>0</v>
      </c>
      <c r="BZ633" s="51">
        <f>$BW633+$BX633+$BY633</f>
        <v>0</v>
      </c>
      <c r="CA633" s="36">
        <f>100/'11'!B$16*'Charging rates'!B$76*W633</f>
        <v>0</v>
      </c>
      <c r="CB633" s="36">
        <f>IF(D633=0,0,(1-AW633/D633)*(BH633+IF('935'!Q633=0,0,(BG633*'935'!Q633*('11'!C$16-'935'!Y633)/('11'!B$16-'935'!X633)))))</f>
        <v>0</v>
      </c>
      <c r="CC633" s="36">
        <f>CA633+BJ633</f>
        <v>0</v>
      </c>
      <c r="CD633" s="49">
        <f>(BV633+BZ633)*D633</f>
        <v>0</v>
      </c>
      <c r="CE633" s="33">
        <f>D633*('Parameters'!B$21+J633)*IF('DNO totals'!B$323&lt;0,1,'935'!S633)</f>
        <v>0</v>
      </c>
      <c r="CF633" s="51">
        <f>IF('DNO totals'!B$323&lt;0,1,'935'!S633)*('Parameters'!B$21+J633)</f>
        <v>0</v>
      </c>
      <c r="CG633" s="37">
        <f>CC633+'Charging rates'!B$106*CF633*100/'11'!B$16</f>
        <v>0</v>
      </c>
      <c r="CH633" s="37">
        <f>CG633+'Charging rates'!B$116*('Parameters'!B$21+J633)*100/'11'!B$16*IF('DNO totals'!B$323&lt;0,1,'935'!S633)</f>
        <v>0</v>
      </c>
      <c r="CI633" s="37">
        <f>'Charging rates'!B$97*(BV633+BZ633)*100/'11'!B$16</f>
        <v>0</v>
      </c>
      <c r="CJ633" s="36">
        <f>MAX(0-(BG633*J633*'11'!C$16/'11'!B$16),CH633+CI633)</f>
        <v>0</v>
      </c>
      <c r="CK633" s="37">
        <f>IF(AR633,IF(J633=0,BI633,MAX(0,MIN(BI633,BI633+(CJ633/'935'!Q633*('11'!B$16-'935'!X633)/('11'!C$16-'935'!Y633))))),0)</f>
        <v>0</v>
      </c>
      <c r="CL633" s="36">
        <f>IF(AR633,MAX(0,CJ633),0)</f>
        <v>0</v>
      </c>
      <c r="CM633" s="52">
        <f>CL633+CB633</f>
        <v>0</v>
      </c>
    </row>
    <row r="634" spans="1:91">
      <c r="A634" s="28">
        <v>534</v>
      </c>
      <c r="B634" s="48">
        <f>'935'!B634</f>
        <v>0</v>
      </c>
      <c r="C634" s="33">
        <f>OR('935'!E634&lt;&gt;"VOID",'935'!F634&lt;&gt;"VOID",'935'!G634&lt;&gt;"VOID")</f>
        <v>0</v>
      </c>
      <c r="D634" s="33">
        <f>IF('935'!C634="VOID",0,('935'!C634*(1-'935'!X634/'11'!B$16)))</f>
        <v>0</v>
      </c>
      <c r="E634" s="33">
        <f>IF('935'!D634="VOID",0,'935'!D634*(1-'935'!X634/'11'!B$16))</f>
        <v>0</v>
      </c>
      <c r="F634" s="33">
        <f>IF('935'!E634="VOID",0,'935'!E634*(1-'935'!X634/'11'!B$16))</f>
        <v>0</v>
      </c>
      <c r="G634" s="33">
        <f>IF('935'!F634="VOID",0,'935'!F634*(1-'935'!X634/'11'!B$16))</f>
        <v>0</v>
      </c>
      <c r="H634" s="33">
        <f>IF('935'!G634="VOID",0,'935'!G634*(1-'935'!X634/'11'!B$16))</f>
        <v>0</v>
      </c>
      <c r="I634" s="33">
        <f>F634+G634+H634</f>
        <v>0</v>
      </c>
      <c r="J634" s="37">
        <f>'935'!Q634*(1-'935'!Y634/'11'!C$16)/(1-'935'!X634/'11'!B$16)</f>
        <v>0</v>
      </c>
      <c r="K634" s="33">
        <f>IF(D634,'935'!H634*D634/(D634+E634+I634),0)</f>
        <v>0</v>
      </c>
      <c r="L634" s="33">
        <f>IF(I634,'935'!H634*I634/(D634+E634+I634),0)</f>
        <v>0</v>
      </c>
      <c r="M634" s="33">
        <f>K634*(1-'935'!X634/'11'!B$16)</f>
        <v>0</v>
      </c>
      <c r="N634" s="49">
        <f>L634*(1-'935'!X634/'11'!B$16)</f>
        <v>0</v>
      </c>
      <c r="O634" s="50">
        <f>MATCH('935'!J634,'911'!$B$6:$B$1205,0)</f>
        <v>0</v>
      </c>
      <c r="P634" s="50">
        <f>MATCH(INDEX('911'!$D$6:$D$1205,O634),'911'!$B$6:$B$1205,0)</f>
        <v>0</v>
      </c>
      <c r="Q634" s="50">
        <f>MATCH(INDEX('911'!$D$6:$D$1205,P634),'911'!$B$6:$B$1205,0)</f>
        <v>0</v>
      </c>
      <c r="R634" s="37">
        <f>IF(ISNUMBER(O634),MAX(0,INDEX('911'!$E$6:$E$1205,O634)),0)</f>
        <v>0</v>
      </c>
      <c r="S634" s="37">
        <f>IF(ISNUMBER(P634),MAX(0,INDEX('911'!$E$6:$E$1205,P634)),0)</f>
        <v>0</v>
      </c>
      <c r="T634" s="37">
        <f>IF(ISNUMBER(Q634),MAX(0,INDEX('911'!$E$6:$E$1205,Q634)),0)</f>
        <v>0</v>
      </c>
      <c r="U634" s="51">
        <f>-100*'935'!W634*(R634+S634+T634)/'11'!C$16</f>
        <v>0</v>
      </c>
      <c r="V634" s="37">
        <f>INDEX('DNO totals'!$B$52:$G$52,IF('935'!K634,IF(MOD('935'!K634,1000),IF(MOD('935'!K634,100),IF(MOD('935'!K634,10),IF(MOD('935'!K634,1000)=1,6,5),4),3),2),1))</f>
        <v>0</v>
      </c>
      <c r="W634" s="51">
        <f>J634*V634</f>
        <v>0</v>
      </c>
      <c r="X634" s="37">
        <f>V634*'Parameters'!B$11</f>
        <v>0</v>
      </c>
      <c r="Y634" s="37">
        <f>IF('935'!$K634=1000,'Charging rates'!$C$29*$X634/(1+'DNO totals'!$C$60)*'935'!$L634,0)</f>
        <v>0</v>
      </c>
      <c r="Z634" s="37">
        <f>IF(MOD('935'!$K634,1000)=100,'Charging rates'!$D$29*$X634/(1+'DNO totals'!$D$60)*'935'!$M634,0)</f>
        <v>0</v>
      </c>
      <c r="AA634" s="37">
        <f>IF(MOD('935'!$K634,100)=10,'Charging rates'!$E$29*$X634/(1+'DNO totals'!$E$60)*'935'!$N634,0)</f>
        <v>0</v>
      </c>
      <c r="AB634" s="37">
        <f>IF(AND(MOD('935'!$K634,10)&gt;0,MOD('935'!$K634,1000)&gt;1),'Charging rates'!$F$29*$X634/(1+'DNO totals'!$F$60)*'935'!$O634,0)</f>
        <v>0</v>
      </c>
      <c r="AC634" s="37">
        <f>IF(MOD('935'!$K634,1000)=1,'Charging rates'!$G$29*$X634/(1+'DNO totals'!$G$60)*'935'!$P634,0)</f>
        <v>0</v>
      </c>
      <c r="AD634" s="37">
        <f>IF('935'!$K634&gt;1000,'Charging rates'!$C$29*$W634*'935'!$L634,0)</f>
        <v>0</v>
      </c>
      <c r="AE634" s="37">
        <f>IF(MOD('935'!$K634,1000)&gt;100,'Charging rates'!$D$29*$W634*'935'!$M634,0)</f>
        <v>0</v>
      </c>
      <c r="AF634" s="37">
        <f>IF(MOD('935'!$K634,100)&gt;10,'Charging rates'!$E$29*$W634*'935'!$N634,0)</f>
        <v>0</v>
      </c>
      <c r="AG634" s="37">
        <f>$Y634+$Z634+$AA634+$AB634+$AC634</f>
        <v>0</v>
      </c>
      <c r="AH634" s="51">
        <f>$AD634+$AE634+$AF634</f>
        <v>0</v>
      </c>
      <c r="AI634" s="37">
        <f>U634*(1+'Charging rates'!B$42+0.6*'Charging rates'!B$67+'Charging rates'!B$54)-100*'Charging rates'!B$76/'11'!C$16*'935'!W634</f>
        <v>0</v>
      </c>
      <c r="AJ634" s="37">
        <f>IF(I634,AI634*I634/(I634+E634),0)</f>
        <v>0</v>
      </c>
      <c r="AK634" s="51">
        <f>ROUND(AJ634,3)</f>
        <v>0</v>
      </c>
      <c r="AL634" s="33">
        <f>IF('935'!V634="VOID",0,'935'!V634*(1-'935'!X634/'11'!B$16))</f>
        <v>0</v>
      </c>
      <c r="AM634" s="36">
        <f>IF(I634,-100*'Charging rates'!B$76/'11'!B$16*AL634/I634,0)</f>
        <v>0</v>
      </c>
      <c r="AN634" s="36">
        <f>IF(C634,'DNO totals'!B$171,0)</f>
        <v>0</v>
      </c>
      <c r="AO634" s="36">
        <f>ROUND(AN634,2)</f>
        <v>0</v>
      </c>
      <c r="AP634" s="36">
        <f>IF(C634,(AN634+AM634),0)</f>
        <v>0</v>
      </c>
      <c r="AQ634" s="52">
        <f>ROUND(AP634,2)</f>
        <v>0</v>
      </c>
      <c r="AR634" s="33">
        <f>'935'!C634&lt;&gt;"VOID"</f>
        <v>0</v>
      </c>
      <c r="AS634" s="36">
        <f>IF(AR634,(100/'11'!B$16*K634*((1-'935'!I634)*'Charging rates'!B$42+'Charging rates'!B$54)),0)</f>
        <v>0</v>
      </c>
      <c r="AT634" s="36">
        <f>100/'11'!B$16*N634*('Charging rates'!B$42+'Charging rates'!B$54)</f>
        <v>0</v>
      </c>
      <c r="AU634" s="36">
        <f>100/'11'!B$16*L634*('Charging rates'!B$42+'Charging rates'!B$54)</f>
        <v>0</v>
      </c>
      <c r="AV634" s="52">
        <f>ROUND(AU634,2)</f>
        <v>0</v>
      </c>
      <c r="AW634" s="33">
        <f>D634-('935'!T634*(1-'935'!X634/'11'!B$16))</f>
        <v>0</v>
      </c>
      <c r="AX634" s="37">
        <f>MAX(MIN(SQRT(1-MIN(1,'935'!Q634)^2),0+'935'!R634),0-SQRT(1-MIN(1,'935'!Q634)^2))</f>
        <v>0</v>
      </c>
      <c r="AY634" s="33">
        <f>IF(ISNUMBER(P634),SQRT((INDEX('911'!$G$6:$G$1205,P634)+INDEX('911'!$I$6:$I$1205,P634))^2+(INDEX('911'!$H$6:$H$1205,P634)+INDEX('911'!$J$6:$J$1205,P634))^2),0)</f>
        <v>0</v>
      </c>
      <c r="AZ634" s="37">
        <f>IF(AY634,0-(INDEX('911'!$H$6:$H$1205,P634)+INDEX('911'!$J$6:$J$1205,P634))/AY634,0)</f>
        <v>0</v>
      </c>
      <c r="BA634" s="33">
        <f>IF(ISNUMBER(Q634),SQRT((INDEX('911'!$G$6:$G$1205,Q634)+INDEX('911'!$I$6:$I$1205,Q634))^2+(INDEX('911'!$H$6:$H$1205,Q634)+INDEX('911'!$J$6:$J$1205,Q634))^2),0)</f>
        <v>0</v>
      </c>
      <c r="BB634" s="37">
        <f>IF(BA634,0-(INDEX('911'!$H$6:$H$1205,Q634)+INDEX('911'!$J$6:$J$1205,Q634))/BA634,0)</f>
        <v>0</v>
      </c>
      <c r="BC634" s="37">
        <f>SQRT(1-AZ634^2)</f>
        <v>0</v>
      </c>
      <c r="BD634" s="51">
        <f>SQRT(1-BB634^2)</f>
        <v>0</v>
      </c>
      <c r="BE634" s="36">
        <f>100*(S634*MAX(0,'935'!Q634*BC634+AX634*AZ634)+T634*MAX(0,'935'!Q634*BD634+AX634*BB634))/'11'!B$16</f>
        <v>0</v>
      </c>
      <c r="BF634" s="36">
        <f>100*R634/'11'!B$16</f>
        <v>0</v>
      </c>
      <c r="BG634" s="37">
        <f>100*(S634*IF('935'!Q634=0,BC634,MAX(0,BC634+AX634*AZ634/'935'!Q634))+T634*IF('935'!Q634=0,BD634,MAX(0,BD634+AX634*BB634/'935'!Q634)))/'11'!C$16</f>
        <v>0</v>
      </c>
      <c r="BH634" s="36">
        <f>IF('935'!Q634=0,BF634+BE634,BF634)</f>
        <v>0</v>
      </c>
      <c r="BI634" s="37">
        <f>IF(D634=0,1,AW634/D634)*BG634</f>
        <v>0</v>
      </c>
      <c r="BJ634" s="36">
        <f>IF(D634=0,1,AW634/D634)*BH634</f>
        <v>0</v>
      </c>
      <c r="BK634" s="53">
        <f>'11'!C$16-'935'!Y634</f>
        <v>0</v>
      </c>
      <c r="BL634" s="37">
        <f>MAX('DNO totals'!B$312+0,MIN('935'!L634+0,'DNO totals'!B$304+0))</f>
        <v>0</v>
      </c>
      <c r="BM634" s="37">
        <f>MAX('DNO totals'!C$312+0,MIN('935'!M634+0,'DNO totals'!C$304+0))</f>
        <v>0</v>
      </c>
      <c r="BN634" s="37">
        <f>MAX('DNO totals'!D$312+0,MIN('935'!N634+0,'DNO totals'!D$304+0))</f>
        <v>0</v>
      </c>
      <c r="BO634" s="37">
        <f>MAX('DNO totals'!E$312+0,MIN('935'!O634+0,'DNO totals'!E$304+0))</f>
        <v>0</v>
      </c>
      <c r="BP634" s="51">
        <f>MAX('DNO totals'!F$312+0,MIN('935'!P634+0,'DNO totals'!F$304+0))</f>
        <v>0</v>
      </c>
      <c r="BQ634" s="37">
        <f>IF('935'!$K634=1000,'Charging rates'!$C$29*$X634/(1+'DNO totals'!$C$60)*$BL634,0)</f>
        <v>0</v>
      </c>
      <c r="BR634" s="37">
        <f>IF(MOD('935'!$K634,1000)=100,'Charging rates'!$D$29*$X634/(1+'DNO totals'!$D$60)*$BM634,0)</f>
        <v>0</v>
      </c>
      <c r="BS634" s="37">
        <f>IF(MOD('935'!$K634,100)=10,'Charging rates'!$E$29*$X634/(1+'DNO totals'!$E$60)*$BN634,0)</f>
        <v>0</v>
      </c>
      <c r="BT634" s="37">
        <f>IF(AND(MOD('935'!$K634,10)&gt;0,MOD('935'!$K634,1000)&gt;1),'Charging rates'!$F$29*$X634/(1+'DNO totals'!$F$60)*$BO634,0)</f>
        <v>0</v>
      </c>
      <c r="BU634" s="37">
        <f>IF(MOD('935'!$K634,1000)=1,'Charging rates'!$G$29*$X634/(1+'DNO totals'!$G$60)*$BP634,0)</f>
        <v>0</v>
      </c>
      <c r="BV634" s="51">
        <f>$BQ634+$BR634+$BS634+$BT634+$BU634</f>
        <v>0</v>
      </c>
      <c r="BW634" s="37">
        <f>IF('935'!$K634&gt;1000,'Charging rates'!$C$29*$W634*$BL634,0)</f>
        <v>0</v>
      </c>
      <c r="BX634" s="37">
        <f>IF(MOD('935'!$K634,1000)&gt;100,'Charging rates'!$D$29*$W634*$BM634,0)</f>
        <v>0</v>
      </c>
      <c r="BY634" s="37">
        <f>IF(MOD('935'!$K634,100)&gt;10,'Charging rates'!$E$29*$W634*$BN634,0)</f>
        <v>0</v>
      </c>
      <c r="BZ634" s="51">
        <f>$BW634+$BX634+$BY634</f>
        <v>0</v>
      </c>
      <c r="CA634" s="36">
        <f>100/'11'!B$16*'Charging rates'!B$76*W634</f>
        <v>0</v>
      </c>
      <c r="CB634" s="36">
        <f>IF(D634=0,0,(1-AW634/D634)*(BH634+IF('935'!Q634=0,0,(BG634*'935'!Q634*('11'!C$16-'935'!Y634)/('11'!B$16-'935'!X634)))))</f>
        <v>0</v>
      </c>
      <c r="CC634" s="36">
        <f>CA634+BJ634</f>
        <v>0</v>
      </c>
      <c r="CD634" s="49">
        <f>(BV634+BZ634)*D634</f>
        <v>0</v>
      </c>
      <c r="CE634" s="33">
        <f>D634*('Parameters'!B$21+J634)*IF('DNO totals'!B$323&lt;0,1,'935'!S634)</f>
        <v>0</v>
      </c>
      <c r="CF634" s="51">
        <f>IF('DNO totals'!B$323&lt;0,1,'935'!S634)*('Parameters'!B$21+J634)</f>
        <v>0</v>
      </c>
      <c r="CG634" s="37">
        <f>CC634+'Charging rates'!B$106*CF634*100/'11'!B$16</f>
        <v>0</v>
      </c>
      <c r="CH634" s="37">
        <f>CG634+'Charging rates'!B$116*('Parameters'!B$21+J634)*100/'11'!B$16*IF('DNO totals'!B$323&lt;0,1,'935'!S634)</f>
        <v>0</v>
      </c>
      <c r="CI634" s="37">
        <f>'Charging rates'!B$97*(BV634+BZ634)*100/'11'!B$16</f>
        <v>0</v>
      </c>
      <c r="CJ634" s="36">
        <f>MAX(0-(BG634*J634*'11'!C$16/'11'!B$16),CH634+CI634)</f>
        <v>0</v>
      </c>
      <c r="CK634" s="37">
        <f>IF(AR634,IF(J634=0,BI634,MAX(0,MIN(BI634,BI634+(CJ634/'935'!Q634*('11'!B$16-'935'!X634)/('11'!C$16-'935'!Y634))))),0)</f>
        <v>0</v>
      </c>
      <c r="CL634" s="36">
        <f>IF(AR634,MAX(0,CJ634),0)</f>
        <v>0</v>
      </c>
      <c r="CM634" s="52">
        <f>CL634+CB634</f>
        <v>0</v>
      </c>
    </row>
    <row r="635" spans="1:91">
      <c r="A635" s="28">
        <v>535</v>
      </c>
      <c r="B635" s="48">
        <f>'935'!B635</f>
        <v>0</v>
      </c>
      <c r="C635" s="33">
        <f>OR('935'!E635&lt;&gt;"VOID",'935'!F635&lt;&gt;"VOID",'935'!G635&lt;&gt;"VOID")</f>
        <v>0</v>
      </c>
      <c r="D635" s="33">
        <f>IF('935'!C635="VOID",0,('935'!C635*(1-'935'!X635/'11'!B$16)))</f>
        <v>0</v>
      </c>
      <c r="E635" s="33">
        <f>IF('935'!D635="VOID",0,'935'!D635*(1-'935'!X635/'11'!B$16))</f>
        <v>0</v>
      </c>
      <c r="F635" s="33">
        <f>IF('935'!E635="VOID",0,'935'!E635*(1-'935'!X635/'11'!B$16))</f>
        <v>0</v>
      </c>
      <c r="G635" s="33">
        <f>IF('935'!F635="VOID",0,'935'!F635*(1-'935'!X635/'11'!B$16))</f>
        <v>0</v>
      </c>
      <c r="H635" s="33">
        <f>IF('935'!G635="VOID",0,'935'!G635*(1-'935'!X635/'11'!B$16))</f>
        <v>0</v>
      </c>
      <c r="I635" s="33">
        <f>F635+G635+H635</f>
        <v>0</v>
      </c>
      <c r="J635" s="37">
        <f>'935'!Q635*(1-'935'!Y635/'11'!C$16)/(1-'935'!X635/'11'!B$16)</f>
        <v>0</v>
      </c>
      <c r="K635" s="33">
        <f>IF(D635,'935'!H635*D635/(D635+E635+I635),0)</f>
        <v>0</v>
      </c>
      <c r="L635" s="33">
        <f>IF(I635,'935'!H635*I635/(D635+E635+I635),0)</f>
        <v>0</v>
      </c>
      <c r="M635" s="33">
        <f>K635*(1-'935'!X635/'11'!B$16)</f>
        <v>0</v>
      </c>
      <c r="N635" s="49">
        <f>L635*(1-'935'!X635/'11'!B$16)</f>
        <v>0</v>
      </c>
      <c r="O635" s="50">
        <f>MATCH('935'!J635,'911'!$B$6:$B$1205,0)</f>
        <v>0</v>
      </c>
      <c r="P635" s="50">
        <f>MATCH(INDEX('911'!$D$6:$D$1205,O635),'911'!$B$6:$B$1205,0)</f>
        <v>0</v>
      </c>
      <c r="Q635" s="50">
        <f>MATCH(INDEX('911'!$D$6:$D$1205,P635),'911'!$B$6:$B$1205,0)</f>
        <v>0</v>
      </c>
      <c r="R635" s="37">
        <f>IF(ISNUMBER(O635),MAX(0,INDEX('911'!$E$6:$E$1205,O635)),0)</f>
        <v>0</v>
      </c>
      <c r="S635" s="37">
        <f>IF(ISNUMBER(P635),MAX(0,INDEX('911'!$E$6:$E$1205,P635)),0)</f>
        <v>0</v>
      </c>
      <c r="T635" s="37">
        <f>IF(ISNUMBER(Q635),MAX(0,INDEX('911'!$E$6:$E$1205,Q635)),0)</f>
        <v>0</v>
      </c>
      <c r="U635" s="51">
        <f>-100*'935'!W635*(R635+S635+T635)/'11'!C$16</f>
        <v>0</v>
      </c>
      <c r="V635" s="37">
        <f>INDEX('DNO totals'!$B$52:$G$52,IF('935'!K635,IF(MOD('935'!K635,1000),IF(MOD('935'!K635,100),IF(MOD('935'!K635,10),IF(MOD('935'!K635,1000)=1,6,5),4),3),2),1))</f>
        <v>0</v>
      </c>
      <c r="W635" s="51">
        <f>J635*V635</f>
        <v>0</v>
      </c>
      <c r="X635" s="37">
        <f>V635*'Parameters'!B$11</f>
        <v>0</v>
      </c>
      <c r="Y635" s="37">
        <f>IF('935'!$K635=1000,'Charging rates'!$C$29*$X635/(1+'DNO totals'!$C$60)*'935'!$L635,0)</f>
        <v>0</v>
      </c>
      <c r="Z635" s="37">
        <f>IF(MOD('935'!$K635,1000)=100,'Charging rates'!$D$29*$X635/(1+'DNO totals'!$D$60)*'935'!$M635,0)</f>
        <v>0</v>
      </c>
      <c r="AA635" s="37">
        <f>IF(MOD('935'!$K635,100)=10,'Charging rates'!$E$29*$X635/(1+'DNO totals'!$E$60)*'935'!$N635,0)</f>
        <v>0</v>
      </c>
      <c r="AB635" s="37">
        <f>IF(AND(MOD('935'!$K635,10)&gt;0,MOD('935'!$K635,1000)&gt;1),'Charging rates'!$F$29*$X635/(1+'DNO totals'!$F$60)*'935'!$O635,0)</f>
        <v>0</v>
      </c>
      <c r="AC635" s="37">
        <f>IF(MOD('935'!$K635,1000)=1,'Charging rates'!$G$29*$X635/(1+'DNO totals'!$G$60)*'935'!$P635,0)</f>
        <v>0</v>
      </c>
      <c r="AD635" s="37">
        <f>IF('935'!$K635&gt;1000,'Charging rates'!$C$29*$W635*'935'!$L635,0)</f>
        <v>0</v>
      </c>
      <c r="AE635" s="37">
        <f>IF(MOD('935'!$K635,1000)&gt;100,'Charging rates'!$D$29*$W635*'935'!$M635,0)</f>
        <v>0</v>
      </c>
      <c r="AF635" s="37">
        <f>IF(MOD('935'!$K635,100)&gt;10,'Charging rates'!$E$29*$W635*'935'!$N635,0)</f>
        <v>0</v>
      </c>
      <c r="AG635" s="37">
        <f>$Y635+$Z635+$AA635+$AB635+$AC635</f>
        <v>0</v>
      </c>
      <c r="AH635" s="51">
        <f>$AD635+$AE635+$AF635</f>
        <v>0</v>
      </c>
      <c r="AI635" s="37">
        <f>U635*(1+'Charging rates'!B$42+0.6*'Charging rates'!B$67+'Charging rates'!B$54)-100*'Charging rates'!B$76/'11'!C$16*'935'!W635</f>
        <v>0</v>
      </c>
      <c r="AJ635" s="37">
        <f>IF(I635,AI635*I635/(I635+E635),0)</f>
        <v>0</v>
      </c>
      <c r="AK635" s="51">
        <f>ROUND(AJ635,3)</f>
        <v>0</v>
      </c>
      <c r="AL635" s="33">
        <f>IF('935'!V635="VOID",0,'935'!V635*(1-'935'!X635/'11'!B$16))</f>
        <v>0</v>
      </c>
      <c r="AM635" s="36">
        <f>IF(I635,-100*'Charging rates'!B$76/'11'!B$16*AL635/I635,0)</f>
        <v>0</v>
      </c>
      <c r="AN635" s="36">
        <f>IF(C635,'DNO totals'!B$171,0)</f>
        <v>0</v>
      </c>
      <c r="AO635" s="36">
        <f>ROUND(AN635,2)</f>
        <v>0</v>
      </c>
      <c r="AP635" s="36">
        <f>IF(C635,(AN635+AM635),0)</f>
        <v>0</v>
      </c>
      <c r="AQ635" s="52">
        <f>ROUND(AP635,2)</f>
        <v>0</v>
      </c>
      <c r="AR635" s="33">
        <f>'935'!C635&lt;&gt;"VOID"</f>
        <v>0</v>
      </c>
      <c r="AS635" s="36">
        <f>IF(AR635,(100/'11'!B$16*K635*((1-'935'!I635)*'Charging rates'!B$42+'Charging rates'!B$54)),0)</f>
        <v>0</v>
      </c>
      <c r="AT635" s="36">
        <f>100/'11'!B$16*N635*('Charging rates'!B$42+'Charging rates'!B$54)</f>
        <v>0</v>
      </c>
      <c r="AU635" s="36">
        <f>100/'11'!B$16*L635*('Charging rates'!B$42+'Charging rates'!B$54)</f>
        <v>0</v>
      </c>
      <c r="AV635" s="52">
        <f>ROUND(AU635,2)</f>
        <v>0</v>
      </c>
      <c r="AW635" s="33">
        <f>D635-('935'!T635*(1-'935'!X635/'11'!B$16))</f>
        <v>0</v>
      </c>
      <c r="AX635" s="37">
        <f>MAX(MIN(SQRT(1-MIN(1,'935'!Q635)^2),0+'935'!R635),0-SQRT(1-MIN(1,'935'!Q635)^2))</f>
        <v>0</v>
      </c>
      <c r="AY635" s="33">
        <f>IF(ISNUMBER(P635),SQRT((INDEX('911'!$G$6:$G$1205,P635)+INDEX('911'!$I$6:$I$1205,P635))^2+(INDEX('911'!$H$6:$H$1205,P635)+INDEX('911'!$J$6:$J$1205,P635))^2),0)</f>
        <v>0</v>
      </c>
      <c r="AZ635" s="37">
        <f>IF(AY635,0-(INDEX('911'!$H$6:$H$1205,P635)+INDEX('911'!$J$6:$J$1205,P635))/AY635,0)</f>
        <v>0</v>
      </c>
      <c r="BA635" s="33">
        <f>IF(ISNUMBER(Q635),SQRT((INDEX('911'!$G$6:$G$1205,Q635)+INDEX('911'!$I$6:$I$1205,Q635))^2+(INDEX('911'!$H$6:$H$1205,Q635)+INDEX('911'!$J$6:$J$1205,Q635))^2),0)</f>
        <v>0</v>
      </c>
      <c r="BB635" s="37">
        <f>IF(BA635,0-(INDEX('911'!$H$6:$H$1205,Q635)+INDEX('911'!$J$6:$J$1205,Q635))/BA635,0)</f>
        <v>0</v>
      </c>
      <c r="BC635" s="37">
        <f>SQRT(1-AZ635^2)</f>
        <v>0</v>
      </c>
      <c r="BD635" s="51">
        <f>SQRT(1-BB635^2)</f>
        <v>0</v>
      </c>
      <c r="BE635" s="36">
        <f>100*(S635*MAX(0,'935'!Q635*BC635+AX635*AZ635)+T635*MAX(0,'935'!Q635*BD635+AX635*BB635))/'11'!B$16</f>
        <v>0</v>
      </c>
      <c r="BF635" s="36">
        <f>100*R635/'11'!B$16</f>
        <v>0</v>
      </c>
      <c r="BG635" s="37">
        <f>100*(S635*IF('935'!Q635=0,BC635,MAX(0,BC635+AX635*AZ635/'935'!Q635))+T635*IF('935'!Q635=0,BD635,MAX(0,BD635+AX635*BB635/'935'!Q635)))/'11'!C$16</f>
        <v>0</v>
      </c>
      <c r="BH635" s="36">
        <f>IF('935'!Q635=0,BF635+BE635,BF635)</f>
        <v>0</v>
      </c>
      <c r="BI635" s="37">
        <f>IF(D635=0,1,AW635/D635)*BG635</f>
        <v>0</v>
      </c>
      <c r="BJ635" s="36">
        <f>IF(D635=0,1,AW635/D635)*BH635</f>
        <v>0</v>
      </c>
      <c r="BK635" s="53">
        <f>'11'!C$16-'935'!Y635</f>
        <v>0</v>
      </c>
      <c r="BL635" s="37">
        <f>MAX('DNO totals'!B$312+0,MIN('935'!L635+0,'DNO totals'!B$304+0))</f>
        <v>0</v>
      </c>
      <c r="BM635" s="37">
        <f>MAX('DNO totals'!C$312+0,MIN('935'!M635+0,'DNO totals'!C$304+0))</f>
        <v>0</v>
      </c>
      <c r="BN635" s="37">
        <f>MAX('DNO totals'!D$312+0,MIN('935'!N635+0,'DNO totals'!D$304+0))</f>
        <v>0</v>
      </c>
      <c r="BO635" s="37">
        <f>MAX('DNO totals'!E$312+0,MIN('935'!O635+0,'DNO totals'!E$304+0))</f>
        <v>0</v>
      </c>
      <c r="BP635" s="51">
        <f>MAX('DNO totals'!F$312+0,MIN('935'!P635+0,'DNO totals'!F$304+0))</f>
        <v>0</v>
      </c>
      <c r="BQ635" s="37">
        <f>IF('935'!$K635=1000,'Charging rates'!$C$29*$X635/(1+'DNO totals'!$C$60)*$BL635,0)</f>
        <v>0</v>
      </c>
      <c r="BR635" s="37">
        <f>IF(MOD('935'!$K635,1000)=100,'Charging rates'!$D$29*$X635/(1+'DNO totals'!$D$60)*$BM635,0)</f>
        <v>0</v>
      </c>
      <c r="BS635" s="37">
        <f>IF(MOD('935'!$K635,100)=10,'Charging rates'!$E$29*$X635/(1+'DNO totals'!$E$60)*$BN635,0)</f>
        <v>0</v>
      </c>
      <c r="BT635" s="37">
        <f>IF(AND(MOD('935'!$K635,10)&gt;0,MOD('935'!$K635,1000)&gt;1),'Charging rates'!$F$29*$X635/(1+'DNO totals'!$F$60)*$BO635,0)</f>
        <v>0</v>
      </c>
      <c r="BU635" s="37">
        <f>IF(MOD('935'!$K635,1000)=1,'Charging rates'!$G$29*$X635/(1+'DNO totals'!$G$60)*$BP635,0)</f>
        <v>0</v>
      </c>
      <c r="BV635" s="51">
        <f>$BQ635+$BR635+$BS635+$BT635+$BU635</f>
        <v>0</v>
      </c>
      <c r="BW635" s="37">
        <f>IF('935'!$K635&gt;1000,'Charging rates'!$C$29*$W635*$BL635,0)</f>
        <v>0</v>
      </c>
      <c r="BX635" s="37">
        <f>IF(MOD('935'!$K635,1000)&gt;100,'Charging rates'!$D$29*$W635*$BM635,0)</f>
        <v>0</v>
      </c>
      <c r="BY635" s="37">
        <f>IF(MOD('935'!$K635,100)&gt;10,'Charging rates'!$E$29*$W635*$BN635,0)</f>
        <v>0</v>
      </c>
      <c r="BZ635" s="51">
        <f>$BW635+$BX635+$BY635</f>
        <v>0</v>
      </c>
      <c r="CA635" s="36">
        <f>100/'11'!B$16*'Charging rates'!B$76*W635</f>
        <v>0</v>
      </c>
      <c r="CB635" s="36">
        <f>IF(D635=0,0,(1-AW635/D635)*(BH635+IF('935'!Q635=0,0,(BG635*'935'!Q635*('11'!C$16-'935'!Y635)/('11'!B$16-'935'!X635)))))</f>
        <v>0</v>
      </c>
      <c r="CC635" s="36">
        <f>CA635+BJ635</f>
        <v>0</v>
      </c>
      <c r="CD635" s="49">
        <f>(BV635+BZ635)*D635</f>
        <v>0</v>
      </c>
      <c r="CE635" s="33">
        <f>D635*('Parameters'!B$21+J635)*IF('DNO totals'!B$323&lt;0,1,'935'!S635)</f>
        <v>0</v>
      </c>
      <c r="CF635" s="51">
        <f>IF('DNO totals'!B$323&lt;0,1,'935'!S635)*('Parameters'!B$21+J635)</f>
        <v>0</v>
      </c>
      <c r="CG635" s="37">
        <f>CC635+'Charging rates'!B$106*CF635*100/'11'!B$16</f>
        <v>0</v>
      </c>
      <c r="CH635" s="37">
        <f>CG635+'Charging rates'!B$116*('Parameters'!B$21+J635)*100/'11'!B$16*IF('DNO totals'!B$323&lt;0,1,'935'!S635)</f>
        <v>0</v>
      </c>
      <c r="CI635" s="37">
        <f>'Charging rates'!B$97*(BV635+BZ635)*100/'11'!B$16</f>
        <v>0</v>
      </c>
      <c r="CJ635" s="36">
        <f>MAX(0-(BG635*J635*'11'!C$16/'11'!B$16),CH635+CI635)</f>
        <v>0</v>
      </c>
      <c r="CK635" s="37">
        <f>IF(AR635,IF(J635=0,BI635,MAX(0,MIN(BI635,BI635+(CJ635/'935'!Q635*('11'!B$16-'935'!X635)/('11'!C$16-'935'!Y635))))),0)</f>
        <v>0</v>
      </c>
      <c r="CL635" s="36">
        <f>IF(AR635,MAX(0,CJ635),0)</f>
        <v>0</v>
      </c>
      <c r="CM635" s="52">
        <f>CL635+CB635</f>
        <v>0</v>
      </c>
    </row>
    <row r="636" spans="1:91">
      <c r="A636" s="28">
        <v>536</v>
      </c>
      <c r="B636" s="48">
        <f>'935'!B636</f>
        <v>0</v>
      </c>
      <c r="C636" s="33">
        <f>OR('935'!E636&lt;&gt;"VOID",'935'!F636&lt;&gt;"VOID",'935'!G636&lt;&gt;"VOID")</f>
        <v>0</v>
      </c>
      <c r="D636" s="33">
        <f>IF('935'!C636="VOID",0,('935'!C636*(1-'935'!X636/'11'!B$16)))</f>
        <v>0</v>
      </c>
      <c r="E636" s="33">
        <f>IF('935'!D636="VOID",0,'935'!D636*(1-'935'!X636/'11'!B$16))</f>
        <v>0</v>
      </c>
      <c r="F636" s="33">
        <f>IF('935'!E636="VOID",0,'935'!E636*(1-'935'!X636/'11'!B$16))</f>
        <v>0</v>
      </c>
      <c r="G636" s="33">
        <f>IF('935'!F636="VOID",0,'935'!F636*(1-'935'!X636/'11'!B$16))</f>
        <v>0</v>
      </c>
      <c r="H636" s="33">
        <f>IF('935'!G636="VOID",0,'935'!G636*(1-'935'!X636/'11'!B$16))</f>
        <v>0</v>
      </c>
      <c r="I636" s="33">
        <f>F636+G636+H636</f>
        <v>0</v>
      </c>
      <c r="J636" s="37">
        <f>'935'!Q636*(1-'935'!Y636/'11'!C$16)/(1-'935'!X636/'11'!B$16)</f>
        <v>0</v>
      </c>
      <c r="K636" s="33">
        <f>IF(D636,'935'!H636*D636/(D636+E636+I636),0)</f>
        <v>0</v>
      </c>
      <c r="L636" s="33">
        <f>IF(I636,'935'!H636*I636/(D636+E636+I636),0)</f>
        <v>0</v>
      </c>
      <c r="M636" s="33">
        <f>K636*(1-'935'!X636/'11'!B$16)</f>
        <v>0</v>
      </c>
      <c r="N636" s="49">
        <f>L636*(1-'935'!X636/'11'!B$16)</f>
        <v>0</v>
      </c>
      <c r="O636" s="50">
        <f>MATCH('935'!J636,'911'!$B$6:$B$1205,0)</f>
        <v>0</v>
      </c>
      <c r="P636" s="50">
        <f>MATCH(INDEX('911'!$D$6:$D$1205,O636),'911'!$B$6:$B$1205,0)</f>
        <v>0</v>
      </c>
      <c r="Q636" s="50">
        <f>MATCH(INDEX('911'!$D$6:$D$1205,P636),'911'!$B$6:$B$1205,0)</f>
        <v>0</v>
      </c>
      <c r="R636" s="37">
        <f>IF(ISNUMBER(O636),MAX(0,INDEX('911'!$E$6:$E$1205,O636)),0)</f>
        <v>0</v>
      </c>
      <c r="S636" s="37">
        <f>IF(ISNUMBER(P636),MAX(0,INDEX('911'!$E$6:$E$1205,P636)),0)</f>
        <v>0</v>
      </c>
      <c r="T636" s="37">
        <f>IF(ISNUMBER(Q636),MAX(0,INDEX('911'!$E$6:$E$1205,Q636)),0)</f>
        <v>0</v>
      </c>
      <c r="U636" s="51">
        <f>-100*'935'!W636*(R636+S636+T636)/'11'!C$16</f>
        <v>0</v>
      </c>
      <c r="V636" s="37">
        <f>INDEX('DNO totals'!$B$52:$G$52,IF('935'!K636,IF(MOD('935'!K636,1000),IF(MOD('935'!K636,100),IF(MOD('935'!K636,10),IF(MOD('935'!K636,1000)=1,6,5),4),3),2),1))</f>
        <v>0</v>
      </c>
      <c r="W636" s="51">
        <f>J636*V636</f>
        <v>0</v>
      </c>
      <c r="X636" s="37">
        <f>V636*'Parameters'!B$11</f>
        <v>0</v>
      </c>
      <c r="Y636" s="37">
        <f>IF('935'!$K636=1000,'Charging rates'!$C$29*$X636/(1+'DNO totals'!$C$60)*'935'!$L636,0)</f>
        <v>0</v>
      </c>
      <c r="Z636" s="37">
        <f>IF(MOD('935'!$K636,1000)=100,'Charging rates'!$D$29*$X636/(1+'DNO totals'!$D$60)*'935'!$M636,0)</f>
        <v>0</v>
      </c>
      <c r="AA636" s="37">
        <f>IF(MOD('935'!$K636,100)=10,'Charging rates'!$E$29*$X636/(1+'DNO totals'!$E$60)*'935'!$N636,0)</f>
        <v>0</v>
      </c>
      <c r="AB636" s="37">
        <f>IF(AND(MOD('935'!$K636,10)&gt;0,MOD('935'!$K636,1000)&gt;1),'Charging rates'!$F$29*$X636/(1+'DNO totals'!$F$60)*'935'!$O636,0)</f>
        <v>0</v>
      </c>
      <c r="AC636" s="37">
        <f>IF(MOD('935'!$K636,1000)=1,'Charging rates'!$G$29*$X636/(1+'DNO totals'!$G$60)*'935'!$P636,0)</f>
        <v>0</v>
      </c>
      <c r="AD636" s="37">
        <f>IF('935'!$K636&gt;1000,'Charging rates'!$C$29*$W636*'935'!$L636,0)</f>
        <v>0</v>
      </c>
      <c r="AE636" s="37">
        <f>IF(MOD('935'!$K636,1000)&gt;100,'Charging rates'!$D$29*$W636*'935'!$M636,0)</f>
        <v>0</v>
      </c>
      <c r="AF636" s="37">
        <f>IF(MOD('935'!$K636,100)&gt;10,'Charging rates'!$E$29*$W636*'935'!$N636,0)</f>
        <v>0</v>
      </c>
      <c r="AG636" s="37">
        <f>$Y636+$Z636+$AA636+$AB636+$AC636</f>
        <v>0</v>
      </c>
      <c r="AH636" s="51">
        <f>$AD636+$AE636+$AF636</f>
        <v>0</v>
      </c>
      <c r="AI636" s="37">
        <f>U636*(1+'Charging rates'!B$42+0.6*'Charging rates'!B$67+'Charging rates'!B$54)-100*'Charging rates'!B$76/'11'!C$16*'935'!W636</f>
        <v>0</v>
      </c>
      <c r="AJ636" s="37">
        <f>IF(I636,AI636*I636/(I636+E636),0)</f>
        <v>0</v>
      </c>
      <c r="AK636" s="51">
        <f>ROUND(AJ636,3)</f>
        <v>0</v>
      </c>
      <c r="AL636" s="33">
        <f>IF('935'!V636="VOID",0,'935'!V636*(1-'935'!X636/'11'!B$16))</f>
        <v>0</v>
      </c>
      <c r="AM636" s="36">
        <f>IF(I636,-100*'Charging rates'!B$76/'11'!B$16*AL636/I636,0)</f>
        <v>0</v>
      </c>
      <c r="AN636" s="36">
        <f>IF(C636,'DNO totals'!B$171,0)</f>
        <v>0</v>
      </c>
      <c r="AO636" s="36">
        <f>ROUND(AN636,2)</f>
        <v>0</v>
      </c>
      <c r="AP636" s="36">
        <f>IF(C636,(AN636+AM636),0)</f>
        <v>0</v>
      </c>
      <c r="AQ636" s="52">
        <f>ROUND(AP636,2)</f>
        <v>0</v>
      </c>
      <c r="AR636" s="33">
        <f>'935'!C636&lt;&gt;"VOID"</f>
        <v>0</v>
      </c>
      <c r="AS636" s="36">
        <f>IF(AR636,(100/'11'!B$16*K636*((1-'935'!I636)*'Charging rates'!B$42+'Charging rates'!B$54)),0)</f>
        <v>0</v>
      </c>
      <c r="AT636" s="36">
        <f>100/'11'!B$16*N636*('Charging rates'!B$42+'Charging rates'!B$54)</f>
        <v>0</v>
      </c>
      <c r="AU636" s="36">
        <f>100/'11'!B$16*L636*('Charging rates'!B$42+'Charging rates'!B$54)</f>
        <v>0</v>
      </c>
      <c r="AV636" s="52">
        <f>ROUND(AU636,2)</f>
        <v>0</v>
      </c>
      <c r="AW636" s="33">
        <f>D636-('935'!T636*(1-'935'!X636/'11'!B$16))</f>
        <v>0</v>
      </c>
      <c r="AX636" s="37">
        <f>MAX(MIN(SQRT(1-MIN(1,'935'!Q636)^2),0+'935'!R636),0-SQRT(1-MIN(1,'935'!Q636)^2))</f>
        <v>0</v>
      </c>
      <c r="AY636" s="33">
        <f>IF(ISNUMBER(P636),SQRT((INDEX('911'!$G$6:$G$1205,P636)+INDEX('911'!$I$6:$I$1205,P636))^2+(INDEX('911'!$H$6:$H$1205,P636)+INDEX('911'!$J$6:$J$1205,P636))^2),0)</f>
        <v>0</v>
      </c>
      <c r="AZ636" s="37">
        <f>IF(AY636,0-(INDEX('911'!$H$6:$H$1205,P636)+INDEX('911'!$J$6:$J$1205,P636))/AY636,0)</f>
        <v>0</v>
      </c>
      <c r="BA636" s="33">
        <f>IF(ISNUMBER(Q636),SQRT((INDEX('911'!$G$6:$G$1205,Q636)+INDEX('911'!$I$6:$I$1205,Q636))^2+(INDEX('911'!$H$6:$H$1205,Q636)+INDEX('911'!$J$6:$J$1205,Q636))^2),0)</f>
        <v>0</v>
      </c>
      <c r="BB636" s="37">
        <f>IF(BA636,0-(INDEX('911'!$H$6:$H$1205,Q636)+INDEX('911'!$J$6:$J$1205,Q636))/BA636,0)</f>
        <v>0</v>
      </c>
      <c r="BC636" s="37">
        <f>SQRT(1-AZ636^2)</f>
        <v>0</v>
      </c>
      <c r="BD636" s="51">
        <f>SQRT(1-BB636^2)</f>
        <v>0</v>
      </c>
      <c r="BE636" s="36">
        <f>100*(S636*MAX(0,'935'!Q636*BC636+AX636*AZ636)+T636*MAX(0,'935'!Q636*BD636+AX636*BB636))/'11'!B$16</f>
        <v>0</v>
      </c>
      <c r="BF636" s="36">
        <f>100*R636/'11'!B$16</f>
        <v>0</v>
      </c>
      <c r="BG636" s="37">
        <f>100*(S636*IF('935'!Q636=0,BC636,MAX(0,BC636+AX636*AZ636/'935'!Q636))+T636*IF('935'!Q636=0,BD636,MAX(0,BD636+AX636*BB636/'935'!Q636)))/'11'!C$16</f>
        <v>0</v>
      </c>
      <c r="BH636" s="36">
        <f>IF('935'!Q636=0,BF636+BE636,BF636)</f>
        <v>0</v>
      </c>
      <c r="BI636" s="37">
        <f>IF(D636=0,1,AW636/D636)*BG636</f>
        <v>0</v>
      </c>
      <c r="BJ636" s="36">
        <f>IF(D636=0,1,AW636/D636)*BH636</f>
        <v>0</v>
      </c>
      <c r="BK636" s="53">
        <f>'11'!C$16-'935'!Y636</f>
        <v>0</v>
      </c>
      <c r="BL636" s="37">
        <f>MAX('DNO totals'!B$312+0,MIN('935'!L636+0,'DNO totals'!B$304+0))</f>
        <v>0</v>
      </c>
      <c r="BM636" s="37">
        <f>MAX('DNO totals'!C$312+0,MIN('935'!M636+0,'DNO totals'!C$304+0))</f>
        <v>0</v>
      </c>
      <c r="BN636" s="37">
        <f>MAX('DNO totals'!D$312+0,MIN('935'!N636+0,'DNO totals'!D$304+0))</f>
        <v>0</v>
      </c>
      <c r="BO636" s="37">
        <f>MAX('DNO totals'!E$312+0,MIN('935'!O636+0,'DNO totals'!E$304+0))</f>
        <v>0</v>
      </c>
      <c r="BP636" s="51">
        <f>MAX('DNO totals'!F$312+0,MIN('935'!P636+0,'DNO totals'!F$304+0))</f>
        <v>0</v>
      </c>
      <c r="BQ636" s="37">
        <f>IF('935'!$K636=1000,'Charging rates'!$C$29*$X636/(1+'DNO totals'!$C$60)*$BL636,0)</f>
        <v>0</v>
      </c>
      <c r="BR636" s="37">
        <f>IF(MOD('935'!$K636,1000)=100,'Charging rates'!$D$29*$X636/(1+'DNO totals'!$D$60)*$BM636,0)</f>
        <v>0</v>
      </c>
      <c r="BS636" s="37">
        <f>IF(MOD('935'!$K636,100)=10,'Charging rates'!$E$29*$X636/(1+'DNO totals'!$E$60)*$BN636,0)</f>
        <v>0</v>
      </c>
      <c r="BT636" s="37">
        <f>IF(AND(MOD('935'!$K636,10)&gt;0,MOD('935'!$K636,1000)&gt;1),'Charging rates'!$F$29*$X636/(1+'DNO totals'!$F$60)*$BO636,0)</f>
        <v>0</v>
      </c>
      <c r="BU636" s="37">
        <f>IF(MOD('935'!$K636,1000)=1,'Charging rates'!$G$29*$X636/(1+'DNO totals'!$G$60)*$BP636,0)</f>
        <v>0</v>
      </c>
      <c r="BV636" s="51">
        <f>$BQ636+$BR636+$BS636+$BT636+$BU636</f>
        <v>0</v>
      </c>
      <c r="BW636" s="37">
        <f>IF('935'!$K636&gt;1000,'Charging rates'!$C$29*$W636*$BL636,0)</f>
        <v>0</v>
      </c>
      <c r="BX636" s="37">
        <f>IF(MOD('935'!$K636,1000)&gt;100,'Charging rates'!$D$29*$W636*$BM636,0)</f>
        <v>0</v>
      </c>
      <c r="BY636" s="37">
        <f>IF(MOD('935'!$K636,100)&gt;10,'Charging rates'!$E$29*$W636*$BN636,0)</f>
        <v>0</v>
      </c>
      <c r="BZ636" s="51">
        <f>$BW636+$BX636+$BY636</f>
        <v>0</v>
      </c>
      <c r="CA636" s="36">
        <f>100/'11'!B$16*'Charging rates'!B$76*W636</f>
        <v>0</v>
      </c>
      <c r="CB636" s="36">
        <f>IF(D636=0,0,(1-AW636/D636)*(BH636+IF('935'!Q636=0,0,(BG636*'935'!Q636*('11'!C$16-'935'!Y636)/('11'!B$16-'935'!X636)))))</f>
        <v>0</v>
      </c>
      <c r="CC636" s="36">
        <f>CA636+BJ636</f>
        <v>0</v>
      </c>
      <c r="CD636" s="49">
        <f>(BV636+BZ636)*D636</f>
        <v>0</v>
      </c>
      <c r="CE636" s="33">
        <f>D636*('Parameters'!B$21+J636)*IF('DNO totals'!B$323&lt;0,1,'935'!S636)</f>
        <v>0</v>
      </c>
      <c r="CF636" s="51">
        <f>IF('DNO totals'!B$323&lt;0,1,'935'!S636)*('Parameters'!B$21+J636)</f>
        <v>0</v>
      </c>
      <c r="CG636" s="37">
        <f>CC636+'Charging rates'!B$106*CF636*100/'11'!B$16</f>
        <v>0</v>
      </c>
      <c r="CH636" s="37">
        <f>CG636+'Charging rates'!B$116*('Parameters'!B$21+J636)*100/'11'!B$16*IF('DNO totals'!B$323&lt;0,1,'935'!S636)</f>
        <v>0</v>
      </c>
      <c r="CI636" s="37">
        <f>'Charging rates'!B$97*(BV636+BZ636)*100/'11'!B$16</f>
        <v>0</v>
      </c>
      <c r="CJ636" s="36">
        <f>MAX(0-(BG636*J636*'11'!C$16/'11'!B$16),CH636+CI636)</f>
        <v>0</v>
      </c>
      <c r="CK636" s="37">
        <f>IF(AR636,IF(J636=0,BI636,MAX(0,MIN(BI636,BI636+(CJ636/'935'!Q636*('11'!B$16-'935'!X636)/('11'!C$16-'935'!Y636))))),0)</f>
        <v>0</v>
      </c>
      <c r="CL636" s="36">
        <f>IF(AR636,MAX(0,CJ636),0)</f>
        <v>0</v>
      </c>
      <c r="CM636" s="52">
        <f>CL636+CB636</f>
        <v>0</v>
      </c>
    </row>
    <row r="637" spans="1:91">
      <c r="A637" s="28">
        <v>537</v>
      </c>
      <c r="B637" s="48">
        <f>'935'!B637</f>
        <v>0</v>
      </c>
      <c r="C637" s="33">
        <f>OR('935'!E637&lt;&gt;"VOID",'935'!F637&lt;&gt;"VOID",'935'!G637&lt;&gt;"VOID")</f>
        <v>0</v>
      </c>
      <c r="D637" s="33">
        <f>IF('935'!C637="VOID",0,('935'!C637*(1-'935'!X637/'11'!B$16)))</f>
        <v>0</v>
      </c>
      <c r="E637" s="33">
        <f>IF('935'!D637="VOID",0,'935'!D637*(1-'935'!X637/'11'!B$16))</f>
        <v>0</v>
      </c>
      <c r="F637" s="33">
        <f>IF('935'!E637="VOID",0,'935'!E637*(1-'935'!X637/'11'!B$16))</f>
        <v>0</v>
      </c>
      <c r="G637" s="33">
        <f>IF('935'!F637="VOID",0,'935'!F637*(1-'935'!X637/'11'!B$16))</f>
        <v>0</v>
      </c>
      <c r="H637" s="33">
        <f>IF('935'!G637="VOID",0,'935'!G637*(1-'935'!X637/'11'!B$16))</f>
        <v>0</v>
      </c>
      <c r="I637" s="33">
        <f>F637+G637+H637</f>
        <v>0</v>
      </c>
      <c r="J637" s="37">
        <f>'935'!Q637*(1-'935'!Y637/'11'!C$16)/(1-'935'!X637/'11'!B$16)</f>
        <v>0</v>
      </c>
      <c r="K637" s="33">
        <f>IF(D637,'935'!H637*D637/(D637+E637+I637),0)</f>
        <v>0</v>
      </c>
      <c r="L637" s="33">
        <f>IF(I637,'935'!H637*I637/(D637+E637+I637),0)</f>
        <v>0</v>
      </c>
      <c r="M637" s="33">
        <f>K637*(1-'935'!X637/'11'!B$16)</f>
        <v>0</v>
      </c>
      <c r="N637" s="49">
        <f>L637*(1-'935'!X637/'11'!B$16)</f>
        <v>0</v>
      </c>
      <c r="O637" s="50">
        <f>MATCH('935'!J637,'911'!$B$6:$B$1205,0)</f>
        <v>0</v>
      </c>
      <c r="P637" s="50">
        <f>MATCH(INDEX('911'!$D$6:$D$1205,O637),'911'!$B$6:$B$1205,0)</f>
        <v>0</v>
      </c>
      <c r="Q637" s="50">
        <f>MATCH(INDEX('911'!$D$6:$D$1205,P637),'911'!$B$6:$B$1205,0)</f>
        <v>0</v>
      </c>
      <c r="R637" s="37">
        <f>IF(ISNUMBER(O637),MAX(0,INDEX('911'!$E$6:$E$1205,O637)),0)</f>
        <v>0</v>
      </c>
      <c r="S637" s="37">
        <f>IF(ISNUMBER(P637),MAX(0,INDEX('911'!$E$6:$E$1205,P637)),0)</f>
        <v>0</v>
      </c>
      <c r="T637" s="37">
        <f>IF(ISNUMBER(Q637),MAX(0,INDEX('911'!$E$6:$E$1205,Q637)),0)</f>
        <v>0</v>
      </c>
      <c r="U637" s="51">
        <f>-100*'935'!W637*(R637+S637+T637)/'11'!C$16</f>
        <v>0</v>
      </c>
      <c r="V637" s="37">
        <f>INDEX('DNO totals'!$B$52:$G$52,IF('935'!K637,IF(MOD('935'!K637,1000),IF(MOD('935'!K637,100),IF(MOD('935'!K637,10),IF(MOD('935'!K637,1000)=1,6,5),4),3),2),1))</f>
        <v>0</v>
      </c>
      <c r="W637" s="51">
        <f>J637*V637</f>
        <v>0</v>
      </c>
      <c r="X637" s="37">
        <f>V637*'Parameters'!B$11</f>
        <v>0</v>
      </c>
      <c r="Y637" s="37">
        <f>IF('935'!$K637=1000,'Charging rates'!$C$29*$X637/(1+'DNO totals'!$C$60)*'935'!$L637,0)</f>
        <v>0</v>
      </c>
      <c r="Z637" s="37">
        <f>IF(MOD('935'!$K637,1000)=100,'Charging rates'!$D$29*$X637/(1+'DNO totals'!$D$60)*'935'!$M637,0)</f>
        <v>0</v>
      </c>
      <c r="AA637" s="37">
        <f>IF(MOD('935'!$K637,100)=10,'Charging rates'!$E$29*$X637/(1+'DNO totals'!$E$60)*'935'!$N637,0)</f>
        <v>0</v>
      </c>
      <c r="AB637" s="37">
        <f>IF(AND(MOD('935'!$K637,10)&gt;0,MOD('935'!$K637,1000)&gt;1),'Charging rates'!$F$29*$X637/(1+'DNO totals'!$F$60)*'935'!$O637,0)</f>
        <v>0</v>
      </c>
      <c r="AC637" s="37">
        <f>IF(MOD('935'!$K637,1000)=1,'Charging rates'!$G$29*$X637/(1+'DNO totals'!$G$60)*'935'!$P637,0)</f>
        <v>0</v>
      </c>
      <c r="AD637" s="37">
        <f>IF('935'!$K637&gt;1000,'Charging rates'!$C$29*$W637*'935'!$L637,0)</f>
        <v>0</v>
      </c>
      <c r="AE637" s="37">
        <f>IF(MOD('935'!$K637,1000)&gt;100,'Charging rates'!$D$29*$W637*'935'!$M637,0)</f>
        <v>0</v>
      </c>
      <c r="AF637" s="37">
        <f>IF(MOD('935'!$K637,100)&gt;10,'Charging rates'!$E$29*$W637*'935'!$N637,0)</f>
        <v>0</v>
      </c>
      <c r="AG637" s="37">
        <f>$Y637+$Z637+$AA637+$AB637+$AC637</f>
        <v>0</v>
      </c>
      <c r="AH637" s="51">
        <f>$AD637+$AE637+$AF637</f>
        <v>0</v>
      </c>
      <c r="AI637" s="37">
        <f>U637*(1+'Charging rates'!B$42+0.6*'Charging rates'!B$67+'Charging rates'!B$54)-100*'Charging rates'!B$76/'11'!C$16*'935'!W637</f>
        <v>0</v>
      </c>
      <c r="AJ637" s="37">
        <f>IF(I637,AI637*I637/(I637+E637),0)</f>
        <v>0</v>
      </c>
      <c r="AK637" s="51">
        <f>ROUND(AJ637,3)</f>
        <v>0</v>
      </c>
      <c r="AL637" s="33">
        <f>IF('935'!V637="VOID",0,'935'!V637*(1-'935'!X637/'11'!B$16))</f>
        <v>0</v>
      </c>
      <c r="AM637" s="36">
        <f>IF(I637,-100*'Charging rates'!B$76/'11'!B$16*AL637/I637,0)</f>
        <v>0</v>
      </c>
      <c r="AN637" s="36">
        <f>IF(C637,'DNO totals'!B$171,0)</f>
        <v>0</v>
      </c>
      <c r="AO637" s="36">
        <f>ROUND(AN637,2)</f>
        <v>0</v>
      </c>
      <c r="AP637" s="36">
        <f>IF(C637,(AN637+AM637),0)</f>
        <v>0</v>
      </c>
      <c r="AQ637" s="52">
        <f>ROUND(AP637,2)</f>
        <v>0</v>
      </c>
      <c r="AR637" s="33">
        <f>'935'!C637&lt;&gt;"VOID"</f>
        <v>0</v>
      </c>
      <c r="AS637" s="36">
        <f>IF(AR637,(100/'11'!B$16*K637*((1-'935'!I637)*'Charging rates'!B$42+'Charging rates'!B$54)),0)</f>
        <v>0</v>
      </c>
      <c r="AT637" s="36">
        <f>100/'11'!B$16*N637*('Charging rates'!B$42+'Charging rates'!B$54)</f>
        <v>0</v>
      </c>
      <c r="AU637" s="36">
        <f>100/'11'!B$16*L637*('Charging rates'!B$42+'Charging rates'!B$54)</f>
        <v>0</v>
      </c>
      <c r="AV637" s="52">
        <f>ROUND(AU637,2)</f>
        <v>0</v>
      </c>
      <c r="AW637" s="33">
        <f>D637-('935'!T637*(1-'935'!X637/'11'!B$16))</f>
        <v>0</v>
      </c>
      <c r="AX637" s="37">
        <f>MAX(MIN(SQRT(1-MIN(1,'935'!Q637)^2),0+'935'!R637),0-SQRT(1-MIN(1,'935'!Q637)^2))</f>
        <v>0</v>
      </c>
      <c r="AY637" s="33">
        <f>IF(ISNUMBER(P637),SQRT((INDEX('911'!$G$6:$G$1205,P637)+INDEX('911'!$I$6:$I$1205,P637))^2+(INDEX('911'!$H$6:$H$1205,P637)+INDEX('911'!$J$6:$J$1205,P637))^2),0)</f>
        <v>0</v>
      </c>
      <c r="AZ637" s="37">
        <f>IF(AY637,0-(INDEX('911'!$H$6:$H$1205,P637)+INDEX('911'!$J$6:$J$1205,P637))/AY637,0)</f>
        <v>0</v>
      </c>
      <c r="BA637" s="33">
        <f>IF(ISNUMBER(Q637),SQRT((INDEX('911'!$G$6:$G$1205,Q637)+INDEX('911'!$I$6:$I$1205,Q637))^2+(INDEX('911'!$H$6:$H$1205,Q637)+INDEX('911'!$J$6:$J$1205,Q637))^2),0)</f>
        <v>0</v>
      </c>
      <c r="BB637" s="37">
        <f>IF(BA637,0-(INDEX('911'!$H$6:$H$1205,Q637)+INDEX('911'!$J$6:$J$1205,Q637))/BA637,0)</f>
        <v>0</v>
      </c>
      <c r="BC637" s="37">
        <f>SQRT(1-AZ637^2)</f>
        <v>0</v>
      </c>
      <c r="BD637" s="51">
        <f>SQRT(1-BB637^2)</f>
        <v>0</v>
      </c>
      <c r="BE637" s="36">
        <f>100*(S637*MAX(0,'935'!Q637*BC637+AX637*AZ637)+T637*MAX(0,'935'!Q637*BD637+AX637*BB637))/'11'!B$16</f>
        <v>0</v>
      </c>
      <c r="BF637" s="36">
        <f>100*R637/'11'!B$16</f>
        <v>0</v>
      </c>
      <c r="BG637" s="37">
        <f>100*(S637*IF('935'!Q637=0,BC637,MAX(0,BC637+AX637*AZ637/'935'!Q637))+T637*IF('935'!Q637=0,BD637,MAX(0,BD637+AX637*BB637/'935'!Q637)))/'11'!C$16</f>
        <v>0</v>
      </c>
      <c r="BH637" s="36">
        <f>IF('935'!Q637=0,BF637+BE637,BF637)</f>
        <v>0</v>
      </c>
      <c r="BI637" s="37">
        <f>IF(D637=0,1,AW637/D637)*BG637</f>
        <v>0</v>
      </c>
      <c r="BJ637" s="36">
        <f>IF(D637=0,1,AW637/D637)*BH637</f>
        <v>0</v>
      </c>
      <c r="BK637" s="53">
        <f>'11'!C$16-'935'!Y637</f>
        <v>0</v>
      </c>
      <c r="BL637" s="37">
        <f>MAX('DNO totals'!B$312+0,MIN('935'!L637+0,'DNO totals'!B$304+0))</f>
        <v>0</v>
      </c>
      <c r="BM637" s="37">
        <f>MAX('DNO totals'!C$312+0,MIN('935'!M637+0,'DNO totals'!C$304+0))</f>
        <v>0</v>
      </c>
      <c r="BN637" s="37">
        <f>MAX('DNO totals'!D$312+0,MIN('935'!N637+0,'DNO totals'!D$304+0))</f>
        <v>0</v>
      </c>
      <c r="BO637" s="37">
        <f>MAX('DNO totals'!E$312+0,MIN('935'!O637+0,'DNO totals'!E$304+0))</f>
        <v>0</v>
      </c>
      <c r="BP637" s="51">
        <f>MAX('DNO totals'!F$312+0,MIN('935'!P637+0,'DNO totals'!F$304+0))</f>
        <v>0</v>
      </c>
      <c r="BQ637" s="37">
        <f>IF('935'!$K637=1000,'Charging rates'!$C$29*$X637/(1+'DNO totals'!$C$60)*$BL637,0)</f>
        <v>0</v>
      </c>
      <c r="BR637" s="37">
        <f>IF(MOD('935'!$K637,1000)=100,'Charging rates'!$D$29*$X637/(1+'DNO totals'!$D$60)*$BM637,0)</f>
        <v>0</v>
      </c>
      <c r="BS637" s="37">
        <f>IF(MOD('935'!$K637,100)=10,'Charging rates'!$E$29*$X637/(1+'DNO totals'!$E$60)*$BN637,0)</f>
        <v>0</v>
      </c>
      <c r="BT637" s="37">
        <f>IF(AND(MOD('935'!$K637,10)&gt;0,MOD('935'!$K637,1000)&gt;1),'Charging rates'!$F$29*$X637/(1+'DNO totals'!$F$60)*$BO637,0)</f>
        <v>0</v>
      </c>
      <c r="BU637" s="37">
        <f>IF(MOD('935'!$K637,1000)=1,'Charging rates'!$G$29*$X637/(1+'DNO totals'!$G$60)*$BP637,0)</f>
        <v>0</v>
      </c>
      <c r="BV637" s="51">
        <f>$BQ637+$BR637+$BS637+$BT637+$BU637</f>
        <v>0</v>
      </c>
      <c r="BW637" s="37">
        <f>IF('935'!$K637&gt;1000,'Charging rates'!$C$29*$W637*$BL637,0)</f>
        <v>0</v>
      </c>
      <c r="BX637" s="37">
        <f>IF(MOD('935'!$K637,1000)&gt;100,'Charging rates'!$D$29*$W637*$BM637,0)</f>
        <v>0</v>
      </c>
      <c r="BY637" s="37">
        <f>IF(MOD('935'!$K637,100)&gt;10,'Charging rates'!$E$29*$W637*$BN637,0)</f>
        <v>0</v>
      </c>
      <c r="BZ637" s="51">
        <f>$BW637+$BX637+$BY637</f>
        <v>0</v>
      </c>
      <c r="CA637" s="36">
        <f>100/'11'!B$16*'Charging rates'!B$76*W637</f>
        <v>0</v>
      </c>
      <c r="CB637" s="36">
        <f>IF(D637=0,0,(1-AW637/D637)*(BH637+IF('935'!Q637=0,0,(BG637*'935'!Q637*('11'!C$16-'935'!Y637)/('11'!B$16-'935'!X637)))))</f>
        <v>0</v>
      </c>
      <c r="CC637" s="36">
        <f>CA637+BJ637</f>
        <v>0</v>
      </c>
      <c r="CD637" s="49">
        <f>(BV637+BZ637)*D637</f>
        <v>0</v>
      </c>
      <c r="CE637" s="33">
        <f>D637*('Parameters'!B$21+J637)*IF('DNO totals'!B$323&lt;0,1,'935'!S637)</f>
        <v>0</v>
      </c>
      <c r="CF637" s="51">
        <f>IF('DNO totals'!B$323&lt;0,1,'935'!S637)*('Parameters'!B$21+J637)</f>
        <v>0</v>
      </c>
      <c r="CG637" s="37">
        <f>CC637+'Charging rates'!B$106*CF637*100/'11'!B$16</f>
        <v>0</v>
      </c>
      <c r="CH637" s="37">
        <f>CG637+'Charging rates'!B$116*('Parameters'!B$21+J637)*100/'11'!B$16*IF('DNO totals'!B$323&lt;0,1,'935'!S637)</f>
        <v>0</v>
      </c>
      <c r="CI637" s="37">
        <f>'Charging rates'!B$97*(BV637+BZ637)*100/'11'!B$16</f>
        <v>0</v>
      </c>
      <c r="CJ637" s="36">
        <f>MAX(0-(BG637*J637*'11'!C$16/'11'!B$16),CH637+CI637)</f>
        <v>0</v>
      </c>
      <c r="CK637" s="37">
        <f>IF(AR637,IF(J637=0,BI637,MAX(0,MIN(BI637,BI637+(CJ637/'935'!Q637*('11'!B$16-'935'!X637)/('11'!C$16-'935'!Y637))))),0)</f>
        <v>0</v>
      </c>
      <c r="CL637" s="36">
        <f>IF(AR637,MAX(0,CJ637),0)</f>
        <v>0</v>
      </c>
      <c r="CM637" s="52">
        <f>CL637+CB637</f>
        <v>0</v>
      </c>
    </row>
    <row r="638" spans="1:91">
      <c r="A638" s="28">
        <v>538</v>
      </c>
      <c r="B638" s="48">
        <f>'935'!B638</f>
        <v>0</v>
      </c>
      <c r="C638" s="33">
        <f>OR('935'!E638&lt;&gt;"VOID",'935'!F638&lt;&gt;"VOID",'935'!G638&lt;&gt;"VOID")</f>
        <v>0</v>
      </c>
      <c r="D638" s="33">
        <f>IF('935'!C638="VOID",0,('935'!C638*(1-'935'!X638/'11'!B$16)))</f>
        <v>0</v>
      </c>
      <c r="E638" s="33">
        <f>IF('935'!D638="VOID",0,'935'!D638*(1-'935'!X638/'11'!B$16))</f>
        <v>0</v>
      </c>
      <c r="F638" s="33">
        <f>IF('935'!E638="VOID",0,'935'!E638*(1-'935'!X638/'11'!B$16))</f>
        <v>0</v>
      </c>
      <c r="G638" s="33">
        <f>IF('935'!F638="VOID",0,'935'!F638*(1-'935'!X638/'11'!B$16))</f>
        <v>0</v>
      </c>
      <c r="H638" s="33">
        <f>IF('935'!G638="VOID",0,'935'!G638*(1-'935'!X638/'11'!B$16))</f>
        <v>0</v>
      </c>
      <c r="I638" s="33">
        <f>F638+G638+H638</f>
        <v>0</v>
      </c>
      <c r="J638" s="37">
        <f>'935'!Q638*(1-'935'!Y638/'11'!C$16)/(1-'935'!X638/'11'!B$16)</f>
        <v>0</v>
      </c>
      <c r="K638" s="33">
        <f>IF(D638,'935'!H638*D638/(D638+E638+I638),0)</f>
        <v>0</v>
      </c>
      <c r="L638" s="33">
        <f>IF(I638,'935'!H638*I638/(D638+E638+I638),0)</f>
        <v>0</v>
      </c>
      <c r="M638" s="33">
        <f>K638*(1-'935'!X638/'11'!B$16)</f>
        <v>0</v>
      </c>
      <c r="N638" s="49">
        <f>L638*(1-'935'!X638/'11'!B$16)</f>
        <v>0</v>
      </c>
      <c r="O638" s="50">
        <f>MATCH('935'!J638,'911'!$B$6:$B$1205,0)</f>
        <v>0</v>
      </c>
      <c r="P638" s="50">
        <f>MATCH(INDEX('911'!$D$6:$D$1205,O638),'911'!$B$6:$B$1205,0)</f>
        <v>0</v>
      </c>
      <c r="Q638" s="50">
        <f>MATCH(INDEX('911'!$D$6:$D$1205,P638),'911'!$B$6:$B$1205,0)</f>
        <v>0</v>
      </c>
      <c r="R638" s="37">
        <f>IF(ISNUMBER(O638),MAX(0,INDEX('911'!$E$6:$E$1205,O638)),0)</f>
        <v>0</v>
      </c>
      <c r="S638" s="37">
        <f>IF(ISNUMBER(P638),MAX(0,INDEX('911'!$E$6:$E$1205,P638)),0)</f>
        <v>0</v>
      </c>
      <c r="T638" s="37">
        <f>IF(ISNUMBER(Q638),MAX(0,INDEX('911'!$E$6:$E$1205,Q638)),0)</f>
        <v>0</v>
      </c>
      <c r="U638" s="51">
        <f>-100*'935'!W638*(R638+S638+T638)/'11'!C$16</f>
        <v>0</v>
      </c>
      <c r="V638" s="37">
        <f>INDEX('DNO totals'!$B$52:$G$52,IF('935'!K638,IF(MOD('935'!K638,1000),IF(MOD('935'!K638,100),IF(MOD('935'!K638,10),IF(MOD('935'!K638,1000)=1,6,5),4),3),2),1))</f>
        <v>0</v>
      </c>
      <c r="W638" s="51">
        <f>J638*V638</f>
        <v>0</v>
      </c>
      <c r="X638" s="37">
        <f>V638*'Parameters'!B$11</f>
        <v>0</v>
      </c>
      <c r="Y638" s="37">
        <f>IF('935'!$K638=1000,'Charging rates'!$C$29*$X638/(1+'DNO totals'!$C$60)*'935'!$L638,0)</f>
        <v>0</v>
      </c>
      <c r="Z638" s="37">
        <f>IF(MOD('935'!$K638,1000)=100,'Charging rates'!$D$29*$X638/(1+'DNO totals'!$D$60)*'935'!$M638,0)</f>
        <v>0</v>
      </c>
      <c r="AA638" s="37">
        <f>IF(MOD('935'!$K638,100)=10,'Charging rates'!$E$29*$X638/(1+'DNO totals'!$E$60)*'935'!$N638,0)</f>
        <v>0</v>
      </c>
      <c r="AB638" s="37">
        <f>IF(AND(MOD('935'!$K638,10)&gt;0,MOD('935'!$K638,1000)&gt;1),'Charging rates'!$F$29*$X638/(1+'DNO totals'!$F$60)*'935'!$O638,0)</f>
        <v>0</v>
      </c>
      <c r="AC638" s="37">
        <f>IF(MOD('935'!$K638,1000)=1,'Charging rates'!$G$29*$X638/(1+'DNO totals'!$G$60)*'935'!$P638,0)</f>
        <v>0</v>
      </c>
      <c r="AD638" s="37">
        <f>IF('935'!$K638&gt;1000,'Charging rates'!$C$29*$W638*'935'!$L638,0)</f>
        <v>0</v>
      </c>
      <c r="AE638" s="37">
        <f>IF(MOD('935'!$K638,1000)&gt;100,'Charging rates'!$D$29*$W638*'935'!$M638,0)</f>
        <v>0</v>
      </c>
      <c r="AF638" s="37">
        <f>IF(MOD('935'!$K638,100)&gt;10,'Charging rates'!$E$29*$W638*'935'!$N638,0)</f>
        <v>0</v>
      </c>
      <c r="AG638" s="37">
        <f>$Y638+$Z638+$AA638+$AB638+$AC638</f>
        <v>0</v>
      </c>
      <c r="AH638" s="51">
        <f>$AD638+$AE638+$AF638</f>
        <v>0</v>
      </c>
      <c r="AI638" s="37">
        <f>U638*(1+'Charging rates'!B$42+0.6*'Charging rates'!B$67+'Charging rates'!B$54)-100*'Charging rates'!B$76/'11'!C$16*'935'!W638</f>
        <v>0</v>
      </c>
      <c r="AJ638" s="37">
        <f>IF(I638,AI638*I638/(I638+E638),0)</f>
        <v>0</v>
      </c>
      <c r="AK638" s="51">
        <f>ROUND(AJ638,3)</f>
        <v>0</v>
      </c>
      <c r="AL638" s="33">
        <f>IF('935'!V638="VOID",0,'935'!V638*(1-'935'!X638/'11'!B$16))</f>
        <v>0</v>
      </c>
      <c r="AM638" s="36">
        <f>IF(I638,-100*'Charging rates'!B$76/'11'!B$16*AL638/I638,0)</f>
        <v>0</v>
      </c>
      <c r="AN638" s="36">
        <f>IF(C638,'DNO totals'!B$171,0)</f>
        <v>0</v>
      </c>
      <c r="AO638" s="36">
        <f>ROUND(AN638,2)</f>
        <v>0</v>
      </c>
      <c r="AP638" s="36">
        <f>IF(C638,(AN638+AM638),0)</f>
        <v>0</v>
      </c>
      <c r="AQ638" s="52">
        <f>ROUND(AP638,2)</f>
        <v>0</v>
      </c>
      <c r="AR638" s="33">
        <f>'935'!C638&lt;&gt;"VOID"</f>
        <v>0</v>
      </c>
      <c r="AS638" s="36">
        <f>IF(AR638,(100/'11'!B$16*K638*((1-'935'!I638)*'Charging rates'!B$42+'Charging rates'!B$54)),0)</f>
        <v>0</v>
      </c>
      <c r="AT638" s="36">
        <f>100/'11'!B$16*N638*('Charging rates'!B$42+'Charging rates'!B$54)</f>
        <v>0</v>
      </c>
      <c r="AU638" s="36">
        <f>100/'11'!B$16*L638*('Charging rates'!B$42+'Charging rates'!B$54)</f>
        <v>0</v>
      </c>
      <c r="AV638" s="52">
        <f>ROUND(AU638,2)</f>
        <v>0</v>
      </c>
      <c r="AW638" s="33">
        <f>D638-('935'!T638*(1-'935'!X638/'11'!B$16))</f>
        <v>0</v>
      </c>
      <c r="AX638" s="37">
        <f>MAX(MIN(SQRT(1-MIN(1,'935'!Q638)^2),0+'935'!R638),0-SQRT(1-MIN(1,'935'!Q638)^2))</f>
        <v>0</v>
      </c>
      <c r="AY638" s="33">
        <f>IF(ISNUMBER(P638),SQRT((INDEX('911'!$G$6:$G$1205,P638)+INDEX('911'!$I$6:$I$1205,P638))^2+(INDEX('911'!$H$6:$H$1205,P638)+INDEX('911'!$J$6:$J$1205,P638))^2),0)</f>
        <v>0</v>
      </c>
      <c r="AZ638" s="37">
        <f>IF(AY638,0-(INDEX('911'!$H$6:$H$1205,P638)+INDEX('911'!$J$6:$J$1205,P638))/AY638,0)</f>
        <v>0</v>
      </c>
      <c r="BA638" s="33">
        <f>IF(ISNUMBER(Q638),SQRT((INDEX('911'!$G$6:$G$1205,Q638)+INDEX('911'!$I$6:$I$1205,Q638))^2+(INDEX('911'!$H$6:$H$1205,Q638)+INDEX('911'!$J$6:$J$1205,Q638))^2),0)</f>
        <v>0</v>
      </c>
      <c r="BB638" s="37">
        <f>IF(BA638,0-(INDEX('911'!$H$6:$H$1205,Q638)+INDEX('911'!$J$6:$J$1205,Q638))/BA638,0)</f>
        <v>0</v>
      </c>
      <c r="BC638" s="37">
        <f>SQRT(1-AZ638^2)</f>
        <v>0</v>
      </c>
      <c r="BD638" s="51">
        <f>SQRT(1-BB638^2)</f>
        <v>0</v>
      </c>
      <c r="BE638" s="36">
        <f>100*(S638*MAX(0,'935'!Q638*BC638+AX638*AZ638)+T638*MAX(0,'935'!Q638*BD638+AX638*BB638))/'11'!B$16</f>
        <v>0</v>
      </c>
      <c r="BF638" s="36">
        <f>100*R638/'11'!B$16</f>
        <v>0</v>
      </c>
      <c r="BG638" s="37">
        <f>100*(S638*IF('935'!Q638=0,BC638,MAX(0,BC638+AX638*AZ638/'935'!Q638))+T638*IF('935'!Q638=0,BD638,MAX(0,BD638+AX638*BB638/'935'!Q638)))/'11'!C$16</f>
        <v>0</v>
      </c>
      <c r="BH638" s="36">
        <f>IF('935'!Q638=0,BF638+BE638,BF638)</f>
        <v>0</v>
      </c>
      <c r="BI638" s="37">
        <f>IF(D638=0,1,AW638/D638)*BG638</f>
        <v>0</v>
      </c>
      <c r="BJ638" s="36">
        <f>IF(D638=0,1,AW638/D638)*BH638</f>
        <v>0</v>
      </c>
      <c r="BK638" s="53">
        <f>'11'!C$16-'935'!Y638</f>
        <v>0</v>
      </c>
      <c r="BL638" s="37">
        <f>MAX('DNO totals'!B$312+0,MIN('935'!L638+0,'DNO totals'!B$304+0))</f>
        <v>0</v>
      </c>
      <c r="BM638" s="37">
        <f>MAX('DNO totals'!C$312+0,MIN('935'!M638+0,'DNO totals'!C$304+0))</f>
        <v>0</v>
      </c>
      <c r="BN638" s="37">
        <f>MAX('DNO totals'!D$312+0,MIN('935'!N638+0,'DNO totals'!D$304+0))</f>
        <v>0</v>
      </c>
      <c r="BO638" s="37">
        <f>MAX('DNO totals'!E$312+0,MIN('935'!O638+0,'DNO totals'!E$304+0))</f>
        <v>0</v>
      </c>
      <c r="BP638" s="51">
        <f>MAX('DNO totals'!F$312+0,MIN('935'!P638+0,'DNO totals'!F$304+0))</f>
        <v>0</v>
      </c>
      <c r="BQ638" s="37">
        <f>IF('935'!$K638=1000,'Charging rates'!$C$29*$X638/(1+'DNO totals'!$C$60)*$BL638,0)</f>
        <v>0</v>
      </c>
      <c r="BR638" s="37">
        <f>IF(MOD('935'!$K638,1000)=100,'Charging rates'!$D$29*$X638/(1+'DNO totals'!$D$60)*$BM638,0)</f>
        <v>0</v>
      </c>
      <c r="BS638" s="37">
        <f>IF(MOD('935'!$K638,100)=10,'Charging rates'!$E$29*$X638/(1+'DNO totals'!$E$60)*$BN638,0)</f>
        <v>0</v>
      </c>
      <c r="BT638" s="37">
        <f>IF(AND(MOD('935'!$K638,10)&gt;0,MOD('935'!$K638,1000)&gt;1),'Charging rates'!$F$29*$X638/(1+'DNO totals'!$F$60)*$BO638,0)</f>
        <v>0</v>
      </c>
      <c r="BU638" s="37">
        <f>IF(MOD('935'!$K638,1000)=1,'Charging rates'!$G$29*$X638/(1+'DNO totals'!$G$60)*$BP638,0)</f>
        <v>0</v>
      </c>
      <c r="BV638" s="51">
        <f>$BQ638+$BR638+$BS638+$BT638+$BU638</f>
        <v>0</v>
      </c>
      <c r="BW638" s="37">
        <f>IF('935'!$K638&gt;1000,'Charging rates'!$C$29*$W638*$BL638,0)</f>
        <v>0</v>
      </c>
      <c r="BX638" s="37">
        <f>IF(MOD('935'!$K638,1000)&gt;100,'Charging rates'!$D$29*$W638*$BM638,0)</f>
        <v>0</v>
      </c>
      <c r="BY638" s="37">
        <f>IF(MOD('935'!$K638,100)&gt;10,'Charging rates'!$E$29*$W638*$BN638,0)</f>
        <v>0</v>
      </c>
      <c r="BZ638" s="51">
        <f>$BW638+$BX638+$BY638</f>
        <v>0</v>
      </c>
      <c r="CA638" s="36">
        <f>100/'11'!B$16*'Charging rates'!B$76*W638</f>
        <v>0</v>
      </c>
      <c r="CB638" s="36">
        <f>IF(D638=0,0,(1-AW638/D638)*(BH638+IF('935'!Q638=0,0,(BG638*'935'!Q638*('11'!C$16-'935'!Y638)/('11'!B$16-'935'!X638)))))</f>
        <v>0</v>
      </c>
      <c r="CC638" s="36">
        <f>CA638+BJ638</f>
        <v>0</v>
      </c>
      <c r="CD638" s="49">
        <f>(BV638+BZ638)*D638</f>
        <v>0</v>
      </c>
      <c r="CE638" s="33">
        <f>D638*('Parameters'!B$21+J638)*IF('DNO totals'!B$323&lt;0,1,'935'!S638)</f>
        <v>0</v>
      </c>
      <c r="CF638" s="51">
        <f>IF('DNO totals'!B$323&lt;0,1,'935'!S638)*('Parameters'!B$21+J638)</f>
        <v>0</v>
      </c>
      <c r="CG638" s="37">
        <f>CC638+'Charging rates'!B$106*CF638*100/'11'!B$16</f>
        <v>0</v>
      </c>
      <c r="CH638" s="37">
        <f>CG638+'Charging rates'!B$116*('Parameters'!B$21+J638)*100/'11'!B$16*IF('DNO totals'!B$323&lt;0,1,'935'!S638)</f>
        <v>0</v>
      </c>
      <c r="CI638" s="37">
        <f>'Charging rates'!B$97*(BV638+BZ638)*100/'11'!B$16</f>
        <v>0</v>
      </c>
      <c r="CJ638" s="36">
        <f>MAX(0-(BG638*J638*'11'!C$16/'11'!B$16),CH638+CI638)</f>
        <v>0</v>
      </c>
      <c r="CK638" s="37">
        <f>IF(AR638,IF(J638=0,BI638,MAX(0,MIN(BI638,BI638+(CJ638/'935'!Q638*('11'!B$16-'935'!X638)/('11'!C$16-'935'!Y638))))),0)</f>
        <v>0</v>
      </c>
      <c r="CL638" s="36">
        <f>IF(AR638,MAX(0,CJ638),0)</f>
        <v>0</v>
      </c>
      <c r="CM638" s="52">
        <f>CL638+CB638</f>
        <v>0</v>
      </c>
    </row>
    <row r="639" spans="1:91">
      <c r="A639" s="28">
        <v>539</v>
      </c>
      <c r="B639" s="48">
        <f>'935'!B639</f>
        <v>0</v>
      </c>
      <c r="C639" s="33">
        <f>OR('935'!E639&lt;&gt;"VOID",'935'!F639&lt;&gt;"VOID",'935'!G639&lt;&gt;"VOID")</f>
        <v>0</v>
      </c>
      <c r="D639" s="33">
        <f>IF('935'!C639="VOID",0,('935'!C639*(1-'935'!X639/'11'!B$16)))</f>
        <v>0</v>
      </c>
      <c r="E639" s="33">
        <f>IF('935'!D639="VOID",0,'935'!D639*(1-'935'!X639/'11'!B$16))</f>
        <v>0</v>
      </c>
      <c r="F639" s="33">
        <f>IF('935'!E639="VOID",0,'935'!E639*(1-'935'!X639/'11'!B$16))</f>
        <v>0</v>
      </c>
      <c r="G639" s="33">
        <f>IF('935'!F639="VOID",0,'935'!F639*(1-'935'!X639/'11'!B$16))</f>
        <v>0</v>
      </c>
      <c r="H639" s="33">
        <f>IF('935'!G639="VOID",0,'935'!G639*(1-'935'!X639/'11'!B$16))</f>
        <v>0</v>
      </c>
      <c r="I639" s="33">
        <f>F639+G639+H639</f>
        <v>0</v>
      </c>
      <c r="J639" s="37">
        <f>'935'!Q639*(1-'935'!Y639/'11'!C$16)/(1-'935'!X639/'11'!B$16)</f>
        <v>0</v>
      </c>
      <c r="K639" s="33">
        <f>IF(D639,'935'!H639*D639/(D639+E639+I639),0)</f>
        <v>0</v>
      </c>
      <c r="L639" s="33">
        <f>IF(I639,'935'!H639*I639/(D639+E639+I639),0)</f>
        <v>0</v>
      </c>
      <c r="M639" s="33">
        <f>K639*(1-'935'!X639/'11'!B$16)</f>
        <v>0</v>
      </c>
      <c r="N639" s="49">
        <f>L639*(1-'935'!X639/'11'!B$16)</f>
        <v>0</v>
      </c>
      <c r="O639" s="50">
        <f>MATCH('935'!J639,'911'!$B$6:$B$1205,0)</f>
        <v>0</v>
      </c>
      <c r="P639" s="50">
        <f>MATCH(INDEX('911'!$D$6:$D$1205,O639),'911'!$B$6:$B$1205,0)</f>
        <v>0</v>
      </c>
      <c r="Q639" s="50">
        <f>MATCH(INDEX('911'!$D$6:$D$1205,P639),'911'!$B$6:$B$1205,0)</f>
        <v>0</v>
      </c>
      <c r="R639" s="37">
        <f>IF(ISNUMBER(O639),MAX(0,INDEX('911'!$E$6:$E$1205,O639)),0)</f>
        <v>0</v>
      </c>
      <c r="S639" s="37">
        <f>IF(ISNUMBER(P639),MAX(0,INDEX('911'!$E$6:$E$1205,P639)),0)</f>
        <v>0</v>
      </c>
      <c r="T639" s="37">
        <f>IF(ISNUMBER(Q639),MAX(0,INDEX('911'!$E$6:$E$1205,Q639)),0)</f>
        <v>0</v>
      </c>
      <c r="U639" s="51">
        <f>-100*'935'!W639*(R639+S639+T639)/'11'!C$16</f>
        <v>0</v>
      </c>
      <c r="V639" s="37">
        <f>INDEX('DNO totals'!$B$52:$G$52,IF('935'!K639,IF(MOD('935'!K639,1000),IF(MOD('935'!K639,100),IF(MOD('935'!K639,10),IF(MOD('935'!K639,1000)=1,6,5),4),3),2),1))</f>
        <v>0</v>
      </c>
      <c r="W639" s="51">
        <f>J639*V639</f>
        <v>0</v>
      </c>
      <c r="X639" s="37">
        <f>V639*'Parameters'!B$11</f>
        <v>0</v>
      </c>
      <c r="Y639" s="37">
        <f>IF('935'!$K639=1000,'Charging rates'!$C$29*$X639/(1+'DNO totals'!$C$60)*'935'!$L639,0)</f>
        <v>0</v>
      </c>
      <c r="Z639" s="37">
        <f>IF(MOD('935'!$K639,1000)=100,'Charging rates'!$D$29*$X639/(1+'DNO totals'!$D$60)*'935'!$M639,0)</f>
        <v>0</v>
      </c>
      <c r="AA639" s="37">
        <f>IF(MOD('935'!$K639,100)=10,'Charging rates'!$E$29*$X639/(1+'DNO totals'!$E$60)*'935'!$N639,0)</f>
        <v>0</v>
      </c>
      <c r="AB639" s="37">
        <f>IF(AND(MOD('935'!$K639,10)&gt;0,MOD('935'!$K639,1000)&gt;1),'Charging rates'!$F$29*$X639/(1+'DNO totals'!$F$60)*'935'!$O639,0)</f>
        <v>0</v>
      </c>
      <c r="AC639" s="37">
        <f>IF(MOD('935'!$K639,1000)=1,'Charging rates'!$G$29*$X639/(1+'DNO totals'!$G$60)*'935'!$P639,0)</f>
        <v>0</v>
      </c>
      <c r="AD639" s="37">
        <f>IF('935'!$K639&gt;1000,'Charging rates'!$C$29*$W639*'935'!$L639,0)</f>
        <v>0</v>
      </c>
      <c r="AE639" s="37">
        <f>IF(MOD('935'!$K639,1000)&gt;100,'Charging rates'!$D$29*$W639*'935'!$M639,0)</f>
        <v>0</v>
      </c>
      <c r="AF639" s="37">
        <f>IF(MOD('935'!$K639,100)&gt;10,'Charging rates'!$E$29*$W639*'935'!$N639,0)</f>
        <v>0</v>
      </c>
      <c r="AG639" s="37">
        <f>$Y639+$Z639+$AA639+$AB639+$AC639</f>
        <v>0</v>
      </c>
      <c r="AH639" s="51">
        <f>$AD639+$AE639+$AF639</f>
        <v>0</v>
      </c>
      <c r="AI639" s="37">
        <f>U639*(1+'Charging rates'!B$42+0.6*'Charging rates'!B$67+'Charging rates'!B$54)-100*'Charging rates'!B$76/'11'!C$16*'935'!W639</f>
        <v>0</v>
      </c>
      <c r="AJ639" s="37">
        <f>IF(I639,AI639*I639/(I639+E639),0)</f>
        <v>0</v>
      </c>
      <c r="AK639" s="51">
        <f>ROUND(AJ639,3)</f>
        <v>0</v>
      </c>
      <c r="AL639" s="33">
        <f>IF('935'!V639="VOID",0,'935'!V639*(1-'935'!X639/'11'!B$16))</f>
        <v>0</v>
      </c>
      <c r="AM639" s="36">
        <f>IF(I639,-100*'Charging rates'!B$76/'11'!B$16*AL639/I639,0)</f>
        <v>0</v>
      </c>
      <c r="AN639" s="36">
        <f>IF(C639,'DNO totals'!B$171,0)</f>
        <v>0</v>
      </c>
      <c r="AO639" s="36">
        <f>ROUND(AN639,2)</f>
        <v>0</v>
      </c>
      <c r="AP639" s="36">
        <f>IF(C639,(AN639+AM639),0)</f>
        <v>0</v>
      </c>
      <c r="AQ639" s="52">
        <f>ROUND(AP639,2)</f>
        <v>0</v>
      </c>
      <c r="AR639" s="33">
        <f>'935'!C639&lt;&gt;"VOID"</f>
        <v>0</v>
      </c>
      <c r="AS639" s="36">
        <f>IF(AR639,(100/'11'!B$16*K639*((1-'935'!I639)*'Charging rates'!B$42+'Charging rates'!B$54)),0)</f>
        <v>0</v>
      </c>
      <c r="AT639" s="36">
        <f>100/'11'!B$16*N639*('Charging rates'!B$42+'Charging rates'!B$54)</f>
        <v>0</v>
      </c>
      <c r="AU639" s="36">
        <f>100/'11'!B$16*L639*('Charging rates'!B$42+'Charging rates'!B$54)</f>
        <v>0</v>
      </c>
      <c r="AV639" s="52">
        <f>ROUND(AU639,2)</f>
        <v>0</v>
      </c>
      <c r="AW639" s="33">
        <f>D639-('935'!T639*(1-'935'!X639/'11'!B$16))</f>
        <v>0</v>
      </c>
      <c r="AX639" s="37">
        <f>MAX(MIN(SQRT(1-MIN(1,'935'!Q639)^2),0+'935'!R639),0-SQRT(1-MIN(1,'935'!Q639)^2))</f>
        <v>0</v>
      </c>
      <c r="AY639" s="33">
        <f>IF(ISNUMBER(P639),SQRT((INDEX('911'!$G$6:$G$1205,P639)+INDEX('911'!$I$6:$I$1205,P639))^2+(INDEX('911'!$H$6:$H$1205,P639)+INDEX('911'!$J$6:$J$1205,P639))^2),0)</f>
        <v>0</v>
      </c>
      <c r="AZ639" s="37">
        <f>IF(AY639,0-(INDEX('911'!$H$6:$H$1205,P639)+INDEX('911'!$J$6:$J$1205,P639))/AY639,0)</f>
        <v>0</v>
      </c>
      <c r="BA639" s="33">
        <f>IF(ISNUMBER(Q639),SQRT((INDEX('911'!$G$6:$G$1205,Q639)+INDEX('911'!$I$6:$I$1205,Q639))^2+(INDEX('911'!$H$6:$H$1205,Q639)+INDEX('911'!$J$6:$J$1205,Q639))^2),0)</f>
        <v>0</v>
      </c>
      <c r="BB639" s="37">
        <f>IF(BA639,0-(INDEX('911'!$H$6:$H$1205,Q639)+INDEX('911'!$J$6:$J$1205,Q639))/BA639,0)</f>
        <v>0</v>
      </c>
      <c r="BC639" s="37">
        <f>SQRT(1-AZ639^2)</f>
        <v>0</v>
      </c>
      <c r="BD639" s="51">
        <f>SQRT(1-BB639^2)</f>
        <v>0</v>
      </c>
      <c r="BE639" s="36">
        <f>100*(S639*MAX(0,'935'!Q639*BC639+AX639*AZ639)+T639*MAX(0,'935'!Q639*BD639+AX639*BB639))/'11'!B$16</f>
        <v>0</v>
      </c>
      <c r="BF639" s="36">
        <f>100*R639/'11'!B$16</f>
        <v>0</v>
      </c>
      <c r="BG639" s="37">
        <f>100*(S639*IF('935'!Q639=0,BC639,MAX(0,BC639+AX639*AZ639/'935'!Q639))+T639*IF('935'!Q639=0,BD639,MAX(0,BD639+AX639*BB639/'935'!Q639)))/'11'!C$16</f>
        <v>0</v>
      </c>
      <c r="BH639" s="36">
        <f>IF('935'!Q639=0,BF639+BE639,BF639)</f>
        <v>0</v>
      </c>
      <c r="BI639" s="37">
        <f>IF(D639=0,1,AW639/D639)*BG639</f>
        <v>0</v>
      </c>
      <c r="BJ639" s="36">
        <f>IF(D639=0,1,AW639/D639)*BH639</f>
        <v>0</v>
      </c>
      <c r="BK639" s="53">
        <f>'11'!C$16-'935'!Y639</f>
        <v>0</v>
      </c>
      <c r="BL639" s="37">
        <f>MAX('DNO totals'!B$312+0,MIN('935'!L639+0,'DNO totals'!B$304+0))</f>
        <v>0</v>
      </c>
      <c r="BM639" s="37">
        <f>MAX('DNO totals'!C$312+0,MIN('935'!M639+0,'DNO totals'!C$304+0))</f>
        <v>0</v>
      </c>
      <c r="BN639" s="37">
        <f>MAX('DNO totals'!D$312+0,MIN('935'!N639+0,'DNO totals'!D$304+0))</f>
        <v>0</v>
      </c>
      <c r="BO639" s="37">
        <f>MAX('DNO totals'!E$312+0,MIN('935'!O639+0,'DNO totals'!E$304+0))</f>
        <v>0</v>
      </c>
      <c r="BP639" s="51">
        <f>MAX('DNO totals'!F$312+0,MIN('935'!P639+0,'DNO totals'!F$304+0))</f>
        <v>0</v>
      </c>
      <c r="BQ639" s="37">
        <f>IF('935'!$K639=1000,'Charging rates'!$C$29*$X639/(1+'DNO totals'!$C$60)*$BL639,0)</f>
        <v>0</v>
      </c>
      <c r="BR639" s="37">
        <f>IF(MOD('935'!$K639,1000)=100,'Charging rates'!$D$29*$X639/(1+'DNO totals'!$D$60)*$BM639,0)</f>
        <v>0</v>
      </c>
      <c r="BS639" s="37">
        <f>IF(MOD('935'!$K639,100)=10,'Charging rates'!$E$29*$X639/(1+'DNO totals'!$E$60)*$BN639,0)</f>
        <v>0</v>
      </c>
      <c r="BT639" s="37">
        <f>IF(AND(MOD('935'!$K639,10)&gt;0,MOD('935'!$K639,1000)&gt;1),'Charging rates'!$F$29*$X639/(1+'DNO totals'!$F$60)*$BO639,0)</f>
        <v>0</v>
      </c>
      <c r="BU639" s="37">
        <f>IF(MOD('935'!$K639,1000)=1,'Charging rates'!$G$29*$X639/(1+'DNO totals'!$G$60)*$BP639,0)</f>
        <v>0</v>
      </c>
      <c r="BV639" s="51">
        <f>$BQ639+$BR639+$BS639+$BT639+$BU639</f>
        <v>0</v>
      </c>
      <c r="BW639" s="37">
        <f>IF('935'!$K639&gt;1000,'Charging rates'!$C$29*$W639*$BL639,0)</f>
        <v>0</v>
      </c>
      <c r="BX639" s="37">
        <f>IF(MOD('935'!$K639,1000)&gt;100,'Charging rates'!$D$29*$W639*$BM639,0)</f>
        <v>0</v>
      </c>
      <c r="BY639" s="37">
        <f>IF(MOD('935'!$K639,100)&gt;10,'Charging rates'!$E$29*$W639*$BN639,0)</f>
        <v>0</v>
      </c>
      <c r="BZ639" s="51">
        <f>$BW639+$BX639+$BY639</f>
        <v>0</v>
      </c>
      <c r="CA639" s="36">
        <f>100/'11'!B$16*'Charging rates'!B$76*W639</f>
        <v>0</v>
      </c>
      <c r="CB639" s="36">
        <f>IF(D639=0,0,(1-AW639/D639)*(BH639+IF('935'!Q639=0,0,(BG639*'935'!Q639*('11'!C$16-'935'!Y639)/('11'!B$16-'935'!X639)))))</f>
        <v>0</v>
      </c>
      <c r="CC639" s="36">
        <f>CA639+BJ639</f>
        <v>0</v>
      </c>
      <c r="CD639" s="49">
        <f>(BV639+BZ639)*D639</f>
        <v>0</v>
      </c>
      <c r="CE639" s="33">
        <f>D639*('Parameters'!B$21+J639)*IF('DNO totals'!B$323&lt;0,1,'935'!S639)</f>
        <v>0</v>
      </c>
      <c r="CF639" s="51">
        <f>IF('DNO totals'!B$323&lt;0,1,'935'!S639)*('Parameters'!B$21+J639)</f>
        <v>0</v>
      </c>
      <c r="CG639" s="37">
        <f>CC639+'Charging rates'!B$106*CF639*100/'11'!B$16</f>
        <v>0</v>
      </c>
      <c r="CH639" s="37">
        <f>CG639+'Charging rates'!B$116*('Parameters'!B$21+J639)*100/'11'!B$16*IF('DNO totals'!B$323&lt;0,1,'935'!S639)</f>
        <v>0</v>
      </c>
      <c r="CI639" s="37">
        <f>'Charging rates'!B$97*(BV639+BZ639)*100/'11'!B$16</f>
        <v>0</v>
      </c>
      <c r="CJ639" s="36">
        <f>MAX(0-(BG639*J639*'11'!C$16/'11'!B$16),CH639+CI639)</f>
        <v>0</v>
      </c>
      <c r="CK639" s="37">
        <f>IF(AR639,IF(J639=0,BI639,MAX(0,MIN(BI639,BI639+(CJ639/'935'!Q639*('11'!B$16-'935'!X639)/('11'!C$16-'935'!Y639))))),0)</f>
        <v>0</v>
      </c>
      <c r="CL639" s="36">
        <f>IF(AR639,MAX(0,CJ639),0)</f>
        <v>0</v>
      </c>
      <c r="CM639" s="52">
        <f>CL639+CB639</f>
        <v>0</v>
      </c>
    </row>
    <row r="640" spans="1:91">
      <c r="A640" s="28">
        <v>540</v>
      </c>
      <c r="B640" s="48">
        <f>'935'!B640</f>
        <v>0</v>
      </c>
      <c r="C640" s="33">
        <f>OR('935'!E640&lt;&gt;"VOID",'935'!F640&lt;&gt;"VOID",'935'!G640&lt;&gt;"VOID")</f>
        <v>0</v>
      </c>
      <c r="D640" s="33">
        <f>IF('935'!C640="VOID",0,('935'!C640*(1-'935'!X640/'11'!B$16)))</f>
        <v>0</v>
      </c>
      <c r="E640" s="33">
        <f>IF('935'!D640="VOID",0,'935'!D640*(1-'935'!X640/'11'!B$16))</f>
        <v>0</v>
      </c>
      <c r="F640" s="33">
        <f>IF('935'!E640="VOID",0,'935'!E640*(1-'935'!X640/'11'!B$16))</f>
        <v>0</v>
      </c>
      <c r="G640" s="33">
        <f>IF('935'!F640="VOID",0,'935'!F640*(1-'935'!X640/'11'!B$16))</f>
        <v>0</v>
      </c>
      <c r="H640" s="33">
        <f>IF('935'!G640="VOID",0,'935'!G640*(1-'935'!X640/'11'!B$16))</f>
        <v>0</v>
      </c>
      <c r="I640" s="33">
        <f>F640+G640+H640</f>
        <v>0</v>
      </c>
      <c r="J640" s="37">
        <f>'935'!Q640*(1-'935'!Y640/'11'!C$16)/(1-'935'!X640/'11'!B$16)</f>
        <v>0</v>
      </c>
      <c r="K640" s="33">
        <f>IF(D640,'935'!H640*D640/(D640+E640+I640),0)</f>
        <v>0</v>
      </c>
      <c r="L640" s="33">
        <f>IF(I640,'935'!H640*I640/(D640+E640+I640),0)</f>
        <v>0</v>
      </c>
      <c r="M640" s="33">
        <f>K640*(1-'935'!X640/'11'!B$16)</f>
        <v>0</v>
      </c>
      <c r="N640" s="49">
        <f>L640*(1-'935'!X640/'11'!B$16)</f>
        <v>0</v>
      </c>
      <c r="O640" s="50">
        <f>MATCH('935'!J640,'911'!$B$6:$B$1205,0)</f>
        <v>0</v>
      </c>
      <c r="P640" s="50">
        <f>MATCH(INDEX('911'!$D$6:$D$1205,O640),'911'!$B$6:$B$1205,0)</f>
        <v>0</v>
      </c>
      <c r="Q640" s="50">
        <f>MATCH(INDEX('911'!$D$6:$D$1205,P640),'911'!$B$6:$B$1205,0)</f>
        <v>0</v>
      </c>
      <c r="R640" s="37">
        <f>IF(ISNUMBER(O640),MAX(0,INDEX('911'!$E$6:$E$1205,O640)),0)</f>
        <v>0</v>
      </c>
      <c r="S640" s="37">
        <f>IF(ISNUMBER(P640),MAX(0,INDEX('911'!$E$6:$E$1205,P640)),0)</f>
        <v>0</v>
      </c>
      <c r="T640" s="37">
        <f>IF(ISNUMBER(Q640),MAX(0,INDEX('911'!$E$6:$E$1205,Q640)),0)</f>
        <v>0</v>
      </c>
      <c r="U640" s="51">
        <f>-100*'935'!W640*(R640+S640+T640)/'11'!C$16</f>
        <v>0</v>
      </c>
      <c r="V640" s="37">
        <f>INDEX('DNO totals'!$B$52:$G$52,IF('935'!K640,IF(MOD('935'!K640,1000),IF(MOD('935'!K640,100),IF(MOD('935'!K640,10),IF(MOD('935'!K640,1000)=1,6,5),4),3),2),1))</f>
        <v>0</v>
      </c>
      <c r="W640" s="51">
        <f>J640*V640</f>
        <v>0</v>
      </c>
      <c r="X640" s="37">
        <f>V640*'Parameters'!B$11</f>
        <v>0</v>
      </c>
      <c r="Y640" s="37">
        <f>IF('935'!$K640=1000,'Charging rates'!$C$29*$X640/(1+'DNO totals'!$C$60)*'935'!$L640,0)</f>
        <v>0</v>
      </c>
      <c r="Z640" s="37">
        <f>IF(MOD('935'!$K640,1000)=100,'Charging rates'!$D$29*$X640/(1+'DNO totals'!$D$60)*'935'!$M640,0)</f>
        <v>0</v>
      </c>
      <c r="AA640" s="37">
        <f>IF(MOD('935'!$K640,100)=10,'Charging rates'!$E$29*$X640/(1+'DNO totals'!$E$60)*'935'!$N640,0)</f>
        <v>0</v>
      </c>
      <c r="AB640" s="37">
        <f>IF(AND(MOD('935'!$K640,10)&gt;0,MOD('935'!$K640,1000)&gt;1),'Charging rates'!$F$29*$X640/(1+'DNO totals'!$F$60)*'935'!$O640,0)</f>
        <v>0</v>
      </c>
      <c r="AC640" s="37">
        <f>IF(MOD('935'!$K640,1000)=1,'Charging rates'!$G$29*$X640/(1+'DNO totals'!$G$60)*'935'!$P640,0)</f>
        <v>0</v>
      </c>
      <c r="AD640" s="37">
        <f>IF('935'!$K640&gt;1000,'Charging rates'!$C$29*$W640*'935'!$L640,0)</f>
        <v>0</v>
      </c>
      <c r="AE640" s="37">
        <f>IF(MOD('935'!$K640,1000)&gt;100,'Charging rates'!$D$29*$W640*'935'!$M640,0)</f>
        <v>0</v>
      </c>
      <c r="AF640" s="37">
        <f>IF(MOD('935'!$K640,100)&gt;10,'Charging rates'!$E$29*$W640*'935'!$N640,0)</f>
        <v>0</v>
      </c>
      <c r="AG640" s="37">
        <f>$Y640+$Z640+$AA640+$AB640+$AC640</f>
        <v>0</v>
      </c>
      <c r="AH640" s="51">
        <f>$AD640+$AE640+$AF640</f>
        <v>0</v>
      </c>
      <c r="AI640" s="37">
        <f>U640*(1+'Charging rates'!B$42+0.6*'Charging rates'!B$67+'Charging rates'!B$54)-100*'Charging rates'!B$76/'11'!C$16*'935'!W640</f>
        <v>0</v>
      </c>
      <c r="AJ640" s="37">
        <f>IF(I640,AI640*I640/(I640+E640),0)</f>
        <v>0</v>
      </c>
      <c r="AK640" s="51">
        <f>ROUND(AJ640,3)</f>
        <v>0</v>
      </c>
      <c r="AL640" s="33">
        <f>IF('935'!V640="VOID",0,'935'!V640*(1-'935'!X640/'11'!B$16))</f>
        <v>0</v>
      </c>
      <c r="AM640" s="36">
        <f>IF(I640,-100*'Charging rates'!B$76/'11'!B$16*AL640/I640,0)</f>
        <v>0</v>
      </c>
      <c r="AN640" s="36">
        <f>IF(C640,'DNO totals'!B$171,0)</f>
        <v>0</v>
      </c>
      <c r="AO640" s="36">
        <f>ROUND(AN640,2)</f>
        <v>0</v>
      </c>
      <c r="AP640" s="36">
        <f>IF(C640,(AN640+AM640),0)</f>
        <v>0</v>
      </c>
      <c r="AQ640" s="52">
        <f>ROUND(AP640,2)</f>
        <v>0</v>
      </c>
      <c r="AR640" s="33">
        <f>'935'!C640&lt;&gt;"VOID"</f>
        <v>0</v>
      </c>
      <c r="AS640" s="36">
        <f>IF(AR640,(100/'11'!B$16*K640*((1-'935'!I640)*'Charging rates'!B$42+'Charging rates'!B$54)),0)</f>
        <v>0</v>
      </c>
      <c r="AT640" s="36">
        <f>100/'11'!B$16*N640*('Charging rates'!B$42+'Charging rates'!B$54)</f>
        <v>0</v>
      </c>
      <c r="AU640" s="36">
        <f>100/'11'!B$16*L640*('Charging rates'!B$42+'Charging rates'!B$54)</f>
        <v>0</v>
      </c>
      <c r="AV640" s="52">
        <f>ROUND(AU640,2)</f>
        <v>0</v>
      </c>
      <c r="AW640" s="33">
        <f>D640-('935'!T640*(1-'935'!X640/'11'!B$16))</f>
        <v>0</v>
      </c>
      <c r="AX640" s="37">
        <f>MAX(MIN(SQRT(1-MIN(1,'935'!Q640)^2),0+'935'!R640),0-SQRT(1-MIN(1,'935'!Q640)^2))</f>
        <v>0</v>
      </c>
      <c r="AY640" s="33">
        <f>IF(ISNUMBER(P640),SQRT((INDEX('911'!$G$6:$G$1205,P640)+INDEX('911'!$I$6:$I$1205,P640))^2+(INDEX('911'!$H$6:$H$1205,P640)+INDEX('911'!$J$6:$J$1205,P640))^2),0)</f>
        <v>0</v>
      </c>
      <c r="AZ640" s="37">
        <f>IF(AY640,0-(INDEX('911'!$H$6:$H$1205,P640)+INDEX('911'!$J$6:$J$1205,P640))/AY640,0)</f>
        <v>0</v>
      </c>
      <c r="BA640" s="33">
        <f>IF(ISNUMBER(Q640),SQRT((INDEX('911'!$G$6:$G$1205,Q640)+INDEX('911'!$I$6:$I$1205,Q640))^2+(INDEX('911'!$H$6:$H$1205,Q640)+INDEX('911'!$J$6:$J$1205,Q640))^2),0)</f>
        <v>0</v>
      </c>
      <c r="BB640" s="37">
        <f>IF(BA640,0-(INDEX('911'!$H$6:$H$1205,Q640)+INDEX('911'!$J$6:$J$1205,Q640))/BA640,0)</f>
        <v>0</v>
      </c>
      <c r="BC640" s="37">
        <f>SQRT(1-AZ640^2)</f>
        <v>0</v>
      </c>
      <c r="BD640" s="51">
        <f>SQRT(1-BB640^2)</f>
        <v>0</v>
      </c>
      <c r="BE640" s="36">
        <f>100*(S640*MAX(0,'935'!Q640*BC640+AX640*AZ640)+T640*MAX(0,'935'!Q640*BD640+AX640*BB640))/'11'!B$16</f>
        <v>0</v>
      </c>
      <c r="BF640" s="36">
        <f>100*R640/'11'!B$16</f>
        <v>0</v>
      </c>
      <c r="BG640" s="37">
        <f>100*(S640*IF('935'!Q640=0,BC640,MAX(0,BC640+AX640*AZ640/'935'!Q640))+T640*IF('935'!Q640=0,BD640,MAX(0,BD640+AX640*BB640/'935'!Q640)))/'11'!C$16</f>
        <v>0</v>
      </c>
      <c r="BH640" s="36">
        <f>IF('935'!Q640=0,BF640+BE640,BF640)</f>
        <v>0</v>
      </c>
      <c r="BI640" s="37">
        <f>IF(D640=0,1,AW640/D640)*BG640</f>
        <v>0</v>
      </c>
      <c r="BJ640" s="36">
        <f>IF(D640=0,1,AW640/D640)*BH640</f>
        <v>0</v>
      </c>
      <c r="BK640" s="53">
        <f>'11'!C$16-'935'!Y640</f>
        <v>0</v>
      </c>
      <c r="BL640" s="37">
        <f>MAX('DNO totals'!B$312+0,MIN('935'!L640+0,'DNO totals'!B$304+0))</f>
        <v>0</v>
      </c>
      <c r="BM640" s="37">
        <f>MAX('DNO totals'!C$312+0,MIN('935'!M640+0,'DNO totals'!C$304+0))</f>
        <v>0</v>
      </c>
      <c r="BN640" s="37">
        <f>MAX('DNO totals'!D$312+0,MIN('935'!N640+0,'DNO totals'!D$304+0))</f>
        <v>0</v>
      </c>
      <c r="BO640" s="37">
        <f>MAX('DNO totals'!E$312+0,MIN('935'!O640+0,'DNO totals'!E$304+0))</f>
        <v>0</v>
      </c>
      <c r="BP640" s="51">
        <f>MAX('DNO totals'!F$312+0,MIN('935'!P640+0,'DNO totals'!F$304+0))</f>
        <v>0</v>
      </c>
      <c r="BQ640" s="37">
        <f>IF('935'!$K640=1000,'Charging rates'!$C$29*$X640/(1+'DNO totals'!$C$60)*$BL640,0)</f>
        <v>0</v>
      </c>
      <c r="BR640" s="37">
        <f>IF(MOD('935'!$K640,1000)=100,'Charging rates'!$D$29*$X640/(1+'DNO totals'!$D$60)*$BM640,0)</f>
        <v>0</v>
      </c>
      <c r="BS640" s="37">
        <f>IF(MOD('935'!$K640,100)=10,'Charging rates'!$E$29*$X640/(1+'DNO totals'!$E$60)*$BN640,0)</f>
        <v>0</v>
      </c>
      <c r="BT640" s="37">
        <f>IF(AND(MOD('935'!$K640,10)&gt;0,MOD('935'!$K640,1000)&gt;1),'Charging rates'!$F$29*$X640/(1+'DNO totals'!$F$60)*$BO640,0)</f>
        <v>0</v>
      </c>
      <c r="BU640" s="37">
        <f>IF(MOD('935'!$K640,1000)=1,'Charging rates'!$G$29*$X640/(1+'DNO totals'!$G$60)*$BP640,0)</f>
        <v>0</v>
      </c>
      <c r="BV640" s="51">
        <f>$BQ640+$BR640+$BS640+$BT640+$BU640</f>
        <v>0</v>
      </c>
      <c r="BW640" s="37">
        <f>IF('935'!$K640&gt;1000,'Charging rates'!$C$29*$W640*$BL640,0)</f>
        <v>0</v>
      </c>
      <c r="BX640" s="37">
        <f>IF(MOD('935'!$K640,1000)&gt;100,'Charging rates'!$D$29*$W640*$BM640,0)</f>
        <v>0</v>
      </c>
      <c r="BY640" s="37">
        <f>IF(MOD('935'!$K640,100)&gt;10,'Charging rates'!$E$29*$W640*$BN640,0)</f>
        <v>0</v>
      </c>
      <c r="BZ640" s="51">
        <f>$BW640+$BX640+$BY640</f>
        <v>0</v>
      </c>
      <c r="CA640" s="36">
        <f>100/'11'!B$16*'Charging rates'!B$76*W640</f>
        <v>0</v>
      </c>
      <c r="CB640" s="36">
        <f>IF(D640=0,0,(1-AW640/D640)*(BH640+IF('935'!Q640=0,0,(BG640*'935'!Q640*('11'!C$16-'935'!Y640)/('11'!B$16-'935'!X640)))))</f>
        <v>0</v>
      </c>
      <c r="CC640" s="36">
        <f>CA640+BJ640</f>
        <v>0</v>
      </c>
      <c r="CD640" s="49">
        <f>(BV640+BZ640)*D640</f>
        <v>0</v>
      </c>
      <c r="CE640" s="33">
        <f>D640*('Parameters'!B$21+J640)*IF('DNO totals'!B$323&lt;0,1,'935'!S640)</f>
        <v>0</v>
      </c>
      <c r="CF640" s="51">
        <f>IF('DNO totals'!B$323&lt;0,1,'935'!S640)*('Parameters'!B$21+J640)</f>
        <v>0</v>
      </c>
      <c r="CG640" s="37">
        <f>CC640+'Charging rates'!B$106*CF640*100/'11'!B$16</f>
        <v>0</v>
      </c>
      <c r="CH640" s="37">
        <f>CG640+'Charging rates'!B$116*('Parameters'!B$21+J640)*100/'11'!B$16*IF('DNO totals'!B$323&lt;0,1,'935'!S640)</f>
        <v>0</v>
      </c>
      <c r="CI640" s="37">
        <f>'Charging rates'!B$97*(BV640+BZ640)*100/'11'!B$16</f>
        <v>0</v>
      </c>
      <c r="CJ640" s="36">
        <f>MAX(0-(BG640*J640*'11'!C$16/'11'!B$16),CH640+CI640)</f>
        <v>0</v>
      </c>
      <c r="CK640" s="37">
        <f>IF(AR640,IF(J640=0,BI640,MAX(0,MIN(BI640,BI640+(CJ640/'935'!Q640*('11'!B$16-'935'!X640)/('11'!C$16-'935'!Y640))))),0)</f>
        <v>0</v>
      </c>
      <c r="CL640" s="36">
        <f>IF(AR640,MAX(0,CJ640),0)</f>
        <v>0</v>
      </c>
      <c r="CM640" s="52">
        <f>CL640+CB640</f>
        <v>0</v>
      </c>
    </row>
    <row r="641" spans="1:91">
      <c r="A641" s="28">
        <v>541</v>
      </c>
      <c r="B641" s="48">
        <f>'935'!B641</f>
        <v>0</v>
      </c>
      <c r="C641" s="33">
        <f>OR('935'!E641&lt;&gt;"VOID",'935'!F641&lt;&gt;"VOID",'935'!G641&lt;&gt;"VOID")</f>
        <v>0</v>
      </c>
      <c r="D641" s="33">
        <f>IF('935'!C641="VOID",0,('935'!C641*(1-'935'!X641/'11'!B$16)))</f>
        <v>0</v>
      </c>
      <c r="E641" s="33">
        <f>IF('935'!D641="VOID",0,'935'!D641*(1-'935'!X641/'11'!B$16))</f>
        <v>0</v>
      </c>
      <c r="F641" s="33">
        <f>IF('935'!E641="VOID",0,'935'!E641*(1-'935'!X641/'11'!B$16))</f>
        <v>0</v>
      </c>
      <c r="G641" s="33">
        <f>IF('935'!F641="VOID",0,'935'!F641*(1-'935'!X641/'11'!B$16))</f>
        <v>0</v>
      </c>
      <c r="H641" s="33">
        <f>IF('935'!G641="VOID",0,'935'!G641*(1-'935'!X641/'11'!B$16))</f>
        <v>0</v>
      </c>
      <c r="I641" s="33">
        <f>F641+G641+H641</f>
        <v>0</v>
      </c>
      <c r="J641" s="37">
        <f>'935'!Q641*(1-'935'!Y641/'11'!C$16)/(1-'935'!X641/'11'!B$16)</f>
        <v>0</v>
      </c>
      <c r="K641" s="33">
        <f>IF(D641,'935'!H641*D641/(D641+E641+I641),0)</f>
        <v>0</v>
      </c>
      <c r="L641" s="33">
        <f>IF(I641,'935'!H641*I641/(D641+E641+I641),0)</f>
        <v>0</v>
      </c>
      <c r="M641" s="33">
        <f>K641*(1-'935'!X641/'11'!B$16)</f>
        <v>0</v>
      </c>
      <c r="N641" s="49">
        <f>L641*(1-'935'!X641/'11'!B$16)</f>
        <v>0</v>
      </c>
      <c r="O641" s="50">
        <f>MATCH('935'!J641,'911'!$B$6:$B$1205,0)</f>
        <v>0</v>
      </c>
      <c r="P641" s="50">
        <f>MATCH(INDEX('911'!$D$6:$D$1205,O641),'911'!$B$6:$B$1205,0)</f>
        <v>0</v>
      </c>
      <c r="Q641" s="50">
        <f>MATCH(INDEX('911'!$D$6:$D$1205,P641),'911'!$B$6:$B$1205,0)</f>
        <v>0</v>
      </c>
      <c r="R641" s="37">
        <f>IF(ISNUMBER(O641),MAX(0,INDEX('911'!$E$6:$E$1205,O641)),0)</f>
        <v>0</v>
      </c>
      <c r="S641" s="37">
        <f>IF(ISNUMBER(P641),MAX(0,INDEX('911'!$E$6:$E$1205,P641)),0)</f>
        <v>0</v>
      </c>
      <c r="T641" s="37">
        <f>IF(ISNUMBER(Q641),MAX(0,INDEX('911'!$E$6:$E$1205,Q641)),0)</f>
        <v>0</v>
      </c>
      <c r="U641" s="51">
        <f>-100*'935'!W641*(R641+S641+T641)/'11'!C$16</f>
        <v>0</v>
      </c>
      <c r="V641" s="37">
        <f>INDEX('DNO totals'!$B$52:$G$52,IF('935'!K641,IF(MOD('935'!K641,1000),IF(MOD('935'!K641,100),IF(MOD('935'!K641,10),IF(MOD('935'!K641,1000)=1,6,5),4),3),2),1))</f>
        <v>0</v>
      </c>
      <c r="W641" s="51">
        <f>J641*V641</f>
        <v>0</v>
      </c>
      <c r="X641" s="37">
        <f>V641*'Parameters'!B$11</f>
        <v>0</v>
      </c>
      <c r="Y641" s="37">
        <f>IF('935'!$K641=1000,'Charging rates'!$C$29*$X641/(1+'DNO totals'!$C$60)*'935'!$L641,0)</f>
        <v>0</v>
      </c>
      <c r="Z641" s="37">
        <f>IF(MOD('935'!$K641,1000)=100,'Charging rates'!$D$29*$X641/(1+'DNO totals'!$D$60)*'935'!$M641,0)</f>
        <v>0</v>
      </c>
      <c r="AA641" s="37">
        <f>IF(MOD('935'!$K641,100)=10,'Charging rates'!$E$29*$X641/(1+'DNO totals'!$E$60)*'935'!$N641,0)</f>
        <v>0</v>
      </c>
      <c r="AB641" s="37">
        <f>IF(AND(MOD('935'!$K641,10)&gt;0,MOD('935'!$K641,1000)&gt;1),'Charging rates'!$F$29*$X641/(1+'DNO totals'!$F$60)*'935'!$O641,0)</f>
        <v>0</v>
      </c>
      <c r="AC641" s="37">
        <f>IF(MOD('935'!$K641,1000)=1,'Charging rates'!$G$29*$X641/(1+'DNO totals'!$G$60)*'935'!$P641,0)</f>
        <v>0</v>
      </c>
      <c r="AD641" s="37">
        <f>IF('935'!$K641&gt;1000,'Charging rates'!$C$29*$W641*'935'!$L641,0)</f>
        <v>0</v>
      </c>
      <c r="AE641" s="37">
        <f>IF(MOD('935'!$K641,1000)&gt;100,'Charging rates'!$D$29*$W641*'935'!$M641,0)</f>
        <v>0</v>
      </c>
      <c r="AF641" s="37">
        <f>IF(MOD('935'!$K641,100)&gt;10,'Charging rates'!$E$29*$W641*'935'!$N641,0)</f>
        <v>0</v>
      </c>
      <c r="AG641" s="37">
        <f>$Y641+$Z641+$AA641+$AB641+$AC641</f>
        <v>0</v>
      </c>
      <c r="AH641" s="51">
        <f>$AD641+$AE641+$AF641</f>
        <v>0</v>
      </c>
      <c r="AI641" s="37">
        <f>U641*(1+'Charging rates'!B$42+0.6*'Charging rates'!B$67+'Charging rates'!B$54)-100*'Charging rates'!B$76/'11'!C$16*'935'!W641</f>
        <v>0</v>
      </c>
      <c r="AJ641" s="37">
        <f>IF(I641,AI641*I641/(I641+E641),0)</f>
        <v>0</v>
      </c>
      <c r="AK641" s="51">
        <f>ROUND(AJ641,3)</f>
        <v>0</v>
      </c>
      <c r="AL641" s="33">
        <f>IF('935'!V641="VOID",0,'935'!V641*(1-'935'!X641/'11'!B$16))</f>
        <v>0</v>
      </c>
      <c r="AM641" s="36">
        <f>IF(I641,-100*'Charging rates'!B$76/'11'!B$16*AL641/I641,0)</f>
        <v>0</v>
      </c>
      <c r="AN641" s="36">
        <f>IF(C641,'DNO totals'!B$171,0)</f>
        <v>0</v>
      </c>
      <c r="AO641" s="36">
        <f>ROUND(AN641,2)</f>
        <v>0</v>
      </c>
      <c r="AP641" s="36">
        <f>IF(C641,(AN641+AM641),0)</f>
        <v>0</v>
      </c>
      <c r="AQ641" s="52">
        <f>ROUND(AP641,2)</f>
        <v>0</v>
      </c>
      <c r="AR641" s="33">
        <f>'935'!C641&lt;&gt;"VOID"</f>
        <v>0</v>
      </c>
      <c r="AS641" s="36">
        <f>IF(AR641,(100/'11'!B$16*K641*((1-'935'!I641)*'Charging rates'!B$42+'Charging rates'!B$54)),0)</f>
        <v>0</v>
      </c>
      <c r="AT641" s="36">
        <f>100/'11'!B$16*N641*('Charging rates'!B$42+'Charging rates'!B$54)</f>
        <v>0</v>
      </c>
      <c r="AU641" s="36">
        <f>100/'11'!B$16*L641*('Charging rates'!B$42+'Charging rates'!B$54)</f>
        <v>0</v>
      </c>
      <c r="AV641" s="52">
        <f>ROUND(AU641,2)</f>
        <v>0</v>
      </c>
      <c r="AW641" s="33">
        <f>D641-('935'!T641*(1-'935'!X641/'11'!B$16))</f>
        <v>0</v>
      </c>
      <c r="AX641" s="37">
        <f>MAX(MIN(SQRT(1-MIN(1,'935'!Q641)^2),0+'935'!R641),0-SQRT(1-MIN(1,'935'!Q641)^2))</f>
        <v>0</v>
      </c>
      <c r="AY641" s="33">
        <f>IF(ISNUMBER(P641),SQRT((INDEX('911'!$G$6:$G$1205,P641)+INDEX('911'!$I$6:$I$1205,P641))^2+(INDEX('911'!$H$6:$H$1205,P641)+INDEX('911'!$J$6:$J$1205,P641))^2),0)</f>
        <v>0</v>
      </c>
      <c r="AZ641" s="37">
        <f>IF(AY641,0-(INDEX('911'!$H$6:$H$1205,P641)+INDEX('911'!$J$6:$J$1205,P641))/AY641,0)</f>
        <v>0</v>
      </c>
      <c r="BA641" s="33">
        <f>IF(ISNUMBER(Q641),SQRT((INDEX('911'!$G$6:$G$1205,Q641)+INDEX('911'!$I$6:$I$1205,Q641))^2+(INDEX('911'!$H$6:$H$1205,Q641)+INDEX('911'!$J$6:$J$1205,Q641))^2),0)</f>
        <v>0</v>
      </c>
      <c r="BB641" s="37">
        <f>IF(BA641,0-(INDEX('911'!$H$6:$H$1205,Q641)+INDEX('911'!$J$6:$J$1205,Q641))/BA641,0)</f>
        <v>0</v>
      </c>
      <c r="BC641" s="37">
        <f>SQRT(1-AZ641^2)</f>
        <v>0</v>
      </c>
      <c r="BD641" s="51">
        <f>SQRT(1-BB641^2)</f>
        <v>0</v>
      </c>
      <c r="BE641" s="36">
        <f>100*(S641*MAX(0,'935'!Q641*BC641+AX641*AZ641)+T641*MAX(0,'935'!Q641*BD641+AX641*BB641))/'11'!B$16</f>
        <v>0</v>
      </c>
      <c r="BF641" s="36">
        <f>100*R641/'11'!B$16</f>
        <v>0</v>
      </c>
      <c r="BG641" s="37">
        <f>100*(S641*IF('935'!Q641=0,BC641,MAX(0,BC641+AX641*AZ641/'935'!Q641))+T641*IF('935'!Q641=0,BD641,MAX(0,BD641+AX641*BB641/'935'!Q641)))/'11'!C$16</f>
        <v>0</v>
      </c>
      <c r="BH641" s="36">
        <f>IF('935'!Q641=0,BF641+BE641,BF641)</f>
        <v>0</v>
      </c>
      <c r="BI641" s="37">
        <f>IF(D641=0,1,AW641/D641)*BG641</f>
        <v>0</v>
      </c>
      <c r="BJ641" s="36">
        <f>IF(D641=0,1,AW641/D641)*BH641</f>
        <v>0</v>
      </c>
      <c r="BK641" s="53">
        <f>'11'!C$16-'935'!Y641</f>
        <v>0</v>
      </c>
      <c r="BL641" s="37">
        <f>MAX('DNO totals'!B$312+0,MIN('935'!L641+0,'DNO totals'!B$304+0))</f>
        <v>0</v>
      </c>
      <c r="BM641" s="37">
        <f>MAX('DNO totals'!C$312+0,MIN('935'!M641+0,'DNO totals'!C$304+0))</f>
        <v>0</v>
      </c>
      <c r="BN641" s="37">
        <f>MAX('DNO totals'!D$312+0,MIN('935'!N641+0,'DNO totals'!D$304+0))</f>
        <v>0</v>
      </c>
      <c r="BO641" s="37">
        <f>MAX('DNO totals'!E$312+0,MIN('935'!O641+0,'DNO totals'!E$304+0))</f>
        <v>0</v>
      </c>
      <c r="BP641" s="51">
        <f>MAX('DNO totals'!F$312+0,MIN('935'!P641+0,'DNO totals'!F$304+0))</f>
        <v>0</v>
      </c>
      <c r="BQ641" s="37">
        <f>IF('935'!$K641=1000,'Charging rates'!$C$29*$X641/(1+'DNO totals'!$C$60)*$BL641,0)</f>
        <v>0</v>
      </c>
      <c r="BR641" s="37">
        <f>IF(MOD('935'!$K641,1000)=100,'Charging rates'!$D$29*$X641/(1+'DNO totals'!$D$60)*$BM641,0)</f>
        <v>0</v>
      </c>
      <c r="BS641" s="37">
        <f>IF(MOD('935'!$K641,100)=10,'Charging rates'!$E$29*$X641/(1+'DNO totals'!$E$60)*$BN641,0)</f>
        <v>0</v>
      </c>
      <c r="BT641" s="37">
        <f>IF(AND(MOD('935'!$K641,10)&gt;0,MOD('935'!$K641,1000)&gt;1),'Charging rates'!$F$29*$X641/(1+'DNO totals'!$F$60)*$BO641,0)</f>
        <v>0</v>
      </c>
      <c r="BU641" s="37">
        <f>IF(MOD('935'!$K641,1000)=1,'Charging rates'!$G$29*$X641/(1+'DNO totals'!$G$60)*$BP641,0)</f>
        <v>0</v>
      </c>
      <c r="BV641" s="51">
        <f>$BQ641+$BR641+$BS641+$BT641+$BU641</f>
        <v>0</v>
      </c>
      <c r="BW641" s="37">
        <f>IF('935'!$K641&gt;1000,'Charging rates'!$C$29*$W641*$BL641,0)</f>
        <v>0</v>
      </c>
      <c r="BX641" s="37">
        <f>IF(MOD('935'!$K641,1000)&gt;100,'Charging rates'!$D$29*$W641*$BM641,0)</f>
        <v>0</v>
      </c>
      <c r="BY641" s="37">
        <f>IF(MOD('935'!$K641,100)&gt;10,'Charging rates'!$E$29*$W641*$BN641,0)</f>
        <v>0</v>
      </c>
      <c r="BZ641" s="51">
        <f>$BW641+$BX641+$BY641</f>
        <v>0</v>
      </c>
      <c r="CA641" s="36">
        <f>100/'11'!B$16*'Charging rates'!B$76*W641</f>
        <v>0</v>
      </c>
      <c r="CB641" s="36">
        <f>IF(D641=0,0,(1-AW641/D641)*(BH641+IF('935'!Q641=0,0,(BG641*'935'!Q641*('11'!C$16-'935'!Y641)/('11'!B$16-'935'!X641)))))</f>
        <v>0</v>
      </c>
      <c r="CC641" s="36">
        <f>CA641+BJ641</f>
        <v>0</v>
      </c>
      <c r="CD641" s="49">
        <f>(BV641+BZ641)*D641</f>
        <v>0</v>
      </c>
      <c r="CE641" s="33">
        <f>D641*('Parameters'!B$21+J641)*IF('DNO totals'!B$323&lt;0,1,'935'!S641)</f>
        <v>0</v>
      </c>
      <c r="CF641" s="51">
        <f>IF('DNO totals'!B$323&lt;0,1,'935'!S641)*('Parameters'!B$21+J641)</f>
        <v>0</v>
      </c>
      <c r="CG641" s="37">
        <f>CC641+'Charging rates'!B$106*CF641*100/'11'!B$16</f>
        <v>0</v>
      </c>
      <c r="CH641" s="37">
        <f>CG641+'Charging rates'!B$116*('Parameters'!B$21+J641)*100/'11'!B$16*IF('DNO totals'!B$323&lt;0,1,'935'!S641)</f>
        <v>0</v>
      </c>
      <c r="CI641" s="37">
        <f>'Charging rates'!B$97*(BV641+BZ641)*100/'11'!B$16</f>
        <v>0</v>
      </c>
      <c r="CJ641" s="36">
        <f>MAX(0-(BG641*J641*'11'!C$16/'11'!B$16),CH641+CI641)</f>
        <v>0</v>
      </c>
      <c r="CK641" s="37">
        <f>IF(AR641,IF(J641=0,BI641,MAX(0,MIN(BI641,BI641+(CJ641/'935'!Q641*('11'!B$16-'935'!X641)/('11'!C$16-'935'!Y641))))),0)</f>
        <v>0</v>
      </c>
      <c r="CL641" s="36">
        <f>IF(AR641,MAX(0,CJ641),0)</f>
        <v>0</v>
      </c>
      <c r="CM641" s="52">
        <f>CL641+CB641</f>
        <v>0</v>
      </c>
    </row>
    <row r="642" spans="1:91">
      <c r="A642" s="28">
        <v>542</v>
      </c>
      <c r="B642" s="48">
        <f>'935'!B642</f>
        <v>0</v>
      </c>
      <c r="C642" s="33">
        <f>OR('935'!E642&lt;&gt;"VOID",'935'!F642&lt;&gt;"VOID",'935'!G642&lt;&gt;"VOID")</f>
        <v>0</v>
      </c>
      <c r="D642" s="33">
        <f>IF('935'!C642="VOID",0,('935'!C642*(1-'935'!X642/'11'!B$16)))</f>
        <v>0</v>
      </c>
      <c r="E642" s="33">
        <f>IF('935'!D642="VOID",0,'935'!D642*(1-'935'!X642/'11'!B$16))</f>
        <v>0</v>
      </c>
      <c r="F642" s="33">
        <f>IF('935'!E642="VOID",0,'935'!E642*(1-'935'!X642/'11'!B$16))</f>
        <v>0</v>
      </c>
      <c r="G642" s="33">
        <f>IF('935'!F642="VOID",0,'935'!F642*(1-'935'!X642/'11'!B$16))</f>
        <v>0</v>
      </c>
      <c r="H642" s="33">
        <f>IF('935'!G642="VOID",0,'935'!G642*(1-'935'!X642/'11'!B$16))</f>
        <v>0</v>
      </c>
      <c r="I642" s="33">
        <f>F642+G642+H642</f>
        <v>0</v>
      </c>
      <c r="J642" s="37">
        <f>'935'!Q642*(1-'935'!Y642/'11'!C$16)/(1-'935'!X642/'11'!B$16)</f>
        <v>0</v>
      </c>
      <c r="K642" s="33">
        <f>IF(D642,'935'!H642*D642/(D642+E642+I642),0)</f>
        <v>0</v>
      </c>
      <c r="L642" s="33">
        <f>IF(I642,'935'!H642*I642/(D642+E642+I642),0)</f>
        <v>0</v>
      </c>
      <c r="M642" s="33">
        <f>K642*(1-'935'!X642/'11'!B$16)</f>
        <v>0</v>
      </c>
      <c r="N642" s="49">
        <f>L642*(1-'935'!X642/'11'!B$16)</f>
        <v>0</v>
      </c>
      <c r="O642" s="50">
        <f>MATCH('935'!J642,'911'!$B$6:$B$1205,0)</f>
        <v>0</v>
      </c>
      <c r="P642" s="50">
        <f>MATCH(INDEX('911'!$D$6:$D$1205,O642),'911'!$B$6:$B$1205,0)</f>
        <v>0</v>
      </c>
      <c r="Q642" s="50">
        <f>MATCH(INDEX('911'!$D$6:$D$1205,P642),'911'!$B$6:$B$1205,0)</f>
        <v>0</v>
      </c>
      <c r="R642" s="37">
        <f>IF(ISNUMBER(O642),MAX(0,INDEX('911'!$E$6:$E$1205,O642)),0)</f>
        <v>0</v>
      </c>
      <c r="S642" s="37">
        <f>IF(ISNUMBER(P642),MAX(0,INDEX('911'!$E$6:$E$1205,P642)),0)</f>
        <v>0</v>
      </c>
      <c r="T642" s="37">
        <f>IF(ISNUMBER(Q642),MAX(0,INDEX('911'!$E$6:$E$1205,Q642)),0)</f>
        <v>0</v>
      </c>
      <c r="U642" s="51">
        <f>-100*'935'!W642*(R642+S642+T642)/'11'!C$16</f>
        <v>0</v>
      </c>
      <c r="V642" s="37">
        <f>INDEX('DNO totals'!$B$52:$G$52,IF('935'!K642,IF(MOD('935'!K642,1000),IF(MOD('935'!K642,100),IF(MOD('935'!K642,10),IF(MOD('935'!K642,1000)=1,6,5),4),3),2),1))</f>
        <v>0</v>
      </c>
      <c r="W642" s="51">
        <f>J642*V642</f>
        <v>0</v>
      </c>
      <c r="X642" s="37">
        <f>V642*'Parameters'!B$11</f>
        <v>0</v>
      </c>
      <c r="Y642" s="37">
        <f>IF('935'!$K642=1000,'Charging rates'!$C$29*$X642/(1+'DNO totals'!$C$60)*'935'!$L642,0)</f>
        <v>0</v>
      </c>
      <c r="Z642" s="37">
        <f>IF(MOD('935'!$K642,1000)=100,'Charging rates'!$D$29*$X642/(1+'DNO totals'!$D$60)*'935'!$M642,0)</f>
        <v>0</v>
      </c>
      <c r="AA642" s="37">
        <f>IF(MOD('935'!$K642,100)=10,'Charging rates'!$E$29*$X642/(1+'DNO totals'!$E$60)*'935'!$N642,0)</f>
        <v>0</v>
      </c>
      <c r="AB642" s="37">
        <f>IF(AND(MOD('935'!$K642,10)&gt;0,MOD('935'!$K642,1000)&gt;1),'Charging rates'!$F$29*$X642/(1+'DNO totals'!$F$60)*'935'!$O642,0)</f>
        <v>0</v>
      </c>
      <c r="AC642" s="37">
        <f>IF(MOD('935'!$K642,1000)=1,'Charging rates'!$G$29*$X642/(1+'DNO totals'!$G$60)*'935'!$P642,0)</f>
        <v>0</v>
      </c>
      <c r="AD642" s="37">
        <f>IF('935'!$K642&gt;1000,'Charging rates'!$C$29*$W642*'935'!$L642,0)</f>
        <v>0</v>
      </c>
      <c r="AE642" s="37">
        <f>IF(MOD('935'!$K642,1000)&gt;100,'Charging rates'!$D$29*$W642*'935'!$M642,0)</f>
        <v>0</v>
      </c>
      <c r="AF642" s="37">
        <f>IF(MOD('935'!$K642,100)&gt;10,'Charging rates'!$E$29*$W642*'935'!$N642,0)</f>
        <v>0</v>
      </c>
      <c r="AG642" s="37">
        <f>$Y642+$Z642+$AA642+$AB642+$AC642</f>
        <v>0</v>
      </c>
      <c r="AH642" s="51">
        <f>$AD642+$AE642+$AF642</f>
        <v>0</v>
      </c>
      <c r="AI642" s="37">
        <f>U642*(1+'Charging rates'!B$42+0.6*'Charging rates'!B$67+'Charging rates'!B$54)-100*'Charging rates'!B$76/'11'!C$16*'935'!W642</f>
        <v>0</v>
      </c>
      <c r="AJ642" s="37">
        <f>IF(I642,AI642*I642/(I642+E642),0)</f>
        <v>0</v>
      </c>
      <c r="AK642" s="51">
        <f>ROUND(AJ642,3)</f>
        <v>0</v>
      </c>
      <c r="AL642" s="33">
        <f>IF('935'!V642="VOID",0,'935'!V642*(1-'935'!X642/'11'!B$16))</f>
        <v>0</v>
      </c>
      <c r="AM642" s="36">
        <f>IF(I642,-100*'Charging rates'!B$76/'11'!B$16*AL642/I642,0)</f>
        <v>0</v>
      </c>
      <c r="AN642" s="36">
        <f>IF(C642,'DNO totals'!B$171,0)</f>
        <v>0</v>
      </c>
      <c r="AO642" s="36">
        <f>ROUND(AN642,2)</f>
        <v>0</v>
      </c>
      <c r="AP642" s="36">
        <f>IF(C642,(AN642+AM642),0)</f>
        <v>0</v>
      </c>
      <c r="AQ642" s="52">
        <f>ROUND(AP642,2)</f>
        <v>0</v>
      </c>
      <c r="AR642" s="33">
        <f>'935'!C642&lt;&gt;"VOID"</f>
        <v>0</v>
      </c>
      <c r="AS642" s="36">
        <f>IF(AR642,(100/'11'!B$16*K642*((1-'935'!I642)*'Charging rates'!B$42+'Charging rates'!B$54)),0)</f>
        <v>0</v>
      </c>
      <c r="AT642" s="36">
        <f>100/'11'!B$16*N642*('Charging rates'!B$42+'Charging rates'!B$54)</f>
        <v>0</v>
      </c>
      <c r="AU642" s="36">
        <f>100/'11'!B$16*L642*('Charging rates'!B$42+'Charging rates'!B$54)</f>
        <v>0</v>
      </c>
      <c r="AV642" s="52">
        <f>ROUND(AU642,2)</f>
        <v>0</v>
      </c>
      <c r="AW642" s="33">
        <f>D642-('935'!T642*(1-'935'!X642/'11'!B$16))</f>
        <v>0</v>
      </c>
      <c r="AX642" s="37">
        <f>MAX(MIN(SQRT(1-MIN(1,'935'!Q642)^2),0+'935'!R642),0-SQRT(1-MIN(1,'935'!Q642)^2))</f>
        <v>0</v>
      </c>
      <c r="AY642" s="33">
        <f>IF(ISNUMBER(P642),SQRT((INDEX('911'!$G$6:$G$1205,P642)+INDEX('911'!$I$6:$I$1205,P642))^2+(INDEX('911'!$H$6:$H$1205,P642)+INDEX('911'!$J$6:$J$1205,P642))^2),0)</f>
        <v>0</v>
      </c>
      <c r="AZ642" s="37">
        <f>IF(AY642,0-(INDEX('911'!$H$6:$H$1205,P642)+INDEX('911'!$J$6:$J$1205,P642))/AY642,0)</f>
        <v>0</v>
      </c>
      <c r="BA642" s="33">
        <f>IF(ISNUMBER(Q642),SQRT((INDEX('911'!$G$6:$G$1205,Q642)+INDEX('911'!$I$6:$I$1205,Q642))^2+(INDEX('911'!$H$6:$H$1205,Q642)+INDEX('911'!$J$6:$J$1205,Q642))^2),0)</f>
        <v>0</v>
      </c>
      <c r="BB642" s="37">
        <f>IF(BA642,0-(INDEX('911'!$H$6:$H$1205,Q642)+INDEX('911'!$J$6:$J$1205,Q642))/BA642,0)</f>
        <v>0</v>
      </c>
      <c r="BC642" s="37">
        <f>SQRT(1-AZ642^2)</f>
        <v>0</v>
      </c>
      <c r="BD642" s="51">
        <f>SQRT(1-BB642^2)</f>
        <v>0</v>
      </c>
      <c r="BE642" s="36">
        <f>100*(S642*MAX(0,'935'!Q642*BC642+AX642*AZ642)+T642*MAX(0,'935'!Q642*BD642+AX642*BB642))/'11'!B$16</f>
        <v>0</v>
      </c>
      <c r="BF642" s="36">
        <f>100*R642/'11'!B$16</f>
        <v>0</v>
      </c>
      <c r="BG642" s="37">
        <f>100*(S642*IF('935'!Q642=0,BC642,MAX(0,BC642+AX642*AZ642/'935'!Q642))+T642*IF('935'!Q642=0,BD642,MAX(0,BD642+AX642*BB642/'935'!Q642)))/'11'!C$16</f>
        <v>0</v>
      </c>
      <c r="BH642" s="36">
        <f>IF('935'!Q642=0,BF642+BE642,BF642)</f>
        <v>0</v>
      </c>
      <c r="BI642" s="37">
        <f>IF(D642=0,1,AW642/D642)*BG642</f>
        <v>0</v>
      </c>
      <c r="BJ642" s="36">
        <f>IF(D642=0,1,AW642/D642)*BH642</f>
        <v>0</v>
      </c>
      <c r="BK642" s="53">
        <f>'11'!C$16-'935'!Y642</f>
        <v>0</v>
      </c>
      <c r="BL642" s="37">
        <f>MAX('DNO totals'!B$312+0,MIN('935'!L642+0,'DNO totals'!B$304+0))</f>
        <v>0</v>
      </c>
      <c r="BM642" s="37">
        <f>MAX('DNO totals'!C$312+0,MIN('935'!M642+0,'DNO totals'!C$304+0))</f>
        <v>0</v>
      </c>
      <c r="BN642" s="37">
        <f>MAX('DNO totals'!D$312+0,MIN('935'!N642+0,'DNO totals'!D$304+0))</f>
        <v>0</v>
      </c>
      <c r="BO642" s="37">
        <f>MAX('DNO totals'!E$312+0,MIN('935'!O642+0,'DNO totals'!E$304+0))</f>
        <v>0</v>
      </c>
      <c r="BP642" s="51">
        <f>MAX('DNO totals'!F$312+0,MIN('935'!P642+0,'DNO totals'!F$304+0))</f>
        <v>0</v>
      </c>
      <c r="BQ642" s="37">
        <f>IF('935'!$K642=1000,'Charging rates'!$C$29*$X642/(1+'DNO totals'!$C$60)*$BL642,0)</f>
        <v>0</v>
      </c>
      <c r="BR642" s="37">
        <f>IF(MOD('935'!$K642,1000)=100,'Charging rates'!$D$29*$X642/(1+'DNO totals'!$D$60)*$BM642,0)</f>
        <v>0</v>
      </c>
      <c r="BS642" s="37">
        <f>IF(MOD('935'!$K642,100)=10,'Charging rates'!$E$29*$X642/(1+'DNO totals'!$E$60)*$BN642,0)</f>
        <v>0</v>
      </c>
      <c r="BT642" s="37">
        <f>IF(AND(MOD('935'!$K642,10)&gt;0,MOD('935'!$K642,1000)&gt;1),'Charging rates'!$F$29*$X642/(1+'DNO totals'!$F$60)*$BO642,0)</f>
        <v>0</v>
      </c>
      <c r="BU642" s="37">
        <f>IF(MOD('935'!$K642,1000)=1,'Charging rates'!$G$29*$X642/(1+'DNO totals'!$G$60)*$BP642,0)</f>
        <v>0</v>
      </c>
      <c r="BV642" s="51">
        <f>$BQ642+$BR642+$BS642+$BT642+$BU642</f>
        <v>0</v>
      </c>
      <c r="BW642" s="37">
        <f>IF('935'!$K642&gt;1000,'Charging rates'!$C$29*$W642*$BL642,0)</f>
        <v>0</v>
      </c>
      <c r="BX642" s="37">
        <f>IF(MOD('935'!$K642,1000)&gt;100,'Charging rates'!$D$29*$W642*$BM642,0)</f>
        <v>0</v>
      </c>
      <c r="BY642" s="37">
        <f>IF(MOD('935'!$K642,100)&gt;10,'Charging rates'!$E$29*$W642*$BN642,0)</f>
        <v>0</v>
      </c>
      <c r="BZ642" s="51">
        <f>$BW642+$BX642+$BY642</f>
        <v>0</v>
      </c>
      <c r="CA642" s="36">
        <f>100/'11'!B$16*'Charging rates'!B$76*W642</f>
        <v>0</v>
      </c>
      <c r="CB642" s="36">
        <f>IF(D642=0,0,(1-AW642/D642)*(BH642+IF('935'!Q642=0,0,(BG642*'935'!Q642*('11'!C$16-'935'!Y642)/('11'!B$16-'935'!X642)))))</f>
        <v>0</v>
      </c>
      <c r="CC642" s="36">
        <f>CA642+BJ642</f>
        <v>0</v>
      </c>
      <c r="CD642" s="49">
        <f>(BV642+BZ642)*D642</f>
        <v>0</v>
      </c>
      <c r="CE642" s="33">
        <f>D642*('Parameters'!B$21+J642)*IF('DNO totals'!B$323&lt;0,1,'935'!S642)</f>
        <v>0</v>
      </c>
      <c r="CF642" s="51">
        <f>IF('DNO totals'!B$323&lt;0,1,'935'!S642)*('Parameters'!B$21+J642)</f>
        <v>0</v>
      </c>
      <c r="CG642" s="37">
        <f>CC642+'Charging rates'!B$106*CF642*100/'11'!B$16</f>
        <v>0</v>
      </c>
      <c r="CH642" s="37">
        <f>CG642+'Charging rates'!B$116*('Parameters'!B$21+J642)*100/'11'!B$16*IF('DNO totals'!B$323&lt;0,1,'935'!S642)</f>
        <v>0</v>
      </c>
      <c r="CI642" s="37">
        <f>'Charging rates'!B$97*(BV642+BZ642)*100/'11'!B$16</f>
        <v>0</v>
      </c>
      <c r="CJ642" s="36">
        <f>MAX(0-(BG642*J642*'11'!C$16/'11'!B$16),CH642+CI642)</f>
        <v>0</v>
      </c>
      <c r="CK642" s="37">
        <f>IF(AR642,IF(J642=0,BI642,MAX(0,MIN(BI642,BI642+(CJ642/'935'!Q642*('11'!B$16-'935'!X642)/('11'!C$16-'935'!Y642))))),0)</f>
        <v>0</v>
      </c>
      <c r="CL642" s="36">
        <f>IF(AR642,MAX(0,CJ642),0)</f>
        <v>0</v>
      </c>
      <c r="CM642" s="52">
        <f>CL642+CB642</f>
        <v>0</v>
      </c>
    </row>
    <row r="643" spans="1:91">
      <c r="A643" s="28">
        <v>543</v>
      </c>
      <c r="B643" s="48">
        <f>'935'!B643</f>
        <v>0</v>
      </c>
      <c r="C643" s="33">
        <f>OR('935'!E643&lt;&gt;"VOID",'935'!F643&lt;&gt;"VOID",'935'!G643&lt;&gt;"VOID")</f>
        <v>0</v>
      </c>
      <c r="D643" s="33">
        <f>IF('935'!C643="VOID",0,('935'!C643*(1-'935'!X643/'11'!B$16)))</f>
        <v>0</v>
      </c>
      <c r="E643" s="33">
        <f>IF('935'!D643="VOID",0,'935'!D643*(1-'935'!X643/'11'!B$16))</f>
        <v>0</v>
      </c>
      <c r="F643" s="33">
        <f>IF('935'!E643="VOID",0,'935'!E643*(1-'935'!X643/'11'!B$16))</f>
        <v>0</v>
      </c>
      <c r="G643" s="33">
        <f>IF('935'!F643="VOID",0,'935'!F643*(1-'935'!X643/'11'!B$16))</f>
        <v>0</v>
      </c>
      <c r="H643" s="33">
        <f>IF('935'!G643="VOID",0,'935'!G643*(1-'935'!X643/'11'!B$16))</f>
        <v>0</v>
      </c>
      <c r="I643" s="33">
        <f>F643+G643+H643</f>
        <v>0</v>
      </c>
      <c r="J643" s="37">
        <f>'935'!Q643*(1-'935'!Y643/'11'!C$16)/(1-'935'!X643/'11'!B$16)</f>
        <v>0</v>
      </c>
      <c r="K643" s="33">
        <f>IF(D643,'935'!H643*D643/(D643+E643+I643),0)</f>
        <v>0</v>
      </c>
      <c r="L643" s="33">
        <f>IF(I643,'935'!H643*I643/(D643+E643+I643),0)</f>
        <v>0</v>
      </c>
      <c r="M643" s="33">
        <f>K643*(1-'935'!X643/'11'!B$16)</f>
        <v>0</v>
      </c>
      <c r="N643" s="49">
        <f>L643*(1-'935'!X643/'11'!B$16)</f>
        <v>0</v>
      </c>
      <c r="O643" s="50">
        <f>MATCH('935'!J643,'911'!$B$6:$B$1205,0)</f>
        <v>0</v>
      </c>
      <c r="P643" s="50">
        <f>MATCH(INDEX('911'!$D$6:$D$1205,O643),'911'!$B$6:$B$1205,0)</f>
        <v>0</v>
      </c>
      <c r="Q643" s="50">
        <f>MATCH(INDEX('911'!$D$6:$D$1205,P643),'911'!$B$6:$B$1205,0)</f>
        <v>0</v>
      </c>
      <c r="R643" s="37">
        <f>IF(ISNUMBER(O643),MAX(0,INDEX('911'!$E$6:$E$1205,O643)),0)</f>
        <v>0</v>
      </c>
      <c r="S643" s="37">
        <f>IF(ISNUMBER(P643),MAX(0,INDEX('911'!$E$6:$E$1205,P643)),0)</f>
        <v>0</v>
      </c>
      <c r="T643" s="37">
        <f>IF(ISNUMBER(Q643),MAX(0,INDEX('911'!$E$6:$E$1205,Q643)),0)</f>
        <v>0</v>
      </c>
      <c r="U643" s="51">
        <f>-100*'935'!W643*(R643+S643+T643)/'11'!C$16</f>
        <v>0</v>
      </c>
      <c r="V643" s="37">
        <f>INDEX('DNO totals'!$B$52:$G$52,IF('935'!K643,IF(MOD('935'!K643,1000),IF(MOD('935'!K643,100),IF(MOD('935'!K643,10),IF(MOD('935'!K643,1000)=1,6,5),4),3),2),1))</f>
        <v>0</v>
      </c>
      <c r="W643" s="51">
        <f>J643*V643</f>
        <v>0</v>
      </c>
      <c r="X643" s="37">
        <f>V643*'Parameters'!B$11</f>
        <v>0</v>
      </c>
      <c r="Y643" s="37">
        <f>IF('935'!$K643=1000,'Charging rates'!$C$29*$X643/(1+'DNO totals'!$C$60)*'935'!$L643,0)</f>
        <v>0</v>
      </c>
      <c r="Z643" s="37">
        <f>IF(MOD('935'!$K643,1000)=100,'Charging rates'!$D$29*$X643/(1+'DNO totals'!$D$60)*'935'!$M643,0)</f>
        <v>0</v>
      </c>
      <c r="AA643" s="37">
        <f>IF(MOD('935'!$K643,100)=10,'Charging rates'!$E$29*$X643/(1+'DNO totals'!$E$60)*'935'!$N643,0)</f>
        <v>0</v>
      </c>
      <c r="AB643" s="37">
        <f>IF(AND(MOD('935'!$K643,10)&gt;0,MOD('935'!$K643,1000)&gt;1),'Charging rates'!$F$29*$X643/(1+'DNO totals'!$F$60)*'935'!$O643,0)</f>
        <v>0</v>
      </c>
      <c r="AC643" s="37">
        <f>IF(MOD('935'!$K643,1000)=1,'Charging rates'!$G$29*$X643/(1+'DNO totals'!$G$60)*'935'!$P643,0)</f>
        <v>0</v>
      </c>
      <c r="AD643" s="37">
        <f>IF('935'!$K643&gt;1000,'Charging rates'!$C$29*$W643*'935'!$L643,0)</f>
        <v>0</v>
      </c>
      <c r="AE643" s="37">
        <f>IF(MOD('935'!$K643,1000)&gt;100,'Charging rates'!$D$29*$W643*'935'!$M643,0)</f>
        <v>0</v>
      </c>
      <c r="AF643" s="37">
        <f>IF(MOD('935'!$K643,100)&gt;10,'Charging rates'!$E$29*$W643*'935'!$N643,0)</f>
        <v>0</v>
      </c>
      <c r="AG643" s="37">
        <f>$Y643+$Z643+$AA643+$AB643+$AC643</f>
        <v>0</v>
      </c>
      <c r="AH643" s="51">
        <f>$AD643+$AE643+$AF643</f>
        <v>0</v>
      </c>
      <c r="AI643" s="37">
        <f>U643*(1+'Charging rates'!B$42+0.6*'Charging rates'!B$67+'Charging rates'!B$54)-100*'Charging rates'!B$76/'11'!C$16*'935'!W643</f>
        <v>0</v>
      </c>
      <c r="AJ643" s="37">
        <f>IF(I643,AI643*I643/(I643+E643),0)</f>
        <v>0</v>
      </c>
      <c r="AK643" s="51">
        <f>ROUND(AJ643,3)</f>
        <v>0</v>
      </c>
      <c r="AL643" s="33">
        <f>IF('935'!V643="VOID",0,'935'!V643*(1-'935'!X643/'11'!B$16))</f>
        <v>0</v>
      </c>
      <c r="AM643" s="36">
        <f>IF(I643,-100*'Charging rates'!B$76/'11'!B$16*AL643/I643,0)</f>
        <v>0</v>
      </c>
      <c r="AN643" s="36">
        <f>IF(C643,'DNO totals'!B$171,0)</f>
        <v>0</v>
      </c>
      <c r="AO643" s="36">
        <f>ROUND(AN643,2)</f>
        <v>0</v>
      </c>
      <c r="AP643" s="36">
        <f>IF(C643,(AN643+AM643),0)</f>
        <v>0</v>
      </c>
      <c r="AQ643" s="52">
        <f>ROUND(AP643,2)</f>
        <v>0</v>
      </c>
      <c r="AR643" s="33">
        <f>'935'!C643&lt;&gt;"VOID"</f>
        <v>0</v>
      </c>
      <c r="AS643" s="36">
        <f>IF(AR643,(100/'11'!B$16*K643*((1-'935'!I643)*'Charging rates'!B$42+'Charging rates'!B$54)),0)</f>
        <v>0</v>
      </c>
      <c r="AT643" s="36">
        <f>100/'11'!B$16*N643*('Charging rates'!B$42+'Charging rates'!B$54)</f>
        <v>0</v>
      </c>
      <c r="AU643" s="36">
        <f>100/'11'!B$16*L643*('Charging rates'!B$42+'Charging rates'!B$54)</f>
        <v>0</v>
      </c>
      <c r="AV643" s="52">
        <f>ROUND(AU643,2)</f>
        <v>0</v>
      </c>
      <c r="AW643" s="33">
        <f>D643-('935'!T643*(1-'935'!X643/'11'!B$16))</f>
        <v>0</v>
      </c>
      <c r="AX643" s="37">
        <f>MAX(MIN(SQRT(1-MIN(1,'935'!Q643)^2),0+'935'!R643),0-SQRT(1-MIN(1,'935'!Q643)^2))</f>
        <v>0</v>
      </c>
      <c r="AY643" s="33">
        <f>IF(ISNUMBER(P643),SQRT((INDEX('911'!$G$6:$G$1205,P643)+INDEX('911'!$I$6:$I$1205,P643))^2+(INDEX('911'!$H$6:$H$1205,P643)+INDEX('911'!$J$6:$J$1205,P643))^2),0)</f>
        <v>0</v>
      </c>
      <c r="AZ643" s="37">
        <f>IF(AY643,0-(INDEX('911'!$H$6:$H$1205,P643)+INDEX('911'!$J$6:$J$1205,P643))/AY643,0)</f>
        <v>0</v>
      </c>
      <c r="BA643" s="33">
        <f>IF(ISNUMBER(Q643),SQRT((INDEX('911'!$G$6:$G$1205,Q643)+INDEX('911'!$I$6:$I$1205,Q643))^2+(INDEX('911'!$H$6:$H$1205,Q643)+INDEX('911'!$J$6:$J$1205,Q643))^2),0)</f>
        <v>0</v>
      </c>
      <c r="BB643" s="37">
        <f>IF(BA643,0-(INDEX('911'!$H$6:$H$1205,Q643)+INDEX('911'!$J$6:$J$1205,Q643))/BA643,0)</f>
        <v>0</v>
      </c>
      <c r="BC643" s="37">
        <f>SQRT(1-AZ643^2)</f>
        <v>0</v>
      </c>
      <c r="BD643" s="51">
        <f>SQRT(1-BB643^2)</f>
        <v>0</v>
      </c>
      <c r="BE643" s="36">
        <f>100*(S643*MAX(0,'935'!Q643*BC643+AX643*AZ643)+T643*MAX(0,'935'!Q643*BD643+AX643*BB643))/'11'!B$16</f>
        <v>0</v>
      </c>
      <c r="BF643" s="36">
        <f>100*R643/'11'!B$16</f>
        <v>0</v>
      </c>
      <c r="BG643" s="37">
        <f>100*(S643*IF('935'!Q643=0,BC643,MAX(0,BC643+AX643*AZ643/'935'!Q643))+T643*IF('935'!Q643=0,BD643,MAX(0,BD643+AX643*BB643/'935'!Q643)))/'11'!C$16</f>
        <v>0</v>
      </c>
      <c r="BH643" s="36">
        <f>IF('935'!Q643=0,BF643+BE643,BF643)</f>
        <v>0</v>
      </c>
      <c r="BI643" s="37">
        <f>IF(D643=0,1,AW643/D643)*BG643</f>
        <v>0</v>
      </c>
      <c r="BJ643" s="36">
        <f>IF(D643=0,1,AW643/D643)*BH643</f>
        <v>0</v>
      </c>
      <c r="BK643" s="53">
        <f>'11'!C$16-'935'!Y643</f>
        <v>0</v>
      </c>
      <c r="BL643" s="37">
        <f>MAX('DNO totals'!B$312+0,MIN('935'!L643+0,'DNO totals'!B$304+0))</f>
        <v>0</v>
      </c>
      <c r="BM643" s="37">
        <f>MAX('DNO totals'!C$312+0,MIN('935'!M643+0,'DNO totals'!C$304+0))</f>
        <v>0</v>
      </c>
      <c r="BN643" s="37">
        <f>MAX('DNO totals'!D$312+0,MIN('935'!N643+0,'DNO totals'!D$304+0))</f>
        <v>0</v>
      </c>
      <c r="BO643" s="37">
        <f>MAX('DNO totals'!E$312+0,MIN('935'!O643+0,'DNO totals'!E$304+0))</f>
        <v>0</v>
      </c>
      <c r="BP643" s="51">
        <f>MAX('DNO totals'!F$312+0,MIN('935'!P643+0,'DNO totals'!F$304+0))</f>
        <v>0</v>
      </c>
      <c r="BQ643" s="37">
        <f>IF('935'!$K643=1000,'Charging rates'!$C$29*$X643/(1+'DNO totals'!$C$60)*$BL643,0)</f>
        <v>0</v>
      </c>
      <c r="BR643" s="37">
        <f>IF(MOD('935'!$K643,1000)=100,'Charging rates'!$D$29*$X643/(1+'DNO totals'!$D$60)*$BM643,0)</f>
        <v>0</v>
      </c>
      <c r="BS643" s="37">
        <f>IF(MOD('935'!$K643,100)=10,'Charging rates'!$E$29*$X643/(1+'DNO totals'!$E$60)*$BN643,0)</f>
        <v>0</v>
      </c>
      <c r="BT643" s="37">
        <f>IF(AND(MOD('935'!$K643,10)&gt;0,MOD('935'!$K643,1000)&gt;1),'Charging rates'!$F$29*$X643/(1+'DNO totals'!$F$60)*$BO643,0)</f>
        <v>0</v>
      </c>
      <c r="BU643" s="37">
        <f>IF(MOD('935'!$K643,1000)=1,'Charging rates'!$G$29*$X643/(1+'DNO totals'!$G$60)*$BP643,0)</f>
        <v>0</v>
      </c>
      <c r="BV643" s="51">
        <f>$BQ643+$BR643+$BS643+$BT643+$BU643</f>
        <v>0</v>
      </c>
      <c r="BW643" s="37">
        <f>IF('935'!$K643&gt;1000,'Charging rates'!$C$29*$W643*$BL643,0)</f>
        <v>0</v>
      </c>
      <c r="BX643" s="37">
        <f>IF(MOD('935'!$K643,1000)&gt;100,'Charging rates'!$D$29*$W643*$BM643,0)</f>
        <v>0</v>
      </c>
      <c r="BY643" s="37">
        <f>IF(MOD('935'!$K643,100)&gt;10,'Charging rates'!$E$29*$W643*$BN643,0)</f>
        <v>0</v>
      </c>
      <c r="BZ643" s="51">
        <f>$BW643+$BX643+$BY643</f>
        <v>0</v>
      </c>
      <c r="CA643" s="36">
        <f>100/'11'!B$16*'Charging rates'!B$76*W643</f>
        <v>0</v>
      </c>
      <c r="CB643" s="36">
        <f>IF(D643=0,0,(1-AW643/D643)*(BH643+IF('935'!Q643=0,0,(BG643*'935'!Q643*('11'!C$16-'935'!Y643)/('11'!B$16-'935'!X643)))))</f>
        <v>0</v>
      </c>
      <c r="CC643" s="36">
        <f>CA643+BJ643</f>
        <v>0</v>
      </c>
      <c r="CD643" s="49">
        <f>(BV643+BZ643)*D643</f>
        <v>0</v>
      </c>
      <c r="CE643" s="33">
        <f>D643*('Parameters'!B$21+J643)*IF('DNO totals'!B$323&lt;0,1,'935'!S643)</f>
        <v>0</v>
      </c>
      <c r="CF643" s="51">
        <f>IF('DNO totals'!B$323&lt;0,1,'935'!S643)*('Parameters'!B$21+J643)</f>
        <v>0</v>
      </c>
      <c r="CG643" s="37">
        <f>CC643+'Charging rates'!B$106*CF643*100/'11'!B$16</f>
        <v>0</v>
      </c>
      <c r="CH643" s="37">
        <f>CG643+'Charging rates'!B$116*('Parameters'!B$21+J643)*100/'11'!B$16*IF('DNO totals'!B$323&lt;0,1,'935'!S643)</f>
        <v>0</v>
      </c>
      <c r="CI643" s="37">
        <f>'Charging rates'!B$97*(BV643+BZ643)*100/'11'!B$16</f>
        <v>0</v>
      </c>
      <c r="CJ643" s="36">
        <f>MAX(0-(BG643*J643*'11'!C$16/'11'!B$16),CH643+CI643)</f>
        <v>0</v>
      </c>
      <c r="CK643" s="37">
        <f>IF(AR643,IF(J643=0,BI643,MAX(0,MIN(BI643,BI643+(CJ643/'935'!Q643*('11'!B$16-'935'!X643)/('11'!C$16-'935'!Y643))))),0)</f>
        <v>0</v>
      </c>
      <c r="CL643" s="36">
        <f>IF(AR643,MAX(0,CJ643),0)</f>
        <v>0</v>
      </c>
      <c r="CM643" s="52">
        <f>CL643+CB643</f>
        <v>0</v>
      </c>
    </row>
    <row r="644" spans="1:91">
      <c r="A644" s="28">
        <v>544</v>
      </c>
      <c r="B644" s="48">
        <f>'935'!B644</f>
        <v>0</v>
      </c>
      <c r="C644" s="33">
        <f>OR('935'!E644&lt;&gt;"VOID",'935'!F644&lt;&gt;"VOID",'935'!G644&lt;&gt;"VOID")</f>
        <v>0</v>
      </c>
      <c r="D644" s="33">
        <f>IF('935'!C644="VOID",0,('935'!C644*(1-'935'!X644/'11'!B$16)))</f>
        <v>0</v>
      </c>
      <c r="E644" s="33">
        <f>IF('935'!D644="VOID",0,'935'!D644*(1-'935'!X644/'11'!B$16))</f>
        <v>0</v>
      </c>
      <c r="F644" s="33">
        <f>IF('935'!E644="VOID",0,'935'!E644*(1-'935'!X644/'11'!B$16))</f>
        <v>0</v>
      </c>
      <c r="G644" s="33">
        <f>IF('935'!F644="VOID",0,'935'!F644*(1-'935'!X644/'11'!B$16))</f>
        <v>0</v>
      </c>
      <c r="H644" s="33">
        <f>IF('935'!G644="VOID",0,'935'!G644*(1-'935'!X644/'11'!B$16))</f>
        <v>0</v>
      </c>
      <c r="I644" s="33">
        <f>F644+G644+H644</f>
        <v>0</v>
      </c>
      <c r="J644" s="37">
        <f>'935'!Q644*(1-'935'!Y644/'11'!C$16)/(1-'935'!X644/'11'!B$16)</f>
        <v>0</v>
      </c>
      <c r="K644" s="33">
        <f>IF(D644,'935'!H644*D644/(D644+E644+I644),0)</f>
        <v>0</v>
      </c>
      <c r="L644" s="33">
        <f>IF(I644,'935'!H644*I644/(D644+E644+I644),0)</f>
        <v>0</v>
      </c>
      <c r="M644" s="33">
        <f>K644*(1-'935'!X644/'11'!B$16)</f>
        <v>0</v>
      </c>
      <c r="N644" s="49">
        <f>L644*(1-'935'!X644/'11'!B$16)</f>
        <v>0</v>
      </c>
      <c r="O644" s="50">
        <f>MATCH('935'!J644,'911'!$B$6:$B$1205,0)</f>
        <v>0</v>
      </c>
      <c r="P644" s="50">
        <f>MATCH(INDEX('911'!$D$6:$D$1205,O644),'911'!$B$6:$B$1205,0)</f>
        <v>0</v>
      </c>
      <c r="Q644" s="50">
        <f>MATCH(INDEX('911'!$D$6:$D$1205,P644),'911'!$B$6:$B$1205,0)</f>
        <v>0</v>
      </c>
      <c r="R644" s="37">
        <f>IF(ISNUMBER(O644),MAX(0,INDEX('911'!$E$6:$E$1205,O644)),0)</f>
        <v>0</v>
      </c>
      <c r="S644" s="37">
        <f>IF(ISNUMBER(P644),MAX(0,INDEX('911'!$E$6:$E$1205,P644)),0)</f>
        <v>0</v>
      </c>
      <c r="T644" s="37">
        <f>IF(ISNUMBER(Q644),MAX(0,INDEX('911'!$E$6:$E$1205,Q644)),0)</f>
        <v>0</v>
      </c>
      <c r="U644" s="51">
        <f>-100*'935'!W644*(R644+S644+T644)/'11'!C$16</f>
        <v>0</v>
      </c>
      <c r="V644" s="37">
        <f>INDEX('DNO totals'!$B$52:$G$52,IF('935'!K644,IF(MOD('935'!K644,1000),IF(MOD('935'!K644,100),IF(MOD('935'!K644,10),IF(MOD('935'!K644,1000)=1,6,5),4),3),2),1))</f>
        <v>0</v>
      </c>
      <c r="W644" s="51">
        <f>J644*V644</f>
        <v>0</v>
      </c>
      <c r="X644" s="37">
        <f>V644*'Parameters'!B$11</f>
        <v>0</v>
      </c>
      <c r="Y644" s="37">
        <f>IF('935'!$K644=1000,'Charging rates'!$C$29*$X644/(1+'DNO totals'!$C$60)*'935'!$L644,0)</f>
        <v>0</v>
      </c>
      <c r="Z644" s="37">
        <f>IF(MOD('935'!$K644,1000)=100,'Charging rates'!$D$29*$X644/(1+'DNO totals'!$D$60)*'935'!$M644,0)</f>
        <v>0</v>
      </c>
      <c r="AA644" s="37">
        <f>IF(MOD('935'!$K644,100)=10,'Charging rates'!$E$29*$X644/(1+'DNO totals'!$E$60)*'935'!$N644,0)</f>
        <v>0</v>
      </c>
      <c r="AB644" s="37">
        <f>IF(AND(MOD('935'!$K644,10)&gt;0,MOD('935'!$K644,1000)&gt;1),'Charging rates'!$F$29*$X644/(1+'DNO totals'!$F$60)*'935'!$O644,0)</f>
        <v>0</v>
      </c>
      <c r="AC644" s="37">
        <f>IF(MOD('935'!$K644,1000)=1,'Charging rates'!$G$29*$X644/(1+'DNO totals'!$G$60)*'935'!$P644,0)</f>
        <v>0</v>
      </c>
      <c r="AD644" s="37">
        <f>IF('935'!$K644&gt;1000,'Charging rates'!$C$29*$W644*'935'!$L644,0)</f>
        <v>0</v>
      </c>
      <c r="AE644" s="37">
        <f>IF(MOD('935'!$K644,1000)&gt;100,'Charging rates'!$D$29*$W644*'935'!$M644,0)</f>
        <v>0</v>
      </c>
      <c r="AF644" s="37">
        <f>IF(MOD('935'!$K644,100)&gt;10,'Charging rates'!$E$29*$W644*'935'!$N644,0)</f>
        <v>0</v>
      </c>
      <c r="AG644" s="37">
        <f>$Y644+$Z644+$AA644+$AB644+$AC644</f>
        <v>0</v>
      </c>
      <c r="AH644" s="51">
        <f>$AD644+$AE644+$AF644</f>
        <v>0</v>
      </c>
      <c r="AI644" s="37">
        <f>U644*(1+'Charging rates'!B$42+0.6*'Charging rates'!B$67+'Charging rates'!B$54)-100*'Charging rates'!B$76/'11'!C$16*'935'!W644</f>
        <v>0</v>
      </c>
      <c r="AJ644" s="37">
        <f>IF(I644,AI644*I644/(I644+E644),0)</f>
        <v>0</v>
      </c>
      <c r="AK644" s="51">
        <f>ROUND(AJ644,3)</f>
        <v>0</v>
      </c>
      <c r="AL644" s="33">
        <f>IF('935'!V644="VOID",0,'935'!V644*(1-'935'!X644/'11'!B$16))</f>
        <v>0</v>
      </c>
      <c r="AM644" s="36">
        <f>IF(I644,-100*'Charging rates'!B$76/'11'!B$16*AL644/I644,0)</f>
        <v>0</v>
      </c>
      <c r="AN644" s="36">
        <f>IF(C644,'DNO totals'!B$171,0)</f>
        <v>0</v>
      </c>
      <c r="AO644" s="36">
        <f>ROUND(AN644,2)</f>
        <v>0</v>
      </c>
      <c r="AP644" s="36">
        <f>IF(C644,(AN644+AM644),0)</f>
        <v>0</v>
      </c>
      <c r="AQ644" s="52">
        <f>ROUND(AP644,2)</f>
        <v>0</v>
      </c>
      <c r="AR644" s="33">
        <f>'935'!C644&lt;&gt;"VOID"</f>
        <v>0</v>
      </c>
      <c r="AS644" s="36">
        <f>IF(AR644,(100/'11'!B$16*K644*((1-'935'!I644)*'Charging rates'!B$42+'Charging rates'!B$54)),0)</f>
        <v>0</v>
      </c>
      <c r="AT644" s="36">
        <f>100/'11'!B$16*N644*('Charging rates'!B$42+'Charging rates'!B$54)</f>
        <v>0</v>
      </c>
      <c r="AU644" s="36">
        <f>100/'11'!B$16*L644*('Charging rates'!B$42+'Charging rates'!B$54)</f>
        <v>0</v>
      </c>
      <c r="AV644" s="52">
        <f>ROUND(AU644,2)</f>
        <v>0</v>
      </c>
      <c r="AW644" s="33">
        <f>D644-('935'!T644*(1-'935'!X644/'11'!B$16))</f>
        <v>0</v>
      </c>
      <c r="AX644" s="37">
        <f>MAX(MIN(SQRT(1-MIN(1,'935'!Q644)^2),0+'935'!R644),0-SQRT(1-MIN(1,'935'!Q644)^2))</f>
        <v>0</v>
      </c>
      <c r="AY644" s="33">
        <f>IF(ISNUMBER(P644),SQRT((INDEX('911'!$G$6:$G$1205,P644)+INDEX('911'!$I$6:$I$1205,P644))^2+(INDEX('911'!$H$6:$H$1205,P644)+INDEX('911'!$J$6:$J$1205,P644))^2),0)</f>
        <v>0</v>
      </c>
      <c r="AZ644" s="37">
        <f>IF(AY644,0-(INDEX('911'!$H$6:$H$1205,P644)+INDEX('911'!$J$6:$J$1205,P644))/AY644,0)</f>
        <v>0</v>
      </c>
      <c r="BA644" s="33">
        <f>IF(ISNUMBER(Q644),SQRT((INDEX('911'!$G$6:$G$1205,Q644)+INDEX('911'!$I$6:$I$1205,Q644))^2+(INDEX('911'!$H$6:$H$1205,Q644)+INDEX('911'!$J$6:$J$1205,Q644))^2),0)</f>
        <v>0</v>
      </c>
      <c r="BB644" s="37">
        <f>IF(BA644,0-(INDEX('911'!$H$6:$H$1205,Q644)+INDEX('911'!$J$6:$J$1205,Q644))/BA644,0)</f>
        <v>0</v>
      </c>
      <c r="BC644" s="37">
        <f>SQRT(1-AZ644^2)</f>
        <v>0</v>
      </c>
      <c r="BD644" s="51">
        <f>SQRT(1-BB644^2)</f>
        <v>0</v>
      </c>
      <c r="BE644" s="36">
        <f>100*(S644*MAX(0,'935'!Q644*BC644+AX644*AZ644)+T644*MAX(0,'935'!Q644*BD644+AX644*BB644))/'11'!B$16</f>
        <v>0</v>
      </c>
      <c r="BF644" s="36">
        <f>100*R644/'11'!B$16</f>
        <v>0</v>
      </c>
      <c r="BG644" s="37">
        <f>100*(S644*IF('935'!Q644=0,BC644,MAX(0,BC644+AX644*AZ644/'935'!Q644))+T644*IF('935'!Q644=0,BD644,MAX(0,BD644+AX644*BB644/'935'!Q644)))/'11'!C$16</f>
        <v>0</v>
      </c>
      <c r="BH644" s="36">
        <f>IF('935'!Q644=0,BF644+BE644,BF644)</f>
        <v>0</v>
      </c>
      <c r="BI644" s="37">
        <f>IF(D644=0,1,AW644/D644)*BG644</f>
        <v>0</v>
      </c>
      <c r="BJ644" s="36">
        <f>IF(D644=0,1,AW644/D644)*BH644</f>
        <v>0</v>
      </c>
      <c r="BK644" s="53">
        <f>'11'!C$16-'935'!Y644</f>
        <v>0</v>
      </c>
      <c r="BL644" s="37">
        <f>MAX('DNO totals'!B$312+0,MIN('935'!L644+0,'DNO totals'!B$304+0))</f>
        <v>0</v>
      </c>
      <c r="BM644" s="37">
        <f>MAX('DNO totals'!C$312+0,MIN('935'!M644+0,'DNO totals'!C$304+0))</f>
        <v>0</v>
      </c>
      <c r="BN644" s="37">
        <f>MAX('DNO totals'!D$312+0,MIN('935'!N644+0,'DNO totals'!D$304+0))</f>
        <v>0</v>
      </c>
      <c r="BO644" s="37">
        <f>MAX('DNO totals'!E$312+0,MIN('935'!O644+0,'DNO totals'!E$304+0))</f>
        <v>0</v>
      </c>
      <c r="BP644" s="51">
        <f>MAX('DNO totals'!F$312+0,MIN('935'!P644+0,'DNO totals'!F$304+0))</f>
        <v>0</v>
      </c>
      <c r="BQ644" s="37">
        <f>IF('935'!$K644=1000,'Charging rates'!$C$29*$X644/(1+'DNO totals'!$C$60)*$BL644,0)</f>
        <v>0</v>
      </c>
      <c r="BR644" s="37">
        <f>IF(MOD('935'!$K644,1000)=100,'Charging rates'!$D$29*$X644/(1+'DNO totals'!$D$60)*$BM644,0)</f>
        <v>0</v>
      </c>
      <c r="BS644" s="37">
        <f>IF(MOD('935'!$K644,100)=10,'Charging rates'!$E$29*$X644/(1+'DNO totals'!$E$60)*$BN644,0)</f>
        <v>0</v>
      </c>
      <c r="BT644" s="37">
        <f>IF(AND(MOD('935'!$K644,10)&gt;0,MOD('935'!$K644,1000)&gt;1),'Charging rates'!$F$29*$X644/(1+'DNO totals'!$F$60)*$BO644,0)</f>
        <v>0</v>
      </c>
      <c r="BU644" s="37">
        <f>IF(MOD('935'!$K644,1000)=1,'Charging rates'!$G$29*$X644/(1+'DNO totals'!$G$60)*$BP644,0)</f>
        <v>0</v>
      </c>
      <c r="BV644" s="51">
        <f>$BQ644+$BR644+$BS644+$BT644+$BU644</f>
        <v>0</v>
      </c>
      <c r="BW644" s="37">
        <f>IF('935'!$K644&gt;1000,'Charging rates'!$C$29*$W644*$BL644,0)</f>
        <v>0</v>
      </c>
      <c r="BX644" s="37">
        <f>IF(MOD('935'!$K644,1000)&gt;100,'Charging rates'!$D$29*$W644*$BM644,0)</f>
        <v>0</v>
      </c>
      <c r="BY644" s="37">
        <f>IF(MOD('935'!$K644,100)&gt;10,'Charging rates'!$E$29*$W644*$BN644,0)</f>
        <v>0</v>
      </c>
      <c r="BZ644" s="51">
        <f>$BW644+$BX644+$BY644</f>
        <v>0</v>
      </c>
      <c r="CA644" s="36">
        <f>100/'11'!B$16*'Charging rates'!B$76*W644</f>
        <v>0</v>
      </c>
      <c r="CB644" s="36">
        <f>IF(D644=0,0,(1-AW644/D644)*(BH644+IF('935'!Q644=0,0,(BG644*'935'!Q644*('11'!C$16-'935'!Y644)/('11'!B$16-'935'!X644)))))</f>
        <v>0</v>
      </c>
      <c r="CC644" s="36">
        <f>CA644+BJ644</f>
        <v>0</v>
      </c>
      <c r="CD644" s="49">
        <f>(BV644+BZ644)*D644</f>
        <v>0</v>
      </c>
      <c r="CE644" s="33">
        <f>D644*('Parameters'!B$21+J644)*IF('DNO totals'!B$323&lt;0,1,'935'!S644)</f>
        <v>0</v>
      </c>
      <c r="CF644" s="51">
        <f>IF('DNO totals'!B$323&lt;0,1,'935'!S644)*('Parameters'!B$21+J644)</f>
        <v>0</v>
      </c>
      <c r="CG644" s="37">
        <f>CC644+'Charging rates'!B$106*CF644*100/'11'!B$16</f>
        <v>0</v>
      </c>
      <c r="CH644" s="37">
        <f>CG644+'Charging rates'!B$116*('Parameters'!B$21+J644)*100/'11'!B$16*IF('DNO totals'!B$323&lt;0,1,'935'!S644)</f>
        <v>0</v>
      </c>
      <c r="CI644" s="37">
        <f>'Charging rates'!B$97*(BV644+BZ644)*100/'11'!B$16</f>
        <v>0</v>
      </c>
      <c r="CJ644" s="36">
        <f>MAX(0-(BG644*J644*'11'!C$16/'11'!B$16),CH644+CI644)</f>
        <v>0</v>
      </c>
      <c r="CK644" s="37">
        <f>IF(AR644,IF(J644=0,BI644,MAX(0,MIN(BI644,BI644+(CJ644/'935'!Q644*('11'!B$16-'935'!X644)/('11'!C$16-'935'!Y644))))),0)</f>
        <v>0</v>
      </c>
      <c r="CL644" s="36">
        <f>IF(AR644,MAX(0,CJ644),0)</f>
        <v>0</v>
      </c>
      <c r="CM644" s="52">
        <f>CL644+CB644</f>
        <v>0</v>
      </c>
    </row>
    <row r="645" spans="1:91">
      <c r="A645" s="28">
        <v>545</v>
      </c>
      <c r="B645" s="48">
        <f>'935'!B645</f>
        <v>0</v>
      </c>
      <c r="C645" s="33">
        <f>OR('935'!E645&lt;&gt;"VOID",'935'!F645&lt;&gt;"VOID",'935'!G645&lt;&gt;"VOID")</f>
        <v>0</v>
      </c>
      <c r="D645" s="33">
        <f>IF('935'!C645="VOID",0,('935'!C645*(1-'935'!X645/'11'!B$16)))</f>
        <v>0</v>
      </c>
      <c r="E645" s="33">
        <f>IF('935'!D645="VOID",0,'935'!D645*(1-'935'!X645/'11'!B$16))</f>
        <v>0</v>
      </c>
      <c r="F645" s="33">
        <f>IF('935'!E645="VOID",0,'935'!E645*(1-'935'!X645/'11'!B$16))</f>
        <v>0</v>
      </c>
      <c r="G645" s="33">
        <f>IF('935'!F645="VOID",0,'935'!F645*(1-'935'!X645/'11'!B$16))</f>
        <v>0</v>
      </c>
      <c r="H645" s="33">
        <f>IF('935'!G645="VOID",0,'935'!G645*(1-'935'!X645/'11'!B$16))</f>
        <v>0</v>
      </c>
      <c r="I645" s="33">
        <f>F645+G645+H645</f>
        <v>0</v>
      </c>
      <c r="J645" s="37">
        <f>'935'!Q645*(1-'935'!Y645/'11'!C$16)/(1-'935'!X645/'11'!B$16)</f>
        <v>0</v>
      </c>
      <c r="K645" s="33">
        <f>IF(D645,'935'!H645*D645/(D645+E645+I645),0)</f>
        <v>0</v>
      </c>
      <c r="L645" s="33">
        <f>IF(I645,'935'!H645*I645/(D645+E645+I645),0)</f>
        <v>0</v>
      </c>
      <c r="M645" s="33">
        <f>K645*(1-'935'!X645/'11'!B$16)</f>
        <v>0</v>
      </c>
      <c r="N645" s="49">
        <f>L645*(1-'935'!X645/'11'!B$16)</f>
        <v>0</v>
      </c>
      <c r="O645" s="50">
        <f>MATCH('935'!J645,'911'!$B$6:$B$1205,0)</f>
        <v>0</v>
      </c>
      <c r="P645" s="50">
        <f>MATCH(INDEX('911'!$D$6:$D$1205,O645),'911'!$B$6:$B$1205,0)</f>
        <v>0</v>
      </c>
      <c r="Q645" s="50">
        <f>MATCH(INDEX('911'!$D$6:$D$1205,P645),'911'!$B$6:$B$1205,0)</f>
        <v>0</v>
      </c>
      <c r="R645" s="37">
        <f>IF(ISNUMBER(O645),MAX(0,INDEX('911'!$E$6:$E$1205,O645)),0)</f>
        <v>0</v>
      </c>
      <c r="S645" s="37">
        <f>IF(ISNUMBER(P645),MAX(0,INDEX('911'!$E$6:$E$1205,P645)),0)</f>
        <v>0</v>
      </c>
      <c r="T645" s="37">
        <f>IF(ISNUMBER(Q645),MAX(0,INDEX('911'!$E$6:$E$1205,Q645)),0)</f>
        <v>0</v>
      </c>
      <c r="U645" s="51">
        <f>-100*'935'!W645*(R645+S645+T645)/'11'!C$16</f>
        <v>0</v>
      </c>
      <c r="V645" s="37">
        <f>INDEX('DNO totals'!$B$52:$G$52,IF('935'!K645,IF(MOD('935'!K645,1000),IF(MOD('935'!K645,100),IF(MOD('935'!K645,10),IF(MOD('935'!K645,1000)=1,6,5),4),3),2),1))</f>
        <v>0</v>
      </c>
      <c r="W645" s="51">
        <f>J645*V645</f>
        <v>0</v>
      </c>
      <c r="X645" s="37">
        <f>V645*'Parameters'!B$11</f>
        <v>0</v>
      </c>
      <c r="Y645" s="37">
        <f>IF('935'!$K645=1000,'Charging rates'!$C$29*$X645/(1+'DNO totals'!$C$60)*'935'!$L645,0)</f>
        <v>0</v>
      </c>
      <c r="Z645" s="37">
        <f>IF(MOD('935'!$K645,1000)=100,'Charging rates'!$D$29*$X645/(1+'DNO totals'!$D$60)*'935'!$M645,0)</f>
        <v>0</v>
      </c>
      <c r="AA645" s="37">
        <f>IF(MOD('935'!$K645,100)=10,'Charging rates'!$E$29*$X645/(1+'DNO totals'!$E$60)*'935'!$N645,0)</f>
        <v>0</v>
      </c>
      <c r="AB645" s="37">
        <f>IF(AND(MOD('935'!$K645,10)&gt;0,MOD('935'!$K645,1000)&gt;1),'Charging rates'!$F$29*$X645/(1+'DNO totals'!$F$60)*'935'!$O645,0)</f>
        <v>0</v>
      </c>
      <c r="AC645" s="37">
        <f>IF(MOD('935'!$K645,1000)=1,'Charging rates'!$G$29*$X645/(1+'DNO totals'!$G$60)*'935'!$P645,0)</f>
        <v>0</v>
      </c>
      <c r="AD645" s="37">
        <f>IF('935'!$K645&gt;1000,'Charging rates'!$C$29*$W645*'935'!$L645,0)</f>
        <v>0</v>
      </c>
      <c r="AE645" s="37">
        <f>IF(MOD('935'!$K645,1000)&gt;100,'Charging rates'!$D$29*$W645*'935'!$M645,0)</f>
        <v>0</v>
      </c>
      <c r="AF645" s="37">
        <f>IF(MOD('935'!$K645,100)&gt;10,'Charging rates'!$E$29*$W645*'935'!$N645,0)</f>
        <v>0</v>
      </c>
      <c r="AG645" s="37">
        <f>$Y645+$Z645+$AA645+$AB645+$AC645</f>
        <v>0</v>
      </c>
      <c r="AH645" s="51">
        <f>$AD645+$AE645+$AF645</f>
        <v>0</v>
      </c>
      <c r="AI645" s="37">
        <f>U645*(1+'Charging rates'!B$42+0.6*'Charging rates'!B$67+'Charging rates'!B$54)-100*'Charging rates'!B$76/'11'!C$16*'935'!W645</f>
        <v>0</v>
      </c>
      <c r="AJ645" s="37">
        <f>IF(I645,AI645*I645/(I645+E645),0)</f>
        <v>0</v>
      </c>
      <c r="AK645" s="51">
        <f>ROUND(AJ645,3)</f>
        <v>0</v>
      </c>
      <c r="AL645" s="33">
        <f>IF('935'!V645="VOID",0,'935'!V645*(1-'935'!X645/'11'!B$16))</f>
        <v>0</v>
      </c>
      <c r="AM645" s="36">
        <f>IF(I645,-100*'Charging rates'!B$76/'11'!B$16*AL645/I645,0)</f>
        <v>0</v>
      </c>
      <c r="AN645" s="36">
        <f>IF(C645,'DNO totals'!B$171,0)</f>
        <v>0</v>
      </c>
      <c r="AO645" s="36">
        <f>ROUND(AN645,2)</f>
        <v>0</v>
      </c>
      <c r="AP645" s="36">
        <f>IF(C645,(AN645+AM645),0)</f>
        <v>0</v>
      </c>
      <c r="AQ645" s="52">
        <f>ROUND(AP645,2)</f>
        <v>0</v>
      </c>
      <c r="AR645" s="33">
        <f>'935'!C645&lt;&gt;"VOID"</f>
        <v>0</v>
      </c>
      <c r="AS645" s="36">
        <f>IF(AR645,(100/'11'!B$16*K645*((1-'935'!I645)*'Charging rates'!B$42+'Charging rates'!B$54)),0)</f>
        <v>0</v>
      </c>
      <c r="AT645" s="36">
        <f>100/'11'!B$16*N645*('Charging rates'!B$42+'Charging rates'!B$54)</f>
        <v>0</v>
      </c>
      <c r="AU645" s="36">
        <f>100/'11'!B$16*L645*('Charging rates'!B$42+'Charging rates'!B$54)</f>
        <v>0</v>
      </c>
      <c r="AV645" s="52">
        <f>ROUND(AU645,2)</f>
        <v>0</v>
      </c>
      <c r="AW645" s="33">
        <f>D645-('935'!T645*(1-'935'!X645/'11'!B$16))</f>
        <v>0</v>
      </c>
      <c r="AX645" s="37">
        <f>MAX(MIN(SQRT(1-MIN(1,'935'!Q645)^2),0+'935'!R645),0-SQRT(1-MIN(1,'935'!Q645)^2))</f>
        <v>0</v>
      </c>
      <c r="AY645" s="33">
        <f>IF(ISNUMBER(P645),SQRT((INDEX('911'!$G$6:$G$1205,P645)+INDEX('911'!$I$6:$I$1205,P645))^2+(INDEX('911'!$H$6:$H$1205,P645)+INDEX('911'!$J$6:$J$1205,P645))^2),0)</f>
        <v>0</v>
      </c>
      <c r="AZ645" s="37">
        <f>IF(AY645,0-(INDEX('911'!$H$6:$H$1205,P645)+INDEX('911'!$J$6:$J$1205,P645))/AY645,0)</f>
        <v>0</v>
      </c>
      <c r="BA645" s="33">
        <f>IF(ISNUMBER(Q645),SQRT((INDEX('911'!$G$6:$G$1205,Q645)+INDEX('911'!$I$6:$I$1205,Q645))^2+(INDEX('911'!$H$6:$H$1205,Q645)+INDEX('911'!$J$6:$J$1205,Q645))^2),0)</f>
        <v>0</v>
      </c>
      <c r="BB645" s="37">
        <f>IF(BA645,0-(INDEX('911'!$H$6:$H$1205,Q645)+INDEX('911'!$J$6:$J$1205,Q645))/BA645,0)</f>
        <v>0</v>
      </c>
      <c r="BC645" s="37">
        <f>SQRT(1-AZ645^2)</f>
        <v>0</v>
      </c>
      <c r="BD645" s="51">
        <f>SQRT(1-BB645^2)</f>
        <v>0</v>
      </c>
      <c r="BE645" s="36">
        <f>100*(S645*MAX(0,'935'!Q645*BC645+AX645*AZ645)+T645*MAX(0,'935'!Q645*BD645+AX645*BB645))/'11'!B$16</f>
        <v>0</v>
      </c>
      <c r="BF645" s="36">
        <f>100*R645/'11'!B$16</f>
        <v>0</v>
      </c>
      <c r="BG645" s="37">
        <f>100*(S645*IF('935'!Q645=0,BC645,MAX(0,BC645+AX645*AZ645/'935'!Q645))+T645*IF('935'!Q645=0,BD645,MAX(0,BD645+AX645*BB645/'935'!Q645)))/'11'!C$16</f>
        <v>0</v>
      </c>
      <c r="BH645" s="36">
        <f>IF('935'!Q645=0,BF645+BE645,BF645)</f>
        <v>0</v>
      </c>
      <c r="BI645" s="37">
        <f>IF(D645=0,1,AW645/D645)*BG645</f>
        <v>0</v>
      </c>
      <c r="BJ645" s="36">
        <f>IF(D645=0,1,AW645/D645)*BH645</f>
        <v>0</v>
      </c>
      <c r="BK645" s="53">
        <f>'11'!C$16-'935'!Y645</f>
        <v>0</v>
      </c>
      <c r="BL645" s="37">
        <f>MAX('DNO totals'!B$312+0,MIN('935'!L645+0,'DNO totals'!B$304+0))</f>
        <v>0</v>
      </c>
      <c r="BM645" s="37">
        <f>MAX('DNO totals'!C$312+0,MIN('935'!M645+0,'DNO totals'!C$304+0))</f>
        <v>0</v>
      </c>
      <c r="BN645" s="37">
        <f>MAX('DNO totals'!D$312+0,MIN('935'!N645+0,'DNO totals'!D$304+0))</f>
        <v>0</v>
      </c>
      <c r="BO645" s="37">
        <f>MAX('DNO totals'!E$312+0,MIN('935'!O645+0,'DNO totals'!E$304+0))</f>
        <v>0</v>
      </c>
      <c r="BP645" s="51">
        <f>MAX('DNO totals'!F$312+0,MIN('935'!P645+0,'DNO totals'!F$304+0))</f>
        <v>0</v>
      </c>
      <c r="BQ645" s="37">
        <f>IF('935'!$K645=1000,'Charging rates'!$C$29*$X645/(1+'DNO totals'!$C$60)*$BL645,0)</f>
        <v>0</v>
      </c>
      <c r="BR645" s="37">
        <f>IF(MOD('935'!$K645,1000)=100,'Charging rates'!$D$29*$X645/(1+'DNO totals'!$D$60)*$BM645,0)</f>
        <v>0</v>
      </c>
      <c r="BS645" s="37">
        <f>IF(MOD('935'!$K645,100)=10,'Charging rates'!$E$29*$X645/(1+'DNO totals'!$E$60)*$BN645,0)</f>
        <v>0</v>
      </c>
      <c r="BT645" s="37">
        <f>IF(AND(MOD('935'!$K645,10)&gt;0,MOD('935'!$K645,1000)&gt;1),'Charging rates'!$F$29*$X645/(1+'DNO totals'!$F$60)*$BO645,0)</f>
        <v>0</v>
      </c>
      <c r="BU645" s="37">
        <f>IF(MOD('935'!$K645,1000)=1,'Charging rates'!$G$29*$X645/(1+'DNO totals'!$G$60)*$BP645,0)</f>
        <v>0</v>
      </c>
      <c r="BV645" s="51">
        <f>$BQ645+$BR645+$BS645+$BT645+$BU645</f>
        <v>0</v>
      </c>
      <c r="BW645" s="37">
        <f>IF('935'!$K645&gt;1000,'Charging rates'!$C$29*$W645*$BL645,0)</f>
        <v>0</v>
      </c>
      <c r="BX645" s="37">
        <f>IF(MOD('935'!$K645,1000)&gt;100,'Charging rates'!$D$29*$W645*$BM645,0)</f>
        <v>0</v>
      </c>
      <c r="BY645" s="37">
        <f>IF(MOD('935'!$K645,100)&gt;10,'Charging rates'!$E$29*$W645*$BN645,0)</f>
        <v>0</v>
      </c>
      <c r="BZ645" s="51">
        <f>$BW645+$BX645+$BY645</f>
        <v>0</v>
      </c>
      <c r="CA645" s="36">
        <f>100/'11'!B$16*'Charging rates'!B$76*W645</f>
        <v>0</v>
      </c>
      <c r="CB645" s="36">
        <f>IF(D645=0,0,(1-AW645/D645)*(BH645+IF('935'!Q645=0,0,(BG645*'935'!Q645*('11'!C$16-'935'!Y645)/('11'!B$16-'935'!X645)))))</f>
        <v>0</v>
      </c>
      <c r="CC645" s="36">
        <f>CA645+BJ645</f>
        <v>0</v>
      </c>
      <c r="CD645" s="49">
        <f>(BV645+BZ645)*D645</f>
        <v>0</v>
      </c>
      <c r="CE645" s="33">
        <f>D645*('Parameters'!B$21+J645)*IF('DNO totals'!B$323&lt;0,1,'935'!S645)</f>
        <v>0</v>
      </c>
      <c r="CF645" s="51">
        <f>IF('DNO totals'!B$323&lt;0,1,'935'!S645)*('Parameters'!B$21+J645)</f>
        <v>0</v>
      </c>
      <c r="CG645" s="37">
        <f>CC645+'Charging rates'!B$106*CF645*100/'11'!B$16</f>
        <v>0</v>
      </c>
      <c r="CH645" s="37">
        <f>CG645+'Charging rates'!B$116*('Parameters'!B$21+J645)*100/'11'!B$16*IF('DNO totals'!B$323&lt;0,1,'935'!S645)</f>
        <v>0</v>
      </c>
      <c r="CI645" s="37">
        <f>'Charging rates'!B$97*(BV645+BZ645)*100/'11'!B$16</f>
        <v>0</v>
      </c>
      <c r="CJ645" s="36">
        <f>MAX(0-(BG645*J645*'11'!C$16/'11'!B$16),CH645+CI645)</f>
        <v>0</v>
      </c>
      <c r="CK645" s="37">
        <f>IF(AR645,IF(J645=0,BI645,MAX(0,MIN(BI645,BI645+(CJ645/'935'!Q645*('11'!B$16-'935'!X645)/('11'!C$16-'935'!Y645))))),0)</f>
        <v>0</v>
      </c>
      <c r="CL645" s="36">
        <f>IF(AR645,MAX(0,CJ645),0)</f>
        <v>0</v>
      </c>
      <c r="CM645" s="52">
        <f>CL645+CB645</f>
        <v>0</v>
      </c>
    </row>
    <row r="646" spans="1:91">
      <c r="A646" s="28">
        <v>546</v>
      </c>
      <c r="B646" s="48">
        <f>'935'!B646</f>
        <v>0</v>
      </c>
      <c r="C646" s="33">
        <f>OR('935'!E646&lt;&gt;"VOID",'935'!F646&lt;&gt;"VOID",'935'!G646&lt;&gt;"VOID")</f>
        <v>0</v>
      </c>
      <c r="D646" s="33">
        <f>IF('935'!C646="VOID",0,('935'!C646*(1-'935'!X646/'11'!B$16)))</f>
        <v>0</v>
      </c>
      <c r="E646" s="33">
        <f>IF('935'!D646="VOID",0,'935'!D646*(1-'935'!X646/'11'!B$16))</f>
        <v>0</v>
      </c>
      <c r="F646" s="33">
        <f>IF('935'!E646="VOID",0,'935'!E646*(1-'935'!X646/'11'!B$16))</f>
        <v>0</v>
      </c>
      <c r="G646" s="33">
        <f>IF('935'!F646="VOID",0,'935'!F646*(1-'935'!X646/'11'!B$16))</f>
        <v>0</v>
      </c>
      <c r="H646" s="33">
        <f>IF('935'!G646="VOID",0,'935'!G646*(1-'935'!X646/'11'!B$16))</f>
        <v>0</v>
      </c>
      <c r="I646" s="33">
        <f>F646+G646+H646</f>
        <v>0</v>
      </c>
      <c r="J646" s="37">
        <f>'935'!Q646*(1-'935'!Y646/'11'!C$16)/(1-'935'!X646/'11'!B$16)</f>
        <v>0</v>
      </c>
      <c r="K646" s="33">
        <f>IF(D646,'935'!H646*D646/(D646+E646+I646),0)</f>
        <v>0</v>
      </c>
      <c r="L646" s="33">
        <f>IF(I646,'935'!H646*I646/(D646+E646+I646),0)</f>
        <v>0</v>
      </c>
      <c r="M646" s="33">
        <f>K646*(1-'935'!X646/'11'!B$16)</f>
        <v>0</v>
      </c>
      <c r="N646" s="49">
        <f>L646*(1-'935'!X646/'11'!B$16)</f>
        <v>0</v>
      </c>
      <c r="O646" s="50">
        <f>MATCH('935'!J646,'911'!$B$6:$B$1205,0)</f>
        <v>0</v>
      </c>
      <c r="P646" s="50">
        <f>MATCH(INDEX('911'!$D$6:$D$1205,O646),'911'!$B$6:$B$1205,0)</f>
        <v>0</v>
      </c>
      <c r="Q646" s="50">
        <f>MATCH(INDEX('911'!$D$6:$D$1205,P646),'911'!$B$6:$B$1205,0)</f>
        <v>0</v>
      </c>
      <c r="R646" s="37">
        <f>IF(ISNUMBER(O646),MAX(0,INDEX('911'!$E$6:$E$1205,O646)),0)</f>
        <v>0</v>
      </c>
      <c r="S646" s="37">
        <f>IF(ISNUMBER(P646),MAX(0,INDEX('911'!$E$6:$E$1205,P646)),0)</f>
        <v>0</v>
      </c>
      <c r="T646" s="37">
        <f>IF(ISNUMBER(Q646),MAX(0,INDEX('911'!$E$6:$E$1205,Q646)),0)</f>
        <v>0</v>
      </c>
      <c r="U646" s="51">
        <f>-100*'935'!W646*(R646+S646+T646)/'11'!C$16</f>
        <v>0</v>
      </c>
      <c r="V646" s="37">
        <f>INDEX('DNO totals'!$B$52:$G$52,IF('935'!K646,IF(MOD('935'!K646,1000),IF(MOD('935'!K646,100),IF(MOD('935'!K646,10),IF(MOD('935'!K646,1000)=1,6,5),4),3),2),1))</f>
        <v>0</v>
      </c>
      <c r="W646" s="51">
        <f>J646*V646</f>
        <v>0</v>
      </c>
      <c r="X646" s="37">
        <f>V646*'Parameters'!B$11</f>
        <v>0</v>
      </c>
      <c r="Y646" s="37">
        <f>IF('935'!$K646=1000,'Charging rates'!$C$29*$X646/(1+'DNO totals'!$C$60)*'935'!$L646,0)</f>
        <v>0</v>
      </c>
      <c r="Z646" s="37">
        <f>IF(MOD('935'!$K646,1000)=100,'Charging rates'!$D$29*$X646/(1+'DNO totals'!$D$60)*'935'!$M646,0)</f>
        <v>0</v>
      </c>
      <c r="AA646" s="37">
        <f>IF(MOD('935'!$K646,100)=10,'Charging rates'!$E$29*$X646/(1+'DNO totals'!$E$60)*'935'!$N646,0)</f>
        <v>0</v>
      </c>
      <c r="AB646" s="37">
        <f>IF(AND(MOD('935'!$K646,10)&gt;0,MOD('935'!$K646,1000)&gt;1),'Charging rates'!$F$29*$X646/(1+'DNO totals'!$F$60)*'935'!$O646,0)</f>
        <v>0</v>
      </c>
      <c r="AC646" s="37">
        <f>IF(MOD('935'!$K646,1000)=1,'Charging rates'!$G$29*$X646/(1+'DNO totals'!$G$60)*'935'!$P646,0)</f>
        <v>0</v>
      </c>
      <c r="AD646" s="37">
        <f>IF('935'!$K646&gt;1000,'Charging rates'!$C$29*$W646*'935'!$L646,0)</f>
        <v>0</v>
      </c>
      <c r="AE646" s="37">
        <f>IF(MOD('935'!$K646,1000)&gt;100,'Charging rates'!$D$29*$W646*'935'!$M646,0)</f>
        <v>0</v>
      </c>
      <c r="AF646" s="37">
        <f>IF(MOD('935'!$K646,100)&gt;10,'Charging rates'!$E$29*$W646*'935'!$N646,0)</f>
        <v>0</v>
      </c>
      <c r="AG646" s="37">
        <f>$Y646+$Z646+$AA646+$AB646+$AC646</f>
        <v>0</v>
      </c>
      <c r="AH646" s="51">
        <f>$AD646+$AE646+$AF646</f>
        <v>0</v>
      </c>
      <c r="AI646" s="37">
        <f>U646*(1+'Charging rates'!B$42+0.6*'Charging rates'!B$67+'Charging rates'!B$54)-100*'Charging rates'!B$76/'11'!C$16*'935'!W646</f>
        <v>0</v>
      </c>
      <c r="AJ646" s="37">
        <f>IF(I646,AI646*I646/(I646+E646),0)</f>
        <v>0</v>
      </c>
      <c r="AK646" s="51">
        <f>ROUND(AJ646,3)</f>
        <v>0</v>
      </c>
      <c r="AL646" s="33">
        <f>IF('935'!V646="VOID",0,'935'!V646*(1-'935'!X646/'11'!B$16))</f>
        <v>0</v>
      </c>
      <c r="AM646" s="36">
        <f>IF(I646,-100*'Charging rates'!B$76/'11'!B$16*AL646/I646,0)</f>
        <v>0</v>
      </c>
      <c r="AN646" s="36">
        <f>IF(C646,'DNO totals'!B$171,0)</f>
        <v>0</v>
      </c>
      <c r="AO646" s="36">
        <f>ROUND(AN646,2)</f>
        <v>0</v>
      </c>
      <c r="AP646" s="36">
        <f>IF(C646,(AN646+AM646),0)</f>
        <v>0</v>
      </c>
      <c r="AQ646" s="52">
        <f>ROUND(AP646,2)</f>
        <v>0</v>
      </c>
      <c r="AR646" s="33">
        <f>'935'!C646&lt;&gt;"VOID"</f>
        <v>0</v>
      </c>
      <c r="AS646" s="36">
        <f>IF(AR646,(100/'11'!B$16*K646*((1-'935'!I646)*'Charging rates'!B$42+'Charging rates'!B$54)),0)</f>
        <v>0</v>
      </c>
      <c r="AT646" s="36">
        <f>100/'11'!B$16*N646*('Charging rates'!B$42+'Charging rates'!B$54)</f>
        <v>0</v>
      </c>
      <c r="AU646" s="36">
        <f>100/'11'!B$16*L646*('Charging rates'!B$42+'Charging rates'!B$54)</f>
        <v>0</v>
      </c>
      <c r="AV646" s="52">
        <f>ROUND(AU646,2)</f>
        <v>0</v>
      </c>
      <c r="AW646" s="33">
        <f>D646-('935'!T646*(1-'935'!X646/'11'!B$16))</f>
        <v>0</v>
      </c>
      <c r="AX646" s="37">
        <f>MAX(MIN(SQRT(1-MIN(1,'935'!Q646)^2),0+'935'!R646),0-SQRT(1-MIN(1,'935'!Q646)^2))</f>
        <v>0</v>
      </c>
      <c r="AY646" s="33">
        <f>IF(ISNUMBER(P646),SQRT((INDEX('911'!$G$6:$G$1205,P646)+INDEX('911'!$I$6:$I$1205,P646))^2+(INDEX('911'!$H$6:$H$1205,P646)+INDEX('911'!$J$6:$J$1205,P646))^2),0)</f>
        <v>0</v>
      </c>
      <c r="AZ646" s="37">
        <f>IF(AY646,0-(INDEX('911'!$H$6:$H$1205,P646)+INDEX('911'!$J$6:$J$1205,P646))/AY646,0)</f>
        <v>0</v>
      </c>
      <c r="BA646" s="33">
        <f>IF(ISNUMBER(Q646),SQRT((INDEX('911'!$G$6:$G$1205,Q646)+INDEX('911'!$I$6:$I$1205,Q646))^2+(INDEX('911'!$H$6:$H$1205,Q646)+INDEX('911'!$J$6:$J$1205,Q646))^2),0)</f>
        <v>0</v>
      </c>
      <c r="BB646" s="37">
        <f>IF(BA646,0-(INDEX('911'!$H$6:$H$1205,Q646)+INDEX('911'!$J$6:$J$1205,Q646))/BA646,0)</f>
        <v>0</v>
      </c>
      <c r="BC646" s="37">
        <f>SQRT(1-AZ646^2)</f>
        <v>0</v>
      </c>
      <c r="BD646" s="51">
        <f>SQRT(1-BB646^2)</f>
        <v>0</v>
      </c>
      <c r="BE646" s="36">
        <f>100*(S646*MAX(0,'935'!Q646*BC646+AX646*AZ646)+T646*MAX(0,'935'!Q646*BD646+AX646*BB646))/'11'!B$16</f>
        <v>0</v>
      </c>
      <c r="BF646" s="36">
        <f>100*R646/'11'!B$16</f>
        <v>0</v>
      </c>
      <c r="BG646" s="37">
        <f>100*(S646*IF('935'!Q646=0,BC646,MAX(0,BC646+AX646*AZ646/'935'!Q646))+T646*IF('935'!Q646=0,BD646,MAX(0,BD646+AX646*BB646/'935'!Q646)))/'11'!C$16</f>
        <v>0</v>
      </c>
      <c r="BH646" s="36">
        <f>IF('935'!Q646=0,BF646+BE646,BF646)</f>
        <v>0</v>
      </c>
      <c r="BI646" s="37">
        <f>IF(D646=0,1,AW646/D646)*BG646</f>
        <v>0</v>
      </c>
      <c r="BJ646" s="36">
        <f>IF(D646=0,1,AW646/D646)*BH646</f>
        <v>0</v>
      </c>
      <c r="BK646" s="53">
        <f>'11'!C$16-'935'!Y646</f>
        <v>0</v>
      </c>
      <c r="BL646" s="37">
        <f>MAX('DNO totals'!B$312+0,MIN('935'!L646+0,'DNO totals'!B$304+0))</f>
        <v>0</v>
      </c>
      <c r="BM646" s="37">
        <f>MAX('DNO totals'!C$312+0,MIN('935'!M646+0,'DNO totals'!C$304+0))</f>
        <v>0</v>
      </c>
      <c r="BN646" s="37">
        <f>MAX('DNO totals'!D$312+0,MIN('935'!N646+0,'DNO totals'!D$304+0))</f>
        <v>0</v>
      </c>
      <c r="BO646" s="37">
        <f>MAX('DNO totals'!E$312+0,MIN('935'!O646+0,'DNO totals'!E$304+0))</f>
        <v>0</v>
      </c>
      <c r="BP646" s="51">
        <f>MAX('DNO totals'!F$312+0,MIN('935'!P646+0,'DNO totals'!F$304+0))</f>
        <v>0</v>
      </c>
      <c r="BQ646" s="37">
        <f>IF('935'!$K646=1000,'Charging rates'!$C$29*$X646/(1+'DNO totals'!$C$60)*$BL646,0)</f>
        <v>0</v>
      </c>
      <c r="BR646" s="37">
        <f>IF(MOD('935'!$K646,1000)=100,'Charging rates'!$D$29*$X646/(1+'DNO totals'!$D$60)*$BM646,0)</f>
        <v>0</v>
      </c>
      <c r="BS646" s="37">
        <f>IF(MOD('935'!$K646,100)=10,'Charging rates'!$E$29*$X646/(1+'DNO totals'!$E$60)*$BN646,0)</f>
        <v>0</v>
      </c>
      <c r="BT646" s="37">
        <f>IF(AND(MOD('935'!$K646,10)&gt;0,MOD('935'!$K646,1000)&gt;1),'Charging rates'!$F$29*$X646/(1+'DNO totals'!$F$60)*$BO646,0)</f>
        <v>0</v>
      </c>
      <c r="BU646" s="37">
        <f>IF(MOD('935'!$K646,1000)=1,'Charging rates'!$G$29*$X646/(1+'DNO totals'!$G$60)*$BP646,0)</f>
        <v>0</v>
      </c>
      <c r="BV646" s="51">
        <f>$BQ646+$BR646+$BS646+$BT646+$BU646</f>
        <v>0</v>
      </c>
      <c r="BW646" s="37">
        <f>IF('935'!$K646&gt;1000,'Charging rates'!$C$29*$W646*$BL646,0)</f>
        <v>0</v>
      </c>
      <c r="BX646" s="37">
        <f>IF(MOD('935'!$K646,1000)&gt;100,'Charging rates'!$D$29*$W646*$BM646,0)</f>
        <v>0</v>
      </c>
      <c r="BY646" s="37">
        <f>IF(MOD('935'!$K646,100)&gt;10,'Charging rates'!$E$29*$W646*$BN646,0)</f>
        <v>0</v>
      </c>
      <c r="BZ646" s="51">
        <f>$BW646+$BX646+$BY646</f>
        <v>0</v>
      </c>
      <c r="CA646" s="36">
        <f>100/'11'!B$16*'Charging rates'!B$76*W646</f>
        <v>0</v>
      </c>
      <c r="CB646" s="36">
        <f>IF(D646=0,0,(1-AW646/D646)*(BH646+IF('935'!Q646=0,0,(BG646*'935'!Q646*('11'!C$16-'935'!Y646)/('11'!B$16-'935'!X646)))))</f>
        <v>0</v>
      </c>
      <c r="CC646" s="36">
        <f>CA646+BJ646</f>
        <v>0</v>
      </c>
      <c r="CD646" s="49">
        <f>(BV646+BZ646)*D646</f>
        <v>0</v>
      </c>
      <c r="CE646" s="33">
        <f>D646*('Parameters'!B$21+J646)*IF('DNO totals'!B$323&lt;0,1,'935'!S646)</f>
        <v>0</v>
      </c>
      <c r="CF646" s="51">
        <f>IF('DNO totals'!B$323&lt;0,1,'935'!S646)*('Parameters'!B$21+J646)</f>
        <v>0</v>
      </c>
      <c r="CG646" s="37">
        <f>CC646+'Charging rates'!B$106*CF646*100/'11'!B$16</f>
        <v>0</v>
      </c>
      <c r="CH646" s="37">
        <f>CG646+'Charging rates'!B$116*('Parameters'!B$21+J646)*100/'11'!B$16*IF('DNO totals'!B$323&lt;0,1,'935'!S646)</f>
        <v>0</v>
      </c>
      <c r="CI646" s="37">
        <f>'Charging rates'!B$97*(BV646+BZ646)*100/'11'!B$16</f>
        <v>0</v>
      </c>
      <c r="CJ646" s="36">
        <f>MAX(0-(BG646*J646*'11'!C$16/'11'!B$16),CH646+CI646)</f>
        <v>0</v>
      </c>
      <c r="CK646" s="37">
        <f>IF(AR646,IF(J646=0,BI646,MAX(0,MIN(BI646,BI646+(CJ646/'935'!Q646*('11'!B$16-'935'!X646)/('11'!C$16-'935'!Y646))))),0)</f>
        <v>0</v>
      </c>
      <c r="CL646" s="36">
        <f>IF(AR646,MAX(0,CJ646),0)</f>
        <v>0</v>
      </c>
      <c r="CM646" s="52">
        <f>CL646+CB646</f>
        <v>0</v>
      </c>
    </row>
    <row r="647" spans="1:91">
      <c r="A647" s="28">
        <v>547</v>
      </c>
      <c r="B647" s="48">
        <f>'935'!B647</f>
        <v>0</v>
      </c>
      <c r="C647" s="33">
        <f>OR('935'!E647&lt;&gt;"VOID",'935'!F647&lt;&gt;"VOID",'935'!G647&lt;&gt;"VOID")</f>
        <v>0</v>
      </c>
      <c r="D647" s="33">
        <f>IF('935'!C647="VOID",0,('935'!C647*(1-'935'!X647/'11'!B$16)))</f>
        <v>0</v>
      </c>
      <c r="E647" s="33">
        <f>IF('935'!D647="VOID",0,'935'!D647*(1-'935'!X647/'11'!B$16))</f>
        <v>0</v>
      </c>
      <c r="F647" s="33">
        <f>IF('935'!E647="VOID",0,'935'!E647*(1-'935'!X647/'11'!B$16))</f>
        <v>0</v>
      </c>
      <c r="G647" s="33">
        <f>IF('935'!F647="VOID",0,'935'!F647*(1-'935'!X647/'11'!B$16))</f>
        <v>0</v>
      </c>
      <c r="H647" s="33">
        <f>IF('935'!G647="VOID",0,'935'!G647*(1-'935'!X647/'11'!B$16))</f>
        <v>0</v>
      </c>
      <c r="I647" s="33">
        <f>F647+G647+H647</f>
        <v>0</v>
      </c>
      <c r="J647" s="37">
        <f>'935'!Q647*(1-'935'!Y647/'11'!C$16)/(1-'935'!X647/'11'!B$16)</f>
        <v>0</v>
      </c>
      <c r="K647" s="33">
        <f>IF(D647,'935'!H647*D647/(D647+E647+I647),0)</f>
        <v>0</v>
      </c>
      <c r="L647" s="33">
        <f>IF(I647,'935'!H647*I647/(D647+E647+I647),0)</f>
        <v>0</v>
      </c>
      <c r="M647" s="33">
        <f>K647*(1-'935'!X647/'11'!B$16)</f>
        <v>0</v>
      </c>
      <c r="N647" s="49">
        <f>L647*(1-'935'!X647/'11'!B$16)</f>
        <v>0</v>
      </c>
      <c r="O647" s="50">
        <f>MATCH('935'!J647,'911'!$B$6:$B$1205,0)</f>
        <v>0</v>
      </c>
      <c r="P647" s="50">
        <f>MATCH(INDEX('911'!$D$6:$D$1205,O647),'911'!$B$6:$B$1205,0)</f>
        <v>0</v>
      </c>
      <c r="Q647" s="50">
        <f>MATCH(INDEX('911'!$D$6:$D$1205,P647),'911'!$B$6:$B$1205,0)</f>
        <v>0</v>
      </c>
      <c r="R647" s="37">
        <f>IF(ISNUMBER(O647),MAX(0,INDEX('911'!$E$6:$E$1205,O647)),0)</f>
        <v>0</v>
      </c>
      <c r="S647" s="37">
        <f>IF(ISNUMBER(P647),MAX(0,INDEX('911'!$E$6:$E$1205,P647)),0)</f>
        <v>0</v>
      </c>
      <c r="T647" s="37">
        <f>IF(ISNUMBER(Q647),MAX(0,INDEX('911'!$E$6:$E$1205,Q647)),0)</f>
        <v>0</v>
      </c>
      <c r="U647" s="51">
        <f>-100*'935'!W647*(R647+S647+T647)/'11'!C$16</f>
        <v>0</v>
      </c>
      <c r="V647" s="37">
        <f>INDEX('DNO totals'!$B$52:$G$52,IF('935'!K647,IF(MOD('935'!K647,1000),IF(MOD('935'!K647,100),IF(MOD('935'!K647,10),IF(MOD('935'!K647,1000)=1,6,5),4),3),2),1))</f>
        <v>0</v>
      </c>
      <c r="W647" s="51">
        <f>J647*V647</f>
        <v>0</v>
      </c>
      <c r="X647" s="37">
        <f>V647*'Parameters'!B$11</f>
        <v>0</v>
      </c>
      <c r="Y647" s="37">
        <f>IF('935'!$K647=1000,'Charging rates'!$C$29*$X647/(1+'DNO totals'!$C$60)*'935'!$L647,0)</f>
        <v>0</v>
      </c>
      <c r="Z647" s="37">
        <f>IF(MOD('935'!$K647,1000)=100,'Charging rates'!$D$29*$X647/(1+'DNO totals'!$D$60)*'935'!$M647,0)</f>
        <v>0</v>
      </c>
      <c r="AA647" s="37">
        <f>IF(MOD('935'!$K647,100)=10,'Charging rates'!$E$29*$X647/(1+'DNO totals'!$E$60)*'935'!$N647,0)</f>
        <v>0</v>
      </c>
      <c r="AB647" s="37">
        <f>IF(AND(MOD('935'!$K647,10)&gt;0,MOD('935'!$K647,1000)&gt;1),'Charging rates'!$F$29*$X647/(1+'DNO totals'!$F$60)*'935'!$O647,0)</f>
        <v>0</v>
      </c>
      <c r="AC647" s="37">
        <f>IF(MOD('935'!$K647,1000)=1,'Charging rates'!$G$29*$X647/(1+'DNO totals'!$G$60)*'935'!$P647,0)</f>
        <v>0</v>
      </c>
      <c r="AD647" s="37">
        <f>IF('935'!$K647&gt;1000,'Charging rates'!$C$29*$W647*'935'!$L647,0)</f>
        <v>0</v>
      </c>
      <c r="AE647" s="37">
        <f>IF(MOD('935'!$K647,1000)&gt;100,'Charging rates'!$D$29*$W647*'935'!$M647,0)</f>
        <v>0</v>
      </c>
      <c r="AF647" s="37">
        <f>IF(MOD('935'!$K647,100)&gt;10,'Charging rates'!$E$29*$W647*'935'!$N647,0)</f>
        <v>0</v>
      </c>
      <c r="AG647" s="37">
        <f>$Y647+$Z647+$AA647+$AB647+$AC647</f>
        <v>0</v>
      </c>
      <c r="AH647" s="51">
        <f>$AD647+$AE647+$AF647</f>
        <v>0</v>
      </c>
      <c r="AI647" s="37">
        <f>U647*(1+'Charging rates'!B$42+0.6*'Charging rates'!B$67+'Charging rates'!B$54)-100*'Charging rates'!B$76/'11'!C$16*'935'!W647</f>
        <v>0</v>
      </c>
      <c r="AJ647" s="37">
        <f>IF(I647,AI647*I647/(I647+E647),0)</f>
        <v>0</v>
      </c>
      <c r="AK647" s="51">
        <f>ROUND(AJ647,3)</f>
        <v>0</v>
      </c>
      <c r="AL647" s="33">
        <f>IF('935'!V647="VOID",0,'935'!V647*(1-'935'!X647/'11'!B$16))</f>
        <v>0</v>
      </c>
      <c r="AM647" s="36">
        <f>IF(I647,-100*'Charging rates'!B$76/'11'!B$16*AL647/I647,0)</f>
        <v>0</v>
      </c>
      <c r="AN647" s="36">
        <f>IF(C647,'DNO totals'!B$171,0)</f>
        <v>0</v>
      </c>
      <c r="AO647" s="36">
        <f>ROUND(AN647,2)</f>
        <v>0</v>
      </c>
      <c r="AP647" s="36">
        <f>IF(C647,(AN647+AM647),0)</f>
        <v>0</v>
      </c>
      <c r="AQ647" s="52">
        <f>ROUND(AP647,2)</f>
        <v>0</v>
      </c>
      <c r="AR647" s="33">
        <f>'935'!C647&lt;&gt;"VOID"</f>
        <v>0</v>
      </c>
      <c r="AS647" s="36">
        <f>IF(AR647,(100/'11'!B$16*K647*((1-'935'!I647)*'Charging rates'!B$42+'Charging rates'!B$54)),0)</f>
        <v>0</v>
      </c>
      <c r="AT647" s="36">
        <f>100/'11'!B$16*N647*('Charging rates'!B$42+'Charging rates'!B$54)</f>
        <v>0</v>
      </c>
      <c r="AU647" s="36">
        <f>100/'11'!B$16*L647*('Charging rates'!B$42+'Charging rates'!B$54)</f>
        <v>0</v>
      </c>
      <c r="AV647" s="52">
        <f>ROUND(AU647,2)</f>
        <v>0</v>
      </c>
      <c r="AW647" s="33">
        <f>D647-('935'!T647*(1-'935'!X647/'11'!B$16))</f>
        <v>0</v>
      </c>
      <c r="AX647" s="37">
        <f>MAX(MIN(SQRT(1-MIN(1,'935'!Q647)^2),0+'935'!R647),0-SQRT(1-MIN(1,'935'!Q647)^2))</f>
        <v>0</v>
      </c>
      <c r="AY647" s="33">
        <f>IF(ISNUMBER(P647),SQRT((INDEX('911'!$G$6:$G$1205,P647)+INDEX('911'!$I$6:$I$1205,P647))^2+(INDEX('911'!$H$6:$H$1205,P647)+INDEX('911'!$J$6:$J$1205,P647))^2),0)</f>
        <v>0</v>
      </c>
      <c r="AZ647" s="37">
        <f>IF(AY647,0-(INDEX('911'!$H$6:$H$1205,P647)+INDEX('911'!$J$6:$J$1205,P647))/AY647,0)</f>
        <v>0</v>
      </c>
      <c r="BA647" s="33">
        <f>IF(ISNUMBER(Q647),SQRT((INDEX('911'!$G$6:$G$1205,Q647)+INDEX('911'!$I$6:$I$1205,Q647))^2+(INDEX('911'!$H$6:$H$1205,Q647)+INDEX('911'!$J$6:$J$1205,Q647))^2),0)</f>
        <v>0</v>
      </c>
      <c r="BB647" s="37">
        <f>IF(BA647,0-(INDEX('911'!$H$6:$H$1205,Q647)+INDEX('911'!$J$6:$J$1205,Q647))/BA647,0)</f>
        <v>0</v>
      </c>
      <c r="BC647" s="37">
        <f>SQRT(1-AZ647^2)</f>
        <v>0</v>
      </c>
      <c r="BD647" s="51">
        <f>SQRT(1-BB647^2)</f>
        <v>0</v>
      </c>
      <c r="BE647" s="36">
        <f>100*(S647*MAX(0,'935'!Q647*BC647+AX647*AZ647)+T647*MAX(0,'935'!Q647*BD647+AX647*BB647))/'11'!B$16</f>
        <v>0</v>
      </c>
      <c r="BF647" s="36">
        <f>100*R647/'11'!B$16</f>
        <v>0</v>
      </c>
      <c r="BG647" s="37">
        <f>100*(S647*IF('935'!Q647=0,BC647,MAX(0,BC647+AX647*AZ647/'935'!Q647))+T647*IF('935'!Q647=0,BD647,MAX(0,BD647+AX647*BB647/'935'!Q647)))/'11'!C$16</f>
        <v>0</v>
      </c>
      <c r="BH647" s="36">
        <f>IF('935'!Q647=0,BF647+BE647,BF647)</f>
        <v>0</v>
      </c>
      <c r="BI647" s="37">
        <f>IF(D647=0,1,AW647/D647)*BG647</f>
        <v>0</v>
      </c>
      <c r="BJ647" s="36">
        <f>IF(D647=0,1,AW647/D647)*BH647</f>
        <v>0</v>
      </c>
      <c r="BK647" s="53">
        <f>'11'!C$16-'935'!Y647</f>
        <v>0</v>
      </c>
      <c r="BL647" s="37">
        <f>MAX('DNO totals'!B$312+0,MIN('935'!L647+0,'DNO totals'!B$304+0))</f>
        <v>0</v>
      </c>
      <c r="BM647" s="37">
        <f>MAX('DNO totals'!C$312+0,MIN('935'!M647+0,'DNO totals'!C$304+0))</f>
        <v>0</v>
      </c>
      <c r="BN647" s="37">
        <f>MAX('DNO totals'!D$312+0,MIN('935'!N647+0,'DNO totals'!D$304+0))</f>
        <v>0</v>
      </c>
      <c r="BO647" s="37">
        <f>MAX('DNO totals'!E$312+0,MIN('935'!O647+0,'DNO totals'!E$304+0))</f>
        <v>0</v>
      </c>
      <c r="BP647" s="51">
        <f>MAX('DNO totals'!F$312+0,MIN('935'!P647+0,'DNO totals'!F$304+0))</f>
        <v>0</v>
      </c>
      <c r="BQ647" s="37">
        <f>IF('935'!$K647=1000,'Charging rates'!$C$29*$X647/(1+'DNO totals'!$C$60)*$BL647,0)</f>
        <v>0</v>
      </c>
      <c r="BR647" s="37">
        <f>IF(MOD('935'!$K647,1000)=100,'Charging rates'!$D$29*$X647/(1+'DNO totals'!$D$60)*$BM647,0)</f>
        <v>0</v>
      </c>
      <c r="BS647" s="37">
        <f>IF(MOD('935'!$K647,100)=10,'Charging rates'!$E$29*$X647/(1+'DNO totals'!$E$60)*$BN647,0)</f>
        <v>0</v>
      </c>
      <c r="BT647" s="37">
        <f>IF(AND(MOD('935'!$K647,10)&gt;0,MOD('935'!$K647,1000)&gt;1),'Charging rates'!$F$29*$X647/(1+'DNO totals'!$F$60)*$BO647,0)</f>
        <v>0</v>
      </c>
      <c r="BU647" s="37">
        <f>IF(MOD('935'!$K647,1000)=1,'Charging rates'!$G$29*$X647/(1+'DNO totals'!$G$60)*$BP647,0)</f>
        <v>0</v>
      </c>
      <c r="BV647" s="51">
        <f>$BQ647+$BR647+$BS647+$BT647+$BU647</f>
        <v>0</v>
      </c>
      <c r="BW647" s="37">
        <f>IF('935'!$K647&gt;1000,'Charging rates'!$C$29*$W647*$BL647,0)</f>
        <v>0</v>
      </c>
      <c r="BX647" s="37">
        <f>IF(MOD('935'!$K647,1000)&gt;100,'Charging rates'!$D$29*$W647*$BM647,0)</f>
        <v>0</v>
      </c>
      <c r="BY647" s="37">
        <f>IF(MOD('935'!$K647,100)&gt;10,'Charging rates'!$E$29*$W647*$BN647,0)</f>
        <v>0</v>
      </c>
      <c r="BZ647" s="51">
        <f>$BW647+$BX647+$BY647</f>
        <v>0</v>
      </c>
      <c r="CA647" s="36">
        <f>100/'11'!B$16*'Charging rates'!B$76*W647</f>
        <v>0</v>
      </c>
      <c r="CB647" s="36">
        <f>IF(D647=0,0,(1-AW647/D647)*(BH647+IF('935'!Q647=0,0,(BG647*'935'!Q647*('11'!C$16-'935'!Y647)/('11'!B$16-'935'!X647)))))</f>
        <v>0</v>
      </c>
      <c r="CC647" s="36">
        <f>CA647+BJ647</f>
        <v>0</v>
      </c>
      <c r="CD647" s="49">
        <f>(BV647+BZ647)*D647</f>
        <v>0</v>
      </c>
      <c r="CE647" s="33">
        <f>D647*('Parameters'!B$21+J647)*IF('DNO totals'!B$323&lt;0,1,'935'!S647)</f>
        <v>0</v>
      </c>
      <c r="CF647" s="51">
        <f>IF('DNO totals'!B$323&lt;0,1,'935'!S647)*('Parameters'!B$21+J647)</f>
        <v>0</v>
      </c>
      <c r="CG647" s="37">
        <f>CC647+'Charging rates'!B$106*CF647*100/'11'!B$16</f>
        <v>0</v>
      </c>
      <c r="CH647" s="37">
        <f>CG647+'Charging rates'!B$116*('Parameters'!B$21+J647)*100/'11'!B$16*IF('DNO totals'!B$323&lt;0,1,'935'!S647)</f>
        <v>0</v>
      </c>
      <c r="CI647" s="37">
        <f>'Charging rates'!B$97*(BV647+BZ647)*100/'11'!B$16</f>
        <v>0</v>
      </c>
      <c r="CJ647" s="36">
        <f>MAX(0-(BG647*J647*'11'!C$16/'11'!B$16),CH647+CI647)</f>
        <v>0</v>
      </c>
      <c r="CK647" s="37">
        <f>IF(AR647,IF(J647=0,BI647,MAX(0,MIN(BI647,BI647+(CJ647/'935'!Q647*('11'!B$16-'935'!X647)/('11'!C$16-'935'!Y647))))),0)</f>
        <v>0</v>
      </c>
      <c r="CL647" s="36">
        <f>IF(AR647,MAX(0,CJ647),0)</f>
        <v>0</v>
      </c>
      <c r="CM647" s="52">
        <f>CL647+CB647</f>
        <v>0</v>
      </c>
    </row>
    <row r="648" spans="1:91">
      <c r="A648" s="28">
        <v>548</v>
      </c>
      <c r="B648" s="48">
        <f>'935'!B648</f>
        <v>0</v>
      </c>
      <c r="C648" s="33">
        <f>OR('935'!E648&lt;&gt;"VOID",'935'!F648&lt;&gt;"VOID",'935'!G648&lt;&gt;"VOID")</f>
        <v>0</v>
      </c>
      <c r="D648" s="33">
        <f>IF('935'!C648="VOID",0,('935'!C648*(1-'935'!X648/'11'!B$16)))</f>
        <v>0</v>
      </c>
      <c r="E648" s="33">
        <f>IF('935'!D648="VOID",0,'935'!D648*(1-'935'!X648/'11'!B$16))</f>
        <v>0</v>
      </c>
      <c r="F648" s="33">
        <f>IF('935'!E648="VOID",0,'935'!E648*(1-'935'!X648/'11'!B$16))</f>
        <v>0</v>
      </c>
      <c r="G648" s="33">
        <f>IF('935'!F648="VOID",0,'935'!F648*(1-'935'!X648/'11'!B$16))</f>
        <v>0</v>
      </c>
      <c r="H648" s="33">
        <f>IF('935'!G648="VOID",0,'935'!G648*(1-'935'!X648/'11'!B$16))</f>
        <v>0</v>
      </c>
      <c r="I648" s="33">
        <f>F648+G648+H648</f>
        <v>0</v>
      </c>
      <c r="J648" s="37">
        <f>'935'!Q648*(1-'935'!Y648/'11'!C$16)/(1-'935'!X648/'11'!B$16)</f>
        <v>0</v>
      </c>
      <c r="K648" s="33">
        <f>IF(D648,'935'!H648*D648/(D648+E648+I648),0)</f>
        <v>0</v>
      </c>
      <c r="L648" s="33">
        <f>IF(I648,'935'!H648*I648/(D648+E648+I648),0)</f>
        <v>0</v>
      </c>
      <c r="M648" s="33">
        <f>K648*(1-'935'!X648/'11'!B$16)</f>
        <v>0</v>
      </c>
      <c r="N648" s="49">
        <f>L648*(1-'935'!X648/'11'!B$16)</f>
        <v>0</v>
      </c>
      <c r="O648" s="50">
        <f>MATCH('935'!J648,'911'!$B$6:$B$1205,0)</f>
        <v>0</v>
      </c>
      <c r="P648" s="50">
        <f>MATCH(INDEX('911'!$D$6:$D$1205,O648),'911'!$B$6:$B$1205,0)</f>
        <v>0</v>
      </c>
      <c r="Q648" s="50">
        <f>MATCH(INDEX('911'!$D$6:$D$1205,P648),'911'!$B$6:$B$1205,0)</f>
        <v>0</v>
      </c>
      <c r="R648" s="37">
        <f>IF(ISNUMBER(O648),MAX(0,INDEX('911'!$E$6:$E$1205,O648)),0)</f>
        <v>0</v>
      </c>
      <c r="S648" s="37">
        <f>IF(ISNUMBER(P648),MAX(0,INDEX('911'!$E$6:$E$1205,P648)),0)</f>
        <v>0</v>
      </c>
      <c r="T648" s="37">
        <f>IF(ISNUMBER(Q648),MAX(0,INDEX('911'!$E$6:$E$1205,Q648)),0)</f>
        <v>0</v>
      </c>
      <c r="U648" s="51">
        <f>-100*'935'!W648*(R648+S648+T648)/'11'!C$16</f>
        <v>0</v>
      </c>
      <c r="V648" s="37">
        <f>INDEX('DNO totals'!$B$52:$G$52,IF('935'!K648,IF(MOD('935'!K648,1000),IF(MOD('935'!K648,100),IF(MOD('935'!K648,10),IF(MOD('935'!K648,1000)=1,6,5),4),3),2),1))</f>
        <v>0</v>
      </c>
      <c r="W648" s="51">
        <f>J648*V648</f>
        <v>0</v>
      </c>
      <c r="X648" s="37">
        <f>V648*'Parameters'!B$11</f>
        <v>0</v>
      </c>
      <c r="Y648" s="37">
        <f>IF('935'!$K648=1000,'Charging rates'!$C$29*$X648/(1+'DNO totals'!$C$60)*'935'!$L648,0)</f>
        <v>0</v>
      </c>
      <c r="Z648" s="37">
        <f>IF(MOD('935'!$K648,1000)=100,'Charging rates'!$D$29*$X648/(1+'DNO totals'!$D$60)*'935'!$M648,0)</f>
        <v>0</v>
      </c>
      <c r="AA648" s="37">
        <f>IF(MOD('935'!$K648,100)=10,'Charging rates'!$E$29*$X648/(1+'DNO totals'!$E$60)*'935'!$N648,0)</f>
        <v>0</v>
      </c>
      <c r="AB648" s="37">
        <f>IF(AND(MOD('935'!$K648,10)&gt;0,MOD('935'!$K648,1000)&gt;1),'Charging rates'!$F$29*$X648/(1+'DNO totals'!$F$60)*'935'!$O648,0)</f>
        <v>0</v>
      </c>
      <c r="AC648" s="37">
        <f>IF(MOD('935'!$K648,1000)=1,'Charging rates'!$G$29*$X648/(1+'DNO totals'!$G$60)*'935'!$P648,0)</f>
        <v>0</v>
      </c>
      <c r="AD648" s="37">
        <f>IF('935'!$K648&gt;1000,'Charging rates'!$C$29*$W648*'935'!$L648,0)</f>
        <v>0</v>
      </c>
      <c r="AE648" s="37">
        <f>IF(MOD('935'!$K648,1000)&gt;100,'Charging rates'!$D$29*$W648*'935'!$M648,0)</f>
        <v>0</v>
      </c>
      <c r="AF648" s="37">
        <f>IF(MOD('935'!$K648,100)&gt;10,'Charging rates'!$E$29*$W648*'935'!$N648,0)</f>
        <v>0</v>
      </c>
      <c r="AG648" s="37">
        <f>$Y648+$Z648+$AA648+$AB648+$AC648</f>
        <v>0</v>
      </c>
      <c r="AH648" s="51">
        <f>$AD648+$AE648+$AF648</f>
        <v>0</v>
      </c>
      <c r="AI648" s="37">
        <f>U648*(1+'Charging rates'!B$42+0.6*'Charging rates'!B$67+'Charging rates'!B$54)-100*'Charging rates'!B$76/'11'!C$16*'935'!W648</f>
        <v>0</v>
      </c>
      <c r="AJ648" s="37">
        <f>IF(I648,AI648*I648/(I648+E648),0)</f>
        <v>0</v>
      </c>
      <c r="AK648" s="51">
        <f>ROUND(AJ648,3)</f>
        <v>0</v>
      </c>
      <c r="AL648" s="33">
        <f>IF('935'!V648="VOID",0,'935'!V648*(1-'935'!X648/'11'!B$16))</f>
        <v>0</v>
      </c>
      <c r="AM648" s="36">
        <f>IF(I648,-100*'Charging rates'!B$76/'11'!B$16*AL648/I648,0)</f>
        <v>0</v>
      </c>
      <c r="AN648" s="36">
        <f>IF(C648,'DNO totals'!B$171,0)</f>
        <v>0</v>
      </c>
      <c r="AO648" s="36">
        <f>ROUND(AN648,2)</f>
        <v>0</v>
      </c>
      <c r="AP648" s="36">
        <f>IF(C648,(AN648+AM648),0)</f>
        <v>0</v>
      </c>
      <c r="AQ648" s="52">
        <f>ROUND(AP648,2)</f>
        <v>0</v>
      </c>
      <c r="AR648" s="33">
        <f>'935'!C648&lt;&gt;"VOID"</f>
        <v>0</v>
      </c>
      <c r="AS648" s="36">
        <f>IF(AR648,(100/'11'!B$16*K648*((1-'935'!I648)*'Charging rates'!B$42+'Charging rates'!B$54)),0)</f>
        <v>0</v>
      </c>
      <c r="AT648" s="36">
        <f>100/'11'!B$16*N648*('Charging rates'!B$42+'Charging rates'!B$54)</f>
        <v>0</v>
      </c>
      <c r="AU648" s="36">
        <f>100/'11'!B$16*L648*('Charging rates'!B$42+'Charging rates'!B$54)</f>
        <v>0</v>
      </c>
      <c r="AV648" s="52">
        <f>ROUND(AU648,2)</f>
        <v>0</v>
      </c>
      <c r="AW648" s="33">
        <f>D648-('935'!T648*(1-'935'!X648/'11'!B$16))</f>
        <v>0</v>
      </c>
      <c r="AX648" s="37">
        <f>MAX(MIN(SQRT(1-MIN(1,'935'!Q648)^2),0+'935'!R648),0-SQRT(1-MIN(1,'935'!Q648)^2))</f>
        <v>0</v>
      </c>
      <c r="AY648" s="33">
        <f>IF(ISNUMBER(P648),SQRT((INDEX('911'!$G$6:$G$1205,P648)+INDEX('911'!$I$6:$I$1205,P648))^2+(INDEX('911'!$H$6:$H$1205,P648)+INDEX('911'!$J$6:$J$1205,P648))^2),0)</f>
        <v>0</v>
      </c>
      <c r="AZ648" s="37">
        <f>IF(AY648,0-(INDEX('911'!$H$6:$H$1205,P648)+INDEX('911'!$J$6:$J$1205,P648))/AY648,0)</f>
        <v>0</v>
      </c>
      <c r="BA648" s="33">
        <f>IF(ISNUMBER(Q648),SQRT((INDEX('911'!$G$6:$G$1205,Q648)+INDEX('911'!$I$6:$I$1205,Q648))^2+(INDEX('911'!$H$6:$H$1205,Q648)+INDEX('911'!$J$6:$J$1205,Q648))^2),0)</f>
        <v>0</v>
      </c>
      <c r="BB648" s="37">
        <f>IF(BA648,0-(INDEX('911'!$H$6:$H$1205,Q648)+INDEX('911'!$J$6:$J$1205,Q648))/BA648,0)</f>
        <v>0</v>
      </c>
      <c r="BC648" s="37">
        <f>SQRT(1-AZ648^2)</f>
        <v>0</v>
      </c>
      <c r="BD648" s="51">
        <f>SQRT(1-BB648^2)</f>
        <v>0</v>
      </c>
      <c r="BE648" s="36">
        <f>100*(S648*MAX(0,'935'!Q648*BC648+AX648*AZ648)+T648*MAX(0,'935'!Q648*BD648+AX648*BB648))/'11'!B$16</f>
        <v>0</v>
      </c>
      <c r="BF648" s="36">
        <f>100*R648/'11'!B$16</f>
        <v>0</v>
      </c>
      <c r="BG648" s="37">
        <f>100*(S648*IF('935'!Q648=0,BC648,MAX(0,BC648+AX648*AZ648/'935'!Q648))+T648*IF('935'!Q648=0,BD648,MAX(0,BD648+AX648*BB648/'935'!Q648)))/'11'!C$16</f>
        <v>0</v>
      </c>
      <c r="BH648" s="36">
        <f>IF('935'!Q648=0,BF648+BE648,BF648)</f>
        <v>0</v>
      </c>
      <c r="BI648" s="37">
        <f>IF(D648=0,1,AW648/D648)*BG648</f>
        <v>0</v>
      </c>
      <c r="BJ648" s="36">
        <f>IF(D648=0,1,AW648/D648)*BH648</f>
        <v>0</v>
      </c>
      <c r="BK648" s="53">
        <f>'11'!C$16-'935'!Y648</f>
        <v>0</v>
      </c>
      <c r="BL648" s="37">
        <f>MAX('DNO totals'!B$312+0,MIN('935'!L648+0,'DNO totals'!B$304+0))</f>
        <v>0</v>
      </c>
      <c r="BM648" s="37">
        <f>MAX('DNO totals'!C$312+0,MIN('935'!M648+0,'DNO totals'!C$304+0))</f>
        <v>0</v>
      </c>
      <c r="BN648" s="37">
        <f>MAX('DNO totals'!D$312+0,MIN('935'!N648+0,'DNO totals'!D$304+0))</f>
        <v>0</v>
      </c>
      <c r="BO648" s="37">
        <f>MAX('DNO totals'!E$312+0,MIN('935'!O648+0,'DNO totals'!E$304+0))</f>
        <v>0</v>
      </c>
      <c r="BP648" s="51">
        <f>MAX('DNO totals'!F$312+0,MIN('935'!P648+0,'DNO totals'!F$304+0))</f>
        <v>0</v>
      </c>
      <c r="BQ648" s="37">
        <f>IF('935'!$K648=1000,'Charging rates'!$C$29*$X648/(1+'DNO totals'!$C$60)*$BL648,0)</f>
        <v>0</v>
      </c>
      <c r="BR648" s="37">
        <f>IF(MOD('935'!$K648,1000)=100,'Charging rates'!$D$29*$X648/(1+'DNO totals'!$D$60)*$BM648,0)</f>
        <v>0</v>
      </c>
      <c r="BS648" s="37">
        <f>IF(MOD('935'!$K648,100)=10,'Charging rates'!$E$29*$X648/(1+'DNO totals'!$E$60)*$BN648,0)</f>
        <v>0</v>
      </c>
      <c r="BT648" s="37">
        <f>IF(AND(MOD('935'!$K648,10)&gt;0,MOD('935'!$K648,1000)&gt;1),'Charging rates'!$F$29*$X648/(1+'DNO totals'!$F$60)*$BO648,0)</f>
        <v>0</v>
      </c>
      <c r="BU648" s="37">
        <f>IF(MOD('935'!$K648,1000)=1,'Charging rates'!$G$29*$X648/(1+'DNO totals'!$G$60)*$BP648,0)</f>
        <v>0</v>
      </c>
      <c r="BV648" s="51">
        <f>$BQ648+$BR648+$BS648+$BT648+$BU648</f>
        <v>0</v>
      </c>
      <c r="BW648" s="37">
        <f>IF('935'!$K648&gt;1000,'Charging rates'!$C$29*$W648*$BL648,0)</f>
        <v>0</v>
      </c>
      <c r="BX648" s="37">
        <f>IF(MOD('935'!$K648,1000)&gt;100,'Charging rates'!$D$29*$W648*$BM648,0)</f>
        <v>0</v>
      </c>
      <c r="BY648" s="37">
        <f>IF(MOD('935'!$K648,100)&gt;10,'Charging rates'!$E$29*$W648*$BN648,0)</f>
        <v>0</v>
      </c>
      <c r="BZ648" s="51">
        <f>$BW648+$BX648+$BY648</f>
        <v>0</v>
      </c>
      <c r="CA648" s="36">
        <f>100/'11'!B$16*'Charging rates'!B$76*W648</f>
        <v>0</v>
      </c>
      <c r="CB648" s="36">
        <f>IF(D648=0,0,(1-AW648/D648)*(BH648+IF('935'!Q648=0,0,(BG648*'935'!Q648*('11'!C$16-'935'!Y648)/('11'!B$16-'935'!X648)))))</f>
        <v>0</v>
      </c>
      <c r="CC648" s="36">
        <f>CA648+BJ648</f>
        <v>0</v>
      </c>
      <c r="CD648" s="49">
        <f>(BV648+BZ648)*D648</f>
        <v>0</v>
      </c>
      <c r="CE648" s="33">
        <f>D648*('Parameters'!B$21+J648)*IF('DNO totals'!B$323&lt;0,1,'935'!S648)</f>
        <v>0</v>
      </c>
      <c r="CF648" s="51">
        <f>IF('DNO totals'!B$323&lt;0,1,'935'!S648)*('Parameters'!B$21+J648)</f>
        <v>0</v>
      </c>
      <c r="CG648" s="37">
        <f>CC648+'Charging rates'!B$106*CF648*100/'11'!B$16</f>
        <v>0</v>
      </c>
      <c r="CH648" s="37">
        <f>CG648+'Charging rates'!B$116*('Parameters'!B$21+J648)*100/'11'!B$16*IF('DNO totals'!B$323&lt;0,1,'935'!S648)</f>
        <v>0</v>
      </c>
      <c r="CI648" s="37">
        <f>'Charging rates'!B$97*(BV648+BZ648)*100/'11'!B$16</f>
        <v>0</v>
      </c>
      <c r="CJ648" s="36">
        <f>MAX(0-(BG648*J648*'11'!C$16/'11'!B$16),CH648+CI648)</f>
        <v>0</v>
      </c>
      <c r="CK648" s="37">
        <f>IF(AR648,IF(J648=0,BI648,MAX(0,MIN(BI648,BI648+(CJ648/'935'!Q648*('11'!B$16-'935'!X648)/('11'!C$16-'935'!Y648))))),0)</f>
        <v>0</v>
      </c>
      <c r="CL648" s="36">
        <f>IF(AR648,MAX(0,CJ648),0)</f>
        <v>0</v>
      </c>
      <c r="CM648" s="52">
        <f>CL648+CB648</f>
        <v>0</v>
      </c>
    </row>
    <row r="649" spans="1:91">
      <c r="A649" s="28">
        <v>549</v>
      </c>
      <c r="B649" s="48">
        <f>'935'!B649</f>
        <v>0</v>
      </c>
      <c r="C649" s="33">
        <f>OR('935'!E649&lt;&gt;"VOID",'935'!F649&lt;&gt;"VOID",'935'!G649&lt;&gt;"VOID")</f>
        <v>0</v>
      </c>
      <c r="D649" s="33">
        <f>IF('935'!C649="VOID",0,('935'!C649*(1-'935'!X649/'11'!B$16)))</f>
        <v>0</v>
      </c>
      <c r="E649" s="33">
        <f>IF('935'!D649="VOID",0,'935'!D649*(1-'935'!X649/'11'!B$16))</f>
        <v>0</v>
      </c>
      <c r="F649" s="33">
        <f>IF('935'!E649="VOID",0,'935'!E649*(1-'935'!X649/'11'!B$16))</f>
        <v>0</v>
      </c>
      <c r="G649" s="33">
        <f>IF('935'!F649="VOID",0,'935'!F649*(1-'935'!X649/'11'!B$16))</f>
        <v>0</v>
      </c>
      <c r="H649" s="33">
        <f>IF('935'!G649="VOID",0,'935'!G649*(1-'935'!X649/'11'!B$16))</f>
        <v>0</v>
      </c>
      <c r="I649" s="33">
        <f>F649+G649+H649</f>
        <v>0</v>
      </c>
      <c r="J649" s="37">
        <f>'935'!Q649*(1-'935'!Y649/'11'!C$16)/(1-'935'!X649/'11'!B$16)</f>
        <v>0</v>
      </c>
      <c r="K649" s="33">
        <f>IF(D649,'935'!H649*D649/(D649+E649+I649),0)</f>
        <v>0</v>
      </c>
      <c r="L649" s="33">
        <f>IF(I649,'935'!H649*I649/(D649+E649+I649),0)</f>
        <v>0</v>
      </c>
      <c r="M649" s="33">
        <f>K649*(1-'935'!X649/'11'!B$16)</f>
        <v>0</v>
      </c>
      <c r="N649" s="49">
        <f>L649*(1-'935'!X649/'11'!B$16)</f>
        <v>0</v>
      </c>
      <c r="O649" s="50">
        <f>MATCH('935'!J649,'911'!$B$6:$B$1205,0)</f>
        <v>0</v>
      </c>
      <c r="P649" s="50">
        <f>MATCH(INDEX('911'!$D$6:$D$1205,O649),'911'!$B$6:$B$1205,0)</f>
        <v>0</v>
      </c>
      <c r="Q649" s="50">
        <f>MATCH(INDEX('911'!$D$6:$D$1205,P649),'911'!$B$6:$B$1205,0)</f>
        <v>0</v>
      </c>
      <c r="R649" s="37">
        <f>IF(ISNUMBER(O649),MAX(0,INDEX('911'!$E$6:$E$1205,O649)),0)</f>
        <v>0</v>
      </c>
      <c r="S649" s="37">
        <f>IF(ISNUMBER(P649),MAX(0,INDEX('911'!$E$6:$E$1205,P649)),0)</f>
        <v>0</v>
      </c>
      <c r="T649" s="37">
        <f>IF(ISNUMBER(Q649),MAX(0,INDEX('911'!$E$6:$E$1205,Q649)),0)</f>
        <v>0</v>
      </c>
      <c r="U649" s="51">
        <f>-100*'935'!W649*(R649+S649+T649)/'11'!C$16</f>
        <v>0</v>
      </c>
      <c r="V649" s="37">
        <f>INDEX('DNO totals'!$B$52:$G$52,IF('935'!K649,IF(MOD('935'!K649,1000),IF(MOD('935'!K649,100),IF(MOD('935'!K649,10),IF(MOD('935'!K649,1000)=1,6,5),4),3),2),1))</f>
        <v>0</v>
      </c>
      <c r="W649" s="51">
        <f>J649*V649</f>
        <v>0</v>
      </c>
      <c r="X649" s="37">
        <f>V649*'Parameters'!B$11</f>
        <v>0</v>
      </c>
      <c r="Y649" s="37">
        <f>IF('935'!$K649=1000,'Charging rates'!$C$29*$X649/(1+'DNO totals'!$C$60)*'935'!$L649,0)</f>
        <v>0</v>
      </c>
      <c r="Z649" s="37">
        <f>IF(MOD('935'!$K649,1000)=100,'Charging rates'!$D$29*$X649/(1+'DNO totals'!$D$60)*'935'!$M649,0)</f>
        <v>0</v>
      </c>
      <c r="AA649" s="37">
        <f>IF(MOD('935'!$K649,100)=10,'Charging rates'!$E$29*$X649/(1+'DNO totals'!$E$60)*'935'!$N649,0)</f>
        <v>0</v>
      </c>
      <c r="AB649" s="37">
        <f>IF(AND(MOD('935'!$K649,10)&gt;0,MOD('935'!$K649,1000)&gt;1),'Charging rates'!$F$29*$X649/(1+'DNO totals'!$F$60)*'935'!$O649,0)</f>
        <v>0</v>
      </c>
      <c r="AC649" s="37">
        <f>IF(MOD('935'!$K649,1000)=1,'Charging rates'!$G$29*$X649/(1+'DNO totals'!$G$60)*'935'!$P649,0)</f>
        <v>0</v>
      </c>
      <c r="AD649" s="37">
        <f>IF('935'!$K649&gt;1000,'Charging rates'!$C$29*$W649*'935'!$L649,0)</f>
        <v>0</v>
      </c>
      <c r="AE649" s="37">
        <f>IF(MOD('935'!$K649,1000)&gt;100,'Charging rates'!$D$29*$W649*'935'!$M649,0)</f>
        <v>0</v>
      </c>
      <c r="AF649" s="37">
        <f>IF(MOD('935'!$K649,100)&gt;10,'Charging rates'!$E$29*$W649*'935'!$N649,0)</f>
        <v>0</v>
      </c>
      <c r="AG649" s="37">
        <f>$Y649+$Z649+$AA649+$AB649+$AC649</f>
        <v>0</v>
      </c>
      <c r="AH649" s="51">
        <f>$AD649+$AE649+$AF649</f>
        <v>0</v>
      </c>
      <c r="AI649" s="37">
        <f>U649*(1+'Charging rates'!B$42+0.6*'Charging rates'!B$67+'Charging rates'!B$54)-100*'Charging rates'!B$76/'11'!C$16*'935'!W649</f>
        <v>0</v>
      </c>
      <c r="AJ649" s="37">
        <f>IF(I649,AI649*I649/(I649+E649),0)</f>
        <v>0</v>
      </c>
      <c r="AK649" s="51">
        <f>ROUND(AJ649,3)</f>
        <v>0</v>
      </c>
      <c r="AL649" s="33">
        <f>IF('935'!V649="VOID",0,'935'!V649*(1-'935'!X649/'11'!B$16))</f>
        <v>0</v>
      </c>
      <c r="AM649" s="36">
        <f>IF(I649,-100*'Charging rates'!B$76/'11'!B$16*AL649/I649,0)</f>
        <v>0</v>
      </c>
      <c r="AN649" s="36">
        <f>IF(C649,'DNO totals'!B$171,0)</f>
        <v>0</v>
      </c>
      <c r="AO649" s="36">
        <f>ROUND(AN649,2)</f>
        <v>0</v>
      </c>
      <c r="AP649" s="36">
        <f>IF(C649,(AN649+AM649),0)</f>
        <v>0</v>
      </c>
      <c r="AQ649" s="52">
        <f>ROUND(AP649,2)</f>
        <v>0</v>
      </c>
      <c r="AR649" s="33">
        <f>'935'!C649&lt;&gt;"VOID"</f>
        <v>0</v>
      </c>
      <c r="AS649" s="36">
        <f>IF(AR649,(100/'11'!B$16*K649*((1-'935'!I649)*'Charging rates'!B$42+'Charging rates'!B$54)),0)</f>
        <v>0</v>
      </c>
      <c r="AT649" s="36">
        <f>100/'11'!B$16*N649*('Charging rates'!B$42+'Charging rates'!B$54)</f>
        <v>0</v>
      </c>
      <c r="AU649" s="36">
        <f>100/'11'!B$16*L649*('Charging rates'!B$42+'Charging rates'!B$54)</f>
        <v>0</v>
      </c>
      <c r="AV649" s="52">
        <f>ROUND(AU649,2)</f>
        <v>0</v>
      </c>
      <c r="AW649" s="33">
        <f>D649-('935'!T649*(1-'935'!X649/'11'!B$16))</f>
        <v>0</v>
      </c>
      <c r="AX649" s="37">
        <f>MAX(MIN(SQRT(1-MIN(1,'935'!Q649)^2),0+'935'!R649),0-SQRT(1-MIN(1,'935'!Q649)^2))</f>
        <v>0</v>
      </c>
      <c r="AY649" s="33">
        <f>IF(ISNUMBER(P649),SQRT((INDEX('911'!$G$6:$G$1205,P649)+INDEX('911'!$I$6:$I$1205,P649))^2+(INDEX('911'!$H$6:$H$1205,P649)+INDEX('911'!$J$6:$J$1205,P649))^2),0)</f>
        <v>0</v>
      </c>
      <c r="AZ649" s="37">
        <f>IF(AY649,0-(INDEX('911'!$H$6:$H$1205,P649)+INDEX('911'!$J$6:$J$1205,P649))/AY649,0)</f>
        <v>0</v>
      </c>
      <c r="BA649" s="33">
        <f>IF(ISNUMBER(Q649),SQRT((INDEX('911'!$G$6:$G$1205,Q649)+INDEX('911'!$I$6:$I$1205,Q649))^2+(INDEX('911'!$H$6:$H$1205,Q649)+INDEX('911'!$J$6:$J$1205,Q649))^2),0)</f>
        <v>0</v>
      </c>
      <c r="BB649" s="37">
        <f>IF(BA649,0-(INDEX('911'!$H$6:$H$1205,Q649)+INDEX('911'!$J$6:$J$1205,Q649))/BA649,0)</f>
        <v>0</v>
      </c>
      <c r="BC649" s="37">
        <f>SQRT(1-AZ649^2)</f>
        <v>0</v>
      </c>
      <c r="BD649" s="51">
        <f>SQRT(1-BB649^2)</f>
        <v>0</v>
      </c>
      <c r="BE649" s="36">
        <f>100*(S649*MAX(0,'935'!Q649*BC649+AX649*AZ649)+T649*MAX(0,'935'!Q649*BD649+AX649*BB649))/'11'!B$16</f>
        <v>0</v>
      </c>
      <c r="BF649" s="36">
        <f>100*R649/'11'!B$16</f>
        <v>0</v>
      </c>
      <c r="BG649" s="37">
        <f>100*(S649*IF('935'!Q649=0,BC649,MAX(0,BC649+AX649*AZ649/'935'!Q649))+T649*IF('935'!Q649=0,BD649,MAX(0,BD649+AX649*BB649/'935'!Q649)))/'11'!C$16</f>
        <v>0</v>
      </c>
      <c r="BH649" s="36">
        <f>IF('935'!Q649=0,BF649+BE649,BF649)</f>
        <v>0</v>
      </c>
      <c r="BI649" s="37">
        <f>IF(D649=0,1,AW649/D649)*BG649</f>
        <v>0</v>
      </c>
      <c r="BJ649" s="36">
        <f>IF(D649=0,1,AW649/D649)*BH649</f>
        <v>0</v>
      </c>
      <c r="BK649" s="53">
        <f>'11'!C$16-'935'!Y649</f>
        <v>0</v>
      </c>
      <c r="BL649" s="37">
        <f>MAX('DNO totals'!B$312+0,MIN('935'!L649+0,'DNO totals'!B$304+0))</f>
        <v>0</v>
      </c>
      <c r="BM649" s="37">
        <f>MAX('DNO totals'!C$312+0,MIN('935'!M649+0,'DNO totals'!C$304+0))</f>
        <v>0</v>
      </c>
      <c r="BN649" s="37">
        <f>MAX('DNO totals'!D$312+0,MIN('935'!N649+0,'DNO totals'!D$304+0))</f>
        <v>0</v>
      </c>
      <c r="BO649" s="37">
        <f>MAX('DNO totals'!E$312+0,MIN('935'!O649+0,'DNO totals'!E$304+0))</f>
        <v>0</v>
      </c>
      <c r="BP649" s="51">
        <f>MAX('DNO totals'!F$312+0,MIN('935'!P649+0,'DNO totals'!F$304+0))</f>
        <v>0</v>
      </c>
      <c r="BQ649" s="37">
        <f>IF('935'!$K649=1000,'Charging rates'!$C$29*$X649/(1+'DNO totals'!$C$60)*$BL649,0)</f>
        <v>0</v>
      </c>
      <c r="BR649" s="37">
        <f>IF(MOD('935'!$K649,1000)=100,'Charging rates'!$D$29*$X649/(1+'DNO totals'!$D$60)*$BM649,0)</f>
        <v>0</v>
      </c>
      <c r="BS649" s="37">
        <f>IF(MOD('935'!$K649,100)=10,'Charging rates'!$E$29*$X649/(1+'DNO totals'!$E$60)*$BN649,0)</f>
        <v>0</v>
      </c>
      <c r="BT649" s="37">
        <f>IF(AND(MOD('935'!$K649,10)&gt;0,MOD('935'!$K649,1000)&gt;1),'Charging rates'!$F$29*$X649/(1+'DNO totals'!$F$60)*$BO649,0)</f>
        <v>0</v>
      </c>
      <c r="BU649" s="37">
        <f>IF(MOD('935'!$K649,1000)=1,'Charging rates'!$G$29*$X649/(1+'DNO totals'!$G$60)*$BP649,0)</f>
        <v>0</v>
      </c>
      <c r="BV649" s="51">
        <f>$BQ649+$BR649+$BS649+$BT649+$BU649</f>
        <v>0</v>
      </c>
      <c r="BW649" s="37">
        <f>IF('935'!$K649&gt;1000,'Charging rates'!$C$29*$W649*$BL649,0)</f>
        <v>0</v>
      </c>
      <c r="BX649" s="37">
        <f>IF(MOD('935'!$K649,1000)&gt;100,'Charging rates'!$D$29*$W649*$BM649,0)</f>
        <v>0</v>
      </c>
      <c r="BY649" s="37">
        <f>IF(MOD('935'!$K649,100)&gt;10,'Charging rates'!$E$29*$W649*$BN649,0)</f>
        <v>0</v>
      </c>
      <c r="BZ649" s="51">
        <f>$BW649+$BX649+$BY649</f>
        <v>0</v>
      </c>
      <c r="CA649" s="36">
        <f>100/'11'!B$16*'Charging rates'!B$76*W649</f>
        <v>0</v>
      </c>
      <c r="CB649" s="36">
        <f>IF(D649=0,0,(1-AW649/D649)*(BH649+IF('935'!Q649=0,0,(BG649*'935'!Q649*('11'!C$16-'935'!Y649)/('11'!B$16-'935'!X649)))))</f>
        <v>0</v>
      </c>
      <c r="CC649" s="36">
        <f>CA649+BJ649</f>
        <v>0</v>
      </c>
      <c r="CD649" s="49">
        <f>(BV649+BZ649)*D649</f>
        <v>0</v>
      </c>
      <c r="CE649" s="33">
        <f>D649*('Parameters'!B$21+J649)*IF('DNO totals'!B$323&lt;0,1,'935'!S649)</f>
        <v>0</v>
      </c>
      <c r="CF649" s="51">
        <f>IF('DNO totals'!B$323&lt;0,1,'935'!S649)*('Parameters'!B$21+J649)</f>
        <v>0</v>
      </c>
      <c r="CG649" s="37">
        <f>CC649+'Charging rates'!B$106*CF649*100/'11'!B$16</f>
        <v>0</v>
      </c>
      <c r="CH649" s="37">
        <f>CG649+'Charging rates'!B$116*('Parameters'!B$21+J649)*100/'11'!B$16*IF('DNO totals'!B$323&lt;0,1,'935'!S649)</f>
        <v>0</v>
      </c>
      <c r="CI649" s="37">
        <f>'Charging rates'!B$97*(BV649+BZ649)*100/'11'!B$16</f>
        <v>0</v>
      </c>
      <c r="CJ649" s="36">
        <f>MAX(0-(BG649*J649*'11'!C$16/'11'!B$16),CH649+CI649)</f>
        <v>0</v>
      </c>
      <c r="CK649" s="37">
        <f>IF(AR649,IF(J649=0,BI649,MAX(0,MIN(BI649,BI649+(CJ649/'935'!Q649*('11'!B$16-'935'!X649)/('11'!C$16-'935'!Y649))))),0)</f>
        <v>0</v>
      </c>
      <c r="CL649" s="36">
        <f>IF(AR649,MAX(0,CJ649),0)</f>
        <v>0</v>
      </c>
      <c r="CM649" s="52">
        <f>CL649+CB649</f>
        <v>0</v>
      </c>
    </row>
    <row r="650" spans="1:91">
      <c r="A650" s="28">
        <v>550</v>
      </c>
      <c r="B650" s="48">
        <f>'935'!B650</f>
        <v>0</v>
      </c>
      <c r="C650" s="33">
        <f>OR('935'!E650&lt;&gt;"VOID",'935'!F650&lt;&gt;"VOID",'935'!G650&lt;&gt;"VOID")</f>
        <v>0</v>
      </c>
      <c r="D650" s="33">
        <f>IF('935'!C650="VOID",0,('935'!C650*(1-'935'!X650/'11'!B$16)))</f>
        <v>0</v>
      </c>
      <c r="E650" s="33">
        <f>IF('935'!D650="VOID",0,'935'!D650*(1-'935'!X650/'11'!B$16))</f>
        <v>0</v>
      </c>
      <c r="F650" s="33">
        <f>IF('935'!E650="VOID",0,'935'!E650*(1-'935'!X650/'11'!B$16))</f>
        <v>0</v>
      </c>
      <c r="G650" s="33">
        <f>IF('935'!F650="VOID",0,'935'!F650*(1-'935'!X650/'11'!B$16))</f>
        <v>0</v>
      </c>
      <c r="H650" s="33">
        <f>IF('935'!G650="VOID",0,'935'!G650*(1-'935'!X650/'11'!B$16))</f>
        <v>0</v>
      </c>
      <c r="I650" s="33">
        <f>F650+G650+H650</f>
        <v>0</v>
      </c>
      <c r="J650" s="37">
        <f>'935'!Q650*(1-'935'!Y650/'11'!C$16)/(1-'935'!X650/'11'!B$16)</f>
        <v>0</v>
      </c>
      <c r="K650" s="33">
        <f>IF(D650,'935'!H650*D650/(D650+E650+I650),0)</f>
        <v>0</v>
      </c>
      <c r="L650" s="33">
        <f>IF(I650,'935'!H650*I650/(D650+E650+I650),0)</f>
        <v>0</v>
      </c>
      <c r="M650" s="33">
        <f>K650*(1-'935'!X650/'11'!B$16)</f>
        <v>0</v>
      </c>
      <c r="N650" s="49">
        <f>L650*(1-'935'!X650/'11'!B$16)</f>
        <v>0</v>
      </c>
      <c r="O650" s="50">
        <f>MATCH('935'!J650,'911'!$B$6:$B$1205,0)</f>
        <v>0</v>
      </c>
      <c r="P650" s="50">
        <f>MATCH(INDEX('911'!$D$6:$D$1205,O650),'911'!$B$6:$B$1205,0)</f>
        <v>0</v>
      </c>
      <c r="Q650" s="50">
        <f>MATCH(INDEX('911'!$D$6:$D$1205,P650),'911'!$B$6:$B$1205,0)</f>
        <v>0</v>
      </c>
      <c r="R650" s="37">
        <f>IF(ISNUMBER(O650),MAX(0,INDEX('911'!$E$6:$E$1205,O650)),0)</f>
        <v>0</v>
      </c>
      <c r="S650" s="37">
        <f>IF(ISNUMBER(P650),MAX(0,INDEX('911'!$E$6:$E$1205,P650)),0)</f>
        <v>0</v>
      </c>
      <c r="T650" s="37">
        <f>IF(ISNUMBER(Q650),MAX(0,INDEX('911'!$E$6:$E$1205,Q650)),0)</f>
        <v>0</v>
      </c>
      <c r="U650" s="51">
        <f>-100*'935'!W650*(R650+S650+T650)/'11'!C$16</f>
        <v>0</v>
      </c>
      <c r="V650" s="37">
        <f>INDEX('DNO totals'!$B$52:$G$52,IF('935'!K650,IF(MOD('935'!K650,1000),IF(MOD('935'!K650,100),IF(MOD('935'!K650,10),IF(MOD('935'!K650,1000)=1,6,5),4),3),2),1))</f>
        <v>0</v>
      </c>
      <c r="W650" s="51">
        <f>J650*V650</f>
        <v>0</v>
      </c>
      <c r="X650" s="37">
        <f>V650*'Parameters'!B$11</f>
        <v>0</v>
      </c>
      <c r="Y650" s="37">
        <f>IF('935'!$K650=1000,'Charging rates'!$C$29*$X650/(1+'DNO totals'!$C$60)*'935'!$L650,0)</f>
        <v>0</v>
      </c>
      <c r="Z650" s="37">
        <f>IF(MOD('935'!$K650,1000)=100,'Charging rates'!$D$29*$X650/(1+'DNO totals'!$D$60)*'935'!$M650,0)</f>
        <v>0</v>
      </c>
      <c r="AA650" s="37">
        <f>IF(MOD('935'!$K650,100)=10,'Charging rates'!$E$29*$X650/(1+'DNO totals'!$E$60)*'935'!$N650,0)</f>
        <v>0</v>
      </c>
      <c r="AB650" s="37">
        <f>IF(AND(MOD('935'!$K650,10)&gt;0,MOD('935'!$K650,1000)&gt;1),'Charging rates'!$F$29*$X650/(1+'DNO totals'!$F$60)*'935'!$O650,0)</f>
        <v>0</v>
      </c>
      <c r="AC650" s="37">
        <f>IF(MOD('935'!$K650,1000)=1,'Charging rates'!$G$29*$X650/(1+'DNO totals'!$G$60)*'935'!$P650,0)</f>
        <v>0</v>
      </c>
      <c r="AD650" s="37">
        <f>IF('935'!$K650&gt;1000,'Charging rates'!$C$29*$W650*'935'!$L650,0)</f>
        <v>0</v>
      </c>
      <c r="AE650" s="37">
        <f>IF(MOD('935'!$K650,1000)&gt;100,'Charging rates'!$D$29*$W650*'935'!$M650,0)</f>
        <v>0</v>
      </c>
      <c r="AF650" s="37">
        <f>IF(MOD('935'!$K650,100)&gt;10,'Charging rates'!$E$29*$W650*'935'!$N650,0)</f>
        <v>0</v>
      </c>
      <c r="AG650" s="37">
        <f>$Y650+$Z650+$AA650+$AB650+$AC650</f>
        <v>0</v>
      </c>
      <c r="AH650" s="51">
        <f>$AD650+$AE650+$AF650</f>
        <v>0</v>
      </c>
      <c r="AI650" s="37">
        <f>U650*(1+'Charging rates'!B$42+0.6*'Charging rates'!B$67+'Charging rates'!B$54)-100*'Charging rates'!B$76/'11'!C$16*'935'!W650</f>
        <v>0</v>
      </c>
      <c r="AJ650" s="37">
        <f>IF(I650,AI650*I650/(I650+E650),0)</f>
        <v>0</v>
      </c>
      <c r="AK650" s="51">
        <f>ROUND(AJ650,3)</f>
        <v>0</v>
      </c>
      <c r="AL650" s="33">
        <f>IF('935'!V650="VOID",0,'935'!V650*(1-'935'!X650/'11'!B$16))</f>
        <v>0</v>
      </c>
      <c r="AM650" s="36">
        <f>IF(I650,-100*'Charging rates'!B$76/'11'!B$16*AL650/I650,0)</f>
        <v>0</v>
      </c>
      <c r="AN650" s="36">
        <f>IF(C650,'DNO totals'!B$171,0)</f>
        <v>0</v>
      </c>
      <c r="AO650" s="36">
        <f>ROUND(AN650,2)</f>
        <v>0</v>
      </c>
      <c r="AP650" s="36">
        <f>IF(C650,(AN650+AM650),0)</f>
        <v>0</v>
      </c>
      <c r="AQ650" s="52">
        <f>ROUND(AP650,2)</f>
        <v>0</v>
      </c>
      <c r="AR650" s="33">
        <f>'935'!C650&lt;&gt;"VOID"</f>
        <v>0</v>
      </c>
      <c r="AS650" s="36">
        <f>IF(AR650,(100/'11'!B$16*K650*((1-'935'!I650)*'Charging rates'!B$42+'Charging rates'!B$54)),0)</f>
        <v>0</v>
      </c>
      <c r="AT650" s="36">
        <f>100/'11'!B$16*N650*('Charging rates'!B$42+'Charging rates'!B$54)</f>
        <v>0</v>
      </c>
      <c r="AU650" s="36">
        <f>100/'11'!B$16*L650*('Charging rates'!B$42+'Charging rates'!B$54)</f>
        <v>0</v>
      </c>
      <c r="AV650" s="52">
        <f>ROUND(AU650,2)</f>
        <v>0</v>
      </c>
      <c r="AW650" s="33">
        <f>D650-('935'!T650*(1-'935'!X650/'11'!B$16))</f>
        <v>0</v>
      </c>
      <c r="AX650" s="37">
        <f>MAX(MIN(SQRT(1-MIN(1,'935'!Q650)^2),0+'935'!R650),0-SQRT(1-MIN(1,'935'!Q650)^2))</f>
        <v>0</v>
      </c>
      <c r="AY650" s="33">
        <f>IF(ISNUMBER(P650),SQRT((INDEX('911'!$G$6:$G$1205,P650)+INDEX('911'!$I$6:$I$1205,P650))^2+(INDEX('911'!$H$6:$H$1205,P650)+INDEX('911'!$J$6:$J$1205,P650))^2),0)</f>
        <v>0</v>
      </c>
      <c r="AZ650" s="37">
        <f>IF(AY650,0-(INDEX('911'!$H$6:$H$1205,P650)+INDEX('911'!$J$6:$J$1205,P650))/AY650,0)</f>
        <v>0</v>
      </c>
      <c r="BA650" s="33">
        <f>IF(ISNUMBER(Q650),SQRT((INDEX('911'!$G$6:$G$1205,Q650)+INDEX('911'!$I$6:$I$1205,Q650))^2+(INDEX('911'!$H$6:$H$1205,Q650)+INDEX('911'!$J$6:$J$1205,Q650))^2),0)</f>
        <v>0</v>
      </c>
      <c r="BB650" s="37">
        <f>IF(BA650,0-(INDEX('911'!$H$6:$H$1205,Q650)+INDEX('911'!$J$6:$J$1205,Q650))/BA650,0)</f>
        <v>0</v>
      </c>
      <c r="BC650" s="37">
        <f>SQRT(1-AZ650^2)</f>
        <v>0</v>
      </c>
      <c r="BD650" s="51">
        <f>SQRT(1-BB650^2)</f>
        <v>0</v>
      </c>
      <c r="BE650" s="36">
        <f>100*(S650*MAX(0,'935'!Q650*BC650+AX650*AZ650)+T650*MAX(0,'935'!Q650*BD650+AX650*BB650))/'11'!B$16</f>
        <v>0</v>
      </c>
      <c r="BF650" s="36">
        <f>100*R650/'11'!B$16</f>
        <v>0</v>
      </c>
      <c r="BG650" s="37">
        <f>100*(S650*IF('935'!Q650=0,BC650,MAX(0,BC650+AX650*AZ650/'935'!Q650))+T650*IF('935'!Q650=0,BD650,MAX(0,BD650+AX650*BB650/'935'!Q650)))/'11'!C$16</f>
        <v>0</v>
      </c>
      <c r="BH650" s="36">
        <f>IF('935'!Q650=0,BF650+BE650,BF650)</f>
        <v>0</v>
      </c>
      <c r="BI650" s="37">
        <f>IF(D650=0,1,AW650/D650)*BG650</f>
        <v>0</v>
      </c>
      <c r="BJ650" s="36">
        <f>IF(D650=0,1,AW650/D650)*BH650</f>
        <v>0</v>
      </c>
      <c r="BK650" s="53">
        <f>'11'!C$16-'935'!Y650</f>
        <v>0</v>
      </c>
      <c r="BL650" s="37">
        <f>MAX('DNO totals'!B$312+0,MIN('935'!L650+0,'DNO totals'!B$304+0))</f>
        <v>0</v>
      </c>
      <c r="BM650" s="37">
        <f>MAX('DNO totals'!C$312+0,MIN('935'!M650+0,'DNO totals'!C$304+0))</f>
        <v>0</v>
      </c>
      <c r="BN650" s="37">
        <f>MAX('DNO totals'!D$312+0,MIN('935'!N650+0,'DNO totals'!D$304+0))</f>
        <v>0</v>
      </c>
      <c r="BO650" s="37">
        <f>MAX('DNO totals'!E$312+0,MIN('935'!O650+0,'DNO totals'!E$304+0))</f>
        <v>0</v>
      </c>
      <c r="BP650" s="51">
        <f>MAX('DNO totals'!F$312+0,MIN('935'!P650+0,'DNO totals'!F$304+0))</f>
        <v>0</v>
      </c>
      <c r="BQ650" s="37">
        <f>IF('935'!$K650=1000,'Charging rates'!$C$29*$X650/(1+'DNO totals'!$C$60)*$BL650,0)</f>
        <v>0</v>
      </c>
      <c r="BR650" s="37">
        <f>IF(MOD('935'!$K650,1000)=100,'Charging rates'!$D$29*$X650/(1+'DNO totals'!$D$60)*$BM650,0)</f>
        <v>0</v>
      </c>
      <c r="BS650" s="37">
        <f>IF(MOD('935'!$K650,100)=10,'Charging rates'!$E$29*$X650/(1+'DNO totals'!$E$60)*$BN650,0)</f>
        <v>0</v>
      </c>
      <c r="BT650" s="37">
        <f>IF(AND(MOD('935'!$K650,10)&gt;0,MOD('935'!$K650,1000)&gt;1),'Charging rates'!$F$29*$X650/(1+'DNO totals'!$F$60)*$BO650,0)</f>
        <v>0</v>
      </c>
      <c r="BU650" s="37">
        <f>IF(MOD('935'!$K650,1000)=1,'Charging rates'!$G$29*$X650/(1+'DNO totals'!$G$60)*$BP650,0)</f>
        <v>0</v>
      </c>
      <c r="BV650" s="51">
        <f>$BQ650+$BR650+$BS650+$BT650+$BU650</f>
        <v>0</v>
      </c>
      <c r="BW650" s="37">
        <f>IF('935'!$K650&gt;1000,'Charging rates'!$C$29*$W650*$BL650,0)</f>
        <v>0</v>
      </c>
      <c r="BX650" s="37">
        <f>IF(MOD('935'!$K650,1000)&gt;100,'Charging rates'!$D$29*$W650*$BM650,0)</f>
        <v>0</v>
      </c>
      <c r="BY650" s="37">
        <f>IF(MOD('935'!$K650,100)&gt;10,'Charging rates'!$E$29*$W650*$BN650,0)</f>
        <v>0</v>
      </c>
      <c r="BZ650" s="51">
        <f>$BW650+$BX650+$BY650</f>
        <v>0</v>
      </c>
      <c r="CA650" s="36">
        <f>100/'11'!B$16*'Charging rates'!B$76*W650</f>
        <v>0</v>
      </c>
      <c r="CB650" s="36">
        <f>IF(D650=0,0,(1-AW650/D650)*(BH650+IF('935'!Q650=0,0,(BG650*'935'!Q650*('11'!C$16-'935'!Y650)/('11'!B$16-'935'!X650)))))</f>
        <v>0</v>
      </c>
      <c r="CC650" s="36">
        <f>CA650+BJ650</f>
        <v>0</v>
      </c>
      <c r="CD650" s="49">
        <f>(BV650+BZ650)*D650</f>
        <v>0</v>
      </c>
      <c r="CE650" s="33">
        <f>D650*('Parameters'!B$21+J650)*IF('DNO totals'!B$323&lt;0,1,'935'!S650)</f>
        <v>0</v>
      </c>
      <c r="CF650" s="51">
        <f>IF('DNO totals'!B$323&lt;0,1,'935'!S650)*('Parameters'!B$21+J650)</f>
        <v>0</v>
      </c>
      <c r="CG650" s="37">
        <f>CC650+'Charging rates'!B$106*CF650*100/'11'!B$16</f>
        <v>0</v>
      </c>
      <c r="CH650" s="37">
        <f>CG650+'Charging rates'!B$116*('Parameters'!B$21+J650)*100/'11'!B$16*IF('DNO totals'!B$323&lt;0,1,'935'!S650)</f>
        <v>0</v>
      </c>
      <c r="CI650" s="37">
        <f>'Charging rates'!B$97*(BV650+BZ650)*100/'11'!B$16</f>
        <v>0</v>
      </c>
      <c r="CJ650" s="36">
        <f>MAX(0-(BG650*J650*'11'!C$16/'11'!B$16),CH650+CI650)</f>
        <v>0</v>
      </c>
      <c r="CK650" s="37">
        <f>IF(AR650,IF(J650=0,BI650,MAX(0,MIN(BI650,BI650+(CJ650/'935'!Q650*('11'!B$16-'935'!X650)/('11'!C$16-'935'!Y650))))),0)</f>
        <v>0</v>
      </c>
      <c r="CL650" s="36">
        <f>IF(AR650,MAX(0,CJ650),0)</f>
        <v>0</v>
      </c>
      <c r="CM650" s="52">
        <f>CL650+CB650</f>
        <v>0</v>
      </c>
    </row>
    <row r="651" spans="1:91">
      <c r="A651" s="28">
        <v>551</v>
      </c>
      <c r="B651" s="48">
        <f>'935'!B651</f>
        <v>0</v>
      </c>
      <c r="C651" s="33">
        <f>OR('935'!E651&lt;&gt;"VOID",'935'!F651&lt;&gt;"VOID",'935'!G651&lt;&gt;"VOID")</f>
        <v>0</v>
      </c>
      <c r="D651" s="33">
        <f>IF('935'!C651="VOID",0,('935'!C651*(1-'935'!X651/'11'!B$16)))</f>
        <v>0</v>
      </c>
      <c r="E651" s="33">
        <f>IF('935'!D651="VOID",0,'935'!D651*(1-'935'!X651/'11'!B$16))</f>
        <v>0</v>
      </c>
      <c r="F651" s="33">
        <f>IF('935'!E651="VOID",0,'935'!E651*(1-'935'!X651/'11'!B$16))</f>
        <v>0</v>
      </c>
      <c r="G651" s="33">
        <f>IF('935'!F651="VOID",0,'935'!F651*(1-'935'!X651/'11'!B$16))</f>
        <v>0</v>
      </c>
      <c r="H651" s="33">
        <f>IF('935'!G651="VOID",0,'935'!G651*(1-'935'!X651/'11'!B$16))</f>
        <v>0</v>
      </c>
      <c r="I651" s="33">
        <f>F651+G651+H651</f>
        <v>0</v>
      </c>
      <c r="J651" s="37">
        <f>'935'!Q651*(1-'935'!Y651/'11'!C$16)/(1-'935'!X651/'11'!B$16)</f>
        <v>0</v>
      </c>
      <c r="K651" s="33">
        <f>IF(D651,'935'!H651*D651/(D651+E651+I651),0)</f>
        <v>0</v>
      </c>
      <c r="L651" s="33">
        <f>IF(I651,'935'!H651*I651/(D651+E651+I651),0)</f>
        <v>0</v>
      </c>
      <c r="M651" s="33">
        <f>K651*(1-'935'!X651/'11'!B$16)</f>
        <v>0</v>
      </c>
      <c r="N651" s="49">
        <f>L651*(1-'935'!X651/'11'!B$16)</f>
        <v>0</v>
      </c>
      <c r="O651" s="50">
        <f>MATCH('935'!J651,'911'!$B$6:$B$1205,0)</f>
        <v>0</v>
      </c>
      <c r="P651" s="50">
        <f>MATCH(INDEX('911'!$D$6:$D$1205,O651),'911'!$B$6:$B$1205,0)</f>
        <v>0</v>
      </c>
      <c r="Q651" s="50">
        <f>MATCH(INDEX('911'!$D$6:$D$1205,P651),'911'!$B$6:$B$1205,0)</f>
        <v>0</v>
      </c>
      <c r="R651" s="37">
        <f>IF(ISNUMBER(O651),MAX(0,INDEX('911'!$E$6:$E$1205,O651)),0)</f>
        <v>0</v>
      </c>
      <c r="S651" s="37">
        <f>IF(ISNUMBER(P651),MAX(0,INDEX('911'!$E$6:$E$1205,P651)),0)</f>
        <v>0</v>
      </c>
      <c r="T651" s="37">
        <f>IF(ISNUMBER(Q651),MAX(0,INDEX('911'!$E$6:$E$1205,Q651)),0)</f>
        <v>0</v>
      </c>
      <c r="U651" s="51">
        <f>-100*'935'!W651*(R651+S651+T651)/'11'!C$16</f>
        <v>0</v>
      </c>
      <c r="V651" s="37">
        <f>INDEX('DNO totals'!$B$52:$G$52,IF('935'!K651,IF(MOD('935'!K651,1000),IF(MOD('935'!K651,100),IF(MOD('935'!K651,10),IF(MOD('935'!K651,1000)=1,6,5),4),3),2),1))</f>
        <v>0</v>
      </c>
      <c r="W651" s="51">
        <f>J651*V651</f>
        <v>0</v>
      </c>
      <c r="X651" s="37">
        <f>V651*'Parameters'!B$11</f>
        <v>0</v>
      </c>
      <c r="Y651" s="37">
        <f>IF('935'!$K651=1000,'Charging rates'!$C$29*$X651/(1+'DNO totals'!$C$60)*'935'!$L651,0)</f>
        <v>0</v>
      </c>
      <c r="Z651" s="37">
        <f>IF(MOD('935'!$K651,1000)=100,'Charging rates'!$D$29*$X651/(1+'DNO totals'!$D$60)*'935'!$M651,0)</f>
        <v>0</v>
      </c>
      <c r="AA651" s="37">
        <f>IF(MOD('935'!$K651,100)=10,'Charging rates'!$E$29*$X651/(1+'DNO totals'!$E$60)*'935'!$N651,0)</f>
        <v>0</v>
      </c>
      <c r="AB651" s="37">
        <f>IF(AND(MOD('935'!$K651,10)&gt;0,MOD('935'!$K651,1000)&gt;1),'Charging rates'!$F$29*$X651/(1+'DNO totals'!$F$60)*'935'!$O651,0)</f>
        <v>0</v>
      </c>
      <c r="AC651" s="37">
        <f>IF(MOD('935'!$K651,1000)=1,'Charging rates'!$G$29*$X651/(1+'DNO totals'!$G$60)*'935'!$P651,0)</f>
        <v>0</v>
      </c>
      <c r="AD651" s="37">
        <f>IF('935'!$K651&gt;1000,'Charging rates'!$C$29*$W651*'935'!$L651,0)</f>
        <v>0</v>
      </c>
      <c r="AE651" s="37">
        <f>IF(MOD('935'!$K651,1000)&gt;100,'Charging rates'!$D$29*$W651*'935'!$M651,0)</f>
        <v>0</v>
      </c>
      <c r="AF651" s="37">
        <f>IF(MOD('935'!$K651,100)&gt;10,'Charging rates'!$E$29*$W651*'935'!$N651,0)</f>
        <v>0</v>
      </c>
      <c r="AG651" s="37">
        <f>$Y651+$Z651+$AA651+$AB651+$AC651</f>
        <v>0</v>
      </c>
      <c r="AH651" s="51">
        <f>$AD651+$AE651+$AF651</f>
        <v>0</v>
      </c>
      <c r="AI651" s="37">
        <f>U651*(1+'Charging rates'!B$42+0.6*'Charging rates'!B$67+'Charging rates'!B$54)-100*'Charging rates'!B$76/'11'!C$16*'935'!W651</f>
        <v>0</v>
      </c>
      <c r="AJ651" s="37">
        <f>IF(I651,AI651*I651/(I651+E651),0)</f>
        <v>0</v>
      </c>
      <c r="AK651" s="51">
        <f>ROUND(AJ651,3)</f>
        <v>0</v>
      </c>
      <c r="AL651" s="33">
        <f>IF('935'!V651="VOID",0,'935'!V651*(1-'935'!X651/'11'!B$16))</f>
        <v>0</v>
      </c>
      <c r="AM651" s="36">
        <f>IF(I651,-100*'Charging rates'!B$76/'11'!B$16*AL651/I651,0)</f>
        <v>0</v>
      </c>
      <c r="AN651" s="36">
        <f>IF(C651,'DNO totals'!B$171,0)</f>
        <v>0</v>
      </c>
      <c r="AO651" s="36">
        <f>ROUND(AN651,2)</f>
        <v>0</v>
      </c>
      <c r="AP651" s="36">
        <f>IF(C651,(AN651+AM651),0)</f>
        <v>0</v>
      </c>
      <c r="AQ651" s="52">
        <f>ROUND(AP651,2)</f>
        <v>0</v>
      </c>
      <c r="AR651" s="33">
        <f>'935'!C651&lt;&gt;"VOID"</f>
        <v>0</v>
      </c>
      <c r="AS651" s="36">
        <f>IF(AR651,(100/'11'!B$16*K651*((1-'935'!I651)*'Charging rates'!B$42+'Charging rates'!B$54)),0)</f>
        <v>0</v>
      </c>
      <c r="AT651" s="36">
        <f>100/'11'!B$16*N651*('Charging rates'!B$42+'Charging rates'!B$54)</f>
        <v>0</v>
      </c>
      <c r="AU651" s="36">
        <f>100/'11'!B$16*L651*('Charging rates'!B$42+'Charging rates'!B$54)</f>
        <v>0</v>
      </c>
      <c r="AV651" s="52">
        <f>ROUND(AU651,2)</f>
        <v>0</v>
      </c>
      <c r="AW651" s="33">
        <f>D651-('935'!T651*(1-'935'!X651/'11'!B$16))</f>
        <v>0</v>
      </c>
      <c r="AX651" s="37">
        <f>MAX(MIN(SQRT(1-MIN(1,'935'!Q651)^2),0+'935'!R651),0-SQRT(1-MIN(1,'935'!Q651)^2))</f>
        <v>0</v>
      </c>
      <c r="AY651" s="33">
        <f>IF(ISNUMBER(P651),SQRT((INDEX('911'!$G$6:$G$1205,P651)+INDEX('911'!$I$6:$I$1205,P651))^2+(INDEX('911'!$H$6:$H$1205,P651)+INDEX('911'!$J$6:$J$1205,P651))^2),0)</f>
        <v>0</v>
      </c>
      <c r="AZ651" s="37">
        <f>IF(AY651,0-(INDEX('911'!$H$6:$H$1205,P651)+INDEX('911'!$J$6:$J$1205,P651))/AY651,0)</f>
        <v>0</v>
      </c>
      <c r="BA651" s="33">
        <f>IF(ISNUMBER(Q651),SQRT((INDEX('911'!$G$6:$G$1205,Q651)+INDEX('911'!$I$6:$I$1205,Q651))^2+(INDEX('911'!$H$6:$H$1205,Q651)+INDEX('911'!$J$6:$J$1205,Q651))^2),0)</f>
        <v>0</v>
      </c>
      <c r="BB651" s="37">
        <f>IF(BA651,0-(INDEX('911'!$H$6:$H$1205,Q651)+INDEX('911'!$J$6:$J$1205,Q651))/BA651,0)</f>
        <v>0</v>
      </c>
      <c r="BC651" s="37">
        <f>SQRT(1-AZ651^2)</f>
        <v>0</v>
      </c>
      <c r="BD651" s="51">
        <f>SQRT(1-BB651^2)</f>
        <v>0</v>
      </c>
      <c r="BE651" s="36">
        <f>100*(S651*MAX(0,'935'!Q651*BC651+AX651*AZ651)+T651*MAX(0,'935'!Q651*BD651+AX651*BB651))/'11'!B$16</f>
        <v>0</v>
      </c>
      <c r="BF651" s="36">
        <f>100*R651/'11'!B$16</f>
        <v>0</v>
      </c>
      <c r="BG651" s="37">
        <f>100*(S651*IF('935'!Q651=0,BC651,MAX(0,BC651+AX651*AZ651/'935'!Q651))+T651*IF('935'!Q651=0,BD651,MAX(0,BD651+AX651*BB651/'935'!Q651)))/'11'!C$16</f>
        <v>0</v>
      </c>
      <c r="BH651" s="36">
        <f>IF('935'!Q651=0,BF651+BE651,BF651)</f>
        <v>0</v>
      </c>
      <c r="BI651" s="37">
        <f>IF(D651=0,1,AW651/D651)*BG651</f>
        <v>0</v>
      </c>
      <c r="BJ651" s="36">
        <f>IF(D651=0,1,AW651/D651)*BH651</f>
        <v>0</v>
      </c>
      <c r="BK651" s="53">
        <f>'11'!C$16-'935'!Y651</f>
        <v>0</v>
      </c>
      <c r="BL651" s="37">
        <f>MAX('DNO totals'!B$312+0,MIN('935'!L651+0,'DNO totals'!B$304+0))</f>
        <v>0</v>
      </c>
      <c r="BM651" s="37">
        <f>MAX('DNO totals'!C$312+0,MIN('935'!M651+0,'DNO totals'!C$304+0))</f>
        <v>0</v>
      </c>
      <c r="BN651" s="37">
        <f>MAX('DNO totals'!D$312+0,MIN('935'!N651+0,'DNO totals'!D$304+0))</f>
        <v>0</v>
      </c>
      <c r="BO651" s="37">
        <f>MAX('DNO totals'!E$312+0,MIN('935'!O651+0,'DNO totals'!E$304+0))</f>
        <v>0</v>
      </c>
      <c r="BP651" s="51">
        <f>MAX('DNO totals'!F$312+0,MIN('935'!P651+0,'DNO totals'!F$304+0))</f>
        <v>0</v>
      </c>
      <c r="BQ651" s="37">
        <f>IF('935'!$K651=1000,'Charging rates'!$C$29*$X651/(1+'DNO totals'!$C$60)*$BL651,0)</f>
        <v>0</v>
      </c>
      <c r="BR651" s="37">
        <f>IF(MOD('935'!$K651,1000)=100,'Charging rates'!$D$29*$X651/(1+'DNO totals'!$D$60)*$BM651,0)</f>
        <v>0</v>
      </c>
      <c r="BS651" s="37">
        <f>IF(MOD('935'!$K651,100)=10,'Charging rates'!$E$29*$X651/(1+'DNO totals'!$E$60)*$BN651,0)</f>
        <v>0</v>
      </c>
      <c r="BT651" s="37">
        <f>IF(AND(MOD('935'!$K651,10)&gt;0,MOD('935'!$K651,1000)&gt;1),'Charging rates'!$F$29*$X651/(1+'DNO totals'!$F$60)*$BO651,0)</f>
        <v>0</v>
      </c>
      <c r="BU651" s="37">
        <f>IF(MOD('935'!$K651,1000)=1,'Charging rates'!$G$29*$X651/(1+'DNO totals'!$G$60)*$BP651,0)</f>
        <v>0</v>
      </c>
      <c r="BV651" s="51">
        <f>$BQ651+$BR651+$BS651+$BT651+$BU651</f>
        <v>0</v>
      </c>
      <c r="BW651" s="37">
        <f>IF('935'!$K651&gt;1000,'Charging rates'!$C$29*$W651*$BL651,0)</f>
        <v>0</v>
      </c>
      <c r="BX651" s="37">
        <f>IF(MOD('935'!$K651,1000)&gt;100,'Charging rates'!$D$29*$W651*$BM651,0)</f>
        <v>0</v>
      </c>
      <c r="BY651" s="37">
        <f>IF(MOD('935'!$K651,100)&gt;10,'Charging rates'!$E$29*$W651*$BN651,0)</f>
        <v>0</v>
      </c>
      <c r="BZ651" s="51">
        <f>$BW651+$BX651+$BY651</f>
        <v>0</v>
      </c>
      <c r="CA651" s="36">
        <f>100/'11'!B$16*'Charging rates'!B$76*W651</f>
        <v>0</v>
      </c>
      <c r="CB651" s="36">
        <f>IF(D651=0,0,(1-AW651/D651)*(BH651+IF('935'!Q651=0,0,(BG651*'935'!Q651*('11'!C$16-'935'!Y651)/('11'!B$16-'935'!X651)))))</f>
        <v>0</v>
      </c>
      <c r="CC651" s="36">
        <f>CA651+BJ651</f>
        <v>0</v>
      </c>
      <c r="CD651" s="49">
        <f>(BV651+BZ651)*D651</f>
        <v>0</v>
      </c>
      <c r="CE651" s="33">
        <f>D651*('Parameters'!B$21+J651)*IF('DNO totals'!B$323&lt;0,1,'935'!S651)</f>
        <v>0</v>
      </c>
      <c r="CF651" s="51">
        <f>IF('DNO totals'!B$323&lt;0,1,'935'!S651)*('Parameters'!B$21+J651)</f>
        <v>0</v>
      </c>
      <c r="CG651" s="37">
        <f>CC651+'Charging rates'!B$106*CF651*100/'11'!B$16</f>
        <v>0</v>
      </c>
      <c r="CH651" s="37">
        <f>CG651+'Charging rates'!B$116*('Parameters'!B$21+J651)*100/'11'!B$16*IF('DNO totals'!B$323&lt;0,1,'935'!S651)</f>
        <v>0</v>
      </c>
      <c r="CI651" s="37">
        <f>'Charging rates'!B$97*(BV651+BZ651)*100/'11'!B$16</f>
        <v>0</v>
      </c>
      <c r="CJ651" s="36">
        <f>MAX(0-(BG651*J651*'11'!C$16/'11'!B$16),CH651+CI651)</f>
        <v>0</v>
      </c>
      <c r="CK651" s="37">
        <f>IF(AR651,IF(J651=0,BI651,MAX(0,MIN(BI651,BI651+(CJ651/'935'!Q651*('11'!B$16-'935'!X651)/('11'!C$16-'935'!Y651))))),0)</f>
        <v>0</v>
      </c>
      <c r="CL651" s="36">
        <f>IF(AR651,MAX(0,CJ651),0)</f>
        <v>0</v>
      </c>
      <c r="CM651" s="52">
        <f>CL651+CB651</f>
        <v>0</v>
      </c>
    </row>
    <row r="652" spans="1:91">
      <c r="A652" s="28">
        <v>552</v>
      </c>
      <c r="B652" s="48">
        <f>'935'!B652</f>
        <v>0</v>
      </c>
      <c r="C652" s="33">
        <f>OR('935'!E652&lt;&gt;"VOID",'935'!F652&lt;&gt;"VOID",'935'!G652&lt;&gt;"VOID")</f>
        <v>0</v>
      </c>
      <c r="D652" s="33">
        <f>IF('935'!C652="VOID",0,('935'!C652*(1-'935'!X652/'11'!B$16)))</f>
        <v>0</v>
      </c>
      <c r="E652" s="33">
        <f>IF('935'!D652="VOID",0,'935'!D652*(1-'935'!X652/'11'!B$16))</f>
        <v>0</v>
      </c>
      <c r="F652" s="33">
        <f>IF('935'!E652="VOID",0,'935'!E652*(1-'935'!X652/'11'!B$16))</f>
        <v>0</v>
      </c>
      <c r="G652" s="33">
        <f>IF('935'!F652="VOID",0,'935'!F652*(1-'935'!X652/'11'!B$16))</f>
        <v>0</v>
      </c>
      <c r="H652" s="33">
        <f>IF('935'!G652="VOID",0,'935'!G652*(1-'935'!X652/'11'!B$16))</f>
        <v>0</v>
      </c>
      <c r="I652" s="33">
        <f>F652+G652+H652</f>
        <v>0</v>
      </c>
      <c r="J652" s="37">
        <f>'935'!Q652*(1-'935'!Y652/'11'!C$16)/(1-'935'!X652/'11'!B$16)</f>
        <v>0</v>
      </c>
      <c r="K652" s="33">
        <f>IF(D652,'935'!H652*D652/(D652+E652+I652),0)</f>
        <v>0</v>
      </c>
      <c r="L652" s="33">
        <f>IF(I652,'935'!H652*I652/(D652+E652+I652),0)</f>
        <v>0</v>
      </c>
      <c r="M652" s="33">
        <f>K652*(1-'935'!X652/'11'!B$16)</f>
        <v>0</v>
      </c>
      <c r="N652" s="49">
        <f>L652*(1-'935'!X652/'11'!B$16)</f>
        <v>0</v>
      </c>
      <c r="O652" s="50">
        <f>MATCH('935'!J652,'911'!$B$6:$B$1205,0)</f>
        <v>0</v>
      </c>
      <c r="P652" s="50">
        <f>MATCH(INDEX('911'!$D$6:$D$1205,O652),'911'!$B$6:$B$1205,0)</f>
        <v>0</v>
      </c>
      <c r="Q652" s="50">
        <f>MATCH(INDEX('911'!$D$6:$D$1205,P652),'911'!$B$6:$B$1205,0)</f>
        <v>0</v>
      </c>
      <c r="R652" s="37">
        <f>IF(ISNUMBER(O652),MAX(0,INDEX('911'!$E$6:$E$1205,O652)),0)</f>
        <v>0</v>
      </c>
      <c r="S652" s="37">
        <f>IF(ISNUMBER(P652),MAX(0,INDEX('911'!$E$6:$E$1205,P652)),0)</f>
        <v>0</v>
      </c>
      <c r="T652" s="37">
        <f>IF(ISNUMBER(Q652),MAX(0,INDEX('911'!$E$6:$E$1205,Q652)),0)</f>
        <v>0</v>
      </c>
      <c r="U652" s="51">
        <f>-100*'935'!W652*(R652+S652+T652)/'11'!C$16</f>
        <v>0</v>
      </c>
      <c r="V652" s="37">
        <f>INDEX('DNO totals'!$B$52:$G$52,IF('935'!K652,IF(MOD('935'!K652,1000),IF(MOD('935'!K652,100),IF(MOD('935'!K652,10),IF(MOD('935'!K652,1000)=1,6,5),4),3),2),1))</f>
        <v>0</v>
      </c>
      <c r="W652" s="51">
        <f>J652*V652</f>
        <v>0</v>
      </c>
      <c r="X652" s="37">
        <f>V652*'Parameters'!B$11</f>
        <v>0</v>
      </c>
      <c r="Y652" s="37">
        <f>IF('935'!$K652=1000,'Charging rates'!$C$29*$X652/(1+'DNO totals'!$C$60)*'935'!$L652,0)</f>
        <v>0</v>
      </c>
      <c r="Z652" s="37">
        <f>IF(MOD('935'!$K652,1000)=100,'Charging rates'!$D$29*$X652/(1+'DNO totals'!$D$60)*'935'!$M652,0)</f>
        <v>0</v>
      </c>
      <c r="AA652" s="37">
        <f>IF(MOD('935'!$K652,100)=10,'Charging rates'!$E$29*$X652/(1+'DNO totals'!$E$60)*'935'!$N652,0)</f>
        <v>0</v>
      </c>
      <c r="AB652" s="37">
        <f>IF(AND(MOD('935'!$K652,10)&gt;0,MOD('935'!$K652,1000)&gt;1),'Charging rates'!$F$29*$X652/(1+'DNO totals'!$F$60)*'935'!$O652,0)</f>
        <v>0</v>
      </c>
      <c r="AC652" s="37">
        <f>IF(MOD('935'!$K652,1000)=1,'Charging rates'!$G$29*$X652/(1+'DNO totals'!$G$60)*'935'!$P652,0)</f>
        <v>0</v>
      </c>
      <c r="AD652" s="37">
        <f>IF('935'!$K652&gt;1000,'Charging rates'!$C$29*$W652*'935'!$L652,0)</f>
        <v>0</v>
      </c>
      <c r="AE652" s="37">
        <f>IF(MOD('935'!$K652,1000)&gt;100,'Charging rates'!$D$29*$W652*'935'!$M652,0)</f>
        <v>0</v>
      </c>
      <c r="AF652" s="37">
        <f>IF(MOD('935'!$K652,100)&gt;10,'Charging rates'!$E$29*$W652*'935'!$N652,0)</f>
        <v>0</v>
      </c>
      <c r="AG652" s="37">
        <f>$Y652+$Z652+$AA652+$AB652+$AC652</f>
        <v>0</v>
      </c>
      <c r="AH652" s="51">
        <f>$AD652+$AE652+$AF652</f>
        <v>0</v>
      </c>
      <c r="AI652" s="37">
        <f>U652*(1+'Charging rates'!B$42+0.6*'Charging rates'!B$67+'Charging rates'!B$54)-100*'Charging rates'!B$76/'11'!C$16*'935'!W652</f>
        <v>0</v>
      </c>
      <c r="AJ652" s="37">
        <f>IF(I652,AI652*I652/(I652+E652),0)</f>
        <v>0</v>
      </c>
      <c r="AK652" s="51">
        <f>ROUND(AJ652,3)</f>
        <v>0</v>
      </c>
      <c r="AL652" s="33">
        <f>IF('935'!V652="VOID",0,'935'!V652*(1-'935'!X652/'11'!B$16))</f>
        <v>0</v>
      </c>
      <c r="AM652" s="36">
        <f>IF(I652,-100*'Charging rates'!B$76/'11'!B$16*AL652/I652,0)</f>
        <v>0</v>
      </c>
      <c r="AN652" s="36">
        <f>IF(C652,'DNO totals'!B$171,0)</f>
        <v>0</v>
      </c>
      <c r="AO652" s="36">
        <f>ROUND(AN652,2)</f>
        <v>0</v>
      </c>
      <c r="AP652" s="36">
        <f>IF(C652,(AN652+AM652),0)</f>
        <v>0</v>
      </c>
      <c r="AQ652" s="52">
        <f>ROUND(AP652,2)</f>
        <v>0</v>
      </c>
      <c r="AR652" s="33">
        <f>'935'!C652&lt;&gt;"VOID"</f>
        <v>0</v>
      </c>
      <c r="AS652" s="36">
        <f>IF(AR652,(100/'11'!B$16*K652*((1-'935'!I652)*'Charging rates'!B$42+'Charging rates'!B$54)),0)</f>
        <v>0</v>
      </c>
      <c r="AT652" s="36">
        <f>100/'11'!B$16*N652*('Charging rates'!B$42+'Charging rates'!B$54)</f>
        <v>0</v>
      </c>
      <c r="AU652" s="36">
        <f>100/'11'!B$16*L652*('Charging rates'!B$42+'Charging rates'!B$54)</f>
        <v>0</v>
      </c>
      <c r="AV652" s="52">
        <f>ROUND(AU652,2)</f>
        <v>0</v>
      </c>
      <c r="AW652" s="33">
        <f>D652-('935'!T652*(1-'935'!X652/'11'!B$16))</f>
        <v>0</v>
      </c>
      <c r="AX652" s="37">
        <f>MAX(MIN(SQRT(1-MIN(1,'935'!Q652)^2),0+'935'!R652),0-SQRT(1-MIN(1,'935'!Q652)^2))</f>
        <v>0</v>
      </c>
      <c r="AY652" s="33">
        <f>IF(ISNUMBER(P652),SQRT((INDEX('911'!$G$6:$G$1205,P652)+INDEX('911'!$I$6:$I$1205,P652))^2+(INDEX('911'!$H$6:$H$1205,P652)+INDEX('911'!$J$6:$J$1205,P652))^2),0)</f>
        <v>0</v>
      </c>
      <c r="AZ652" s="37">
        <f>IF(AY652,0-(INDEX('911'!$H$6:$H$1205,P652)+INDEX('911'!$J$6:$J$1205,P652))/AY652,0)</f>
        <v>0</v>
      </c>
      <c r="BA652" s="33">
        <f>IF(ISNUMBER(Q652),SQRT((INDEX('911'!$G$6:$G$1205,Q652)+INDEX('911'!$I$6:$I$1205,Q652))^2+(INDEX('911'!$H$6:$H$1205,Q652)+INDEX('911'!$J$6:$J$1205,Q652))^2),0)</f>
        <v>0</v>
      </c>
      <c r="BB652" s="37">
        <f>IF(BA652,0-(INDEX('911'!$H$6:$H$1205,Q652)+INDEX('911'!$J$6:$J$1205,Q652))/BA652,0)</f>
        <v>0</v>
      </c>
      <c r="BC652" s="37">
        <f>SQRT(1-AZ652^2)</f>
        <v>0</v>
      </c>
      <c r="BD652" s="51">
        <f>SQRT(1-BB652^2)</f>
        <v>0</v>
      </c>
      <c r="BE652" s="36">
        <f>100*(S652*MAX(0,'935'!Q652*BC652+AX652*AZ652)+T652*MAX(0,'935'!Q652*BD652+AX652*BB652))/'11'!B$16</f>
        <v>0</v>
      </c>
      <c r="BF652" s="36">
        <f>100*R652/'11'!B$16</f>
        <v>0</v>
      </c>
      <c r="BG652" s="37">
        <f>100*(S652*IF('935'!Q652=0,BC652,MAX(0,BC652+AX652*AZ652/'935'!Q652))+T652*IF('935'!Q652=0,BD652,MAX(0,BD652+AX652*BB652/'935'!Q652)))/'11'!C$16</f>
        <v>0</v>
      </c>
      <c r="BH652" s="36">
        <f>IF('935'!Q652=0,BF652+BE652,BF652)</f>
        <v>0</v>
      </c>
      <c r="BI652" s="37">
        <f>IF(D652=0,1,AW652/D652)*BG652</f>
        <v>0</v>
      </c>
      <c r="BJ652" s="36">
        <f>IF(D652=0,1,AW652/D652)*BH652</f>
        <v>0</v>
      </c>
      <c r="BK652" s="53">
        <f>'11'!C$16-'935'!Y652</f>
        <v>0</v>
      </c>
      <c r="BL652" s="37">
        <f>MAX('DNO totals'!B$312+0,MIN('935'!L652+0,'DNO totals'!B$304+0))</f>
        <v>0</v>
      </c>
      <c r="BM652" s="37">
        <f>MAX('DNO totals'!C$312+0,MIN('935'!M652+0,'DNO totals'!C$304+0))</f>
        <v>0</v>
      </c>
      <c r="BN652" s="37">
        <f>MAX('DNO totals'!D$312+0,MIN('935'!N652+0,'DNO totals'!D$304+0))</f>
        <v>0</v>
      </c>
      <c r="BO652" s="37">
        <f>MAX('DNO totals'!E$312+0,MIN('935'!O652+0,'DNO totals'!E$304+0))</f>
        <v>0</v>
      </c>
      <c r="BP652" s="51">
        <f>MAX('DNO totals'!F$312+0,MIN('935'!P652+0,'DNO totals'!F$304+0))</f>
        <v>0</v>
      </c>
      <c r="BQ652" s="37">
        <f>IF('935'!$K652=1000,'Charging rates'!$C$29*$X652/(1+'DNO totals'!$C$60)*$BL652,0)</f>
        <v>0</v>
      </c>
      <c r="BR652" s="37">
        <f>IF(MOD('935'!$K652,1000)=100,'Charging rates'!$D$29*$X652/(1+'DNO totals'!$D$60)*$BM652,0)</f>
        <v>0</v>
      </c>
      <c r="BS652" s="37">
        <f>IF(MOD('935'!$K652,100)=10,'Charging rates'!$E$29*$X652/(1+'DNO totals'!$E$60)*$BN652,0)</f>
        <v>0</v>
      </c>
      <c r="BT652" s="37">
        <f>IF(AND(MOD('935'!$K652,10)&gt;0,MOD('935'!$K652,1000)&gt;1),'Charging rates'!$F$29*$X652/(1+'DNO totals'!$F$60)*$BO652,0)</f>
        <v>0</v>
      </c>
      <c r="BU652" s="37">
        <f>IF(MOD('935'!$K652,1000)=1,'Charging rates'!$G$29*$X652/(1+'DNO totals'!$G$60)*$BP652,0)</f>
        <v>0</v>
      </c>
      <c r="BV652" s="51">
        <f>$BQ652+$BR652+$BS652+$BT652+$BU652</f>
        <v>0</v>
      </c>
      <c r="BW652" s="37">
        <f>IF('935'!$K652&gt;1000,'Charging rates'!$C$29*$W652*$BL652,0)</f>
        <v>0</v>
      </c>
      <c r="BX652" s="37">
        <f>IF(MOD('935'!$K652,1000)&gt;100,'Charging rates'!$D$29*$W652*$BM652,0)</f>
        <v>0</v>
      </c>
      <c r="BY652" s="37">
        <f>IF(MOD('935'!$K652,100)&gt;10,'Charging rates'!$E$29*$W652*$BN652,0)</f>
        <v>0</v>
      </c>
      <c r="BZ652" s="51">
        <f>$BW652+$BX652+$BY652</f>
        <v>0</v>
      </c>
      <c r="CA652" s="36">
        <f>100/'11'!B$16*'Charging rates'!B$76*W652</f>
        <v>0</v>
      </c>
      <c r="CB652" s="36">
        <f>IF(D652=0,0,(1-AW652/D652)*(BH652+IF('935'!Q652=0,0,(BG652*'935'!Q652*('11'!C$16-'935'!Y652)/('11'!B$16-'935'!X652)))))</f>
        <v>0</v>
      </c>
      <c r="CC652" s="36">
        <f>CA652+BJ652</f>
        <v>0</v>
      </c>
      <c r="CD652" s="49">
        <f>(BV652+BZ652)*D652</f>
        <v>0</v>
      </c>
      <c r="CE652" s="33">
        <f>D652*('Parameters'!B$21+J652)*IF('DNO totals'!B$323&lt;0,1,'935'!S652)</f>
        <v>0</v>
      </c>
      <c r="CF652" s="51">
        <f>IF('DNO totals'!B$323&lt;0,1,'935'!S652)*('Parameters'!B$21+J652)</f>
        <v>0</v>
      </c>
      <c r="CG652" s="37">
        <f>CC652+'Charging rates'!B$106*CF652*100/'11'!B$16</f>
        <v>0</v>
      </c>
      <c r="CH652" s="37">
        <f>CG652+'Charging rates'!B$116*('Parameters'!B$21+J652)*100/'11'!B$16*IF('DNO totals'!B$323&lt;0,1,'935'!S652)</f>
        <v>0</v>
      </c>
      <c r="CI652" s="37">
        <f>'Charging rates'!B$97*(BV652+BZ652)*100/'11'!B$16</f>
        <v>0</v>
      </c>
      <c r="CJ652" s="36">
        <f>MAX(0-(BG652*J652*'11'!C$16/'11'!B$16),CH652+CI652)</f>
        <v>0</v>
      </c>
      <c r="CK652" s="37">
        <f>IF(AR652,IF(J652=0,BI652,MAX(0,MIN(BI652,BI652+(CJ652/'935'!Q652*('11'!B$16-'935'!X652)/('11'!C$16-'935'!Y652))))),0)</f>
        <v>0</v>
      </c>
      <c r="CL652" s="36">
        <f>IF(AR652,MAX(0,CJ652),0)</f>
        <v>0</v>
      </c>
      <c r="CM652" s="52">
        <f>CL652+CB652</f>
        <v>0</v>
      </c>
    </row>
    <row r="653" spans="1:91">
      <c r="A653" s="28">
        <v>553</v>
      </c>
      <c r="B653" s="48">
        <f>'935'!B653</f>
        <v>0</v>
      </c>
      <c r="C653" s="33">
        <f>OR('935'!E653&lt;&gt;"VOID",'935'!F653&lt;&gt;"VOID",'935'!G653&lt;&gt;"VOID")</f>
        <v>0</v>
      </c>
      <c r="D653" s="33">
        <f>IF('935'!C653="VOID",0,('935'!C653*(1-'935'!X653/'11'!B$16)))</f>
        <v>0</v>
      </c>
      <c r="E653" s="33">
        <f>IF('935'!D653="VOID",0,'935'!D653*(1-'935'!X653/'11'!B$16))</f>
        <v>0</v>
      </c>
      <c r="F653" s="33">
        <f>IF('935'!E653="VOID",0,'935'!E653*(1-'935'!X653/'11'!B$16))</f>
        <v>0</v>
      </c>
      <c r="G653" s="33">
        <f>IF('935'!F653="VOID",0,'935'!F653*(1-'935'!X653/'11'!B$16))</f>
        <v>0</v>
      </c>
      <c r="H653" s="33">
        <f>IF('935'!G653="VOID",0,'935'!G653*(1-'935'!X653/'11'!B$16))</f>
        <v>0</v>
      </c>
      <c r="I653" s="33">
        <f>F653+G653+H653</f>
        <v>0</v>
      </c>
      <c r="J653" s="37">
        <f>'935'!Q653*(1-'935'!Y653/'11'!C$16)/(1-'935'!X653/'11'!B$16)</f>
        <v>0</v>
      </c>
      <c r="K653" s="33">
        <f>IF(D653,'935'!H653*D653/(D653+E653+I653),0)</f>
        <v>0</v>
      </c>
      <c r="L653" s="33">
        <f>IF(I653,'935'!H653*I653/(D653+E653+I653),0)</f>
        <v>0</v>
      </c>
      <c r="M653" s="33">
        <f>K653*(1-'935'!X653/'11'!B$16)</f>
        <v>0</v>
      </c>
      <c r="N653" s="49">
        <f>L653*(1-'935'!X653/'11'!B$16)</f>
        <v>0</v>
      </c>
      <c r="O653" s="50">
        <f>MATCH('935'!J653,'911'!$B$6:$B$1205,0)</f>
        <v>0</v>
      </c>
      <c r="P653" s="50">
        <f>MATCH(INDEX('911'!$D$6:$D$1205,O653),'911'!$B$6:$B$1205,0)</f>
        <v>0</v>
      </c>
      <c r="Q653" s="50">
        <f>MATCH(INDEX('911'!$D$6:$D$1205,P653),'911'!$B$6:$B$1205,0)</f>
        <v>0</v>
      </c>
      <c r="R653" s="37">
        <f>IF(ISNUMBER(O653),MAX(0,INDEX('911'!$E$6:$E$1205,O653)),0)</f>
        <v>0</v>
      </c>
      <c r="S653" s="37">
        <f>IF(ISNUMBER(P653),MAX(0,INDEX('911'!$E$6:$E$1205,P653)),0)</f>
        <v>0</v>
      </c>
      <c r="T653" s="37">
        <f>IF(ISNUMBER(Q653),MAX(0,INDEX('911'!$E$6:$E$1205,Q653)),0)</f>
        <v>0</v>
      </c>
      <c r="U653" s="51">
        <f>-100*'935'!W653*(R653+S653+T653)/'11'!C$16</f>
        <v>0</v>
      </c>
      <c r="V653" s="37">
        <f>INDEX('DNO totals'!$B$52:$G$52,IF('935'!K653,IF(MOD('935'!K653,1000),IF(MOD('935'!K653,100),IF(MOD('935'!K653,10),IF(MOD('935'!K653,1000)=1,6,5),4),3),2),1))</f>
        <v>0</v>
      </c>
      <c r="W653" s="51">
        <f>J653*V653</f>
        <v>0</v>
      </c>
      <c r="X653" s="37">
        <f>V653*'Parameters'!B$11</f>
        <v>0</v>
      </c>
      <c r="Y653" s="37">
        <f>IF('935'!$K653=1000,'Charging rates'!$C$29*$X653/(1+'DNO totals'!$C$60)*'935'!$L653,0)</f>
        <v>0</v>
      </c>
      <c r="Z653" s="37">
        <f>IF(MOD('935'!$K653,1000)=100,'Charging rates'!$D$29*$X653/(1+'DNO totals'!$D$60)*'935'!$M653,0)</f>
        <v>0</v>
      </c>
      <c r="AA653" s="37">
        <f>IF(MOD('935'!$K653,100)=10,'Charging rates'!$E$29*$X653/(1+'DNO totals'!$E$60)*'935'!$N653,0)</f>
        <v>0</v>
      </c>
      <c r="AB653" s="37">
        <f>IF(AND(MOD('935'!$K653,10)&gt;0,MOD('935'!$K653,1000)&gt;1),'Charging rates'!$F$29*$X653/(1+'DNO totals'!$F$60)*'935'!$O653,0)</f>
        <v>0</v>
      </c>
      <c r="AC653" s="37">
        <f>IF(MOD('935'!$K653,1000)=1,'Charging rates'!$G$29*$X653/(1+'DNO totals'!$G$60)*'935'!$P653,0)</f>
        <v>0</v>
      </c>
      <c r="AD653" s="37">
        <f>IF('935'!$K653&gt;1000,'Charging rates'!$C$29*$W653*'935'!$L653,0)</f>
        <v>0</v>
      </c>
      <c r="AE653" s="37">
        <f>IF(MOD('935'!$K653,1000)&gt;100,'Charging rates'!$D$29*$W653*'935'!$M653,0)</f>
        <v>0</v>
      </c>
      <c r="AF653" s="37">
        <f>IF(MOD('935'!$K653,100)&gt;10,'Charging rates'!$E$29*$W653*'935'!$N653,0)</f>
        <v>0</v>
      </c>
      <c r="AG653" s="37">
        <f>$Y653+$Z653+$AA653+$AB653+$AC653</f>
        <v>0</v>
      </c>
      <c r="AH653" s="51">
        <f>$AD653+$AE653+$AF653</f>
        <v>0</v>
      </c>
      <c r="AI653" s="37">
        <f>U653*(1+'Charging rates'!B$42+0.6*'Charging rates'!B$67+'Charging rates'!B$54)-100*'Charging rates'!B$76/'11'!C$16*'935'!W653</f>
        <v>0</v>
      </c>
      <c r="AJ653" s="37">
        <f>IF(I653,AI653*I653/(I653+E653),0)</f>
        <v>0</v>
      </c>
      <c r="AK653" s="51">
        <f>ROUND(AJ653,3)</f>
        <v>0</v>
      </c>
      <c r="AL653" s="33">
        <f>IF('935'!V653="VOID",0,'935'!V653*(1-'935'!X653/'11'!B$16))</f>
        <v>0</v>
      </c>
      <c r="AM653" s="36">
        <f>IF(I653,-100*'Charging rates'!B$76/'11'!B$16*AL653/I653,0)</f>
        <v>0</v>
      </c>
      <c r="AN653" s="36">
        <f>IF(C653,'DNO totals'!B$171,0)</f>
        <v>0</v>
      </c>
      <c r="AO653" s="36">
        <f>ROUND(AN653,2)</f>
        <v>0</v>
      </c>
      <c r="AP653" s="36">
        <f>IF(C653,(AN653+AM653),0)</f>
        <v>0</v>
      </c>
      <c r="AQ653" s="52">
        <f>ROUND(AP653,2)</f>
        <v>0</v>
      </c>
      <c r="AR653" s="33">
        <f>'935'!C653&lt;&gt;"VOID"</f>
        <v>0</v>
      </c>
      <c r="AS653" s="36">
        <f>IF(AR653,(100/'11'!B$16*K653*((1-'935'!I653)*'Charging rates'!B$42+'Charging rates'!B$54)),0)</f>
        <v>0</v>
      </c>
      <c r="AT653" s="36">
        <f>100/'11'!B$16*N653*('Charging rates'!B$42+'Charging rates'!B$54)</f>
        <v>0</v>
      </c>
      <c r="AU653" s="36">
        <f>100/'11'!B$16*L653*('Charging rates'!B$42+'Charging rates'!B$54)</f>
        <v>0</v>
      </c>
      <c r="AV653" s="52">
        <f>ROUND(AU653,2)</f>
        <v>0</v>
      </c>
      <c r="AW653" s="33">
        <f>D653-('935'!T653*(1-'935'!X653/'11'!B$16))</f>
        <v>0</v>
      </c>
      <c r="AX653" s="37">
        <f>MAX(MIN(SQRT(1-MIN(1,'935'!Q653)^2),0+'935'!R653),0-SQRT(1-MIN(1,'935'!Q653)^2))</f>
        <v>0</v>
      </c>
      <c r="AY653" s="33">
        <f>IF(ISNUMBER(P653),SQRT((INDEX('911'!$G$6:$G$1205,P653)+INDEX('911'!$I$6:$I$1205,P653))^2+(INDEX('911'!$H$6:$H$1205,P653)+INDEX('911'!$J$6:$J$1205,P653))^2),0)</f>
        <v>0</v>
      </c>
      <c r="AZ653" s="37">
        <f>IF(AY653,0-(INDEX('911'!$H$6:$H$1205,P653)+INDEX('911'!$J$6:$J$1205,P653))/AY653,0)</f>
        <v>0</v>
      </c>
      <c r="BA653" s="33">
        <f>IF(ISNUMBER(Q653),SQRT((INDEX('911'!$G$6:$G$1205,Q653)+INDEX('911'!$I$6:$I$1205,Q653))^2+(INDEX('911'!$H$6:$H$1205,Q653)+INDEX('911'!$J$6:$J$1205,Q653))^2),0)</f>
        <v>0</v>
      </c>
      <c r="BB653" s="37">
        <f>IF(BA653,0-(INDEX('911'!$H$6:$H$1205,Q653)+INDEX('911'!$J$6:$J$1205,Q653))/BA653,0)</f>
        <v>0</v>
      </c>
      <c r="BC653" s="37">
        <f>SQRT(1-AZ653^2)</f>
        <v>0</v>
      </c>
      <c r="BD653" s="51">
        <f>SQRT(1-BB653^2)</f>
        <v>0</v>
      </c>
      <c r="BE653" s="36">
        <f>100*(S653*MAX(0,'935'!Q653*BC653+AX653*AZ653)+T653*MAX(0,'935'!Q653*BD653+AX653*BB653))/'11'!B$16</f>
        <v>0</v>
      </c>
      <c r="BF653" s="36">
        <f>100*R653/'11'!B$16</f>
        <v>0</v>
      </c>
      <c r="BG653" s="37">
        <f>100*(S653*IF('935'!Q653=0,BC653,MAX(0,BC653+AX653*AZ653/'935'!Q653))+T653*IF('935'!Q653=0,BD653,MAX(0,BD653+AX653*BB653/'935'!Q653)))/'11'!C$16</f>
        <v>0</v>
      </c>
      <c r="BH653" s="36">
        <f>IF('935'!Q653=0,BF653+BE653,BF653)</f>
        <v>0</v>
      </c>
      <c r="BI653" s="37">
        <f>IF(D653=0,1,AW653/D653)*BG653</f>
        <v>0</v>
      </c>
      <c r="BJ653" s="36">
        <f>IF(D653=0,1,AW653/D653)*BH653</f>
        <v>0</v>
      </c>
      <c r="BK653" s="53">
        <f>'11'!C$16-'935'!Y653</f>
        <v>0</v>
      </c>
      <c r="BL653" s="37">
        <f>MAX('DNO totals'!B$312+0,MIN('935'!L653+0,'DNO totals'!B$304+0))</f>
        <v>0</v>
      </c>
      <c r="BM653" s="37">
        <f>MAX('DNO totals'!C$312+0,MIN('935'!M653+0,'DNO totals'!C$304+0))</f>
        <v>0</v>
      </c>
      <c r="BN653" s="37">
        <f>MAX('DNO totals'!D$312+0,MIN('935'!N653+0,'DNO totals'!D$304+0))</f>
        <v>0</v>
      </c>
      <c r="BO653" s="37">
        <f>MAX('DNO totals'!E$312+0,MIN('935'!O653+0,'DNO totals'!E$304+0))</f>
        <v>0</v>
      </c>
      <c r="BP653" s="51">
        <f>MAX('DNO totals'!F$312+0,MIN('935'!P653+0,'DNO totals'!F$304+0))</f>
        <v>0</v>
      </c>
      <c r="BQ653" s="37">
        <f>IF('935'!$K653=1000,'Charging rates'!$C$29*$X653/(1+'DNO totals'!$C$60)*$BL653,0)</f>
        <v>0</v>
      </c>
      <c r="BR653" s="37">
        <f>IF(MOD('935'!$K653,1000)=100,'Charging rates'!$D$29*$X653/(1+'DNO totals'!$D$60)*$BM653,0)</f>
        <v>0</v>
      </c>
      <c r="BS653" s="37">
        <f>IF(MOD('935'!$K653,100)=10,'Charging rates'!$E$29*$X653/(1+'DNO totals'!$E$60)*$BN653,0)</f>
        <v>0</v>
      </c>
      <c r="BT653" s="37">
        <f>IF(AND(MOD('935'!$K653,10)&gt;0,MOD('935'!$K653,1000)&gt;1),'Charging rates'!$F$29*$X653/(1+'DNO totals'!$F$60)*$BO653,0)</f>
        <v>0</v>
      </c>
      <c r="BU653" s="37">
        <f>IF(MOD('935'!$K653,1000)=1,'Charging rates'!$G$29*$X653/(1+'DNO totals'!$G$60)*$BP653,0)</f>
        <v>0</v>
      </c>
      <c r="BV653" s="51">
        <f>$BQ653+$BR653+$BS653+$BT653+$BU653</f>
        <v>0</v>
      </c>
      <c r="BW653" s="37">
        <f>IF('935'!$K653&gt;1000,'Charging rates'!$C$29*$W653*$BL653,0)</f>
        <v>0</v>
      </c>
      <c r="BX653" s="37">
        <f>IF(MOD('935'!$K653,1000)&gt;100,'Charging rates'!$D$29*$W653*$BM653,0)</f>
        <v>0</v>
      </c>
      <c r="BY653" s="37">
        <f>IF(MOD('935'!$K653,100)&gt;10,'Charging rates'!$E$29*$W653*$BN653,0)</f>
        <v>0</v>
      </c>
      <c r="BZ653" s="51">
        <f>$BW653+$BX653+$BY653</f>
        <v>0</v>
      </c>
      <c r="CA653" s="36">
        <f>100/'11'!B$16*'Charging rates'!B$76*W653</f>
        <v>0</v>
      </c>
      <c r="CB653" s="36">
        <f>IF(D653=0,0,(1-AW653/D653)*(BH653+IF('935'!Q653=0,0,(BG653*'935'!Q653*('11'!C$16-'935'!Y653)/('11'!B$16-'935'!X653)))))</f>
        <v>0</v>
      </c>
      <c r="CC653" s="36">
        <f>CA653+BJ653</f>
        <v>0</v>
      </c>
      <c r="CD653" s="49">
        <f>(BV653+BZ653)*D653</f>
        <v>0</v>
      </c>
      <c r="CE653" s="33">
        <f>D653*('Parameters'!B$21+J653)*IF('DNO totals'!B$323&lt;0,1,'935'!S653)</f>
        <v>0</v>
      </c>
      <c r="CF653" s="51">
        <f>IF('DNO totals'!B$323&lt;0,1,'935'!S653)*('Parameters'!B$21+J653)</f>
        <v>0</v>
      </c>
      <c r="CG653" s="37">
        <f>CC653+'Charging rates'!B$106*CF653*100/'11'!B$16</f>
        <v>0</v>
      </c>
      <c r="CH653" s="37">
        <f>CG653+'Charging rates'!B$116*('Parameters'!B$21+J653)*100/'11'!B$16*IF('DNO totals'!B$323&lt;0,1,'935'!S653)</f>
        <v>0</v>
      </c>
      <c r="CI653" s="37">
        <f>'Charging rates'!B$97*(BV653+BZ653)*100/'11'!B$16</f>
        <v>0</v>
      </c>
      <c r="CJ653" s="36">
        <f>MAX(0-(BG653*J653*'11'!C$16/'11'!B$16),CH653+CI653)</f>
        <v>0</v>
      </c>
      <c r="CK653" s="37">
        <f>IF(AR653,IF(J653=0,BI653,MAX(0,MIN(BI653,BI653+(CJ653/'935'!Q653*('11'!B$16-'935'!X653)/('11'!C$16-'935'!Y653))))),0)</f>
        <v>0</v>
      </c>
      <c r="CL653" s="36">
        <f>IF(AR653,MAX(0,CJ653),0)</f>
        <v>0</v>
      </c>
      <c r="CM653" s="52">
        <f>CL653+CB653</f>
        <v>0</v>
      </c>
    </row>
    <row r="654" spans="1:91">
      <c r="A654" s="28">
        <v>554</v>
      </c>
      <c r="B654" s="48">
        <f>'935'!B654</f>
        <v>0</v>
      </c>
      <c r="C654" s="33">
        <f>OR('935'!E654&lt;&gt;"VOID",'935'!F654&lt;&gt;"VOID",'935'!G654&lt;&gt;"VOID")</f>
        <v>0</v>
      </c>
      <c r="D654" s="33">
        <f>IF('935'!C654="VOID",0,('935'!C654*(1-'935'!X654/'11'!B$16)))</f>
        <v>0</v>
      </c>
      <c r="E654" s="33">
        <f>IF('935'!D654="VOID",0,'935'!D654*(1-'935'!X654/'11'!B$16))</f>
        <v>0</v>
      </c>
      <c r="F654" s="33">
        <f>IF('935'!E654="VOID",0,'935'!E654*(1-'935'!X654/'11'!B$16))</f>
        <v>0</v>
      </c>
      <c r="G654" s="33">
        <f>IF('935'!F654="VOID",0,'935'!F654*(1-'935'!X654/'11'!B$16))</f>
        <v>0</v>
      </c>
      <c r="H654" s="33">
        <f>IF('935'!G654="VOID",0,'935'!G654*(1-'935'!X654/'11'!B$16))</f>
        <v>0</v>
      </c>
      <c r="I654" s="33">
        <f>F654+G654+H654</f>
        <v>0</v>
      </c>
      <c r="J654" s="37">
        <f>'935'!Q654*(1-'935'!Y654/'11'!C$16)/(1-'935'!X654/'11'!B$16)</f>
        <v>0</v>
      </c>
      <c r="K654" s="33">
        <f>IF(D654,'935'!H654*D654/(D654+E654+I654),0)</f>
        <v>0</v>
      </c>
      <c r="L654" s="33">
        <f>IF(I654,'935'!H654*I654/(D654+E654+I654),0)</f>
        <v>0</v>
      </c>
      <c r="M654" s="33">
        <f>K654*(1-'935'!X654/'11'!B$16)</f>
        <v>0</v>
      </c>
      <c r="N654" s="49">
        <f>L654*(1-'935'!X654/'11'!B$16)</f>
        <v>0</v>
      </c>
      <c r="O654" s="50">
        <f>MATCH('935'!J654,'911'!$B$6:$B$1205,0)</f>
        <v>0</v>
      </c>
      <c r="P654" s="50">
        <f>MATCH(INDEX('911'!$D$6:$D$1205,O654),'911'!$B$6:$B$1205,0)</f>
        <v>0</v>
      </c>
      <c r="Q654" s="50">
        <f>MATCH(INDEX('911'!$D$6:$D$1205,P654),'911'!$B$6:$B$1205,0)</f>
        <v>0</v>
      </c>
      <c r="R654" s="37">
        <f>IF(ISNUMBER(O654),MAX(0,INDEX('911'!$E$6:$E$1205,O654)),0)</f>
        <v>0</v>
      </c>
      <c r="S654" s="37">
        <f>IF(ISNUMBER(P654),MAX(0,INDEX('911'!$E$6:$E$1205,P654)),0)</f>
        <v>0</v>
      </c>
      <c r="T654" s="37">
        <f>IF(ISNUMBER(Q654),MAX(0,INDEX('911'!$E$6:$E$1205,Q654)),0)</f>
        <v>0</v>
      </c>
      <c r="U654" s="51">
        <f>-100*'935'!W654*(R654+S654+T654)/'11'!C$16</f>
        <v>0</v>
      </c>
      <c r="V654" s="37">
        <f>INDEX('DNO totals'!$B$52:$G$52,IF('935'!K654,IF(MOD('935'!K654,1000),IF(MOD('935'!K654,100),IF(MOD('935'!K654,10),IF(MOD('935'!K654,1000)=1,6,5),4),3),2),1))</f>
        <v>0</v>
      </c>
      <c r="W654" s="51">
        <f>J654*V654</f>
        <v>0</v>
      </c>
      <c r="X654" s="37">
        <f>V654*'Parameters'!B$11</f>
        <v>0</v>
      </c>
      <c r="Y654" s="37">
        <f>IF('935'!$K654=1000,'Charging rates'!$C$29*$X654/(1+'DNO totals'!$C$60)*'935'!$L654,0)</f>
        <v>0</v>
      </c>
      <c r="Z654" s="37">
        <f>IF(MOD('935'!$K654,1000)=100,'Charging rates'!$D$29*$X654/(1+'DNO totals'!$D$60)*'935'!$M654,0)</f>
        <v>0</v>
      </c>
      <c r="AA654" s="37">
        <f>IF(MOD('935'!$K654,100)=10,'Charging rates'!$E$29*$X654/(1+'DNO totals'!$E$60)*'935'!$N654,0)</f>
        <v>0</v>
      </c>
      <c r="AB654" s="37">
        <f>IF(AND(MOD('935'!$K654,10)&gt;0,MOD('935'!$K654,1000)&gt;1),'Charging rates'!$F$29*$X654/(1+'DNO totals'!$F$60)*'935'!$O654,0)</f>
        <v>0</v>
      </c>
      <c r="AC654" s="37">
        <f>IF(MOD('935'!$K654,1000)=1,'Charging rates'!$G$29*$X654/(1+'DNO totals'!$G$60)*'935'!$P654,0)</f>
        <v>0</v>
      </c>
      <c r="AD654" s="37">
        <f>IF('935'!$K654&gt;1000,'Charging rates'!$C$29*$W654*'935'!$L654,0)</f>
        <v>0</v>
      </c>
      <c r="AE654" s="37">
        <f>IF(MOD('935'!$K654,1000)&gt;100,'Charging rates'!$D$29*$W654*'935'!$M654,0)</f>
        <v>0</v>
      </c>
      <c r="AF654" s="37">
        <f>IF(MOD('935'!$K654,100)&gt;10,'Charging rates'!$E$29*$W654*'935'!$N654,0)</f>
        <v>0</v>
      </c>
      <c r="AG654" s="37">
        <f>$Y654+$Z654+$AA654+$AB654+$AC654</f>
        <v>0</v>
      </c>
      <c r="AH654" s="51">
        <f>$AD654+$AE654+$AF654</f>
        <v>0</v>
      </c>
      <c r="AI654" s="37">
        <f>U654*(1+'Charging rates'!B$42+0.6*'Charging rates'!B$67+'Charging rates'!B$54)-100*'Charging rates'!B$76/'11'!C$16*'935'!W654</f>
        <v>0</v>
      </c>
      <c r="AJ654" s="37">
        <f>IF(I654,AI654*I654/(I654+E654),0)</f>
        <v>0</v>
      </c>
      <c r="AK654" s="51">
        <f>ROUND(AJ654,3)</f>
        <v>0</v>
      </c>
      <c r="AL654" s="33">
        <f>IF('935'!V654="VOID",0,'935'!V654*(1-'935'!X654/'11'!B$16))</f>
        <v>0</v>
      </c>
      <c r="AM654" s="36">
        <f>IF(I654,-100*'Charging rates'!B$76/'11'!B$16*AL654/I654,0)</f>
        <v>0</v>
      </c>
      <c r="AN654" s="36">
        <f>IF(C654,'DNO totals'!B$171,0)</f>
        <v>0</v>
      </c>
      <c r="AO654" s="36">
        <f>ROUND(AN654,2)</f>
        <v>0</v>
      </c>
      <c r="AP654" s="36">
        <f>IF(C654,(AN654+AM654),0)</f>
        <v>0</v>
      </c>
      <c r="AQ654" s="52">
        <f>ROUND(AP654,2)</f>
        <v>0</v>
      </c>
      <c r="AR654" s="33">
        <f>'935'!C654&lt;&gt;"VOID"</f>
        <v>0</v>
      </c>
      <c r="AS654" s="36">
        <f>IF(AR654,(100/'11'!B$16*K654*((1-'935'!I654)*'Charging rates'!B$42+'Charging rates'!B$54)),0)</f>
        <v>0</v>
      </c>
      <c r="AT654" s="36">
        <f>100/'11'!B$16*N654*('Charging rates'!B$42+'Charging rates'!B$54)</f>
        <v>0</v>
      </c>
      <c r="AU654" s="36">
        <f>100/'11'!B$16*L654*('Charging rates'!B$42+'Charging rates'!B$54)</f>
        <v>0</v>
      </c>
      <c r="AV654" s="52">
        <f>ROUND(AU654,2)</f>
        <v>0</v>
      </c>
      <c r="AW654" s="33">
        <f>D654-('935'!T654*(1-'935'!X654/'11'!B$16))</f>
        <v>0</v>
      </c>
      <c r="AX654" s="37">
        <f>MAX(MIN(SQRT(1-MIN(1,'935'!Q654)^2),0+'935'!R654),0-SQRT(1-MIN(1,'935'!Q654)^2))</f>
        <v>0</v>
      </c>
      <c r="AY654" s="33">
        <f>IF(ISNUMBER(P654),SQRT((INDEX('911'!$G$6:$G$1205,P654)+INDEX('911'!$I$6:$I$1205,P654))^2+(INDEX('911'!$H$6:$H$1205,P654)+INDEX('911'!$J$6:$J$1205,P654))^2),0)</f>
        <v>0</v>
      </c>
      <c r="AZ654" s="37">
        <f>IF(AY654,0-(INDEX('911'!$H$6:$H$1205,P654)+INDEX('911'!$J$6:$J$1205,P654))/AY654,0)</f>
        <v>0</v>
      </c>
      <c r="BA654" s="33">
        <f>IF(ISNUMBER(Q654),SQRT((INDEX('911'!$G$6:$G$1205,Q654)+INDEX('911'!$I$6:$I$1205,Q654))^2+(INDEX('911'!$H$6:$H$1205,Q654)+INDEX('911'!$J$6:$J$1205,Q654))^2),0)</f>
        <v>0</v>
      </c>
      <c r="BB654" s="37">
        <f>IF(BA654,0-(INDEX('911'!$H$6:$H$1205,Q654)+INDEX('911'!$J$6:$J$1205,Q654))/BA654,0)</f>
        <v>0</v>
      </c>
      <c r="BC654" s="37">
        <f>SQRT(1-AZ654^2)</f>
        <v>0</v>
      </c>
      <c r="BD654" s="51">
        <f>SQRT(1-BB654^2)</f>
        <v>0</v>
      </c>
      <c r="BE654" s="36">
        <f>100*(S654*MAX(0,'935'!Q654*BC654+AX654*AZ654)+T654*MAX(0,'935'!Q654*BD654+AX654*BB654))/'11'!B$16</f>
        <v>0</v>
      </c>
      <c r="BF654" s="36">
        <f>100*R654/'11'!B$16</f>
        <v>0</v>
      </c>
      <c r="BG654" s="37">
        <f>100*(S654*IF('935'!Q654=0,BC654,MAX(0,BC654+AX654*AZ654/'935'!Q654))+T654*IF('935'!Q654=0,BD654,MAX(0,BD654+AX654*BB654/'935'!Q654)))/'11'!C$16</f>
        <v>0</v>
      </c>
      <c r="BH654" s="36">
        <f>IF('935'!Q654=0,BF654+BE654,BF654)</f>
        <v>0</v>
      </c>
      <c r="BI654" s="37">
        <f>IF(D654=0,1,AW654/D654)*BG654</f>
        <v>0</v>
      </c>
      <c r="BJ654" s="36">
        <f>IF(D654=0,1,AW654/D654)*BH654</f>
        <v>0</v>
      </c>
      <c r="BK654" s="53">
        <f>'11'!C$16-'935'!Y654</f>
        <v>0</v>
      </c>
      <c r="BL654" s="37">
        <f>MAX('DNO totals'!B$312+0,MIN('935'!L654+0,'DNO totals'!B$304+0))</f>
        <v>0</v>
      </c>
      <c r="BM654" s="37">
        <f>MAX('DNO totals'!C$312+0,MIN('935'!M654+0,'DNO totals'!C$304+0))</f>
        <v>0</v>
      </c>
      <c r="BN654" s="37">
        <f>MAX('DNO totals'!D$312+0,MIN('935'!N654+0,'DNO totals'!D$304+0))</f>
        <v>0</v>
      </c>
      <c r="BO654" s="37">
        <f>MAX('DNO totals'!E$312+0,MIN('935'!O654+0,'DNO totals'!E$304+0))</f>
        <v>0</v>
      </c>
      <c r="BP654" s="51">
        <f>MAX('DNO totals'!F$312+0,MIN('935'!P654+0,'DNO totals'!F$304+0))</f>
        <v>0</v>
      </c>
      <c r="BQ654" s="37">
        <f>IF('935'!$K654=1000,'Charging rates'!$C$29*$X654/(1+'DNO totals'!$C$60)*$BL654,0)</f>
        <v>0</v>
      </c>
      <c r="BR654" s="37">
        <f>IF(MOD('935'!$K654,1000)=100,'Charging rates'!$D$29*$X654/(1+'DNO totals'!$D$60)*$BM654,0)</f>
        <v>0</v>
      </c>
      <c r="BS654" s="37">
        <f>IF(MOD('935'!$K654,100)=10,'Charging rates'!$E$29*$X654/(1+'DNO totals'!$E$60)*$BN654,0)</f>
        <v>0</v>
      </c>
      <c r="BT654" s="37">
        <f>IF(AND(MOD('935'!$K654,10)&gt;0,MOD('935'!$K654,1000)&gt;1),'Charging rates'!$F$29*$X654/(1+'DNO totals'!$F$60)*$BO654,0)</f>
        <v>0</v>
      </c>
      <c r="BU654" s="37">
        <f>IF(MOD('935'!$K654,1000)=1,'Charging rates'!$G$29*$X654/(1+'DNO totals'!$G$60)*$BP654,0)</f>
        <v>0</v>
      </c>
      <c r="BV654" s="51">
        <f>$BQ654+$BR654+$BS654+$BT654+$BU654</f>
        <v>0</v>
      </c>
      <c r="BW654" s="37">
        <f>IF('935'!$K654&gt;1000,'Charging rates'!$C$29*$W654*$BL654,0)</f>
        <v>0</v>
      </c>
      <c r="BX654" s="37">
        <f>IF(MOD('935'!$K654,1000)&gt;100,'Charging rates'!$D$29*$W654*$BM654,0)</f>
        <v>0</v>
      </c>
      <c r="BY654" s="37">
        <f>IF(MOD('935'!$K654,100)&gt;10,'Charging rates'!$E$29*$W654*$BN654,0)</f>
        <v>0</v>
      </c>
      <c r="BZ654" s="51">
        <f>$BW654+$BX654+$BY654</f>
        <v>0</v>
      </c>
      <c r="CA654" s="36">
        <f>100/'11'!B$16*'Charging rates'!B$76*W654</f>
        <v>0</v>
      </c>
      <c r="CB654" s="36">
        <f>IF(D654=0,0,(1-AW654/D654)*(BH654+IF('935'!Q654=0,0,(BG654*'935'!Q654*('11'!C$16-'935'!Y654)/('11'!B$16-'935'!X654)))))</f>
        <v>0</v>
      </c>
      <c r="CC654" s="36">
        <f>CA654+BJ654</f>
        <v>0</v>
      </c>
      <c r="CD654" s="49">
        <f>(BV654+BZ654)*D654</f>
        <v>0</v>
      </c>
      <c r="CE654" s="33">
        <f>D654*('Parameters'!B$21+J654)*IF('DNO totals'!B$323&lt;0,1,'935'!S654)</f>
        <v>0</v>
      </c>
      <c r="CF654" s="51">
        <f>IF('DNO totals'!B$323&lt;0,1,'935'!S654)*('Parameters'!B$21+J654)</f>
        <v>0</v>
      </c>
      <c r="CG654" s="37">
        <f>CC654+'Charging rates'!B$106*CF654*100/'11'!B$16</f>
        <v>0</v>
      </c>
      <c r="CH654" s="37">
        <f>CG654+'Charging rates'!B$116*('Parameters'!B$21+J654)*100/'11'!B$16*IF('DNO totals'!B$323&lt;0,1,'935'!S654)</f>
        <v>0</v>
      </c>
      <c r="CI654" s="37">
        <f>'Charging rates'!B$97*(BV654+BZ654)*100/'11'!B$16</f>
        <v>0</v>
      </c>
      <c r="CJ654" s="36">
        <f>MAX(0-(BG654*J654*'11'!C$16/'11'!B$16),CH654+CI654)</f>
        <v>0</v>
      </c>
      <c r="CK654" s="37">
        <f>IF(AR654,IF(J654=0,BI654,MAX(0,MIN(BI654,BI654+(CJ654/'935'!Q654*('11'!B$16-'935'!X654)/('11'!C$16-'935'!Y654))))),0)</f>
        <v>0</v>
      </c>
      <c r="CL654" s="36">
        <f>IF(AR654,MAX(0,CJ654),0)</f>
        <v>0</v>
      </c>
      <c r="CM654" s="52">
        <f>CL654+CB654</f>
        <v>0</v>
      </c>
    </row>
    <row r="655" spans="1:91">
      <c r="A655" s="28">
        <v>555</v>
      </c>
      <c r="B655" s="48">
        <f>'935'!B655</f>
        <v>0</v>
      </c>
      <c r="C655" s="33">
        <f>OR('935'!E655&lt;&gt;"VOID",'935'!F655&lt;&gt;"VOID",'935'!G655&lt;&gt;"VOID")</f>
        <v>0</v>
      </c>
      <c r="D655" s="33">
        <f>IF('935'!C655="VOID",0,('935'!C655*(1-'935'!X655/'11'!B$16)))</f>
        <v>0</v>
      </c>
      <c r="E655" s="33">
        <f>IF('935'!D655="VOID",0,'935'!D655*(1-'935'!X655/'11'!B$16))</f>
        <v>0</v>
      </c>
      <c r="F655" s="33">
        <f>IF('935'!E655="VOID",0,'935'!E655*(1-'935'!X655/'11'!B$16))</f>
        <v>0</v>
      </c>
      <c r="G655" s="33">
        <f>IF('935'!F655="VOID",0,'935'!F655*(1-'935'!X655/'11'!B$16))</f>
        <v>0</v>
      </c>
      <c r="H655" s="33">
        <f>IF('935'!G655="VOID",0,'935'!G655*(1-'935'!X655/'11'!B$16))</f>
        <v>0</v>
      </c>
      <c r="I655" s="33">
        <f>F655+G655+H655</f>
        <v>0</v>
      </c>
      <c r="J655" s="37">
        <f>'935'!Q655*(1-'935'!Y655/'11'!C$16)/(1-'935'!X655/'11'!B$16)</f>
        <v>0</v>
      </c>
      <c r="K655" s="33">
        <f>IF(D655,'935'!H655*D655/(D655+E655+I655),0)</f>
        <v>0</v>
      </c>
      <c r="L655" s="33">
        <f>IF(I655,'935'!H655*I655/(D655+E655+I655),0)</f>
        <v>0</v>
      </c>
      <c r="M655" s="33">
        <f>K655*(1-'935'!X655/'11'!B$16)</f>
        <v>0</v>
      </c>
      <c r="N655" s="49">
        <f>L655*(1-'935'!X655/'11'!B$16)</f>
        <v>0</v>
      </c>
      <c r="O655" s="50">
        <f>MATCH('935'!J655,'911'!$B$6:$B$1205,0)</f>
        <v>0</v>
      </c>
      <c r="P655" s="50">
        <f>MATCH(INDEX('911'!$D$6:$D$1205,O655),'911'!$B$6:$B$1205,0)</f>
        <v>0</v>
      </c>
      <c r="Q655" s="50">
        <f>MATCH(INDEX('911'!$D$6:$D$1205,P655),'911'!$B$6:$B$1205,0)</f>
        <v>0</v>
      </c>
      <c r="R655" s="37">
        <f>IF(ISNUMBER(O655),MAX(0,INDEX('911'!$E$6:$E$1205,O655)),0)</f>
        <v>0</v>
      </c>
      <c r="S655" s="37">
        <f>IF(ISNUMBER(P655),MAX(0,INDEX('911'!$E$6:$E$1205,P655)),0)</f>
        <v>0</v>
      </c>
      <c r="T655" s="37">
        <f>IF(ISNUMBER(Q655),MAX(0,INDEX('911'!$E$6:$E$1205,Q655)),0)</f>
        <v>0</v>
      </c>
      <c r="U655" s="51">
        <f>-100*'935'!W655*(R655+S655+T655)/'11'!C$16</f>
        <v>0</v>
      </c>
      <c r="V655" s="37">
        <f>INDEX('DNO totals'!$B$52:$G$52,IF('935'!K655,IF(MOD('935'!K655,1000),IF(MOD('935'!K655,100),IF(MOD('935'!K655,10),IF(MOD('935'!K655,1000)=1,6,5),4),3),2),1))</f>
        <v>0</v>
      </c>
      <c r="W655" s="51">
        <f>J655*V655</f>
        <v>0</v>
      </c>
      <c r="X655" s="37">
        <f>V655*'Parameters'!B$11</f>
        <v>0</v>
      </c>
      <c r="Y655" s="37">
        <f>IF('935'!$K655=1000,'Charging rates'!$C$29*$X655/(1+'DNO totals'!$C$60)*'935'!$L655,0)</f>
        <v>0</v>
      </c>
      <c r="Z655" s="37">
        <f>IF(MOD('935'!$K655,1000)=100,'Charging rates'!$D$29*$X655/(1+'DNO totals'!$D$60)*'935'!$M655,0)</f>
        <v>0</v>
      </c>
      <c r="AA655" s="37">
        <f>IF(MOD('935'!$K655,100)=10,'Charging rates'!$E$29*$X655/(1+'DNO totals'!$E$60)*'935'!$N655,0)</f>
        <v>0</v>
      </c>
      <c r="AB655" s="37">
        <f>IF(AND(MOD('935'!$K655,10)&gt;0,MOD('935'!$K655,1000)&gt;1),'Charging rates'!$F$29*$X655/(1+'DNO totals'!$F$60)*'935'!$O655,0)</f>
        <v>0</v>
      </c>
      <c r="AC655" s="37">
        <f>IF(MOD('935'!$K655,1000)=1,'Charging rates'!$G$29*$X655/(1+'DNO totals'!$G$60)*'935'!$P655,0)</f>
        <v>0</v>
      </c>
      <c r="AD655" s="37">
        <f>IF('935'!$K655&gt;1000,'Charging rates'!$C$29*$W655*'935'!$L655,0)</f>
        <v>0</v>
      </c>
      <c r="AE655" s="37">
        <f>IF(MOD('935'!$K655,1000)&gt;100,'Charging rates'!$D$29*$W655*'935'!$M655,0)</f>
        <v>0</v>
      </c>
      <c r="AF655" s="37">
        <f>IF(MOD('935'!$K655,100)&gt;10,'Charging rates'!$E$29*$W655*'935'!$N655,0)</f>
        <v>0</v>
      </c>
      <c r="AG655" s="37">
        <f>$Y655+$Z655+$AA655+$AB655+$AC655</f>
        <v>0</v>
      </c>
      <c r="AH655" s="51">
        <f>$AD655+$AE655+$AF655</f>
        <v>0</v>
      </c>
      <c r="AI655" s="37">
        <f>U655*(1+'Charging rates'!B$42+0.6*'Charging rates'!B$67+'Charging rates'!B$54)-100*'Charging rates'!B$76/'11'!C$16*'935'!W655</f>
        <v>0</v>
      </c>
      <c r="AJ655" s="37">
        <f>IF(I655,AI655*I655/(I655+E655),0)</f>
        <v>0</v>
      </c>
      <c r="AK655" s="51">
        <f>ROUND(AJ655,3)</f>
        <v>0</v>
      </c>
      <c r="AL655" s="33">
        <f>IF('935'!V655="VOID",0,'935'!V655*(1-'935'!X655/'11'!B$16))</f>
        <v>0</v>
      </c>
      <c r="AM655" s="36">
        <f>IF(I655,-100*'Charging rates'!B$76/'11'!B$16*AL655/I655,0)</f>
        <v>0</v>
      </c>
      <c r="AN655" s="36">
        <f>IF(C655,'DNO totals'!B$171,0)</f>
        <v>0</v>
      </c>
      <c r="AO655" s="36">
        <f>ROUND(AN655,2)</f>
        <v>0</v>
      </c>
      <c r="AP655" s="36">
        <f>IF(C655,(AN655+AM655),0)</f>
        <v>0</v>
      </c>
      <c r="AQ655" s="52">
        <f>ROUND(AP655,2)</f>
        <v>0</v>
      </c>
      <c r="AR655" s="33">
        <f>'935'!C655&lt;&gt;"VOID"</f>
        <v>0</v>
      </c>
      <c r="AS655" s="36">
        <f>IF(AR655,(100/'11'!B$16*K655*((1-'935'!I655)*'Charging rates'!B$42+'Charging rates'!B$54)),0)</f>
        <v>0</v>
      </c>
      <c r="AT655" s="36">
        <f>100/'11'!B$16*N655*('Charging rates'!B$42+'Charging rates'!B$54)</f>
        <v>0</v>
      </c>
      <c r="AU655" s="36">
        <f>100/'11'!B$16*L655*('Charging rates'!B$42+'Charging rates'!B$54)</f>
        <v>0</v>
      </c>
      <c r="AV655" s="52">
        <f>ROUND(AU655,2)</f>
        <v>0</v>
      </c>
      <c r="AW655" s="33">
        <f>D655-('935'!T655*(1-'935'!X655/'11'!B$16))</f>
        <v>0</v>
      </c>
      <c r="AX655" s="37">
        <f>MAX(MIN(SQRT(1-MIN(1,'935'!Q655)^2),0+'935'!R655),0-SQRT(1-MIN(1,'935'!Q655)^2))</f>
        <v>0</v>
      </c>
      <c r="AY655" s="33">
        <f>IF(ISNUMBER(P655),SQRT((INDEX('911'!$G$6:$G$1205,P655)+INDEX('911'!$I$6:$I$1205,P655))^2+(INDEX('911'!$H$6:$H$1205,P655)+INDEX('911'!$J$6:$J$1205,P655))^2),0)</f>
        <v>0</v>
      </c>
      <c r="AZ655" s="37">
        <f>IF(AY655,0-(INDEX('911'!$H$6:$H$1205,P655)+INDEX('911'!$J$6:$J$1205,P655))/AY655,0)</f>
        <v>0</v>
      </c>
      <c r="BA655" s="33">
        <f>IF(ISNUMBER(Q655),SQRT((INDEX('911'!$G$6:$G$1205,Q655)+INDEX('911'!$I$6:$I$1205,Q655))^2+(INDEX('911'!$H$6:$H$1205,Q655)+INDEX('911'!$J$6:$J$1205,Q655))^2),0)</f>
        <v>0</v>
      </c>
      <c r="BB655" s="37">
        <f>IF(BA655,0-(INDEX('911'!$H$6:$H$1205,Q655)+INDEX('911'!$J$6:$J$1205,Q655))/BA655,0)</f>
        <v>0</v>
      </c>
      <c r="BC655" s="37">
        <f>SQRT(1-AZ655^2)</f>
        <v>0</v>
      </c>
      <c r="BD655" s="51">
        <f>SQRT(1-BB655^2)</f>
        <v>0</v>
      </c>
      <c r="BE655" s="36">
        <f>100*(S655*MAX(0,'935'!Q655*BC655+AX655*AZ655)+T655*MAX(0,'935'!Q655*BD655+AX655*BB655))/'11'!B$16</f>
        <v>0</v>
      </c>
      <c r="BF655" s="36">
        <f>100*R655/'11'!B$16</f>
        <v>0</v>
      </c>
      <c r="BG655" s="37">
        <f>100*(S655*IF('935'!Q655=0,BC655,MAX(0,BC655+AX655*AZ655/'935'!Q655))+T655*IF('935'!Q655=0,BD655,MAX(0,BD655+AX655*BB655/'935'!Q655)))/'11'!C$16</f>
        <v>0</v>
      </c>
      <c r="BH655" s="36">
        <f>IF('935'!Q655=0,BF655+BE655,BF655)</f>
        <v>0</v>
      </c>
      <c r="BI655" s="37">
        <f>IF(D655=0,1,AW655/D655)*BG655</f>
        <v>0</v>
      </c>
      <c r="BJ655" s="36">
        <f>IF(D655=0,1,AW655/D655)*BH655</f>
        <v>0</v>
      </c>
      <c r="BK655" s="53">
        <f>'11'!C$16-'935'!Y655</f>
        <v>0</v>
      </c>
      <c r="BL655" s="37">
        <f>MAX('DNO totals'!B$312+0,MIN('935'!L655+0,'DNO totals'!B$304+0))</f>
        <v>0</v>
      </c>
      <c r="BM655" s="37">
        <f>MAX('DNO totals'!C$312+0,MIN('935'!M655+0,'DNO totals'!C$304+0))</f>
        <v>0</v>
      </c>
      <c r="BN655" s="37">
        <f>MAX('DNO totals'!D$312+0,MIN('935'!N655+0,'DNO totals'!D$304+0))</f>
        <v>0</v>
      </c>
      <c r="BO655" s="37">
        <f>MAX('DNO totals'!E$312+0,MIN('935'!O655+0,'DNO totals'!E$304+0))</f>
        <v>0</v>
      </c>
      <c r="BP655" s="51">
        <f>MAX('DNO totals'!F$312+0,MIN('935'!P655+0,'DNO totals'!F$304+0))</f>
        <v>0</v>
      </c>
      <c r="BQ655" s="37">
        <f>IF('935'!$K655=1000,'Charging rates'!$C$29*$X655/(1+'DNO totals'!$C$60)*$BL655,0)</f>
        <v>0</v>
      </c>
      <c r="BR655" s="37">
        <f>IF(MOD('935'!$K655,1000)=100,'Charging rates'!$D$29*$X655/(1+'DNO totals'!$D$60)*$BM655,0)</f>
        <v>0</v>
      </c>
      <c r="BS655" s="37">
        <f>IF(MOD('935'!$K655,100)=10,'Charging rates'!$E$29*$X655/(1+'DNO totals'!$E$60)*$BN655,0)</f>
        <v>0</v>
      </c>
      <c r="BT655" s="37">
        <f>IF(AND(MOD('935'!$K655,10)&gt;0,MOD('935'!$K655,1000)&gt;1),'Charging rates'!$F$29*$X655/(1+'DNO totals'!$F$60)*$BO655,0)</f>
        <v>0</v>
      </c>
      <c r="BU655" s="37">
        <f>IF(MOD('935'!$K655,1000)=1,'Charging rates'!$G$29*$X655/(1+'DNO totals'!$G$60)*$BP655,0)</f>
        <v>0</v>
      </c>
      <c r="BV655" s="51">
        <f>$BQ655+$BR655+$BS655+$BT655+$BU655</f>
        <v>0</v>
      </c>
      <c r="BW655" s="37">
        <f>IF('935'!$K655&gt;1000,'Charging rates'!$C$29*$W655*$BL655,0)</f>
        <v>0</v>
      </c>
      <c r="BX655" s="37">
        <f>IF(MOD('935'!$K655,1000)&gt;100,'Charging rates'!$D$29*$W655*$BM655,0)</f>
        <v>0</v>
      </c>
      <c r="BY655" s="37">
        <f>IF(MOD('935'!$K655,100)&gt;10,'Charging rates'!$E$29*$W655*$BN655,0)</f>
        <v>0</v>
      </c>
      <c r="BZ655" s="51">
        <f>$BW655+$BX655+$BY655</f>
        <v>0</v>
      </c>
      <c r="CA655" s="36">
        <f>100/'11'!B$16*'Charging rates'!B$76*W655</f>
        <v>0</v>
      </c>
      <c r="CB655" s="36">
        <f>IF(D655=0,0,(1-AW655/D655)*(BH655+IF('935'!Q655=0,0,(BG655*'935'!Q655*('11'!C$16-'935'!Y655)/('11'!B$16-'935'!X655)))))</f>
        <v>0</v>
      </c>
      <c r="CC655" s="36">
        <f>CA655+BJ655</f>
        <v>0</v>
      </c>
      <c r="CD655" s="49">
        <f>(BV655+BZ655)*D655</f>
        <v>0</v>
      </c>
      <c r="CE655" s="33">
        <f>D655*('Parameters'!B$21+J655)*IF('DNO totals'!B$323&lt;0,1,'935'!S655)</f>
        <v>0</v>
      </c>
      <c r="CF655" s="51">
        <f>IF('DNO totals'!B$323&lt;0,1,'935'!S655)*('Parameters'!B$21+J655)</f>
        <v>0</v>
      </c>
      <c r="CG655" s="37">
        <f>CC655+'Charging rates'!B$106*CF655*100/'11'!B$16</f>
        <v>0</v>
      </c>
      <c r="CH655" s="37">
        <f>CG655+'Charging rates'!B$116*('Parameters'!B$21+J655)*100/'11'!B$16*IF('DNO totals'!B$323&lt;0,1,'935'!S655)</f>
        <v>0</v>
      </c>
      <c r="CI655" s="37">
        <f>'Charging rates'!B$97*(BV655+BZ655)*100/'11'!B$16</f>
        <v>0</v>
      </c>
      <c r="CJ655" s="36">
        <f>MAX(0-(BG655*J655*'11'!C$16/'11'!B$16),CH655+CI655)</f>
        <v>0</v>
      </c>
      <c r="CK655" s="37">
        <f>IF(AR655,IF(J655=0,BI655,MAX(0,MIN(BI655,BI655+(CJ655/'935'!Q655*('11'!B$16-'935'!X655)/('11'!C$16-'935'!Y655))))),0)</f>
        <v>0</v>
      </c>
      <c r="CL655" s="36">
        <f>IF(AR655,MAX(0,CJ655),0)</f>
        <v>0</v>
      </c>
      <c r="CM655" s="52">
        <f>CL655+CB655</f>
        <v>0</v>
      </c>
    </row>
    <row r="656" spans="1:91">
      <c r="A656" s="28">
        <v>556</v>
      </c>
      <c r="B656" s="48">
        <f>'935'!B656</f>
        <v>0</v>
      </c>
      <c r="C656" s="33">
        <f>OR('935'!E656&lt;&gt;"VOID",'935'!F656&lt;&gt;"VOID",'935'!G656&lt;&gt;"VOID")</f>
        <v>0</v>
      </c>
      <c r="D656" s="33">
        <f>IF('935'!C656="VOID",0,('935'!C656*(1-'935'!X656/'11'!B$16)))</f>
        <v>0</v>
      </c>
      <c r="E656" s="33">
        <f>IF('935'!D656="VOID",0,'935'!D656*(1-'935'!X656/'11'!B$16))</f>
        <v>0</v>
      </c>
      <c r="F656" s="33">
        <f>IF('935'!E656="VOID",0,'935'!E656*(1-'935'!X656/'11'!B$16))</f>
        <v>0</v>
      </c>
      <c r="G656" s="33">
        <f>IF('935'!F656="VOID",0,'935'!F656*(1-'935'!X656/'11'!B$16))</f>
        <v>0</v>
      </c>
      <c r="H656" s="33">
        <f>IF('935'!G656="VOID",0,'935'!G656*(1-'935'!X656/'11'!B$16))</f>
        <v>0</v>
      </c>
      <c r="I656" s="33">
        <f>F656+G656+H656</f>
        <v>0</v>
      </c>
      <c r="J656" s="37">
        <f>'935'!Q656*(1-'935'!Y656/'11'!C$16)/(1-'935'!X656/'11'!B$16)</f>
        <v>0</v>
      </c>
      <c r="K656" s="33">
        <f>IF(D656,'935'!H656*D656/(D656+E656+I656),0)</f>
        <v>0</v>
      </c>
      <c r="L656" s="33">
        <f>IF(I656,'935'!H656*I656/(D656+E656+I656),0)</f>
        <v>0</v>
      </c>
      <c r="M656" s="33">
        <f>K656*(1-'935'!X656/'11'!B$16)</f>
        <v>0</v>
      </c>
      <c r="N656" s="49">
        <f>L656*(1-'935'!X656/'11'!B$16)</f>
        <v>0</v>
      </c>
      <c r="O656" s="50">
        <f>MATCH('935'!J656,'911'!$B$6:$B$1205,0)</f>
        <v>0</v>
      </c>
      <c r="P656" s="50">
        <f>MATCH(INDEX('911'!$D$6:$D$1205,O656),'911'!$B$6:$B$1205,0)</f>
        <v>0</v>
      </c>
      <c r="Q656" s="50">
        <f>MATCH(INDEX('911'!$D$6:$D$1205,P656),'911'!$B$6:$B$1205,0)</f>
        <v>0</v>
      </c>
      <c r="R656" s="37">
        <f>IF(ISNUMBER(O656),MAX(0,INDEX('911'!$E$6:$E$1205,O656)),0)</f>
        <v>0</v>
      </c>
      <c r="S656" s="37">
        <f>IF(ISNUMBER(P656),MAX(0,INDEX('911'!$E$6:$E$1205,P656)),0)</f>
        <v>0</v>
      </c>
      <c r="T656" s="37">
        <f>IF(ISNUMBER(Q656),MAX(0,INDEX('911'!$E$6:$E$1205,Q656)),0)</f>
        <v>0</v>
      </c>
      <c r="U656" s="51">
        <f>-100*'935'!W656*(R656+S656+T656)/'11'!C$16</f>
        <v>0</v>
      </c>
      <c r="V656" s="37">
        <f>INDEX('DNO totals'!$B$52:$G$52,IF('935'!K656,IF(MOD('935'!K656,1000),IF(MOD('935'!K656,100),IF(MOD('935'!K656,10),IF(MOD('935'!K656,1000)=1,6,5),4),3),2),1))</f>
        <v>0</v>
      </c>
      <c r="W656" s="51">
        <f>J656*V656</f>
        <v>0</v>
      </c>
      <c r="X656" s="37">
        <f>V656*'Parameters'!B$11</f>
        <v>0</v>
      </c>
      <c r="Y656" s="37">
        <f>IF('935'!$K656=1000,'Charging rates'!$C$29*$X656/(1+'DNO totals'!$C$60)*'935'!$L656,0)</f>
        <v>0</v>
      </c>
      <c r="Z656" s="37">
        <f>IF(MOD('935'!$K656,1000)=100,'Charging rates'!$D$29*$X656/(1+'DNO totals'!$D$60)*'935'!$M656,0)</f>
        <v>0</v>
      </c>
      <c r="AA656" s="37">
        <f>IF(MOD('935'!$K656,100)=10,'Charging rates'!$E$29*$X656/(1+'DNO totals'!$E$60)*'935'!$N656,0)</f>
        <v>0</v>
      </c>
      <c r="AB656" s="37">
        <f>IF(AND(MOD('935'!$K656,10)&gt;0,MOD('935'!$K656,1000)&gt;1),'Charging rates'!$F$29*$X656/(1+'DNO totals'!$F$60)*'935'!$O656,0)</f>
        <v>0</v>
      </c>
      <c r="AC656" s="37">
        <f>IF(MOD('935'!$K656,1000)=1,'Charging rates'!$G$29*$X656/(1+'DNO totals'!$G$60)*'935'!$P656,0)</f>
        <v>0</v>
      </c>
      <c r="AD656" s="37">
        <f>IF('935'!$K656&gt;1000,'Charging rates'!$C$29*$W656*'935'!$L656,0)</f>
        <v>0</v>
      </c>
      <c r="AE656" s="37">
        <f>IF(MOD('935'!$K656,1000)&gt;100,'Charging rates'!$D$29*$W656*'935'!$M656,0)</f>
        <v>0</v>
      </c>
      <c r="AF656" s="37">
        <f>IF(MOD('935'!$K656,100)&gt;10,'Charging rates'!$E$29*$W656*'935'!$N656,0)</f>
        <v>0</v>
      </c>
      <c r="AG656" s="37">
        <f>$Y656+$Z656+$AA656+$AB656+$AC656</f>
        <v>0</v>
      </c>
      <c r="AH656" s="51">
        <f>$AD656+$AE656+$AF656</f>
        <v>0</v>
      </c>
      <c r="AI656" s="37">
        <f>U656*(1+'Charging rates'!B$42+0.6*'Charging rates'!B$67+'Charging rates'!B$54)-100*'Charging rates'!B$76/'11'!C$16*'935'!W656</f>
        <v>0</v>
      </c>
      <c r="AJ656" s="37">
        <f>IF(I656,AI656*I656/(I656+E656),0)</f>
        <v>0</v>
      </c>
      <c r="AK656" s="51">
        <f>ROUND(AJ656,3)</f>
        <v>0</v>
      </c>
      <c r="AL656" s="33">
        <f>IF('935'!V656="VOID",0,'935'!V656*(1-'935'!X656/'11'!B$16))</f>
        <v>0</v>
      </c>
      <c r="AM656" s="36">
        <f>IF(I656,-100*'Charging rates'!B$76/'11'!B$16*AL656/I656,0)</f>
        <v>0</v>
      </c>
      <c r="AN656" s="36">
        <f>IF(C656,'DNO totals'!B$171,0)</f>
        <v>0</v>
      </c>
      <c r="AO656" s="36">
        <f>ROUND(AN656,2)</f>
        <v>0</v>
      </c>
      <c r="AP656" s="36">
        <f>IF(C656,(AN656+AM656),0)</f>
        <v>0</v>
      </c>
      <c r="AQ656" s="52">
        <f>ROUND(AP656,2)</f>
        <v>0</v>
      </c>
      <c r="AR656" s="33">
        <f>'935'!C656&lt;&gt;"VOID"</f>
        <v>0</v>
      </c>
      <c r="AS656" s="36">
        <f>IF(AR656,(100/'11'!B$16*K656*((1-'935'!I656)*'Charging rates'!B$42+'Charging rates'!B$54)),0)</f>
        <v>0</v>
      </c>
      <c r="AT656" s="36">
        <f>100/'11'!B$16*N656*('Charging rates'!B$42+'Charging rates'!B$54)</f>
        <v>0</v>
      </c>
      <c r="AU656" s="36">
        <f>100/'11'!B$16*L656*('Charging rates'!B$42+'Charging rates'!B$54)</f>
        <v>0</v>
      </c>
      <c r="AV656" s="52">
        <f>ROUND(AU656,2)</f>
        <v>0</v>
      </c>
      <c r="AW656" s="33">
        <f>D656-('935'!T656*(1-'935'!X656/'11'!B$16))</f>
        <v>0</v>
      </c>
      <c r="AX656" s="37">
        <f>MAX(MIN(SQRT(1-MIN(1,'935'!Q656)^2),0+'935'!R656),0-SQRT(1-MIN(1,'935'!Q656)^2))</f>
        <v>0</v>
      </c>
      <c r="AY656" s="33">
        <f>IF(ISNUMBER(P656),SQRT((INDEX('911'!$G$6:$G$1205,P656)+INDEX('911'!$I$6:$I$1205,P656))^2+(INDEX('911'!$H$6:$H$1205,P656)+INDEX('911'!$J$6:$J$1205,P656))^2),0)</f>
        <v>0</v>
      </c>
      <c r="AZ656" s="37">
        <f>IF(AY656,0-(INDEX('911'!$H$6:$H$1205,P656)+INDEX('911'!$J$6:$J$1205,P656))/AY656,0)</f>
        <v>0</v>
      </c>
      <c r="BA656" s="33">
        <f>IF(ISNUMBER(Q656),SQRT((INDEX('911'!$G$6:$G$1205,Q656)+INDEX('911'!$I$6:$I$1205,Q656))^2+(INDEX('911'!$H$6:$H$1205,Q656)+INDEX('911'!$J$6:$J$1205,Q656))^2),0)</f>
        <v>0</v>
      </c>
      <c r="BB656" s="37">
        <f>IF(BA656,0-(INDEX('911'!$H$6:$H$1205,Q656)+INDEX('911'!$J$6:$J$1205,Q656))/BA656,0)</f>
        <v>0</v>
      </c>
      <c r="BC656" s="37">
        <f>SQRT(1-AZ656^2)</f>
        <v>0</v>
      </c>
      <c r="BD656" s="51">
        <f>SQRT(1-BB656^2)</f>
        <v>0</v>
      </c>
      <c r="BE656" s="36">
        <f>100*(S656*MAX(0,'935'!Q656*BC656+AX656*AZ656)+T656*MAX(0,'935'!Q656*BD656+AX656*BB656))/'11'!B$16</f>
        <v>0</v>
      </c>
      <c r="BF656" s="36">
        <f>100*R656/'11'!B$16</f>
        <v>0</v>
      </c>
      <c r="BG656" s="37">
        <f>100*(S656*IF('935'!Q656=0,BC656,MAX(0,BC656+AX656*AZ656/'935'!Q656))+T656*IF('935'!Q656=0,BD656,MAX(0,BD656+AX656*BB656/'935'!Q656)))/'11'!C$16</f>
        <v>0</v>
      </c>
      <c r="BH656" s="36">
        <f>IF('935'!Q656=0,BF656+BE656,BF656)</f>
        <v>0</v>
      </c>
      <c r="BI656" s="37">
        <f>IF(D656=0,1,AW656/D656)*BG656</f>
        <v>0</v>
      </c>
      <c r="BJ656" s="36">
        <f>IF(D656=0,1,AW656/D656)*BH656</f>
        <v>0</v>
      </c>
      <c r="BK656" s="53">
        <f>'11'!C$16-'935'!Y656</f>
        <v>0</v>
      </c>
      <c r="BL656" s="37">
        <f>MAX('DNO totals'!B$312+0,MIN('935'!L656+0,'DNO totals'!B$304+0))</f>
        <v>0</v>
      </c>
      <c r="BM656" s="37">
        <f>MAX('DNO totals'!C$312+0,MIN('935'!M656+0,'DNO totals'!C$304+0))</f>
        <v>0</v>
      </c>
      <c r="BN656" s="37">
        <f>MAX('DNO totals'!D$312+0,MIN('935'!N656+0,'DNO totals'!D$304+0))</f>
        <v>0</v>
      </c>
      <c r="BO656" s="37">
        <f>MAX('DNO totals'!E$312+0,MIN('935'!O656+0,'DNO totals'!E$304+0))</f>
        <v>0</v>
      </c>
      <c r="BP656" s="51">
        <f>MAX('DNO totals'!F$312+0,MIN('935'!P656+0,'DNO totals'!F$304+0))</f>
        <v>0</v>
      </c>
      <c r="BQ656" s="37">
        <f>IF('935'!$K656=1000,'Charging rates'!$C$29*$X656/(1+'DNO totals'!$C$60)*$BL656,0)</f>
        <v>0</v>
      </c>
      <c r="BR656" s="37">
        <f>IF(MOD('935'!$K656,1000)=100,'Charging rates'!$D$29*$X656/(1+'DNO totals'!$D$60)*$BM656,0)</f>
        <v>0</v>
      </c>
      <c r="BS656" s="37">
        <f>IF(MOD('935'!$K656,100)=10,'Charging rates'!$E$29*$X656/(1+'DNO totals'!$E$60)*$BN656,0)</f>
        <v>0</v>
      </c>
      <c r="BT656" s="37">
        <f>IF(AND(MOD('935'!$K656,10)&gt;0,MOD('935'!$K656,1000)&gt;1),'Charging rates'!$F$29*$X656/(1+'DNO totals'!$F$60)*$BO656,0)</f>
        <v>0</v>
      </c>
      <c r="BU656" s="37">
        <f>IF(MOD('935'!$K656,1000)=1,'Charging rates'!$G$29*$X656/(1+'DNO totals'!$G$60)*$BP656,0)</f>
        <v>0</v>
      </c>
      <c r="BV656" s="51">
        <f>$BQ656+$BR656+$BS656+$BT656+$BU656</f>
        <v>0</v>
      </c>
      <c r="BW656" s="37">
        <f>IF('935'!$K656&gt;1000,'Charging rates'!$C$29*$W656*$BL656,0)</f>
        <v>0</v>
      </c>
      <c r="BX656" s="37">
        <f>IF(MOD('935'!$K656,1000)&gt;100,'Charging rates'!$D$29*$W656*$BM656,0)</f>
        <v>0</v>
      </c>
      <c r="BY656" s="37">
        <f>IF(MOD('935'!$K656,100)&gt;10,'Charging rates'!$E$29*$W656*$BN656,0)</f>
        <v>0</v>
      </c>
      <c r="BZ656" s="51">
        <f>$BW656+$BX656+$BY656</f>
        <v>0</v>
      </c>
      <c r="CA656" s="36">
        <f>100/'11'!B$16*'Charging rates'!B$76*W656</f>
        <v>0</v>
      </c>
      <c r="CB656" s="36">
        <f>IF(D656=0,0,(1-AW656/D656)*(BH656+IF('935'!Q656=0,0,(BG656*'935'!Q656*('11'!C$16-'935'!Y656)/('11'!B$16-'935'!X656)))))</f>
        <v>0</v>
      </c>
      <c r="CC656" s="36">
        <f>CA656+BJ656</f>
        <v>0</v>
      </c>
      <c r="CD656" s="49">
        <f>(BV656+BZ656)*D656</f>
        <v>0</v>
      </c>
      <c r="CE656" s="33">
        <f>D656*('Parameters'!B$21+J656)*IF('DNO totals'!B$323&lt;0,1,'935'!S656)</f>
        <v>0</v>
      </c>
      <c r="CF656" s="51">
        <f>IF('DNO totals'!B$323&lt;0,1,'935'!S656)*('Parameters'!B$21+J656)</f>
        <v>0</v>
      </c>
      <c r="CG656" s="37">
        <f>CC656+'Charging rates'!B$106*CF656*100/'11'!B$16</f>
        <v>0</v>
      </c>
      <c r="CH656" s="37">
        <f>CG656+'Charging rates'!B$116*('Parameters'!B$21+J656)*100/'11'!B$16*IF('DNO totals'!B$323&lt;0,1,'935'!S656)</f>
        <v>0</v>
      </c>
      <c r="CI656" s="37">
        <f>'Charging rates'!B$97*(BV656+BZ656)*100/'11'!B$16</f>
        <v>0</v>
      </c>
      <c r="CJ656" s="36">
        <f>MAX(0-(BG656*J656*'11'!C$16/'11'!B$16),CH656+CI656)</f>
        <v>0</v>
      </c>
      <c r="CK656" s="37">
        <f>IF(AR656,IF(J656=0,BI656,MAX(0,MIN(BI656,BI656+(CJ656/'935'!Q656*('11'!B$16-'935'!X656)/('11'!C$16-'935'!Y656))))),0)</f>
        <v>0</v>
      </c>
      <c r="CL656" s="36">
        <f>IF(AR656,MAX(0,CJ656),0)</f>
        <v>0</v>
      </c>
      <c r="CM656" s="52">
        <f>CL656+CB656</f>
        <v>0</v>
      </c>
    </row>
    <row r="657" spans="1:91">
      <c r="A657" s="28">
        <v>557</v>
      </c>
      <c r="B657" s="48">
        <f>'935'!B657</f>
        <v>0</v>
      </c>
      <c r="C657" s="33">
        <f>OR('935'!E657&lt;&gt;"VOID",'935'!F657&lt;&gt;"VOID",'935'!G657&lt;&gt;"VOID")</f>
        <v>0</v>
      </c>
      <c r="D657" s="33">
        <f>IF('935'!C657="VOID",0,('935'!C657*(1-'935'!X657/'11'!B$16)))</f>
        <v>0</v>
      </c>
      <c r="E657" s="33">
        <f>IF('935'!D657="VOID",0,'935'!D657*(1-'935'!X657/'11'!B$16))</f>
        <v>0</v>
      </c>
      <c r="F657" s="33">
        <f>IF('935'!E657="VOID",0,'935'!E657*(1-'935'!X657/'11'!B$16))</f>
        <v>0</v>
      </c>
      <c r="G657" s="33">
        <f>IF('935'!F657="VOID",0,'935'!F657*(1-'935'!X657/'11'!B$16))</f>
        <v>0</v>
      </c>
      <c r="H657" s="33">
        <f>IF('935'!G657="VOID",0,'935'!G657*(1-'935'!X657/'11'!B$16))</f>
        <v>0</v>
      </c>
      <c r="I657" s="33">
        <f>F657+G657+H657</f>
        <v>0</v>
      </c>
      <c r="J657" s="37">
        <f>'935'!Q657*(1-'935'!Y657/'11'!C$16)/(1-'935'!X657/'11'!B$16)</f>
        <v>0</v>
      </c>
      <c r="K657" s="33">
        <f>IF(D657,'935'!H657*D657/(D657+E657+I657),0)</f>
        <v>0</v>
      </c>
      <c r="L657" s="33">
        <f>IF(I657,'935'!H657*I657/(D657+E657+I657),0)</f>
        <v>0</v>
      </c>
      <c r="M657" s="33">
        <f>K657*(1-'935'!X657/'11'!B$16)</f>
        <v>0</v>
      </c>
      <c r="N657" s="49">
        <f>L657*(1-'935'!X657/'11'!B$16)</f>
        <v>0</v>
      </c>
      <c r="O657" s="50">
        <f>MATCH('935'!J657,'911'!$B$6:$B$1205,0)</f>
        <v>0</v>
      </c>
      <c r="P657" s="50">
        <f>MATCH(INDEX('911'!$D$6:$D$1205,O657),'911'!$B$6:$B$1205,0)</f>
        <v>0</v>
      </c>
      <c r="Q657" s="50">
        <f>MATCH(INDEX('911'!$D$6:$D$1205,P657),'911'!$B$6:$B$1205,0)</f>
        <v>0</v>
      </c>
      <c r="R657" s="37">
        <f>IF(ISNUMBER(O657),MAX(0,INDEX('911'!$E$6:$E$1205,O657)),0)</f>
        <v>0</v>
      </c>
      <c r="S657" s="37">
        <f>IF(ISNUMBER(P657),MAX(0,INDEX('911'!$E$6:$E$1205,P657)),0)</f>
        <v>0</v>
      </c>
      <c r="T657" s="37">
        <f>IF(ISNUMBER(Q657),MAX(0,INDEX('911'!$E$6:$E$1205,Q657)),0)</f>
        <v>0</v>
      </c>
      <c r="U657" s="51">
        <f>-100*'935'!W657*(R657+S657+T657)/'11'!C$16</f>
        <v>0</v>
      </c>
      <c r="V657" s="37">
        <f>INDEX('DNO totals'!$B$52:$G$52,IF('935'!K657,IF(MOD('935'!K657,1000),IF(MOD('935'!K657,100),IF(MOD('935'!K657,10),IF(MOD('935'!K657,1000)=1,6,5),4),3),2),1))</f>
        <v>0</v>
      </c>
      <c r="W657" s="51">
        <f>J657*V657</f>
        <v>0</v>
      </c>
      <c r="X657" s="37">
        <f>V657*'Parameters'!B$11</f>
        <v>0</v>
      </c>
      <c r="Y657" s="37">
        <f>IF('935'!$K657=1000,'Charging rates'!$C$29*$X657/(1+'DNO totals'!$C$60)*'935'!$L657,0)</f>
        <v>0</v>
      </c>
      <c r="Z657" s="37">
        <f>IF(MOD('935'!$K657,1000)=100,'Charging rates'!$D$29*$X657/(1+'DNO totals'!$D$60)*'935'!$M657,0)</f>
        <v>0</v>
      </c>
      <c r="AA657" s="37">
        <f>IF(MOD('935'!$K657,100)=10,'Charging rates'!$E$29*$X657/(1+'DNO totals'!$E$60)*'935'!$N657,0)</f>
        <v>0</v>
      </c>
      <c r="AB657" s="37">
        <f>IF(AND(MOD('935'!$K657,10)&gt;0,MOD('935'!$K657,1000)&gt;1),'Charging rates'!$F$29*$X657/(1+'DNO totals'!$F$60)*'935'!$O657,0)</f>
        <v>0</v>
      </c>
      <c r="AC657" s="37">
        <f>IF(MOD('935'!$K657,1000)=1,'Charging rates'!$G$29*$X657/(1+'DNO totals'!$G$60)*'935'!$P657,0)</f>
        <v>0</v>
      </c>
      <c r="AD657" s="37">
        <f>IF('935'!$K657&gt;1000,'Charging rates'!$C$29*$W657*'935'!$L657,0)</f>
        <v>0</v>
      </c>
      <c r="AE657" s="37">
        <f>IF(MOD('935'!$K657,1000)&gt;100,'Charging rates'!$D$29*$W657*'935'!$M657,0)</f>
        <v>0</v>
      </c>
      <c r="AF657" s="37">
        <f>IF(MOD('935'!$K657,100)&gt;10,'Charging rates'!$E$29*$W657*'935'!$N657,0)</f>
        <v>0</v>
      </c>
      <c r="AG657" s="37">
        <f>$Y657+$Z657+$AA657+$AB657+$AC657</f>
        <v>0</v>
      </c>
      <c r="AH657" s="51">
        <f>$AD657+$AE657+$AF657</f>
        <v>0</v>
      </c>
      <c r="AI657" s="37">
        <f>U657*(1+'Charging rates'!B$42+0.6*'Charging rates'!B$67+'Charging rates'!B$54)-100*'Charging rates'!B$76/'11'!C$16*'935'!W657</f>
        <v>0</v>
      </c>
      <c r="AJ657" s="37">
        <f>IF(I657,AI657*I657/(I657+E657),0)</f>
        <v>0</v>
      </c>
      <c r="AK657" s="51">
        <f>ROUND(AJ657,3)</f>
        <v>0</v>
      </c>
      <c r="AL657" s="33">
        <f>IF('935'!V657="VOID",0,'935'!V657*(1-'935'!X657/'11'!B$16))</f>
        <v>0</v>
      </c>
      <c r="AM657" s="36">
        <f>IF(I657,-100*'Charging rates'!B$76/'11'!B$16*AL657/I657,0)</f>
        <v>0</v>
      </c>
      <c r="AN657" s="36">
        <f>IF(C657,'DNO totals'!B$171,0)</f>
        <v>0</v>
      </c>
      <c r="AO657" s="36">
        <f>ROUND(AN657,2)</f>
        <v>0</v>
      </c>
      <c r="AP657" s="36">
        <f>IF(C657,(AN657+AM657),0)</f>
        <v>0</v>
      </c>
      <c r="AQ657" s="52">
        <f>ROUND(AP657,2)</f>
        <v>0</v>
      </c>
      <c r="AR657" s="33">
        <f>'935'!C657&lt;&gt;"VOID"</f>
        <v>0</v>
      </c>
      <c r="AS657" s="36">
        <f>IF(AR657,(100/'11'!B$16*K657*((1-'935'!I657)*'Charging rates'!B$42+'Charging rates'!B$54)),0)</f>
        <v>0</v>
      </c>
      <c r="AT657" s="36">
        <f>100/'11'!B$16*N657*('Charging rates'!B$42+'Charging rates'!B$54)</f>
        <v>0</v>
      </c>
      <c r="AU657" s="36">
        <f>100/'11'!B$16*L657*('Charging rates'!B$42+'Charging rates'!B$54)</f>
        <v>0</v>
      </c>
      <c r="AV657" s="52">
        <f>ROUND(AU657,2)</f>
        <v>0</v>
      </c>
      <c r="AW657" s="33">
        <f>D657-('935'!T657*(1-'935'!X657/'11'!B$16))</f>
        <v>0</v>
      </c>
      <c r="AX657" s="37">
        <f>MAX(MIN(SQRT(1-MIN(1,'935'!Q657)^2),0+'935'!R657),0-SQRT(1-MIN(1,'935'!Q657)^2))</f>
        <v>0</v>
      </c>
      <c r="AY657" s="33">
        <f>IF(ISNUMBER(P657),SQRT((INDEX('911'!$G$6:$G$1205,P657)+INDEX('911'!$I$6:$I$1205,P657))^2+(INDEX('911'!$H$6:$H$1205,P657)+INDEX('911'!$J$6:$J$1205,P657))^2),0)</f>
        <v>0</v>
      </c>
      <c r="AZ657" s="37">
        <f>IF(AY657,0-(INDEX('911'!$H$6:$H$1205,P657)+INDEX('911'!$J$6:$J$1205,P657))/AY657,0)</f>
        <v>0</v>
      </c>
      <c r="BA657" s="33">
        <f>IF(ISNUMBER(Q657),SQRT((INDEX('911'!$G$6:$G$1205,Q657)+INDEX('911'!$I$6:$I$1205,Q657))^2+(INDEX('911'!$H$6:$H$1205,Q657)+INDEX('911'!$J$6:$J$1205,Q657))^2),0)</f>
        <v>0</v>
      </c>
      <c r="BB657" s="37">
        <f>IF(BA657,0-(INDEX('911'!$H$6:$H$1205,Q657)+INDEX('911'!$J$6:$J$1205,Q657))/BA657,0)</f>
        <v>0</v>
      </c>
      <c r="BC657" s="37">
        <f>SQRT(1-AZ657^2)</f>
        <v>0</v>
      </c>
      <c r="BD657" s="51">
        <f>SQRT(1-BB657^2)</f>
        <v>0</v>
      </c>
      <c r="BE657" s="36">
        <f>100*(S657*MAX(0,'935'!Q657*BC657+AX657*AZ657)+T657*MAX(0,'935'!Q657*BD657+AX657*BB657))/'11'!B$16</f>
        <v>0</v>
      </c>
      <c r="BF657" s="36">
        <f>100*R657/'11'!B$16</f>
        <v>0</v>
      </c>
      <c r="BG657" s="37">
        <f>100*(S657*IF('935'!Q657=0,BC657,MAX(0,BC657+AX657*AZ657/'935'!Q657))+T657*IF('935'!Q657=0,BD657,MAX(0,BD657+AX657*BB657/'935'!Q657)))/'11'!C$16</f>
        <v>0</v>
      </c>
      <c r="BH657" s="36">
        <f>IF('935'!Q657=0,BF657+BE657,BF657)</f>
        <v>0</v>
      </c>
      <c r="BI657" s="37">
        <f>IF(D657=0,1,AW657/D657)*BG657</f>
        <v>0</v>
      </c>
      <c r="BJ657" s="36">
        <f>IF(D657=0,1,AW657/D657)*BH657</f>
        <v>0</v>
      </c>
      <c r="BK657" s="53">
        <f>'11'!C$16-'935'!Y657</f>
        <v>0</v>
      </c>
      <c r="BL657" s="37">
        <f>MAX('DNO totals'!B$312+0,MIN('935'!L657+0,'DNO totals'!B$304+0))</f>
        <v>0</v>
      </c>
      <c r="BM657" s="37">
        <f>MAX('DNO totals'!C$312+0,MIN('935'!M657+0,'DNO totals'!C$304+0))</f>
        <v>0</v>
      </c>
      <c r="BN657" s="37">
        <f>MAX('DNO totals'!D$312+0,MIN('935'!N657+0,'DNO totals'!D$304+0))</f>
        <v>0</v>
      </c>
      <c r="BO657" s="37">
        <f>MAX('DNO totals'!E$312+0,MIN('935'!O657+0,'DNO totals'!E$304+0))</f>
        <v>0</v>
      </c>
      <c r="BP657" s="51">
        <f>MAX('DNO totals'!F$312+0,MIN('935'!P657+0,'DNO totals'!F$304+0))</f>
        <v>0</v>
      </c>
      <c r="BQ657" s="37">
        <f>IF('935'!$K657=1000,'Charging rates'!$C$29*$X657/(1+'DNO totals'!$C$60)*$BL657,0)</f>
        <v>0</v>
      </c>
      <c r="BR657" s="37">
        <f>IF(MOD('935'!$K657,1000)=100,'Charging rates'!$D$29*$X657/(1+'DNO totals'!$D$60)*$BM657,0)</f>
        <v>0</v>
      </c>
      <c r="BS657" s="37">
        <f>IF(MOD('935'!$K657,100)=10,'Charging rates'!$E$29*$X657/(1+'DNO totals'!$E$60)*$BN657,0)</f>
        <v>0</v>
      </c>
      <c r="BT657" s="37">
        <f>IF(AND(MOD('935'!$K657,10)&gt;0,MOD('935'!$K657,1000)&gt;1),'Charging rates'!$F$29*$X657/(1+'DNO totals'!$F$60)*$BO657,0)</f>
        <v>0</v>
      </c>
      <c r="BU657" s="37">
        <f>IF(MOD('935'!$K657,1000)=1,'Charging rates'!$G$29*$X657/(1+'DNO totals'!$G$60)*$BP657,0)</f>
        <v>0</v>
      </c>
      <c r="BV657" s="51">
        <f>$BQ657+$BR657+$BS657+$BT657+$BU657</f>
        <v>0</v>
      </c>
      <c r="BW657" s="37">
        <f>IF('935'!$K657&gt;1000,'Charging rates'!$C$29*$W657*$BL657,0)</f>
        <v>0</v>
      </c>
      <c r="BX657" s="37">
        <f>IF(MOD('935'!$K657,1000)&gt;100,'Charging rates'!$D$29*$W657*$BM657,0)</f>
        <v>0</v>
      </c>
      <c r="BY657" s="37">
        <f>IF(MOD('935'!$K657,100)&gt;10,'Charging rates'!$E$29*$W657*$BN657,0)</f>
        <v>0</v>
      </c>
      <c r="BZ657" s="51">
        <f>$BW657+$BX657+$BY657</f>
        <v>0</v>
      </c>
      <c r="CA657" s="36">
        <f>100/'11'!B$16*'Charging rates'!B$76*W657</f>
        <v>0</v>
      </c>
      <c r="CB657" s="36">
        <f>IF(D657=0,0,(1-AW657/D657)*(BH657+IF('935'!Q657=0,0,(BG657*'935'!Q657*('11'!C$16-'935'!Y657)/('11'!B$16-'935'!X657)))))</f>
        <v>0</v>
      </c>
      <c r="CC657" s="36">
        <f>CA657+BJ657</f>
        <v>0</v>
      </c>
      <c r="CD657" s="49">
        <f>(BV657+BZ657)*D657</f>
        <v>0</v>
      </c>
      <c r="CE657" s="33">
        <f>D657*('Parameters'!B$21+J657)*IF('DNO totals'!B$323&lt;0,1,'935'!S657)</f>
        <v>0</v>
      </c>
      <c r="CF657" s="51">
        <f>IF('DNO totals'!B$323&lt;0,1,'935'!S657)*('Parameters'!B$21+J657)</f>
        <v>0</v>
      </c>
      <c r="CG657" s="37">
        <f>CC657+'Charging rates'!B$106*CF657*100/'11'!B$16</f>
        <v>0</v>
      </c>
      <c r="CH657" s="37">
        <f>CG657+'Charging rates'!B$116*('Parameters'!B$21+J657)*100/'11'!B$16*IF('DNO totals'!B$323&lt;0,1,'935'!S657)</f>
        <v>0</v>
      </c>
      <c r="CI657" s="37">
        <f>'Charging rates'!B$97*(BV657+BZ657)*100/'11'!B$16</f>
        <v>0</v>
      </c>
      <c r="CJ657" s="36">
        <f>MAX(0-(BG657*J657*'11'!C$16/'11'!B$16),CH657+CI657)</f>
        <v>0</v>
      </c>
      <c r="CK657" s="37">
        <f>IF(AR657,IF(J657=0,BI657,MAX(0,MIN(BI657,BI657+(CJ657/'935'!Q657*('11'!B$16-'935'!X657)/('11'!C$16-'935'!Y657))))),0)</f>
        <v>0</v>
      </c>
      <c r="CL657" s="36">
        <f>IF(AR657,MAX(0,CJ657),0)</f>
        <v>0</v>
      </c>
      <c r="CM657" s="52">
        <f>CL657+CB657</f>
        <v>0</v>
      </c>
    </row>
    <row r="658" spans="1:91">
      <c r="A658" s="28">
        <v>558</v>
      </c>
      <c r="B658" s="48">
        <f>'935'!B658</f>
        <v>0</v>
      </c>
      <c r="C658" s="33">
        <f>OR('935'!E658&lt;&gt;"VOID",'935'!F658&lt;&gt;"VOID",'935'!G658&lt;&gt;"VOID")</f>
        <v>0</v>
      </c>
      <c r="D658" s="33">
        <f>IF('935'!C658="VOID",0,('935'!C658*(1-'935'!X658/'11'!B$16)))</f>
        <v>0</v>
      </c>
      <c r="E658" s="33">
        <f>IF('935'!D658="VOID",0,'935'!D658*(1-'935'!X658/'11'!B$16))</f>
        <v>0</v>
      </c>
      <c r="F658" s="33">
        <f>IF('935'!E658="VOID",0,'935'!E658*(1-'935'!X658/'11'!B$16))</f>
        <v>0</v>
      </c>
      <c r="G658" s="33">
        <f>IF('935'!F658="VOID",0,'935'!F658*(1-'935'!X658/'11'!B$16))</f>
        <v>0</v>
      </c>
      <c r="H658" s="33">
        <f>IF('935'!G658="VOID",0,'935'!G658*(1-'935'!X658/'11'!B$16))</f>
        <v>0</v>
      </c>
      <c r="I658" s="33">
        <f>F658+G658+H658</f>
        <v>0</v>
      </c>
      <c r="J658" s="37">
        <f>'935'!Q658*(1-'935'!Y658/'11'!C$16)/(1-'935'!X658/'11'!B$16)</f>
        <v>0</v>
      </c>
      <c r="K658" s="33">
        <f>IF(D658,'935'!H658*D658/(D658+E658+I658),0)</f>
        <v>0</v>
      </c>
      <c r="L658" s="33">
        <f>IF(I658,'935'!H658*I658/(D658+E658+I658),0)</f>
        <v>0</v>
      </c>
      <c r="M658" s="33">
        <f>K658*(1-'935'!X658/'11'!B$16)</f>
        <v>0</v>
      </c>
      <c r="N658" s="49">
        <f>L658*(1-'935'!X658/'11'!B$16)</f>
        <v>0</v>
      </c>
      <c r="O658" s="50">
        <f>MATCH('935'!J658,'911'!$B$6:$B$1205,0)</f>
        <v>0</v>
      </c>
      <c r="P658" s="50">
        <f>MATCH(INDEX('911'!$D$6:$D$1205,O658),'911'!$B$6:$B$1205,0)</f>
        <v>0</v>
      </c>
      <c r="Q658" s="50">
        <f>MATCH(INDEX('911'!$D$6:$D$1205,P658),'911'!$B$6:$B$1205,0)</f>
        <v>0</v>
      </c>
      <c r="R658" s="37">
        <f>IF(ISNUMBER(O658),MAX(0,INDEX('911'!$E$6:$E$1205,O658)),0)</f>
        <v>0</v>
      </c>
      <c r="S658" s="37">
        <f>IF(ISNUMBER(P658),MAX(0,INDEX('911'!$E$6:$E$1205,P658)),0)</f>
        <v>0</v>
      </c>
      <c r="T658" s="37">
        <f>IF(ISNUMBER(Q658),MAX(0,INDEX('911'!$E$6:$E$1205,Q658)),0)</f>
        <v>0</v>
      </c>
      <c r="U658" s="51">
        <f>-100*'935'!W658*(R658+S658+T658)/'11'!C$16</f>
        <v>0</v>
      </c>
      <c r="V658" s="37">
        <f>INDEX('DNO totals'!$B$52:$G$52,IF('935'!K658,IF(MOD('935'!K658,1000),IF(MOD('935'!K658,100),IF(MOD('935'!K658,10),IF(MOD('935'!K658,1000)=1,6,5),4),3),2),1))</f>
        <v>0</v>
      </c>
      <c r="W658" s="51">
        <f>J658*V658</f>
        <v>0</v>
      </c>
      <c r="X658" s="37">
        <f>V658*'Parameters'!B$11</f>
        <v>0</v>
      </c>
      <c r="Y658" s="37">
        <f>IF('935'!$K658=1000,'Charging rates'!$C$29*$X658/(1+'DNO totals'!$C$60)*'935'!$L658,0)</f>
        <v>0</v>
      </c>
      <c r="Z658" s="37">
        <f>IF(MOD('935'!$K658,1000)=100,'Charging rates'!$D$29*$X658/(1+'DNO totals'!$D$60)*'935'!$M658,0)</f>
        <v>0</v>
      </c>
      <c r="AA658" s="37">
        <f>IF(MOD('935'!$K658,100)=10,'Charging rates'!$E$29*$X658/(1+'DNO totals'!$E$60)*'935'!$N658,0)</f>
        <v>0</v>
      </c>
      <c r="AB658" s="37">
        <f>IF(AND(MOD('935'!$K658,10)&gt;0,MOD('935'!$K658,1000)&gt;1),'Charging rates'!$F$29*$X658/(1+'DNO totals'!$F$60)*'935'!$O658,0)</f>
        <v>0</v>
      </c>
      <c r="AC658" s="37">
        <f>IF(MOD('935'!$K658,1000)=1,'Charging rates'!$G$29*$X658/(1+'DNO totals'!$G$60)*'935'!$P658,0)</f>
        <v>0</v>
      </c>
      <c r="AD658" s="37">
        <f>IF('935'!$K658&gt;1000,'Charging rates'!$C$29*$W658*'935'!$L658,0)</f>
        <v>0</v>
      </c>
      <c r="AE658" s="37">
        <f>IF(MOD('935'!$K658,1000)&gt;100,'Charging rates'!$D$29*$W658*'935'!$M658,0)</f>
        <v>0</v>
      </c>
      <c r="AF658" s="37">
        <f>IF(MOD('935'!$K658,100)&gt;10,'Charging rates'!$E$29*$W658*'935'!$N658,0)</f>
        <v>0</v>
      </c>
      <c r="AG658" s="37">
        <f>$Y658+$Z658+$AA658+$AB658+$AC658</f>
        <v>0</v>
      </c>
      <c r="AH658" s="51">
        <f>$AD658+$AE658+$AF658</f>
        <v>0</v>
      </c>
      <c r="AI658" s="37">
        <f>U658*(1+'Charging rates'!B$42+0.6*'Charging rates'!B$67+'Charging rates'!B$54)-100*'Charging rates'!B$76/'11'!C$16*'935'!W658</f>
        <v>0</v>
      </c>
      <c r="AJ658" s="37">
        <f>IF(I658,AI658*I658/(I658+E658),0)</f>
        <v>0</v>
      </c>
      <c r="AK658" s="51">
        <f>ROUND(AJ658,3)</f>
        <v>0</v>
      </c>
      <c r="AL658" s="33">
        <f>IF('935'!V658="VOID",0,'935'!V658*(1-'935'!X658/'11'!B$16))</f>
        <v>0</v>
      </c>
      <c r="AM658" s="36">
        <f>IF(I658,-100*'Charging rates'!B$76/'11'!B$16*AL658/I658,0)</f>
        <v>0</v>
      </c>
      <c r="AN658" s="36">
        <f>IF(C658,'DNO totals'!B$171,0)</f>
        <v>0</v>
      </c>
      <c r="AO658" s="36">
        <f>ROUND(AN658,2)</f>
        <v>0</v>
      </c>
      <c r="AP658" s="36">
        <f>IF(C658,(AN658+AM658),0)</f>
        <v>0</v>
      </c>
      <c r="AQ658" s="52">
        <f>ROUND(AP658,2)</f>
        <v>0</v>
      </c>
      <c r="AR658" s="33">
        <f>'935'!C658&lt;&gt;"VOID"</f>
        <v>0</v>
      </c>
      <c r="AS658" s="36">
        <f>IF(AR658,(100/'11'!B$16*K658*((1-'935'!I658)*'Charging rates'!B$42+'Charging rates'!B$54)),0)</f>
        <v>0</v>
      </c>
      <c r="AT658" s="36">
        <f>100/'11'!B$16*N658*('Charging rates'!B$42+'Charging rates'!B$54)</f>
        <v>0</v>
      </c>
      <c r="AU658" s="36">
        <f>100/'11'!B$16*L658*('Charging rates'!B$42+'Charging rates'!B$54)</f>
        <v>0</v>
      </c>
      <c r="AV658" s="52">
        <f>ROUND(AU658,2)</f>
        <v>0</v>
      </c>
      <c r="AW658" s="33">
        <f>D658-('935'!T658*(1-'935'!X658/'11'!B$16))</f>
        <v>0</v>
      </c>
      <c r="AX658" s="37">
        <f>MAX(MIN(SQRT(1-MIN(1,'935'!Q658)^2),0+'935'!R658),0-SQRT(1-MIN(1,'935'!Q658)^2))</f>
        <v>0</v>
      </c>
      <c r="AY658" s="33">
        <f>IF(ISNUMBER(P658),SQRT((INDEX('911'!$G$6:$G$1205,P658)+INDEX('911'!$I$6:$I$1205,P658))^2+(INDEX('911'!$H$6:$H$1205,P658)+INDEX('911'!$J$6:$J$1205,P658))^2),0)</f>
        <v>0</v>
      </c>
      <c r="AZ658" s="37">
        <f>IF(AY658,0-(INDEX('911'!$H$6:$H$1205,P658)+INDEX('911'!$J$6:$J$1205,P658))/AY658,0)</f>
        <v>0</v>
      </c>
      <c r="BA658" s="33">
        <f>IF(ISNUMBER(Q658),SQRT((INDEX('911'!$G$6:$G$1205,Q658)+INDEX('911'!$I$6:$I$1205,Q658))^2+(INDEX('911'!$H$6:$H$1205,Q658)+INDEX('911'!$J$6:$J$1205,Q658))^2),0)</f>
        <v>0</v>
      </c>
      <c r="BB658" s="37">
        <f>IF(BA658,0-(INDEX('911'!$H$6:$H$1205,Q658)+INDEX('911'!$J$6:$J$1205,Q658))/BA658,0)</f>
        <v>0</v>
      </c>
      <c r="BC658" s="37">
        <f>SQRT(1-AZ658^2)</f>
        <v>0</v>
      </c>
      <c r="BD658" s="51">
        <f>SQRT(1-BB658^2)</f>
        <v>0</v>
      </c>
      <c r="BE658" s="36">
        <f>100*(S658*MAX(0,'935'!Q658*BC658+AX658*AZ658)+T658*MAX(0,'935'!Q658*BD658+AX658*BB658))/'11'!B$16</f>
        <v>0</v>
      </c>
      <c r="BF658" s="36">
        <f>100*R658/'11'!B$16</f>
        <v>0</v>
      </c>
      <c r="BG658" s="37">
        <f>100*(S658*IF('935'!Q658=0,BC658,MAX(0,BC658+AX658*AZ658/'935'!Q658))+T658*IF('935'!Q658=0,BD658,MAX(0,BD658+AX658*BB658/'935'!Q658)))/'11'!C$16</f>
        <v>0</v>
      </c>
      <c r="BH658" s="36">
        <f>IF('935'!Q658=0,BF658+BE658,BF658)</f>
        <v>0</v>
      </c>
      <c r="BI658" s="37">
        <f>IF(D658=0,1,AW658/D658)*BG658</f>
        <v>0</v>
      </c>
      <c r="BJ658" s="36">
        <f>IF(D658=0,1,AW658/D658)*BH658</f>
        <v>0</v>
      </c>
      <c r="BK658" s="53">
        <f>'11'!C$16-'935'!Y658</f>
        <v>0</v>
      </c>
      <c r="BL658" s="37">
        <f>MAX('DNO totals'!B$312+0,MIN('935'!L658+0,'DNO totals'!B$304+0))</f>
        <v>0</v>
      </c>
      <c r="BM658" s="37">
        <f>MAX('DNO totals'!C$312+0,MIN('935'!M658+0,'DNO totals'!C$304+0))</f>
        <v>0</v>
      </c>
      <c r="BN658" s="37">
        <f>MAX('DNO totals'!D$312+0,MIN('935'!N658+0,'DNO totals'!D$304+0))</f>
        <v>0</v>
      </c>
      <c r="BO658" s="37">
        <f>MAX('DNO totals'!E$312+0,MIN('935'!O658+0,'DNO totals'!E$304+0))</f>
        <v>0</v>
      </c>
      <c r="BP658" s="51">
        <f>MAX('DNO totals'!F$312+0,MIN('935'!P658+0,'DNO totals'!F$304+0))</f>
        <v>0</v>
      </c>
      <c r="BQ658" s="37">
        <f>IF('935'!$K658=1000,'Charging rates'!$C$29*$X658/(1+'DNO totals'!$C$60)*$BL658,0)</f>
        <v>0</v>
      </c>
      <c r="BR658" s="37">
        <f>IF(MOD('935'!$K658,1000)=100,'Charging rates'!$D$29*$X658/(1+'DNO totals'!$D$60)*$BM658,0)</f>
        <v>0</v>
      </c>
      <c r="BS658" s="37">
        <f>IF(MOD('935'!$K658,100)=10,'Charging rates'!$E$29*$X658/(1+'DNO totals'!$E$60)*$BN658,0)</f>
        <v>0</v>
      </c>
      <c r="BT658" s="37">
        <f>IF(AND(MOD('935'!$K658,10)&gt;0,MOD('935'!$K658,1000)&gt;1),'Charging rates'!$F$29*$X658/(1+'DNO totals'!$F$60)*$BO658,0)</f>
        <v>0</v>
      </c>
      <c r="BU658" s="37">
        <f>IF(MOD('935'!$K658,1000)=1,'Charging rates'!$G$29*$X658/(1+'DNO totals'!$G$60)*$BP658,0)</f>
        <v>0</v>
      </c>
      <c r="BV658" s="51">
        <f>$BQ658+$BR658+$BS658+$BT658+$BU658</f>
        <v>0</v>
      </c>
      <c r="BW658" s="37">
        <f>IF('935'!$K658&gt;1000,'Charging rates'!$C$29*$W658*$BL658,0)</f>
        <v>0</v>
      </c>
      <c r="BX658" s="37">
        <f>IF(MOD('935'!$K658,1000)&gt;100,'Charging rates'!$D$29*$W658*$BM658,0)</f>
        <v>0</v>
      </c>
      <c r="BY658" s="37">
        <f>IF(MOD('935'!$K658,100)&gt;10,'Charging rates'!$E$29*$W658*$BN658,0)</f>
        <v>0</v>
      </c>
      <c r="BZ658" s="51">
        <f>$BW658+$BX658+$BY658</f>
        <v>0</v>
      </c>
      <c r="CA658" s="36">
        <f>100/'11'!B$16*'Charging rates'!B$76*W658</f>
        <v>0</v>
      </c>
      <c r="CB658" s="36">
        <f>IF(D658=0,0,(1-AW658/D658)*(BH658+IF('935'!Q658=0,0,(BG658*'935'!Q658*('11'!C$16-'935'!Y658)/('11'!B$16-'935'!X658)))))</f>
        <v>0</v>
      </c>
      <c r="CC658" s="36">
        <f>CA658+BJ658</f>
        <v>0</v>
      </c>
      <c r="CD658" s="49">
        <f>(BV658+BZ658)*D658</f>
        <v>0</v>
      </c>
      <c r="CE658" s="33">
        <f>D658*('Parameters'!B$21+J658)*IF('DNO totals'!B$323&lt;0,1,'935'!S658)</f>
        <v>0</v>
      </c>
      <c r="CF658" s="51">
        <f>IF('DNO totals'!B$323&lt;0,1,'935'!S658)*('Parameters'!B$21+J658)</f>
        <v>0</v>
      </c>
      <c r="CG658" s="37">
        <f>CC658+'Charging rates'!B$106*CF658*100/'11'!B$16</f>
        <v>0</v>
      </c>
      <c r="CH658" s="37">
        <f>CG658+'Charging rates'!B$116*('Parameters'!B$21+J658)*100/'11'!B$16*IF('DNO totals'!B$323&lt;0,1,'935'!S658)</f>
        <v>0</v>
      </c>
      <c r="CI658" s="37">
        <f>'Charging rates'!B$97*(BV658+BZ658)*100/'11'!B$16</f>
        <v>0</v>
      </c>
      <c r="CJ658" s="36">
        <f>MAX(0-(BG658*J658*'11'!C$16/'11'!B$16),CH658+CI658)</f>
        <v>0</v>
      </c>
      <c r="CK658" s="37">
        <f>IF(AR658,IF(J658=0,BI658,MAX(0,MIN(BI658,BI658+(CJ658/'935'!Q658*('11'!B$16-'935'!X658)/('11'!C$16-'935'!Y658))))),0)</f>
        <v>0</v>
      </c>
      <c r="CL658" s="36">
        <f>IF(AR658,MAX(0,CJ658),0)</f>
        <v>0</v>
      </c>
      <c r="CM658" s="52">
        <f>CL658+CB658</f>
        <v>0</v>
      </c>
    </row>
    <row r="659" spans="1:91">
      <c r="A659" s="28">
        <v>559</v>
      </c>
      <c r="B659" s="48">
        <f>'935'!B659</f>
        <v>0</v>
      </c>
      <c r="C659" s="33">
        <f>OR('935'!E659&lt;&gt;"VOID",'935'!F659&lt;&gt;"VOID",'935'!G659&lt;&gt;"VOID")</f>
        <v>0</v>
      </c>
      <c r="D659" s="33">
        <f>IF('935'!C659="VOID",0,('935'!C659*(1-'935'!X659/'11'!B$16)))</f>
        <v>0</v>
      </c>
      <c r="E659" s="33">
        <f>IF('935'!D659="VOID",0,'935'!D659*(1-'935'!X659/'11'!B$16))</f>
        <v>0</v>
      </c>
      <c r="F659" s="33">
        <f>IF('935'!E659="VOID",0,'935'!E659*(1-'935'!X659/'11'!B$16))</f>
        <v>0</v>
      </c>
      <c r="G659" s="33">
        <f>IF('935'!F659="VOID",0,'935'!F659*(1-'935'!X659/'11'!B$16))</f>
        <v>0</v>
      </c>
      <c r="H659" s="33">
        <f>IF('935'!G659="VOID",0,'935'!G659*(1-'935'!X659/'11'!B$16))</f>
        <v>0</v>
      </c>
      <c r="I659" s="33">
        <f>F659+G659+H659</f>
        <v>0</v>
      </c>
      <c r="J659" s="37">
        <f>'935'!Q659*(1-'935'!Y659/'11'!C$16)/(1-'935'!X659/'11'!B$16)</f>
        <v>0</v>
      </c>
      <c r="K659" s="33">
        <f>IF(D659,'935'!H659*D659/(D659+E659+I659),0)</f>
        <v>0</v>
      </c>
      <c r="L659" s="33">
        <f>IF(I659,'935'!H659*I659/(D659+E659+I659),0)</f>
        <v>0</v>
      </c>
      <c r="M659" s="33">
        <f>K659*(1-'935'!X659/'11'!B$16)</f>
        <v>0</v>
      </c>
      <c r="N659" s="49">
        <f>L659*(1-'935'!X659/'11'!B$16)</f>
        <v>0</v>
      </c>
      <c r="O659" s="50">
        <f>MATCH('935'!J659,'911'!$B$6:$B$1205,0)</f>
        <v>0</v>
      </c>
      <c r="P659" s="50">
        <f>MATCH(INDEX('911'!$D$6:$D$1205,O659),'911'!$B$6:$B$1205,0)</f>
        <v>0</v>
      </c>
      <c r="Q659" s="50">
        <f>MATCH(INDEX('911'!$D$6:$D$1205,P659),'911'!$B$6:$B$1205,0)</f>
        <v>0</v>
      </c>
      <c r="R659" s="37">
        <f>IF(ISNUMBER(O659),MAX(0,INDEX('911'!$E$6:$E$1205,O659)),0)</f>
        <v>0</v>
      </c>
      <c r="S659" s="37">
        <f>IF(ISNUMBER(P659),MAX(0,INDEX('911'!$E$6:$E$1205,P659)),0)</f>
        <v>0</v>
      </c>
      <c r="T659" s="37">
        <f>IF(ISNUMBER(Q659),MAX(0,INDEX('911'!$E$6:$E$1205,Q659)),0)</f>
        <v>0</v>
      </c>
      <c r="U659" s="51">
        <f>-100*'935'!W659*(R659+S659+T659)/'11'!C$16</f>
        <v>0</v>
      </c>
      <c r="V659" s="37">
        <f>INDEX('DNO totals'!$B$52:$G$52,IF('935'!K659,IF(MOD('935'!K659,1000),IF(MOD('935'!K659,100),IF(MOD('935'!K659,10),IF(MOD('935'!K659,1000)=1,6,5),4),3),2),1))</f>
        <v>0</v>
      </c>
      <c r="W659" s="51">
        <f>J659*V659</f>
        <v>0</v>
      </c>
      <c r="X659" s="37">
        <f>V659*'Parameters'!B$11</f>
        <v>0</v>
      </c>
      <c r="Y659" s="37">
        <f>IF('935'!$K659=1000,'Charging rates'!$C$29*$X659/(1+'DNO totals'!$C$60)*'935'!$L659,0)</f>
        <v>0</v>
      </c>
      <c r="Z659" s="37">
        <f>IF(MOD('935'!$K659,1000)=100,'Charging rates'!$D$29*$X659/(1+'DNO totals'!$D$60)*'935'!$M659,0)</f>
        <v>0</v>
      </c>
      <c r="AA659" s="37">
        <f>IF(MOD('935'!$K659,100)=10,'Charging rates'!$E$29*$X659/(1+'DNO totals'!$E$60)*'935'!$N659,0)</f>
        <v>0</v>
      </c>
      <c r="AB659" s="37">
        <f>IF(AND(MOD('935'!$K659,10)&gt;0,MOD('935'!$K659,1000)&gt;1),'Charging rates'!$F$29*$X659/(1+'DNO totals'!$F$60)*'935'!$O659,0)</f>
        <v>0</v>
      </c>
      <c r="AC659" s="37">
        <f>IF(MOD('935'!$K659,1000)=1,'Charging rates'!$G$29*$X659/(1+'DNO totals'!$G$60)*'935'!$P659,0)</f>
        <v>0</v>
      </c>
      <c r="AD659" s="37">
        <f>IF('935'!$K659&gt;1000,'Charging rates'!$C$29*$W659*'935'!$L659,0)</f>
        <v>0</v>
      </c>
      <c r="AE659" s="37">
        <f>IF(MOD('935'!$K659,1000)&gt;100,'Charging rates'!$D$29*$W659*'935'!$M659,0)</f>
        <v>0</v>
      </c>
      <c r="AF659" s="37">
        <f>IF(MOD('935'!$K659,100)&gt;10,'Charging rates'!$E$29*$W659*'935'!$N659,0)</f>
        <v>0</v>
      </c>
      <c r="AG659" s="37">
        <f>$Y659+$Z659+$AA659+$AB659+$AC659</f>
        <v>0</v>
      </c>
      <c r="AH659" s="51">
        <f>$AD659+$AE659+$AF659</f>
        <v>0</v>
      </c>
      <c r="AI659" s="37">
        <f>U659*(1+'Charging rates'!B$42+0.6*'Charging rates'!B$67+'Charging rates'!B$54)-100*'Charging rates'!B$76/'11'!C$16*'935'!W659</f>
        <v>0</v>
      </c>
      <c r="AJ659" s="37">
        <f>IF(I659,AI659*I659/(I659+E659),0)</f>
        <v>0</v>
      </c>
      <c r="AK659" s="51">
        <f>ROUND(AJ659,3)</f>
        <v>0</v>
      </c>
      <c r="AL659" s="33">
        <f>IF('935'!V659="VOID",0,'935'!V659*(1-'935'!X659/'11'!B$16))</f>
        <v>0</v>
      </c>
      <c r="AM659" s="36">
        <f>IF(I659,-100*'Charging rates'!B$76/'11'!B$16*AL659/I659,0)</f>
        <v>0</v>
      </c>
      <c r="AN659" s="36">
        <f>IF(C659,'DNO totals'!B$171,0)</f>
        <v>0</v>
      </c>
      <c r="AO659" s="36">
        <f>ROUND(AN659,2)</f>
        <v>0</v>
      </c>
      <c r="AP659" s="36">
        <f>IF(C659,(AN659+AM659),0)</f>
        <v>0</v>
      </c>
      <c r="AQ659" s="52">
        <f>ROUND(AP659,2)</f>
        <v>0</v>
      </c>
      <c r="AR659" s="33">
        <f>'935'!C659&lt;&gt;"VOID"</f>
        <v>0</v>
      </c>
      <c r="AS659" s="36">
        <f>IF(AR659,(100/'11'!B$16*K659*((1-'935'!I659)*'Charging rates'!B$42+'Charging rates'!B$54)),0)</f>
        <v>0</v>
      </c>
      <c r="AT659" s="36">
        <f>100/'11'!B$16*N659*('Charging rates'!B$42+'Charging rates'!B$54)</f>
        <v>0</v>
      </c>
      <c r="AU659" s="36">
        <f>100/'11'!B$16*L659*('Charging rates'!B$42+'Charging rates'!B$54)</f>
        <v>0</v>
      </c>
      <c r="AV659" s="52">
        <f>ROUND(AU659,2)</f>
        <v>0</v>
      </c>
      <c r="AW659" s="33">
        <f>D659-('935'!T659*(1-'935'!X659/'11'!B$16))</f>
        <v>0</v>
      </c>
      <c r="AX659" s="37">
        <f>MAX(MIN(SQRT(1-MIN(1,'935'!Q659)^2),0+'935'!R659),0-SQRT(1-MIN(1,'935'!Q659)^2))</f>
        <v>0</v>
      </c>
      <c r="AY659" s="33">
        <f>IF(ISNUMBER(P659),SQRT((INDEX('911'!$G$6:$G$1205,P659)+INDEX('911'!$I$6:$I$1205,P659))^2+(INDEX('911'!$H$6:$H$1205,P659)+INDEX('911'!$J$6:$J$1205,P659))^2),0)</f>
        <v>0</v>
      </c>
      <c r="AZ659" s="37">
        <f>IF(AY659,0-(INDEX('911'!$H$6:$H$1205,P659)+INDEX('911'!$J$6:$J$1205,P659))/AY659,0)</f>
        <v>0</v>
      </c>
      <c r="BA659" s="33">
        <f>IF(ISNUMBER(Q659),SQRT((INDEX('911'!$G$6:$G$1205,Q659)+INDEX('911'!$I$6:$I$1205,Q659))^2+(INDEX('911'!$H$6:$H$1205,Q659)+INDEX('911'!$J$6:$J$1205,Q659))^2),0)</f>
        <v>0</v>
      </c>
      <c r="BB659" s="37">
        <f>IF(BA659,0-(INDEX('911'!$H$6:$H$1205,Q659)+INDEX('911'!$J$6:$J$1205,Q659))/BA659,0)</f>
        <v>0</v>
      </c>
      <c r="BC659" s="37">
        <f>SQRT(1-AZ659^2)</f>
        <v>0</v>
      </c>
      <c r="BD659" s="51">
        <f>SQRT(1-BB659^2)</f>
        <v>0</v>
      </c>
      <c r="BE659" s="36">
        <f>100*(S659*MAX(0,'935'!Q659*BC659+AX659*AZ659)+T659*MAX(0,'935'!Q659*BD659+AX659*BB659))/'11'!B$16</f>
        <v>0</v>
      </c>
      <c r="BF659" s="36">
        <f>100*R659/'11'!B$16</f>
        <v>0</v>
      </c>
      <c r="BG659" s="37">
        <f>100*(S659*IF('935'!Q659=0,BC659,MAX(0,BC659+AX659*AZ659/'935'!Q659))+T659*IF('935'!Q659=0,BD659,MAX(0,BD659+AX659*BB659/'935'!Q659)))/'11'!C$16</f>
        <v>0</v>
      </c>
      <c r="BH659" s="36">
        <f>IF('935'!Q659=0,BF659+BE659,BF659)</f>
        <v>0</v>
      </c>
      <c r="BI659" s="37">
        <f>IF(D659=0,1,AW659/D659)*BG659</f>
        <v>0</v>
      </c>
      <c r="BJ659" s="36">
        <f>IF(D659=0,1,AW659/D659)*BH659</f>
        <v>0</v>
      </c>
      <c r="BK659" s="53">
        <f>'11'!C$16-'935'!Y659</f>
        <v>0</v>
      </c>
      <c r="BL659" s="37">
        <f>MAX('DNO totals'!B$312+0,MIN('935'!L659+0,'DNO totals'!B$304+0))</f>
        <v>0</v>
      </c>
      <c r="BM659" s="37">
        <f>MAX('DNO totals'!C$312+0,MIN('935'!M659+0,'DNO totals'!C$304+0))</f>
        <v>0</v>
      </c>
      <c r="BN659" s="37">
        <f>MAX('DNO totals'!D$312+0,MIN('935'!N659+0,'DNO totals'!D$304+0))</f>
        <v>0</v>
      </c>
      <c r="BO659" s="37">
        <f>MAX('DNO totals'!E$312+0,MIN('935'!O659+0,'DNO totals'!E$304+0))</f>
        <v>0</v>
      </c>
      <c r="BP659" s="51">
        <f>MAX('DNO totals'!F$312+0,MIN('935'!P659+0,'DNO totals'!F$304+0))</f>
        <v>0</v>
      </c>
      <c r="BQ659" s="37">
        <f>IF('935'!$K659=1000,'Charging rates'!$C$29*$X659/(1+'DNO totals'!$C$60)*$BL659,0)</f>
        <v>0</v>
      </c>
      <c r="BR659" s="37">
        <f>IF(MOD('935'!$K659,1000)=100,'Charging rates'!$D$29*$X659/(1+'DNO totals'!$D$60)*$BM659,0)</f>
        <v>0</v>
      </c>
      <c r="BS659" s="37">
        <f>IF(MOD('935'!$K659,100)=10,'Charging rates'!$E$29*$X659/(1+'DNO totals'!$E$60)*$BN659,0)</f>
        <v>0</v>
      </c>
      <c r="BT659" s="37">
        <f>IF(AND(MOD('935'!$K659,10)&gt;0,MOD('935'!$K659,1000)&gt;1),'Charging rates'!$F$29*$X659/(1+'DNO totals'!$F$60)*$BO659,0)</f>
        <v>0</v>
      </c>
      <c r="BU659" s="37">
        <f>IF(MOD('935'!$K659,1000)=1,'Charging rates'!$G$29*$X659/(1+'DNO totals'!$G$60)*$BP659,0)</f>
        <v>0</v>
      </c>
      <c r="BV659" s="51">
        <f>$BQ659+$BR659+$BS659+$BT659+$BU659</f>
        <v>0</v>
      </c>
      <c r="BW659" s="37">
        <f>IF('935'!$K659&gt;1000,'Charging rates'!$C$29*$W659*$BL659,0)</f>
        <v>0</v>
      </c>
      <c r="BX659" s="37">
        <f>IF(MOD('935'!$K659,1000)&gt;100,'Charging rates'!$D$29*$W659*$BM659,0)</f>
        <v>0</v>
      </c>
      <c r="BY659" s="37">
        <f>IF(MOD('935'!$K659,100)&gt;10,'Charging rates'!$E$29*$W659*$BN659,0)</f>
        <v>0</v>
      </c>
      <c r="BZ659" s="51">
        <f>$BW659+$BX659+$BY659</f>
        <v>0</v>
      </c>
      <c r="CA659" s="36">
        <f>100/'11'!B$16*'Charging rates'!B$76*W659</f>
        <v>0</v>
      </c>
      <c r="CB659" s="36">
        <f>IF(D659=0,0,(1-AW659/D659)*(BH659+IF('935'!Q659=0,0,(BG659*'935'!Q659*('11'!C$16-'935'!Y659)/('11'!B$16-'935'!X659)))))</f>
        <v>0</v>
      </c>
      <c r="CC659" s="36">
        <f>CA659+BJ659</f>
        <v>0</v>
      </c>
      <c r="CD659" s="49">
        <f>(BV659+BZ659)*D659</f>
        <v>0</v>
      </c>
      <c r="CE659" s="33">
        <f>D659*('Parameters'!B$21+J659)*IF('DNO totals'!B$323&lt;0,1,'935'!S659)</f>
        <v>0</v>
      </c>
      <c r="CF659" s="51">
        <f>IF('DNO totals'!B$323&lt;0,1,'935'!S659)*('Parameters'!B$21+J659)</f>
        <v>0</v>
      </c>
      <c r="CG659" s="37">
        <f>CC659+'Charging rates'!B$106*CF659*100/'11'!B$16</f>
        <v>0</v>
      </c>
      <c r="CH659" s="37">
        <f>CG659+'Charging rates'!B$116*('Parameters'!B$21+J659)*100/'11'!B$16*IF('DNO totals'!B$323&lt;0,1,'935'!S659)</f>
        <v>0</v>
      </c>
      <c r="CI659" s="37">
        <f>'Charging rates'!B$97*(BV659+BZ659)*100/'11'!B$16</f>
        <v>0</v>
      </c>
      <c r="CJ659" s="36">
        <f>MAX(0-(BG659*J659*'11'!C$16/'11'!B$16),CH659+CI659)</f>
        <v>0</v>
      </c>
      <c r="CK659" s="37">
        <f>IF(AR659,IF(J659=0,BI659,MAX(0,MIN(BI659,BI659+(CJ659/'935'!Q659*('11'!B$16-'935'!X659)/('11'!C$16-'935'!Y659))))),0)</f>
        <v>0</v>
      </c>
      <c r="CL659" s="36">
        <f>IF(AR659,MAX(0,CJ659),0)</f>
        <v>0</v>
      </c>
      <c r="CM659" s="52">
        <f>CL659+CB659</f>
        <v>0</v>
      </c>
    </row>
    <row r="660" spans="1:91">
      <c r="A660" s="28">
        <v>560</v>
      </c>
      <c r="B660" s="48">
        <f>'935'!B660</f>
        <v>0</v>
      </c>
      <c r="C660" s="33">
        <f>OR('935'!E660&lt;&gt;"VOID",'935'!F660&lt;&gt;"VOID",'935'!G660&lt;&gt;"VOID")</f>
        <v>0</v>
      </c>
      <c r="D660" s="33">
        <f>IF('935'!C660="VOID",0,('935'!C660*(1-'935'!X660/'11'!B$16)))</f>
        <v>0</v>
      </c>
      <c r="E660" s="33">
        <f>IF('935'!D660="VOID",0,'935'!D660*(1-'935'!X660/'11'!B$16))</f>
        <v>0</v>
      </c>
      <c r="F660" s="33">
        <f>IF('935'!E660="VOID",0,'935'!E660*(1-'935'!X660/'11'!B$16))</f>
        <v>0</v>
      </c>
      <c r="G660" s="33">
        <f>IF('935'!F660="VOID",0,'935'!F660*(1-'935'!X660/'11'!B$16))</f>
        <v>0</v>
      </c>
      <c r="H660" s="33">
        <f>IF('935'!G660="VOID",0,'935'!G660*(1-'935'!X660/'11'!B$16))</f>
        <v>0</v>
      </c>
      <c r="I660" s="33">
        <f>F660+G660+H660</f>
        <v>0</v>
      </c>
      <c r="J660" s="37">
        <f>'935'!Q660*(1-'935'!Y660/'11'!C$16)/(1-'935'!X660/'11'!B$16)</f>
        <v>0</v>
      </c>
      <c r="K660" s="33">
        <f>IF(D660,'935'!H660*D660/(D660+E660+I660),0)</f>
        <v>0</v>
      </c>
      <c r="L660" s="33">
        <f>IF(I660,'935'!H660*I660/(D660+E660+I660),0)</f>
        <v>0</v>
      </c>
      <c r="M660" s="33">
        <f>K660*(1-'935'!X660/'11'!B$16)</f>
        <v>0</v>
      </c>
      <c r="N660" s="49">
        <f>L660*(1-'935'!X660/'11'!B$16)</f>
        <v>0</v>
      </c>
      <c r="O660" s="50">
        <f>MATCH('935'!J660,'911'!$B$6:$B$1205,0)</f>
        <v>0</v>
      </c>
      <c r="P660" s="50">
        <f>MATCH(INDEX('911'!$D$6:$D$1205,O660),'911'!$B$6:$B$1205,0)</f>
        <v>0</v>
      </c>
      <c r="Q660" s="50">
        <f>MATCH(INDEX('911'!$D$6:$D$1205,P660),'911'!$B$6:$B$1205,0)</f>
        <v>0</v>
      </c>
      <c r="R660" s="37">
        <f>IF(ISNUMBER(O660),MAX(0,INDEX('911'!$E$6:$E$1205,O660)),0)</f>
        <v>0</v>
      </c>
      <c r="S660" s="37">
        <f>IF(ISNUMBER(P660),MAX(0,INDEX('911'!$E$6:$E$1205,P660)),0)</f>
        <v>0</v>
      </c>
      <c r="T660" s="37">
        <f>IF(ISNUMBER(Q660),MAX(0,INDEX('911'!$E$6:$E$1205,Q660)),0)</f>
        <v>0</v>
      </c>
      <c r="U660" s="51">
        <f>-100*'935'!W660*(R660+S660+T660)/'11'!C$16</f>
        <v>0</v>
      </c>
      <c r="V660" s="37">
        <f>INDEX('DNO totals'!$B$52:$G$52,IF('935'!K660,IF(MOD('935'!K660,1000),IF(MOD('935'!K660,100),IF(MOD('935'!K660,10),IF(MOD('935'!K660,1000)=1,6,5),4),3),2),1))</f>
        <v>0</v>
      </c>
      <c r="W660" s="51">
        <f>J660*V660</f>
        <v>0</v>
      </c>
      <c r="X660" s="37">
        <f>V660*'Parameters'!B$11</f>
        <v>0</v>
      </c>
      <c r="Y660" s="37">
        <f>IF('935'!$K660=1000,'Charging rates'!$C$29*$X660/(1+'DNO totals'!$C$60)*'935'!$L660,0)</f>
        <v>0</v>
      </c>
      <c r="Z660" s="37">
        <f>IF(MOD('935'!$K660,1000)=100,'Charging rates'!$D$29*$X660/(1+'DNO totals'!$D$60)*'935'!$M660,0)</f>
        <v>0</v>
      </c>
      <c r="AA660" s="37">
        <f>IF(MOD('935'!$K660,100)=10,'Charging rates'!$E$29*$X660/(1+'DNO totals'!$E$60)*'935'!$N660,0)</f>
        <v>0</v>
      </c>
      <c r="AB660" s="37">
        <f>IF(AND(MOD('935'!$K660,10)&gt;0,MOD('935'!$K660,1000)&gt;1),'Charging rates'!$F$29*$X660/(1+'DNO totals'!$F$60)*'935'!$O660,0)</f>
        <v>0</v>
      </c>
      <c r="AC660" s="37">
        <f>IF(MOD('935'!$K660,1000)=1,'Charging rates'!$G$29*$X660/(1+'DNO totals'!$G$60)*'935'!$P660,0)</f>
        <v>0</v>
      </c>
      <c r="AD660" s="37">
        <f>IF('935'!$K660&gt;1000,'Charging rates'!$C$29*$W660*'935'!$L660,0)</f>
        <v>0</v>
      </c>
      <c r="AE660" s="37">
        <f>IF(MOD('935'!$K660,1000)&gt;100,'Charging rates'!$D$29*$W660*'935'!$M660,0)</f>
        <v>0</v>
      </c>
      <c r="AF660" s="37">
        <f>IF(MOD('935'!$K660,100)&gt;10,'Charging rates'!$E$29*$W660*'935'!$N660,0)</f>
        <v>0</v>
      </c>
      <c r="AG660" s="37">
        <f>$Y660+$Z660+$AA660+$AB660+$AC660</f>
        <v>0</v>
      </c>
      <c r="AH660" s="51">
        <f>$AD660+$AE660+$AF660</f>
        <v>0</v>
      </c>
      <c r="AI660" s="37">
        <f>U660*(1+'Charging rates'!B$42+0.6*'Charging rates'!B$67+'Charging rates'!B$54)-100*'Charging rates'!B$76/'11'!C$16*'935'!W660</f>
        <v>0</v>
      </c>
      <c r="AJ660" s="37">
        <f>IF(I660,AI660*I660/(I660+E660),0)</f>
        <v>0</v>
      </c>
      <c r="AK660" s="51">
        <f>ROUND(AJ660,3)</f>
        <v>0</v>
      </c>
      <c r="AL660" s="33">
        <f>IF('935'!V660="VOID",0,'935'!V660*(1-'935'!X660/'11'!B$16))</f>
        <v>0</v>
      </c>
      <c r="AM660" s="36">
        <f>IF(I660,-100*'Charging rates'!B$76/'11'!B$16*AL660/I660,0)</f>
        <v>0</v>
      </c>
      <c r="AN660" s="36">
        <f>IF(C660,'DNO totals'!B$171,0)</f>
        <v>0</v>
      </c>
      <c r="AO660" s="36">
        <f>ROUND(AN660,2)</f>
        <v>0</v>
      </c>
      <c r="AP660" s="36">
        <f>IF(C660,(AN660+AM660),0)</f>
        <v>0</v>
      </c>
      <c r="AQ660" s="52">
        <f>ROUND(AP660,2)</f>
        <v>0</v>
      </c>
      <c r="AR660" s="33">
        <f>'935'!C660&lt;&gt;"VOID"</f>
        <v>0</v>
      </c>
      <c r="AS660" s="36">
        <f>IF(AR660,(100/'11'!B$16*K660*((1-'935'!I660)*'Charging rates'!B$42+'Charging rates'!B$54)),0)</f>
        <v>0</v>
      </c>
      <c r="AT660" s="36">
        <f>100/'11'!B$16*N660*('Charging rates'!B$42+'Charging rates'!B$54)</f>
        <v>0</v>
      </c>
      <c r="AU660" s="36">
        <f>100/'11'!B$16*L660*('Charging rates'!B$42+'Charging rates'!B$54)</f>
        <v>0</v>
      </c>
      <c r="AV660" s="52">
        <f>ROUND(AU660,2)</f>
        <v>0</v>
      </c>
      <c r="AW660" s="33">
        <f>D660-('935'!T660*(1-'935'!X660/'11'!B$16))</f>
        <v>0</v>
      </c>
      <c r="AX660" s="37">
        <f>MAX(MIN(SQRT(1-MIN(1,'935'!Q660)^2),0+'935'!R660),0-SQRT(1-MIN(1,'935'!Q660)^2))</f>
        <v>0</v>
      </c>
      <c r="AY660" s="33">
        <f>IF(ISNUMBER(P660),SQRT((INDEX('911'!$G$6:$G$1205,P660)+INDEX('911'!$I$6:$I$1205,P660))^2+(INDEX('911'!$H$6:$H$1205,P660)+INDEX('911'!$J$6:$J$1205,P660))^2),0)</f>
        <v>0</v>
      </c>
      <c r="AZ660" s="37">
        <f>IF(AY660,0-(INDEX('911'!$H$6:$H$1205,P660)+INDEX('911'!$J$6:$J$1205,P660))/AY660,0)</f>
        <v>0</v>
      </c>
      <c r="BA660" s="33">
        <f>IF(ISNUMBER(Q660),SQRT((INDEX('911'!$G$6:$G$1205,Q660)+INDEX('911'!$I$6:$I$1205,Q660))^2+(INDEX('911'!$H$6:$H$1205,Q660)+INDEX('911'!$J$6:$J$1205,Q660))^2),0)</f>
        <v>0</v>
      </c>
      <c r="BB660" s="37">
        <f>IF(BA660,0-(INDEX('911'!$H$6:$H$1205,Q660)+INDEX('911'!$J$6:$J$1205,Q660))/BA660,0)</f>
        <v>0</v>
      </c>
      <c r="BC660" s="37">
        <f>SQRT(1-AZ660^2)</f>
        <v>0</v>
      </c>
      <c r="BD660" s="51">
        <f>SQRT(1-BB660^2)</f>
        <v>0</v>
      </c>
      <c r="BE660" s="36">
        <f>100*(S660*MAX(0,'935'!Q660*BC660+AX660*AZ660)+T660*MAX(0,'935'!Q660*BD660+AX660*BB660))/'11'!B$16</f>
        <v>0</v>
      </c>
      <c r="BF660" s="36">
        <f>100*R660/'11'!B$16</f>
        <v>0</v>
      </c>
      <c r="BG660" s="37">
        <f>100*(S660*IF('935'!Q660=0,BC660,MAX(0,BC660+AX660*AZ660/'935'!Q660))+T660*IF('935'!Q660=0,BD660,MAX(0,BD660+AX660*BB660/'935'!Q660)))/'11'!C$16</f>
        <v>0</v>
      </c>
      <c r="BH660" s="36">
        <f>IF('935'!Q660=0,BF660+BE660,BF660)</f>
        <v>0</v>
      </c>
      <c r="BI660" s="37">
        <f>IF(D660=0,1,AW660/D660)*BG660</f>
        <v>0</v>
      </c>
      <c r="BJ660" s="36">
        <f>IF(D660=0,1,AW660/D660)*BH660</f>
        <v>0</v>
      </c>
      <c r="BK660" s="53">
        <f>'11'!C$16-'935'!Y660</f>
        <v>0</v>
      </c>
      <c r="BL660" s="37">
        <f>MAX('DNO totals'!B$312+0,MIN('935'!L660+0,'DNO totals'!B$304+0))</f>
        <v>0</v>
      </c>
      <c r="BM660" s="37">
        <f>MAX('DNO totals'!C$312+0,MIN('935'!M660+0,'DNO totals'!C$304+0))</f>
        <v>0</v>
      </c>
      <c r="BN660" s="37">
        <f>MAX('DNO totals'!D$312+0,MIN('935'!N660+0,'DNO totals'!D$304+0))</f>
        <v>0</v>
      </c>
      <c r="BO660" s="37">
        <f>MAX('DNO totals'!E$312+0,MIN('935'!O660+0,'DNO totals'!E$304+0))</f>
        <v>0</v>
      </c>
      <c r="BP660" s="51">
        <f>MAX('DNO totals'!F$312+0,MIN('935'!P660+0,'DNO totals'!F$304+0))</f>
        <v>0</v>
      </c>
      <c r="BQ660" s="37">
        <f>IF('935'!$K660=1000,'Charging rates'!$C$29*$X660/(1+'DNO totals'!$C$60)*$BL660,0)</f>
        <v>0</v>
      </c>
      <c r="BR660" s="37">
        <f>IF(MOD('935'!$K660,1000)=100,'Charging rates'!$D$29*$X660/(1+'DNO totals'!$D$60)*$BM660,0)</f>
        <v>0</v>
      </c>
      <c r="BS660" s="37">
        <f>IF(MOD('935'!$K660,100)=10,'Charging rates'!$E$29*$X660/(1+'DNO totals'!$E$60)*$BN660,0)</f>
        <v>0</v>
      </c>
      <c r="BT660" s="37">
        <f>IF(AND(MOD('935'!$K660,10)&gt;0,MOD('935'!$K660,1000)&gt;1),'Charging rates'!$F$29*$X660/(1+'DNO totals'!$F$60)*$BO660,0)</f>
        <v>0</v>
      </c>
      <c r="BU660" s="37">
        <f>IF(MOD('935'!$K660,1000)=1,'Charging rates'!$G$29*$X660/(1+'DNO totals'!$G$60)*$BP660,0)</f>
        <v>0</v>
      </c>
      <c r="BV660" s="51">
        <f>$BQ660+$BR660+$BS660+$BT660+$BU660</f>
        <v>0</v>
      </c>
      <c r="BW660" s="37">
        <f>IF('935'!$K660&gt;1000,'Charging rates'!$C$29*$W660*$BL660,0)</f>
        <v>0</v>
      </c>
      <c r="BX660" s="37">
        <f>IF(MOD('935'!$K660,1000)&gt;100,'Charging rates'!$D$29*$W660*$BM660,0)</f>
        <v>0</v>
      </c>
      <c r="BY660" s="37">
        <f>IF(MOD('935'!$K660,100)&gt;10,'Charging rates'!$E$29*$W660*$BN660,0)</f>
        <v>0</v>
      </c>
      <c r="BZ660" s="51">
        <f>$BW660+$BX660+$BY660</f>
        <v>0</v>
      </c>
      <c r="CA660" s="36">
        <f>100/'11'!B$16*'Charging rates'!B$76*W660</f>
        <v>0</v>
      </c>
      <c r="CB660" s="36">
        <f>IF(D660=0,0,(1-AW660/D660)*(BH660+IF('935'!Q660=0,0,(BG660*'935'!Q660*('11'!C$16-'935'!Y660)/('11'!B$16-'935'!X660)))))</f>
        <v>0</v>
      </c>
      <c r="CC660" s="36">
        <f>CA660+BJ660</f>
        <v>0</v>
      </c>
      <c r="CD660" s="49">
        <f>(BV660+BZ660)*D660</f>
        <v>0</v>
      </c>
      <c r="CE660" s="33">
        <f>D660*('Parameters'!B$21+J660)*IF('DNO totals'!B$323&lt;0,1,'935'!S660)</f>
        <v>0</v>
      </c>
      <c r="CF660" s="51">
        <f>IF('DNO totals'!B$323&lt;0,1,'935'!S660)*('Parameters'!B$21+J660)</f>
        <v>0</v>
      </c>
      <c r="CG660" s="37">
        <f>CC660+'Charging rates'!B$106*CF660*100/'11'!B$16</f>
        <v>0</v>
      </c>
      <c r="CH660" s="37">
        <f>CG660+'Charging rates'!B$116*('Parameters'!B$21+J660)*100/'11'!B$16*IF('DNO totals'!B$323&lt;0,1,'935'!S660)</f>
        <v>0</v>
      </c>
      <c r="CI660" s="37">
        <f>'Charging rates'!B$97*(BV660+BZ660)*100/'11'!B$16</f>
        <v>0</v>
      </c>
      <c r="CJ660" s="36">
        <f>MAX(0-(BG660*J660*'11'!C$16/'11'!B$16),CH660+CI660)</f>
        <v>0</v>
      </c>
      <c r="CK660" s="37">
        <f>IF(AR660,IF(J660=0,BI660,MAX(0,MIN(BI660,BI660+(CJ660/'935'!Q660*('11'!B$16-'935'!X660)/('11'!C$16-'935'!Y660))))),0)</f>
        <v>0</v>
      </c>
      <c r="CL660" s="36">
        <f>IF(AR660,MAX(0,CJ660),0)</f>
        <v>0</v>
      </c>
      <c r="CM660" s="52">
        <f>CL660+CB660</f>
        <v>0</v>
      </c>
    </row>
    <row r="661" spans="1:91">
      <c r="A661" s="28">
        <v>561</v>
      </c>
      <c r="B661" s="48">
        <f>'935'!B661</f>
        <v>0</v>
      </c>
      <c r="C661" s="33">
        <f>OR('935'!E661&lt;&gt;"VOID",'935'!F661&lt;&gt;"VOID",'935'!G661&lt;&gt;"VOID")</f>
        <v>0</v>
      </c>
      <c r="D661" s="33">
        <f>IF('935'!C661="VOID",0,('935'!C661*(1-'935'!X661/'11'!B$16)))</f>
        <v>0</v>
      </c>
      <c r="E661" s="33">
        <f>IF('935'!D661="VOID",0,'935'!D661*(1-'935'!X661/'11'!B$16))</f>
        <v>0</v>
      </c>
      <c r="F661" s="33">
        <f>IF('935'!E661="VOID",0,'935'!E661*(1-'935'!X661/'11'!B$16))</f>
        <v>0</v>
      </c>
      <c r="G661" s="33">
        <f>IF('935'!F661="VOID",0,'935'!F661*(1-'935'!X661/'11'!B$16))</f>
        <v>0</v>
      </c>
      <c r="H661" s="33">
        <f>IF('935'!G661="VOID",0,'935'!G661*(1-'935'!X661/'11'!B$16))</f>
        <v>0</v>
      </c>
      <c r="I661" s="33">
        <f>F661+G661+H661</f>
        <v>0</v>
      </c>
      <c r="J661" s="37">
        <f>'935'!Q661*(1-'935'!Y661/'11'!C$16)/(1-'935'!X661/'11'!B$16)</f>
        <v>0</v>
      </c>
      <c r="K661" s="33">
        <f>IF(D661,'935'!H661*D661/(D661+E661+I661),0)</f>
        <v>0</v>
      </c>
      <c r="L661" s="33">
        <f>IF(I661,'935'!H661*I661/(D661+E661+I661),0)</f>
        <v>0</v>
      </c>
      <c r="M661" s="33">
        <f>K661*(1-'935'!X661/'11'!B$16)</f>
        <v>0</v>
      </c>
      <c r="N661" s="49">
        <f>L661*(1-'935'!X661/'11'!B$16)</f>
        <v>0</v>
      </c>
      <c r="O661" s="50">
        <f>MATCH('935'!J661,'911'!$B$6:$B$1205,0)</f>
        <v>0</v>
      </c>
      <c r="P661" s="50">
        <f>MATCH(INDEX('911'!$D$6:$D$1205,O661),'911'!$B$6:$B$1205,0)</f>
        <v>0</v>
      </c>
      <c r="Q661" s="50">
        <f>MATCH(INDEX('911'!$D$6:$D$1205,P661),'911'!$B$6:$B$1205,0)</f>
        <v>0</v>
      </c>
      <c r="R661" s="37">
        <f>IF(ISNUMBER(O661),MAX(0,INDEX('911'!$E$6:$E$1205,O661)),0)</f>
        <v>0</v>
      </c>
      <c r="S661" s="37">
        <f>IF(ISNUMBER(P661),MAX(0,INDEX('911'!$E$6:$E$1205,P661)),0)</f>
        <v>0</v>
      </c>
      <c r="T661" s="37">
        <f>IF(ISNUMBER(Q661),MAX(0,INDEX('911'!$E$6:$E$1205,Q661)),0)</f>
        <v>0</v>
      </c>
      <c r="U661" s="51">
        <f>-100*'935'!W661*(R661+S661+T661)/'11'!C$16</f>
        <v>0</v>
      </c>
      <c r="V661" s="37">
        <f>INDEX('DNO totals'!$B$52:$G$52,IF('935'!K661,IF(MOD('935'!K661,1000),IF(MOD('935'!K661,100),IF(MOD('935'!K661,10),IF(MOD('935'!K661,1000)=1,6,5),4),3),2),1))</f>
        <v>0</v>
      </c>
      <c r="W661" s="51">
        <f>J661*V661</f>
        <v>0</v>
      </c>
      <c r="X661" s="37">
        <f>V661*'Parameters'!B$11</f>
        <v>0</v>
      </c>
      <c r="Y661" s="37">
        <f>IF('935'!$K661=1000,'Charging rates'!$C$29*$X661/(1+'DNO totals'!$C$60)*'935'!$L661,0)</f>
        <v>0</v>
      </c>
      <c r="Z661" s="37">
        <f>IF(MOD('935'!$K661,1000)=100,'Charging rates'!$D$29*$X661/(1+'DNO totals'!$D$60)*'935'!$M661,0)</f>
        <v>0</v>
      </c>
      <c r="AA661" s="37">
        <f>IF(MOD('935'!$K661,100)=10,'Charging rates'!$E$29*$X661/(1+'DNO totals'!$E$60)*'935'!$N661,0)</f>
        <v>0</v>
      </c>
      <c r="AB661" s="37">
        <f>IF(AND(MOD('935'!$K661,10)&gt;0,MOD('935'!$K661,1000)&gt;1),'Charging rates'!$F$29*$X661/(1+'DNO totals'!$F$60)*'935'!$O661,0)</f>
        <v>0</v>
      </c>
      <c r="AC661" s="37">
        <f>IF(MOD('935'!$K661,1000)=1,'Charging rates'!$G$29*$X661/(1+'DNO totals'!$G$60)*'935'!$P661,0)</f>
        <v>0</v>
      </c>
      <c r="AD661" s="37">
        <f>IF('935'!$K661&gt;1000,'Charging rates'!$C$29*$W661*'935'!$L661,0)</f>
        <v>0</v>
      </c>
      <c r="AE661" s="37">
        <f>IF(MOD('935'!$K661,1000)&gt;100,'Charging rates'!$D$29*$W661*'935'!$M661,0)</f>
        <v>0</v>
      </c>
      <c r="AF661" s="37">
        <f>IF(MOD('935'!$K661,100)&gt;10,'Charging rates'!$E$29*$W661*'935'!$N661,0)</f>
        <v>0</v>
      </c>
      <c r="AG661" s="37">
        <f>$Y661+$Z661+$AA661+$AB661+$AC661</f>
        <v>0</v>
      </c>
      <c r="AH661" s="51">
        <f>$AD661+$AE661+$AF661</f>
        <v>0</v>
      </c>
      <c r="AI661" s="37">
        <f>U661*(1+'Charging rates'!B$42+0.6*'Charging rates'!B$67+'Charging rates'!B$54)-100*'Charging rates'!B$76/'11'!C$16*'935'!W661</f>
        <v>0</v>
      </c>
      <c r="AJ661" s="37">
        <f>IF(I661,AI661*I661/(I661+E661),0)</f>
        <v>0</v>
      </c>
      <c r="AK661" s="51">
        <f>ROUND(AJ661,3)</f>
        <v>0</v>
      </c>
      <c r="AL661" s="33">
        <f>IF('935'!V661="VOID",0,'935'!V661*(1-'935'!X661/'11'!B$16))</f>
        <v>0</v>
      </c>
      <c r="AM661" s="36">
        <f>IF(I661,-100*'Charging rates'!B$76/'11'!B$16*AL661/I661,0)</f>
        <v>0</v>
      </c>
      <c r="AN661" s="36">
        <f>IF(C661,'DNO totals'!B$171,0)</f>
        <v>0</v>
      </c>
      <c r="AO661" s="36">
        <f>ROUND(AN661,2)</f>
        <v>0</v>
      </c>
      <c r="AP661" s="36">
        <f>IF(C661,(AN661+AM661),0)</f>
        <v>0</v>
      </c>
      <c r="AQ661" s="52">
        <f>ROUND(AP661,2)</f>
        <v>0</v>
      </c>
      <c r="AR661" s="33">
        <f>'935'!C661&lt;&gt;"VOID"</f>
        <v>0</v>
      </c>
      <c r="AS661" s="36">
        <f>IF(AR661,(100/'11'!B$16*K661*((1-'935'!I661)*'Charging rates'!B$42+'Charging rates'!B$54)),0)</f>
        <v>0</v>
      </c>
      <c r="AT661" s="36">
        <f>100/'11'!B$16*N661*('Charging rates'!B$42+'Charging rates'!B$54)</f>
        <v>0</v>
      </c>
      <c r="AU661" s="36">
        <f>100/'11'!B$16*L661*('Charging rates'!B$42+'Charging rates'!B$54)</f>
        <v>0</v>
      </c>
      <c r="AV661" s="52">
        <f>ROUND(AU661,2)</f>
        <v>0</v>
      </c>
      <c r="AW661" s="33">
        <f>D661-('935'!T661*(1-'935'!X661/'11'!B$16))</f>
        <v>0</v>
      </c>
      <c r="AX661" s="37">
        <f>MAX(MIN(SQRT(1-MIN(1,'935'!Q661)^2),0+'935'!R661),0-SQRT(1-MIN(1,'935'!Q661)^2))</f>
        <v>0</v>
      </c>
      <c r="AY661" s="33">
        <f>IF(ISNUMBER(P661),SQRT((INDEX('911'!$G$6:$G$1205,P661)+INDEX('911'!$I$6:$I$1205,P661))^2+(INDEX('911'!$H$6:$H$1205,P661)+INDEX('911'!$J$6:$J$1205,P661))^2),0)</f>
        <v>0</v>
      </c>
      <c r="AZ661" s="37">
        <f>IF(AY661,0-(INDEX('911'!$H$6:$H$1205,P661)+INDEX('911'!$J$6:$J$1205,P661))/AY661,0)</f>
        <v>0</v>
      </c>
      <c r="BA661" s="33">
        <f>IF(ISNUMBER(Q661),SQRT((INDEX('911'!$G$6:$G$1205,Q661)+INDEX('911'!$I$6:$I$1205,Q661))^2+(INDEX('911'!$H$6:$H$1205,Q661)+INDEX('911'!$J$6:$J$1205,Q661))^2),0)</f>
        <v>0</v>
      </c>
      <c r="BB661" s="37">
        <f>IF(BA661,0-(INDEX('911'!$H$6:$H$1205,Q661)+INDEX('911'!$J$6:$J$1205,Q661))/BA661,0)</f>
        <v>0</v>
      </c>
      <c r="BC661" s="37">
        <f>SQRT(1-AZ661^2)</f>
        <v>0</v>
      </c>
      <c r="BD661" s="51">
        <f>SQRT(1-BB661^2)</f>
        <v>0</v>
      </c>
      <c r="BE661" s="36">
        <f>100*(S661*MAX(0,'935'!Q661*BC661+AX661*AZ661)+T661*MAX(0,'935'!Q661*BD661+AX661*BB661))/'11'!B$16</f>
        <v>0</v>
      </c>
      <c r="BF661" s="36">
        <f>100*R661/'11'!B$16</f>
        <v>0</v>
      </c>
      <c r="BG661" s="37">
        <f>100*(S661*IF('935'!Q661=0,BC661,MAX(0,BC661+AX661*AZ661/'935'!Q661))+T661*IF('935'!Q661=0,BD661,MAX(0,BD661+AX661*BB661/'935'!Q661)))/'11'!C$16</f>
        <v>0</v>
      </c>
      <c r="BH661" s="36">
        <f>IF('935'!Q661=0,BF661+BE661,BF661)</f>
        <v>0</v>
      </c>
      <c r="BI661" s="37">
        <f>IF(D661=0,1,AW661/D661)*BG661</f>
        <v>0</v>
      </c>
      <c r="BJ661" s="36">
        <f>IF(D661=0,1,AW661/D661)*BH661</f>
        <v>0</v>
      </c>
      <c r="BK661" s="53">
        <f>'11'!C$16-'935'!Y661</f>
        <v>0</v>
      </c>
      <c r="BL661" s="37">
        <f>MAX('DNO totals'!B$312+0,MIN('935'!L661+0,'DNO totals'!B$304+0))</f>
        <v>0</v>
      </c>
      <c r="BM661" s="37">
        <f>MAX('DNO totals'!C$312+0,MIN('935'!M661+0,'DNO totals'!C$304+0))</f>
        <v>0</v>
      </c>
      <c r="BN661" s="37">
        <f>MAX('DNO totals'!D$312+0,MIN('935'!N661+0,'DNO totals'!D$304+0))</f>
        <v>0</v>
      </c>
      <c r="BO661" s="37">
        <f>MAX('DNO totals'!E$312+0,MIN('935'!O661+0,'DNO totals'!E$304+0))</f>
        <v>0</v>
      </c>
      <c r="BP661" s="51">
        <f>MAX('DNO totals'!F$312+0,MIN('935'!P661+0,'DNO totals'!F$304+0))</f>
        <v>0</v>
      </c>
      <c r="BQ661" s="37">
        <f>IF('935'!$K661=1000,'Charging rates'!$C$29*$X661/(1+'DNO totals'!$C$60)*$BL661,0)</f>
        <v>0</v>
      </c>
      <c r="BR661" s="37">
        <f>IF(MOD('935'!$K661,1000)=100,'Charging rates'!$D$29*$X661/(1+'DNO totals'!$D$60)*$BM661,0)</f>
        <v>0</v>
      </c>
      <c r="BS661" s="37">
        <f>IF(MOD('935'!$K661,100)=10,'Charging rates'!$E$29*$X661/(1+'DNO totals'!$E$60)*$BN661,0)</f>
        <v>0</v>
      </c>
      <c r="BT661" s="37">
        <f>IF(AND(MOD('935'!$K661,10)&gt;0,MOD('935'!$K661,1000)&gt;1),'Charging rates'!$F$29*$X661/(1+'DNO totals'!$F$60)*$BO661,0)</f>
        <v>0</v>
      </c>
      <c r="BU661" s="37">
        <f>IF(MOD('935'!$K661,1000)=1,'Charging rates'!$G$29*$X661/(1+'DNO totals'!$G$60)*$BP661,0)</f>
        <v>0</v>
      </c>
      <c r="BV661" s="51">
        <f>$BQ661+$BR661+$BS661+$BT661+$BU661</f>
        <v>0</v>
      </c>
      <c r="BW661" s="37">
        <f>IF('935'!$K661&gt;1000,'Charging rates'!$C$29*$W661*$BL661,0)</f>
        <v>0</v>
      </c>
      <c r="BX661" s="37">
        <f>IF(MOD('935'!$K661,1000)&gt;100,'Charging rates'!$D$29*$W661*$BM661,0)</f>
        <v>0</v>
      </c>
      <c r="BY661" s="37">
        <f>IF(MOD('935'!$K661,100)&gt;10,'Charging rates'!$E$29*$W661*$BN661,0)</f>
        <v>0</v>
      </c>
      <c r="BZ661" s="51">
        <f>$BW661+$BX661+$BY661</f>
        <v>0</v>
      </c>
      <c r="CA661" s="36">
        <f>100/'11'!B$16*'Charging rates'!B$76*W661</f>
        <v>0</v>
      </c>
      <c r="CB661" s="36">
        <f>IF(D661=0,0,(1-AW661/D661)*(BH661+IF('935'!Q661=0,0,(BG661*'935'!Q661*('11'!C$16-'935'!Y661)/('11'!B$16-'935'!X661)))))</f>
        <v>0</v>
      </c>
      <c r="CC661" s="36">
        <f>CA661+BJ661</f>
        <v>0</v>
      </c>
      <c r="CD661" s="49">
        <f>(BV661+BZ661)*D661</f>
        <v>0</v>
      </c>
      <c r="CE661" s="33">
        <f>D661*('Parameters'!B$21+J661)*IF('DNO totals'!B$323&lt;0,1,'935'!S661)</f>
        <v>0</v>
      </c>
      <c r="CF661" s="51">
        <f>IF('DNO totals'!B$323&lt;0,1,'935'!S661)*('Parameters'!B$21+J661)</f>
        <v>0</v>
      </c>
      <c r="CG661" s="37">
        <f>CC661+'Charging rates'!B$106*CF661*100/'11'!B$16</f>
        <v>0</v>
      </c>
      <c r="CH661" s="37">
        <f>CG661+'Charging rates'!B$116*('Parameters'!B$21+J661)*100/'11'!B$16*IF('DNO totals'!B$323&lt;0,1,'935'!S661)</f>
        <v>0</v>
      </c>
      <c r="CI661" s="37">
        <f>'Charging rates'!B$97*(BV661+BZ661)*100/'11'!B$16</f>
        <v>0</v>
      </c>
      <c r="CJ661" s="36">
        <f>MAX(0-(BG661*J661*'11'!C$16/'11'!B$16),CH661+CI661)</f>
        <v>0</v>
      </c>
      <c r="CK661" s="37">
        <f>IF(AR661,IF(J661=0,BI661,MAX(0,MIN(BI661,BI661+(CJ661/'935'!Q661*('11'!B$16-'935'!X661)/('11'!C$16-'935'!Y661))))),0)</f>
        <v>0</v>
      </c>
      <c r="CL661" s="36">
        <f>IF(AR661,MAX(0,CJ661),0)</f>
        <v>0</v>
      </c>
      <c r="CM661" s="52">
        <f>CL661+CB661</f>
        <v>0</v>
      </c>
    </row>
    <row r="662" spans="1:91">
      <c r="A662" s="28">
        <v>562</v>
      </c>
      <c r="B662" s="48">
        <f>'935'!B662</f>
        <v>0</v>
      </c>
      <c r="C662" s="33">
        <f>OR('935'!E662&lt;&gt;"VOID",'935'!F662&lt;&gt;"VOID",'935'!G662&lt;&gt;"VOID")</f>
        <v>0</v>
      </c>
      <c r="D662" s="33">
        <f>IF('935'!C662="VOID",0,('935'!C662*(1-'935'!X662/'11'!B$16)))</f>
        <v>0</v>
      </c>
      <c r="E662" s="33">
        <f>IF('935'!D662="VOID",0,'935'!D662*(1-'935'!X662/'11'!B$16))</f>
        <v>0</v>
      </c>
      <c r="F662" s="33">
        <f>IF('935'!E662="VOID",0,'935'!E662*(1-'935'!X662/'11'!B$16))</f>
        <v>0</v>
      </c>
      <c r="G662" s="33">
        <f>IF('935'!F662="VOID",0,'935'!F662*(1-'935'!X662/'11'!B$16))</f>
        <v>0</v>
      </c>
      <c r="H662" s="33">
        <f>IF('935'!G662="VOID",0,'935'!G662*(1-'935'!X662/'11'!B$16))</f>
        <v>0</v>
      </c>
      <c r="I662" s="33">
        <f>F662+G662+H662</f>
        <v>0</v>
      </c>
      <c r="J662" s="37">
        <f>'935'!Q662*(1-'935'!Y662/'11'!C$16)/(1-'935'!X662/'11'!B$16)</f>
        <v>0</v>
      </c>
      <c r="K662" s="33">
        <f>IF(D662,'935'!H662*D662/(D662+E662+I662),0)</f>
        <v>0</v>
      </c>
      <c r="L662" s="33">
        <f>IF(I662,'935'!H662*I662/(D662+E662+I662),0)</f>
        <v>0</v>
      </c>
      <c r="M662" s="33">
        <f>K662*(1-'935'!X662/'11'!B$16)</f>
        <v>0</v>
      </c>
      <c r="N662" s="49">
        <f>L662*(1-'935'!X662/'11'!B$16)</f>
        <v>0</v>
      </c>
      <c r="O662" s="50">
        <f>MATCH('935'!J662,'911'!$B$6:$B$1205,0)</f>
        <v>0</v>
      </c>
      <c r="P662" s="50">
        <f>MATCH(INDEX('911'!$D$6:$D$1205,O662),'911'!$B$6:$B$1205,0)</f>
        <v>0</v>
      </c>
      <c r="Q662" s="50">
        <f>MATCH(INDEX('911'!$D$6:$D$1205,P662),'911'!$B$6:$B$1205,0)</f>
        <v>0</v>
      </c>
      <c r="R662" s="37">
        <f>IF(ISNUMBER(O662),MAX(0,INDEX('911'!$E$6:$E$1205,O662)),0)</f>
        <v>0</v>
      </c>
      <c r="S662" s="37">
        <f>IF(ISNUMBER(P662),MAX(0,INDEX('911'!$E$6:$E$1205,P662)),0)</f>
        <v>0</v>
      </c>
      <c r="T662" s="37">
        <f>IF(ISNUMBER(Q662),MAX(0,INDEX('911'!$E$6:$E$1205,Q662)),0)</f>
        <v>0</v>
      </c>
      <c r="U662" s="51">
        <f>-100*'935'!W662*(R662+S662+T662)/'11'!C$16</f>
        <v>0</v>
      </c>
      <c r="V662" s="37">
        <f>INDEX('DNO totals'!$B$52:$G$52,IF('935'!K662,IF(MOD('935'!K662,1000),IF(MOD('935'!K662,100),IF(MOD('935'!K662,10),IF(MOD('935'!K662,1000)=1,6,5),4),3),2),1))</f>
        <v>0</v>
      </c>
      <c r="W662" s="51">
        <f>J662*V662</f>
        <v>0</v>
      </c>
      <c r="X662" s="37">
        <f>V662*'Parameters'!B$11</f>
        <v>0</v>
      </c>
      <c r="Y662" s="37">
        <f>IF('935'!$K662=1000,'Charging rates'!$C$29*$X662/(1+'DNO totals'!$C$60)*'935'!$L662,0)</f>
        <v>0</v>
      </c>
      <c r="Z662" s="37">
        <f>IF(MOD('935'!$K662,1000)=100,'Charging rates'!$D$29*$X662/(1+'DNO totals'!$D$60)*'935'!$M662,0)</f>
        <v>0</v>
      </c>
      <c r="AA662" s="37">
        <f>IF(MOD('935'!$K662,100)=10,'Charging rates'!$E$29*$X662/(1+'DNO totals'!$E$60)*'935'!$N662,0)</f>
        <v>0</v>
      </c>
      <c r="AB662" s="37">
        <f>IF(AND(MOD('935'!$K662,10)&gt;0,MOD('935'!$K662,1000)&gt;1),'Charging rates'!$F$29*$X662/(1+'DNO totals'!$F$60)*'935'!$O662,0)</f>
        <v>0</v>
      </c>
      <c r="AC662" s="37">
        <f>IF(MOD('935'!$K662,1000)=1,'Charging rates'!$G$29*$X662/(1+'DNO totals'!$G$60)*'935'!$P662,0)</f>
        <v>0</v>
      </c>
      <c r="AD662" s="37">
        <f>IF('935'!$K662&gt;1000,'Charging rates'!$C$29*$W662*'935'!$L662,0)</f>
        <v>0</v>
      </c>
      <c r="AE662" s="37">
        <f>IF(MOD('935'!$K662,1000)&gt;100,'Charging rates'!$D$29*$W662*'935'!$M662,0)</f>
        <v>0</v>
      </c>
      <c r="AF662" s="37">
        <f>IF(MOD('935'!$K662,100)&gt;10,'Charging rates'!$E$29*$W662*'935'!$N662,0)</f>
        <v>0</v>
      </c>
      <c r="AG662" s="37">
        <f>$Y662+$Z662+$AA662+$AB662+$AC662</f>
        <v>0</v>
      </c>
      <c r="AH662" s="51">
        <f>$AD662+$AE662+$AF662</f>
        <v>0</v>
      </c>
      <c r="AI662" s="37">
        <f>U662*(1+'Charging rates'!B$42+0.6*'Charging rates'!B$67+'Charging rates'!B$54)-100*'Charging rates'!B$76/'11'!C$16*'935'!W662</f>
        <v>0</v>
      </c>
      <c r="AJ662" s="37">
        <f>IF(I662,AI662*I662/(I662+E662),0)</f>
        <v>0</v>
      </c>
      <c r="AK662" s="51">
        <f>ROUND(AJ662,3)</f>
        <v>0</v>
      </c>
      <c r="AL662" s="33">
        <f>IF('935'!V662="VOID",0,'935'!V662*(1-'935'!X662/'11'!B$16))</f>
        <v>0</v>
      </c>
      <c r="AM662" s="36">
        <f>IF(I662,-100*'Charging rates'!B$76/'11'!B$16*AL662/I662,0)</f>
        <v>0</v>
      </c>
      <c r="AN662" s="36">
        <f>IF(C662,'DNO totals'!B$171,0)</f>
        <v>0</v>
      </c>
      <c r="AO662" s="36">
        <f>ROUND(AN662,2)</f>
        <v>0</v>
      </c>
      <c r="AP662" s="36">
        <f>IF(C662,(AN662+AM662),0)</f>
        <v>0</v>
      </c>
      <c r="AQ662" s="52">
        <f>ROUND(AP662,2)</f>
        <v>0</v>
      </c>
      <c r="AR662" s="33">
        <f>'935'!C662&lt;&gt;"VOID"</f>
        <v>0</v>
      </c>
      <c r="AS662" s="36">
        <f>IF(AR662,(100/'11'!B$16*K662*((1-'935'!I662)*'Charging rates'!B$42+'Charging rates'!B$54)),0)</f>
        <v>0</v>
      </c>
      <c r="AT662" s="36">
        <f>100/'11'!B$16*N662*('Charging rates'!B$42+'Charging rates'!B$54)</f>
        <v>0</v>
      </c>
      <c r="AU662" s="36">
        <f>100/'11'!B$16*L662*('Charging rates'!B$42+'Charging rates'!B$54)</f>
        <v>0</v>
      </c>
      <c r="AV662" s="52">
        <f>ROUND(AU662,2)</f>
        <v>0</v>
      </c>
      <c r="AW662" s="33">
        <f>D662-('935'!T662*(1-'935'!X662/'11'!B$16))</f>
        <v>0</v>
      </c>
      <c r="AX662" s="37">
        <f>MAX(MIN(SQRT(1-MIN(1,'935'!Q662)^2),0+'935'!R662),0-SQRT(1-MIN(1,'935'!Q662)^2))</f>
        <v>0</v>
      </c>
      <c r="AY662" s="33">
        <f>IF(ISNUMBER(P662),SQRT((INDEX('911'!$G$6:$G$1205,P662)+INDEX('911'!$I$6:$I$1205,P662))^2+(INDEX('911'!$H$6:$H$1205,P662)+INDEX('911'!$J$6:$J$1205,P662))^2),0)</f>
        <v>0</v>
      </c>
      <c r="AZ662" s="37">
        <f>IF(AY662,0-(INDEX('911'!$H$6:$H$1205,P662)+INDEX('911'!$J$6:$J$1205,P662))/AY662,0)</f>
        <v>0</v>
      </c>
      <c r="BA662" s="33">
        <f>IF(ISNUMBER(Q662),SQRT((INDEX('911'!$G$6:$G$1205,Q662)+INDEX('911'!$I$6:$I$1205,Q662))^2+(INDEX('911'!$H$6:$H$1205,Q662)+INDEX('911'!$J$6:$J$1205,Q662))^2),0)</f>
        <v>0</v>
      </c>
      <c r="BB662" s="37">
        <f>IF(BA662,0-(INDEX('911'!$H$6:$H$1205,Q662)+INDEX('911'!$J$6:$J$1205,Q662))/BA662,0)</f>
        <v>0</v>
      </c>
      <c r="BC662" s="37">
        <f>SQRT(1-AZ662^2)</f>
        <v>0</v>
      </c>
      <c r="BD662" s="51">
        <f>SQRT(1-BB662^2)</f>
        <v>0</v>
      </c>
      <c r="BE662" s="36">
        <f>100*(S662*MAX(0,'935'!Q662*BC662+AX662*AZ662)+T662*MAX(0,'935'!Q662*BD662+AX662*BB662))/'11'!B$16</f>
        <v>0</v>
      </c>
      <c r="BF662" s="36">
        <f>100*R662/'11'!B$16</f>
        <v>0</v>
      </c>
      <c r="BG662" s="37">
        <f>100*(S662*IF('935'!Q662=0,BC662,MAX(0,BC662+AX662*AZ662/'935'!Q662))+T662*IF('935'!Q662=0,BD662,MAX(0,BD662+AX662*BB662/'935'!Q662)))/'11'!C$16</f>
        <v>0</v>
      </c>
      <c r="BH662" s="36">
        <f>IF('935'!Q662=0,BF662+BE662,BF662)</f>
        <v>0</v>
      </c>
      <c r="BI662" s="37">
        <f>IF(D662=0,1,AW662/D662)*BG662</f>
        <v>0</v>
      </c>
      <c r="BJ662" s="36">
        <f>IF(D662=0,1,AW662/D662)*BH662</f>
        <v>0</v>
      </c>
      <c r="BK662" s="53">
        <f>'11'!C$16-'935'!Y662</f>
        <v>0</v>
      </c>
      <c r="BL662" s="37">
        <f>MAX('DNO totals'!B$312+0,MIN('935'!L662+0,'DNO totals'!B$304+0))</f>
        <v>0</v>
      </c>
      <c r="BM662" s="37">
        <f>MAX('DNO totals'!C$312+0,MIN('935'!M662+0,'DNO totals'!C$304+0))</f>
        <v>0</v>
      </c>
      <c r="BN662" s="37">
        <f>MAX('DNO totals'!D$312+0,MIN('935'!N662+0,'DNO totals'!D$304+0))</f>
        <v>0</v>
      </c>
      <c r="BO662" s="37">
        <f>MAX('DNO totals'!E$312+0,MIN('935'!O662+0,'DNO totals'!E$304+0))</f>
        <v>0</v>
      </c>
      <c r="BP662" s="51">
        <f>MAX('DNO totals'!F$312+0,MIN('935'!P662+0,'DNO totals'!F$304+0))</f>
        <v>0</v>
      </c>
      <c r="BQ662" s="37">
        <f>IF('935'!$K662=1000,'Charging rates'!$C$29*$X662/(1+'DNO totals'!$C$60)*$BL662,0)</f>
        <v>0</v>
      </c>
      <c r="BR662" s="37">
        <f>IF(MOD('935'!$K662,1000)=100,'Charging rates'!$D$29*$X662/(1+'DNO totals'!$D$60)*$BM662,0)</f>
        <v>0</v>
      </c>
      <c r="BS662" s="37">
        <f>IF(MOD('935'!$K662,100)=10,'Charging rates'!$E$29*$X662/(1+'DNO totals'!$E$60)*$BN662,0)</f>
        <v>0</v>
      </c>
      <c r="BT662" s="37">
        <f>IF(AND(MOD('935'!$K662,10)&gt;0,MOD('935'!$K662,1000)&gt;1),'Charging rates'!$F$29*$X662/(1+'DNO totals'!$F$60)*$BO662,0)</f>
        <v>0</v>
      </c>
      <c r="BU662" s="37">
        <f>IF(MOD('935'!$K662,1000)=1,'Charging rates'!$G$29*$X662/(1+'DNO totals'!$G$60)*$BP662,0)</f>
        <v>0</v>
      </c>
      <c r="BV662" s="51">
        <f>$BQ662+$BR662+$BS662+$BT662+$BU662</f>
        <v>0</v>
      </c>
      <c r="BW662" s="37">
        <f>IF('935'!$K662&gt;1000,'Charging rates'!$C$29*$W662*$BL662,0)</f>
        <v>0</v>
      </c>
      <c r="BX662" s="37">
        <f>IF(MOD('935'!$K662,1000)&gt;100,'Charging rates'!$D$29*$W662*$BM662,0)</f>
        <v>0</v>
      </c>
      <c r="BY662" s="37">
        <f>IF(MOD('935'!$K662,100)&gt;10,'Charging rates'!$E$29*$W662*$BN662,0)</f>
        <v>0</v>
      </c>
      <c r="BZ662" s="51">
        <f>$BW662+$BX662+$BY662</f>
        <v>0</v>
      </c>
      <c r="CA662" s="36">
        <f>100/'11'!B$16*'Charging rates'!B$76*W662</f>
        <v>0</v>
      </c>
      <c r="CB662" s="36">
        <f>IF(D662=0,0,(1-AW662/D662)*(BH662+IF('935'!Q662=0,0,(BG662*'935'!Q662*('11'!C$16-'935'!Y662)/('11'!B$16-'935'!X662)))))</f>
        <v>0</v>
      </c>
      <c r="CC662" s="36">
        <f>CA662+BJ662</f>
        <v>0</v>
      </c>
      <c r="CD662" s="49">
        <f>(BV662+BZ662)*D662</f>
        <v>0</v>
      </c>
      <c r="CE662" s="33">
        <f>D662*('Parameters'!B$21+J662)*IF('DNO totals'!B$323&lt;0,1,'935'!S662)</f>
        <v>0</v>
      </c>
      <c r="CF662" s="51">
        <f>IF('DNO totals'!B$323&lt;0,1,'935'!S662)*('Parameters'!B$21+J662)</f>
        <v>0</v>
      </c>
      <c r="CG662" s="37">
        <f>CC662+'Charging rates'!B$106*CF662*100/'11'!B$16</f>
        <v>0</v>
      </c>
      <c r="CH662" s="37">
        <f>CG662+'Charging rates'!B$116*('Parameters'!B$21+J662)*100/'11'!B$16*IF('DNO totals'!B$323&lt;0,1,'935'!S662)</f>
        <v>0</v>
      </c>
      <c r="CI662" s="37">
        <f>'Charging rates'!B$97*(BV662+BZ662)*100/'11'!B$16</f>
        <v>0</v>
      </c>
      <c r="CJ662" s="36">
        <f>MAX(0-(BG662*J662*'11'!C$16/'11'!B$16),CH662+CI662)</f>
        <v>0</v>
      </c>
      <c r="CK662" s="37">
        <f>IF(AR662,IF(J662=0,BI662,MAX(0,MIN(BI662,BI662+(CJ662/'935'!Q662*('11'!B$16-'935'!X662)/('11'!C$16-'935'!Y662))))),0)</f>
        <v>0</v>
      </c>
      <c r="CL662" s="36">
        <f>IF(AR662,MAX(0,CJ662),0)</f>
        <v>0</v>
      </c>
      <c r="CM662" s="52">
        <f>CL662+CB662</f>
        <v>0</v>
      </c>
    </row>
    <row r="663" spans="1:91">
      <c r="A663" s="28">
        <v>563</v>
      </c>
      <c r="B663" s="48">
        <f>'935'!B663</f>
        <v>0</v>
      </c>
      <c r="C663" s="33">
        <f>OR('935'!E663&lt;&gt;"VOID",'935'!F663&lt;&gt;"VOID",'935'!G663&lt;&gt;"VOID")</f>
        <v>0</v>
      </c>
      <c r="D663" s="33">
        <f>IF('935'!C663="VOID",0,('935'!C663*(1-'935'!X663/'11'!B$16)))</f>
        <v>0</v>
      </c>
      <c r="E663" s="33">
        <f>IF('935'!D663="VOID",0,'935'!D663*(1-'935'!X663/'11'!B$16))</f>
        <v>0</v>
      </c>
      <c r="F663" s="33">
        <f>IF('935'!E663="VOID",0,'935'!E663*(1-'935'!X663/'11'!B$16))</f>
        <v>0</v>
      </c>
      <c r="G663" s="33">
        <f>IF('935'!F663="VOID",0,'935'!F663*(1-'935'!X663/'11'!B$16))</f>
        <v>0</v>
      </c>
      <c r="H663" s="33">
        <f>IF('935'!G663="VOID",0,'935'!G663*(1-'935'!X663/'11'!B$16))</f>
        <v>0</v>
      </c>
      <c r="I663" s="33">
        <f>F663+G663+H663</f>
        <v>0</v>
      </c>
      <c r="J663" s="37">
        <f>'935'!Q663*(1-'935'!Y663/'11'!C$16)/(1-'935'!X663/'11'!B$16)</f>
        <v>0</v>
      </c>
      <c r="K663" s="33">
        <f>IF(D663,'935'!H663*D663/(D663+E663+I663),0)</f>
        <v>0</v>
      </c>
      <c r="L663" s="33">
        <f>IF(I663,'935'!H663*I663/(D663+E663+I663),0)</f>
        <v>0</v>
      </c>
      <c r="M663" s="33">
        <f>K663*(1-'935'!X663/'11'!B$16)</f>
        <v>0</v>
      </c>
      <c r="N663" s="49">
        <f>L663*(1-'935'!X663/'11'!B$16)</f>
        <v>0</v>
      </c>
      <c r="O663" s="50">
        <f>MATCH('935'!J663,'911'!$B$6:$B$1205,0)</f>
        <v>0</v>
      </c>
      <c r="P663" s="50">
        <f>MATCH(INDEX('911'!$D$6:$D$1205,O663),'911'!$B$6:$B$1205,0)</f>
        <v>0</v>
      </c>
      <c r="Q663" s="50">
        <f>MATCH(INDEX('911'!$D$6:$D$1205,P663),'911'!$B$6:$B$1205,0)</f>
        <v>0</v>
      </c>
      <c r="R663" s="37">
        <f>IF(ISNUMBER(O663),MAX(0,INDEX('911'!$E$6:$E$1205,O663)),0)</f>
        <v>0</v>
      </c>
      <c r="S663" s="37">
        <f>IF(ISNUMBER(P663),MAX(0,INDEX('911'!$E$6:$E$1205,P663)),0)</f>
        <v>0</v>
      </c>
      <c r="T663" s="37">
        <f>IF(ISNUMBER(Q663),MAX(0,INDEX('911'!$E$6:$E$1205,Q663)),0)</f>
        <v>0</v>
      </c>
      <c r="U663" s="51">
        <f>-100*'935'!W663*(R663+S663+T663)/'11'!C$16</f>
        <v>0</v>
      </c>
      <c r="V663" s="37">
        <f>INDEX('DNO totals'!$B$52:$G$52,IF('935'!K663,IF(MOD('935'!K663,1000),IF(MOD('935'!K663,100),IF(MOD('935'!K663,10),IF(MOD('935'!K663,1000)=1,6,5),4),3),2),1))</f>
        <v>0</v>
      </c>
      <c r="W663" s="51">
        <f>J663*V663</f>
        <v>0</v>
      </c>
      <c r="X663" s="37">
        <f>V663*'Parameters'!B$11</f>
        <v>0</v>
      </c>
      <c r="Y663" s="37">
        <f>IF('935'!$K663=1000,'Charging rates'!$C$29*$X663/(1+'DNO totals'!$C$60)*'935'!$L663,0)</f>
        <v>0</v>
      </c>
      <c r="Z663" s="37">
        <f>IF(MOD('935'!$K663,1000)=100,'Charging rates'!$D$29*$X663/(1+'DNO totals'!$D$60)*'935'!$M663,0)</f>
        <v>0</v>
      </c>
      <c r="AA663" s="37">
        <f>IF(MOD('935'!$K663,100)=10,'Charging rates'!$E$29*$X663/(1+'DNO totals'!$E$60)*'935'!$N663,0)</f>
        <v>0</v>
      </c>
      <c r="AB663" s="37">
        <f>IF(AND(MOD('935'!$K663,10)&gt;0,MOD('935'!$K663,1000)&gt;1),'Charging rates'!$F$29*$X663/(1+'DNO totals'!$F$60)*'935'!$O663,0)</f>
        <v>0</v>
      </c>
      <c r="AC663" s="37">
        <f>IF(MOD('935'!$K663,1000)=1,'Charging rates'!$G$29*$X663/(1+'DNO totals'!$G$60)*'935'!$P663,0)</f>
        <v>0</v>
      </c>
      <c r="AD663" s="37">
        <f>IF('935'!$K663&gt;1000,'Charging rates'!$C$29*$W663*'935'!$L663,0)</f>
        <v>0</v>
      </c>
      <c r="AE663" s="37">
        <f>IF(MOD('935'!$K663,1000)&gt;100,'Charging rates'!$D$29*$W663*'935'!$M663,0)</f>
        <v>0</v>
      </c>
      <c r="AF663" s="37">
        <f>IF(MOD('935'!$K663,100)&gt;10,'Charging rates'!$E$29*$W663*'935'!$N663,0)</f>
        <v>0</v>
      </c>
      <c r="AG663" s="37">
        <f>$Y663+$Z663+$AA663+$AB663+$AC663</f>
        <v>0</v>
      </c>
      <c r="AH663" s="51">
        <f>$AD663+$AE663+$AF663</f>
        <v>0</v>
      </c>
      <c r="AI663" s="37">
        <f>U663*(1+'Charging rates'!B$42+0.6*'Charging rates'!B$67+'Charging rates'!B$54)-100*'Charging rates'!B$76/'11'!C$16*'935'!W663</f>
        <v>0</v>
      </c>
      <c r="AJ663" s="37">
        <f>IF(I663,AI663*I663/(I663+E663),0)</f>
        <v>0</v>
      </c>
      <c r="AK663" s="51">
        <f>ROUND(AJ663,3)</f>
        <v>0</v>
      </c>
      <c r="AL663" s="33">
        <f>IF('935'!V663="VOID",0,'935'!V663*(1-'935'!X663/'11'!B$16))</f>
        <v>0</v>
      </c>
      <c r="AM663" s="36">
        <f>IF(I663,-100*'Charging rates'!B$76/'11'!B$16*AL663/I663,0)</f>
        <v>0</v>
      </c>
      <c r="AN663" s="36">
        <f>IF(C663,'DNO totals'!B$171,0)</f>
        <v>0</v>
      </c>
      <c r="AO663" s="36">
        <f>ROUND(AN663,2)</f>
        <v>0</v>
      </c>
      <c r="AP663" s="36">
        <f>IF(C663,(AN663+AM663),0)</f>
        <v>0</v>
      </c>
      <c r="AQ663" s="52">
        <f>ROUND(AP663,2)</f>
        <v>0</v>
      </c>
      <c r="AR663" s="33">
        <f>'935'!C663&lt;&gt;"VOID"</f>
        <v>0</v>
      </c>
      <c r="AS663" s="36">
        <f>IF(AR663,(100/'11'!B$16*K663*((1-'935'!I663)*'Charging rates'!B$42+'Charging rates'!B$54)),0)</f>
        <v>0</v>
      </c>
      <c r="AT663" s="36">
        <f>100/'11'!B$16*N663*('Charging rates'!B$42+'Charging rates'!B$54)</f>
        <v>0</v>
      </c>
      <c r="AU663" s="36">
        <f>100/'11'!B$16*L663*('Charging rates'!B$42+'Charging rates'!B$54)</f>
        <v>0</v>
      </c>
      <c r="AV663" s="52">
        <f>ROUND(AU663,2)</f>
        <v>0</v>
      </c>
      <c r="AW663" s="33">
        <f>D663-('935'!T663*(1-'935'!X663/'11'!B$16))</f>
        <v>0</v>
      </c>
      <c r="AX663" s="37">
        <f>MAX(MIN(SQRT(1-MIN(1,'935'!Q663)^2),0+'935'!R663),0-SQRT(1-MIN(1,'935'!Q663)^2))</f>
        <v>0</v>
      </c>
      <c r="AY663" s="33">
        <f>IF(ISNUMBER(P663),SQRT((INDEX('911'!$G$6:$G$1205,P663)+INDEX('911'!$I$6:$I$1205,P663))^2+(INDEX('911'!$H$6:$H$1205,P663)+INDEX('911'!$J$6:$J$1205,P663))^2),0)</f>
        <v>0</v>
      </c>
      <c r="AZ663" s="37">
        <f>IF(AY663,0-(INDEX('911'!$H$6:$H$1205,P663)+INDEX('911'!$J$6:$J$1205,P663))/AY663,0)</f>
        <v>0</v>
      </c>
      <c r="BA663" s="33">
        <f>IF(ISNUMBER(Q663),SQRT((INDEX('911'!$G$6:$G$1205,Q663)+INDEX('911'!$I$6:$I$1205,Q663))^2+(INDEX('911'!$H$6:$H$1205,Q663)+INDEX('911'!$J$6:$J$1205,Q663))^2),0)</f>
        <v>0</v>
      </c>
      <c r="BB663" s="37">
        <f>IF(BA663,0-(INDEX('911'!$H$6:$H$1205,Q663)+INDEX('911'!$J$6:$J$1205,Q663))/BA663,0)</f>
        <v>0</v>
      </c>
      <c r="BC663" s="37">
        <f>SQRT(1-AZ663^2)</f>
        <v>0</v>
      </c>
      <c r="BD663" s="51">
        <f>SQRT(1-BB663^2)</f>
        <v>0</v>
      </c>
      <c r="BE663" s="36">
        <f>100*(S663*MAX(0,'935'!Q663*BC663+AX663*AZ663)+T663*MAX(0,'935'!Q663*BD663+AX663*BB663))/'11'!B$16</f>
        <v>0</v>
      </c>
      <c r="BF663" s="36">
        <f>100*R663/'11'!B$16</f>
        <v>0</v>
      </c>
      <c r="BG663" s="37">
        <f>100*(S663*IF('935'!Q663=0,BC663,MAX(0,BC663+AX663*AZ663/'935'!Q663))+T663*IF('935'!Q663=0,BD663,MAX(0,BD663+AX663*BB663/'935'!Q663)))/'11'!C$16</f>
        <v>0</v>
      </c>
      <c r="BH663" s="36">
        <f>IF('935'!Q663=0,BF663+BE663,BF663)</f>
        <v>0</v>
      </c>
      <c r="BI663" s="37">
        <f>IF(D663=0,1,AW663/D663)*BG663</f>
        <v>0</v>
      </c>
      <c r="BJ663" s="36">
        <f>IF(D663=0,1,AW663/D663)*BH663</f>
        <v>0</v>
      </c>
      <c r="BK663" s="53">
        <f>'11'!C$16-'935'!Y663</f>
        <v>0</v>
      </c>
      <c r="BL663" s="37">
        <f>MAX('DNO totals'!B$312+0,MIN('935'!L663+0,'DNO totals'!B$304+0))</f>
        <v>0</v>
      </c>
      <c r="BM663" s="37">
        <f>MAX('DNO totals'!C$312+0,MIN('935'!M663+0,'DNO totals'!C$304+0))</f>
        <v>0</v>
      </c>
      <c r="BN663" s="37">
        <f>MAX('DNO totals'!D$312+0,MIN('935'!N663+0,'DNO totals'!D$304+0))</f>
        <v>0</v>
      </c>
      <c r="BO663" s="37">
        <f>MAX('DNO totals'!E$312+0,MIN('935'!O663+0,'DNO totals'!E$304+0))</f>
        <v>0</v>
      </c>
      <c r="BP663" s="51">
        <f>MAX('DNO totals'!F$312+0,MIN('935'!P663+0,'DNO totals'!F$304+0))</f>
        <v>0</v>
      </c>
      <c r="BQ663" s="37">
        <f>IF('935'!$K663=1000,'Charging rates'!$C$29*$X663/(1+'DNO totals'!$C$60)*$BL663,0)</f>
        <v>0</v>
      </c>
      <c r="BR663" s="37">
        <f>IF(MOD('935'!$K663,1000)=100,'Charging rates'!$D$29*$X663/(1+'DNO totals'!$D$60)*$BM663,0)</f>
        <v>0</v>
      </c>
      <c r="BS663" s="37">
        <f>IF(MOD('935'!$K663,100)=10,'Charging rates'!$E$29*$X663/(1+'DNO totals'!$E$60)*$BN663,0)</f>
        <v>0</v>
      </c>
      <c r="BT663" s="37">
        <f>IF(AND(MOD('935'!$K663,10)&gt;0,MOD('935'!$K663,1000)&gt;1),'Charging rates'!$F$29*$X663/(1+'DNO totals'!$F$60)*$BO663,0)</f>
        <v>0</v>
      </c>
      <c r="BU663" s="37">
        <f>IF(MOD('935'!$K663,1000)=1,'Charging rates'!$G$29*$X663/(1+'DNO totals'!$G$60)*$BP663,0)</f>
        <v>0</v>
      </c>
      <c r="BV663" s="51">
        <f>$BQ663+$BR663+$BS663+$BT663+$BU663</f>
        <v>0</v>
      </c>
      <c r="BW663" s="37">
        <f>IF('935'!$K663&gt;1000,'Charging rates'!$C$29*$W663*$BL663,0)</f>
        <v>0</v>
      </c>
      <c r="BX663" s="37">
        <f>IF(MOD('935'!$K663,1000)&gt;100,'Charging rates'!$D$29*$W663*$BM663,0)</f>
        <v>0</v>
      </c>
      <c r="BY663" s="37">
        <f>IF(MOD('935'!$K663,100)&gt;10,'Charging rates'!$E$29*$W663*$BN663,0)</f>
        <v>0</v>
      </c>
      <c r="BZ663" s="51">
        <f>$BW663+$BX663+$BY663</f>
        <v>0</v>
      </c>
      <c r="CA663" s="36">
        <f>100/'11'!B$16*'Charging rates'!B$76*W663</f>
        <v>0</v>
      </c>
      <c r="CB663" s="36">
        <f>IF(D663=0,0,(1-AW663/D663)*(BH663+IF('935'!Q663=0,0,(BG663*'935'!Q663*('11'!C$16-'935'!Y663)/('11'!B$16-'935'!X663)))))</f>
        <v>0</v>
      </c>
      <c r="CC663" s="36">
        <f>CA663+BJ663</f>
        <v>0</v>
      </c>
      <c r="CD663" s="49">
        <f>(BV663+BZ663)*D663</f>
        <v>0</v>
      </c>
      <c r="CE663" s="33">
        <f>D663*('Parameters'!B$21+J663)*IF('DNO totals'!B$323&lt;0,1,'935'!S663)</f>
        <v>0</v>
      </c>
      <c r="CF663" s="51">
        <f>IF('DNO totals'!B$323&lt;0,1,'935'!S663)*('Parameters'!B$21+J663)</f>
        <v>0</v>
      </c>
      <c r="CG663" s="37">
        <f>CC663+'Charging rates'!B$106*CF663*100/'11'!B$16</f>
        <v>0</v>
      </c>
      <c r="CH663" s="37">
        <f>CG663+'Charging rates'!B$116*('Parameters'!B$21+J663)*100/'11'!B$16*IF('DNO totals'!B$323&lt;0,1,'935'!S663)</f>
        <v>0</v>
      </c>
      <c r="CI663" s="37">
        <f>'Charging rates'!B$97*(BV663+BZ663)*100/'11'!B$16</f>
        <v>0</v>
      </c>
      <c r="CJ663" s="36">
        <f>MAX(0-(BG663*J663*'11'!C$16/'11'!B$16),CH663+CI663)</f>
        <v>0</v>
      </c>
      <c r="CK663" s="37">
        <f>IF(AR663,IF(J663=0,BI663,MAX(0,MIN(BI663,BI663+(CJ663/'935'!Q663*('11'!B$16-'935'!X663)/('11'!C$16-'935'!Y663))))),0)</f>
        <v>0</v>
      </c>
      <c r="CL663" s="36">
        <f>IF(AR663,MAX(0,CJ663),0)</f>
        <v>0</v>
      </c>
      <c r="CM663" s="52">
        <f>CL663+CB663</f>
        <v>0</v>
      </c>
    </row>
    <row r="664" spans="1:91">
      <c r="A664" s="28">
        <v>564</v>
      </c>
      <c r="B664" s="48">
        <f>'935'!B664</f>
        <v>0</v>
      </c>
      <c r="C664" s="33">
        <f>OR('935'!E664&lt;&gt;"VOID",'935'!F664&lt;&gt;"VOID",'935'!G664&lt;&gt;"VOID")</f>
        <v>0</v>
      </c>
      <c r="D664" s="33">
        <f>IF('935'!C664="VOID",0,('935'!C664*(1-'935'!X664/'11'!B$16)))</f>
        <v>0</v>
      </c>
      <c r="E664" s="33">
        <f>IF('935'!D664="VOID",0,'935'!D664*(1-'935'!X664/'11'!B$16))</f>
        <v>0</v>
      </c>
      <c r="F664" s="33">
        <f>IF('935'!E664="VOID",0,'935'!E664*(1-'935'!X664/'11'!B$16))</f>
        <v>0</v>
      </c>
      <c r="G664" s="33">
        <f>IF('935'!F664="VOID",0,'935'!F664*(1-'935'!X664/'11'!B$16))</f>
        <v>0</v>
      </c>
      <c r="H664" s="33">
        <f>IF('935'!G664="VOID",0,'935'!G664*(1-'935'!X664/'11'!B$16))</f>
        <v>0</v>
      </c>
      <c r="I664" s="33">
        <f>F664+G664+H664</f>
        <v>0</v>
      </c>
      <c r="J664" s="37">
        <f>'935'!Q664*(1-'935'!Y664/'11'!C$16)/(1-'935'!X664/'11'!B$16)</f>
        <v>0</v>
      </c>
      <c r="K664" s="33">
        <f>IF(D664,'935'!H664*D664/(D664+E664+I664),0)</f>
        <v>0</v>
      </c>
      <c r="L664" s="33">
        <f>IF(I664,'935'!H664*I664/(D664+E664+I664),0)</f>
        <v>0</v>
      </c>
      <c r="M664" s="33">
        <f>K664*(1-'935'!X664/'11'!B$16)</f>
        <v>0</v>
      </c>
      <c r="N664" s="49">
        <f>L664*(1-'935'!X664/'11'!B$16)</f>
        <v>0</v>
      </c>
      <c r="O664" s="50">
        <f>MATCH('935'!J664,'911'!$B$6:$B$1205,0)</f>
        <v>0</v>
      </c>
      <c r="P664" s="50">
        <f>MATCH(INDEX('911'!$D$6:$D$1205,O664),'911'!$B$6:$B$1205,0)</f>
        <v>0</v>
      </c>
      <c r="Q664" s="50">
        <f>MATCH(INDEX('911'!$D$6:$D$1205,P664),'911'!$B$6:$B$1205,0)</f>
        <v>0</v>
      </c>
      <c r="R664" s="37">
        <f>IF(ISNUMBER(O664),MAX(0,INDEX('911'!$E$6:$E$1205,O664)),0)</f>
        <v>0</v>
      </c>
      <c r="S664" s="37">
        <f>IF(ISNUMBER(P664),MAX(0,INDEX('911'!$E$6:$E$1205,P664)),0)</f>
        <v>0</v>
      </c>
      <c r="T664" s="37">
        <f>IF(ISNUMBER(Q664),MAX(0,INDEX('911'!$E$6:$E$1205,Q664)),0)</f>
        <v>0</v>
      </c>
      <c r="U664" s="51">
        <f>-100*'935'!W664*(R664+S664+T664)/'11'!C$16</f>
        <v>0</v>
      </c>
      <c r="V664" s="37">
        <f>INDEX('DNO totals'!$B$52:$G$52,IF('935'!K664,IF(MOD('935'!K664,1000),IF(MOD('935'!K664,100),IF(MOD('935'!K664,10),IF(MOD('935'!K664,1000)=1,6,5),4),3),2),1))</f>
        <v>0</v>
      </c>
      <c r="W664" s="51">
        <f>J664*V664</f>
        <v>0</v>
      </c>
      <c r="X664" s="37">
        <f>V664*'Parameters'!B$11</f>
        <v>0</v>
      </c>
      <c r="Y664" s="37">
        <f>IF('935'!$K664=1000,'Charging rates'!$C$29*$X664/(1+'DNO totals'!$C$60)*'935'!$L664,0)</f>
        <v>0</v>
      </c>
      <c r="Z664" s="37">
        <f>IF(MOD('935'!$K664,1000)=100,'Charging rates'!$D$29*$X664/(1+'DNO totals'!$D$60)*'935'!$M664,0)</f>
        <v>0</v>
      </c>
      <c r="AA664" s="37">
        <f>IF(MOD('935'!$K664,100)=10,'Charging rates'!$E$29*$X664/(1+'DNO totals'!$E$60)*'935'!$N664,0)</f>
        <v>0</v>
      </c>
      <c r="AB664" s="37">
        <f>IF(AND(MOD('935'!$K664,10)&gt;0,MOD('935'!$K664,1000)&gt;1),'Charging rates'!$F$29*$X664/(1+'DNO totals'!$F$60)*'935'!$O664,0)</f>
        <v>0</v>
      </c>
      <c r="AC664" s="37">
        <f>IF(MOD('935'!$K664,1000)=1,'Charging rates'!$G$29*$X664/(1+'DNO totals'!$G$60)*'935'!$P664,0)</f>
        <v>0</v>
      </c>
      <c r="AD664" s="37">
        <f>IF('935'!$K664&gt;1000,'Charging rates'!$C$29*$W664*'935'!$L664,0)</f>
        <v>0</v>
      </c>
      <c r="AE664" s="37">
        <f>IF(MOD('935'!$K664,1000)&gt;100,'Charging rates'!$D$29*$W664*'935'!$M664,0)</f>
        <v>0</v>
      </c>
      <c r="AF664" s="37">
        <f>IF(MOD('935'!$K664,100)&gt;10,'Charging rates'!$E$29*$W664*'935'!$N664,0)</f>
        <v>0</v>
      </c>
      <c r="AG664" s="37">
        <f>$Y664+$Z664+$AA664+$AB664+$AC664</f>
        <v>0</v>
      </c>
      <c r="AH664" s="51">
        <f>$AD664+$AE664+$AF664</f>
        <v>0</v>
      </c>
      <c r="AI664" s="37">
        <f>U664*(1+'Charging rates'!B$42+0.6*'Charging rates'!B$67+'Charging rates'!B$54)-100*'Charging rates'!B$76/'11'!C$16*'935'!W664</f>
        <v>0</v>
      </c>
      <c r="AJ664" s="37">
        <f>IF(I664,AI664*I664/(I664+E664),0)</f>
        <v>0</v>
      </c>
      <c r="AK664" s="51">
        <f>ROUND(AJ664,3)</f>
        <v>0</v>
      </c>
      <c r="AL664" s="33">
        <f>IF('935'!V664="VOID",0,'935'!V664*(1-'935'!X664/'11'!B$16))</f>
        <v>0</v>
      </c>
      <c r="AM664" s="36">
        <f>IF(I664,-100*'Charging rates'!B$76/'11'!B$16*AL664/I664,0)</f>
        <v>0</v>
      </c>
      <c r="AN664" s="36">
        <f>IF(C664,'DNO totals'!B$171,0)</f>
        <v>0</v>
      </c>
      <c r="AO664" s="36">
        <f>ROUND(AN664,2)</f>
        <v>0</v>
      </c>
      <c r="AP664" s="36">
        <f>IF(C664,(AN664+AM664),0)</f>
        <v>0</v>
      </c>
      <c r="AQ664" s="52">
        <f>ROUND(AP664,2)</f>
        <v>0</v>
      </c>
      <c r="AR664" s="33">
        <f>'935'!C664&lt;&gt;"VOID"</f>
        <v>0</v>
      </c>
      <c r="AS664" s="36">
        <f>IF(AR664,(100/'11'!B$16*K664*((1-'935'!I664)*'Charging rates'!B$42+'Charging rates'!B$54)),0)</f>
        <v>0</v>
      </c>
      <c r="AT664" s="36">
        <f>100/'11'!B$16*N664*('Charging rates'!B$42+'Charging rates'!B$54)</f>
        <v>0</v>
      </c>
      <c r="AU664" s="36">
        <f>100/'11'!B$16*L664*('Charging rates'!B$42+'Charging rates'!B$54)</f>
        <v>0</v>
      </c>
      <c r="AV664" s="52">
        <f>ROUND(AU664,2)</f>
        <v>0</v>
      </c>
      <c r="AW664" s="33">
        <f>D664-('935'!T664*(1-'935'!X664/'11'!B$16))</f>
        <v>0</v>
      </c>
      <c r="AX664" s="37">
        <f>MAX(MIN(SQRT(1-MIN(1,'935'!Q664)^2),0+'935'!R664),0-SQRT(1-MIN(1,'935'!Q664)^2))</f>
        <v>0</v>
      </c>
      <c r="AY664" s="33">
        <f>IF(ISNUMBER(P664),SQRT((INDEX('911'!$G$6:$G$1205,P664)+INDEX('911'!$I$6:$I$1205,P664))^2+(INDEX('911'!$H$6:$H$1205,P664)+INDEX('911'!$J$6:$J$1205,P664))^2),0)</f>
        <v>0</v>
      </c>
      <c r="AZ664" s="37">
        <f>IF(AY664,0-(INDEX('911'!$H$6:$H$1205,P664)+INDEX('911'!$J$6:$J$1205,P664))/AY664,0)</f>
        <v>0</v>
      </c>
      <c r="BA664" s="33">
        <f>IF(ISNUMBER(Q664),SQRT((INDEX('911'!$G$6:$G$1205,Q664)+INDEX('911'!$I$6:$I$1205,Q664))^2+(INDEX('911'!$H$6:$H$1205,Q664)+INDEX('911'!$J$6:$J$1205,Q664))^2),0)</f>
        <v>0</v>
      </c>
      <c r="BB664" s="37">
        <f>IF(BA664,0-(INDEX('911'!$H$6:$H$1205,Q664)+INDEX('911'!$J$6:$J$1205,Q664))/BA664,0)</f>
        <v>0</v>
      </c>
      <c r="BC664" s="37">
        <f>SQRT(1-AZ664^2)</f>
        <v>0</v>
      </c>
      <c r="BD664" s="51">
        <f>SQRT(1-BB664^2)</f>
        <v>0</v>
      </c>
      <c r="BE664" s="36">
        <f>100*(S664*MAX(0,'935'!Q664*BC664+AX664*AZ664)+T664*MAX(0,'935'!Q664*BD664+AX664*BB664))/'11'!B$16</f>
        <v>0</v>
      </c>
      <c r="BF664" s="36">
        <f>100*R664/'11'!B$16</f>
        <v>0</v>
      </c>
      <c r="BG664" s="37">
        <f>100*(S664*IF('935'!Q664=0,BC664,MAX(0,BC664+AX664*AZ664/'935'!Q664))+T664*IF('935'!Q664=0,BD664,MAX(0,BD664+AX664*BB664/'935'!Q664)))/'11'!C$16</f>
        <v>0</v>
      </c>
      <c r="BH664" s="36">
        <f>IF('935'!Q664=0,BF664+BE664,BF664)</f>
        <v>0</v>
      </c>
      <c r="BI664" s="37">
        <f>IF(D664=0,1,AW664/D664)*BG664</f>
        <v>0</v>
      </c>
      <c r="BJ664" s="36">
        <f>IF(D664=0,1,AW664/D664)*BH664</f>
        <v>0</v>
      </c>
      <c r="BK664" s="53">
        <f>'11'!C$16-'935'!Y664</f>
        <v>0</v>
      </c>
      <c r="BL664" s="37">
        <f>MAX('DNO totals'!B$312+0,MIN('935'!L664+0,'DNO totals'!B$304+0))</f>
        <v>0</v>
      </c>
      <c r="BM664" s="37">
        <f>MAX('DNO totals'!C$312+0,MIN('935'!M664+0,'DNO totals'!C$304+0))</f>
        <v>0</v>
      </c>
      <c r="BN664" s="37">
        <f>MAX('DNO totals'!D$312+0,MIN('935'!N664+0,'DNO totals'!D$304+0))</f>
        <v>0</v>
      </c>
      <c r="BO664" s="37">
        <f>MAX('DNO totals'!E$312+0,MIN('935'!O664+0,'DNO totals'!E$304+0))</f>
        <v>0</v>
      </c>
      <c r="BP664" s="51">
        <f>MAX('DNO totals'!F$312+0,MIN('935'!P664+0,'DNO totals'!F$304+0))</f>
        <v>0</v>
      </c>
      <c r="BQ664" s="37">
        <f>IF('935'!$K664=1000,'Charging rates'!$C$29*$X664/(1+'DNO totals'!$C$60)*$BL664,0)</f>
        <v>0</v>
      </c>
      <c r="BR664" s="37">
        <f>IF(MOD('935'!$K664,1000)=100,'Charging rates'!$D$29*$X664/(1+'DNO totals'!$D$60)*$BM664,0)</f>
        <v>0</v>
      </c>
      <c r="BS664" s="37">
        <f>IF(MOD('935'!$K664,100)=10,'Charging rates'!$E$29*$X664/(1+'DNO totals'!$E$60)*$BN664,0)</f>
        <v>0</v>
      </c>
      <c r="BT664" s="37">
        <f>IF(AND(MOD('935'!$K664,10)&gt;0,MOD('935'!$K664,1000)&gt;1),'Charging rates'!$F$29*$X664/(1+'DNO totals'!$F$60)*$BO664,0)</f>
        <v>0</v>
      </c>
      <c r="BU664" s="37">
        <f>IF(MOD('935'!$K664,1000)=1,'Charging rates'!$G$29*$X664/(1+'DNO totals'!$G$60)*$BP664,0)</f>
        <v>0</v>
      </c>
      <c r="BV664" s="51">
        <f>$BQ664+$BR664+$BS664+$BT664+$BU664</f>
        <v>0</v>
      </c>
      <c r="BW664" s="37">
        <f>IF('935'!$K664&gt;1000,'Charging rates'!$C$29*$W664*$BL664,0)</f>
        <v>0</v>
      </c>
      <c r="BX664" s="37">
        <f>IF(MOD('935'!$K664,1000)&gt;100,'Charging rates'!$D$29*$W664*$BM664,0)</f>
        <v>0</v>
      </c>
      <c r="BY664" s="37">
        <f>IF(MOD('935'!$K664,100)&gt;10,'Charging rates'!$E$29*$W664*$BN664,0)</f>
        <v>0</v>
      </c>
      <c r="BZ664" s="51">
        <f>$BW664+$BX664+$BY664</f>
        <v>0</v>
      </c>
      <c r="CA664" s="36">
        <f>100/'11'!B$16*'Charging rates'!B$76*W664</f>
        <v>0</v>
      </c>
      <c r="CB664" s="36">
        <f>IF(D664=0,0,(1-AW664/D664)*(BH664+IF('935'!Q664=0,0,(BG664*'935'!Q664*('11'!C$16-'935'!Y664)/('11'!B$16-'935'!X664)))))</f>
        <v>0</v>
      </c>
      <c r="CC664" s="36">
        <f>CA664+BJ664</f>
        <v>0</v>
      </c>
      <c r="CD664" s="49">
        <f>(BV664+BZ664)*D664</f>
        <v>0</v>
      </c>
      <c r="CE664" s="33">
        <f>D664*('Parameters'!B$21+J664)*IF('DNO totals'!B$323&lt;0,1,'935'!S664)</f>
        <v>0</v>
      </c>
      <c r="CF664" s="51">
        <f>IF('DNO totals'!B$323&lt;0,1,'935'!S664)*('Parameters'!B$21+J664)</f>
        <v>0</v>
      </c>
      <c r="CG664" s="37">
        <f>CC664+'Charging rates'!B$106*CF664*100/'11'!B$16</f>
        <v>0</v>
      </c>
      <c r="CH664" s="37">
        <f>CG664+'Charging rates'!B$116*('Parameters'!B$21+J664)*100/'11'!B$16*IF('DNO totals'!B$323&lt;0,1,'935'!S664)</f>
        <v>0</v>
      </c>
      <c r="CI664" s="37">
        <f>'Charging rates'!B$97*(BV664+BZ664)*100/'11'!B$16</f>
        <v>0</v>
      </c>
      <c r="CJ664" s="36">
        <f>MAX(0-(BG664*J664*'11'!C$16/'11'!B$16),CH664+CI664)</f>
        <v>0</v>
      </c>
      <c r="CK664" s="37">
        <f>IF(AR664,IF(J664=0,BI664,MAX(0,MIN(BI664,BI664+(CJ664/'935'!Q664*('11'!B$16-'935'!X664)/('11'!C$16-'935'!Y664))))),0)</f>
        <v>0</v>
      </c>
      <c r="CL664" s="36">
        <f>IF(AR664,MAX(0,CJ664),0)</f>
        <v>0</v>
      </c>
      <c r="CM664" s="52">
        <f>CL664+CB664</f>
        <v>0</v>
      </c>
    </row>
    <row r="665" spans="1:91">
      <c r="A665" s="28">
        <v>565</v>
      </c>
      <c r="B665" s="48">
        <f>'935'!B665</f>
        <v>0</v>
      </c>
      <c r="C665" s="33">
        <f>OR('935'!E665&lt;&gt;"VOID",'935'!F665&lt;&gt;"VOID",'935'!G665&lt;&gt;"VOID")</f>
        <v>0</v>
      </c>
      <c r="D665" s="33">
        <f>IF('935'!C665="VOID",0,('935'!C665*(1-'935'!X665/'11'!B$16)))</f>
        <v>0</v>
      </c>
      <c r="E665" s="33">
        <f>IF('935'!D665="VOID",0,'935'!D665*(1-'935'!X665/'11'!B$16))</f>
        <v>0</v>
      </c>
      <c r="F665" s="33">
        <f>IF('935'!E665="VOID",0,'935'!E665*(1-'935'!X665/'11'!B$16))</f>
        <v>0</v>
      </c>
      <c r="G665" s="33">
        <f>IF('935'!F665="VOID",0,'935'!F665*(1-'935'!X665/'11'!B$16))</f>
        <v>0</v>
      </c>
      <c r="H665" s="33">
        <f>IF('935'!G665="VOID",0,'935'!G665*(1-'935'!X665/'11'!B$16))</f>
        <v>0</v>
      </c>
      <c r="I665" s="33">
        <f>F665+G665+H665</f>
        <v>0</v>
      </c>
      <c r="J665" s="37">
        <f>'935'!Q665*(1-'935'!Y665/'11'!C$16)/(1-'935'!X665/'11'!B$16)</f>
        <v>0</v>
      </c>
      <c r="K665" s="33">
        <f>IF(D665,'935'!H665*D665/(D665+E665+I665),0)</f>
        <v>0</v>
      </c>
      <c r="L665" s="33">
        <f>IF(I665,'935'!H665*I665/(D665+E665+I665),0)</f>
        <v>0</v>
      </c>
      <c r="M665" s="33">
        <f>K665*(1-'935'!X665/'11'!B$16)</f>
        <v>0</v>
      </c>
      <c r="N665" s="49">
        <f>L665*(1-'935'!X665/'11'!B$16)</f>
        <v>0</v>
      </c>
      <c r="O665" s="50">
        <f>MATCH('935'!J665,'911'!$B$6:$B$1205,0)</f>
        <v>0</v>
      </c>
      <c r="P665" s="50">
        <f>MATCH(INDEX('911'!$D$6:$D$1205,O665),'911'!$B$6:$B$1205,0)</f>
        <v>0</v>
      </c>
      <c r="Q665" s="50">
        <f>MATCH(INDEX('911'!$D$6:$D$1205,P665),'911'!$B$6:$B$1205,0)</f>
        <v>0</v>
      </c>
      <c r="R665" s="37">
        <f>IF(ISNUMBER(O665),MAX(0,INDEX('911'!$E$6:$E$1205,O665)),0)</f>
        <v>0</v>
      </c>
      <c r="S665" s="37">
        <f>IF(ISNUMBER(P665),MAX(0,INDEX('911'!$E$6:$E$1205,P665)),0)</f>
        <v>0</v>
      </c>
      <c r="T665" s="37">
        <f>IF(ISNUMBER(Q665),MAX(0,INDEX('911'!$E$6:$E$1205,Q665)),0)</f>
        <v>0</v>
      </c>
      <c r="U665" s="51">
        <f>-100*'935'!W665*(R665+S665+T665)/'11'!C$16</f>
        <v>0</v>
      </c>
      <c r="V665" s="37">
        <f>INDEX('DNO totals'!$B$52:$G$52,IF('935'!K665,IF(MOD('935'!K665,1000),IF(MOD('935'!K665,100),IF(MOD('935'!K665,10),IF(MOD('935'!K665,1000)=1,6,5),4),3),2),1))</f>
        <v>0</v>
      </c>
      <c r="W665" s="51">
        <f>J665*V665</f>
        <v>0</v>
      </c>
      <c r="X665" s="37">
        <f>V665*'Parameters'!B$11</f>
        <v>0</v>
      </c>
      <c r="Y665" s="37">
        <f>IF('935'!$K665=1000,'Charging rates'!$C$29*$X665/(1+'DNO totals'!$C$60)*'935'!$L665,0)</f>
        <v>0</v>
      </c>
      <c r="Z665" s="37">
        <f>IF(MOD('935'!$K665,1000)=100,'Charging rates'!$D$29*$X665/(1+'DNO totals'!$D$60)*'935'!$M665,0)</f>
        <v>0</v>
      </c>
      <c r="AA665" s="37">
        <f>IF(MOD('935'!$K665,100)=10,'Charging rates'!$E$29*$X665/(1+'DNO totals'!$E$60)*'935'!$N665,0)</f>
        <v>0</v>
      </c>
      <c r="AB665" s="37">
        <f>IF(AND(MOD('935'!$K665,10)&gt;0,MOD('935'!$K665,1000)&gt;1),'Charging rates'!$F$29*$X665/(1+'DNO totals'!$F$60)*'935'!$O665,0)</f>
        <v>0</v>
      </c>
      <c r="AC665" s="37">
        <f>IF(MOD('935'!$K665,1000)=1,'Charging rates'!$G$29*$X665/(1+'DNO totals'!$G$60)*'935'!$P665,0)</f>
        <v>0</v>
      </c>
      <c r="AD665" s="37">
        <f>IF('935'!$K665&gt;1000,'Charging rates'!$C$29*$W665*'935'!$L665,0)</f>
        <v>0</v>
      </c>
      <c r="AE665" s="37">
        <f>IF(MOD('935'!$K665,1000)&gt;100,'Charging rates'!$D$29*$W665*'935'!$M665,0)</f>
        <v>0</v>
      </c>
      <c r="AF665" s="37">
        <f>IF(MOD('935'!$K665,100)&gt;10,'Charging rates'!$E$29*$W665*'935'!$N665,0)</f>
        <v>0</v>
      </c>
      <c r="AG665" s="37">
        <f>$Y665+$Z665+$AA665+$AB665+$AC665</f>
        <v>0</v>
      </c>
      <c r="AH665" s="51">
        <f>$AD665+$AE665+$AF665</f>
        <v>0</v>
      </c>
      <c r="AI665" s="37">
        <f>U665*(1+'Charging rates'!B$42+0.6*'Charging rates'!B$67+'Charging rates'!B$54)-100*'Charging rates'!B$76/'11'!C$16*'935'!W665</f>
        <v>0</v>
      </c>
      <c r="AJ665" s="37">
        <f>IF(I665,AI665*I665/(I665+E665),0)</f>
        <v>0</v>
      </c>
      <c r="AK665" s="51">
        <f>ROUND(AJ665,3)</f>
        <v>0</v>
      </c>
      <c r="AL665" s="33">
        <f>IF('935'!V665="VOID",0,'935'!V665*(1-'935'!X665/'11'!B$16))</f>
        <v>0</v>
      </c>
      <c r="AM665" s="36">
        <f>IF(I665,-100*'Charging rates'!B$76/'11'!B$16*AL665/I665,0)</f>
        <v>0</v>
      </c>
      <c r="AN665" s="36">
        <f>IF(C665,'DNO totals'!B$171,0)</f>
        <v>0</v>
      </c>
      <c r="AO665" s="36">
        <f>ROUND(AN665,2)</f>
        <v>0</v>
      </c>
      <c r="AP665" s="36">
        <f>IF(C665,(AN665+AM665),0)</f>
        <v>0</v>
      </c>
      <c r="AQ665" s="52">
        <f>ROUND(AP665,2)</f>
        <v>0</v>
      </c>
      <c r="AR665" s="33">
        <f>'935'!C665&lt;&gt;"VOID"</f>
        <v>0</v>
      </c>
      <c r="AS665" s="36">
        <f>IF(AR665,(100/'11'!B$16*K665*((1-'935'!I665)*'Charging rates'!B$42+'Charging rates'!B$54)),0)</f>
        <v>0</v>
      </c>
      <c r="AT665" s="36">
        <f>100/'11'!B$16*N665*('Charging rates'!B$42+'Charging rates'!B$54)</f>
        <v>0</v>
      </c>
      <c r="AU665" s="36">
        <f>100/'11'!B$16*L665*('Charging rates'!B$42+'Charging rates'!B$54)</f>
        <v>0</v>
      </c>
      <c r="AV665" s="52">
        <f>ROUND(AU665,2)</f>
        <v>0</v>
      </c>
      <c r="AW665" s="33">
        <f>D665-('935'!T665*(1-'935'!X665/'11'!B$16))</f>
        <v>0</v>
      </c>
      <c r="AX665" s="37">
        <f>MAX(MIN(SQRT(1-MIN(1,'935'!Q665)^2),0+'935'!R665),0-SQRT(1-MIN(1,'935'!Q665)^2))</f>
        <v>0</v>
      </c>
      <c r="AY665" s="33">
        <f>IF(ISNUMBER(P665),SQRT((INDEX('911'!$G$6:$G$1205,P665)+INDEX('911'!$I$6:$I$1205,P665))^2+(INDEX('911'!$H$6:$H$1205,P665)+INDEX('911'!$J$6:$J$1205,P665))^2),0)</f>
        <v>0</v>
      </c>
      <c r="AZ665" s="37">
        <f>IF(AY665,0-(INDEX('911'!$H$6:$H$1205,P665)+INDEX('911'!$J$6:$J$1205,P665))/AY665,0)</f>
        <v>0</v>
      </c>
      <c r="BA665" s="33">
        <f>IF(ISNUMBER(Q665),SQRT((INDEX('911'!$G$6:$G$1205,Q665)+INDEX('911'!$I$6:$I$1205,Q665))^2+(INDEX('911'!$H$6:$H$1205,Q665)+INDEX('911'!$J$6:$J$1205,Q665))^2),0)</f>
        <v>0</v>
      </c>
      <c r="BB665" s="37">
        <f>IF(BA665,0-(INDEX('911'!$H$6:$H$1205,Q665)+INDEX('911'!$J$6:$J$1205,Q665))/BA665,0)</f>
        <v>0</v>
      </c>
      <c r="BC665" s="37">
        <f>SQRT(1-AZ665^2)</f>
        <v>0</v>
      </c>
      <c r="BD665" s="51">
        <f>SQRT(1-BB665^2)</f>
        <v>0</v>
      </c>
      <c r="BE665" s="36">
        <f>100*(S665*MAX(0,'935'!Q665*BC665+AX665*AZ665)+T665*MAX(0,'935'!Q665*BD665+AX665*BB665))/'11'!B$16</f>
        <v>0</v>
      </c>
      <c r="BF665" s="36">
        <f>100*R665/'11'!B$16</f>
        <v>0</v>
      </c>
      <c r="BG665" s="37">
        <f>100*(S665*IF('935'!Q665=0,BC665,MAX(0,BC665+AX665*AZ665/'935'!Q665))+T665*IF('935'!Q665=0,BD665,MAX(0,BD665+AX665*BB665/'935'!Q665)))/'11'!C$16</f>
        <v>0</v>
      </c>
      <c r="BH665" s="36">
        <f>IF('935'!Q665=0,BF665+BE665,BF665)</f>
        <v>0</v>
      </c>
      <c r="BI665" s="37">
        <f>IF(D665=0,1,AW665/D665)*BG665</f>
        <v>0</v>
      </c>
      <c r="BJ665" s="36">
        <f>IF(D665=0,1,AW665/D665)*BH665</f>
        <v>0</v>
      </c>
      <c r="BK665" s="53">
        <f>'11'!C$16-'935'!Y665</f>
        <v>0</v>
      </c>
      <c r="BL665" s="37">
        <f>MAX('DNO totals'!B$312+0,MIN('935'!L665+0,'DNO totals'!B$304+0))</f>
        <v>0</v>
      </c>
      <c r="BM665" s="37">
        <f>MAX('DNO totals'!C$312+0,MIN('935'!M665+0,'DNO totals'!C$304+0))</f>
        <v>0</v>
      </c>
      <c r="BN665" s="37">
        <f>MAX('DNO totals'!D$312+0,MIN('935'!N665+0,'DNO totals'!D$304+0))</f>
        <v>0</v>
      </c>
      <c r="BO665" s="37">
        <f>MAX('DNO totals'!E$312+0,MIN('935'!O665+0,'DNO totals'!E$304+0))</f>
        <v>0</v>
      </c>
      <c r="BP665" s="51">
        <f>MAX('DNO totals'!F$312+0,MIN('935'!P665+0,'DNO totals'!F$304+0))</f>
        <v>0</v>
      </c>
      <c r="BQ665" s="37">
        <f>IF('935'!$K665=1000,'Charging rates'!$C$29*$X665/(1+'DNO totals'!$C$60)*$BL665,0)</f>
        <v>0</v>
      </c>
      <c r="BR665" s="37">
        <f>IF(MOD('935'!$K665,1000)=100,'Charging rates'!$D$29*$X665/(1+'DNO totals'!$D$60)*$BM665,0)</f>
        <v>0</v>
      </c>
      <c r="BS665" s="37">
        <f>IF(MOD('935'!$K665,100)=10,'Charging rates'!$E$29*$X665/(1+'DNO totals'!$E$60)*$BN665,0)</f>
        <v>0</v>
      </c>
      <c r="BT665" s="37">
        <f>IF(AND(MOD('935'!$K665,10)&gt;0,MOD('935'!$K665,1000)&gt;1),'Charging rates'!$F$29*$X665/(1+'DNO totals'!$F$60)*$BO665,0)</f>
        <v>0</v>
      </c>
      <c r="BU665" s="37">
        <f>IF(MOD('935'!$K665,1000)=1,'Charging rates'!$G$29*$X665/(1+'DNO totals'!$G$60)*$BP665,0)</f>
        <v>0</v>
      </c>
      <c r="BV665" s="51">
        <f>$BQ665+$BR665+$BS665+$BT665+$BU665</f>
        <v>0</v>
      </c>
      <c r="BW665" s="37">
        <f>IF('935'!$K665&gt;1000,'Charging rates'!$C$29*$W665*$BL665,0)</f>
        <v>0</v>
      </c>
      <c r="BX665" s="37">
        <f>IF(MOD('935'!$K665,1000)&gt;100,'Charging rates'!$D$29*$W665*$BM665,0)</f>
        <v>0</v>
      </c>
      <c r="BY665" s="37">
        <f>IF(MOD('935'!$K665,100)&gt;10,'Charging rates'!$E$29*$W665*$BN665,0)</f>
        <v>0</v>
      </c>
      <c r="BZ665" s="51">
        <f>$BW665+$BX665+$BY665</f>
        <v>0</v>
      </c>
      <c r="CA665" s="36">
        <f>100/'11'!B$16*'Charging rates'!B$76*W665</f>
        <v>0</v>
      </c>
      <c r="CB665" s="36">
        <f>IF(D665=0,0,(1-AW665/D665)*(BH665+IF('935'!Q665=0,0,(BG665*'935'!Q665*('11'!C$16-'935'!Y665)/('11'!B$16-'935'!X665)))))</f>
        <v>0</v>
      </c>
      <c r="CC665" s="36">
        <f>CA665+BJ665</f>
        <v>0</v>
      </c>
      <c r="CD665" s="49">
        <f>(BV665+BZ665)*D665</f>
        <v>0</v>
      </c>
      <c r="CE665" s="33">
        <f>D665*('Parameters'!B$21+J665)*IF('DNO totals'!B$323&lt;0,1,'935'!S665)</f>
        <v>0</v>
      </c>
      <c r="CF665" s="51">
        <f>IF('DNO totals'!B$323&lt;0,1,'935'!S665)*('Parameters'!B$21+J665)</f>
        <v>0</v>
      </c>
      <c r="CG665" s="37">
        <f>CC665+'Charging rates'!B$106*CF665*100/'11'!B$16</f>
        <v>0</v>
      </c>
      <c r="CH665" s="37">
        <f>CG665+'Charging rates'!B$116*('Parameters'!B$21+J665)*100/'11'!B$16*IF('DNO totals'!B$323&lt;0,1,'935'!S665)</f>
        <v>0</v>
      </c>
      <c r="CI665" s="37">
        <f>'Charging rates'!B$97*(BV665+BZ665)*100/'11'!B$16</f>
        <v>0</v>
      </c>
      <c r="CJ665" s="36">
        <f>MAX(0-(BG665*J665*'11'!C$16/'11'!B$16),CH665+CI665)</f>
        <v>0</v>
      </c>
      <c r="CK665" s="37">
        <f>IF(AR665,IF(J665=0,BI665,MAX(0,MIN(BI665,BI665+(CJ665/'935'!Q665*('11'!B$16-'935'!X665)/('11'!C$16-'935'!Y665))))),0)</f>
        <v>0</v>
      </c>
      <c r="CL665" s="36">
        <f>IF(AR665,MAX(0,CJ665),0)</f>
        <v>0</v>
      </c>
      <c r="CM665" s="52">
        <f>CL665+CB665</f>
        <v>0</v>
      </c>
    </row>
    <row r="666" spans="1:91">
      <c r="A666" s="28">
        <v>566</v>
      </c>
      <c r="B666" s="48">
        <f>'935'!B666</f>
        <v>0</v>
      </c>
      <c r="C666" s="33">
        <f>OR('935'!E666&lt;&gt;"VOID",'935'!F666&lt;&gt;"VOID",'935'!G666&lt;&gt;"VOID")</f>
        <v>0</v>
      </c>
      <c r="D666" s="33">
        <f>IF('935'!C666="VOID",0,('935'!C666*(1-'935'!X666/'11'!B$16)))</f>
        <v>0</v>
      </c>
      <c r="E666" s="33">
        <f>IF('935'!D666="VOID",0,'935'!D666*(1-'935'!X666/'11'!B$16))</f>
        <v>0</v>
      </c>
      <c r="F666" s="33">
        <f>IF('935'!E666="VOID",0,'935'!E666*(1-'935'!X666/'11'!B$16))</f>
        <v>0</v>
      </c>
      <c r="G666" s="33">
        <f>IF('935'!F666="VOID",0,'935'!F666*(1-'935'!X666/'11'!B$16))</f>
        <v>0</v>
      </c>
      <c r="H666" s="33">
        <f>IF('935'!G666="VOID",0,'935'!G666*(1-'935'!X666/'11'!B$16))</f>
        <v>0</v>
      </c>
      <c r="I666" s="33">
        <f>F666+G666+H666</f>
        <v>0</v>
      </c>
      <c r="J666" s="37">
        <f>'935'!Q666*(1-'935'!Y666/'11'!C$16)/(1-'935'!X666/'11'!B$16)</f>
        <v>0</v>
      </c>
      <c r="K666" s="33">
        <f>IF(D666,'935'!H666*D666/(D666+E666+I666),0)</f>
        <v>0</v>
      </c>
      <c r="L666" s="33">
        <f>IF(I666,'935'!H666*I666/(D666+E666+I666),0)</f>
        <v>0</v>
      </c>
      <c r="M666" s="33">
        <f>K666*(1-'935'!X666/'11'!B$16)</f>
        <v>0</v>
      </c>
      <c r="N666" s="49">
        <f>L666*(1-'935'!X666/'11'!B$16)</f>
        <v>0</v>
      </c>
      <c r="O666" s="50">
        <f>MATCH('935'!J666,'911'!$B$6:$B$1205,0)</f>
        <v>0</v>
      </c>
      <c r="P666" s="50">
        <f>MATCH(INDEX('911'!$D$6:$D$1205,O666),'911'!$B$6:$B$1205,0)</f>
        <v>0</v>
      </c>
      <c r="Q666" s="50">
        <f>MATCH(INDEX('911'!$D$6:$D$1205,P666),'911'!$B$6:$B$1205,0)</f>
        <v>0</v>
      </c>
      <c r="R666" s="37">
        <f>IF(ISNUMBER(O666),MAX(0,INDEX('911'!$E$6:$E$1205,O666)),0)</f>
        <v>0</v>
      </c>
      <c r="S666" s="37">
        <f>IF(ISNUMBER(P666),MAX(0,INDEX('911'!$E$6:$E$1205,P666)),0)</f>
        <v>0</v>
      </c>
      <c r="T666" s="37">
        <f>IF(ISNUMBER(Q666),MAX(0,INDEX('911'!$E$6:$E$1205,Q666)),0)</f>
        <v>0</v>
      </c>
      <c r="U666" s="51">
        <f>-100*'935'!W666*(R666+S666+T666)/'11'!C$16</f>
        <v>0</v>
      </c>
      <c r="V666" s="37">
        <f>INDEX('DNO totals'!$B$52:$G$52,IF('935'!K666,IF(MOD('935'!K666,1000),IF(MOD('935'!K666,100),IF(MOD('935'!K666,10),IF(MOD('935'!K666,1000)=1,6,5),4),3),2),1))</f>
        <v>0</v>
      </c>
      <c r="W666" s="51">
        <f>J666*V666</f>
        <v>0</v>
      </c>
      <c r="X666" s="37">
        <f>V666*'Parameters'!B$11</f>
        <v>0</v>
      </c>
      <c r="Y666" s="37">
        <f>IF('935'!$K666=1000,'Charging rates'!$C$29*$X666/(1+'DNO totals'!$C$60)*'935'!$L666,0)</f>
        <v>0</v>
      </c>
      <c r="Z666" s="37">
        <f>IF(MOD('935'!$K666,1000)=100,'Charging rates'!$D$29*$X666/(1+'DNO totals'!$D$60)*'935'!$M666,0)</f>
        <v>0</v>
      </c>
      <c r="AA666" s="37">
        <f>IF(MOD('935'!$K666,100)=10,'Charging rates'!$E$29*$X666/(1+'DNO totals'!$E$60)*'935'!$N666,0)</f>
        <v>0</v>
      </c>
      <c r="AB666" s="37">
        <f>IF(AND(MOD('935'!$K666,10)&gt;0,MOD('935'!$K666,1000)&gt;1),'Charging rates'!$F$29*$X666/(1+'DNO totals'!$F$60)*'935'!$O666,0)</f>
        <v>0</v>
      </c>
      <c r="AC666" s="37">
        <f>IF(MOD('935'!$K666,1000)=1,'Charging rates'!$G$29*$X666/(1+'DNO totals'!$G$60)*'935'!$P666,0)</f>
        <v>0</v>
      </c>
      <c r="AD666" s="37">
        <f>IF('935'!$K666&gt;1000,'Charging rates'!$C$29*$W666*'935'!$L666,0)</f>
        <v>0</v>
      </c>
      <c r="AE666" s="37">
        <f>IF(MOD('935'!$K666,1000)&gt;100,'Charging rates'!$D$29*$W666*'935'!$M666,0)</f>
        <v>0</v>
      </c>
      <c r="AF666" s="37">
        <f>IF(MOD('935'!$K666,100)&gt;10,'Charging rates'!$E$29*$W666*'935'!$N666,0)</f>
        <v>0</v>
      </c>
      <c r="AG666" s="37">
        <f>$Y666+$Z666+$AA666+$AB666+$AC666</f>
        <v>0</v>
      </c>
      <c r="AH666" s="51">
        <f>$AD666+$AE666+$AF666</f>
        <v>0</v>
      </c>
      <c r="AI666" s="37">
        <f>U666*(1+'Charging rates'!B$42+0.6*'Charging rates'!B$67+'Charging rates'!B$54)-100*'Charging rates'!B$76/'11'!C$16*'935'!W666</f>
        <v>0</v>
      </c>
      <c r="AJ666" s="37">
        <f>IF(I666,AI666*I666/(I666+E666),0)</f>
        <v>0</v>
      </c>
      <c r="AK666" s="51">
        <f>ROUND(AJ666,3)</f>
        <v>0</v>
      </c>
      <c r="AL666" s="33">
        <f>IF('935'!V666="VOID",0,'935'!V666*(1-'935'!X666/'11'!B$16))</f>
        <v>0</v>
      </c>
      <c r="AM666" s="36">
        <f>IF(I666,-100*'Charging rates'!B$76/'11'!B$16*AL666/I666,0)</f>
        <v>0</v>
      </c>
      <c r="AN666" s="36">
        <f>IF(C666,'DNO totals'!B$171,0)</f>
        <v>0</v>
      </c>
      <c r="AO666" s="36">
        <f>ROUND(AN666,2)</f>
        <v>0</v>
      </c>
      <c r="AP666" s="36">
        <f>IF(C666,(AN666+AM666),0)</f>
        <v>0</v>
      </c>
      <c r="AQ666" s="52">
        <f>ROUND(AP666,2)</f>
        <v>0</v>
      </c>
      <c r="AR666" s="33">
        <f>'935'!C666&lt;&gt;"VOID"</f>
        <v>0</v>
      </c>
      <c r="AS666" s="36">
        <f>IF(AR666,(100/'11'!B$16*K666*((1-'935'!I666)*'Charging rates'!B$42+'Charging rates'!B$54)),0)</f>
        <v>0</v>
      </c>
      <c r="AT666" s="36">
        <f>100/'11'!B$16*N666*('Charging rates'!B$42+'Charging rates'!B$54)</f>
        <v>0</v>
      </c>
      <c r="AU666" s="36">
        <f>100/'11'!B$16*L666*('Charging rates'!B$42+'Charging rates'!B$54)</f>
        <v>0</v>
      </c>
      <c r="AV666" s="52">
        <f>ROUND(AU666,2)</f>
        <v>0</v>
      </c>
      <c r="AW666" s="33">
        <f>D666-('935'!T666*(1-'935'!X666/'11'!B$16))</f>
        <v>0</v>
      </c>
      <c r="AX666" s="37">
        <f>MAX(MIN(SQRT(1-MIN(1,'935'!Q666)^2),0+'935'!R666),0-SQRT(1-MIN(1,'935'!Q666)^2))</f>
        <v>0</v>
      </c>
      <c r="AY666" s="33">
        <f>IF(ISNUMBER(P666),SQRT((INDEX('911'!$G$6:$G$1205,P666)+INDEX('911'!$I$6:$I$1205,P666))^2+(INDEX('911'!$H$6:$H$1205,P666)+INDEX('911'!$J$6:$J$1205,P666))^2),0)</f>
        <v>0</v>
      </c>
      <c r="AZ666" s="37">
        <f>IF(AY666,0-(INDEX('911'!$H$6:$H$1205,P666)+INDEX('911'!$J$6:$J$1205,P666))/AY666,0)</f>
        <v>0</v>
      </c>
      <c r="BA666" s="33">
        <f>IF(ISNUMBER(Q666),SQRT((INDEX('911'!$G$6:$G$1205,Q666)+INDEX('911'!$I$6:$I$1205,Q666))^2+(INDEX('911'!$H$6:$H$1205,Q666)+INDEX('911'!$J$6:$J$1205,Q666))^2),0)</f>
        <v>0</v>
      </c>
      <c r="BB666" s="37">
        <f>IF(BA666,0-(INDEX('911'!$H$6:$H$1205,Q666)+INDEX('911'!$J$6:$J$1205,Q666))/BA666,0)</f>
        <v>0</v>
      </c>
      <c r="BC666" s="37">
        <f>SQRT(1-AZ666^2)</f>
        <v>0</v>
      </c>
      <c r="BD666" s="51">
        <f>SQRT(1-BB666^2)</f>
        <v>0</v>
      </c>
      <c r="BE666" s="36">
        <f>100*(S666*MAX(0,'935'!Q666*BC666+AX666*AZ666)+T666*MAX(0,'935'!Q666*BD666+AX666*BB666))/'11'!B$16</f>
        <v>0</v>
      </c>
      <c r="BF666" s="36">
        <f>100*R666/'11'!B$16</f>
        <v>0</v>
      </c>
      <c r="BG666" s="37">
        <f>100*(S666*IF('935'!Q666=0,BC666,MAX(0,BC666+AX666*AZ666/'935'!Q666))+T666*IF('935'!Q666=0,BD666,MAX(0,BD666+AX666*BB666/'935'!Q666)))/'11'!C$16</f>
        <v>0</v>
      </c>
      <c r="BH666" s="36">
        <f>IF('935'!Q666=0,BF666+BE666,BF666)</f>
        <v>0</v>
      </c>
      <c r="BI666" s="37">
        <f>IF(D666=0,1,AW666/D666)*BG666</f>
        <v>0</v>
      </c>
      <c r="BJ666" s="36">
        <f>IF(D666=0,1,AW666/D666)*BH666</f>
        <v>0</v>
      </c>
      <c r="BK666" s="53">
        <f>'11'!C$16-'935'!Y666</f>
        <v>0</v>
      </c>
      <c r="BL666" s="37">
        <f>MAX('DNO totals'!B$312+0,MIN('935'!L666+0,'DNO totals'!B$304+0))</f>
        <v>0</v>
      </c>
      <c r="BM666" s="37">
        <f>MAX('DNO totals'!C$312+0,MIN('935'!M666+0,'DNO totals'!C$304+0))</f>
        <v>0</v>
      </c>
      <c r="BN666" s="37">
        <f>MAX('DNO totals'!D$312+0,MIN('935'!N666+0,'DNO totals'!D$304+0))</f>
        <v>0</v>
      </c>
      <c r="BO666" s="37">
        <f>MAX('DNO totals'!E$312+0,MIN('935'!O666+0,'DNO totals'!E$304+0))</f>
        <v>0</v>
      </c>
      <c r="BP666" s="51">
        <f>MAX('DNO totals'!F$312+0,MIN('935'!P666+0,'DNO totals'!F$304+0))</f>
        <v>0</v>
      </c>
      <c r="BQ666" s="37">
        <f>IF('935'!$K666=1000,'Charging rates'!$C$29*$X666/(1+'DNO totals'!$C$60)*$BL666,0)</f>
        <v>0</v>
      </c>
      <c r="BR666" s="37">
        <f>IF(MOD('935'!$K666,1000)=100,'Charging rates'!$D$29*$X666/(1+'DNO totals'!$D$60)*$BM666,0)</f>
        <v>0</v>
      </c>
      <c r="BS666" s="37">
        <f>IF(MOD('935'!$K666,100)=10,'Charging rates'!$E$29*$X666/(1+'DNO totals'!$E$60)*$BN666,0)</f>
        <v>0</v>
      </c>
      <c r="BT666" s="37">
        <f>IF(AND(MOD('935'!$K666,10)&gt;0,MOD('935'!$K666,1000)&gt;1),'Charging rates'!$F$29*$X666/(1+'DNO totals'!$F$60)*$BO666,0)</f>
        <v>0</v>
      </c>
      <c r="BU666" s="37">
        <f>IF(MOD('935'!$K666,1000)=1,'Charging rates'!$G$29*$X666/(1+'DNO totals'!$G$60)*$BP666,0)</f>
        <v>0</v>
      </c>
      <c r="BV666" s="51">
        <f>$BQ666+$BR666+$BS666+$BT666+$BU666</f>
        <v>0</v>
      </c>
      <c r="BW666" s="37">
        <f>IF('935'!$K666&gt;1000,'Charging rates'!$C$29*$W666*$BL666,0)</f>
        <v>0</v>
      </c>
      <c r="BX666" s="37">
        <f>IF(MOD('935'!$K666,1000)&gt;100,'Charging rates'!$D$29*$W666*$BM666,0)</f>
        <v>0</v>
      </c>
      <c r="BY666" s="37">
        <f>IF(MOD('935'!$K666,100)&gt;10,'Charging rates'!$E$29*$W666*$BN666,0)</f>
        <v>0</v>
      </c>
      <c r="BZ666" s="51">
        <f>$BW666+$BX666+$BY666</f>
        <v>0</v>
      </c>
      <c r="CA666" s="36">
        <f>100/'11'!B$16*'Charging rates'!B$76*W666</f>
        <v>0</v>
      </c>
      <c r="CB666" s="36">
        <f>IF(D666=0,0,(1-AW666/D666)*(BH666+IF('935'!Q666=0,0,(BG666*'935'!Q666*('11'!C$16-'935'!Y666)/('11'!B$16-'935'!X666)))))</f>
        <v>0</v>
      </c>
      <c r="CC666" s="36">
        <f>CA666+BJ666</f>
        <v>0</v>
      </c>
      <c r="CD666" s="49">
        <f>(BV666+BZ666)*D666</f>
        <v>0</v>
      </c>
      <c r="CE666" s="33">
        <f>D666*('Parameters'!B$21+J666)*IF('DNO totals'!B$323&lt;0,1,'935'!S666)</f>
        <v>0</v>
      </c>
      <c r="CF666" s="51">
        <f>IF('DNO totals'!B$323&lt;0,1,'935'!S666)*('Parameters'!B$21+J666)</f>
        <v>0</v>
      </c>
      <c r="CG666" s="37">
        <f>CC666+'Charging rates'!B$106*CF666*100/'11'!B$16</f>
        <v>0</v>
      </c>
      <c r="CH666" s="37">
        <f>CG666+'Charging rates'!B$116*('Parameters'!B$21+J666)*100/'11'!B$16*IF('DNO totals'!B$323&lt;0,1,'935'!S666)</f>
        <v>0</v>
      </c>
      <c r="CI666" s="37">
        <f>'Charging rates'!B$97*(BV666+BZ666)*100/'11'!B$16</f>
        <v>0</v>
      </c>
      <c r="CJ666" s="36">
        <f>MAX(0-(BG666*J666*'11'!C$16/'11'!B$16),CH666+CI666)</f>
        <v>0</v>
      </c>
      <c r="CK666" s="37">
        <f>IF(AR666,IF(J666=0,BI666,MAX(0,MIN(BI666,BI666+(CJ666/'935'!Q666*('11'!B$16-'935'!X666)/('11'!C$16-'935'!Y666))))),0)</f>
        <v>0</v>
      </c>
      <c r="CL666" s="36">
        <f>IF(AR666,MAX(0,CJ666),0)</f>
        <v>0</v>
      </c>
      <c r="CM666" s="52">
        <f>CL666+CB666</f>
        <v>0</v>
      </c>
    </row>
    <row r="667" spans="1:91">
      <c r="A667" s="28">
        <v>567</v>
      </c>
      <c r="B667" s="48">
        <f>'935'!B667</f>
        <v>0</v>
      </c>
      <c r="C667" s="33">
        <f>OR('935'!E667&lt;&gt;"VOID",'935'!F667&lt;&gt;"VOID",'935'!G667&lt;&gt;"VOID")</f>
        <v>0</v>
      </c>
      <c r="D667" s="33">
        <f>IF('935'!C667="VOID",0,('935'!C667*(1-'935'!X667/'11'!B$16)))</f>
        <v>0</v>
      </c>
      <c r="E667" s="33">
        <f>IF('935'!D667="VOID",0,'935'!D667*(1-'935'!X667/'11'!B$16))</f>
        <v>0</v>
      </c>
      <c r="F667" s="33">
        <f>IF('935'!E667="VOID",0,'935'!E667*(1-'935'!X667/'11'!B$16))</f>
        <v>0</v>
      </c>
      <c r="G667" s="33">
        <f>IF('935'!F667="VOID",0,'935'!F667*(1-'935'!X667/'11'!B$16))</f>
        <v>0</v>
      </c>
      <c r="H667" s="33">
        <f>IF('935'!G667="VOID",0,'935'!G667*(1-'935'!X667/'11'!B$16))</f>
        <v>0</v>
      </c>
      <c r="I667" s="33">
        <f>F667+G667+H667</f>
        <v>0</v>
      </c>
      <c r="J667" s="37">
        <f>'935'!Q667*(1-'935'!Y667/'11'!C$16)/(1-'935'!X667/'11'!B$16)</f>
        <v>0</v>
      </c>
      <c r="K667" s="33">
        <f>IF(D667,'935'!H667*D667/(D667+E667+I667),0)</f>
        <v>0</v>
      </c>
      <c r="L667" s="33">
        <f>IF(I667,'935'!H667*I667/(D667+E667+I667),0)</f>
        <v>0</v>
      </c>
      <c r="M667" s="33">
        <f>K667*(1-'935'!X667/'11'!B$16)</f>
        <v>0</v>
      </c>
      <c r="N667" s="49">
        <f>L667*(1-'935'!X667/'11'!B$16)</f>
        <v>0</v>
      </c>
      <c r="O667" s="50">
        <f>MATCH('935'!J667,'911'!$B$6:$B$1205,0)</f>
        <v>0</v>
      </c>
      <c r="P667" s="50">
        <f>MATCH(INDEX('911'!$D$6:$D$1205,O667),'911'!$B$6:$B$1205,0)</f>
        <v>0</v>
      </c>
      <c r="Q667" s="50">
        <f>MATCH(INDEX('911'!$D$6:$D$1205,P667),'911'!$B$6:$B$1205,0)</f>
        <v>0</v>
      </c>
      <c r="R667" s="37">
        <f>IF(ISNUMBER(O667),MAX(0,INDEX('911'!$E$6:$E$1205,O667)),0)</f>
        <v>0</v>
      </c>
      <c r="S667" s="37">
        <f>IF(ISNUMBER(P667),MAX(0,INDEX('911'!$E$6:$E$1205,P667)),0)</f>
        <v>0</v>
      </c>
      <c r="T667" s="37">
        <f>IF(ISNUMBER(Q667),MAX(0,INDEX('911'!$E$6:$E$1205,Q667)),0)</f>
        <v>0</v>
      </c>
      <c r="U667" s="51">
        <f>-100*'935'!W667*(R667+S667+T667)/'11'!C$16</f>
        <v>0</v>
      </c>
      <c r="V667" s="37">
        <f>INDEX('DNO totals'!$B$52:$G$52,IF('935'!K667,IF(MOD('935'!K667,1000),IF(MOD('935'!K667,100),IF(MOD('935'!K667,10),IF(MOD('935'!K667,1000)=1,6,5),4),3),2),1))</f>
        <v>0</v>
      </c>
      <c r="W667" s="51">
        <f>J667*V667</f>
        <v>0</v>
      </c>
      <c r="X667" s="37">
        <f>V667*'Parameters'!B$11</f>
        <v>0</v>
      </c>
      <c r="Y667" s="37">
        <f>IF('935'!$K667=1000,'Charging rates'!$C$29*$X667/(1+'DNO totals'!$C$60)*'935'!$L667,0)</f>
        <v>0</v>
      </c>
      <c r="Z667" s="37">
        <f>IF(MOD('935'!$K667,1000)=100,'Charging rates'!$D$29*$X667/(1+'DNO totals'!$D$60)*'935'!$M667,0)</f>
        <v>0</v>
      </c>
      <c r="AA667" s="37">
        <f>IF(MOD('935'!$K667,100)=10,'Charging rates'!$E$29*$X667/(1+'DNO totals'!$E$60)*'935'!$N667,0)</f>
        <v>0</v>
      </c>
      <c r="AB667" s="37">
        <f>IF(AND(MOD('935'!$K667,10)&gt;0,MOD('935'!$K667,1000)&gt;1),'Charging rates'!$F$29*$X667/(1+'DNO totals'!$F$60)*'935'!$O667,0)</f>
        <v>0</v>
      </c>
      <c r="AC667" s="37">
        <f>IF(MOD('935'!$K667,1000)=1,'Charging rates'!$G$29*$X667/(1+'DNO totals'!$G$60)*'935'!$P667,0)</f>
        <v>0</v>
      </c>
      <c r="AD667" s="37">
        <f>IF('935'!$K667&gt;1000,'Charging rates'!$C$29*$W667*'935'!$L667,0)</f>
        <v>0</v>
      </c>
      <c r="AE667" s="37">
        <f>IF(MOD('935'!$K667,1000)&gt;100,'Charging rates'!$D$29*$W667*'935'!$M667,0)</f>
        <v>0</v>
      </c>
      <c r="AF667" s="37">
        <f>IF(MOD('935'!$K667,100)&gt;10,'Charging rates'!$E$29*$W667*'935'!$N667,0)</f>
        <v>0</v>
      </c>
      <c r="AG667" s="37">
        <f>$Y667+$Z667+$AA667+$AB667+$AC667</f>
        <v>0</v>
      </c>
      <c r="AH667" s="51">
        <f>$AD667+$AE667+$AF667</f>
        <v>0</v>
      </c>
      <c r="AI667" s="37">
        <f>U667*(1+'Charging rates'!B$42+0.6*'Charging rates'!B$67+'Charging rates'!B$54)-100*'Charging rates'!B$76/'11'!C$16*'935'!W667</f>
        <v>0</v>
      </c>
      <c r="AJ667" s="37">
        <f>IF(I667,AI667*I667/(I667+E667),0)</f>
        <v>0</v>
      </c>
      <c r="AK667" s="51">
        <f>ROUND(AJ667,3)</f>
        <v>0</v>
      </c>
      <c r="AL667" s="33">
        <f>IF('935'!V667="VOID",0,'935'!V667*(1-'935'!X667/'11'!B$16))</f>
        <v>0</v>
      </c>
      <c r="AM667" s="36">
        <f>IF(I667,-100*'Charging rates'!B$76/'11'!B$16*AL667/I667,0)</f>
        <v>0</v>
      </c>
      <c r="AN667" s="36">
        <f>IF(C667,'DNO totals'!B$171,0)</f>
        <v>0</v>
      </c>
      <c r="AO667" s="36">
        <f>ROUND(AN667,2)</f>
        <v>0</v>
      </c>
      <c r="AP667" s="36">
        <f>IF(C667,(AN667+AM667),0)</f>
        <v>0</v>
      </c>
      <c r="AQ667" s="52">
        <f>ROUND(AP667,2)</f>
        <v>0</v>
      </c>
      <c r="AR667" s="33">
        <f>'935'!C667&lt;&gt;"VOID"</f>
        <v>0</v>
      </c>
      <c r="AS667" s="36">
        <f>IF(AR667,(100/'11'!B$16*K667*((1-'935'!I667)*'Charging rates'!B$42+'Charging rates'!B$54)),0)</f>
        <v>0</v>
      </c>
      <c r="AT667" s="36">
        <f>100/'11'!B$16*N667*('Charging rates'!B$42+'Charging rates'!B$54)</f>
        <v>0</v>
      </c>
      <c r="AU667" s="36">
        <f>100/'11'!B$16*L667*('Charging rates'!B$42+'Charging rates'!B$54)</f>
        <v>0</v>
      </c>
      <c r="AV667" s="52">
        <f>ROUND(AU667,2)</f>
        <v>0</v>
      </c>
      <c r="AW667" s="33">
        <f>D667-('935'!T667*(1-'935'!X667/'11'!B$16))</f>
        <v>0</v>
      </c>
      <c r="AX667" s="37">
        <f>MAX(MIN(SQRT(1-MIN(1,'935'!Q667)^2),0+'935'!R667),0-SQRT(1-MIN(1,'935'!Q667)^2))</f>
        <v>0</v>
      </c>
      <c r="AY667" s="33">
        <f>IF(ISNUMBER(P667),SQRT((INDEX('911'!$G$6:$G$1205,P667)+INDEX('911'!$I$6:$I$1205,P667))^2+(INDEX('911'!$H$6:$H$1205,P667)+INDEX('911'!$J$6:$J$1205,P667))^2),0)</f>
        <v>0</v>
      </c>
      <c r="AZ667" s="37">
        <f>IF(AY667,0-(INDEX('911'!$H$6:$H$1205,P667)+INDEX('911'!$J$6:$J$1205,P667))/AY667,0)</f>
        <v>0</v>
      </c>
      <c r="BA667" s="33">
        <f>IF(ISNUMBER(Q667),SQRT((INDEX('911'!$G$6:$G$1205,Q667)+INDEX('911'!$I$6:$I$1205,Q667))^2+(INDEX('911'!$H$6:$H$1205,Q667)+INDEX('911'!$J$6:$J$1205,Q667))^2),0)</f>
        <v>0</v>
      </c>
      <c r="BB667" s="37">
        <f>IF(BA667,0-(INDEX('911'!$H$6:$H$1205,Q667)+INDEX('911'!$J$6:$J$1205,Q667))/BA667,0)</f>
        <v>0</v>
      </c>
      <c r="BC667" s="37">
        <f>SQRT(1-AZ667^2)</f>
        <v>0</v>
      </c>
      <c r="BD667" s="51">
        <f>SQRT(1-BB667^2)</f>
        <v>0</v>
      </c>
      <c r="BE667" s="36">
        <f>100*(S667*MAX(0,'935'!Q667*BC667+AX667*AZ667)+T667*MAX(0,'935'!Q667*BD667+AX667*BB667))/'11'!B$16</f>
        <v>0</v>
      </c>
      <c r="BF667" s="36">
        <f>100*R667/'11'!B$16</f>
        <v>0</v>
      </c>
      <c r="BG667" s="37">
        <f>100*(S667*IF('935'!Q667=0,BC667,MAX(0,BC667+AX667*AZ667/'935'!Q667))+T667*IF('935'!Q667=0,BD667,MAX(0,BD667+AX667*BB667/'935'!Q667)))/'11'!C$16</f>
        <v>0</v>
      </c>
      <c r="BH667" s="36">
        <f>IF('935'!Q667=0,BF667+BE667,BF667)</f>
        <v>0</v>
      </c>
      <c r="BI667" s="37">
        <f>IF(D667=0,1,AW667/D667)*BG667</f>
        <v>0</v>
      </c>
      <c r="BJ667" s="36">
        <f>IF(D667=0,1,AW667/D667)*BH667</f>
        <v>0</v>
      </c>
      <c r="BK667" s="53">
        <f>'11'!C$16-'935'!Y667</f>
        <v>0</v>
      </c>
      <c r="BL667" s="37">
        <f>MAX('DNO totals'!B$312+0,MIN('935'!L667+0,'DNO totals'!B$304+0))</f>
        <v>0</v>
      </c>
      <c r="BM667" s="37">
        <f>MAX('DNO totals'!C$312+0,MIN('935'!M667+0,'DNO totals'!C$304+0))</f>
        <v>0</v>
      </c>
      <c r="BN667" s="37">
        <f>MAX('DNO totals'!D$312+0,MIN('935'!N667+0,'DNO totals'!D$304+0))</f>
        <v>0</v>
      </c>
      <c r="BO667" s="37">
        <f>MAX('DNO totals'!E$312+0,MIN('935'!O667+0,'DNO totals'!E$304+0))</f>
        <v>0</v>
      </c>
      <c r="BP667" s="51">
        <f>MAX('DNO totals'!F$312+0,MIN('935'!P667+0,'DNO totals'!F$304+0))</f>
        <v>0</v>
      </c>
      <c r="BQ667" s="37">
        <f>IF('935'!$K667=1000,'Charging rates'!$C$29*$X667/(1+'DNO totals'!$C$60)*$BL667,0)</f>
        <v>0</v>
      </c>
      <c r="BR667" s="37">
        <f>IF(MOD('935'!$K667,1000)=100,'Charging rates'!$D$29*$X667/(1+'DNO totals'!$D$60)*$BM667,0)</f>
        <v>0</v>
      </c>
      <c r="BS667" s="37">
        <f>IF(MOD('935'!$K667,100)=10,'Charging rates'!$E$29*$X667/(1+'DNO totals'!$E$60)*$BN667,0)</f>
        <v>0</v>
      </c>
      <c r="BT667" s="37">
        <f>IF(AND(MOD('935'!$K667,10)&gt;0,MOD('935'!$K667,1000)&gt;1),'Charging rates'!$F$29*$X667/(1+'DNO totals'!$F$60)*$BO667,0)</f>
        <v>0</v>
      </c>
      <c r="BU667" s="37">
        <f>IF(MOD('935'!$K667,1000)=1,'Charging rates'!$G$29*$X667/(1+'DNO totals'!$G$60)*$BP667,0)</f>
        <v>0</v>
      </c>
      <c r="BV667" s="51">
        <f>$BQ667+$BR667+$BS667+$BT667+$BU667</f>
        <v>0</v>
      </c>
      <c r="BW667" s="37">
        <f>IF('935'!$K667&gt;1000,'Charging rates'!$C$29*$W667*$BL667,0)</f>
        <v>0</v>
      </c>
      <c r="BX667" s="37">
        <f>IF(MOD('935'!$K667,1000)&gt;100,'Charging rates'!$D$29*$W667*$BM667,0)</f>
        <v>0</v>
      </c>
      <c r="BY667" s="37">
        <f>IF(MOD('935'!$K667,100)&gt;10,'Charging rates'!$E$29*$W667*$BN667,0)</f>
        <v>0</v>
      </c>
      <c r="BZ667" s="51">
        <f>$BW667+$BX667+$BY667</f>
        <v>0</v>
      </c>
      <c r="CA667" s="36">
        <f>100/'11'!B$16*'Charging rates'!B$76*W667</f>
        <v>0</v>
      </c>
      <c r="CB667" s="36">
        <f>IF(D667=0,0,(1-AW667/D667)*(BH667+IF('935'!Q667=0,0,(BG667*'935'!Q667*('11'!C$16-'935'!Y667)/('11'!B$16-'935'!X667)))))</f>
        <v>0</v>
      </c>
      <c r="CC667" s="36">
        <f>CA667+BJ667</f>
        <v>0</v>
      </c>
      <c r="CD667" s="49">
        <f>(BV667+BZ667)*D667</f>
        <v>0</v>
      </c>
      <c r="CE667" s="33">
        <f>D667*('Parameters'!B$21+J667)*IF('DNO totals'!B$323&lt;0,1,'935'!S667)</f>
        <v>0</v>
      </c>
      <c r="CF667" s="51">
        <f>IF('DNO totals'!B$323&lt;0,1,'935'!S667)*('Parameters'!B$21+J667)</f>
        <v>0</v>
      </c>
      <c r="CG667" s="37">
        <f>CC667+'Charging rates'!B$106*CF667*100/'11'!B$16</f>
        <v>0</v>
      </c>
      <c r="CH667" s="37">
        <f>CG667+'Charging rates'!B$116*('Parameters'!B$21+J667)*100/'11'!B$16*IF('DNO totals'!B$323&lt;0,1,'935'!S667)</f>
        <v>0</v>
      </c>
      <c r="CI667" s="37">
        <f>'Charging rates'!B$97*(BV667+BZ667)*100/'11'!B$16</f>
        <v>0</v>
      </c>
      <c r="CJ667" s="36">
        <f>MAX(0-(BG667*J667*'11'!C$16/'11'!B$16),CH667+CI667)</f>
        <v>0</v>
      </c>
      <c r="CK667" s="37">
        <f>IF(AR667,IF(J667=0,BI667,MAX(0,MIN(BI667,BI667+(CJ667/'935'!Q667*('11'!B$16-'935'!X667)/('11'!C$16-'935'!Y667))))),0)</f>
        <v>0</v>
      </c>
      <c r="CL667" s="36">
        <f>IF(AR667,MAX(0,CJ667),0)</f>
        <v>0</v>
      </c>
      <c r="CM667" s="52">
        <f>CL667+CB667</f>
        <v>0</v>
      </c>
    </row>
    <row r="668" spans="1:91">
      <c r="A668" s="28">
        <v>568</v>
      </c>
      <c r="B668" s="48">
        <f>'935'!B668</f>
        <v>0</v>
      </c>
      <c r="C668" s="33">
        <f>OR('935'!E668&lt;&gt;"VOID",'935'!F668&lt;&gt;"VOID",'935'!G668&lt;&gt;"VOID")</f>
        <v>0</v>
      </c>
      <c r="D668" s="33">
        <f>IF('935'!C668="VOID",0,('935'!C668*(1-'935'!X668/'11'!B$16)))</f>
        <v>0</v>
      </c>
      <c r="E668" s="33">
        <f>IF('935'!D668="VOID",0,'935'!D668*(1-'935'!X668/'11'!B$16))</f>
        <v>0</v>
      </c>
      <c r="F668" s="33">
        <f>IF('935'!E668="VOID",0,'935'!E668*(1-'935'!X668/'11'!B$16))</f>
        <v>0</v>
      </c>
      <c r="G668" s="33">
        <f>IF('935'!F668="VOID",0,'935'!F668*(1-'935'!X668/'11'!B$16))</f>
        <v>0</v>
      </c>
      <c r="H668" s="33">
        <f>IF('935'!G668="VOID",0,'935'!G668*(1-'935'!X668/'11'!B$16))</f>
        <v>0</v>
      </c>
      <c r="I668" s="33">
        <f>F668+G668+H668</f>
        <v>0</v>
      </c>
      <c r="J668" s="37">
        <f>'935'!Q668*(1-'935'!Y668/'11'!C$16)/(1-'935'!X668/'11'!B$16)</f>
        <v>0</v>
      </c>
      <c r="K668" s="33">
        <f>IF(D668,'935'!H668*D668/(D668+E668+I668),0)</f>
        <v>0</v>
      </c>
      <c r="L668" s="33">
        <f>IF(I668,'935'!H668*I668/(D668+E668+I668),0)</f>
        <v>0</v>
      </c>
      <c r="M668" s="33">
        <f>K668*(1-'935'!X668/'11'!B$16)</f>
        <v>0</v>
      </c>
      <c r="N668" s="49">
        <f>L668*(1-'935'!X668/'11'!B$16)</f>
        <v>0</v>
      </c>
      <c r="O668" s="50">
        <f>MATCH('935'!J668,'911'!$B$6:$B$1205,0)</f>
        <v>0</v>
      </c>
      <c r="P668" s="50">
        <f>MATCH(INDEX('911'!$D$6:$D$1205,O668),'911'!$B$6:$B$1205,0)</f>
        <v>0</v>
      </c>
      <c r="Q668" s="50">
        <f>MATCH(INDEX('911'!$D$6:$D$1205,P668),'911'!$B$6:$B$1205,0)</f>
        <v>0</v>
      </c>
      <c r="R668" s="37">
        <f>IF(ISNUMBER(O668),MAX(0,INDEX('911'!$E$6:$E$1205,O668)),0)</f>
        <v>0</v>
      </c>
      <c r="S668" s="37">
        <f>IF(ISNUMBER(P668),MAX(0,INDEX('911'!$E$6:$E$1205,P668)),0)</f>
        <v>0</v>
      </c>
      <c r="T668" s="37">
        <f>IF(ISNUMBER(Q668),MAX(0,INDEX('911'!$E$6:$E$1205,Q668)),0)</f>
        <v>0</v>
      </c>
      <c r="U668" s="51">
        <f>-100*'935'!W668*(R668+S668+T668)/'11'!C$16</f>
        <v>0</v>
      </c>
      <c r="V668" s="37">
        <f>INDEX('DNO totals'!$B$52:$G$52,IF('935'!K668,IF(MOD('935'!K668,1000),IF(MOD('935'!K668,100),IF(MOD('935'!K668,10),IF(MOD('935'!K668,1000)=1,6,5),4),3),2),1))</f>
        <v>0</v>
      </c>
      <c r="W668" s="51">
        <f>J668*V668</f>
        <v>0</v>
      </c>
      <c r="X668" s="37">
        <f>V668*'Parameters'!B$11</f>
        <v>0</v>
      </c>
      <c r="Y668" s="37">
        <f>IF('935'!$K668=1000,'Charging rates'!$C$29*$X668/(1+'DNO totals'!$C$60)*'935'!$L668,0)</f>
        <v>0</v>
      </c>
      <c r="Z668" s="37">
        <f>IF(MOD('935'!$K668,1000)=100,'Charging rates'!$D$29*$X668/(1+'DNO totals'!$D$60)*'935'!$M668,0)</f>
        <v>0</v>
      </c>
      <c r="AA668" s="37">
        <f>IF(MOD('935'!$K668,100)=10,'Charging rates'!$E$29*$X668/(1+'DNO totals'!$E$60)*'935'!$N668,0)</f>
        <v>0</v>
      </c>
      <c r="AB668" s="37">
        <f>IF(AND(MOD('935'!$K668,10)&gt;0,MOD('935'!$K668,1000)&gt;1),'Charging rates'!$F$29*$X668/(1+'DNO totals'!$F$60)*'935'!$O668,0)</f>
        <v>0</v>
      </c>
      <c r="AC668" s="37">
        <f>IF(MOD('935'!$K668,1000)=1,'Charging rates'!$G$29*$X668/(1+'DNO totals'!$G$60)*'935'!$P668,0)</f>
        <v>0</v>
      </c>
      <c r="AD668" s="37">
        <f>IF('935'!$K668&gt;1000,'Charging rates'!$C$29*$W668*'935'!$L668,0)</f>
        <v>0</v>
      </c>
      <c r="AE668" s="37">
        <f>IF(MOD('935'!$K668,1000)&gt;100,'Charging rates'!$D$29*$W668*'935'!$M668,0)</f>
        <v>0</v>
      </c>
      <c r="AF668" s="37">
        <f>IF(MOD('935'!$K668,100)&gt;10,'Charging rates'!$E$29*$W668*'935'!$N668,0)</f>
        <v>0</v>
      </c>
      <c r="AG668" s="37">
        <f>$Y668+$Z668+$AA668+$AB668+$AC668</f>
        <v>0</v>
      </c>
      <c r="AH668" s="51">
        <f>$AD668+$AE668+$AF668</f>
        <v>0</v>
      </c>
      <c r="AI668" s="37">
        <f>U668*(1+'Charging rates'!B$42+0.6*'Charging rates'!B$67+'Charging rates'!B$54)-100*'Charging rates'!B$76/'11'!C$16*'935'!W668</f>
        <v>0</v>
      </c>
      <c r="AJ668" s="37">
        <f>IF(I668,AI668*I668/(I668+E668),0)</f>
        <v>0</v>
      </c>
      <c r="AK668" s="51">
        <f>ROUND(AJ668,3)</f>
        <v>0</v>
      </c>
      <c r="AL668" s="33">
        <f>IF('935'!V668="VOID",0,'935'!V668*(1-'935'!X668/'11'!B$16))</f>
        <v>0</v>
      </c>
      <c r="AM668" s="36">
        <f>IF(I668,-100*'Charging rates'!B$76/'11'!B$16*AL668/I668,0)</f>
        <v>0</v>
      </c>
      <c r="AN668" s="36">
        <f>IF(C668,'DNO totals'!B$171,0)</f>
        <v>0</v>
      </c>
      <c r="AO668" s="36">
        <f>ROUND(AN668,2)</f>
        <v>0</v>
      </c>
      <c r="AP668" s="36">
        <f>IF(C668,(AN668+AM668),0)</f>
        <v>0</v>
      </c>
      <c r="AQ668" s="52">
        <f>ROUND(AP668,2)</f>
        <v>0</v>
      </c>
      <c r="AR668" s="33">
        <f>'935'!C668&lt;&gt;"VOID"</f>
        <v>0</v>
      </c>
      <c r="AS668" s="36">
        <f>IF(AR668,(100/'11'!B$16*K668*((1-'935'!I668)*'Charging rates'!B$42+'Charging rates'!B$54)),0)</f>
        <v>0</v>
      </c>
      <c r="AT668" s="36">
        <f>100/'11'!B$16*N668*('Charging rates'!B$42+'Charging rates'!B$54)</f>
        <v>0</v>
      </c>
      <c r="AU668" s="36">
        <f>100/'11'!B$16*L668*('Charging rates'!B$42+'Charging rates'!B$54)</f>
        <v>0</v>
      </c>
      <c r="AV668" s="52">
        <f>ROUND(AU668,2)</f>
        <v>0</v>
      </c>
      <c r="AW668" s="33">
        <f>D668-('935'!T668*(1-'935'!X668/'11'!B$16))</f>
        <v>0</v>
      </c>
      <c r="AX668" s="37">
        <f>MAX(MIN(SQRT(1-MIN(1,'935'!Q668)^2),0+'935'!R668),0-SQRT(1-MIN(1,'935'!Q668)^2))</f>
        <v>0</v>
      </c>
      <c r="AY668" s="33">
        <f>IF(ISNUMBER(P668),SQRT((INDEX('911'!$G$6:$G$1205,P668)+INDEX('911'!$I$6:$I$1205,P668))^2+(INDEX('911'!$H$6:$H$1205,P668)+INDEX('911'!$J$6:$J$1205,P668))^2),0)</f>
        <v>0</v>
      </c>
      <c r="AZ668" s="37">
        <f>IF(AY668,0-(INDEX('911'!$H$6:$H$1205,P668)+INDEX('911'!$J$6:$J$1205,P668))/AY668,0)</f>
        <v>0</v>
      </c>
      <c r="BA668" s="33">
        <f>IF(ISNUMBER(Q668),SQRT((INDEX('911'!$G$6:$G$1205,Q668)+INDEX('911'!$I$6:$I$1205,Q668))^2+(INDEX('911'!$H$6:$H$1205,Q668)+INDEX('911'!$J$6:$J$1205,Q668))^2),0)</f>
        <v>0</v>
      </c>
      <c r="BB668" s="37">
        <f>IF(BA668,0-(INDEX('911'!$H$6:$H$1205,Q668)+INDEX('911'!$J$6:$J$1205,Q668))/BA668,0)</f>
        <v>0</v>
      </c>
      <c r="BC668" s="37">
        <f>SQRT(1-AZ668^2)</f>
        <v>0</v>
      </c>
      <c r="BD668" s="51">
        <f>SQRT(1-BB668^2)</f>
        <v>0</v>
      </c>
      <c r="BE668" s="36">
        <f>100*(S668*MAX(0,'935'!Q668*BC668+AX668*AZ668)+T668*MAX(0,'935'!Q668*BD668+AX668*BB668))/'11'!B$16</f>
        <v>0</v>
      </c>
      <c r="BF668" s="36">
        <f>100*R668/'11'!B$16</f>
        <v>0</v>
      </c>
      <c r="BG668" s="37">
        <f>100*(S668*IF('935'!Q668=0,BC668,MAX(0,BC668+AX668*AZ668/'935'!Q668))+T668*IF('935'!Q668=0,BD668,MAX(0,BD668+AX668*BB668/'935'!Q668)))/'11'!C$16</f>
        <v>0</v>
      </c>
      <c r="BH668" s="36">
        <f>IF('935'!Q668=0,BF668+BE668,BF668)</f>
        <v>0</v>
      </c>
      <c r="BI668" s="37">
        <f>IF(D668=0,1,AW668/D668)*BG668</f>
        <v>0</v>
      </c>
      <c r="BJ668" s="36">
        <f>IF(D668=0,1,AW668/D668)*BH668</f>
        <v>0</v>
      </c>
      <c r="BK668" s="53">
        <f>'11'!C$16-'935'!Y668</f>
        <v>0</v>
      </c>
      <c r="BL668" s="37">
        <f>MAX('DNO totals'!B$312+0,MIN('935'!L668+0,'DNO totals'!B$304+0))</f>
        <v>0</v>
      </c>
      <c r="BM668" s="37">
        <f>MAX('DNO totals'!C$312+0,MIN('935'!M668+0,'DNO totals'!C$304+0))</f>
        <v>0</v>
      </c>
      <c r="BN668" s="37">
        <f>MAX('DNO totals'!D$312+0,MIN('935'!N668+0,'DNO totals'!D$304+0))</f>
        <v>0</v>
      </c>
      <c r="BO668" s="37">
        <f>MAX('DNO totals'!E$312+0,MIN('935'!O668+0,'DNO totals'!E$304+0))</f>
        <v>0</v>
      </c>
      <c r="BP668" s="51">
        <f>MAX('DNO totals'!F$312+0,MIN('935'!P668+0,'DNO totals'!F$304+0))</f>
        <v>0</v>
      </c>
      <c r="BQ668" s="37">
        <f>IF('935'!$K668=1000,'Charging rates'!$C$29*$X668/(1+'DNO totals'!$C$60)*$BL668,0)</f>
        <v>0</v>
      </c>
      <c r="BR668" s="37">
        <f>IF(MOD('935'!$K668,1000)=100,'Charging rates'!$D$29*$X668/(1+'DNO totals'!$D$60)*$BM668,0)</f>
        <v>0</v>
      </c>
      <c r="BS668" s="37">
        <f>IF(MOD('935'!$K668,100)=10,'Charging rates'!$E$29*$X668/(1+'DNO totals'!$E$60)*$BN668,0)</f>
        <v>0</v>
      </c>
      <c r="BT668" s="37">
        <f>IF(AND(MOD('935'!$K668,10)&gt;0,MOD('935'!$K668,1000)&gt;1),'Charging rates'!$F$29*$X668/(1+'DNO totals'!$F$60)*$BO668,0)</f>
        <v>0</v>
      </c>
      <c r="BU668" s="37">
        <f>IF(MOD('935'!$K668,1000)=1,'Charging rates'!$G$29*$X668/(1+'DNO totals'!$G$60)*$BP668,0)</f>
        <v>0</v>
      </c>
      <c r="BV668" s="51">
        <f>$BQ668+$BR668+$BS668+$BT668+$BU668</f>
        <v>0</v>
      </c>
      <c r="BW668" s="37">
        <f>IF('935'!$K668&gt;1000,'Charging rates'!$C$29*$W668*$BL668,0)</f>
        <v>0</v>
      </c>
      <c r="BX668" s="37">
        <f>IF(MOD('935'!$K668,1000)&gt;100,'Charging rates'!$D$29*$W668*$BM668,0)</f>
        <v>0</v>
      </c>
      <c r="BY668" s="37">
        <f>IF(MOD('935'!$K668,100)&gt;10,'Charging rates'!$E$29*$W668*$BN668,0)</f>
        <v>0</v>
      </c>
      <c r="BZ668" s="51">
        <f>$BW668+$BX668+$BY668</f>
        <v>0</v>
      </c>
      <c r="CA668" s="36">
        <f>100/'11'!B$16*'Charging rates'!B$76*W668</f>
        <v>0</v>
      </c>
      <c r="CB668" s="36">
        <f>IF(D668=0,0,(1-AW668/D668)*(BH668+IF('935'!Q668=0,0,(BG668*'935'!Q668*('11'!C$16-'935'!Y668)/('11'!B$16-'935'!X668)))))</f>
        <v>0</v>
      </c>
      <c r="CC668" s="36">
        <f>CA668+BJ668</f>
        <v>0</v>
      </c>
      <c r="CD668" s="49">
        <f>(BV668+BZ668)*D668</f>
        <v>0</v>
      </c>
      <c r="CE668" s="33">
        <f>D668*('Parameters'!B$21+J668)*IF('DNO totals'!B$323&lt;0,1,'935'!S668)</f>
        <v>0</v>
      </c>
      <c r="CF668" s="51">
        <f>IF('DNO totals'!B$323&lt;0,1,'935'!S668)*('Parameters'!B$21+J668)</f>
        <v>0</v>
      </c>
      <c r="CG668" s="37">
        <f>CC668+'Charging rates'!B$106*CF668*100/'11'!B$16</f>
        <v>0</v>
      </c>
      <c r="CH668" s="37">
        <f>CG668+'Charging rates'!B$116*('Parameters'!B$21+J668)*100/'11'!B$16*IF('DNO totals'!B$323&lt;0,1,'935'!S668)</f>
        <v>0</v>
      </c>
      <c r="CI668" s="37">
        <f>'Charging rates'!B$97*(BV668+BZ668)*100/'11'!B$16</f>
        <v>0</v>
      </c>
      <c r="CJ668" s="36">
        <f>MAX(0-(BG668*J668*'11'!C$16/'11'!B$16),CH668+CI668)</f>
        <v>0</v>
      </c>
      <c r="CK668" s="37">
        <f>IF(AR668,IF(J668=0,BI668,MAX(0,MIN(BI668,BI668+(CJ668/'935'!Q668*('11'!B$16-'935'!X668)/('11'!C$16-'935'!Y668))))),0)</f>
        <v>0</v>
      </c>
      <c r="CL668" s="36">
        <f>IF(AR668,MAX(0,CJ668),0)</f>
        <v>0</v>
      </c>
      <c r="CM668" s="52">
        <f>CL668+CB668</f>
        <v>0</v>
      </c>
    </row>
    <row r="669" spans="1:91">
      <c r="A669" s="28">
        <v>569</v>
      </c>
      <c r="B669" s="48">
        <f>'935'!B669</f>
        <v>0</v>
      </c>
      <c r="C669" s="33">
        <f>OR('935'!E669&lt;&gt;"VOID",'935'!F669&lt;&gt;"VOID",'935'!G669&lt;&gt;"VOID")</f>
        <v>0</v>
      </c>
      <c r="D669" s="33">
        <f>IF('935'!C669="VOID",0,('935'!C669*(1-'935'!X669/'11'!B$16)))</f>
        <v>0</v>
      </c>
      <c r="E669" s="33">
        <f>IF('935'!D669="VOID",0,'935'!D669*(1-'935'!X669/'11'!B$16))</f>
        <v>0</v>
      </c>
      <c r="F669" s="33">
        <f>IF('935'!E669="VOID",0,'935'!E669*(1-'935'!X669/'11'!B$16))</f>
        <v>0</v>
      </c>
      <c r="G669" s="33">
        <f>IF('935'!F669="VOID",0,'935'!F669*(1-'935'!X669/'11'!B$16))</f>
        <v>0</v>
      </c>
      <c r="H669" s="33">
        <f>IF('935'!G669="VOID",0,'935'!G669*(1-'935'!X669/'11'!B$16))</f>
        <v>0</v>
      </c>
      <c r="I669" s="33">
        <f>F669+G669+H669</f>
        <v>0</v>
      </c>
      <c r="J669" s="37">
        <f>'935'!Q669*(1-'935'!Y669/'11'!C$16)/(1-'935'!X669/'11'!B$16)</f>
        <v>0</v>
      </c>
      <c r="K669" s="33">
        <f>IF(D669,'935'!H669*D669/(D669+E669+I669),0)</f>
        <v>0</v>
      </c>
      <c r="L669" s="33">
        <f>IF(I669,'935'!H669*I669/(D669+E669+I669),0)</f>
        <v>0</v>
      </c>
      <c r="M669" s="33">
        <f>K669*(1-'935'!X669/'11'!B$16)</f>
        <v>0</v>
      </c>
      <c r="N669" s="49">
        <f>L669*(1-'935'!X669/'11'!B$16)</f>
        <v>0</v>
      </c>
      <c r="O669" s="50">
        <f>MATCH('935'!J669,'911'!$B$6:$B$1205,0)</f>
        <v>0</v>
      </c>
      <c r="P669" s="50">
        <f>MATCH(INDEX('911'!$D$6:$D$1205,O669),'911'!$B$6:$B$1205,0)</f>
        <v>0</v>
      </c>
      <c r="Q669" s="50">
        <f>MATCH(INDEX('911'!$D$6:$D$1205,P669),'911'!$B$6:$B$1205,0)</f>
        <v>0</v>
      </c>
      <c r="R669" s="37">
        <f>IF(ISNUMBER(O669),MAX(0,INDEX('911'!$E$6:$E$1205,O669)),0)</f>
        <v>0</v>
      </c>
      <c r="S669" s="37">
        <f>IF(ISNUMBER(P669),MAX(0,INDEX('911'!$E$6:$E$1205,P669)),0)</f>
        <v>0</v>
      </c>
      <c r="T669" s="37">
        <f>IF(ISNUMBER(Q669),MAX(0,INDEX('911'!$E$6:$E$1205,Q669)),0)</f>
        <v>0</v>
      </c>
      <c r="U669" s="51">
        <f>-100*'935'!W669*(R669+S669+T669)/'11'!C$16</f>
        <v>0</v>
      </c>
      <c r="V669" s="37">
        <f>INDEX('DNO totals'!$B$52:$G$52,IF('935'!K669,IF(MOD('935'!K669,1000),IF(MOD('935'!K669,100),IF(MOD('935'!K669,10),IF(MOD('935'!K669,1000)=1,6,5),4),3),2),1))</f>
        <v>0</v>
      </c>
      <c r="W669" s="51">
        <f>J669*V669</f>
        <v>0</v>
      </c>
      <c r="X669" s="37">
        <f>V669*'Parameters'!B$11</f>
        <v>0</v>
      </c>
      <c r="Y669" s="37">
        <f>IF('935'!$K669=1000,'Charging rates'!$C$29*$X669/(1+'DNO totals'!$C$60)*'935'!$L669,0)</f>
        <v>0</v>
      </c>
      <c r="Z669" s="37">
        <f>IF(MOD('935'!$K669,1000)=100,'Charging rates'!$D$29*$X669/(1+'DNO totals'!$D$60)*'935'!$M669,0)</f>
        <v>0</v>
      </c>
      <c r="AA669" s="37">
        <f>IF(MOD('935'!$K669,100)=10,'Charging rates'!$E$29*$X669/(1+'DNO totals'!$E$60)*'935'!$N669,0)</f>
        <v>0</v>
      </c>
      <c r="AB669" s="37">
        <f>IF(AND(MOD('935'!$K669,10)&gt;0,MOD('935'!$K669,1000)&gt;1),'Charging rates'!$F$29*$X669/(1+'DNO totals'!$F$60)*'935'!$O669,0)</f>
        <v>0</v>
      </c>
      <c r="AC669" s="37">
        <f>IF(MOD('935'!$K669,1000)=1,'Charging rates'!$G$29*$X669/(1+'DNO totals'!$G$60)*'935'!$P669,0)</f>
        <v>0</v>
      </c>
      <c r="AD669" s="37">
        <f>IF('935'!$K669&gt;1000,'Charging rates'!$C$29*$W669*'935'!$L669,0)</f>
        <v>0</v>
      </c>
      <c r="AE669" s="37">
        <f>IF(MOD('935'!$K669,1000)&gt;100,'Charging rates'!$D$29*$W669*'935'!$M669,0)</f>
        <v>0</v>
      </c>
      <c r="AF669" s="37">
        <f>IF(MOD('935'!$K669,100)&gt;10,'Charging rates'!$E$29*$W669*'935'!$N669,0)</f>
        <v>0</v>
      </c>
      <c r="AG669" s="37">
        <f>$Y669+$Z669+$AA669+$AB669+$AC669</f>
        <v>0</v>
      </c>
      <c r="AH669" s="51">
        <f>$AD669+$AE669+$AF669</f>
        <v>0</v>
      </c>
      <c r="AI669" s="37">
        <f>U669*(1+'Charging rates'!B$42+0.6*'Charging rates'!B$67+'Charging rates'!B$54)-100*'Charging rates'!B$76/'11'!C$16*'935'!W669</f>
        <v>0</v>
      </c>
      <c r="AJ669" s="37">
        <f>IF(I669,AI669*I669/(I669+E669),0)</f>
        <v>0</v>
      </c>
      <c r="AK669" s="51">
        <f>ROUND(AJ669,3)</f>
        <v>0</v>
      </c>
      <c r="AL669" s="33">
        <f>IF('935'!V669="VOID",0,'935'!V669*(1-'935'!X669/'11'!B$16))</f>
        <v>0</v>
      </c>
      <c r="AM669" s="36">
        <f>IF(I669,-100*'Charging rates'!B$76/'11'!B$16*AL669/I669,0)</f>
        <v>0</v>
      </c>
      <c r="AN669" s="36">
        <f>IF(C669,'DNO totals'!B$171,0)</f>
        <v>0</v>
      </c>
      <c r="AO669" s="36">
        <f>ROUND(AN669,2)</f>
        <v>0</v>
      </c>
      <c r="AP669" s="36">
        <f>IF(C669,(AN669+AM669),0)</f>
        <v>0</v>
      </c>
      <c r="AQ669" s="52">
        <f>ROUND(AP669,2)</f>
        <v>0</v>
      </c>
      <c r="AR669" s="33">
        <f>'935'!C669&lt;&gt;"VOID"</f>
        <v>0</v>
      </c>
      <c r="AS669" s="36">
        <f>IF(AR669,(100/'11'!B$16*K669*((1-'935'!I669)*'Charging rates'!B$42+'Charging rates'!B$54)),0)</f>
        <v>0</v>
      </c>
      <c r="AT669" s="36">
        <f>100/'11'!B$16*N669*('Charging rates'!B$42+'Charging rates'!B$54)</f>
        <v>0</v>
      </c>
      <c r="AU669" s="36">
        <f>100/'11'!B$16*L669*('Charging rates'!B$42+'Charging rates'!B$54)</f>
        <v>0</v>
      </c>
      <c r="AV669" s="52">
        <f>ROUND(AU669,2)</f>
        <v>0</v>
      </c>
      <c r="AW669" s="33">
        <f>D669-('935'!T669*(1-'935'!X669/'11'!B$16))</f>
        <v>0</v>
      </c>
      <c r="AX669" s="37">
        <f>MAX(MIN(SQRT(1-MIN(1,'935'!Q669)^2),0+'935'!R669),0-SQRT(1-MIN(1,'935'!Q669)^2))</f>
        <v>0</v>
      </c>
      <c r="AY669" s="33">
        <f>IF(ISNUMBER(P669),SQRT((INDEX('911'!$G$6:$G$1205,P669)+INDEX('911'!$I$6:$I$1205,P669))^2+(INDEX('911'!$H$6:$H$1205,P669)+INDEX('911'!$J$6:$J$1205,P669))^2),0)</f>
        <v>0</v>
      </c>
      <c r="AZ669" s="37">
        <f>IF(AY669,0-(INDEX('911'!$H$6:$H$1205,P669)+INDEX('911'!$J$6:$J$1205,P669))/AY669,0)</f>
        <v>0</v>
      </c>
      <c r="BA669" s="33">
        <f>IF(ISNUMBER(Q669),SQRT((INDEX('911'!$G$6:$G$1205,Q669)+INDEX('911'!$I$6:$I$1205,Q669))^2+(INDEX('911'!$H$6:$H$1205,Q669)+INDEX('911'!$J$6:$J$1205,Q669))^2),0)</f>
        <v>0</v>
      </c>
      <c r="BB669" s="37">
        <f>IF(BA669,0-(INDEX('911'!$H$6:$H$1205,Q669)+INDEX('911'!$J$6:$J$1205,Q669))/BA669,0)</f>
        <v>0</v>
      </c>
      <c r="BC669" s="37">
        <f>SQRT(1-AZ669^2)</f>
        <v>0</v>
      </c>
      <c r="BD669" s="51">
        <f>SQRT(1-BB669^2)</f>
        <v>0</v>
      </c>
      <c r="BE669" s="36">
        <f>100*(S669*MAX(0,'935'!Q669*BC669+AX669*AZ669)+T669*MAX(0,'935'!Q669*BD669+AX669*BB669))/'11'!B$16</f>
        <v>0</v>
      </c>
      <c r="BF669" s="36">
        <f>100*R669/'11'!B$16</f>
        <v>0</v>
      </c>
      <c r="BG669" s="37">
        <f>100*(S669*IF('935'!Q669=0,BC669,MAX(0,BC669+AX669*AZ669/'935'!Q669))+T669*IF('935'!Q669=0,BD669,MAX(0,BD669+AX669*BB669/'935'!Q669)))/'11'!C$16</f>
        <v>0</v>
      </c>
      <c r="BH669" s="36">
        <f>IF('935'!Q669=0,BF669+BE669,BF669)</f>
        <v>0</v>
      </c>
      <c r="BI669" s="37">
        <f>IF(D669=0,1,AW669/D669)*BG669</f>
        <v>0</v>
      </c>
      <c r="BJ669" s="36">
        <f>IF(D669=0,1,AW669/D669)*BH669</f>
        <v>0</v>
      </c>
      <c r="BK669" s="53">
        <f>'11'!C$16-'935'!Y669</f>
        <v>0</v>
      </c>
      <c r="BL669" s="37">
        <f>MAX('DNO totals'!B$312+0,MIN('935'!L669+0,'DNO totals'!B$304+0))</f>
        <v>0</v>
      </c>
      <c r="BM669" s="37">
        <f>MAX('DNO totals'!C$312+0,MIN('935'!M669+0,'DNO totals'!C$304+0))</f>
        <v>0</v>
      </c>
      <c r="BN669" s="37">
        <f>MAX('DNO totals'!D$312+0,MIN('935'!N669+0,'DNO totals'!D$304+0))</f>
        <v>0</v>
      </c>
      <c r="BO669" s="37">
        <f>MAX('DNO totals'!E$312+0,MIN('935'!O669+0,'DNO totals'!E$304+0))</f>
        <v>0</v>
      </c>
      <c r="BP669" s="51">
        <f>MAX('DNO totals'!F$312+0,MIN('935'!P669+0,'DNO totals'!F$304+0))</f>
        <v>0</v>
      </c>
      <c r="BQ669" s="37">
        <f>IF('935'!$K669=1000,'Charging rates'!$C$29*$X669/(1+'DNO totals'!$C$60)*$BL669,0)</f>
        <v>0</v>
      </c>
      <c r="BR669" s="37">
        <f>IF(MOD('935'!$K669,1000)=100,'Charging rates'!$D$29*$X669/(1+'DNO totals'!$D$60)*$BM669,0)</f>
        <v>0</v>
      </c>
      <c r="BS669" s="37">
        <f>IF(MOD('935'!$K669,100)=10,'Charging rates'!$E$29*$X669/(1+'DNO totals'!$E$60)*$BN669,0)</f>
        <v>0</v>
      </c>
      <c r="BT669" s="37">
        <f>IF(AND(MOD('935'!$K669,10)&gt;0,MOD('935'!$K669,1000)&gt;1),'Charging rates'!$F$29*$X669/(1+'DNO totals'!$F$60)*$BO669,0)</f>
        <v>0</v>
      </c>
      <c r="BU669" s="37">
        <f>IF(MOD('935'!$K669,1000)=1,'Charging rates'!$G$29*$X669/(1+'DNO totals'!$G$60)*$BP669,0)</f>
        <v>0</v>
      </c>
      <c r="BV669" s="51">
        <f>$BQ669+$BR669+$BS669+$BT669+$BU669</f>
        <v>0</v>
      </c>
      <c r="BW669" s="37">
        <f>IF('935'!$K669&gt;1000,'Charging rates'!$C$29*$W669*$BL669,0)</f>
        <v>0</v>
      </c>
      <c r="BX669" s="37">
        <f>IF(MOD('935'!$K669,1000)&gt;100,'Charging rates'!$D$29*$W669*$BM669,0)</f>
        <v>0</v>
      </c>
      <c r="BY669" s="37">
        <f>IF(MOD('935'!$K669,100)&gt;10,'Charging rates'!$E$29*$W669*$BN669,0)</f>
        <v>0</v>
      </c>
      <c r="BZ669" s="51">
        <f>$BW669+$BX669+$BY669</f>
        <v>0</v>
      </c>
      <c r="CA669" s="36">
        <f>100/'11'!B$16*'Charging rates'!B$76*W669</f>
        <v>0</v>
      </c>
      <c r="CB669" s="36">
        <f>IF(D669=0,0,(1-AW669/D669)*(BH669+IF('935'!Q669=0,0,(BG669*'935'!Q669*('11'!C$16-'935'!Y669)/('11'!B$16-'935'!X669)))))</f>
        <v>0</v>
      </c>
      <c r="CC669" s="36">
        <f>CA669+BJ669</f>
        <v>0</v>
      </c>
      <c r="CD669" s="49">
        <f>(BV669+BZ669)*D669</f>
        <v>0</v>
      </c>
      <c r="CE669" s="33">
        <f>D669*('Parameters'!B$21+J669)*IF('DNO totals'!B$323&lt;0,1,'935'!S669)</f>
        <v>0</v>
      </c>
      <c r="CF669" s="51">
        <f>IF('DNO totals'!B$323&lt;0,1,'935'!S669)*('Parameters'!B$21+J669)</f>
        <v>0</v>
      </c>
      <c r="CG669" s="37">
        <f>CC669+'Charging rates'!B$106*CF669*100/'11'!B$16</f>
        <v>0</v>
      </c>
      <c r="CH669" s="37">
        <f>CG669+'Charging rates'!B$116*('Parameters'!B$21+J669)*100/'11'!B$16*IF('DNO totals'!B$323&lt;0,1,'935'!S669)</f>
        <v>0</v>
      </c>
      <c r="CI669" s="37">
        <f>'Charging rates'!B$97*(BV669+BZ669)*100/'11'!B$16</f>
        <v>0</v>
      </c>
      <c r="CJ669" s="36">
        <f>MAX(0-(BG669*J669*'11'!C$16/'11'!B$16),CH669+CI669)</f>
        <v>0</v>
      </c>
      <c r="CK669" s="37">
        <f>IF(AR669,IF(J669=0,BI669,MAX(0,MIN(BI669,BI669+(CJ669/'935'!Q669*('11'!B$16-'935'!X669)/('11'!C$16-'935'!Y669))))),0)</f>
        <v>0</v>
      </c>
      <c r="CL669" s="36">
        <f>IF(AR669,MAX(0,CJ669),0)</f>
        <v>0</v>
      </c>
      <c r="CM669" s="52">
        <f>CL669+CB669</f>
        <v>0</v>
      </c>
    </row>
    <row r="670" spans="1:91">
      <c r="A670" s="28">
        <v>570</v>
      </c>
      <c r="B670" s="48">
        <f>'935'!B670</f>
        <v>0</v>
      </c>
      <c r="C670" s="33">
        <f>OR('935'!E670&lt;&gt;"VOID",'935'!F670&lt;&gt;"VOID",'935'!G670&lt;&gt;"VOID")</f>
        <v>0</v>
      </c>
      <c r="D670" s="33">
        <f>IF('935'!C670="VOID",0,('935'!C670*(1-'935'!X670/'11'!B$16)))</f>
        <v>0</v>
      </c>
      <c r="E670" s="33">
        <f>IF('935'!D670="VOID",0,'935'!D670*(1-'935'!X670/'11'!B$16))</f>
        <v>0</v>
      </c>
      <c r="F670" s="33">
        <f>IF('935'!E670="VOID",0,'935'!E670*(1-'935'!X670/'11'!B$16))</f>
        <v>0</v>
      </c>
      <c r="G670" s="33">
        <f>IF('935'!F670="VOID",0,'935'!F670*(1-'935'!X670/'11'!B$16))</f>
        <v>0</v>
      </c>
      <c r="H670" s="33">
        <f>IF('935'!G670="VOID",0,'935'!G670*(1-'935'!X670/'11'!B$16))</f>
        <v>0</v>
      </c>
      <c r="I670" s="33">
        <f>F670+G670+H670</f>
        <v>0</v>
      </c>
      <c r="J670" s="37">
        <f>'935'!Q670*(1-'935'!Y670/'11'!C$16)/(1-'935'!X670/'11'!B$16)</f>
        <v>0</v>
      </c>
      <c r="K670" s="33">
        <f>IF(D670,'935'!H670*D670/(D670+E670+I670),0)</f>
        <v>0</v>
      </c>
      <c r="L670" s="33">
        <f>IF(I670,'935'!H670*I670/(D670+E670+I670),0)</f>
        <v>0</v>
      </c>
      <c r="M670" s="33">
        <f>K670*(1-'935'!X670/'11'!B$16)</f>
        <v>0</v>
      </c>
      <c r="N670" s="49">
        <f>L670*(1-'935'!X670/'11'!B$16)</f>
        <v>0</v>
      </c>
      <c r="O670" s="50">
        <f>MATCH('935'!J670,'911'!$B$6:$B$1205,0)</f>
        <v>0</v>
      </c>
      <c r="P670" s="50">
        <f>MATCH(INDEX('911'!$D$6:$D$1205,O670),'911'!$B$6:$B$1205,0)</f>
        <v>0</v>
      </c>
      <c r="Q670" s="50">
        <f>MATCH(INDEX('911'!$D$6:$D$1205,P670),'911'!$B$6:$B$1205,0)</f>
        <v>0</v>
      </c>
      <c r="R670" s="37">
        <f>IF(ISNUMBER(O670),MAX(0,INDEX('911'!$E$6:$E$1205,O670)),0)</f>
        <v>0</v>
      </c>
      <c r="S670" s="37">
        <f>IF(ISNUMBER(P670),MAX(0,INDEX('911'!$E$6:$E$1205,P670)),0)</f>
        <v>0</v>
      </c>
      <c r="T670" s="37">
        <f>IF(ISNUMBER(Q670),MAX(0,INDEX('911'!$E$6:$E$1205,Q670)),0)</f>
        <v>0</v>
      </c>
      <c r="U670" s="51">
        <f>-100*'935'!W670*(R670+S670+T670)/'11'!C$16</f>
        <v>0</v>
      </c>
      <c r="V670" s="37">
        <f>INDEX('DNO totals'!$B$52:$G$52,IF('935'!K670,IF(MOD('935'!K670,1000),IF(MOD('935'!K670,100),IF(MOD('935'!K670,10),IF(MOD('935'!K670,1000)=1,6,5),4),3),2),1))</f>
        <v>0</v>
      </c>
      <c r="W670" s="51">
        <f>J670*V670</f>
        <v>0</v>
      </c>
      <c r="X670" s="37">
        <f>V670*'Parameters'!B$11</f>
        <v>0</v>
      </c>
      <c r="Y670" s="37">
        <f>IF('935'!$K670=1000,'Charging rates'!$C$29*$X670/(1+'DNO totals'!$C$60)*'935'!$L670,0)</f>
        <v>0</v>
      </c>
      <c r="Z670" s="37">
        <f>IF(MOD('935'!$K670,1000)=100,'Charging rates'!$D$29*$X670/(1+'DNO totals'!$D$60)*'935'!$M670,0)</f>
        <v>0</v>
      </c>
      <c r="AA670" s="37">
        <f>IF(MOD('935'!$K670,100)=10,'Charging rates'!$E$29*$X670/(1+'DNO totals'!$E$60)*'935'!$N670,0)</f>
        <v>0</v>
      </c>
      <c r="AB670" s="37">
        <f>IF(AND(MOD('935'!$K670,10)&gt;0,MOD('935'!$K670,1000)&gt;1),'Charging rates'!$F$29*$X670/(1+'DNO totals'!$F$60)*'935'!$O670,0)</f>
        <v>0</v>
      </c>
      <c r="AC670" s="37">
        <f>IF(MOD('935'!$K670,1000)=1,'Charging rates'!$G$29*$X670/(1+'DNO totals'!$G$60)*'935'!$P670,0)</f>
        <v>0</v>
      </c>
      <c r="AD670" s="37">
        <f>IF('935'!$K670&gt;1000,'Charging rates'!$C$29*$W670*'935'!$L670,0)</f>
        <v>0</v>
      </c>
      <c r="AE670" s="37">
        <f>IF(MOD('935'!$K670,1000)&gt;100,'Charging rates'!$D$29*$W670*'935'!$M670,0)</f>
        <v>0</v>
      </c>
      <c r="AF670" s="37">
        <f>IF(MOD('935'!$K670,100)&gt;10,'Charging rates'!$E$29*$W670*'935'!$N670,0)</f>
        <v>0</v>
      </c>
      <c r="AG670" s="37">
        <f>$Y670+$Z670+$AA670+$AB670+$AC670</f>
        <v>0</v>
      </c>
      <c r="AH670" s="51">
        <f>$AD670+$AE670+$AF670</f>
        <v>0</v>
      </c>
      <c r="AI670" s="37">
        <f>U670*(1+'Charging rates'!B$42+0.6*'Charging rates'!B$67+'Charging rates'!B$54)-100*'Charging rates'!B$76/'11'!C$16*'935'!W670</f>
        <v>0</v>
      </c>
      <c r="AJ670" s="37">
        <f>IF(I670,AI670*I670/(I670+E670),0)</f>
        <v>0</v>
      </c>
      <c r="AK670" s="51">
        <f>ROUND(AJ670,3)</f>
        <v>0</v>
      </c>
      <c r="AL670" s="33">
        <f>IF('935'!V670="VOID",0,'935'!V670*(1-'935'!X670/'11'!B$16))</f>
        <v>0</v>
      </c>
      <c r="AM670" s="36">
        <f>IF(I670,-100*'Charging rates'!B$76/'11'!B$16*AL670/I670,0)</f>
        <v>0</v>
      </c>
      <c r="AN670" s="36">
        <f>IF(C670,'DNO totals'!B$171,0)</f>
        <v>0</v>
      </c>
      <c r="AO670" s="36">
        <f>ROUND(AN670,2)</f>
        <v>0</v>
      </c>
      <c r="AP670" s="36">
        <f>IF(C670,(AN670+AM670),0)</f>
        <v>0</v>
      </c>
      <c r="AQ670" s="52">
        <f>ROUND(AP670,2)</f>
        <v>0</v>
      </c>
      <c r="AR670" s="33">
        <f>'935'!C670&lt;&gt;"VOID"</f>
        <v>0</v>
      </c>
      <c r="AS670" s="36">
        <f>IF(AR670,(100/'11'!B$16*K670*((1-'935'!I670)*'Charging rates'!B$42+'Charging rates'!B$54)),0)</f>
        <v>0</v>
      </c>
      <c r="AT670" s="36">
        <f>100/'11'!B$16*N670*('Charging rates'!B$42+'Charging rates'!B$54)</f>
        <v>0</v>
      </c>
      <c r="AU670" s="36">
        <f>100/'11'!B$16*L670*('Charging rates'!B$42+'Charging rates'!B$54)</f>
        <v>0</v>
      </c>
      <c r="AV670" s="52">
        <f>ROUND(AU670,2)</f>
        <v>0</v>
      </c>
      <c r="AW670" s="33">
        <f>D670-('935'!T670*(1-'935'!X670/'11'!B$16))</f>
        <v>0</v>
      </c>
      <c r="AX670" s="37">
        <f>MAX(MIN(SQRT(1-MIN(1,'935'!Q670)^2),0+'935'!R670),0-SQRT(1-MIN(1,'935'!Q670)^2))</f>
        <v>0</v>
      </c>
      <c r="AY670" s="33">
        <f>IF(ISNUMBER(P670),SQRT((INDEX('911'!$G$6:$G$1205,P670)+INDEX('911'!$I$6:$I$1205,P670))^2+(INDEX('911'!$H$6:$H$1205,P670)+INDEX('911'!$J$6:$J$1205,P670))^2),0)</f>
        <v>0</v>
      </c>
      <c r="AZ670" s="37">
        <f>IF(AY670,0-(INDEX('911'!$H$6:$H$1205,P670)+INDEX('911'!$J$6:$J$1205,P670))/AY670,0)</f>
        <v>0</v>
      </c>
      <c r="BA670" s="33">
        <f>IF(ISNUMBER(Q670),SQRT((INDEX('911'!$G$6:$G$1205,Q670)+INDEX('911'!$I$6:$I$1205,Q670))^2+(INDEX('911'!$H$6:$H$1205,Q670)+INDEX('911'!$J$6:$J$1205,Q670))^2),0)</f>
        <v>0</v>
      </c>
      <c r="BB670" s="37">
        <f>IF(BA670,0-(INDEX('911'!$H$6:$H$1205,Q670)+INDEX('911'!$J$6:$J$1205,Q670))/BA670,0)</f>
        <v>0</v>
      </c>
      <c r="BC670" s="37">
        <f>SQRT(1-AZ670^2)</f>
        <v>0</v>
      </c>
      <c r="BD670" s="51">
        <f>SQRT(1-BB670^2)</f>
        <v>0</v>
      </c>
      <c r="BE670" s="36">
        <f>100*(S670*MAX(0,'935'!Q670*BC670+AX670*AZ670)+T670*MAX(0,'935'!Q670*BD670+AX670*BB670))/'11'!B$16</f>
        <v>0</v>
      </c>
      <c r="BF670" s="36">
        <f>100*R670/'11'!B$16</f>
        <v>0</v>
      </c>
      <c r="BG670" s="37">
        <f>100*(S670*IF('935'!Q670=0,BC670,MAX(0,BC670+AX670*AZ670/'935'!Q670))+T670*IF('935'!Q670=0,BD670,MAX(0,BD670+AX670*BB670/'935'!Q670)))/'11'!C$16</f>
        <v>0</v>
      </c>
      <c r="BH670" s="36">
        <f>IF('935'!Q670=0,BF670+BE670,BF670)</f>
        <v>0</v>
      </c>
      <c r="BI670" s="37">
        <f>IF(D670=0,1,AW670/D670)*BG670</f>
        <v>0</v>
      </c>
      <c r="BJ670" s="36">
        <f>IF(D670=0,1,AW670/D670)*BH670</f>
        <v>0</v>
      </c>
      <c r="BK670" s="53">
        <f>'11'!C$16-'935'!Y670</f>
        <v>0</v>
      </c>
      <c r="BL670" s="37">
        <f>MAX('DNO totals'!B$312+0,MIN('935'!L670+0,'DNO totals'!B$304+0))</f>
        <v>0</v>
      </c>
      <c r="BM670" s="37">
        <f>MAX('DNO totals'!C$312+0,MIN('935'!M670+0,'DNO totals'!C$304+0))</f>
        <v>0</v>
      </c>
      <c r="BN670" s="37">
        <f>MAX('DNO totals'!D$312+0,MIN('935'!N670+0,'DNO totals'!D$304+0))</f>
        <v>0</v>
      </c>
      <c r="BO670" s="37">
        <f>MAX('DNO totals'!E$312+0,MIN('935'!O670+0,'DNO totals'!E$304+0))</f>
        <v>0</v>
      </c>
      <c r="BP670" s="51">
        <f>MAX('DNO totals'!F$312+0,MIN('935'!P670+0,'DNO totals'!F$304+0))</f>
        <v>0</v>
      </c>
      <c r="BQ670" s="37">
        <f>IF('935'!$K670=1000,'Charging rates'!$C$29*$X670/(1+'DNO totals'!$C$60)*$BL670,0)</f>
        <v>0</v>
      </c>
      <c r="BR670" s="37">
        <f>IF(MOD('935'!$K670,1000)=100,'Charging rates'!$D$29*$X670/(1+'DNO totals'!$D$60)*$BM670,0)</f>
        <v>0</v>
      </c>
      <c r="BS670" s="37">
        <f>IF(MOD('935'!$K670,100)=10,'Charging rates'!$E$29*$X670/(1+'DNO totals'!$E$60)*$BN670,0)</f>
        <v>0</v>
      </c>
      <c r="BT670" s="37">
        <f>IF(AND(MOD('935'!$K670,10)&gt;0,MOD('935'!$K670,1000)&gt;1),'Charging rates'!$F$29*$X670/(1+'DNO totals'!$F$60)*$BO670,0)</f>
        <v>0</v>
      </c>
      <c r="BU670" s="37">
        <f>IF(MOD('935'!$K670,1000)=1,'Charging rates'!$G$29*$X670/(1+'DNO totals'!$G$60)*$BP670,0)</f>
        <v>0</v>
      </c>
      <c r="BV670" s="51">
        <f>$BQ670+$BR670+$BS670+$BT670+$BU670</f>
        <v>0</v>
      </c>
      <c r="BW670" s="37">
        <f>IF('935'!$K670&gt;1000,'Charging rates'!$C$29*$W670*$BL670,0)</f>
        <v>0</v>
      </c>
      <c r="BX670" s="37">
        <f>IF(MOD('935'!$K670,1000)&gt;100,'Charging rates'!$D$29*$W670*$BM670,0)</f>
        <v>0</v>
      </c>
      <c r="BY670" s="37">
        <f>IF(MOD('935'!$K670,100)&gt;10,'Charging rates'!$E$29*$W670*$BN670,0)</f>
        <v>0</v>
      </c>
      <c r="BZ670" s="51">
        <f>$BW670+$BX670+$BY670</f>
        <v>0</v>
      </c>
      <c r="CA670" s="36">
        <f>100/'11'!B$16*'Charging rates'!B$76*W670</f>
        <v>0</v>
      </c>
      <c r="CB670" s="36">
        <f>IF(D670=0,0,(1-AW670/D670)*(BH670+IF('935'!Q670=0,0,(BG670*'935'!Q670*('11'!C$16-'935'!Y670)/('11'!B$16-'935'!X670)))))</f>
        <v>0</v>
      </c>
      <c r="CC670" s="36">
        <f>CA670+BJ670</f>
        <v>0</v>
      </c>
      <c r="CD670" s="49">
        <f>(BV670+BZ670)*D670</f>
        <v>0</v>
      </c>
      <c r="CE670" s="33">
        <f>D670*('Parameters'!B$21+J670)*IF('DNO totals'!B$323&lt;0,1,'935'!S670)</f>
        <v>0</v>
      </c>
      <c r="CF670" s="51">
        <f>IF('DNO totals'!B$323&lt;0,1,'935'!S670)*('Parameters'!B$21+J670)</f>
        <v>0</v>
      </c>
      <c r="CG670" s="37">
        <f>CC670+'Charging rates'!B$106*CF670*100/'11'!B$16</f>
        <v>0</v>
      </c>
      <c r="CH670" s="37">
        <f>CG670+'Charging rates'!B$116*('Parameters'!B$21+J670)*100/'11'!B$16*IF('DNO totals'!B$323&lt;0,1,'935'!S670)</f>
        <v>0</v>
      </c>
      <c r="CI670" s="37">
        <f>'Charging rates'!B$97*(BV670+BZ670)*100/'11'!B$16</f>
        <v>0</v>
      </c>
      <c r="CJ670" s="36">
        <f>MAX(0-(BG670*J670*'11'!C$16/'11'!B$16),CH670+CI670)</f>
        <v>0</v>
      </c>
      <c r="CK670" s="37">
        <f>IF(AR670,IF(J670=0,BI670,MAX(0,MIN(BI670,BI670+(CJ670/'935'!Q670*('11'!B$16-'935'!X670)/('11'!C$16-'935'!Y670))))),0)</f>
        <v>0</v>
      </c>
      <c r="CL670" s="36">
        <f>IF(AR670,MAX(0,CJ670),0)</f>
        <v>0</v>
      </c>
      <c r="CM670" s="52">
        <f>CL670+CB670</f>
        <v>0</v>
      </c>
    </row>
    <row r="671" spans="1:91">
      <c r="A671" s="28">
        <v>571</v>
      </c>
      <c r="B671" s="48">
        <f>'935'!B671</f>
        <v>0</v>
      </c>
      <c r="C671" s="33">
        <f>OR('935'!E671&lt;&gt;"VOID",'935'!F671&lt;&gt;"VOID",'935'!G671&lt;&gt;"VOID")</f>
        <v>0</v>
      </c>
      <c r="D671" s="33">
        <f>IF('935'!C671="VOID",0,('935'!C671*(1-'935'!X671/'11'!B$16)))</f>
        <v>0</v>
      </c>
      <c r="E671" s="33">
        <f>IF('935'!D671="VOID",0,'935'!D671*(1-'935'!X671/'11'!B$16))</f>
        <v>0</v>
      </c>
      <c r="F671" s="33">
        <f>IF('935'!E671="VOID",0,'935'!E671*(1-'935'!X671/'11'!B$16))</f>
        <v>0</v>
      </c>
      <c r="G671" s="33">
        <f>IF('935'!F671="VOID",0,'935'!F671*(1-'935'!X671/'11'!B$16))</f>
        <v>0</v>
      </c>
      <c r="H671" s="33">
        <f>IF('935'!G671="VOID",0,'935'!G671*(1-'935'!X671/'11'!B$16))</f>
        <v>0</v>
      </c>
      <c r="I671" s="33">
        <f>F671+G671+H671</f>
        <v>0</v>
      </c>
      <c r="J671" s="37">
        <f>'935'!Q671*(1-'935'!Y671/'11'!C$16)/(1-'935'!X671/'11'!B$16)</f>
        <v>0</v>
      </c>
      <c r="K671" s="33">
        <f>IF(D671,'935'!H671*D671/(D671+E671+I671),0)</f>
        <v>0</v>
      </c>
      <c r="L671" s="33">
        <f>IF(I671,'935'!H671*I671/(D671+E671+I671),0)</f>
        <v>0</v>
      </c>
      <c r="M671" s="33">
        <f>K671*(1-'935'!X671/'11'!B$16)</f>
        <v>0</v>
      </c>
      <c r="N671" s="49">
        <f>L671*(1-'935'!X671/'11'!B$16)</f>
        <v>0</v>
      </c>
      <c r="O671" s="50">
        <f>MATCH('935'!J671,'911'!$B$6:$B$1205,0)</f>
        <v>0</v>
      </c>
      <c r="P671" s="50">
        <f>MATCH(INDEX('911'!$D$6:$D$1205,O671),'911'!$B$6:$B$1205,0)</f>
        <v>0</v>
      </c>
      <c r="Q671" s="50">
        <f>MATCH(INDEX('911'!$D$6:$D$1205,P671),'911'!$B$6:$B$1205,0)</f>
        <v>0</v>
      </c>
      <c r="R671" s="37">
        <f>IF(ISNUMBER(O671),MAX(0,INDEX('911'!$E$6:$E$1205,O671)),0)</f>
        <v>0</v>
      </c>
      <c r="S671" s="37">
        <f>IF(ISNUMBER(P671),MAX(0,INDEX('911'!$E$6:$E$1205,P671)),0)</f>
        <v>0</v>
      </c>
      <c r="T671" s="37">
        <f>IF(ISNUMBER(Q671),MAX(0,INDEX('911'!$E$6:$E$1205,Q671)),0)</f>
        <v>0</v>
      </c>
      <c r="U671" s="51">
        <f>-100*'935'!W671*(R671+S671+T671)/'11'!C$16</f>
        <v>0</v>
      </c>
      <c r="V671" s="37">
        <f>INDEX('DNO totals'!$B$52:$G$52,IF('935'!K671,IF(MOD('935'!K671,1000),IF(MOD('935'!K671,100),IF(MOD('935'!K671,10),IF(MOD('935'!K671,1000)=1,6,5),4),3),2),1))</f>
        <v>0</v>
      </c>
      <c r="W671" s="51">
        <f>J671*V671</f>
        <v>0</v>
      </c>
      <c r="X671" s="37">
        <f>V671*'Parameters'!B$11</f>
        <v>0</v>
      </c>
      <c r="Y671" s="37">
        <f>IF('935'!$K671=1000,'Charging rates'!$C$29*$X671/(1+'DNO totals'!$C$60)*'935'!$L671,0)</f>
        <v>0</v>
      </c>
      <c r="Z671" s="37">
        <f>IF(MOD('935'!$K671,1000)=100,'Charging rates'!$D$29*$X671/(1+'DNO totals'!$D$60)*'935'!$M671,0)</f>
        <v>0</v>
      </c>
      <c r="AA671" s="37">
        <f>IF(MOD('935'!$K671,100)=10,'Charging rates'!$E$29*$X671/(1+'DNO totals'!$E$60)*'935'!$N671,0)</f>
        <v>0</v>
      </c>
      <c r="AB671" s="37">
        <f>IF(AND(MOD('935'!$K671,10)&gt;0,MOD('935'!$K671,1000)&gt;1),'Charging rates'!$F$29*$X671/(1+'DNO totals'!$F$60)*'935'!$O671,0)</f>
        <v>0</v>
      </c>
      <c r="AC671" s="37">
        <f>IF(MOD('935'!$K671,1000)=1,'Charging rates'!$G$29*$X671/(1+'DNO totals'!$G$60)*'935'!$P671,0)</f>
        <v>0</v>
      </c>
      <c r="AD671" s="37">
        <f>IF('935'!$K671&gt;1000,'Charging rates'!$C$29*$W671*'935'!$L671,0)</f>
        <v>0</v>
      </c>
      <c r="AE671" s="37">
        <f>IF(MOD('935'!$K671,1000)&gt;100,'Charging rates'!$D$29*$W671*'935'!$M671,0)</f>
        <v>0</v>
      </c>
      <c r="AF671" s="37">
        <f>IF(MOD('935'!$K671,100)&gt;10,'Charging rates'!$E$29*$W671*'935'!$N671,0)</f>
        <v>0</v>
      </c>
      <c r="AG671" s="37">
        <f>$Y671+$Z671+$AA671+$AB671+$AC671</f>
        <v>0</v>
      </c>
      <c r="AH671" s="51">
        <f>$AD671+$AE671+$AF671</f>
        <v>0</v>
      </c>
      <c r="AI671" s="37">
        <f>U671*(1+'Charging rates'!B$42+0.6*'Charging rates'!B$67+'Charging rates'!B$54)-100*'Charging rates'!B$76/'11'!C$16*'935'!W671</f>
        <v>0</v>
      </c>
      <c r="AJ671" s="37">
        <f>IF(I671,AI671*I671/(I671+E671),0)</f>
        <v>0</v>
      </c>
      <c r="AK671" s="51">
        <f>ROUND(AJ671,3)</f>
        <v>0</v>
      </c>
      <c r="AL671" s="33">
        <f>IF('935'!V671="VOID",0,'935'!V671*(1-'935'!X671/'11'!B$16))</f>
        <v>0</v>
      </c>
      <c r="AM671" s="36">
        <f>IF(I671,-100*'Charging rates'!B$76/'11'!B$16*AL671/I671,0)</f>
        <v>0</v>
      </c>
      <c r="AN671" s="36">
        <f>IF(C671,'DNO totals'!B$171,0)</f>
        <v>0</v>
      </c>
      <c r="AO671" s="36">
        <f>ROUND(AN671,2)</f>
        <v>0</v>
      </c>
      <c r="AP671" s="36">
        <f>IF(C671,(AN671+AM671),0)</f>
        <v>0</v>
      </c>
      <c r="AQ671" s="52">
        <f>ROUND(AP671,2)</f>
        <v>0</v>
      </c>
      <c r="AR671" s="33">
        <f>'935'!C671&lt;&gt;"VOID"</f>
        <v>0</v>
      </c>
      <c r="AS671" s="36">
        <f>IF(AR671,(100/'11'!B$16*K671*((1-'935'!I671)*'Charging rates'!B$42+'Charging rates'!B$54)),0)</f>
        <v>0</v>
      </c>
      <c r="AT671" s="36">
        <f>100/'11'!B$16*N671*('Charging rates'!B$42+'Charging rates'!B$54)</f>
        <v>0</v>
      </c>
      <c r="AU671" s="36">
        <f>100/'11'!B$16*L671*('Charging rates'!B$42+'Charging rates'!B$54)</f>
        <v>0</v>
      </c>
      <c r="AV671" s="52">
        <f>ROUND(AU671,2)</f>
        <v>0</v>
      </c>
      <c r="AW671" s="33">
        <f>D671-('935'!T671*(1-'935'!X671/'11'!B$16))</f>
        <v>0</v>
      </c>
      <c r="AX671" s="37">
        <f>MAX(MIN(SQRT(1-MIN(1,'935'!Q671)^2),0+'935'!R671),0-SQRT(1-MIN(1,'935'!Q671)^2))</f>
        <v>0</v>
      </c>
      <c r="AY671" s="33">
        <f>IF(ISNUMBER(P671),SQRT((INDEX('911'!$G$6:$G$1205,P671)+INDEX('911'!$I$6:$I$1205,P671))^2+(INDEX('911'!$H$6:$H$1205,P671)+INDEX('911'!$J$6:$J$1205,P671))^2),0)</f>
        <v>0</v>
      </c>
      <c r="AZ671" s="37">
        <f>IF(AY671,0-(INDEX('911'!$H$6:$H$1205,P671)+INDEX('911'!$J$6:$J$1205,P671))/AY671,0)</f>
        <v>0</v>
      </c>
      <c r="BA671" s="33">
        <f>IF(ISNUMBER(Q671),SQRT((INDEX('911'!$G$6:$G$1205,Q671)+INDEX('911'!$I$6:$I$1205,Q671))^2+(INDEX('911'!$H$6:$H$1205,Q671)+INDEX('911'!$J$6:$J$1205,Q671))^2),0)</f>
        <v>0</v>
      </c>
      <c r="BB671" s="37">
        <f>IF(BA671,0-(INDEX('911'!$H$6:$H$1205,Q671)+INDEX('911'!$J$6:$J$1205,Q671))/BA671,0)</f>
        <v>0</v>
      </c>
      <c r="BC671" s="37">
        <f>SQRT(1-AZ671^2)</f>
        <v>0</v>
      </c>
      <c r="BD671" s="51">
        <f>SQRT(1-BB671^2)</f>
        <v>0</v>
      </c>
      <c r="BE671" s="36">
        <f>100*(S671*MAX(0,'935'!Q671*BC671+AX671*AZ671)+T671*MAX(0,'935'!Q671*BD671+AX671*BB671))/'11'!B$16</f>
        <v>0</v>
      </c>
      <c r="BF671" s="36">
        <f>100*R671/'11'!B$16</f>
        <v>0</v>
      </c>
      <c r="BG671" s="37">
        <f>100*(S671*IF('935'!Q671=0,BC671,MAX(0,BC671+AX671*AZ671/'935'!Q671))+T671*IF('935'!Q671=0,BD671,MAX(0,BD671+AX671*BB671/'935'!Q671)))/'11'!C$16</f>
        <v>0</v>
      </c>
      <c r="BH671" s="36">
        <f>IF('935'!Q671=0,BF671+BE671,BF671)</f>
        <v>0</v>
      </c>
      <c r="BI671" s="37">
        <f>IF(D671=0,1,AW671/D671)*BG671</f>
        <v>0</v>
      </c>
      <c r="BJ671" s="36">
        <f>IF(D671=0,1,AW671/D671)*BH671</f>
        <v>0</v>
      </c>
      <c r="BK671" s="53">
        <f>'11'!C$16-'935'!Y671</f>
        <v>0</v>
      </c>
      <c r="BL671" s="37">
        <f>MAX('DNO totals'!B$312+0,MIN('935'!L671+0,'DNO totals'!B$304+0))</f>
        <v>0</v>
      </c>
      <c r="BM671" s="37">
        <f>MAX('DNO totals'!C$312+0,MIN('935'!M671+0,'DNO totals'!C$304+0))</f>
        <v>0</v>
      </c>
      <c r="BN671" s="37">
        <f>MAX('DNO totals'!D$312+0,MIN('935'!N671+0,'DNO totals'!D$304+0))</f>
        <v>0</v>
      </c>
      <c r="BO671" s="37">
        <f>MAX('DNO totals'!E$312+0,MIN('935'!O671+0,'DNO totals'!E$304+0))</f>
        <v>0</v>
      </c>
      <c r="BP671" s="51">
        <f>MAX('DNO totals'!F$312+0,MIN('935'!P671+0,'DNO totals'!F$304+0))</f>
        <v>0</v>
      </c>
      <c r="BQ671" s="37">
        <f>IF('935'!$K671=1000,'Charging rates'!$C$29*$X671/(1+'DNO totals'!$C$60)*$BL671,0)</f>
        <v>0</v>
      </c>
      <c r="BR671" s="37">
        <f>IF(MOD('935'!$K671,1000)=100,'Charging rates'!$D$29*$X671/(1+'DNO totals'!$D$60)*$BM671,0)</f>
        <v>0</v>
      </c>
      <c r="BS671" s="37">
        <f>IF(MOD('935'!$K671,100)=10,'Charging rates'!$E$29*$X671/(1+'DNO totals'!$E$60)*$BN671,0)</f>
        <v>0</v>
      </c>
      <c r="BT671" s="37">
        <f>IF(AND(MOD('935'!$K671,10)&gt;0,MOD('935'!$K671,1000)&gt;1),'Charging rates'!$F$29*$X671/(1+'DNO totals'!$F$60)*$BO671,0)</f>
        <v>0</v>
      </c>
      <c r="BU671" s="37">
        <f>IF(MOD('935'!$K671,1000)=1,'Charging rates'!$G$29*$X671/(1+'DNO totals'!$G$60)*$BP671,0)</f>
        <v>0</v>
      </c>
      <c r="BV671" s="51">
        <f>$BQ671+$BR671+$BS671+$BT671+$BU671</f>
        <v>0</v>
      </c>
      <c r="BW671" s="37">
        <f>IF('935'!$K671&gt;1000,'Charging rates'!$C$29*$W671*$BL671,0)</f>
        <v>0</v>
      </c>
      <c r="BX671" s="37">
        <f>IF(MOD('935'!$K671,1000)&gt;100,'Charging rates'!$D$29*$W671*$BM671,0)</f>
        <v>0</v>
      </c>
      <c r="BY671" s="37">
        <f>IF(MOD('935'!$K671,100)&gt;10,'Charging rates'!$E$29*$W671*$BN671,0)</f>
        <v>0</v>
      </c>
      <c r="BZ671" s="51">
        <f>$BW671+$BX671+$BY671</f>
        <v>0</v>
      </c>
      <c r="CA671" s="36">
        <f>100/'11'!B$16*'Charging rates'!B$76*W671</f>
        <v>0</v>
      </c>
      <c r="CB671" s="36">
        <f>IF(D671=0,0,(1-AW671/D671)*(BH671+IF('935'!Q671=0,0,(BG671*'935'!Q671*('11'!C$16-'935'!Y671)/('11'!B$16-'935'!X671)))))</f>
        <v>0</v>
      </c>
      <c r="CC671" s="36">
        <f>CA671+BJ671</f>
        <v>0</v>
      </c>
      <c r="CD671" s="49">
        <f>(BV671+BZ671)*D671</f>
        <v>0</v>
      </c>
      <c r="CE671" s="33">
        <f>D671*('Parameters'!B$21+J671)*IF('DNO totals'!B$323&lt;0,1,'935'!S671)</f>
        <v>0</v>
      </c>
      <c r="CF671" s="51">
        <f>IF('DNO totals'!B$323&lt;0,1,'935'!S671)*('Parameters'!B$21+J671)</f>
        <v>0</v>
      </c>
      <c r="CG671" s="37">
        <f>CC671+'Charging rates'!B$106*CF671*100/'11'!B$16</f>
        <v>0</v>
      </c>
      <c r="CH671" s="37">
        <f>CG671+'Charging rates'!B$116*('Parameters'!B$21+J671)*100/'11'!B$16*IF('DNO totals'!B$323&lt;0,1,'935'!S671)</f>
        <v>0</v>
      </c>
      <c r="CI671" s="37">
        <f>'Charging rates'!B$97*(BV671+BZ671)*100/'11'!B$16</f>
        <v>0</v>
      </c>
      <c r="CJ671" s="36">
        <f>MAX(0-(BG671*J671*'11'!C$16/'11'!B$16),CH671+CI671)</f>
        <v>0</v>
      </c>
      <c r="CK671" s="37">
        <f>IF(AR671,IF(J671=0,BI671,MAX(0,MIN(BI671,BI671+(CJ671/'935'!Q671*('11'!B$16-'935'!X671)/('11'!C$16-'935'!Y671))))),0)</f>
        <v>0</v>
      </c>
      <c r="CL671" s="36">
        <f>IF(AR671,MAX(0,CJ671),0)</f>
        <v>0</v>
      </c>
      <c r="CM671" s="52">
        <f>CL671+CB671</f>
        <v>0</v>
      </c>
    </row>
    <row r="672" spans="1:91">
      <c r="A672" s="28">
        <v>572</v>
      </c>
      <c r="B672" s="48">
        <f>'935'!B672</f>
        <v>0</v>
      </c>
      <c r="C672" s="33">
        <f>OR('935'!E672&lt;&gt;"VOID",'935'!F672&lt;&gt;"VOID",'935'!G672&lt;&gt;"VOID")</f>
        <v>0</v>
      </c>
      <c r="D672" s="33">
        <f>IF('935'!C672="VOID",0,('935'!C672*(1-'935'!X672/'11'!B$16)))</f>
        <v>0</v>
      </c>
      <c r="E672" s="33">
        <f>IF('935'!D672="VOID",0,'935'!D672*(1-'935'!X672/'11'!B$16))</f>
        <v>0</v>
      </c>
      <c r="F672" s="33">
        <f>IF('935'!E672="VOID",0,'935'!E672*(1-'935'!X672/'11'!B$16))</f>
        <v>0</v>
      </c>
      <c r="G672" s="33">
        <f>IF('935'!F672="VOID",0,'935'!F672*(1-'935'!X672/'11'!B$16))</f>
        <v>0</v>
      </c>
      <c r="H672" s="33">
        <f>IF('935'!G672="VOID",0,'935'!G672*(1-'935'!X672/'11'!B$16))</f>
        <v>0</v>
      </c>
      <c r="I672" s="33">
        <f>F672+G672+H672</f>
        <v>0</v>
      </c>
      <c r="J672" s="37">
        <f>'935'!Q672*(1-'935'!Y672/'11'!C$16)/(1-'935'!X672/'11'!B$16)</f>
        <v>0</v>
      </c>
      <c r="K672" s="33">
        <f>IF(D672,'935'!H672*D672/(D672+E672+I672),0)</f>
        <v>0</v>
      </c>
      <c r="L672" s="33">
        <f>IF(I672,'935'!H672*I672/(D672+E672+I672),0)</f>
        <v>0</v>
      </c>
      <c r="M672" s="33">
        <f>K672*(1-'935'!X672/'11'!B$16)</f>
        <v>0</v>
      </c>
      <c r="N672" s="49">
        <f>L672*(1-'935'!X672/'11'!B$16)</f>
        <v>0</v>
      </c>
      <c r="O672" s="50">
        <f>MATCH('935'!J672,'911'!$B$6:$B$1205,0)</f>
        <v>0</v>
      </c>
      <c r="P672" s="50">
        <f>MATCH(INDEX('911'!$D$6:$D$1205,O672),'911'!$B$6:$B$1205,0)</f>
        <v>0</v>
      </c>
      <c r="Q672" s="50">
        <f>MATCH(INDEX('911'!$D$6:$D$1205,P672),'911'!$B$6:$B$1205,0)</f>
        <v>0</v>
      </c>
      <c r="R672" s="37">
        <f>IF(ISNUMBER(O672),MAX(0,INDEX('911'!$E$6:$E$1205,O672)),0)</f>
        <v>0</v>
      </c>
      <c r="S672" s="37">
        <f>IF(ISNUMBER(P672),MAX(0,INDEX('911'!$E$6:$E$1205,P672)),0)</f>
        <v>0</v>
      </c>
      <c r="T672" s="37">
        <f>IF(ISNUMBER(Q672),MAX(0,INDEX('911'!$E$6:$E$1205,Q672)),0)</f>
        <v>0</v>
      </c>
      <c r="U672" s="51">
        <f>-100*'935'!W672*(R672+S672+T672)/'11'!C$16</f>
        <v>0</v>
      </c>
      <c r="V672" s="37">
        <f>INDEX('DNO totals'!$B$52:$G$52,IF('935'!K672,IF(MOD('935'!K672,1000),IF(MOD('935'!K672,100),IF(MOD('935'!K672,10),IF(MOD('935'!K672,1000)=1,6,5),4),3),2),1))</f>
        <v>0</v>
      </c>
      <c r="W672" s="51">
        <f>J672*V672</f>
        <v>0</v>
      </c>
      <c r="X672" s="37">
        <f>V672*'Parameters'!B$11</f>
        <v>0</v>
      </c>
      <c r="Y672" s="37">
        <f>IF('935'!$K672=1000,'Charging rates'!$C$29*$X672/(1+'DNO totals'!$C$60)*'935'!$L672,0)</f>
        <v>0</v>
      </c>
      <c r="Z672" s="37">
        <f>IF(MOD('935'!$K672,1000)=100,'Charging rates'!$D$29*$X672/(1+'DNO totals'!$D$60)*'935'!$M672,0)</f>
        <v>0</v>
      </c>
      <c r="AA672" s="37">
        <f>IF(MOD('935'!$K672,100)=10,'Charging rates'!$E$29*$X672/(1+'DNO totals'!$E$60)*'935'!$N672,0)</f>
        <v>0</v>
      </c>
      <c r="AB672" s="37">
        <f>IF(AND(MOD('935'!$K672,10)&gt;0,MOD('935'!$K672,1000)&gt;1),'Charging rates'!$F$29*$X672/(1+'DNO totals'!$F$60)*'935'!$O672,0)</f>
        <v>0</v>
      </c>
      <c r="AC672" s="37">
        <f>IF(MOD('935'!$K672,1000)=1,'Charging rates'!$G$29*$X672/(1+'DNO totals'!$G$60)*'935'!$P672,0)</f>
        <v>0</v>
      </c>
      <c r="AD672" s="37">
        <f>IF('935'!$K672&gt;1000,'Charging rates'!$C$29*$W672*'935'!$L672,0)</f>
        <v>0</v>
      </c>
      <c r="AE672" s="37">
        <f>IF(MOD('935'!$K672,1000)&gt;100,'Charging rates'!$D$29*$W672*'935'!$M672,0)</f>
        <v>0</v>
      </c>
      <c r="AF672" s="37">
        <f>IF(MOD('935'!$K672,100)&gt;10,'Charging rates'!$E$29*$W672*'935'!$N672,0)</f>
        <v>0</v>
      </c>
      <c r="AG672" s="37">
        <f>$Y672+$Z672+$AA672+$AB672+$AC672</f>
        <v>0</v>
      </c>
      <c r="AH672" s="51">
        <f>$AD672+$AE672+$AF672</f>
        <v>0</v>
      </c>
      <c r="AI672" s="37">
        <f>U672*(1+'Charging rates'!B$42+0.6*'Charging rates'!B$67+'Charging rates'!B$54)-100*'Charging rates'!B$76/'11'!C$16*'935'!W672</f>
        <v>0</v>
      </c>
      <c r="AJ672" s="37">
        <f>IF(I672,AI672*I672/(I672+E672),0)</f>
        <v>0</v>
      </c>
      <c r="AK672" s="51">
        <f>ROUND(AJ672,3)</f>
        <v>0</v>
      </c>
      <c r="AL672" s="33">
        <f>IF('935'!V672="VOID",0,'935'!V672*(1-'935'!X672/'11'!B$16))</f>
        <v>0</v>
      </c>
      <c r="AM672" s="36">
        <f>IF(I672,-100*'Charging rates'!B$76/'11'!B$16*AL672/I672,0)</f>
        <v>0</v>
      </c>
      <c r="AN672" s="36">
        <f>IF(C672,'DNO totals'!B$171,0)</f>
        <v>0</v>
      </c>
      <c r="AO672" s="36">
        <f>ROUND(AN672,2)</f>
        <v>0</v>
      </c>
      <c r="AP672" s="36">
        <f>IF(C672,(AN672+AM672),0)</f>
        <v>0</v>
      </c>
      <c r="AQ672" s="52">
        <f>ROUND(AP672,2)</f>
        <v>0</v>
      </c>
      <c r="AR672" s="33">
        <f>'935'!C672&lt;&gt;"VOID"</f>
        <v>0</v>
      </c>
      <c r="AS672" s="36">
        <f>IF(AR672,(100/'11'!B$16*K672*((1-'935'!I672)*'Charging rates'!B$42+'Charging rates'!B$54)),0)</f>
        <v>0</v>
      </c>
      <c r="AT672" s="36">
        <f>100/'11'!B$16*N672*('Charging rates'!B$42+'Charging rates'!B$54)</f>
        <v>0</v>
      </c>
      <c r="AU672" s="36">
        <f>100/'11'!B$16*L672*('Charging rates'!B$42+'Charging rates'!B$54)</f>
        <v>0</v>
      </c>
      <c r="AV672" s="52">
        <f>ROUND(AU672,2)</f>
        <v>0</v>
      </c>
      <c r="AW672" s="33">
        <f>D672-('935'!T672*(1-'935'!X672/'11'!B$16))</f>
        <v>0</v>
      </c>
      <c r="AX672" s="37">
        <f>MAX(MIN(SQRT(1-MIN(1,'935'!Q672)^2),0+'935'!R672),0-SQRT(1-MIN(1,'935'!Q672)^2))</f>
        <v>0</v>
      </c>
      <c r="AY672" s="33">
        <f>IF(ISNUMBER(P672),SQRT((INDEX('911'!$G$6:$G$1205,P672)+INDEX('911'!$I$6:$I$1205,P672))^2+(INDEX('911'!$H$6:$H$1205,P672)+INDEX('911'!$J$6:$J$1205,P672))^2),0)</f>
        <v>0</v>
      </c>
      <c r="AZ672" s="37">
        <f>IF(AY672,0-(INDEX('911'!$H$6:$H$1205,P672)+INDEX('911'!$J$6:$J$1205,P672))/AY672,0)</f>
        <v>0</v>
      </c>
      <c r="BA672" s="33">
        <f>IF(ISNUMBER(Q672),SQRT((INDEX('911'!$G$6:$G$1205,Q672)+INDEX('911'!$I$6:$I$1205,Q672))^2+(INDEX('911'!$H$6:$H$1205,Q672)+INDEX('911'!$J$6:$J$1205,Q672))^2),0)</f>
        <v>0</v>
      </c>
      <c r="BB672" s="37">
        <f>IF(BA672,0-(INDEX('911'!$H$6:$H$1205,Q672)+INDEX('911'!$J$6:$J$1205,Q672))/BA672,0)</f>
        <v>0</v>
      </c>
      <c r="BC672" s="37">
        <f>SQRT(1-AZ672^2)</f>
        <v>0</v>
      </c>
      <c r="BD672" s="51">
        <f>SQRT(1-BB672^2)</f>
        <v>0</v>
      </c>
      <c r="BE672" s="36">
        <f>100*(S672*MAX(0,'935'!Q672*BC672+AX672*AZ672)+T672*MAX(0,'935'!Q672*BD672+AX672*BB672))/'11'!B$16</f>
        <v>0</v>
      </c>
      <c r="BF672" s="36">
        <f>100*R672/'11'!B$16</f>
        <v>0</v>
      </c>
      <c r="BG672" s="37">
        <f>100*(S672*IF('935'!Q672=0,BC672,MAX(0,BC672+AX672*AZ672/'935'!Q672))+T672*IF('935'!Q672=0,BD672,MAX(0,BD672+AX672*BB672/'935'!Q672)))/'11'!C$16</f>
        <v>0</v>
      </c>
      <c r="BH672" s="36">
        <f>IF('935'!Q672=0,BF672+BE672,BF672)</f>
        <v>0</v>
      </c>
      <c r="BI672" s="37">
        <f>IF(D672=0,1,AW672/D672)*BG672</f>
        <v>0</v>
      </c>
      <c r="BJ672" s="36">
        <f>IF(D672=0,1,AW672/D672)*BH672</f>
        <v>0</v>
      </c>
      <c r="BK672" s="53">
        <f>'11'!C$16-'935'!Y672</f>
        <v>0</v>
      </c>
      <c r="BL672" s="37">
        <f>MAX('DNO totals'!B$312+0,MIN('935'!L672+0,'DNO totals'!B$304+0))</f>
        <v>0</v>
      </c>
      <c r="BM672" s="37">
        <f>MAX('DNO totals'!C$312+0,MIN('935'!M672+0,'DNO totals'!C$304+0))</f>
        <v>0</v>
      </c>
      <c r="BN672" s="37">
        <f>MAX('DNO totals'!D$312+0,MIN('935'!N672+0,'DNO totals'!D$304+0))</f>
        <v>0</v>
      </c>
      <c r="BO672" s="37">
        <f>MAX('DNO totals'!E$312+0,MIN('935'!O672+0,'DNO totals'!E$304+0))</f>
        <v>0</v>
      </c>
      <c r="BP672" s="51">
        <f>MAX('DNO totals'!F$312+0,MIN('935'!P672+0,'DNO totals'!F$304+0))</f>
        <v>0</v>
      </c>
      <c r="BQ672" s="37">
        <f>IF('935'!$K672=1000,'Charging rates'!$C$29*$X672/(1+'DNO totals'!$C$60)*$BL672,0)</f>
        <v>0</v>
      </c>
      <c r="BR672" s="37">
        <f>IF(MOD('935'!$K672,1000)=100,'Charging rates'!$D$29*$X672/(1+'DNO totals'!$D$60)*$BM672,0)</f>
        <v>0</v>
      </c>
      <c r="BS672" s="37">
        <f>IF(MOD('935'!$K672,100)=10,'Charging rates'!$E$29*$X672/(1+'DNO totals'!$E$60)*$BN672,0)</f>
        <v>0</v>
      </c>
      <c r="BT672" s="37">
        <f>IF(AND(MOD('935'!$K672,10)&gt;0,MOD('935'!$K672,1000)&gt;1),'Charging rates'!$F$29*$X672/(1+'DNO totals'!$F$60)*$BO672,0)</f>
        <v>0</v>
      </c>
      <c r="BU672" s="37">
        <f>IF(MOD('935'!$K672,1000)=1,'Charging rates'!$G$29*$X672/(1+'DNO totals'!$G$60)*$BP672,0)</f>
        <v>0</v>
      </c>
      <c r="BV672" s="51">
        <f>$BQ672+$BR672+$BS672+$BT672+$BU672</f>
        <v>0</v>
      </c>
      <c r="BW672" s="37">
        <f>IF('935'!$K672&gt;1000,'Charging rates'!$C$29*$W672*$BL672,0)</f>
        <v>0</v>
      </c>
      <c r="BX672" s="37">
        <f>IF(MOD('935'!$K672,1000)&gt;100,'Charging rates'!$D$29*$W672*$BM672,0)</f>
        <v>0</v>
      </c>
      <c r="BY672" s="37">
        <f>IF(MOD('935'!$K672,100)&gt;10,'Charging rates'!$E$29*$W672*$BN672,0)</f>
        <v>0</v>
      </c>
      <c r="BZ672" s="51">
        <f>$BW672+$BX672+$BY672</f>
        <v>0</v>
      </c>
      <c r="CA672" s="36">
        <f>100/'11'!B$16*'Charging rates'!B$76*W672</f>
        <v>0</v>
      </c>
      <c r="CB672" s="36">
        <f>IF(D672=0,0,(1-AW672/D672)*(BH672+IF('935'!Q672=0,0,(BG672*'935'!Q672*('11'!C$16-'935'!Y672)/('11'!B$16-'935'!X672)))))</f>
        <v>0</v>
      </c>
      <c r="CC672" s="36">
        <f>CA672+BJ672</f>
        <v>0</v>
      </c>
      <c r="CD672" s="49">
        <f>(BV672+BZ672)*D672</f>
        <v>0</v>
      </c>
      <c r="CE672" s="33">
        <f>D672*('Parameters'!B$21+J672)*IF('DNO totals'!B$323&lt;0,1,'935'!S672)</f>
        <v>0</v>
      </c>
      <c r="CF672" s="51">
        <f>IF('DNO totals'!B$323&lt;0,1,'935'!S672)*('Parameters'!B$21+J672)</f>
        <v>0</v>
      </c>
      <c r="CG672" s="37">
        <f>CC672+'Charging rates'!B$106*CF672*100/'11'!B$16</f>
        <v>0</v>
      </c>
      <c r="CH672" s="37">
        <f>CG672+'Charging rates'!B$116*('Parameters'!B$21+J672)*100/'11'!B$16*IF('DNO totals'!B$323&lt;0,1,'935'!S672)</f>
        <v>0</v>
      </c>
      <c r="CI672" s="37">
        <f>'Charging rates'!B$97*(BV672+BZ672)*100/'11'!B$16</f>
        <v>0</v>
      </c>
      <c r="CJ672" s="36">
        <f>MAX(0-(BG672*J672*'11'!C$16/'11'!B$16),CH672+CI672)</f>
        <v>0</v>
      </c>
      <c r="CK672" s="37">
        <f>IF(AR672,IF(J672=0,BI672,MAX(0,MIN(BI672,BI672+(CJ672/'935'!Q672*('11'!B$16-'935'!X672)/('11'!C$16-'935'!Y672))))),0)</f>
        <v>0</v>
      </c>
      <c r="CL672" s="36">
        <f>IF(AR672,MAX(0,CJ672),0)</f>
        <v>0</v>
      </c>
      <c r="CM672" s="52">
        <f>CL672+CB672</f>
        <v>0</v>
      </c>
    </row>
    <row r="673" spans="1:91">
      <c r="A673" s="28">
        <v>573</v>
      </c>
      <c r="B673" s="48">
        <f>'935'!B673</f>
        <v>0</v>
      </c>
      <c r="C673" s="33">
        <f>OR('935'!E673&lt;&gt;"VOID",'935'!F673&lt;&gt;"VOID",'935'!G673&lt;&gt;"VOID")</f>
        <v>0</v>
      </c>
      <c r="D673" s="33">
        <f>IF('935'!C673="VOID",0,('935'!C673*(1-'935'!X673/'11'!B$16)))</f>
        <v>0</v>
      </c>
      <c r="E673" s="33">
        <f>IF('935'!D673="VOID",0,'935'!D673*(1-'935'!X673/'11'!B$16))</f>
        <v>0</v>
      </c>
      <c r="F673" s="33">
        <f>IF('935'!E673="VOID",0,'935'!E673*(1-'935'!X673/'11'!B$16))</f>
        <v>0</v>
      </c>
      <c r="G673" s="33">
        <f>IF('935'!F673="VOID",0,'935'!F673*(1-'935'!X673/'11'!B$16))</f>
        <v>0</v>
      </c>
      <c r="H673" s="33">
        <f>IF('935'!G673="VOID",0,'935'!G673*(1-'935'!X673/'11'!B$16))</f>
        <v>0</v>
      </c>
      <c r="I673" s="33">
        <f>F673+G673+H673</f>
        <v>0</v>
      </c>
      <c r="J673" s="37">
        <f>'935'!Q673*(1-'935'!Y673/'11'!C$16)/(1-'935'!X673/'11'!B$16)</f>
        <v>0</v>
      </c>
      <c r="K673" s="33">
        <f>IF(D673,'935'!H673*D673/(D673+E673+I673),0)</f>
        <v>0</v>
      </c>
      <c r="L673" s="33">
        <f>IF(I673,'935'!H673*I673/(D673+E673+I673),0)</f>
        <v>0</v>
      </c>
      <c r="M673" s="33">
        <f>K673*(1-'935'!X673/'11'!B$16)</f>
        <v>0</v>
      </c>
      <c r="N673" s="49">
        <f>L673*(1-'935'!X673/'11'!B$16)</f>
        <v>0</v>
      </c>
      <c r="O673" s="50">
        <f>MATCH('935'!J673,'911'!$B$6:$B$1205,0)</f>
        <v>0</v>
      </c>
      <c r="P673" s="50">
        <f>MATCH(INDEX('911'!$D$6:$D$1205,O673),'911'!$B$6:$B$1205,0)</f>
        <v>0</v>
      </c>
      <c r="Q673" s="50">
        <f>MATCH(INDEX('911'!$D$6:$D$1205,P673),'911'!$B$6:$B$1205,0)</f>
        <v>0</v>
      </c>
      <c r="R673" s="37">
        <f>IF(ISNUMBER(O673),MAX(0,INDEX('911'!$E$6:$E$1205,O673)),0)</f>
        <v>0</v>
      </c>
      <c r="S673" s="37">
        <f>IF(ISNUMBER(P673),MAX(0,INDEX('911'!$E$6:$E$1205,P673)),0)</f>
        <v>0</v>
      </c>
      <c r="T673" s="37">
        <f>IF(ISNUMBER(Q673),MAX(0,INDEX('911'!$E$6:$E$1205,Q673)),0)</f>
        <v>0</v>
      </c>
      <c r="U673" s="51">
        <f>-100*'935'!W673*(R673+S673+T673)/'11'!C$16</f>
        <v>0</v>
      </c>
      <c r="V673" s="37">
        <f>INDEX('DNO totals'!$B$52:$G$52,IF('935'!K673,IF(MOD('935'!K673,1000),IF(MOD('935'!K673,100),IF(MOD('935'!K673,10),IF(MOD('935'!K673,1000)=1,6,5),4),3),2),1))</f>
        <v>0</v>
      </c>
      <c r="W673" s="51">
        <f>J673*V673</f>
        <v>0</v>
      </c>
      <c r="X673" s="37">
        <f>V673*'Parameters'!B$11</f>
        <v>0</v>
      </c>
      <c r="Y673" s="37">
        <f>IF('935'!$K673=1000,'Charging rates'!$C$29*$X673/(1+'DNO totals'!$C$60)*'935'!$L673,0)</f>
        <v>0</v>
      </c>
      <c r="Z673" s="37">
        <f>IF(MOD('935'!$K673,1000)=100,'Charging rates'!$D$29*$X673/(1+'DNO totals'!$D$60)*'935'!$M673,0)</f>
        <v>0</v>
      </c>
      <c r="AA673" s="37">
        <f>IF(MOD('935'!$K673,100)=10,'Charging rates'!$E$29*$X673/(1+'DNO totals'!$E$60)*'935'!$N673,0)</f>
        <v>0</v>
      </c>
      <c r="AB673" s="37">
        <f>IF(AND(MOD('935'!$K673,10)&gt;0,MOD('935'!$K673,1000)&gt;1),'Charging rates'!$F$29*$X673/(1+'DNO totals'!$F$60)*'935'!$O673,0)</f>
        <v>0</v>
      </c>
      <c r="AC673" s="37">
        <f>IF(MOD('935'!$K673,1000)=1,'Charging rates'!$G$29*$X673/(1+'DNO totals'!$G$60)*'935'!$P673,0)</f>
        <v>0</v>
      </c>
      <c r="AD673" s="37">
        <f>IF('935'!$K673&gt;1000,'Charging rates'!$C$29*$W673*'935'!$L673,0)</f>
        <v>0</v>
      </c>
      <c r="AE673" s="37">
        <f>IF(MOD('935'!$K673,1000)&gt;100,'Charging rates'!$D$29*$W673*'935'!$M673,0)</f>
        <v>0</v>
      </c>
      <c r="AF673" s="37">
        <f>IF(MOD('935'!$K673,100)&gt;10,'Charging rates'!$E$29*$W673*'935'!$N673,0)</f>
        <v>0</v>
      </c>
      <c r="AG673" s="37">
        <f>$Y673+$Z673+$AA673+$AB673+$AC673</f>
        <v>0</v>
      </c>
      <c r="AH673" s="51">
        <f>$AD673+$AE673+$AF673</f>
        <v>0</v>
      </c>
      <c r="AI673" s="37">
        <f>U673*(1+'Charging rates'!B$42+0.6*'Charging rates'!B$67+'Charging rates'!B$54)-100*'Charging rates'!B$76/'11'!C$16*'935'!W673</f>
        <v>0</v>
      </c>
      <c r="AJ673" s="37">
        <f>IF(I673,AI673*I673/(I673+E673),0)</f>
        <v>0</v>
      </c>
      <c r="AK673" s="51">
        <f>ROUND(AJ673,3)</f>
        <v>0</v>
      </c>
      <c r="AL673" s="33">
        <f>IF('935'!V673="VOID",0,'935'!V673*(1-'935'!X673/'11'!B$16))</f>
        <v>0</v>
      </c>
      <c r="AM673" s="36">
        <f>IF(I673,-100*'Charging rates'!B$76/'11'!B$16*AL673/I673,0)</f>
        <v>0</v>
      </c>
      <c r="AN673" s="36">
        <f>IF(C673,'DNO totals'!B$171,0)</f>
        <v>0</v>
      </c>
      <c r="AO673" s="36">
        <f>ROUND(AN673,2)</f>
        <v>0</v>
      </c>
      <c r="AP673" s="36">
        <f>IF(C673,(AN673+AM673),0)</f>
        <v>0</v>
      </c>
      <c r="AQ673" s="52">
        <f>ROUND(AP673,2)</f>
        <v>0</v>
      </c>
      <c r="AR673" s="33">
        <f>'935'!C673&lt;&gt;"VOID"</f>
        <v>0</v>
      </c>
      <c r="AS673" s="36">
        <f>IF(AR673,(100/'11'!B$16*K673*((1-'935'!I673)*'Charging rates'!B$42+'Charging rates'!B$54)),0)</f>
        <v>0</v>
      </c>
      <c r="AT673" s="36">
        <f>100/'11'!B$16*N673*('Charging rates'!B$42+'Charging rates'!B$54)</f>
        <v>0</v>
      </c>
      <c r="AU673" s="36">
        <f>100/'11'!B$16*L673*('Charging rates'!B$42+'Charging rates'!B$54)</f>
        <v>0</v>
      </c>
      <c r="AV673" s="52">
        <f>ROUND(AU673,2)</f>
        <v>0</v>
      </c>
      <c r="AW673" s="33">
        <f>D673-('935'!T673*(1-'935'!X673/'11'!B$16))</f>
        <v>0</v>
      </c>
      <c r="AX673" s="37">
        <f>MAX(MIN(SQRT(1-MIN(1,'935'!Q673)^2),0+'935'!R673),0-SQRT(1-MIN(1,'935'!Q673)^2))</f>
        <v>0</v>
      </c>
      <c r="AY673" s="33">
        <f>IF(ISNUMBER(P673),SQRT((INDEX('911'!$G$6:$G$1205,P673)+INDEX('911'!$I$6:$I$1205,P673))^2+(INDEX('911'!$H$6:$H$1205,P673)+INDEX('911'!$J$6:$J$1205,P673))^2),0)</f>
        <v>0</v>
      </c>
      <c r="AZ673" s="37">
        <f>IF(AY673,0-(INDEX('911'!$H$6:$H$1205,P673)+INDEX('911'!$J$6:$J$1205,P673))/AY673,0)</f>
        <v>0</v>
      </c>
      <c r="BA673" s="33">
        <f>IF(ISNUMBER(Q673),SQRT((INDEX('911'!$G$6:$G$1205,Q673)+INDEX('911'!$I$6:$I$1205,Q673))^2+(INDEX('911'!$H$6:$H$1205,Q673)+INDEX('911'!$J$6:$J$1205,Q673))^2),0)</f>
        <v>0</v>
      </c>
      <c r="BB673" s="37">
        <f>IF(BA673,0-(INDEX('911'!$H$6:$H$1205,Q673)+INDEX('911'!$J$6:$J$1205,Q673))/BA673,0)</f>
        <v>0</v>
      </c>
      <c r="BC673" s="37">
        <f>SQRT(1-AZ673^2)</f>
        <v>0</v>
      </c>
      <c r="BD673" s="51">
        <f>SQRT(1-BB673^2)</f>
        <v>0</v>
      </c>
      <c r="BE673" s="36">
        <f>100*(S673*MAX(0,'935'!Q673*BC673+AX673*AZ673)+T673*MAX(0,'935'!Q673*BD673+AX673*BB673))/'11'!B$16</f>
        <v>0</v>
      </c>
      <c r="BF673" s="36">
        <f>100*R673/'11'!B$16</f>
        <v>0</v>
      </c>
      <c r="BG673" s="37">
        <f>100*(S673*IF('935'!Q673=0,BC673,MAX(0,BC673+AX673*AZ673/'935'!Q673))+T673*IF('935'!Q673=0,BD673,MAX(0,BD673+AX673*BB673/'935'!Q673)))/'11'!C$16</f>
        <v>0</v>
      </c>
      <c r="BH673" s="36">
        <f>IF('935'!Q673=0,BF673+BE673,BF673)</f>
        <v>0</v>
      </c>
      <c r="BI673" s="37">
        <f>IF(D673=0,1,AW673/D673)*BG673</f>
        <v>0</v>
      </c>
      <c r="BJ673" s="36">
        <f>IF(D673=0,1,AW673/D673)*BH673</f>
        <v>0</v>
      </c>
      <c r="BK673" s="53">
        <f>'11'!C$16-'935'!Y673</f>
        <v>0</v>
      </c>
      <c r="BL673" s="37">
        <f>MAX('DNO totals'!B$312+0,MIN('935'!L673+0,'DNO totals'!B$304+0))</f>
        <v>0</v>
      </c>
      <c r="BM673" s="37">
        <f>MAX('DNO totals'!C$312+0,MIN('935'!M673+0,'DNO totals'!C$304+0))</f>
        <v>0</v>
      </c>
      <c r="BN673" s="37">
        <f>MAX('DNO totals'!D$312+0,MIN('935'!N673+0,'DNO totals'!D$304+0))</f>
        <v>0</v>
      </c>
      <c r="BO673" s="37">
        <f>MAX('DNO totals'!E$312+0,MIN('935'!O673+0,'DNO totals'!E$304+0))</f>
        <v>0</v>
      </c>
      <c r="BP673" s="51">
        <f>MAX('DNO totals'!F$312+0,MIN('935'!P673+0,'DNO totals'!F$304+0))</f>
        <v>0</v>
      </c>
      <c r="BQ673" s="37">
        <f>IF('935'!$K673=1000,'Charging rates'!$C$29*$X673/(1+'DNO totals'!$C$60)*$BL673,0)</f>
        <v>0</v>
      </c>
      <c r="BR673" s="37">
        <f>IF(MOD('935'!$K673,1000)=100,'Charging rates'!$D$29*$X673/(1+'DNO totals'!$D$60)*$BM673,0)</f>
        <v>0</v>
      </c>
      <c r="BS673" s="37">
        <f>IF(MOD('935'!$K673,100)=10,'Charging rates'!$E$29*$X673/(1+'DNO totals'!$E$60)*$BN673,0)</f>
        <v>0</v>
      </c>
      <c r="BT673" s="37">
        <f>IF(AND(MOD('935'!$K673,10)&gt;0,MOD('935'!$K673,1000)&gt;1),'Charging rates'!$F$29*$X673/(1+'DNO totals'!$F$60)*$BO673,0)</f>
        <v>0</v>
      </c>
      <c r="BU673" s="37">
        <f>IF(MOD('935'!$K673,1000)=1,'Charging rates'!$G$29*$X673/(1+'DNO totals'!$G$60)*$BP673,0)</f>
        <v>0</v>
      </c>
      <c r="BV673" s="51">
        <f>$BQ673+$BR673+$BS673+$BT673+$BU673</f>
        <v>0</v>
      </c>
      <c r="BW673" s="37">
        <f>IF('935'!$K673&gt;1000,'Charging rates'!$C$29*$W673*$BL673,0)</f>
        <v>0</v>
      </c>
      <c r="BX673" s="37">
        <f>IF(MOD('935'!$K673,1000)&gt;100,'Charging rates'!$D$29*$W673*$BM673,0)</f>
        <v>0</v>
      </c>
      <c r="BY673" s="37">
        <f>IF(MOD('935'!$K673,100)&gt;10,'Charging rates'!$E$29*$W673*$BN673,0)</f>
        <v>0</v>
      </c>
      <c r="BZ673" s="51">
        <f>$BW673+$BX673+$BY673</f>
        <v>0</v>
      </c>
      <c r="CA673" s="36">
        <f>100/'11'!B$16*'Charging rates'!B$76*W673</f>
        <v>0</v>
      </c>
      <c r="CB673" s="36">
        <f>IF(D673=0,0,(1-AW673/D673)*(BH673+IF('935'!Q673=0,0,(BG673*'935'!Q673*('11'!C$16-'935'!Y673)/('11'!B$16-'935'!X673)))))</f>
        <v>0</v>
      </c>
      <c r="CC673" s="36">
        <f>CA673+BJ673</f>
        <v>0</v>
      </c>
      <c r="CD673" s="49">
        <f>(BV673+BZ673)*D673</f>
        <v>0</v>
      </c>
      <c r="CE673" s="33">
        <f>D673*('Parameters'!B$21+J673)*IF('DNO totals'!B$323&lt;0,1,'935'!S673)</f>
        <v>0</v>
      </c>
      <c r="CF673" s="51">
        <f>IF('DNO totals'!B$323&lt;0,1,'935'!S673)*('Parameters'!B$21+J673)</f>
        <v>0</v>
      </c>
      <c r="CG673" s="37">
        <f>CC673+'Charging rates'!B$106*CF673*100/'11'!B$16</f>
        <v>0</v>
      </c>
      <c r="CH673" s="37">
        <f>CG673+'Charging rates'!B$116*('Parameters'!B$21+J673)*100/'11'!B$16*IF('DNO totals'!B$323&lt;0,1,'935'!S673)</f>
        <v>0</v>
      </c>
      <c r="CI673" s="37">
        <f>'Charging rates'!B$97*(BV673+BZ673)*100/'11'!B$16</f>
        <v>0</v>
      </c>
      <c r="CJ673" s="36">
        <f>MAX(0-(BG673*J673*'11'!C$16/'11'!B$16),CH673+CI673)</f>
        <v>0</v>
      </c>
      <c r="CK673" s="37">
        <f>IF(AR673,IF(J673=0,BI673,MAX(0,MIN(BI673,BI673+(CJ673/'935'!Q673*('11'!B$16-'935'!X673)/('11'!C$16-'935'!Y673))))),0)</f>
        <v>0</v>
      </c>
      <c r="CL673" s="36">
        <f>IF(AR673,MAX(0,CJ673),0)</f>
        <v>0</v>
      </c>
      <c r="CM673" s="52">
        <f>CL673+CB673</f>
        <v>0</v>
      </c>
    </row>
    <row r="674" spans="1:91">
      <c r="A674" s="28">
        <v>574</v>
      </c>
      <c r="B674" s="48">
        <f>'935'!B674</f>
        <v>0</v>
      </c>
      <c r="C674" s="33">
        <f>OR('935'!E674&lt;&gt;"VOID",'935'!F674&lt;&gt;"VOID",'935'!G674&lt;&gt;"VOID")</f>
        <v>0</v>
      </c>
      <c r="D674" s="33">
        <f>IF('935'!C674="VOID",0,('935'!C674*(1-'935'!X674/'11'!B$16)))</f>
        <v>0</v>
      </c>
      <c r="E674" s="33">
        <f>IF('935'!D674="VOID",0,'935'!D674*(1-'935'!X674/'11'!B$16))</f>
        <v>0</v>
      </c>
      <c r="F674" s="33">
        <f>IF('935'!E674="VOID",0,'935'!E674*(1-'935'!X674/'11'!B$16))</f>
        <v>0</v>
      </c>
      <c r="G674" s="33">
        <f>IF('935'!F674="VOID",0,'935'!F674*(1-'935'!X674/'11'!B$16))</f>
        <v>0</v>
      </c>
      <c r="H674" s="33">
        <f>IF('935'!G674="VOID",0,'935'!G674*(1-'935'!X674/'11'!B$16))</f>
        <v>0</v>
      </c>
      <c r="I674" s="33">
        <f>F674+G674+H674</f>
        <v>0</v>
      </c>
      <c r="J674" s="37">
        <f>'935'!Q674*(1-'935'!Y674/'11'!C$16)/(1-'935'!X674/'11'!B$16)</f>
        <v>0</v>
      </c>
      <c r="K674" s="33">
        <f>IF(D674,'935'!H674*D674/(D674+E674+I674),0)</f>
        <v>0</v>
      </c>
      <c r="L674" s="33">
        <f>IF(I674,'935'!H674*I674/(D674+E674+I674),0)</f>
        <v>0</v>
      </c>
      <c r="M674" s="33">
        <f>K674*(1-'935'!X674/'11'!B$16)</f>
        <v>0</v>
      </c>
      <c r="N674" s="49">
        <f>L674*(1-'935'!X674/'11'!B$16)</f>
        <v>0</v>
      </c>
      <c r="O674" s="50">
        <f>MATCH('935'!J674,'911'!$B$6:$B$1205,0)</f>
        <v>0</v>
      </c>
      <c r="P674" s="50">
        <f>MATCH(INDEX('911'!$D$6:$D$1205,O674),'911'!$B$6:$B$1205,0)</f>
        <v>0</v>
      </c>
      <c r="Q674" s="50">
        <f>MATCH(INDEX('911'!$D$6:$D$1205,P674),'911'!$B$6:$B$1205,0)</f>
        <v>0</v>
      </c>
      <c r="R674" s="37">
        <f>IF(ISNUMBER(O674),MAX(0,INDEX('911'!$E$6:$E$1205,O674)),0)</f>
        <v>0</v>
      </c>
      <c r="S674" s="37">
        <f>IF(ISNUMBER(P674),MAX(0,INDEX('911'!$E$6:$E$1205,P674)),0)</f>
        <v>0</v>
      </c>
      <c r="T674" s="37">
        <f>IF(ISNUMBER(Q674),MAX(0,INDEX('911'!$E$6:$E$1205,Q674)),0)</f>
        <v>0</v>
      </c>
      <c r="U674" s="51">
        <f>-100*'935'!W674*(R674+S674+T674)/'11'!C$16</f>
        <v>0</v>
      </c>
      <c r="V674" s="37">
        <f>INDEX('DNO totals'!$B$52:$G$52,IF('935'!K674,IF(MOD('935'!K674,1000),IF(MOD('935'!K674,100),IF(MOD('935'!K674,10),IF(MOD('935'!K674,1000)=1,6,5),4),3),2),1))</f>
        <v>0</v>
      </c>
      <c r="W674" s="51">
        <f>J674*V674</f>
        <v>0</v>
      </c>
      <c r="X674" s="37">
        <f>V674*'Parameters'!B$11</f>
        <v>0</v>
      </c>
      <c r="Y674" s="37">
        <f>IF('935'!$K674=1000,'Charging rates'!$C$29*$X674/(1+'DNO totals'!$C$60)*'935'!$L674,0)</f>
        <v>0</v>
      </c>
      <c r="Z674" s="37">
        <f>IF(MOD('935'!$K674,1000)=100,'Charging rates'!$D$29*$X674/(1+'DNO totals'!$D$60)*'935'!$M674,0)</f>
        <v>0</v>
      </c>
      <c r="AA674" s="37">
        <f>IF(MOD('935'!$K674,100)=10,'Charging rates'!$E$29*$X674/(1+'DNO totals'!$E$60)*'935'!$N674,0)</f>
        <v>0</v>
      </c>
      <c r="AB674" s="37">
        <f>IF(AND(MOD('935'!$K674,10)&gt;0,MOD('935'!$K674,1000)&gt;1),'Charging rates'!$F$29*$X674/(1+'DNO totals'!$F$60)*'935'!$O674,0)</f>
        <v>0</v>
      </c>
      <c r="AC674" s="37">
        <f>IF(MOD('935'!$K674,1000)=1,'Charging rates'!$G$29*$X674/(1+'DNO totals'!$G$60)*'935'!$P674,0)</f>
        <v>0</v>
      </c>
      <c r="AD674" s="37">
        <f>IF('935'!$K674&gt;1000,'Charging rates'!$C$29*$W674*'935'!$L674,0)</f>
        <v>0</v>
      </c>
      <c r="AE674" s="37">
        <f>IF(MOD('935'!$K674,1000)&gt;100,'Charging rates'!$D$29*$W674*'935'!$M674,0)</f>
        <v>0</v>
      </c>
      <c r="AF674" s="37">
        <f>IF(MOD('935'!$K674,100)&gt;10,'Charging rates'!$E$29*$W674*'935'!$N674,0)</f>
        <v>0</v>
      </c>
      <c r="AG674" s="37">
        <f>$Y674+$Z674+$AA674+$AB674+$AC674</f>
        <v>0</v>
      </c>
      <c r="AH674" s="51">
        <f>$AD674+$AE674+$AF674</f>
        <v>0</v>
      </c>
      <c r="AI674" s="37">
        <f>U674*(1+'Charging rates'!B$42+0.6*'Charging rates'!B$67+'Charging rates'!B$54)-100*'Charging rates'!B$76/'11'!C$16*'935'!W674</f>
        <v>0</v>
      </c>
      <c r="AJ674" s="37">
        <f>IF(I674,AI674*I674/(I674+E674),0)</f>
        <v>0</v>
      </c>
      <c r="AK674" s="51">
        <f>ROUND(AJ674,3)</f>
        <v>0</v>
      </c>
      <c r="AL674" s="33">
        <f>IF('935'!V674="VOID",0,'935'!V674*(1-'935'!X674/'11'!B$16))</f>
        <v>0</v>
      </c>
      <c r="AM674" s="36">
        <f>IF(I674,-100*'Charging rates'!B$76/'11'!B$16*AL674/I674,0)</f>
        <v>0</v>
      </c>
      <c r="AN674" s="36">
        <f>IF(C674,'DNO totals'!B$171,0)</f>
        <v>0</v>
      </c>
      <c r="AO674" s="36">
        <f>ROUND(AN674,2)</f>
        <v>0</v>
      </c>
      <c r="AP674" s="36">
        <f>IF(C674,(AN674+AM674),0)</f>
        <v>0</v>
      </c>
      <c r="AQ674" s="52">
        <f>ROUND(AP674,2)</f>
        <v>0</v>
      </c>
      <c r="AR674" s="33">
        <f>'935'!C674&lt;&gt;"VOID"</f>
        <v>0</v>
      </c>
      <c r="AS674" s="36">
        <f>IF(AR674,(100/'11'!B$16*K674*((1-'935'!I674)*'Charging rates'!B$42+'Charging rates'!B$54)),0)</f>
        <v>0</v>
      </c>
      <c r="AT674" s="36">
        <f>100/'11'!B$16*N674*('Charging rates'!B$42+'Charging rates'!B$54)</f>
        <v>0</v>
      </c>
      <c r="AU674" s="36">
        <f>100/'11'!B$16*L674*('Charging rates'!B$42+'Charging rates'!B$54)</f>
        <v>0</v>
      </c>
      <c r="AV674" s="52">
        <f>ROUND(AU674,2)</f>
        <v>0</v>
      </c>
      <c r="AW674" s="33">
        <f>D674-('935'!T674*(1-'935'!X674/'11'!B$16))</f>
        <v>0</v>
      </c>
      <c r="AX674" s="37">
        <f>MAX(MIN(SQRT(1-MIN(1,'935'!Q674)^2),0+'935'!R674),0-SQRT(1-MIN(1,'935'!Q674)^2))</f>
        <v>0</v>
      </c>
      <c r="AY674" s="33">
        <f>IF(ISNUMBER(P674),SQRT((INDEX('911'!$G$6:$G$1205,P674)+INDEX('911'!$I$6:$I$1205,P674))^2+(INDEX('911'!$H$6:$H$1205,P674)+INDEX('911'!$J$6:$J$1205,P674))^2),0)</f>
        <v>0</v>
      </c>
      <c r="AZ674" s="37">
        <f>IF(AY674,0-(INDEX('911'!$H$6:$H$1205,P674)+INDEX('911'!$J$6:$J$1205,P674))/AY674,0)</f>
        <v>0</v>
      </c>
      <c r="BA674" s="33">
        <f>IF(ISNUMBER(Q674),SQRT((INDEX('911'!$G$6:$G$1205,Q674)+INDEX('911'!$I$6:$I$1205,Q674))^2+(INDEX('911'!$H$6:$H$1205,Q674)+INDEX('911'!$J$6:$J$1205,Q674))^2),0)</f>
        <v>0</v>
      </c>
      <c r="BB674" s="37">
        <f>IF(BA674,0-(INDEX('911'!$H$6:$H$1205,Q674)+INDEX('911'!$J$6:$J$1205,Q674))/BA674,0)</f>
        <v>0</v>
      </c>
      <c r="BC674" s="37">
        <f>SQRT(1-AZ674^2)</f>
        <v>0</v>
      </c>
      <c r="BD674" s="51">
        <f>SQRT(1-BB674^2)</f>
        <v>0</v>
      </c>
      <c r="BE674" s="36">
        <f>100*(S674*MAX(0,'935'!Q674*BC674+AX674*AZ674)+T674*MAX(0,'935'!Q674*BD674+AX674*BB674))/'11'!B$16</f>
        <v>0</v>
      </c>
      <c r="BF674" s="36">
        <f>100*R674/'11'!B$16</f>
        <v>0</v>
      </c>
      <c r="BG674" s="37">
        <f>100*(S674*IF('935'!Q674=0,BC674,MAX(0,BC674+AX674*AZ674/'935'!Q674))+T674*IF('935'!Q674=0,BD674,MAX(0,BD674+AX674*BB674/'935'!Q674)))/'11'!C$16</f>
        <v>0</v>
      </c>
      <c r="BH674" s="36">
        <f>IF('935'!Q674=0,BF674+BE674,BF674)</f>
        <v>0</v>
      </c>
      <c r="BI674" s="37">
        <f>IF(D674=0,1,AW674/D674)*BG674</f>
        <v>0</v>
      </c>
      <c r="BJ674" s="36">
        <f>IF(D674=0,1,AW674/D674)*BH674</f>
        <v>0</v>
      </c>
      <c r="BK674" s="53">
        <f>'11'!C$16-'935'!Y674</f>
        <v>0</v>
      </c>
      <c r="BL674" s="37">
        <f>MAX('DNO totals'!B$312+0,MIN('935'!L674+0,'DNO totals'!B$304+0))</f>
        <v>0</v>
      </c>
      <c r="BM674" s="37">
        <f>MAX('DNO totals'!C$312+0,MIN('935'!M674+0,'DNO totals'!C$304+0))</f>
        <v>0</v>
      </c>
      <c r="BN674" s="37">
        <f>MAX('DNO totals'!D$312+0,MIN('935'!N674+0,'DNO totals'!D$304+0))</f>
        <v>0</v>
      </c>
      <c r="BO674" s="37">
        <f>MAX('DNO totals'!E$312+0,MIN('935'!O674+0,'DNO totals'!E$304+0))</f>
        <v>0</v>
      </c>
      <c r="BP674" s="51">
        <f>MAX('DNO totals'!F$312+0,MIN('935'!P674+0,'DNO totals'!F$304+0))</f>
        <v>0</v>
      </c>
      <c r="BQ674" s="37">
        <f>IF('935'!$K674=1000,'Charging rates'!$C$29*$X674/(1+'DNO totals'!$C$60)*$BL674,0)</f>
        <v>0</v>
      </c>
      <c r="BR674" s="37">
        <f>IF(MOD('935'!$K674,1000)=100,'Charging rates'!$D$29*$X674/(1+'DNO totals'!$D$60)*$BM674,0)</f>
        <v>0</v>
      </c>
      <c r="BS674" s="37">
        <f>IF(MOD('935'!$K674,100)=10,'Charging rates'!$E$29*$X674/(1+'DNO totals'!$E$60)*$BN674,0)</f>
        <v>0</v>
      </c>
      <c r="BT674" s="37">
        <f>IF(AND(MOD('935'!$K674,10)&gt;0,MOD('935'!$K674,1000)&gt;1),'Charging rates'!$F$29*$X674/(1+'DNO totals'!$F$60)*$BO674,0)</f>
        <v>0</v>
      </c>
      <c r="BU674" s="37">
        <f>IF(MOD('935'!$K674,1000)=1,'Charging rates'!$G$29*$X674/(1+'DNO totals'!$G$60)*$BP674,0)</f>
        <v>0</v>
      </c>
      <c r="BV674" s="51">
        <f>$BQ674+$BR674+$BS674+$BT674+$BU674</f>
        <v>0</v>
      </c>
      <c r="BW674" s="37">
        <f>IF('935'!$K674&gt;1000,'Charging rates'!$C$29*$W674*$BL674,0)</f>
        <v>0</v>
      </c>
      <c r="BX674" s="37">
        <f>IF(MOD('935'!$K674,1000)&gt;100,'Charging rates'!$D$29*$W674*$BM674,0)</f>
        <v>0</v>
      </c>
      <c r="BY674" s="37">
        <f>IF(MOD('935'!$K674,100)&gt;10,'Charging rates'!$E$29*$W674*$BN674,0)</f>
        <v>0</v>
      </c>
      <c r="BZ674" s="51">
        <f>$BW674+$BX674+$BY674</f>
        <v>0</v>
      </c>
      <c r="CA674" s="36">
        <f>100/'11'!B$16*'Charging rates'!B$76*W674</f>
        <v>0</v>
      </c>
      <c r="CB674" s="36">
        <f>IF(D674=0,0,(1-AW674/D674)*(BH674+IF('935'!Q674=0,0,(BG674*'935'!Q674*('11'!C$16-'935'!Y674)/('11'!B$16-'935'!X674)))))</f>
        <v>0</v>
      </c>
      <c r="CC674" s="36">
        <f>CA674+BJ674</f>
        <v>0</v>
      </c>
      <c r="CD674" s="49">
        <f>(BV674+BZ674)*D674</f>
        <v>0</v>
      </c>
      <c r="CE674" s="33">
        <f>D674*('Parameters'!B$21+J674)*IF('DNO totals'!B$323&lt;0,1,'935'!S674)</f>
        <v>0</v>
      </c>
      <c r="CF674" s="51">
        <f>IF('DNO totals'!B$323&lt;0,1,'935'!S674)*('Parameters'!B$21+J674)</f>
        <v>0</v>
      </c>
      <c r="CG674" s="37">
        <f>CC674+'Charging rates'!B$106*CF674*100/'11'!B$16</f>
        <v>0</v>
      </c>
      <c r="CH674" s="37">
        <f>CG674+'Charging rates'!B$116*('Parameters'!B$21+J674)*100/'11'!B$16*IF('DNO totals'!B$323&lt;0,1,'935'!S674)</f>
        <v>0</v>
      </c>
      <c r="CI674" s="37">
        <f>'Charging rates'!B$97*(BV674+BZ674)*100/'11'!B$16</f>
        <v>0</v>
      </c>
      <c r="CJ674" s="36">
        <f>MAX(0-(BG674*J674*'11'!C$16/'11'!B$16),CH674+CI674)</f>
        <v>0</v>
      </c>
      <c r="CK674" s="37">
        <f>IF(AR674,IF(J674=0,BI674,MAX(0,MIN(BI674,BI674+(CJ674/'935'!Q674*('11'!B$16-'935'!X674)/('11'!C$16-'935'!Y674))))),0)</f>
        <v>0</v>
      </c>
      <c r="CL674" s="36">
        <f>IF(AR674,MAX(0,CJ674),0)</f>
        <v>0</v>
      </c>
      <c r="CM674" s="52">
        <f>CL674+CB674</f>
        <v>0</v>
      </c>
    </row>
    <row r="675" spans="1:91">
      <c r="A675" s="28">
        <v>575</v>
      </c>
      <c r="B675" s="48">
        <f>'935'!B675</f>
        <v>0</v>
      </c>
      <c r="C675" s="33">
        <f>OR('935'!E675&lt;&gt;"VOID",'935'!F675&lt;&gt;"VOID",'935'!G675&lt;&gt;"VOID")</f>
        <v>0</v>
      </c>
      <c r="D675" s="33">
        <f>IF('935'!C675="VOID",0,('935'!C675*(1-'935'!X675/'11'!B$16)))</f>
        <v>0</v>
      </c>
      <c r="E675" s="33">
        <f>IF('935'!D675="VOID",0,'935'!D675*(1-'935'!X675/'11'!B$16))</f>
        <v>0</v>
      </c>
      <c r="F675" s="33">
        <f>IF('935'!E675="VOID",0,'935'!E675*(1-'935'!X675/'11'!B$16))</f>
        <v>0</v>
      </c>
      <c r="G675" s="33">
        <f>IF('935'!F675="VOID",0,'935'!F675*(1-'935'!X675/'11'!B$16))</f>
        <v>0</v>
      </c>
      <c r="H675" s="33">
        <f>IF('935'!G675="VOID",0,'935'!G675*(1-'935'!X675/'11'!B$16))</f>
        <v>0</v>
      </c>
      <c r="I675" s="33">
        <f>F675+G675+H675</f>
        <v>0</v>
      </c>
      <c r="J675" s="37">
        <f>'935'!Q675*(1-'935'!Y675/'11'!C$16)/(1-'935'!X675/'11'!B$16)</f>
        <v>0</v>
      </c>
      <c r="K675" s="33">
        <f>IF(D675,'935'!H675*D675/(D675+E675+I675),0)</f>
        <v>0</v>
      </c>
      <c r="L675" s="33">
        <f>IF(I675,'935'!H675*I675/(D675+E675+I675),0)</f>
        <v>0</v>
      </c>
      <c r="M675" s="33">
        <f>K675*(1-'935'!X675/'11'!B$16)</f>
        <v>0</v>
      </c>
      <c r="N675" s="49">
        <f>L675*(1-'935'!X675/'11'!B$16)</f>
        <v>0</v>
      </c>
      <c r="O675" s="50">
        <f>MATCH('935'!J675,'911'!$B$6:$B$1205,0)</f>
        <v>0</v>
      </c>
      <c r="P675" s="50">
        <f>MATCH(INDEX('911'!$D$6:$D$1205,O675),'911'!$B$6:$B$1205,0)</f>
        <v>0</v>
      </c>
      <c r="Q675" s="50">
        <f>MATCH(INDEX('911'!$D$6:$D$1205,P675),'911'!$B$6:$B$1205,0)</f>
        <v>0</v>
      </c>
      <c r="R675" s="37">
        <f>IF(ISNUMBER(O675),MAX(0,INDEX('911'!$E$6:$E$1205,O675)),0)</f>
        <v>0</v>
      </c>
      <c r="S675" s="37">
        <f>IF(ISNUMBER(P675),MAX(0,INDEX('911'!$E$6:$E$1205,P675)),0)</f>
        <v>0</v>
      </c>
      <c r="T675" s="37">
        <f>IF(ISNUMBER(Q675),MAX(0,INDEX('911'!$E$6:$E$1205,Q675)),0)</f>
        <v>0</v>
      </c>
      <c r="U675" s="51">
        <f>-100*'935'!W675*(R675+S675+T675)/'11'!C$16</f>
        <v>0</v>
      </c>
      <c r="V675" s="37">
        <f>INDEX('DNO totals'!$B$52:$G$52,IF('935'!K675,IF(MOD('935'!K675,1000),IF(MOD('935'!K675,100),IF(MOD('935'!K675,10),IF(MOD('935'!K675,1000)=1,6,5),4),3),2),1))</f>
        <v>0</v>
      </c>
      <c r="W675" s="51">
        <f>J675*V675</f>
        <v>0</v>
      </c>
      <c r="X675" s="37">
        <f>V675*'Parameters'!B$11</f>
        <v>0</v>
      </c>
      <c r="Y675" s="37">
        <f>IF('935'!$K675=1000,'Charging rates'!$C$29*$X675/(1+'DNO totals'!$C$60)*'935'!$L675,0)</f>
        <v>0</v>
      </c>
      <c r="Z675" s="37">
        <f>IF(MOD('935'!$K675,1000)=100,'Charging rates'!$D$29*$X675/(1+'DNO totals'!$D$60)*'935'!$M675,0)</f>
        <v>0</v>
      </c>
      <c r="AA675" s="37">
        <f>IF(MOD('935'!$K675,100)=10,'Charging rates'!$E$29*$X675/(1+'DNO totals'!$E$60)*'935'!$N675,0)</f>
        <v>0</v>
      </c>
      <c r="AB675" s="37">
        <f>IF(AND(MOD('935'!$K675,10)&gt;0,MOD('935'!$K675,1000)&gt;1),'Charging rates'!$F$29*$X675/(1+'DNO totals'!$F$60)*'935'!$O675,0)</f>
        <v>0</v>
      </c>
      <c r="AC675" s="37">
        <f>IF(MOD('935'!$K675,1000)=1,'Charging rates'!$G$29*$X675/(1+'DNO totals'!$G$60)*'935'!$P675,0)</f>
        <v>0</v>
      </c>
      <c r="AD675" s="37">
        <f>IF('935'!$K675&gt;1000,'Charging rates'!$C$29*$W675*'935'!$L675,0)</f>
        <v>0</v>
      </c>
      <c r="AE675" s="37">
        <f>IF(MOD('935'!$K675,1000)&gt;100,'Charging rates'!$D$29*$W675*'935'!$M675,0)</f>
        <v>0</v>
      </c>
      <c r="AF675" s="37">
        <f>IF(MOD('935'!$K675,100)&gt;10,'Charging rates'!$E$29*$W675*'935'!$N675,0)</f>
        <v>0</v>
      </c>
      <c r="AG675" s="37">
        <f>$Y675+$Z675+$AA675+$AB675+$AC675</f>
        <v>0</v>
      </c>
      <c r="AH675" s="51">
        <f>$AD675+$AE675+$AF675</f>
        <v>0</v>
      </c>
      <c r="AI675" s="37">
        <f>U675*(1+'Charging rates'!B$42+0.6*'Charging rates'!B$67+'Charging rates'!B$54)-100*'Charging rates'!B$76/'11'!C$16*'935'!W675</f>
        <v>0</v>
      </c>
      <c r="AJ675" s="37">
        <f>IF(I675,AI675*I675/(I675+E675),0)</f>
        <v>0</v>
      </c>
      <c r="AK675" s="51">
        <f>ROUND(AJ675,3)</f>
        <v>0</v>
      </c>
      <c r="AL675" s="33">
        <f>IF('935'!V675="VOID",0,'935'!V675*(1-'935'!X675/'11'!B$16))</f>
        <v>0</v>
      </c>
      <c r="AM675" s="36">
        <f>IF(I675,-100*'Charging rates'!B$76/'11'!B$16*AL675/I675,0)</f>
        <v>0</v>
      </c>
      <c r="AN675" s="36">
        <f>IF(C675,'DNO totals'!B$171,0)</f>
        <v>0</v>
      </c>
      <c r="AO675" s="36">
        <f>ROUND(AN675,2)</f>
        <v>0</v>
      </c>
      <c r="AP675" s="36">
        <f>IF(C675,(AN675+AM675),0)</f>
        <v>0</v>
      </c>
      <c r="AQ675" s="52">
        <f>ROUND(AP675,2)</f>
        <v>0</v>
      </c>
      <c r="AR675" s="33">
        <f>'935'!C675&lt;&gt;"VOID"</f>
        <v>0</v>
      </c>
      <c r="AS675" s="36">
        <f>IF(AR675,(100/'11'!B$16*K675*((1-'935'!I675)*'Charging rates'!B$42+'Charging rates'!B$54)),0)</f>
        <v>0</v>
      </c>
      <c r="AT675" s="36">
        <f>100/'11'!B$16*N675*('Charging rates'!B$42+'Charging rates'!B$54)</f>
        <v>0</v>
      </c>
      <c r="AU675" s="36">
        <f>100/'11'!B$16*L675*('Charging rates'!B$42+'Charging rates'!B$54)</f>
        <v>0</v>
      </c>
      <c r="AV675" s="52">
        <f>ROUND(AU675,2)</f>
        <v>0</v>
      </c>
      <c r="AW675" s="33">
        <f>D675-('935'!T675*(1-'935'!X675/'11'!B$16))</f>
        <v>0</v>
      </c>
      <c r="AX675" s="37">
        <f>MAX(MIN(SQRT(1-MIN(1,'935'!Q675)^2),0+'935'!R675),0-SQRT(1-MIN(1,'935'!Q675)^2))</f>
        <v>0</v>
      </c>
      <c r="AY675" s="33">
        <f>IF(ISNUMBER(P675),SQRT((INDEX('911'!$G$6:$G$1205,P675)+INDEX('911'!$I$6:$I$1205,P675))^2+(INDEX('911'!$H$6:$H$1205,P675)+INDEX('911'!$J$6:$J$1205,P675))^2),0)</f>
        <v>0</v>
      </c>
      <c r="AZ675" s="37">
        <f>IF(AY675,0-(INDEX('911'!$H$6:$H$1205,P675)+INDEX('911'!$J$6:$J$1205,P675))/AY675,0)</f>
        <v>0</v>
      </c>
      <c r="BA675" s="33">
        <f>IF(ISNUMBER(Q675),SQRT((INDEX('911'!$G$6:$G$1205,Q675)+INDEX('911'!$I$6:$I$1205,Q675))^2+(INDEX('911'!$H$6:$H$1205,Q675)+INDEX('911'!$J$6:$J$1205,Q675))^2),0)</f>
        <v>0</v>
      </c>
      <c r="BB675" s="37">
        <f>IF(BA675,0-(INDEX('911'!$H$6:$H$1205,Q675)+INDEX('911'!$J$6:$J$1205,Q675))/BA675,0)</f>
        <v>0</v>
      </c>
      <c r="BC675" s="37">
        <f>SQRT(1-AZ675^2)</f>
        <v>0</v>
      </c>
      <c r="BD675" s="51">
        <f>SQRT(1-BB675^2)</f>
        <v>0</v>
      </c>
      <c r="BE675" s="36">
        <f>100*(S675*MAX(0,'935'!Q675*BC675+AX675*AZ675)+T675*MAX(0,'935'!Q675*BD675+AX675*BB675))/'11'!B$16</f>
        <v>0</v>
      </c>
      <c r="BF675" s="36">
        <f>100*R675/'11'!B$16</f>
        <v>0</v>
      </c>
      <c r="BG675" s="37">
        <f>100*(S675*IF('935'!Q675=0,BC675,MAX(0,BC675+AX675*AZ675/'935'!Q675))+T675*IF('935'!Q675=0,BD675,MAX(0,BD675+AX675*BB675/'935'!Q675)))/'11'!C$16</f>
        <v>0</v>
      </c>
      <c r="BH675" s="36">
        <f>IF('935'!Q675=0,BF675+BE675,BF675)</f>
        <v>0</v>
      </c>
      <c r="BI675" s="37">
        <f>IF(D675=0,1,AW675/D675)*BG675</f>
        <v>0</v>
      </c>
      <c r="BJ675" s="36">
        <f>IF(D675=0,1,AW675/D675)*BH675</f>
        <v>0</v>
      </c>
      <c r="BK675" s="53">
        <f>'11'!C$16-'935'!Y675</f>
        <v>0</v>
      </c>
      <c r="BL675" s="37">
        <f>MAX('DNO totals'!B$312+0,MIN('935'!L675+0,'DNO totals'!B$304+0))</f>
        <v>0</v>
      </c>
      <c r="BM675" s="37">
        <f>MAX('DNO totals'!C$312+0,MIN('935'!M675+0,'DNO totals'!C$304+0))</f>
        <v>0</v>
      </c>
      <c r="BN675" s="37">
        <f>MAX('DNO totals'!D$312+0,MIN('935'!N675+0,'DNO totals'!D$304+0))</f>
        <v>0</v>
      </c>
      <c r="BO675" s="37">
        <f>MAX('DNO totals'!E$312+0,MIN('935'!O675+0,'DNO totals'!E$304+0))</f>
        <v>0</v>
      </c>
      <c r="BP675" s="51">
        <f>MAX('DNO totals'!F$312+0,MIN('935'!P675+0,'DNO totals'!F$304+0))</f>
        <v>0</v>
      </c>
      <c r="BQ675" s="37">
        <f>IF('935'!$K675=1000,'Charging rates'!$C$29*$X675/(1+'DNO totals'!$C$60)*$BL675,0)</f>
        <v>0</v>
      </c>
      <c r="BR675" s="37">
        <f>IF(MOD('935'!$K675,1000)=100,'Charging rates'!$D$29*$X675/(1+'DNO totals'!$D$60)*$BM675,0)</f>
        <v>0</v>
      </c>
      <c r="BS675" s="37">
        <f>IF(MOD('935'!$K675,100)=10,'Charging rates'!$E$29*$X675/(1+'DNO totals'!$E$60)*$BN675,0)</f>
        <v>0</v>
      </c>
      <c r="BT675" s="37">
        <f>IF(AND(MOD('935'!$K675,10)&gt;0,MOD('935'!$K675,1000)&gt;1),'Charging rates'!$F$29*$X675/(1+'DNO totals'!$F$60)*$BO675,0)</f>
        <v>0</v>
      </c>
      <c r="BU675" s="37">
        <f>IF(MOD('935'!$K675,1000)=1,'Charging rates'!$G$29*$X675/(1+'DNO totals'!$G$60)*$BP675,0)</f>
        <v>0</v>
      </c>
      <c r="BV675" s="51">
        <f>$BQ675+$BR675+$BS675+$BT675+$BU675</f>
        <v>0</v>
      </c>
      <c r="BW675" s="37">
        <f>IF('935'!$K675&gt;1000,'Charging rates'!$C$29*$W675*$BL675,0)</f>
        <v>0</v>
      </c>
      <c r="BX675" s="37">
        <f>IF(MOD('935'!$K675,1000)&gt;100,'Charging rates'!$D$29*$W675*$BM675,0)</f>
        <v>0</v>
      </c>
      <c r="BY675" s="37">
        <f>IF(MOD('935'!$K675,100)&gt;10,'Charging rates'!$E$29*$W675*$BN675,0)</f>
        <v>0</v>
      </c>
      <c r="BZ675" s="51">
        <f>$BW675+$BX675+$BY675</f>
        <v>0</v>
      </c>
      <c r="CA675" s="36">
        <f>100/'11'!B$16*'Charging rates'!B$76*W675</f>
        <v>0</v>
      </c>
      <c r="CB675" s="36">
        <f>IF(D675=0,0,(1-AW675/D675)*(BH675+IF('935'!Q675=0,0,(BG675*'935'!Q675*('11'!C$16-'935'!Y675)/('11'!B$16-'935'!X675)))))</f>
        <v>0</v>
      </c>
      <c r="CC675" s="36">
        <f>CA675+BJ675</f>
        <v>0</v>
      </c>
      <c r="CD675" s="49">
        <f>(BV675+BZ675)*D675</f>
        <v>0</v>
      </c>
      <c r="CE675" s="33">
        <f>D675*('Parameters'!B$21+J675)*IF('DNO totals'!B$323&lt;0,1,'935'!S675)</f>
        <v>0</v>
      </c>
      <c r="CF675" s="51">
        <f>IF('DNO totals'!B$323&lt;0,1,'935'!S675)*('Parameters'!B$21+J675)</f>
        <v>0</v>
      </c>
      <c r="CG675" s="37">
        <f>CC675+'Charging rates'!B$106*CF675*100/'11'!B$16</f>
        <v>0</v>
      </c>
      <c r="CH675" s="37">
        <f>CG675+'Charging rates'!B$116*('Parameters'!B$21+J675)*100/'11'!B$16*IF('DNO totals'!B$323&lt;0,1,'935'!S675)</f>
        <v>0</v>
      </c>
      <c r="CI675" s="37">
        <f>'Charging rates'!B$97*(BV675+BZ675)*100/'11'!B$16</f>
        <v>0</v>
      </c>
      <c r="CJ675" s="36">
        <f>MAX(0-(BG675*J675*'11'!C$16/'11'!B$16),CH675+CI675)</f>
        <v>0</v>
      </c>
      <c r="CK675" s="37">
        <f>IF(AR675,IF(J675=0,BI675,MAX(0,MIN(BI675,BI675+(CJ675/'935'!Q675*('11'!B$16-'935'!X675)/('11'!C$16-'935'!Y675))))),0)</f>
        <v>0</v>
      </c>
      <c r="CL675" s="36">
        <f>IF(AR675,MAX(0,CJ675),0)</f>
        <v>0</v>
      </c>
      <c r="CM675" s="52">
        <f>CL675+CB675</f>
        <v>0</v>
      </c>
    </row>
    <row r="676" spans="1:91">
      <c r="A676" s="28">
        <v>576</v>
      </c>
      <c r="B676" s="48">
        <f>'935'!B676</f>
        <v>0</v>
      </c>
      <c r="C676" s="33">
        <f>OR('935'!E676&lt;&gt;"VOID",'935'!F676&lt;&gt;"VOID",'935'!G676&lt;&gt;"VOID")</f>
        <v>0</v>
      </c>
      <c r="D676" s="33">
        <f>IF('935'!C676="VOID",0,('935'!C676*(1-'935'!X676/'11'!B$16)))</f>
        <v>0</v>
      </c>
      <c r="E676" s="33">
        <f>IF('935'!D676="VOID",0,'935'!D676*(1-'935'!X676/'11'!B$16))</f>
        <v>0</v>
      </c>
      <c r="F676" s="33">
        <f>IF('935'!E676="VOID",0,'935'!E676*(1-'935'!X676/'11'!B$16))</f>
        <v>0</v>
      </c>
      <c r="G676" s="33">
        <f>IF('935'!F676="VOID",0,'935'!F676*(1-'935'!X676/'11'!B$16))</f>
        <v>0</v>
      </c>
      <c r="H676" s="33">
        <f>IF('935'!G676="VOID",0,'935'!G676*(1-'935'!X676/'11'!B$16))</f>
        <v>0</v>
      </c>
      <c r="I676" s="33">
        <f>F676+G676+H676</f>
        <v>0</v>
      </c>
      <c r="J676" s="37">
        <f>'935'!Q676*(1-'935'!Y676/'11'!C$16)/(1-'935'!X676/'11'!B$16)</f>
        <v>0</v>
      </c>
      <c r="K676" s="33">
        <f>IF(D676,'935'!H676*D676/(D676+E676+I676),0)</f>
        <v>0</v>
      </c>
      <c r="L676" s="33">
        <f>IF(I676,'935'!H676*I676/(D676+E676+I676),0)</f>
        <v>0</v>
      </c>
      <c r="M676" s="33">
        <f>K676*(1-'935'!X676/'11'!B$16)</f>
        <v>0</v>
      </c>
      <c r="N676" s="49">
        <f>L676*(1-'935'!X676/'11'!B$16)</f>
        <v>0</v>
      </c>
      <c r="O676" s="50">
        <f>MATCH('935'!J676,'911'!$B$6:$B$1205,0)</f>
        <v>0</v>
      </c>
      <c r="P676" s="50">
        <f>MATCH(INDEX('911'!$D$6:$D$1205,O676),'911'!$B$6:$B$1205,0)</f>
        <v>0</v>
      </c>
      <c r="Q676" s="50">
        <f>MATCH(INDEX('911'!$D$6:$D$1205,P676),'911'!$B$6:$B$1205,0)</f>
        <v>0</v>
      </c>
      <c r="R676" s="37">
        <f>IF(ISNUMBER(O676),MAX(0,INDEX('911'!$E$6:$E$1205,O676)),0)</f>
        <v>0</v>
      </c>
      <c r="S676" s="37">
        <f>IF(ISNUMBER(P676),MAX(0,INDEX('911'!$E$6:$E$1205,P676)),0)</f>
        <v>0</v>
      </c>
      <c r="T676" s="37">
        <f>IF(ISNUMBER(Q676),MAX(0,INDEX('911'!$E$6:$E$1205,Q676)),0)</f>
        <v>0</v>
      </c>
      <c r="U676" s="51">
        <f>-100*'935'!W676*(R676+S676+T676)/'11'!C$16</f>
        <v>0</v>
      </c>
      <c r="V676" s="37">
        <f>INDEX('DNO totals'!$B$52:$G$52,IF('935'!K676,IF(MOD('935'!K676,1000),IF(MOD('935'!K676,100),IF(MOD('935'!K676,10),IF(MOD('935'!K676,1000)=1,6,5),4),3),2),1))</f>
        <v>0</v>
      </c>
      <c r="W676" s="51">
        <f>J676*V676</f>
        <v>0</v>
      </c>
      <c r="X676" s="37">
        <f>V676*'Parameters'!B$11</f>
        <v>0</v>
      </c>
      <c r="Y676" s="37">
        <f>IF('935'!$K676=1000,'Charging rates'!$C$29*$X676/(1+'DNO totals'!$C$60)*'935'!$L676,0)</f>
        <v>0</v>
      </c>
      <c r="Z676" s="37">
        <f>IF(MOD('935'!$K676,1000)=100,'Charging rates'!$D$29*$X676/(1+'DNO totals'!$D$60)*'935'!$M676,0)</f>
        <v>0</v>
      </c>
      <c r="AA676" s="37">
        <f>IF(MOD('935'!$K676,100)=10,'Charging rates'!$E$29*$X676/(1+'DNO totals'!$E$60)*'935'!$N676,0)</f>
        <v>0</v>
      </c>
      <c r="AB676" s="37">
        <f>IF(AND(MOD('935'!$K676,10)&gt;0,MOD('935'!$K676,1000)&gt;1),'Charging rates'!$F$29*$X676/(1+'DNO totals'!$F$60)*'935'!$O676,0)</f>
        <v>0</v>
      </c>
      <c r="AC676" s="37">
        <f>IF(MOD('935'!$K676,1000)=1,'Charging rates'!$G$29*$X676/(1+'DNO totals'!$G$60)*'935'!$P676,0)</f>
        <v>0</v>
      </c>
      <c r="AD676" s="37">
        <f>IF('935'!$K676&gt;1000,'Charging rates'!$C$29*$W676*'935'!$L676,0)</f>
        <v>0</v>
      </c>
      <c r="AE676" s="37">
        <f>IF(MOD('935'!$K676,1000)&gt;100,'Charging rates'!$D$29*$W676*'935'!$M676,0)</f>
        <v>0</v>
      </c>
      <c r="AF676" s="37">
        <f>IF(MOD('935'!$K676,100)&gt;10,'Charging rates'!$E$29*$W676*'935'!$N676,0)</f>
        <v>0</v>
      </c>
      <c r="AG676" s="37">
        <f>$Y676+$Z676+$AA676+$AB676+$AC676</f>
        <v>0</v>
      </c>
      <c r="AH676" s="51">
        <f>$AD676+$AE676+$AF676</f>
        <v>0</v>
      </c>
      <c r="AI676" s="37">
        <f>U676*(1+'Charging rates'!B$42+0.6*'Charging rates'!B$67+'Charging rates'!B$54)-100*'Charging rates'!B$76/'11'!C$16*'935'!W676</f>
        <v>0</v>
      </c>
      <c r="AJ676" s="37">
        <f>IF(I676,AI676*I676/(I676+E676),0)</f>
        <v>0</v>
      </c>
      <c r="AK676" s="51">
        <f>ROUND(AJ676,3)</f>
        <v>0</v>
      </c>
      <c r="AL676" s="33">
        <f>IF('935'!V676="VOID",0,'935'!V676*(1-'935'!X676/'11'!B$16))</f>
        <v>0</v>
      </c>
      <c r="AM676" s="36">
        <f>IF(I676,-100*'Charging rates'!B$76/'11'!B$16*AL676/I676,0)</f>
        <v>0</v>
      </c>
      <c r="AN676" s="36">
        <f>IF(C676,'DNO totals'!B$171,0)</f>
        <v>0</v>
      </c>
      <c r="AO676" s="36">
        <f>ROUND(AN676,2)</f>
        <v>0</v>
      </c>
      <c r="AP676" s="36">
        <f>IF(C676,(AN676+AM676),0)</f>
        <v>0</v>
      </c>
      <c r="AQ676" s="52">
        <f>ROUND(AP676,2)</f>
        <v>0</v>
      </c>
      <c r="AR676" s="33">
        <f>'935'!C676&lt;&gt;"VOID"</f>
        <v>0</v>
      </c>
      <c r="AS676" s="36">
        <f>IF(AR676,(100/'11'!B$16*K676*((1-'935'!I676)*'Charging rates'!B$42+'Charging rates'!B$54)),0)</f>
        <v>0</v>
      </c>
      <c r="AT676" s="36">
        <f>100/'11'!B$16*N676*('Charging rates'!B$42+'Charging rates'!B$54)</f>
        <v>0</v>
      </c>
      <c r="AU676" s="36">
        <f>100/'11'!B$16*L676*('Charging rates'!B$42+'Charging rates'!B$54)</f>
        <v>0</v>
      </c>
      <c r="AV676" s="52">
        <f>ROUND(AU676,2)</f>
        <v>0</v>
      </c>
      <c r="AW676" s="33">
        <f>D676-('935'!T676*(1-'935'!X676/'11'!B$16))</f>
        <v>0</v>
      </c>
      <c r="AX676" s="37">
        <f>MAX(MIN(SQRT(1-MIN(1,'935'!Q676)^2),0+'935'!R676),0-SQRT(1-MIN(1,'935'!Q676)^2))</f>
        <v>0</v>
      </c>
      <c r="AY676" s="33">
        <f>IF(ISNUMBER(P676),SQRT((INDEX('911'!$G$6:$G$1205,P676)+INDEX('911'!$I$6:$I$1205,P676))^2+(INDEX('911'!$H$6:$H$1205,P676)+INDEX('911'!$J$6:$J$1205,P676))^2),0)</f>
        <v>0</v>
      </c>
      <c r="AZ676" s="37">
        <f>IF(AY676,0-(INDEX('911'!$H$6:$H$1205,P676)+INDEX('911'!$J$6:$J$1205,P676))/AY676,0)</f>
        <v>0</v>
      </c>
      <c r="BA676" s="33">
        <f>IF(ISNUMBER(Q676),SQRT((INDEX('911'!$G$6:$G$1205,Q676)+INDEX('911'!$I$6:$I$1205,Q676))^2+(INDEX('911'!$H$6:$H$1205,Q676)+INDEX('911'!$J$6:$J$1205,Q676))^2),0)</f>
        <v>0</v>
      </c>
      <c r="BB676" s="37">
        <f>IF(BA676,0-(INDEX('911'!$H$6:$H$1205,Q676)+INDEX('911'!$J$6:$J$1205,Q676))/BA676,0)</f>
        <v>0</v>
      </c>
      <c r="BC676" s="37">
        <f>SQRT(1-AZ676^2)</f>
        <v>0</v>
      </c>
      <c r="BD676" s="51">
        <f>SQRT(1-BB676^2)</f>
        <v>0</v>
      </c>
      <c r="BE676" s="36">
        <f>100*(S676*MAX(0,'935'!Q676*BC676+AX676*AZ676)+T676*MAX(0,'935'!Q676*BD676+AX676*BB676))/'11'!B$16</f>
        <v>0</v>
      </c>
      <c r="BF676" s="36">
        <f>100*R676/'11'!B$16</f>
        <v>0</v>
      </c>
      <c r="BG676" s="37">
        <f>100*(S676*IF('935'!Q676=0,BC676,MAX(0,BC676+AX676*AZ676/'935'!Q676))+T676*IF('935'!Q676=0,BD676,MAX(0,BD676+AX676*BB676/'935'!Q676)))/'11'!C$16</f>
        <v>0</v>
      </c>
      <c r="BH676" s="36">
        <f>IF('935'!Q676=0,BF676+BE676,BF676)</f>
        <v>0</v>
      </c>
      <c r="BI676" s="37">
        <f>IF(D676=0,1,AW676/D676)*BG676</f>
        <v>0</v>
      </c>
      <c r="BJ676" s="36">
        <f>IF(D676=0,1,AW676/D676)*BH676</f>
        <v>0</v>
      </c>
      <c r="BK676" s="53">
        <f>'11'!C$16-'935'!Y676</f>
        <v>0</v>
      </c>
      <c r="BL676" s="37">
        <f>MAX('DNO totals'!B$312+0,MIN('935'!L676+0,'DNO totals'!B$304+0))</f>
        <v>0</v>
      </c>
      <c r="BM676" s="37">
        <f>MAX('DNO totals'!C$312+0,MIN('935'!M676+0,'DNO totals'!C$304+0))</f>
        <v>0</v>
      </c>
      <c r="BN676" s="37">
        <f>MAX('DNO totals'!D$312+0,MIN('935'!N676+0,'DNO totals'!D$304+0))</f>
        <v>0</v>
      </c>
      <c r="BO676" s="37">
        <f>MAX('DNO totals'!E$312+0,MIN('935'!O676+0,'DNO totals'!E$304+0))</f>
        <v>0</v>
      </c>
      <c r="BP676" s="51">
        <f>MAX('DNO totals'!F$312+0,MIN('935'!P676+0,'DNO totals'!F$304+0))</f>
        <v>0</v>
      </c>
      <c r="BQ676" s="37">
        <f>IF('935'!$K676=1000,'Charging rates'!$C$29*$X676/(1+'DNO totals'!$C$60)*$BL676,0)</f>
        <v>0</v>
      </c>
      <c r="BR676" s="37">
        <f>IF(MOD('935'!$K676,1000)=100,'Charging rates'!$D$29*$X676/(1+'DNO totals'!$D$60)*$BM676,0)</f>
        <v>0</v>
      </c>
      <c r="BS676" s="37">
        <f>IF(MOD('935'!$K676,100)=10,'Charging rates'!$E$29*$X676/(1+'DNO totals'!$E$60)*$BN676,0)</f>
        <v>0</v>
      </c>
      <c r="BT676" s="37">
        <f>IF(AND(MOD('935'!$K676,10)&gt;0,MOD('935'!$K676,1000)&gt;1),'Charging rates'!$F$29*$X676/(1+'DNO totals'!$F$60)*$BO676,0)</f>
        <v>0</v>
      </c>
      <c r="BU676" s="37">
        <f>IF(MOD('935'!$K676,1000)=1,'Charging rates'!$G$29*$X676/(1+'DNO totals'!$G$60)*$BP676,0)</f>
        <v>0</v>
      </c>
      <c r="BV676" s="51">
        <f>$BQ676+$BR676+$BS676+$BT676+$BU676</f>
        <v>0</v>
      </c>
      <c r="BW676" s="37">
        <f>IF('935'!$K676&gt;1000,'Charging rates'!$C$29*$W676*$BL676,0)</f>
        <v>0</v>
      </c>
      <c r="BX676" s="37">
        <f>IF(MOD('935'!$K676,1000)&gt;100,'Charging rates'!$D$29*$W676*$BM676,0)</f>
        <v>0</v>
      </c>
      <c r="BY676" s="37">
        <f>IF(MOD('935'!$K676,100)&gt;10,'Charging rates'!$E$29*$W676*$BN676,0)</f>
        <v>0</v>
      </c>
      <c r="BZ676" s="51">
        <f>$BW676+$BX676+$BY676</f>
        <v>0</v>
      </c>
      <c r="CA676" s="36">
        <f>100/'11'!B$16*'Charging rates'!B$76*W676</f>
        <v>0</v>
      </c>
      <c r="CB676" s="36">
        <f>IF(D676=0,0,(1-AW676/D676)*(BH676+IF('935'!Q676=0,0,(BG676*'935'!Q676*('11'!C$16-'935'!Y676)/('11'!B$16-'935'!X676)))))</f>
        <v>0</v>
      </c>
      <c r="CC676" s="36">
        <f>CA676+BJ676</f>
        <v>0</v>
      </c>
      <c r="CD676" s="49">
        <f>(BV676+BZ676)*D676</f>
        <v>0</v>
      </c>
      <c r="CE676" s="33">
        <f>D676*('Parameters'!B$21+J676)*IF('DNO totals'!B$323&lt;0,1,'935'!S676)</f>
        <v>0</v>
      </c>
      <c r="CF676" s="51">
        <f>IF('DNO totals'!B$323&lt;0,1,'935'!S676)*('Parameters'!B$21+J676)</f>
        <v>0</v>
      </c>
      <c r="CG676" s="37">
        <f>CC676+'Charging rates'!B$106*CF676*100/'11'!B$16</f>
        <v>0</v>
      </c>
      <c r="CH676" s="37">
        <f>CG676+'Charging rates'!B$116*('Parameters'!B$21+J676)*100/'11'!B$16*IF('DNO totals'!B$323&lt;0,1,'935'!S676)</f>
        <v>0</v>
      </c>
      <c r="CI676" s="37">
        <f>'Charging rates'!B$97*(BV676+BZ676)*100/'11'!B$16</f>
        <v>0</v>
      </c>
      <c r="CJ676" s="36">
        <f>MAX(0-(BG676*J676*'11'!C$16/'11'!B$16),CH676+CI676)</f>
        <v>0</v>
      </c>
      <c r="CK676" s="37">
        <f>IF(AR676,IF(J676=0,BI676,MAX(0,MIN(BI676,BI676+(CJ676/'935'!Q676*('11'!B$16-'935'!X676)/('11'!C$16-'935'!Y676))))),0)</f>
        <v>0</v>
      </c>
      <c r="CL676" s="36">
        <f>IF(AR676,MAX(0,CJ676),0)</f>
        <v>0</v>
      </c>
      <c r="CM676" s="52">
        <f>CL676+CB676</f>
        <v>0</v>
      </c>
    </row>
    <row r="677" spans="1:91">
      <c r="A677" s="28">
        <v>577</v>
      </c>
      <c r="B677" s="48">
        <f>'935'!B677</f>
        <v>0</v>
      </c>
      <c r="C677" s="33">
        <f>OR('935'!E677&lt;&gt;"VOID",'935'!F677&lt;&gt;"VOID",'935'!G677&lt;&gt;"VOID")</f>
        <v>0</v>
      </c>
      <c r="D677" s="33">
        <f>IF('935'!C677="VOID",0,('935'!C677*(1-'935'!X677/'11'!B$16)))</f>
        <v>0</v>
      </c>
      <c r="E677" s="33">
        <f>IF('935'!D677="VOID",0,'935'!D677*(1-'935'!X677/'11'!B$16))</f>
        <v>0</v>
      </c>
      <c r="F677" s="33">
        <f>IF('935'!E677="VOID",0,'935'!E677*(1-'935'!X677/'11'!B$16))</f>
        <v>0</v>
      </c>
      <c r="G677" s="33">
        <f>IF('935'!F677="VOID",0,'935'!F677*(1-'935'!X677/'11'!B$16))</f>
        <v>0</v>
      </c>
      <c r="H677" s="33">
        <f>IF('935'!G677="VOID",0,'935'!G677*(1-'935'!X677/'11'!B$16))</f>
        <v>0</v>
      </c>
      <c r="I677" s="33">
        <f>F677+G677+H677</f>
        <v>0</v>
      </c>
      <c r="J677" s="37">
        <f>'935'!Q677*(1-'935'!Y677/'11'!C$16)/(1-'935'!X677/'11'!B$16)</f>
        <v>0</v>
      </c>
      <c r="K677" s="33">
        <f>IF(D677,'935'!H677*D677/(D677+E677+I677),0)</f>
        <v>0</v>
      </c>
      <c r="L677" s="33">
        <f>IF(I677,'935'!H677*I677/(D677+E677+I677),0)</f>
        <v>0</v>
      </c>
      <c r="M677" s="33">
        <f>K677*(1-'935'!X677/'11'!B$16)</f>
        <v>0</v>
      </c>
      <c r="N677" s="49">
        <f>L677*(1-'935'!X677/'11'!B$16)</f>
        <v>0</v>
      </c>
      <c r="O677" s="50">
        <f>MATCH('935'!J677,'911'!$B$6:$B$1205,0)</f>
        <v>0</v>
      </c>
      <c r="P677" s="50">
        <f>MATCH(INDEX('911'!$D$6:$D$1205,O677),'911'!$B$6:$B$1205,0)</f>
        <v>0</v>
      </c>
      <c r="Q677" s="50">
        <f>MATCH(INDEX('911'!$D$6:$D$1205,P677),'911'!$B$6:$B$1205,0)</f>
        <v>0</v>
      </c>
      <c r="R677" s="37">
        <f>IF(ISNUMBER(O677),MAX(0,INDEX('911'!$E$6:$E$1205,O677)),0)</f>
        <v>0</v>
      </c>
      <c r="S677" s="37">
        <f>IF(ISNUMBER(P677),MAX(0,INDEX('911'!$E$6:$E$1205,P677)),0)</f>
        <v>0</v>
      </c>
      <c r="T677" s="37">
        <f>IF(ISNUMBER(Q677),MAX(0,INDEX('911'!$E$6:$E$1205,Q677)),0)</f>
        <v>0</v>
      </c>
      <c r="U677" s="51">
        <f>-100*'935'!W677*(R677+S677+T677)/'11'!C$16</f>
        <v>0</v>
      </c>
      <c r="V677" s="37">
        <f>INDEX('DNO totals'!$B$52:$G$52,IF('935'!K677,IF(MOD('935'!K677,1000),IF(MOD('935'!K677,100),IF(MOD('935'!K677,10),IF(MOD('935'!K677,1000)=1,6,5),4),3),2),1))</f>
        <v>0</v>
      </c>
      <c r="W677" s="51">
        <f>J677*V677</f>
        <v>0</v>
      </c>
      <c r="X677" s="37">
        <f>V677*'Parameters'!B$11</f>
        <v>0</v>
      </c>
      <c r="Y677" s="37">
        <f>IF('935'!$K677=1000,'Charging rates'!$C$29*$X677/(1+'DNO totals'!$C$60)*'935'!$L677,0)</f>
        <v>0</v>
      </c>
      <c r="Z677" s="37">
        <f>IF(MOD('935'!$K677,1000)=100,'Charging rates'!$D$29*$X677/(1+'DNO totals'!$D$60)*'935'!$M677,0)</f>
        <v>0</v>
      </c>
      <c r="AA677" s="37">
        <f>IF(MOD('935'!$K677,100)=10,'Charging rates'!$E$29*$X677/(1+'DNO totals'!$E$60)*'935'!$N677,0)</f>
        <v>0</v>
      </c>
      <c r="AB677" s="37">
        <f>IF(AND(MOD('935'!$K677,10)&gt;0,MOD('935'!$K677,1000)&gt;1),'Charging rates'!$F$29*$X677/(1+'DNO totals'!$F$60)*'935'!$O677,0)</f>
        <v>0</v>
      </c>
      <c r="AC677" s="37">
        <f>IF(MOD('935'!$K677,1000)=1,'Charging rates'!$G$29*$X677/(1+'DNO totals'!$G$60)*'935'!$P677,0)</f>
        <v>0</v>
      </c>
      <c r="AD677" s="37">
        <f>IF('935'!$K677&gt;1000,'Charging rates'!$C$29*$W677*'935'!$L677,0)</f>
        <v>0</v>
      </c>
      <c r="AE677" s="37">
        <f>IF(MOD('935'!$K677,1000)&gt;100,'Charging rates'!$D$29*$W677*'935'!$M677,0)</f>
        <v>0</v>
      </c>
      <c r="AF677" s="37">
        <f>IF(MOD('935'!$K677,100)&gt;10,'Charging rates'!$E$29*$W677*'935'!$N677,0)</f>
        <v>0</v>
      </c>
      <c r="AG677" s="37">
        <f>$Y677+$Z677+$AA677+$AB677+$AC677</f>
        <v>0</v>
      </c>
      <c r="AH677" s="51">
        <f>$AD677+$AE677+$AF677</f>
        <v>0</v>
      </c>
      <c r="AI677" s="37">
        <f>U677*(1+'Charging rates'!B$42+0.6*'Charging rates'!B$67+'Charging rates'!B$54)-100*'Charging rates'!B$76/'11'!C$16*'935'!W677</f>
        <v>0</v>
      </c>
      <c r="AJ677" s="37">
        <f>IF(I677,AI677*I677/(I677+E677),0)</f>
        <v>0</v>
      </c>
      <c r="AK677" s="51">
        <f>ROUND(AJ677,3)</f>
        <v>0</v>
      </c>
      <c r="AL677" s="33">
        <f>IF('935'!V677="VOID",0,'935'!V677*(1-'935'!X677/'11'!B$16))</f>
        <v>0</v>
      </c>
      <c r="AM677" s="36">
        <f>IF(I677,-100*'Charging rates'!B$76/'11'!B$16*AL677/I677,0)</f>
        <v>0</v>
      </c>
      <c r="AN677" s="36">
        <f>IF(C677,'DNO totals'!B$171,0)</f>
        <v>0</v>
      </c>
      <c r="AO677" s="36">
        <f>ROUND(AN677,2)</f>
        <v>0</v>
      </c>
      <c r="AP677" s="36">
        <f>IF(C677,(AN677+AM677),0)</f>
        <v>0</v>
      </c>
      <c r="AQ677" s="52">
        <f>ROUND(AP677,2)</f>
        <v>0</v>
      </c>
      <c r="AR677" s="33">
        <f>'935'!C677&lt;&gt;"VOID"</f>
        <v>0</v>
      </c>
      <c r="AS677" s="36">
        <f>IF(AR677,(100/'11'!B$16*K677*((1-'935'!I677)*'Charging rates'!B$42+'Charging rates'!B$54)),0)</f>
        <v>0</v>
      </c>
      <c r="AT677" s="36">
        <f>100/'11'!B$16*N677*('Charging rates'!B$42+'Charging rates'!B$54)</f>
        <v>0</v>
      </c>
      <c r="AU677" s="36">
        <f>100/'11'!B$16*L677*('Charging rates'!B$42+'Charging rates'!B$54)</f>
        <v>0</v>
      </c>
      <c r="AV677" s="52">
        <f>ROUND(AU677,2)</f>
        <v>0</v>
      </c>
      <c r="AW677" s="33">
        <f>D677-('935'!T677*(1-'935'!X677/'11'!B$16))</f>
        <v>0</v>
      </c>
      <c r="AX677" s="37">
        <f>MAX(MIN(SQRT(1-MIN(1,'935'!Q677)^2),0+'935'!R677),0-SQRT(1-MIN(1,'935'!Q677)^2))</f>
        <v>0</v>
      </c>
      <c r="AY677" s="33">
        <f>IF(ISNUMBER(P677),SQRT((INDEX('911'!$G$6:$G$1205,P677)+INDEX('911'!$I$6:$I$1205,P677))^2+(INDEX('911'!$H$6:$H$1205,P677)+INDEX('911'!$J$6:$J$1205,P677))^2),0)</f>
        <v>0</v>
      </c>
      <c r="AZ677" s="37">
        <f>IF(AY677,0-(INDEX('911'!$H$6:$H$1205,P677)+INDEX('911'!$J$6:$J$1205,P677))/AY677,0)</f>
        <v>0</v>
      </c>
      <c r="BA677" s="33">
        <f>IF(ISNUMBER(Q677),SQRT((INDEX('911'!$G$6:$G$1205,Q677)+INDEX('911'!$I$6:$I$1205,Q677))^2+(INDEX('911'!$H$6:$H$1205,Q677)+INDEX('911'!$J$6:$J$1205,Q677))^2),0)</f>
        <v>0</v>
      </c>
      <c r="BB677" s="37">
        <f>IF(BA677,0-(INDEX('911'!$H$6:$H$1205,Q677)+INDEX('911'!$J$6:$J$1205,Q677))/BA677,0)</f>
        <v>0</v>
      </c>
      <c r="BC677" s="37">
        <f>SQRT(1-AZ677^2)</f>
        <v>0</v>
      </c>
      <c r="BD677" s="51">
        <f>SQRT(1-BB677^2)</f>
        <v>0</v>
      </c>
      <c r="BE677" s="36">
        <f>100*(S677*MAX(0,'935'!Q677*BC677+AX677*AZ677)+T677*MAX(0,'935'!Q677*BD677+AX677*BB677))/'11'!B$16</f>
        <v>0</v>
      </c>
      <c r="BF677" s="36">
        <f>100*R677/'11'!B$16</f>
        <v>0</v>
      </c>
      <c r="BG677" s="37">
        <f>100*(S677*IF('935'!Q677=0,BC677,MAX(0,BC677+AX677*AZ677/'935'!Q677))+T677*IF('935'!Q677=0,BD677,MAX(0,BD677+AX677*BB677/'935'!Q677)))/'11'!C$16</f>
        <v>0</v>
      </c>
      <c r="BH677" s="36">
        <f>IF('935'!Q677=0,BF677+BE677,BF677)</f>
        <v>0</v>
      </c>
      <c r="BI677" s="37">
        <f>IF(D677=0,1,AW677/D677)*BG677</f>
        <v>0</v>
      </c>
      <c r="BJ677" s="36">
        <f>IF(D677=0,1,AW677/D677)*BH677</f>
        <v>0</v>
      </c>
      <c r="BK677" s="53">
        <f>'11'!C$16-'935'!Y677</f>
        <v>0</v>
      </c>
      <c r="BL677" s="37">
        <f>MAX('DNO totals'!B$312+0,MIN('935'!L677+0,'DNO totals'!B$304+0))</f>
        <v>0</v>
      </c>
      <c r="BM677" s="37">
        <f>MAX('DNO totals'!C$312+0,MIN('935'!M677+0,'DNO totals'!C$304+0))</f>
        <v>0</v>
      </c>
      <c r="BN677" s="37">
        <f>MAX('DNO totals'!D$312+0,MIN('935'!N677+0,'DNO totals'!D$304+0))</f>
        <v>0</v>
      </c>
      <c r="BO677" s="37">
        <f>MAX('DNO totals'!E$312+0,MIN('935'!O677+0,'DNO totals'!E$304+0))</f>
        <v>0</v>
      </c>
      <c r="BP677" s="51">
        <f>MAX('DNO totals'!F$312+0,MIN('935'!P677+0,'DNO totals'!F$304+0))</f>
        <v>0</v>
      </c>
      <c r="BQ677" s="37">
        <f>IF('935'!$K677=1000,'Charging rates'!$C$29*$X677/(1+'DNO totals'!$C$60)*$BL677,0)</f>
        <v>0</v>
      </c>
      <c r="BR677" s="37">
        <f>IF(MOD('935'!$K677,1000)=100,'Charging rates'!$D$29*$X677/(1+'DNO totals'!$D$60)*$BM677,0)</f>
        <v>0</v>
      </c>
      <c r="BS677" s="37">
        <f>IF(MOD('935'!$K677,100)=10,'Charging rates'!$E$29*$X677/(1+'DNO totals'!$E$60)*$BN677,0)</f>
        <v>0</v>
      </c>
      <c r="BT677" s="37">
        <f>IF(AND(MOD('935'!$K677,10)&gt;0,MOD('935'!$K677,1000)&gt;1),'Charging rates'!$F$29*$X677/(1+'DNO totals'!$F$60)*$BO677,0)</f>
        <v>0</v>
      </c>
      <c r="BU677" s="37">
        <f>IF(MOD('935'!$K677,1000)=1,'Charging rates'!$G$29*$X677/(1+'DNO totals'!$G$60)*$BP677,0)</f>
        <v>0</v>
      </c>
      <c r="BV677" s="51">
        <f>$BQ677+$BR677+$BS677+$BT677+$BU677</f>
        <v>0</v>
      </c>
      <c r="BW677" s="37">
        <f>IF('935'!$K677&gt;1000,'Charging rates'!$C$29*$W677*$BL677,0)</f>
        <v>0</v>
      </c>
      <c r="BX677" s="37">
        <f>IF(MOD('935'!$K677,1000)&gt;100,'Charging rates'!$D$29*$W677*$BM677,0)</f>
        <v>0</v>
      </c>
      <c r="BY677" s="37">
        <f>IF(MOD('935'!$K677,100)&gt;10,'Charging rates'!$E$29*$W677*$BN677,0)</f>
        <v>0</v>
      </c>
      <c r="BZ677" s="51">
        <f>$BW677+$BX677+$BY677</f>
        <v>0</v>
      </c>
      <c r="CA677" s="36">
        <f>100/'11'!B$16*'Charging rates'!B$76*W677</f>
        <v>0</v>
      </c>
      <c r="CB677" s="36">
        <f>IF(D677=0,0,(1-AW677/D677)*(BH677+IF('935'!Q677=0,0,(BG677*'935'!Q677*('11'!C$16-'935'!Y677)/('11'!B$16-'935'!X677)))))</f>
        <v>0</v>
      </c>
      <c r="CC677" s="36">
        <f>CA677+BJ677</f>
        <v>0</v>
      </c>
      <c r="CD677" s="49">
        <f>(BV677+BZ677)*D677</f>
        <v>0</v>
      </c>
      <c r="CE677" s="33">
        <f>D677*('Parameters'!B$21+J677)*IF('DNO totals'!B$323&lt;0,1,'935'!S677)</f>
        <v>0</v>
      </c>
      <c r="CF677" s="51">
        <f>IF('DNO totals'!B$323&lt;0,1,'935'!S677)*('Parameters'!B$21+J677)</f>
        <v>0</v>
      </c>
      <c r="CG677" s="37">
        <f>CC677+'Charging rates'!B$106*CF677*100/'11'!B$16</f>
        <v>0</v>
      </c>
      <c r="CH677" s="37">
        <f>CG677+'Charging rates'!B$116*('Parameters'!B$21+J677)*100/'11'!B$16*IF('DNO totals'!B$323&lt;0,1,'935'!S677)</f>
        <v>0</v>
      </c>
      <c r="CI677" s="37">
        <f>'Charging rates'!B$97*(BV677+BZ677)*100/'11'!B$16</f>
        <v>0</v>
      </c>
      <c r="CJ677" s="36">
        <f>MAX(0-(BG677*J677*'11'!C$16/'11'!B$16),CH677+CI677)</f>
        <v>0</v>
      </c>
      <c r="CK677" s="37">
        <f>IF(AR677,IF(J677=0,BI677,MAX(0,MIN(BI677,BI677+(CJ677/'935'!Q677*('11'!B$16-'935'!X677)/('11'!C$16-'935'!Y677))))),0)</f>
        <v>0</v>
      </c>
      <c r="CL677" s="36">
        <f>IF(AR677,MAX(0,CJ677),0)</f>
        <v>0</v>
      </c>
      <c r="CM677" s="52">
        <f>CL677+CB677</f>
        <v>0</v>
      </c>
    </row>
    <row r="678" spans="1:91">
      <c r="A678" s="28">
        <v>578</v>
      </c>
      <c r="B678" s="48">
        <f>'935'!B678</f>
        <v>0</v>
      </c>
      <c r="C678" s="33">
        <f>OR('935'!E678&lt;&gt;"VOID",'935'!F678&lt;&gt;"VOID",'935'!G678&lt;&gt;"VOID")</f>
        <v>0</v>
      </c>
      <c r="D678" s="33">
        <f>IF('935'!C678="VOID",0,('935'!C678*(1-'935'!X678/'11'!B$16)))</f>
        <v>0</v>
      </c>
      <c r="E678" s="33">
        <f>IF('935'!D678="VOID",0,'935'!D678*(1-'935'!X678/'11'!B$16))</f>
        <v>0</v>
      </c>
      <c r="F678" s="33">
        <f>IF('935'!E678="VOID",0,'935'!E678*(1-'935'!X678/'11'!B$16))</f>
        <v>0</v>
      </c>
      <c r="G678" s="33">
        <f>IF('935'!F678="VOID",0,'935'!F678*(1-'935'!X678/'11'!B$16))</f>
        <v>0</v>
      </c>
      <c r="H678" s="33">
        <f>IF('935'!G678="VOID",0,'935'!G678*(1-'935'!X678/'11'!B$16))</f>
        <v>0</v>
      </c>
      <c r="I678" s="33">
        <f>F678+G678+H678</f>
        <v>0</v>
      </c>
      <c r="J678" s="37">
        <f>'935'!Q678*(1-'935'!Y678/'11'!C$16)/(1-'935'!X678/'11'!B$16)</f>
        <v>0</v>
      </c>
      <c r="K678" s="33">
        <f>IF(D678,'935'!H678*D678/(D678+E678+I678),0)</f>
        <v>0</v>
      </c>
      <c r="L678" s="33">
        <f>IF(I678,'935'!H678*I678/(D678+E678+I678),0)</f>
        <v>0</v>
      </c>
      <c r="M678" s="33">
        <f>K678*(1-'935'!X678/'11'!B$16)</f>
        <v>0</v>
      </c>
      <c r="N678" s="49">
        <f>L678*(1-'935'!X678/'11'!B$16)</f>
        <v>0</v>
      </c>
      <c r="O678" s="50">
        <f>MATCH('935'!J678,'911'!$B$6:$B$1205,0)</f>
        <v>0</v>
      </c>
      <c r="P678" s="50">
        <f>MATCH(INDEX('911'!$D$6:$D$1205,O678),'911'!$B$6:$B$1205,0)</f>
        <v>0</v>
      </c>
      <c r="Q678" s="50">
        <f>MATCH(INDEX('911'!$D$6:$D$1205,P678),'911'!$B$6:$B$1205,0)</f>
        <v>0</v>
      </c>
      <c r="R678" s="37">
        <f>IF(ISNUMBER(O678),MAX(0,INDEX('911'!$E$6:$E$1205,O678)),0)</f>
        <v>0</v>
      </c>
      <c r="S678" s="37">
        <f>IF(ISNUMBER(P678),MAX(0,INDEX('911'!$E$6:$E$1205,P678)),0)</f>
        <v>0</v>
      </c>
      <c r="T678" s="37">
        <f>IF(ISNUMBER(Q678),MAX(0,INDEX('911'!$E$6:$E$1205,Q678)),0)</f>
        <v>0</v>
      </c>
      <c r="U678" s="51">
        <f>-100*'935'!W678*(R678+S678+T678)/'11'!C$16</f>
        <v>0</v>
      </c>
      <c r="V678" s="37">
        <f>INDEX('DNO totals'!$B$52:$G$52,IF('935'!K678,IF(MOD('935'!K678,1000),IF(MOD('935'!K678,100),IF(MOD('935'!K678,10),IF(MOD('935'!K678,1000)=1,6,5),4),3),2),1))</f>
        <v>0</v>
      </c>
      <c r="W678" s="51">
        <f>J678*V678</f>
        <v>0</v>
      </c>
      <c r="X678" s="37">
        <f>V678*'Parameters'!B$11</f>
        <v>0</v>
      </c>
      <c r="Y678" s="37">
        <f>IF('935'!$K678=1000,'Charging rates'!$C$29*$X678/(1+'DNO totals'!$C$60)*'935'!$L678,0)</f>
        <v>0</v>
      </c>
      <c r="Z678" s="37">
        <f>IF(MOD('935'!$K678,1000)=100,'Charging rates'!$D$29*$X678/(1+'DNO totals'!$D$60)*'935'!$M678,0)</f>
        <v>0</v>
      </c>
      <c r="AA678" s="37">
        <f>IF(MOD('935'!$K678,100)=10,'Charging rates'!$E$29*$X678/(1+'DNO totals'!$E$60)*'935'!$N678,0)</f>
        <v>0</v>
      </c>
      <c r="AB678" s="37">
        <f>IF(AND(MOD('935'!$K678,10)&gt;0,MOD('935'!$K678,1000)&gt;1),'Charging rates'!$F$29*$X678/(1+'DNO totals'!$F$60)*'935'!$O678,0)</f>
        <v>0</v>
      </c>
      <c r="AC678" s="37">
        <f>IF(MOD('935'!$K678,1000)=1,'Charging rates'!$G$29*$X678/(1+'DNO totals'!$G$60)*'935'!$P678,0)</f>
        <v>0</v>
      </c>
      <c r="AD678" s="37">
        <f>IF('935'!$K678&gt;1000,'Charging rates'!$C$29*$W678*'935'!$L678,0)</f>
        <v>0</v>
      </c>
      <c r="AE678" s="37">
        <f>IF(MOD('935'!$K678,1000)&gt;100,'Charging rates'!$D$29*$W678*'935'!$M678,0)</f>
        <v>0</v>
      </c>
      <c r="AF678" s="37">
        <f>IF(MOD('935'!$K678,100)&gt;10,'Charging rates'!$E$29*$W678*'935'!$N678,0)</f>
        <v>0</v>
      </c>
      <c r="AG678" s="37">
        <f>$Y678+$Z678+$AA678+$AB678+$AC678</f>
        <v>0</v>
      </c>
      <c r="AH678" s="51">
        <f>$AD678+$AE678+$AF678</f>
        <v>0</v>
      </c>
      <c r="AI678" s="37">
        <f>U678*(1+'Charging rates'!B$42+0.6*'Charging rates'!B$67+'Charging rates'!B$54)-100*'Charging rates'!B$76/'11'!C$16*'935'!W678</f>
        <v>0</v>
      </c>
      <c r="AJ678" s="37">
        <f>IF(I678,AI678*I678/(I678+E678),0)</f>
        <v>0</v>
      </c>
      <c r="AK678" s="51">
        <f>ROUND(AJ678,3)</f>
        <v>0</v>
      </c>
      <c r="AL678" s="33">
        <f>IF('935'!V678="VOID",0,'935'!V678*(1-'935'!X678/'11'!B$16))</f>
        <v>0</v>
      </c>
      <c r="AM678" s="36">
        <f>IF(I678,-100*'Charging rates'!B$76/'11'!B$16*AL678/I678,0)</f>
        <v>0</v>
      </c>
      <c r="AN678" s="36">
        <f>IF(C678,'DNO totals'!B$171,0)</f>
        <v>0</v>
      </c>
      <c r="AO678" s="36">
        <f>ROUND(AN678,2)</f>
        <v>0</v>
      </c>
      <c r="AP678" s="36">
        <f>IF(C678,(AN678+AM678),0)</f>
        <v>0</v>
      </c>
      <c r="AQ678" s="52">
        <f>ROUND(AP678,2)</f>
        <v>0</v>
      </c>
      <c r="AR678" s="33">
        <f>'935'!C678&lt;&gt;"VOID"</f>
        <v>0</v>
      </c>
      <c r="AS678" s="36">
        <f>IF(AR678,(100/'11'!B$16*K678*((1-'935'!I678)*'Charging rates'!B$42+'Charging rates'!B$54)),0)</f>
        <v>0</v>
      </c>
      <c r="AT678" s="36">
        <f>100/'11'!B$16*N678*('Charging rates'!B$42+'Charging rates'!B$54)</f>
        <v>0</v>
      </c>
      <c r="AU678" s="36">
        <f>100/'11'!B$16*L678*('Charging rates'!B$42+'Charging rates'!B$54)</f>
        <v>0</v>
      </c>
      <c r="AV678" s="52">
        <f>ROUND(AU678,2)</f>
        <v>0</v>
      </c>
      <c r="AW678" s="33">
        <f>D678-('935'!T678*(1-'935'!X678/'11'!B$16))</f>
        <v>0</v>
      </c>
      <c r="AX678" s="37">
        <f>MAX(MIN(SQRT(1-MIN(1,'935'!Q678)^2),0+'935'!R678),0-SQRT(1-MIN(1,'935'!Q678)^2))</f>
        <v>0</v>
      </c>
      <c r="AY678" s="33">
        <f>IF(ISNUMBER(P678),SQRT((INDEX('911'!$G$6:$G$1205,P678)+INDEX('911'!$I$6:$I$1205,P678))^2+(INDEX('911'!$H$6:$H$1205,P678)+INDEX('911'!$J$6:$J$1205,P678))^2),0)</f>
        <v>0</v>
      </c>
      <c r="AZ678" s="37">
        <f>IF(AY678,0-(INDEX('911'!$H$6:$H$1205,P678)+INDEX('911'!$J$6:$J$1205,P678))/AY678,0)</f>
        <v>0</v>
      </c>
      <c r="BA678" s="33">
        <f>IF(ISNUMBER(Q678),SQRT((INDEX('911'!$G$6:$G$1205,Q678)+INDEX('911'!$I$6:$I$1205,Q678))^2+(INDEX('911'!$H$6:$H$1205,Q678)+INDEX('911'!$J$6:$J$1205,Q678))^2),0)</f>
        <v>0</v>
      </c>
      <c r="BB678" s="37">
        <f>IF(BA678,0-(INDEX('911'!$H$6:$H$1205,Q678)+INDEX('911'!$J$6:$J$1205,Q678))/BA678,0)</f>
        <v>0</v>
      </c>
      <c r="BC678" s="37">
        <f>SQRT(1-AZ678^2)</f>
        <v>0</v>
      </c>
      <c r="BD678" s="51">
        <f>SQRT(1-BB678^2)</f>
        <v>0</v>
      </c>
      <c r="BE678" s="36">
        <f>100*(S678*MAX(0,'935'!Q678*BC678+AX678*AZ678)+T678*MAX(0,'935'!Q678*BD678+AX678*BB678))/'11'!B$16</f>
        <v>0</v>
      </c>
      <c r="BF678" s="36">
        <f>100*R678/'11'!B$16</f>
        <v>0</v>
      </c>
      <c r="BG678" s="37">
        <f>100*(S678*IF('935'!Q678=0,BC678,MAX(0,BC678+AX678*AZ678/'935'!Q678))+T678*IF('935'!Q678=0,BD678,MAX(0,BD678+AX678*BB678/'935'!Q678)))/'11'!C$16</f>
        <v>0</v>
      </c>
      <c r="BH678" s="36">
        <f>IF('935'!Q678=0,BF678+BE678,BF678)</f>
        <v>0</v>
      </c>
      <c r="BI678" s="37">
        <f>IF(D678=0,1,AW678/D678)*BG678</f>
        <v>0</v>
      </c>
      <c r="BJ678" s="36">
        <f>IF(D678=0,1,AW678/D678)*BH678</f>
        <v>0</v>
      </c>
      <c r="BK678" s="53">
        <f>'11'!C$16-'935'!Y678</f>
        <v>0</v>
      </c>
      <c r="BL678" s="37">
        <f>MAX('DNO totals'!B$312+0,MIN('935'!L678+0,'DNO totals'!B$304+0))</f>
        <v>0</v>
      </c>
      <c r="BM678" s="37">
        <f>MAX('DNO totals'!C$312+0,MIN('935'!M678+0,'DNO totals'!C$304+0))</f>
        <v>0</v>
      </c>
      <c r="BN678" s="37">
        <f>MAX('DNO totals'!D$312+0,MIN('935'!N678+0,'DNO totals'!D$304+0))</f>
        <v>0</v>
      </c>
      <c r="BO678" s="37">
        <f>MAX('DNO totals'!E$312+0,MIN('935'!O678+0,'DNO totals'!E$304+0))</f>
        <v>0</v>
      </c>
      <c r="BP678" s="51">
        <f>MAX('DNO totals'!F$312+0,MIN('935'!P678+0,'DNO totals'!F$304+0))</f>
        <v>0</v>
      </c>
      <c r="BQ678" s="37">
        <f>IF('935'!$K678=1000,'Charging rates'!$C$29*$X678/(1+'DNO totals'!$C$60)*$BL678,0)</f>
        <v>0</v>
      </c>
      <c r="BR678" s="37">
        <f>IF(MOD('935'!$K678,1000)=100,'Charging rates'!$D$29*$X678/(1+'DNO totals'!$D$60)*$BM678,0)</f>
        <v>0</v>
      </c>
      <c r="BS678" s="37">
        <f>IF(MOD('935'!$K678,100)=10,'Charging rates'!$E$29*$X678/(1+'DNO totals'!$E$60)*$BN678,0)</f>
        <v>0</v>
      </c>
      <c r="BT678" s="37">
        <f>IF(AND(MOD('935'!$K678,10)&gt;0,MOD('935'!$K678,1000)&gt;1),'Charging rates'!$F$29*$X678/(1+'DNO totals'!$F$60)*$BO678,0)</f>
        <v>0</v>
      </c>
      <c r="BU678" s="37">
        <f>IF(MOD('935'!$K678,1000)=1,'Charging rates'!$G$29*$X678/(1+'DNO totals'!$G$60)*$BP678,0)</f>
        <v>0</v>
      </c>
      <c r="BV678" s="51">
        <f>$BQ678+$BR678+$BS678+$BT678+$BU678</f>
        <v>0</v>
      </c>
      <c r="BW678" s="37">
        <f>IF('935'!$K678&gt;1000,'Charging rates'!$C$29*$W678*$BL678,0)</f>
        <v>0</v>
      </c>
      <c r="BX678" s="37">
        <f>IF(MOD('935'!$K678,1000)&gt;100,'Charging rates'!$D$29*$W678*$BM678,0)</f>
        <v>0</v>
      </c>
      <c r="BY678" s="37">
        <f>IF(MOD('935'!$K678,100)&gt;10,'Charging rates'!$E$29*$W678*$BN678,0)</f>
        <v>0</v>
      </c>
      <c r="BZ678" s="51">
        <f>$BW678+$BX678+$BY678</f>
        <v>0</v>
      </c>
      <c r="CA678" s="36">
        <f>100/'11'!B$16*'Charging rates'!B$76*W678</f>
        <v>0</v>
      </c>
      <c r="CB678" s="36">
        <f>IF(D678=0,0,(1-AW678/D678)*(BH678+IF('935'!Q678=0,0,(BG678*'935'!Q678*('11'!C$16-'935'!Y678)/('11'!B$16-'935'!X678)))))</f>
        <v>0</v>
      </c>
      <c r="CC678" s="36">
        <f>CA678+BJ678</f>
        <v>0</v>
      </c>
      <c r="CD678" s="49">
        <f>(BV678+BZ678)*D678</f>
        <v>0</v>
      </c>
      <c r="CE678" s="33">
        <f>D678*('Parameters'!B$21+J678)*IF('DNO totals'!B$323&lt;0,1,'935'!S678)</f>
        <v>0</v>
      </c>
      <c r="CF678" s="51">
        <f>IF('DNO totals'!B$323&lt;0,1,'935'!S678)*('Parameters'!B$21+J678)</f>
        <v>0</v>
      </c>
      <c r="CG678" s="37">
        <f>CC678+'Charging rates'!B$106*CF678*100/'11'!B$16</f>
        <v>0</v>
      </c>
      <c r="CH678" s="37">
        <f>CG678+'Charging rates'!B$116*('Parameters'!B$21+J678)*100/'11'!B$16*IF('DNO totals'!B$323&lt;0,1,'935'!S678)</f>
        <v>0</v>
      </c>
      <c r="CI678" s="37">
        <f>'Charging rates'!B$97*(BV678+BZ678)*100/'11'!B$16</f>
        <v>0</v>
      </c>
      <c r="CJ678" s="36">
        <f>MAX(0-(BG678*J678*'11'!C$16/'11'!B$16),CH678+CI678)</f>
        <v>0</v>
      </c>
      <c r="CK678" s="37">
        <f>IF(AR678,IF(J678=0,BI678,MAX(0,MIN(BI678,BI678+(CJ678/'935'!Q678*('11'!B$16-'935'!X678)/('11'!C$16-'935'!Y678))))),0)</f>
        <v>0</v>
      </c>
      <c r="CL678" s="36">
        <f>IF(AR678,MAX(0,CJ678),0)</f>
        <v>0</v>
      </c>
      <c r="CM678" s="52">
        <f>CL678+CB678</f>
        <v>0</v>
      </c>
    </row>
    <row r="679" spans="1:91">
      <c r="A679" s="28">
        <v>579</v>
      </c>
      <c r="B679" s="48">
        <f>'935'!B679</f>
        <v>0</v>
      </c>
      <c r="C679" s="33">
        <f>OR('935'!E679&lt;&gt;"VOID",'935'!F679&lt;&gt;"VOID",'935'!G679&lt;&gt;"VOID")</f>
        <v>0</v>
      </c>
      <c r="D679" s="33">
        <f>IF('935'!C679="VOID",0,('935'!C679*(1-'935'!X679/'11'!B$16)))</f>
        <v>0</v>
      </c>
      <c r="E679" s="33">
        <f>IF('935'!D679="VOID",0,'935'!D679*(1-'935'!X679/'11'!B$16))</f>
        <v>0</v>
      </c>
      <c r="F679" s="33">
        <f>IF('935'!E679="VOID",0,'935'!E679*(1-'935'!X679/'11'!B$16))</f>
        <v>0</v>
      </c>
      <c r="G679" s="33">
        <f>IF('935'!F679="VOID",0,'935'!F679*(1-'935'!X679/'11'!B$16))</f>
        <v>0</v>
      </c>
      <c r="H679" s="33">
        <f>IF('935'!G679="VOID",0,'935'!G679*(1-'935'!X679/'11'!B$16))</f>
        <v>0</v>
      </c>
      <c r="I679" s="33">
        <f>F679+G679+H679</f>
        <v>0</v>
      </c>
      <c r="J679" s="37">
        <f>'935'!Q679*(1-'935'!Y679/'11'!C$16)/(1-'935'!X679/'11'!B$16)</f>
        <v>0</v>
      </c>
      <c r="K679" s="33">
        <f>IF(D679,'935'!H679*D679/(D679+E679+I679),0)</f>
        <v>0</v>
      </c>
      <c r="L679" s="33">
        <f>IF(I679,'935'!H679*I679/(D679+E679+I679),0)</f>
        <v>0</v>
      </c>
      <c r="M679" s="33">
        <f>K679*(1-'935'!X679/'11'!B$16)</f>
        <v>0</v>
      </c>
      <c r="N679" s="49">
        <f>L679*(1-'935'!X679/'11'!B$16)</f>
        <v>0</v>
      </c>
      <c r="O679" s="50">
        <f>MATCH('935'!J679,'911'!$B$6:$B$1205,0)</f>
        <v>0</v>
      </c>
      <c r="P679" s="50">
        <f>MATCH(INDEX('911'!$D$6:$D$1205,O679),'911'!$B$6:$B$1205,0)</f>
        <v>0</v>
      </c>
      <c r="Q679" s="50">
        <f>MATCH(INDEX('911'!$D$6:$D$1205,P679),'911'!$B$6:$B$1205,0)</f>
        <v>0</v>
      </c>
      <c r="R679" s="37">
        <f>IF(ISNUMBER(O679),MAX(0,INDEX('911'!$E$6:$E$1205,O679)),0)</f>
        <v>0</v>
      </c>
      <c r="S679" s="37">
        <f>IF(ISNUMBER(P679),MAX(0,INDEX('911'!$E$6:$E$1205,P679)),0)</f>
        <v>0</v>
      </c>
      <c r="T679" s="37">
        <f>IF(ISNUMBER(Q679),MAX(0,INDEX('911'!$E$6:$E$1205,Q679)),0)</f>
        <v>0</v>
      </c>
      <c r="U679" s="51">
        <f>-100*'935'!W679*(R679+S679+T679)/'11'!C$16</f>
        <v>0</v>
      </c>
      <c r="V679" s="37">
        <f>INDEX('DNO totals'!$B$52:$G$52,IF('935'!K679,IF(MOD('935'!K679,1000),IF(MOD('935'!K679,100),IF(MOD('935'!K679,10),IF(MOD('935'!K679,1000)=1,6,5),4),3),2),1))</f>
        <v>0</v>
      </c>
      <c r="W679" s="51">
        <f>J679*V679</f>
        <v>0</v>
      </c>
      <c r="X679" s="37">
        <f>V679*'Parameters'!B$11</f>
        <v>0</v>
      </c>
      <c r="Y679" s="37">
        <f>IF('935'!$K679=1000,'Charging rates'!$C$29*$X679/(1+'DNO totals'!$C$60)*'935'!$L679,0)</f>
        <v>0</v>
      </c>
      <c r="Z679" s="37">
        <f>IF(MOD('935'!$K679,1000)=100,'Charging rates'!$D$29*$X679/(1+'DNO totals'!$D$60)*'935'!$M679,0)</f>
        <v>0</v>
      </c>
      <c r="AA679" s="37">
        <f>IF(MOD('935'!$K679,100)=10,'Charging rates'!$E$29*$X679/(1+'DNO totals'!$E$60)*'935'!$N679,0)</f>
        <v>0</v>
      </c>
      <c r="AB679" s="37">
        <f>IF(AND(MOD('935'!$K679,10)&gt;0,MOD('935'!$K679,1000)&gt;1),'Charging rates'!$F$29*$X679/(1+'DNO totals'!$F$60)*'935'!$O679,0)</f>
        <v>0</v>
      </c>
      <c r="AC679" s="37">
        <f>IF(MOD('935'!$K679,1000)=1,'Charging rates'!$G$29*$X679/(1+'DNO totals'!$G$60)*'935'!$P679,0)</f>
        <v>0</v>
      </c>
      <c r="AD679" s="37">
        <f>IF('935'!$K679&gt;1000,'Charging rates'!$C$29*$W679*'935'!$L679,0)</f>
        <v>0</v>
      </c>
      <c r="AE679" s="37">
        <f>IF(MOD('935'!$K679,1000)&gt;100,'Charging rates'!$D$29*$W679*'935'!$M679,0)</f>
        <v>0</v>
      </c>
      <c r="AF679" s="37">
        <f>IF(MOD('935'!$K679,100)&gt;10,'Charging rates'!$E$29*$W679*'935'!$N679,0)</f>
        <v>0</v>
      </c>
      <c r="AG679" s="37">
        <f>$Y679+$Z679+$AA679+$AB679+$AC679</f>
        <v>0</v>
      </c>
      <c r="AH679" s="51">
        <f>$AD679+$AE679+$AF679</f>
        <v>0</v>
      </c>
      <c r="AI679" s="37">
        <f>U679*(1+'Charging rates'!B$42+0.6*'Charging rates'!B$67+'Charging rates'!B$54)-100*'Charging rates'!B$76/'11'!C$16*'935'!W679</f>
        <v>0</v>
      </c>
      <c r="AJ679" s="37">
        <f>IF(I679,AI679*I679/(I679+E679),0)</f>
        <v>0</v>
      </c>
      <c r="AK679" s="51">
        <f>ROUND(AJ679,3)</f>
        <v>0</v>
      </c>
      <c r="AL679" s="33">
        <f>IF('935'!V679="VOID",0,'935'!V679*(1-'935'!X679/'11'!B$16))</f>
        <v>0</v>
      </c>
      <c r="AM679" s="36">
        <f>IF(I679,-100*'Charging rates'!B$76/'11'!B$16*AL679/I679,0)</f>
        <v>0</v>
      </c>
      <c r="AN679" s="36">
        <f>IF(C679,'DNO totals'!B$171,0)</f>
        <v>0</v>
      </c>
      <c r="AO679" s="36">
        <f>ROUND(AN679,2)</f>
        <v>0</v>
      </c>
      <c r="AP679" s="36">
        <f>IF(C679,(AN679+AM679),0)</f>
        <v>0</v>
      </c>
      <c r="AQ679" s="52">
        <f>ROUND(AP679,2)</f>
        <v>0</v>
      </c>
      <c r="AR679" s="33">
        <f>'935'!C679&lt;&gt;"VOID"</f>
        <v>0</v>
      </c>
      <c r="AS679" s="36">
        <f>IF(AR679,(100/'11'!B$16*K679*((1-'935'!I679)*'Charging rates'!B$42+'Charging rates'!B$54)),0)</f>
        <v>0</v>
      </c>
      <c r="AT679" s="36">
        <f>100/'11'!B$16*N679*('Charging rates'!B$42+'Charging rates'!B$54)</f>
        <v>0</v>
      </c>
      <c r="AU679" s="36">
        <f>100/'11'!B$16*L679*('Charging rates'!B$42+'Charging rates'!B$54)</f>
        <v>0</v>
      </c>
      <c r="AV679" s="52">
        <f>ROUND(AU679,2)</f>
        <v>0</v>
      </c>
      <c r="AW679" s="33">
        <f>D679-('935'!T679*(1-'935'!X679/'11'!B$16))</f>
        <v>0</v>
      </c>
      <c r="AX679" s="37">
        <f>MAX(MIN(SQRT(1-MIN(1,'935'!Q679)^2),0+'935'!R679),0-SQRT(1-MIN(1,'935'!Q679)^2))</f>
        <v>0</v>
      </c>
      <c r="AY679" s="33">
        <f>IF(ISNUMBER(P679),SQRT((INDEX('911'!$G$6:$G$1205,P679)+INDEX('911'!$I$6:$I$1205,P679))^2+(INDEX('911'!$H$6:$H$1205,P679)+INDEX('911'!$J$6:$J$1205,P679))^2),0)</f>
        <v>0</v>
      </c>
      <c r="AZ679" s="37">
        <f>IF(AY679,0-(INDEX('911'!$H$6:$H$1205,P679)+INDEX('911'!$J$6:$J$1205,P679))/AY679,0)</f>
        <v>0</v>
      </c>
      <c r="BA679" s="33">
        <f>IF(ISNUMBER(Q679),SQRT((INDEX('911'!$G$6:$G$1205,Q679)+INDEX('911'!$I$6:$I$1205,Q679))^2+(INDEX('911'!$H$6:$H$1205,Q679)+INDEX('911'!$J$6:$J$1205,Q679))^2),0)</f>
        <v>0</v>
      </c>
      <c r="BB679" s="37">
        <f>IF(BA679,0-(INDEX('911'!$H$6:$H$1205,Q679)+INDEX('911'!$J$6:$J$1205,Q679))/BA679,0)</f>
        <v>0</v>
      </c>
      <c r="BC679" s="37">
        <f>SQRT(1-AZ679^2)</f>
        <v>0</v>
      </c>
      <c r="BD679" s="51">
        <f>SQRT(1-BB679^2)</f>
        <v>0</v>
      </c>
      <c r="BE679" s="36">
        <f>100*(S679*MAX(0,'935'!Q679*BC679+AX679*AZ679)+T679*MAX(0,'935'!Q679*BD679+AX679*BB679))/'11'!B$16</f>
        <v>0</v>
      </c>
      <c r="BF679" s="36">
        <f>100*R679/'11'!B$16</f>
        <v>0</v>
      </c>
      <c r="BG679" s="37">
        <f>100*(S679*IF('935'!Q679=0,BC679,MAX(0,BC679+AX679*AZ679/'935'!Q679))+T679*IF('935'!Q679=0,BD679,MAX(0,BD679+AX679*BB679/'935'!Q679)))/'11'!C$16</f>
        <v>0</v>
      </c>
      <c r="BH679" s="36">
        <f>IF('935'!Q679=0,BF679+BE679,BF679)</f>
        <v>0</v>
      </c>
      <c r="BI679" s="37">
        <f>IF(D679=0,1,AW679/D679)*BG679</f>
        <v>0</v>
      </c>
      <c r="BJ679" s="36">
        <f>IF(D679=0,1,AW679/D679)*BH679</f>
        <v>0</v>
      </c>
      <c r="BK679" s="53">
        <f>'11'!C$16-'935'!Y679</f>
        <v>0</v>
      </c>
      <c r="BL679" s="37">
        <f>MAX('DNO totals'!B$312+0,MIN('935'!L679+0,'DNO totals'!B$304+0))</f>
        <v>0</v>
      </c>
      <c r="BM679" s="37">
        <f>MAX('DNO totals'!C$312+0,MIN('935'!M679+0,'DNO totals'!C$304+0))</f>
        <v>0</v>
      </c>
      <c r="BN679" s="37">
        <f>MAX('DNO totals'!D$312+0,MIN('935'!N679+0,'DNO totals'!D$304+0))</f>
        <v>0</v>
      </c>
      <c r="BO679" s="37">
        <f>MAX('DNO totals'!E$312+0,MIN('935'!O679+0,'DNO totals'!E$304+0))</f>
        <v>0</v>
      </c>
      <c r="BP679" s="51">
        <f>MAX('DNO totals'!F$312+0,MIN('935'!P679+0,'DNO totals'!F$304+0))</f>
        <v>0</v>
      </c>
      <c r="BQ679" s="37">
        <f>IF('935'!$K679=1000,'Charging rates'!$C$29*$X679/(1+'DNO totals'!$C$60)*$BL679,0)</f>
        <v>0</v>
      </c>
      <c r="BR679" s="37">
        <f>IF(MOD('935'!$K679,1000)=100,'Charging rates'!$D$29*$X679/(1+'DNO totals'!$D$60)*$BM679,0)</f>
        <v>0</v>
      </c>
      <c r="BS679" s="37">
        <f>IF(MOD('935'!$K679,100)=10,'Charging rates'!$E$29*$X679/(1+'DNO totals'!$E$60)*$BN679,0)</f>
        <v>0</v>
      </c>
      <c r="BT679" s="37">
        <f>IF(AND(MOD('935'!$K679,10)&gt;0,MOD('935'!$K679,1000)&gt;1),'Charging rates'!$F$29*$X679/(1+'DNO totals'!$F$60)*$BO679,0)</f>
        <v>0</v>
      </c>
      <c r="BU679" s="37">
        <f>IF(MOD('935'!$K679,1000)=1,'Charging rates'!$G$29*$X679/(1+'DNO totals'!$G$60)*$BP679,0)</f>
        <v>0</v>
      </c>
      <c r="BV679" s="51">
        <f>$BQ679+$BR679+$BS679+$BT679+$BU679</f>
        <v>0</v>
      </c>
      <c r="BW679" s="37">
        <f>IF('935'!$K679&gt;1000,'Charging rates'!$C$29*$W679*$BL679,0)</f>
        <v>0</v>
      </c>
      <c r="BX679" s="37">
        <f>IF(MOD('935'!$K679,1000)&gt;100,'Charging rates'!$D$29*$W679*$BM679,0)</f>
        <v>0</v>
      </c>
      <c r="BY679" s="37">
        <f>IF(MOD('935'!$K679,100)&gt;10,'Charging rates'!$E$29*$W679*$BN679,0)</f>
        <v>0</v>
      </c>
      <c r="BZ679" s="51">
        <f>$BW679+$BX679+$BY679</f>
        <v>0</v>
      </c>
      <c r="CA679" s="36">
        <f>100/'11'!B$16*'Charging rates'!B$76*W679</f>
        <v>0</v>
      </c>
      <c r="CB679" s="36">
        <f>IF(D679=0,0,(1-AW679/D679)*(BH679+IF('935'!Q679=0,0,(BG679*'935'!Q679*('11'!C$16-'935'!Y679)/('11'!B$16-'935'!X679)))))</f>
        <v>0</v>
      </c>
      <c r="CC679" s="36">
        <f>CA679+BJ679</f>
        <v>0</v>
      </c>
      <c r="CD679" s="49">
        <f>(BV679+BZ679)*D679</f>
        <v>0</v>
      </c>
      <c r="CE679" s="33">
        <f>D679*('Parameters'!B$21+J679)*IF('DNO totals'!B$323&lt;0,1,'935'!S679)</f>
        <v>0</v>
      </c>
      <c r="CF679" s="51">
        <f>IF('DNO totals'!B$323&lt;0,1,'935'!S679)*('Parameters'!B$21+J679)</f>
        <v>0</v>
      </c>
      <c r="CG679" s="37">
        <f>CC679+'Charging rates'!B$106*CF679*100/'11'!B$16</f>
        <v>0</v>
      </c>
      <c r="CH679" s="37">
        <f>CG679+'Charging rates'!B$116*('Parameters'!B$21+J679)*100/'11'!B$16*IF('DNO totals'!B$323&lt;0,1,'935'!S679)</f>
        <v>0</v>
      </c>
      <c r="CI679" s="37">
        <f>'Charging rates'!B$97*(BV679+BZ679)*100/'11'!B$16</f>
        <v>0</v>
      </c>
      <c r="CJ679" s="36">
        <f>MAX(0-(BG679*J679*'11'!C$16/'11'!B$16),CH679+CI679)</f>
        <v>0</v>
      </c>
      <c r="CK679" s="37">
        <f>IF(AR679,IF(J679=0,BI679,MAX(0,MIN(BI679,BI679+(CJ679/'935'!Q679*('11'!B$16-'935'!X679)/('11'!C$16-'935'!Y679))))),0)</f>
        <v>0</v>
      </c>
      <c r="CL679" s="36">
        <f>IF(AR679,MAX(0,CJ679),0)</f>
        <v>0</v>
      </c>
      <c r="CM679" s="52">
        <f>CL679+CB679</f>
        <v>0</v>
      </c>
    </row>
    <row r="680" spans="1:91">
      <c r="A680" s="28">
        <v>580</v>
      </c>
      <c r="B680" s="48">
        <f>'935'!B680</f>
        <v>0</v>
      </c>
      <c r="C680" s="33">
        <f>OR('935'!E680&lt;&gt;"VOID",'935'!F680&lt;&gt;"VOID",'935'!G680&lt;&gt;"VOID")</f>
        <v>0</v>
      </c>
      <c r="D680" s="33">
        <f>IF('935'!C680="VOID",0,('935'!C680*(1-'935'!X680/'11'!B$16)))</f>
        <v>0</v>
      </c>
      <c r="E680" s="33">
        <f>IF('935'!D680="VOID",0,'935'!D680*(1-'935'!X680/'11'!B$16))</f>
        <v>0</v>
      </c>
      <c r="F680" s="33">
        <f>IF('935'!E680="VOID",0,'935'!E680*(1-'935'!X680/'11'!B$16))</f>
        <v>0</v>
      </c>
      <c r="G680" s="33">
        <f>IF('935'!F680="VOID",0,'935'!F680*(1-'935'!X680/'11'!B$16))</f>
        <v>0</v>
      </c>
      <c r="H680" s="33">
        <f>IF('935'!G680="VOID",0,'935'!G680*(1-'935'!X680/'11'!B$16))</f>
        <v>0</v>
      </c>
      <c r="I680" s="33">
        <f>F680+G680+H680</f>
        <v>0</v>
      </c>
      <c r="J680" s="37">
        <f>'935'!Q680*(1-'935'!Y680/'11'!C$16)/(1-'935'!X680/'11'!B$16)</f>
        <v>0</v>
      </c>
      <c r="K680" s="33">
        <f>IF(D680,'935'!H680*D680/(D680+E680+I680),0)</f>
        <v>0</v>
      </c>
      <c r="L680" s="33">
        <f>IF(I680,'935'!H680*I680/(D680+E680+I680),0)</f>
        <v>0</v>
      </c>
      <c r="M680" s="33">
        <f>K680*(1-'935'!X680/'11'!B$16)</f>
        <v>0</v>
      </c>
      <c r="N680" s="49">
        <f>L680*(1-'935'!X680/'11'!B$16)</f>
        <v>0</v>
      </c>
      <c r="O680" s="50">
        <f>MATCH('935'!J680,'911'!$B$6:$B$1205,0)</f>
        <v>0</v>
      </c>
      <c r="P680" s="50">
        <f>MATCH(INDEX('911'!$D$6:$D$1205,O680),'911'!$B$6:$B$1205,0)</f>
        <v>0</v>
      </c>
      <c r="Q680" s="50">
        <f>MATCH(INDEX('911'!$D$6:$D$1205,P680),'911'!$B$6:$B$1205,0)</f>
        <v>0</v>
      </c>
      <c r="R680" s="37">
        <f>IF(ISNUMBER(O680),MAX(0,INDEX('911'!$E$6:$E$1205,O680)),0)</f>
        <v>0</v>
      </c>
      <c r="S680" s="37">
        <f>IF(ISNUMBER(P680),MAX(0,INDEX('911'!$E$6:$E$1205,P680)),0)</f>
        <v>0</v>
      </c>
      <c r="T680" s="37">
        <f>IF(ISNUMBER(Q680),MAX(0,INDEX('911'!$E$6:$E$1205,Q680)),0)</f>
        <v>0</v>
      </c>
      <c r="U680" s="51">
        <f>-100*'935'!W680*(R680+S680+T680)/'11'!C$16</f>
        <v>0</v>
      </c>
      <c r="V680" s="37">
        <f>INDEX('DNO totals'!$B$52:$G$52,IF('935'!K680,IF(MOD('935'!K680,1000),IF(MOD('935'!K680,100),IF(MOD('935'!K680,10),IF(MOD('935'!K680,1000)=1,6,5),4),3),2),1))</f>
        <v>0</v>
      </c>
      <c r="W680" s="51">
        <f>J680*V680</f>
        <v>0</v>
      </c>
      <c r="X680" s="37">
        <f>V680*'Parameters'!B$11</f>
        <v>0</v>
      </c>
      <c r="Y680" s="37">
        <f>IF('935'!$K680=1000,'Charging rates'!$C$29*$X680/(1+'DNO totals'!$C$60)*'935'!$L680,0)</f>
        <v>0</v>
      </c>
      <c r="Z680" s="37">
        <f>IF(MOD('935'!$K680,1000)=100,'Charging rates'!$D$29*$X680/(1+'DNO totals'!$D$60)*'935'!$M680,0)</f>
        <v>0</v>
      </c>
      <c r="AA680" s="37">
        <f>IF(MOD('935'!$K680,100)=10,'Charging rates'!$E$29*$X680/(1+'DNO totals'!$E$60)*'935'!$N680,0)</f>
        <v>0</v>
      </c>
      <c r="AB680" s="37">
        <f>IF(AND(MOD('935'!$K680,10)&gt;0,MOD('935'!$K680,1000)&gt;1),'Charging rates'!$F$29*$X680/(1+'DNO totals'!$F$60)*'935'!$O680,0)</f>
        <v>0</v>
      </c>
      <c r="AC680" s="37">
        <f>IF(MOD('935'!$K680,1000)=1,'Charging rates'!$G$29*$X680/(1+'DNO totals'!$G$60)*'935'!$P680,0)</f>
        <v>0</v>
      </c>
      <c r="AD680" s="37">
        <f>IF('935'!$K680&gt;1000,'Charging rates'!$C$29*$W680*'935'!$L680,0)</f>
        <v>0</v>
      </c>
      <c r="AE680" s="37">
        <f>IF(MOD('935'!$K680,1000)&gt;100,'Charging rates'!$D$29*$W680*'935'!$M680,0)</f>
        <v>0</v>
      </c>
      <c r="AF680" s="37">
        <f>IF(MOD('935'!$K680,100)&gt;10,'Charging rates'!$E$29*$W680*'935'!$N680,0)</f>
        <v>0</v>
      </c>
      <c r="AG680" s="37">
        <f>$Y680+$Z680+$AA680+$AB680+$AC680</f>
        <v>0</v>
      </c>
      <c r="AH680" s="51">
        <f>$AD680+$AE680+$AF680</f>
        <v>0</v>
      </c>
      <c r="AI680" s="37">
        <f>U680*(1+'Charging rates'!B$42+0.6*'Charging rates'!B$67+'Charging rates'!B$54)-100*'Charging rates'!B$76/'11'!C$16*'935'!W680</f>
        <v>0</v>
      </c>
      <c r="AJ680" s="37">
        <f>IF(I680,AI680*I680/(I680+E680),0)</f>
        <v>0</v>
      </c>
      <c r="AK680" s="51">
        <f>ROUND(AJ680,3)</f>
        <v>0</v>
      </c>
      <c r="AL680" s="33">
        <f>IF('935'!V680="VOID",0,'935'!V680*(1-'935'!X680/'11'!B$16))</f>
        <v>0</v>
      </c>
      <c r="AM680" s="36">
        <f>IF(I680,-100*'Charging rates'!B$76/'11'!B$16*AL680/I680,0)</f>
        <v>0</v>
      </c>
      <c r="AN680" s="36">
        <f>IF(C680,'DNO totals'!B$171,0)</f>
        <v>0</v>
      </c>
      <c r="AO680" s="36">
        <f>ROUND(AN680,2)</f>
        <v>0</v>
      </c>
      <c r="AP680" s="36">
        <f>IF(C680,(AN680+AM680),0)</f>
        <v>0</v>
      </c>
      <c r="AQ680" s="52">
        <f>ROUND(AP680,2)</f>
        <v>0</v>
      </c>
      <c r="AR680" s="33">
        <f>'935'!C680&lt;&gt;"VOID"</f>
        <v>0</v>
      </c>
      <c r="AS680" s="36">
        <f>IF(AR680,(100/'11'!B$16*K680*((1-'935'!I680)*'Charging rates'!B$42+'Charging rates'!B$54)),0)</f>
        <v>0</v>
      </c>
      <c r="AT680" s="36">
        <f>100/'11'!B$16*N680*('Charging rates'!B$42+'Charging rates'!B$54)</f>
        <v>0</v>
      </c>
      <c r="AU680" s="36">
        <f>100/'11'!B$16*L680*('Charging rates'!B$42+'Charging rates'!B$54)</f>
        <v>0</v>
      </c>
      <c r="AV680" s="52">
        <f>ROUND(AU680,2)</f>
        <v>0</v>
      </c>
      <c r="AW680" s="33">
        <f>D680-('935'!T680*(1-'935'!X680/'11'!B$16))</f>
        <v>0</v>
      </c>
      <c r="AX680" s="37">
        <f>MAX(MIN(SQRT(1-MIN(1,'935'!Q680)^2),0+'935'!R680),0-SQRT(1-MIN(1,'935'!Q680)^2))</f>
        <v>0</v>
      </c>
      <c r="AY680" s="33">
        <f>IF(ISNUMBER(P680),SQRT((INDEX('911'!$G$6:$G$1205,P680)+INDEX('911'!$I$6:$I$1205,P680))^2+(INDEX('911'!$H$6:$H$1205,P680)+INDEX('911'!$J$6:$J$1205,P680))^2),0)</f>
        <v>0</v>
      </c>
      <c r="AZ680" s="37">
        <f>IF(AY680,0-(INDEX('911'!$H$6:$H$1205,P680)+INDEX('911'!$J$6:$J$1205,P680))/AY680,0)</f>
        <v>0</v>
      </c>
      <c r="BA680" s="33">
        <f>IF(ISNUMBER(Q680),SQRT((INDEX('911'!$G$6:$G$1205,Q680)+INDEX('911'!$I$6:$I$1205,Q680))^2+(INDEX('911'!$H$6:$H$1205,Q680)+INDEX('911'!$J$6:$J$1205,Q680))^2),0)</f>
        <v>0</v>
      </c>
      <c r="BB680" s="37">
        <f>IF(BA680,0-(INDEX('911'!$H$6:$H$1205,Q680)+INDEX('911'!$J$6:$J$1205,Q680))/BA680,0)</f>
        <v>0</v>
      </c>
      <c r="BC680" s="37">
        <f>SQRT(1-AZ680^2)</f>
        <v>0</v>
      </c>
      <c r="BD680" s="51">
        <f>SQRT(1-BB680^2)</f>
        <v>0</v>
      </c>
      <c r="BE680" s="36">
        <f>100*(S680*MAX(0,'935'!Q680*BC680+AX680*AZ680)+T680*MAX(0,'935'!Q680*BD680+AX680*BB680))/'11'!B$16</f>
        <v>0</v>
      </c>
      <c r="BF680" s="36">
        <f>100*R680/'11'!B$16</f>
        <v>0</v>
      </c>
      <c r="BG680" s="37">
        <f>100*(S680*IF('935'!Q680=0,BC680,MAX(0,BC680+AX680*AZ680/'935'!Q680))+T680*IF('935'!Q680=0,BD680,MAX(0,BD680+AX680*BB680/'935'!Q680)))/'11'!C$16</f>
        <v>0</v>
      </c>
      <c r="BH680" s="36">
        <f>IF('935'!Q680=0,BF680+BE680,BF680)</f>
        <v>0</v>
      </c>
      <c r="BI680" s="37">
        <f>IF(D680=0,1,AW680/D680)*BG680</f>
        <v>0</v>
      </c>
      <c r="BJ680" s="36">
        <f>IF(D680=0,1,AW680/D680)*BH680</f>
        <v>0</v>
      </c>
      <c r="BK680" s="53">
        <f>'11'!C$16-'935'!Y680</f>
        <v>0</v>
      </c>
      <c r="BL680" s="37">
        <f>MAX('DNO totals'!B$312+0,MIN('935'!L680+0,'DNO totals'!B$304+0))</f>
        <v>0</v>
      </c>
      <c r="BM680" s="37">
        <f>MAX('DNO totals'!C$312+0,MIN('935'!M680+0,'DNO totals'!C$304+0))</f>
        <v>0</v>
      </c>
      <c r="BN680" s="37">
        <f>MAX('DNO totals'!D$312+0,MIN('935'!N680+0,'DNO totals'!D$304+0))</f>
        <v>0</v>
      </c>
      <c r="BO680" s="37">
        <f>MAX('DNO totals'!E$312+0,MIN('935'!O680+0,'DNO totals'!E$304+0))</f>
        <v>0</v>
      </c>
      <c r="BP680" s="51">
        <f>MAX('DNO totals'!F$312+0,MIN('935'!P680+0,'DNO totals'!F$304+0))</f>
        <v>0</v>
      </c>
      <c r="BQ680" s="37">
        <f>IF('935'!$K680=1000,'Charging rates'!$C$29*$X680/(1+'DNO totals'!$C$60)*$BL680,0)</f>
        <v>0</v>
      </c>
      <c r="BR680" s="37">
        <f>IF(MOD('935'!$K680,1000)=100,'Charging rates'!$D$29*$X680/(1+'DNO totals'!$D$60)*$BM680,0)</f>
        <v>0</v>
      </c>
      <c r="BS680" s="37">
        <f>IF(MOD('935'!$K680,100)=10,'Charging rates'!$E$29*$X680/(1+'DNO totals'!$E$60)*$BN680,0)</f>
        <v>0</v>
      </c>
      <c r="BT680" s="37">
        <f>IF(AND(MOD('935'!$K680,10)&gt;0,MOD('935'!$K680,1000)&gt;1),'Charging rates'!$F$29*$X680/(1+'DNO totals'!$F$60)*$BO680,0)</f>
        <v>0</v>
      </c>
      <c r="BU680" s="37">
        <f>IF(MOD('935'!$K680,1000)=1,'Charging rates'!$G$29*$X680/(1+'DNO totals'!$G$60)*$BP680,0)</f>
        <v>0</v>
      </c>
      <c r="BV680" s="51">
        <f>$BQ680+$BR680+$BS680+$BT680+$BU680</f>
        <v>0</v>
      </c>
      <c r="BW680" s="37">
        <f>IF('935'!$K680&gt;1000,'Charging rates'!$C$29*$W680*$BL680,0)</f>
        <v>0</v>
      </c>
      <c r="BX680" s="37">
        <f>IF(MOD('935'!$K680,1000)&gt;100,'Charging rates'!$D$29*$W680*$BM680,0)</f>
        <v>0</v>
      </c>
      <c r="BY680" s="37">
        <f>IF(MOD('935'!$K680,100)&gt;10,'Charging rates'!$E$29*$W680*$BN680,0)</f>
        <v>0</v>
      </c>
      <c r="BZ680" s="51">
        <f>$BW680+$BX680+$BY680</f>
        <v>0</v>
      </c>
      <c r="CA680" s="36">
        <f>100/'11'!B$16*'Charging rates'!B$76*W680</f>
        <v>0</v>
      </c>
      <c r="CB680" s="36">
        <f>IF(D680=0,0,(1-AW680/D680)*(BH680+IF('935'!Q680=0,0,(BG680*'935'!Q680*('11'!C$16-'935'!Y680)/('11'!B$16-'935'!X680)))))</f>
        <v>0</v>
      </c>
      <c r="CC680" s="36">
        <f>CA680+BJ680</f>
        <v>0</v>
      </c>
      <c r="CD680" s="49">
        <f>(BV680+BZ680)*D680</f>
        <v>0</v>
      </c>
      <c r="CE680" s="33">
        <f>D680*('Parameters'!B$21+J680)*IF('DNO totals'!B$323&lt;0,1,'935'!S680)</f>
        <v>0</v>
      </c>
      <c r="CF680" s="51">
        <f>IF('DNO totals'!B$323&lt;0,1,'935'!S680)*('Parameters'!B$21+J680)</f>
        <v>0</v>
      </c>
      <c r="CG680" s="37">
        <f>CC680+'Charging rates'!B$106*CF680*100/'11'!B$16</f>
        <v>0</v>
      </c>
      <c r="CH680" s="37">
        <f>CG680+'Charging rates'!B$116*('Parameters'!B$21+J680)*100/'11'!B$16*IF('DNO totals'!B$323&lt;0,1,'935'!S680)</f>
        <v>0</v>
      </c>
      <c r="CI680" s="37">
        <f>'Charging rates'!B$97*(BV680+BZ680)*100/'11'!B$16</f>
        <v>0</v>
      </c>
      <c r="CJ680" s="36">
        <f>MAX(0-(BG680*J680*'11'!C$16/'11'!B$16),CH680+CI680)</f>
        <v>0</v>
      </c>
      <c r="CK680" s="37">
        <f>IF(AR680,IF(J680=0,BI680,MAX(0,MIN(BI680,BI680+(CJ680/'935'!Q680*('11'!B$16-'935'!X680)/('11'!C$16-'935'!Y680))))),0)</f>
        <v>0</v>
      </c>
      <c r="CL680" s="36">
        <f>IF(AR680,MAX(0,CJ680),0)</f>
        <v>0</v>
      </c>
      <c r="CM680" s="52">
        <f>CL680+CB680</f>
        <v>0</v>
      </c>
    </row>
    <row r="681" spans="1:91">
      <c r="A681" s="28">
        <v>581</v>
      </c>
      <c r="B681" s="48">
        <f>'935'!B681</f>
        <v>0</v>
      </c>
      <c r="C681" s="33">
        <f>OR('935'!E681&lt;&gt;"VOID",'935'!F681&lt;&gt;"VOID",'935'!G681&lt;&gt;"VOID")</f>
        <v>0</v>
      </c>
      <c r="D681" s="33">
        <f>IF('935'!C681="VOID",0,('935'!C681*(1-'935'!X681/'11'!B$16)))</f>
        <v>0</v>
      </c>
      <c r="E681" s="33">
        <f>IF('935'!D681="VOID",0,'935'!D681*(1-'935'!X681/'11'!B$16))</f>
        <v>0</v>
      </c>
      <c r="F681" s="33">
        <f>IF('935'!E681="VOID",0,'935'!E681*(1-'935'!X681/'11'!B$16))</f>
        <v>0</v>
      </c>
      <c r="G681" s="33">
        <f>IF('935'!F681="VOID",0,'935'!F681*(1-'935'!X681/'11'!B$16))</f>
        <v>0</v>
      </c>
      <c r="H681" s="33">
        <f>IF('935'!G681="VOID",0,'935'!G681*(1-'935'!X681/'11'!B$16))</f>
        <v>0</v>
      </c>
      <c r="I681" s="33">
        <f>F681+G681+H681</f>
        <v>0</v>
      </c>
      <c r="J681" s="37">
        <f>'935'!Q681*(1-'935'!Y681/'11'!C$16)/(1-'935'!X681/'11'!B$16)</f>
        <v>0</v>
      </c>
      <c r="K681" s="33">
        <f>IF(D681,'935'!H681*D681/(D681+E681+I681),0)</f>
        <v>0</v>
      </c>
      <c r="L681" s="33">
        <f>IF(I681,'935'!H681*I681/(D681+E681+I681),0)</f>
        <v>0</v>
      </c>
      <c r="M681" s="33">
        <f>K681*(1-'935'!X681/'11'!B$16)</f>
        <v>0</v>
      </c>
      <c r="N681" s="49">
        <f>L681*(1-'935'!X681/'11'!B$16)</f>
        <v>0</v>
      </c>
      <c r="O681" s="50">
        <f>MATCH('935'!J681,'911'!$B$6:$B$1205,0)</f>
        <v>0</v>
      </c>
      <c r="P681" s="50">
        <f>MATCH(INDEX('911'!$D$6:$D$1205,O681),'911'!$B$6:$B$1205,0)</f>
        <v>0</v>
      </c>
      <c r="Q681" s="50">
        <f>MATCH(INDEX('911'!$D$6:$D$1205,P681),'911'!$B$6:$B$1205,0)</f>
        <v>0</v>
      </c>
      <c r="R681" s="37">
        <f>IF(ISNUMBER(O681),MAX(0,INDEX('911'!$E$6:$E$1205,O681)),0)</f>
        <v>0</v>
      </c>
      <c r="S681" s="37">
        <f>IF(ISNUMBER(P681),MAX(0,INDEX('911'!$E$6:$E$1205,P681)),0)</f>
        <v>0</v>
      </c>
      <c r="T681" s="37">
        <f>IF(ISNUMBER(Q681),MAX(0,INDEX('911'!$E$6:$E$1205,Q681)),0)</f>
        <v>0</v>
      </c>
      <c r="U681" s="51">
        <f>-100*'935'!W681*(R681+S681+T681)/'11'!C$16</f>
        <v>0</v>
      </c>
      <c r="V681" s="37">
        <f>INDEX('DNO totals'!$B$52:$G$52,IF('935'!K681,IF(MOD('935'!K681,1000),IF(MOD('935'!K681,100),IF(MOD('935'!K681,10),IF(MOD('935'!K681,1000)=1,6,5),4),3),2),1))</f>
        <v>0</v>
      </c>
      <c r="W681" s="51">
        <f>J681*V681</f>
        <v>0</v>
      </c>
      <c r="X681" s="37">
        <f>V681*'Parameters'!B$11</f>
        <v>0</v>
      </c>
      <c r="Y681" s="37">
        <f>IF('935'!$K681=1000,'Charging rates'!$C$29*$X681/(1+'DNO totals'!$C$60)*'935'!$L681,0)</f>
        <v>0</v>
      </c>
      <c r="Z681" s="37">
        <f>IF(MOD('935'!$K681,1000)=100,'Charging rates'!$D$29*$X681/(1+'DNO totals'!$D$60)*'935'!$M681,0)</f>
        <v>0</v>
      </c>
      <c r="AA681" s="37">
        <f>IF(MOD('935'!$K681,100)=10,'Charging rates'!$E$29*$X681/(1+'DNO totals'!$E$60)*'935'!$N681,0)</f>
        <v>0</v>
      </c>
      <c r="AB681" s="37">
        <f>IF(AND(MOD('935'!$K681,10)&gt;0,MOD('935'!$K681,1000)&gt;1),'Charging rates'!$F$29*$X681/(1+'DNO totals'!$F$60)*'935'!$O681,0)</f>
        <v>0</v>
      </c>
      <c r="AC681" s="37">
        <f>IF(MOD('935'!$K681,1000)=1,'Charging rates'!$G$29*$X681/(1+'DNO totals'!$G$60)*'935'!$P681,0)</f>
        <v>0</v>
      </c>
      <c r="AD681" s="37">
        <f>IF('935'!$K681&gt;1000,'Charging rates'!$C$29*$W681*'935'!$L681,0)</f>
        <v>0</v>
      </c>
      <c r="AE681" s="37">
        <f>IF(MOD('935'!$K681,1000)&gt;100,'Charging rates'!$D$29*$W681*'935'!$M681,0)</f>
        <v>0</v>
      </c>
      <c r="AF681" s="37">
        <f>IF(MOD('935'!$K681,100)&gt;10,'Charging rates'!$E$29*$W681*'935'!$N681,0)</f>
        <v>0</v>
      </c>
      <c r="AG681" s="37">
        <f>$Y681+$Z681+$AA681+$AB681+$AC681</f>
        <v>0</v>
      </c>
      <c r="AH681" s="51">
        <f>$AD681+$AE681+$AF681</f>
        <v>0</v>
      </c>
      <c r="AI681" s="37">
        <f>U681*(1+'Charging rates'!B$42+0.6*'Charging rates'!B$67+'Charging rates'!B$54)-100*'Charging rates'!B$76/'11'!C$16*'935'!W681</f>
        <v>0</v>
      </c>
      <c r="AJ681" s="37">
        <f>IF(I681,AI681*I681/(I681+E681),0)</f>
        <v>0</v>
      </c>
      <c r="AK681" s="51">
        <f>ROUND(AJ681,3)</f>
        <v>0</v>
      </c>
      <c r="AL681" s="33">
        <f>IF('935'!V681="VOID",0,'935'!V681*(1-'935'!X681/'11'!B$16))</f>
        <v>0</v>
      </c>
      <c r="AM681" s="36">
        <f>IF(I681,-100*'Charging rates'!B$76/'11'!B$16*AL681/I681,0)</f>
        <v>0</v>
      </c>
      <c r="AN681" s="36">
        <f>IF(C681,'DNO totals'!B$171,0)</f>
        <v>0</v>
      </c>
      <c r="AO681" s="36">
        <f>ROUND(AN681,2)</f>
        <v>0</v>
      </c>
      <c r="AP681" s="36">
        <f>IF(C681,(AN681+AM681),0)</f>
        <v>0</v>
      </c>
      <c r="AQ681" s="52">
        <f>ROUND(AP681,2)</f>
        <v>0</v>
      </c>
      <c r="AR681" s="33">
        <f>'935'!C681&lt;&gt;"VOID"</f>
        <v>0</v>
      </c>
      <c r="AS681" s="36">
        <f>IF(AR681,(100/'11'!B$16*K681*((1-'935'!I681)*'Charging rates'!B$42+'Charging rates'!B$54)),0)</f>
        <v>0</v>
      </c>
      <c r="AT681" s="36">
        <f>100/'11'!B$16*N681*('Charging rates'!B$42+'Charging rates'!B$54)</f>
        <v>0</v>
      </c>
      <c r="AU681" s="36">
        <f>100/'11'!B$16*L681*('Charging rates'!B$42+'Charging rates'!B$54)</f>
        <v>0</v>
      </c>
      <c r="AV681" s="52">
        <f>ROUND(AU681,2)</f>
        <v>0</v>
      </c>
      <c r="AW681" s="33">
        <f>D681-('935'!T681*(1-'935'!X681/'11'!B$16))</f>
        <v>0</v>
      </c>
      <c r="AX681" s="37">
        <f>MAX(MIN(SQRT(1-MIN(1,'935'!Q681)^2),0+'935'!R681),0-SQRT(1-MIN(1,'935'!Q681)^2))</f>
        <v>0</v>
      </c>
      <c r="AY681" s="33">
        <f>IF(ISNUMBER(P681),SQRT((INDEX('911'!$G$6:$G$1205,P681)+INDEX('911'!$I$6:$I$1205,P681))^2+(INDEX('911'!$H$6:$H$1205,P681)+INDEX('911'!$J$6:$J$1205,P681))^2),0)</f>
        <v>0</v>
      </c>
      <c r="AZ681" s="37">
        <f>IF(AY681,0-(INDEX('911'!$H$6:$H$1205,P681)+INDEX('911'!$J$6:$J$1205,P681))/AY681,0)</f>
        <v>0</v>
      </c>
      <c r="BA681" s="33">
        <f>IF(ISNUMBER(Q681),SQRT((INDEX('911'!$G$6:$G$1205,Q681)+INDEX('911'!$I$6:$I$1205,Q681))^2+(INDEX('911'!$H$6:$H$1205,Q681)+INDEX('911'!$J$6:$J$1205,Q681))^2),0)</f>
        <v>0</v>
      </c>
      <c r="BB681" s="37">
        <f>IF(BA681,0-(INDEX('911'!$H$6:$H$1205,Q681)+INDEX('911'!$J$6:$J$1205,Q681))/BA681,0)</f>
        <v>0</v>
      </c>
      <c r="BC681" s="37">
        <f>SQRT(1-AZ681^2)</f>
        <v>0</v>
      </c>
      <c r="BD681" s="51">
        <f>SQRT(1-BB681^2)</f>
        <v>0</v>
      </c>
      <c r="BE681" s="36">
        <f>100*(S681*MAX(0,'935'!Q681*BC681+AX681*AZ681)+T681*MAX(0,'935'!Q681*BD681+AX681*BB681))/'11'!B$16</f>
        <v>0</v>
      </c>
      <c r="BF681" s="36">
        <f>100*R681/'11'!B$16</f>
        <v>0</v>
      </c>
      <c r="BG681" s="37">
        <f>100*(S681*IF('935'!Q681=0,BC681,MAX(0,BC681+AX681*AZ681/'935'!Q681))+T681*IF('935'!Q681=0,BD681,MAX(0,BD681+AX681*BB681/'935'!Q681)))/'11'!C$16</f>
        <v>0</v>
      </c>
      <c r="BH681" s="36">
        <f>IF('935'!Q681=0,BF681+BE681,BF681)</f>
        <v>0</v>
      </c>
      <c r="BI681" s="37">
        <f>IF(D681=0,1,AW681/D681)*BG681</f>
        <v>0</v>
      </c>
      <c r="BJ681" s="36">
        <f>IF(D681=0,1,AW681/D681)*BH681</f>
        <v>0</v>
      </c>
      <c r="BK681" s="53">
        <f>'11'!C$16-'935'!Y681</f>
        <v>0</v>
      </c>
      <c r="BL681" s="37">
        <f>MAX('DNO totals'!B$312+0,MIN('935'!L681+0,'DNO totals'!B$304+0))</f>
        <v>0</v>
      </c>
      <c r="BM681" s="37">
        <f>MAX('DNO totals'!C$312+0,MIN('935'!M681+0,'DNO totals'!C$304+0))</f>
        <v>0</v>
      </c>
      <c r="BN681" s="37">
        <f>MAX('DNO totals'!D$312+0,MIN('935'!N681+0,'DNO totals'!D$304+0))</f>
        <v>0</v>
      </c>
      <c r="BO681" s="37">
        <f>MAX('DNO totals'!E$312+0,MIN('935'!O681+0,'DNO totals'!E$304+0))</f>
        <v>0</v>
      </c>
      <c r="BP681" s="51">
        <f>MAX('DNO totals'!F$312+0,MIN('935'!P681+0,'DNO totals'!F$304+0))</f>
        <v>0</v>
      </c>
      <c r="BQ681" s="37">
        <f>IF('935'!$K681=1000,'Charging rates'!$C$29*$X681/(1+'DNO totals'!$C$60)*$BL681,0)</f>
        <v>0</v>
      </c>
      <c r="BR681" s="37">
        <f>IF(MOD('935'!$K681,1000)=100,'Charging rates'!$D$29*$X681/(1+'DNO totals'!$D$60)*$BM681,0)</f>
        <v>0</v>
      </c>
      <c r="BS681" s="37">
        <f>IF(MOD('935'!$K681,100)=10,'Charging rates'!$E$29*$X681/(1+'DNO totals'!$E$60)*$BN681,0)</f>
        <v>0</v>
      </c>
      <c r="BT681" s="37">
        <f>IF(AND(MOD('935'!$K681,10)&gt;0,MOD('935'!$K681,1000)&gt;1),'Charging rates'!$F$29*$X681/(1+'DNO totals'!$F$60)*$BO681,0)</f>
        <v>0</v>
      </c>
      <c r="BU681" s="37">
        <f>IF(MOD('935'!$K681,1000)=1,'Charging rates'!$G$29*$X681/(1+'DNO totals'!$G$60)*$BP681,0)</f>
        <v>0</v>
      </c>
      <c r="BV681" s="51">
        <f>$BQ681+$BR681+$BS681+$BT681+$BU681</f>
        <v>0</v>
      </c>
      <c r="BW681" s="37">
        <f>IF('935'!$K681&gt;1000,'Charging rates'!$C$29*$W681*$BL681,0)</f>
        <v>0</v>
      </c>
      <c r="BX681" s="37">
        <f>IF(MOD('935'!$K681,1000)&gt;100,'Charging rates'!$D$29*$W681*$BM681,0)</f>
        <v>0</v>
      </c>
      <c r="BY681" s="37">
        <f>IF(MOD('935'!$K681,100)&gt;10,'Charging rates'!$E$29*$W681*$BN681,0)</f>
        <v>0</v>
      </c>
      <c r="BZ681" s="51">
        <f>$BW681+$BX681+$BY681</f>
        <v>0</v>
      </c>
      <c r="CA681" s="36">
        <f>100/'11'!B$16*'Charging rates'!B$76*W681</f>
        <v>0</v>
      </c>
      <c r="CB681" s="36">
        <f>IF(D681=0,0,(1-AW681/D681)*(BH681+IF('935'!Q681=0,0,(BG681*'935'!Q681*('11'!C$16-'935'!Y681)/('11'!B$16-'935'!X681)))))</f>
        <v>0</v>
      </c>
      <c r="CC681" s="36">
        <f>CA681+BJ681</f>
        <v>0</v>
      </c>
      <c r="CD681" s="49">
        <f>(BV681+BZ681)*D681</f>
        <v>0</v>
      </c>
      <c r="CE681" s="33">
        <f>D681*('Parameters'!B$21+J681)*IF('DNO totals'!B$323&lt;0,1,'935'!S681)</f>
        <v>0</v>
      </c>
      <c r="CF681" s="51">
        <f>IF('DNO totals'!B$323&lt;0,1,'935'!S681)*('Parameters'!B$21+J681)</f>
        <v>0</v>
      </c>
      <c r="CG681" s="37">
        <f>CC681+'Charging rates'!B$106*CF681*100/'11'!B$16</f>
        <v>0</v>
      </c>
      <c r="CH681" s="37">
        <f>CG681+'Charging rates'!B$116*('Parameters'!B$21+J681)*100/'11'!B$16*IF('DNO totals'!B$323&lt;0,1,'935'!S681)</f>
        <v>0</v>
      </c>
      <c r="CI681" s="37">
        <f>'Charging rates'!B$97*(BV681+BZ681)*100/'11'!B$16</f>
        <v>0</v>
      </c>
      <c r="CJ681" s="36">
        <f>MAX(0-(BG681*J681*'11'!C$16/'11'!B$16),CH681+CI681)</f>
        <v>0</v>
      </c>
      <c r="CK681" s="37">
        <f>IF(AR681,IF(J681=0,BI681,MAX(0,MIN(BI681,BI681+(CJ681/'935'!Q681*('11'!B$16-'935'!X681)/('11'!C$16-'935'!Y681))))),0)</f>
        <v>0</v>
      </c>
      <c r="CL681" s="36">
        <f>IF(AR681,MAX(0,CJ681),0)</f>
        <v>0</v>
      </c>
      <c r="CM681" s="52">
        <f>CL681+CB681</f>
        <v>0</v>
      </c>
    </row>
    <row r="682" spans="1:91">
      <c r="A682" s="28">
        <v>582</v>
      </c>
      <c r="B682" s="48">
        <f>'935'!B682</f>
        <v>0</v>
      </c>
      <c r="C682" s="33">
        <f>OR('935'!E682&lt;&gt;"VOID",'935'!F682&lt;&gt;"VOID",'935'!G682&lt;&gt;"VOID")</f>
        <v>0</v>
      </c>
      <c r="D682" s="33">
        <f>IF('935'!C682="VOID",0,('935'!C682*(1-'935'!X682/'11'!B$16)))</f>
        <v>0</v>
      </c>
      <c r="E682" s="33">
        <f>IF('935'!D682="VOID",0,'935'!D682*(1-'935'!X682/'11'!B$16))</f>
        <v>0</v>
      </c>
      <c r="F682" s="33">
        <f>IF('935'!E682="VOID",0,'935'!E682*(1-'935'!X682/'11'!B$16))</f>
        <v>0</v>
      </c>
      <c r="G682" s="33">
        <f>IF('935'!F682="VOID",0,'935'!F682*(1-'935'!X682/'11'!B$16))</f>
        <v>0</v>
      </c>
      <c r="H682" s="33">
        <f>IF('935'!G682="VOID",0,'935'!G682*(1-'935'!X682/'11'!B$16))</f>
        <v>0</v>
      </c>
      <c r="I682" s="33">
        <f>F682+G682+H682</f>
        <v>0</v>
      </c>
      <c r="J682" s="37">
        <f>'935'!Q682*(1-'935'!Y682/'11'!C$16)/(1-'935'!X682/'11'!B$16)</f>
        <v>0</v>
      </c>
      <c r="K682" s="33">
        <f>IF(D682,'935'!H682*D682/(D682+E682+I682),0)</f>
        <v>0</v>
      </c>
      <c r="L682" s="33">
        <f>IF(I682,'935'!H682*I682/(D682+E682+I682),0)</f>
        <v>0</v>
      </c>
      <c r="M682" s="33">
        <f>K682*(1-'935'!X682/'11'!B$16)</f>
        <v>0</v>
      </c>
      <c r="N682" s="49">
        <f>L682*(1-'935'!X682/'11'!B$16)</f>
        <v>0</v>
      </c>
      <c r="O682" s="50">
        <f>MATCH('935'!J682,'911'!$B$6:$B$1205,0)</f>
        <v>0</v>
      </c>
      <c r="P682" s="50">
        <f>MATCH(INDEX('911'!$D$6:$D$1205,O682),'911'!$B$6:$B$1205,0)</f>
        <v>0</v>
      </c>
      <c r="Q682" s="50">
        <f>MATCH(INDEX('911'!$D$6:$D$1205,P682),'911'!$B$6:$B$1205,0)</f>
        <v>0</v>
      </c>
      <c r="R682" s="37">
        <f>IF(ISNUMBER(O682),MAX(0,INDEX('911'!$E$6:$E$1205,O682)),0)</f>
        <v>0</v>
      </c>
      <c r="S682" s="37">
        <f>IF(ISNUMBER(P682),MAX(0,INDEX('911'!$E$6:$E$1205,P682)),0)</f>
        <v>0</v>
      </c>
      <c r="T682" s="37">
        <f>IF(ISNUMBER(Q682),MAX(0,INDEX('911'!$E$6:$E$1205,Q682)),0)</f>
        <v>0</v>
      </c>
      <c r="U682" s="51">
        <f>-100*'935'!W682*(R682+S682+T682)/'11'!C$16</f>
        <v>0</v>
      </c>
      <c r="V682" s="37">
        <f>INDEX('DNO totals'!$B$52:$G$52,IF('935'!K682,IF(MOD('935'!K682,1000),IF(MOD('935'!K682,100),IF(MOD('935'!K682,10),IF(MOD('935'!K682,1000)=1,6,5),4),3),2),1))</f>
        <v>0</v>
      </c>
      <c r="W682" s="51">
        <f>J682*V682</f>
        <v>0</v>
      </c>
      <c r="X682" s="37">
        <f>V682*'Parameters'!B$11</f>
        <v>0</v>
      </c>
      <c r="Y682" s="37">
        <f>IF('935'!$K682=1000,'Charging rates'!$C$29*$X682/(1+'DNO totals'!$C$60)*'935'!$L682,0)</f>
        <v>0</v>
      </c>
      <c r="Z682" s="37">
        <f>IF(MOD('935'!$K682,1000)=100,'Charging rates'!$D$29*$X682/(1+'DNO totals'!$D$60)*'935'!$M682,0)</f>
        <v>0</v>
      </c>
      <c r="AA682" s="37">
        <f>IF(MOD('935'!$K682,100)=10,'Charging rates'!$E$29*$X682/(1+'DNO totals'!$E$60)*'935'!$N682,0)</f>
        <v>0</v>
      </c>
      <c r="AB682" s="37">
        <f>IF(AND(MOD('935'!$K682,10)&gt;0,MOD('935'!$K682,1000)&gt;1),'Charging rates'!$F$29*$X682/(1+'DNO totals'!$F$60)*'935'!$O682,0)</f>
        <v>0</v>
      </c>
      <c r="AC682" s="37">
        <f>IF(MOD('935'!$K682,1000)=1,'Charging rates'!$G$29*$X682/(1+'DNO totals'!$G$60)*'935'!$P682,0)</f>
        <v>0</v>
      </c>
      <c r="AD682" s="37">
        <f>IF('935'!$K682&gt;1000,'Charging rates'!$C$29*$W682*'935'!$L682,0)</f>
        <v>0</v>
      </c>
      <c r="AE682" s="37">
        <f>IF(MOD('935'!$K682,1000)&gt;100,'Charging rates'!$D$29*$W682*'935'!$M682,0)</f>
        <v>0</v>
      </c>
      <c r="AF682" s="37">
        <f>IF(MOD('935'!$K682,100)&gt;10,'Charging rates'!$E$29*$W682*'935'!$N682,0)</f>
        <v>0</v>
      </c>
      <c r="AG682" s="37">
        <f>$Y682+$Z682+$AA682+$AB682+$AC682</f>
        <v>0</v>
      </c>
      <c r="AH682" s="51">
        <f>$AD682+$AE682+$AF682</f>
        <v>0</v>
      </c>
      <c r="AI682" s="37">
        <f>U682*(1+'Charging rates'!B$42+0.6*'Charging rates'!B$67+'Charging rates'!B$54)-100*'Charging rates'!B$76/'11'!C$16*'935'!W682</f>
        <v>0</v>
      </c>
      <c r="AJ682" s="37">
        <f>IF(I682,AI682*I682/(I682+E682),0)</f>
        <v>0</v>
      </c>
      <c r="AK682" s="51">
        <f>ROUND(AJ682,3)</f>
        <v>0</v>
      </c>
      <c r="AL682" s="33">
        <f>IF('935'!V682="VOID",0,'935'!V682*(1-'935'!X682/'11'!B$16))</f>
        <v>0</v>
      </c>
      <c r="AM682" s="36">
        <f>IF(I682,-100*'Charging rates'!B$76/'11'!B$16*AL682/I682,0)</f>
        <v>0</v>
      </c>
      <c r="AN682" s="36">
        <f>IF(C682,'DNO totals'!B$171,0)</f>
        <v>0</v>
      </c>
      <c r="AO682" s="36">
        <f>ROUND(AN682,2)</f>
        <v>0</v>
      </c>
      <c r="AP682" s="36">
        <f>IF(C682,(AN682+AM682),0)</f>
        <v>0</v>
      </c>
      <c r="AQ682" s="52">
        <f>ROUND(AP682,2)</f>
        <v>0</v>
      </c>
      <c r="AR682" s="33">
        <f>'935'!C682&lt;&gt;"VOID"</f>
        <v>0</v>
      </c>
      <c r="AS682" s="36">
        <f>IF(AR682,(100/'11'!B$16*K682*((1-'935'!I682)*'Charging rates'!B$42+'Charging rates'!B$54)),0)</f>
        <v>0</v>
      </c>
      <c r="AT682" s="36">
        <f>100/'11'!B$16*N682*('Charging rates'!B$42+'Charging rates'!B$54)</f>
        <v>0</v>
      </c>
      <c r="AU682" s="36">
        <f>100/'11'!B$16*L682*('Charging rates'!B$42+'Charging rates'!B$54)</f>
        <v>0</v>
      </c>
      <c r="AV682" s="52">
        <f>ROUND(AU682,2)</f>
        <v>0</v>
      </c>
      <c r="AW682" s="33">
        <f>D682-('935'!T682*(1-'935'!X682/'11'!B$16))</f>
        <v>0</v>
      </c>
      <c r="AX682" s="37">
        <f>MAX(MIN(SQRT(1-MIN(1,'935'!Q682)^2),0+'935'!R682),0-SQRT(1-MIN(1,'935'!Q682)^2))</f>
        <v>0</v>
      </c>
      <c r="AY682" s="33">
        <f>IF(ISNUMBER(P682),SQRT((INDEX('911'!$G$6:$G$1205,P682)+INDEX('911'!$I$6:$I$1205,P682))^2+(INDEX('911'!$H$6:$H$1205,P682)+INDEX('911'!$J$6:$J$1205,P682))^2),0)</f>
        <v>0</v>
      </c>
      <c r="AZ682" s="37">
        <f>IF(AY682,0-(INDEX('911'!$H$6:$H$1205,P682)+INDEX('911'!$J$6:$J$1205,P682))/AY682,0)</f>
        <v>0</v>
      </c>
      <c r="BA682" s="33">
        <f>IF(ISNUMBER(Q682),SQRT((INDEX('911'!$G$6:$G$1205,Q682)+INDEX('911'!$I$6:$I$1205,Q682))^2+(INDEX('911'!$H$6:$H$1205,Q682)+INDEX('911'!$J$6:$J$1205,Q682))^2),0)</f>
        <v>0</v>
      </c>
      <c r="BB682" s="37">
        <f>IF(BA682,0-(INDEX('911'!$H$6:$H$1205,Q682)+INDEX('911'!$J$6:$J$1205,Q682))/BA682,0)</f>
        <v>0</v>
      </c>
      <c r="BC682" s="37">
        <f>SQRT(1-AZ682^2)</f>
        <v>0</v>
      </c>
      <c r="BD682" s="51">
        <f>SQRT(1-BB682^2)</f>
        <v>0</v>
      </c>
      <c r="BE682" s="36">
        <f>100*(S682*MAX(0,'935'!Q682*BC682+AX682*AZ682)+T682*MAX(0,'935'!Q682*BD682+AX682*BB682))/'11'!B$16</f>
        <v>0</v>
      </c>
      <c r="BF682" s="36">
        <f>100*R682/'11'!B$16</f>
        <v>0</v>
      </c>
      <c r="BG682" s="37">
        <f>100*(S682*IF('935'!Q682=0,BC682,MAX(0,BC682+AX682*AZ682/'935'!Q682))+T682*IF('935'!Q682=0,BD682,MAX(0,BD682+AX682*BB682/'935'!Q682)))/'11'!C$16</f>
        <v>0</v>
      </c>
      <c r="BH682" s="36">
        <f>IF('935'!Q682=0,BF682+BE682,BF682)</f>
        <v>0</v>
      </c>
      <c r="BI682" s="37">
        <f>IF(D682=0,1,AW682/D682)*BG682</f>
        <v>0</v>
      </c>
      <c r="BJ682" s="36">
        <f>IF(D682=0,1,AW682/D682)*BH682</f>
        <v>0</v>
      </c>
      <c r="BK682" s="53">
        <f>'11'!C$16-'935'!Y682</f>
        <v>0</v>
      </c>
      <c r="BL682" s="37">
        <f>MAX('DNO totals'!B$312+0,MIN('935'!L682+0,'DNO totals'!B$304+0))</f>
        <v>0</v>
      </c>
      <c r="BM682" s="37">
        <f>MAX('DNO totals'!C$312+0,MIN('935'!M682+0,'DNO totals'!C$304+0))</f>
        <v>0</v>
      </c>
      <c r="BN682" s="37">
        <f>MAX('DNO totals'!D$312+0,MIN('935'!N682+0,'DNO totals'!D$304+0))</f>
        <v>0</v>
      </c>
      <c r="BO682" s="37">
        <f>MAX('DNO totals'!E$312+0,MIN('935'!O682+0,'DNO totals'!E$304+0))</f>
        <v>0</v>
      </c>
      <c r="BP682" s="51">
        <f>MAX('DNO totals'!F$312+0,MIN('935'!P682+0,'DNO totals'!F$304+0))</f>
        <v>0</v>
      </c>
      <c r="BQ682" s="37">
        <f>IF('935'!$K682=1000,'Charging rates'!$C$29*$X682/(1+'DNO totals'!$C$60)*$BL682,0)</f>
        <v>0</v>
      </c>
      <c r="BR682" s="37">
        <f>IF(MOD('935'!$K682,1000)=100,'Charging rates'!$D$29*$X682/(1+'DNO totals'!$D$60)*$BM682,0)</f>
        <v>0</v>
      </c>
      <c r="BS682" s="37">
        <f>IF(MOD('935'!$K682,100)=10,'Charging rates'!$E$29*$X682/(1+'DNO totals'!$E$60)*$BN682,0)</f>
        <v>0</v>
      </c>
      <c r="BT682" s="37">
        <f>IF(AND(MOD('935'!$K682,10)&gt;0,MOD('935'!$K682,1000)&gt;1),'Charging rates'!$F$29*$X682/(1+'DNO totals'!$F$60)*$BO682,0)</f>
        <v>0</v>
      </c>
      <c r="BU682" s="37">
        <f>IF(MOD('935'!$K682,1000)=1,'Charging rates'!$G$29*$X682/(1+'DNO totals'!$G$60)*$BP682,0)</f>
        <v>0</v>
      </c>
      <c r="BV682" s="51">
        <f>$BQ682+$BR682+$BS682+$BT682+$BU682</f>
        <v>0</v>
      </c>
      <c r="BW682" s="37">
        <f>IF('935'!$K682&gt;1000,'Charging rates'!$C$29*$W682*$BL682,0)</f>
        <v>0</v>
      </c>
      <c r="BX682" s="37">
        <f>IF(MOD('935'!$K682,1000)&gt;100,'Charging rates'!$D$29*$W682*$BM682,0)</f>
        <v>0</v>
      </c>
      <c r="BY682" s="37">
        <f>IF(MOD('935'!$K682,100)&gt;10,'Charging rates'!$E$29*$W682*$BN682,0)</f>
        <v>0</v>
      </c>
      <c r="BZ682" s="51">
        <f>$BW682+$BX682+$BY682</f>
        <v>0</v>
      </c>
      <c r="CA682" s="36">
        <f>100/'11'!B$16*'Charging rates'!B$76*W682</f>
        <v>0</v>
      </c>
      <c r="CB682" s="36">
        <f>IF(D682=0,0,(1-AW682/D682)*(BH682+IF('935'!Q682=0,0,(BG682*'935'!Q682*('11'!C$16-'935'!Y682)/('11'!B$16-'935'!X682)))))</f>
        <v>0</v>
      </c>
      <c r="CC682" s="36">
        <f>CA682+BJ682</f>
        <v>0</v>
      </c>
      <c r="CD682" s="49">
        <f>(BV682+BZ682)*D682</f>
        <v>0</v>
      </c>
      <c r="CE682" s="33">
        <f>D682*('Parameters'!B$21+J682)*IF('DNO totals'!B$323&lt;0,1,'935'!S682)</f>
        <v>0</v>
      </c>
      <c r="CF682" s="51">
        <f>IF('DNO totals'!B$323&lt;0,1,'935'!S682)*('Parameters'!B$21+J682)</f>
        <v>0</v>
      </c>
      <c r="CG682" s="37">
        <f>CC682+'Charging rates'!B$106*CF682*100/'11'!B$16</f>
        <v>0</v>
      </c>
      <c r="CH682" s="37">
        <f>CG682+'Charging rates'!B$116*('Parameters'!B$21+J682)*100/'11'!B$16*IF('DNO totals'!B$323&lt;0,1,'935'!S682)</f>
        <v>0</v>
      </c>
      <c r="CI682" s="37">
        <f>'Charging rates'!B$97*(BV682+BZ682)*100/'11'!B$16</f>
        <v>0</v>
      </c>
      <c r="CJ682" s="36">
        <f>MAX(0-(BG682*J682*'11'!C$16/'11'!B$16),CH682+CI682)</f>
        <v>0</v>
      </c>
      <c r="CK682" s="37">
        <f>IF(AR682,IF(J682=0,BI682,MAX(0,MIN(BI682,BI682+(CJ682/'935'!Q682*('11'!B$16-'935'!X682)/('11'!C$16-'935'!Y682))))),0)</f>
        <v>0</v>
      </c>
      <c r="CL682" s="36">
        <f>IF(AR682,MAX(0,CJ682),0)</f>
        <v>0</v>
      </c>
      <c r="CM682" s="52">
        <f>CL682+CB682</f>
        <v>0</v>
      </c>
    </row>
    <row r="683" spans="1:91">
      <c r="A683" s="28">
        <v>583</v>
      </c>
      <c r="B683" s="48">
        <f>'935'!B683</f>
        <v>0</v>
      </c>
      <c r="C683" s="33">
        <f>OR('935'!E683&lt;&gt;"VOID",'935'!F683&lt;&gt;"VOID",'935'!G683&lt;&gt;"VOID")</f>
        <v>0</v>
      </c>
      <c r="D683" s="33">
        <f>IF('935'!C683="VOID",0,('935'!C683*(1-'935'!X683/'11'!B$16)))</f>
        <v>0</v>
      </c>
      <c r="E683" s="33">
        <f>IF('935'!D683="VOID",0,'935'!D683*(1-'935'!X683/'11'!B$16))</f>
        <v>0</v>
      </c>
      <c r="F683" s="33">
        <f>IF('935'!E683="VOID",0,'935'!E683*(1-'935'!X683/'11'!B$16))</f>
        <v>0</v>
      </c>
      <c r="G683" s="33">
        <f>IF('935'!F683="VOID",0,'935'!F683*(1-'935'!X683/'11'!B$16))</f>
        <v>0</v>
      </c>
      <c r="H683" s="33">
        <f>IF('935'!G683="VOID",0,'935'!G683*(1-'935'!X683/'11'!B$16))</f>
        <v>0</v>
      </c>
      <c r="I683" s="33">
        <f>F683+G683+H683</f>
        <v>0</v>
      </c>
      <c r="J683" s="37">
        <f>'935'!Q683*(1-'935'!Y683/'11'!C$16)/(1-'935'!X683/'11'!B$16)</f>
        <v>0</v>
      </c>
      <c r="K683" s="33">
        <f>IF(D683,'935'!H683*D683/(D683+E683+I683),0)</f>
        <v>0</v>
      </c>
      <c r="L683" s="33">
        <f>IF(I683,'935'!H683*I683/(D683+E683+I683),0)</f>
        <v>0</v>
      </c>
      <c r="M683" s="33">
        <f>K683*(1-'935'!X683/'11'!B$16)</f>
        <v>0</v>
      </c>
      <c r="N683" s="49">
        <f>L683*(1-'935'!X683/'11'!B$16)</f>
        <v>0</v>
      </c>
      <c r="O683" s="50">
        <f>MATCH('935'!J683,'911'!$B$6:$B$1205,0)</f>
        <v>0</v>
      </c>
      <c r="P683" s="50">
        <f>MATCH(INDEX('911'!$D$6:$D$1205,O683),'911'!$B$6:$B$1205,0)</f>
        <v>0</v>
      </c>
      <c r="Q683" s="50">
        <f>MATCH(INDEX('911'!$D$6:$D$1205,P683),'911'!$B$6:$B$1205,0)</f>
        <v>0</v>
      </c>
      <c r="R683" s="37">
        <f>IF(ISNUMBER(O683),MAX(0,INDEX('911'!$E$6:$E$1205,O683)),0)</f>
        <v>0</v>
      </c>
      <c r="S683" s="37">
        <f>IF(ISNUMBER(P683),MAX(0,INDEX('911'!$E$6:$E$1205,P683)),0)</f>
        <v>0</v>
      </c>
      <c r="T683" s="37">
        <f>IF(ISNUMBER(Q683),MAX(0,INDEX('911'!$E$6:$E$1205,Q683)),0)</f>
        <v>0</v>
      </c>
      <c r="U683" s="51">
        <f>-100*'935'!W683*(R683+S683+T683)/'11'!C$16</f>
        <v>0</v>
      </c>
      <c r="V683" s="37">
        <f>INDEX('DNO totals'!$B$52:$G$52,IF('935'!K683,IF(MOD('935'!K683,1000),IF(MOD('935'!K683,100),IF(MOD('935'!K683,10),IF(MOD('935'!K683,1000)=1,6,5),4),3),2),1))</f>
        <v>0</v>
      </c>
      <c r="W683" s="51">
        <f>J683*V683</f>
        <v>0</v>
      </c>
      <c r="X683" s="37">
        <f>V683*'Parameters'!B$11</f>
        <v>0</v>
      </c>
      <c r="Y683" s="37">
        <f>IF('935'!$K683=1000,'Charging rates'!$C$29*$X683/(1+'DNO totals'!$C$60)*'935'!$L683,0)</f>
        <v>0</v>
      </c>
      <c r="Z683" s="37">
        <f>IF(MOD('935'!$K683,1000)=100,'Charging rates'!$D$29*$X683/(1+'DNO totals'!$D$60)*'935'!$M683,0)</f>
        <v>0</v>
      </c>
      <c r="AA683" s="37">
        <f>IF(MOD('935'!$K683,100)=10,'Charging rates'!$E$29*$X683/(1+'DNO totals'!$E$60)*'935'!$N683,0)</f>
        <v>0</v>
      </c>
      <c r="AB683" s="37">
        <f>IF(AND(MOD('935'!$K683,10)&gt;0,MOD('935'!$K683,1000)&gt;1),'Charging rates'!$F$29*$X683/(1+'DNO totals'!$F$60)*'935'!$O683,0)</f>
        <v>0</v>
      </c>
      <c r="AC683" s="37">
        <f>IF(MOD('935'!$K683,1000)=1,'Charging rates'!$G$29*$X683/(1+'DNO totals'!$G$60)*'935'!$P683,0)</f>
        <v>0</v>
      </c>
      <c r="AD683" s="37">
        <f>IF('935'!$K683&gt;1000,'Charging rates'!$C$29*$W683*'935'!$L683,0)</f>
        <v>0</v>
      </c>
      <c r="AE683" s="37">
        <f>IF(MOD('935'!$K683,1000)&gt;100,'Charging rates'!$D$29*$W683*'935'!$M683,0)</f>
        <v>0</v>
      </c>
      <c r="AF683" s="37">
        <f>IF(MOD('935'!$K683,100)&gt;10,'Charging rates'!$E$29*$W683*'935'!$N683,0)</f>
        <v>0</v>
      </c>
      <c r="AG683" s="37">
        <f>$Y683+$Z683+$AA683+$AB683+$AC683</f>
        <v>0</v>
      </c>
      <c r="AH683" s="51">
        <f>$AD683+$AE683+$AF683</f>
        <v>0</v>
      </c>
      <c r="AI683" s="37">
        <f>U683*(1+'Charging rates'!B$42+0.6*'Charging rates'!B$67+'Charging rates'!B$54)-100*'Charging rates'!B$76/'11'!C$16*'935'!W683</f>
        <v>0</v>
      </c>
      <c r="AJ683" s="37">
        <f>IF(I683,AI683*I683/(I683+E683),0)</f>
        <v>0</v>
      </c>
      <c r="AK683" s="51">
        <f>ROUND(AJ683,3)</f>
        <v>0</v>
      </c>
      <c r="AL683" s="33">
        <f>IF('935'!V683="VOID",0,'935'!V683*(1-'935'!X683/'11'!B$16))</f>
        <v>0</v>
      </c>
      <c r="AM683" s="36">
        <f>IF(I683,-100*'Charging rates'!B$76/'11'!B$16*AL683/I683,0)</f>
        <v>0</v>
      </c>
      <c r="AN683" s="36">
        <f>IF(C683,'DNO totals'!B$171,0)</f>
        <v>0</v>
      </c>
      <c r="AO683" s="36">
        <f>ROUND(AN683,2)</f>
        <v>0</v>
      </c>
      <c r="AP683" s="36">
        <f>IF(C683,(AN683+AM683),0)</f>
        <v>0</v>
      </c>
      <c r="AQ683" s="52">
        <f>ROUND(AP683,2)</f>
        <v>0</v>
      </c>
      <c r="AR683" s="33">
        <f>'935'!C683&lt;&gt;"VOID"</f>
        <v>0</v>
      </c>
      <c r="AS683" s="36">
        <f>IF(AR683,(100/'11'!B$16*K683*((1-'935'!I683)*'Charging rates'!B$42+'Charging rates'!B$54)),0)</f>
        <v>0</v>
      </c>
      <c r="AT683" s="36">
        <f>100/'11'!B$16*N683*('Charging rates'!B$42+'Charging rates'!B$54)</f>
        <v>0</v>
      </c>
      <c r="AU683" s="36">
        <f>100/'11'!B$16*L683*('Charging rates'!B$42+'Charging rates'!B$54)</f>
        <v>0</v>
      </c>
      <c r="AV683" s="52">
        <f>ROUND(AU683,2)</f>
        <v>0</v>
      </c>
      <c r="AW683" s="33">
        <f>D683-('935'!T683*(1-'935'!X683/'11'!B$16))</f>
        <v>0</v>
      </c>
      <c r="AX683" s="37">
        <f>MAX(MIN(SQRT(1-MIN(1,'935'!Q683)^2),0+'935'!R683),0-SQRT(1-MIN(1,'935'!Q683)^2))</f>
        <v>0</v>
      </c>
      <c r="AY683" s="33">
        <f>IF(ISNUMBER(P683),SQRT((INDEX('911'!$G$6:$G$1205,P683)+INDEX('911'!$I$6:$I$1205,P683))^2+(INDEX('911'!$H$6:$H$1205,P683)+INDEX('911'!$J$6:$J$1205,P683))^2),0)</f>
        <v>0</v>
      </c>
      <c r="AZ683" s="37">
        <f>IF(AY683,0-(INDEX('911'!$H$6:$H$1205,P683)+INDEX('911'!$J$6:$J$1205,P683))/AY683,0)</f>
        <v>0</v>
      </c>
      <c r="BA683" s="33">
        <f>IF(ISNUMBER(Q683),SQRT((INDEX('911'!$G$6:$G$1205,Q683)+INDEX('911'!$I$6:$I$1205,Q683))^2+(INDEX('911'!$H$6:$H$1205,Q683)+INDEX('911'!$J$6:$J$1205,Q683))^2),0)</f>
        <v>0</v>
      </c>
      <c r="BB683" s="37">
        <f>IF(BA683,0-(INDEX('911'!$H$6:$H$1205,Q683)+INDEX('911'!$J$6:$J$1205,Q683))/BA683,0)</f>
        <v>0</v>
      </c>
      <c r="BC683" s="37">
        <f>SQRT(1-AZ683^2)</f>
        <v>0</v>
      </c>
      <c r="BD683" s="51">
        <f>SQRT(1-BB683^2)</f>
        <v>0</v>
      </c>
      <c r="BE683" s="36">
        <f>100*(S683*MAX(0,'935'!Q683*BC683+AX683*AZ683)+T683*MAX(0,'935'!Q683*BD683+AX683*BB683))/'11'!B$16</f>
        <v>0</v>
      </c>
      <c r="BF683" s="36">
        <f>100*R683/'11'!B$16</f>
        <v>0</v>
      </c>
      <c r="BG683" s="37">
        <f>100*(S683*IF('935'!Q683=0,BC683,MAX(0,BC683+AX683*AZ683/'935'!Q683))+T683*IF('935'!Q683=0,BD683,MAX(0,BD683+AX683*BB683/'935'!Q683)))/'11'!C$16</f>
        <v>0</v>
      </c>
      <c r="BH683" s="36">
        <f>IF('935'!Q683=0,BF683+BE683,BF683)</f>
        <v>0</v>
      </c>
      <c r="BI683" s="37">
        <f>IF(D683=0,1,AW683/D683)*BG683</f>
        <v>0</v>
      </c>
      <c r="BJ683" s="36">
        <f>IF(D683=0,1,AW683/D683)*BH683</f>
        <v>0</v>
      </c>
      <c r="BK683" s="53">
        <f>'11'!C$16-'935'!Y683</f>
        <v>0</v>
      </c>
      <c r="BL683" s="37">
        <f>MAX('DNO totals'!B$312+0,MIN('935'!L683+0,'DNO totals'!B$304+0))</f>
        <v>0</v>
      </c>
      <c r="BM683" s="37">
        <f>MAX('DNO totals'!C$312+0,MIN('935'!M683+0,'DNO totals'!C$304+0))</f>
        <v>0</v>
      </c>
      <c r="BN683" s="37">
        <f>MAX('DNO totals'!D$312+0,MIN('935'!N683+0,'DNO totals'!D$304+0))</f>
        <v>0</v>
      </c>
      <c r="BO683" s="37">
        <f>MAX('DNO totals'!E$312+0,MIN('935'!O683+0,'DNO totals'!E$304+0))</f>
        <v>0</v>
      </c>
      <c r="BP683" s="51">
        <f>MAX('DNO totals'!F$312+0,MIN('935'!P683+0,'DNO totals'!F$304+0))</f>
        <v>0</v>
      </c>
      <c r="BQ683" s="37">
        <f>IF('935'!$K683=1000,'Charging rates'!$C$29*$X683/(1+'DNO totals'!$C$60)*$BL683,0)</f>
        <v>0</v>
      </c>
      <c r="BR683" s="37">
        <f>IF(MOD('935'!$K683,1000)=100,'Charging rates'!$D$29*$X683/(1+'DNO totals'!$D$60)*$BM683,0)</f>
        <v>0</v>
      </c>
      <c r="BS683" s="37">
        <f>IF(MOD('935'!$K683,100)=10,'Charging rates'!$E$29*$X683/(1+'DNO totals'!$E$60)*$BN683,0)</f>
        <v>0</v>
      </c>
      <c r="BT683" s="37">
        <f>IF(AND(MOD('935'!$K683,10)&gt;0,MOD('935'!$K683,1000)&gt;1),'Charging rates'!$F$29*$X683/(1+'DNO totals'!$F$60)*$BO683,0)</f>
        <v>0</v>
      </c>
      <c r="BU683" s="37">
        <f>IF(MOD('935'!$K683,1000)=1,'Charging rates'!$G$29*$X683/(1+'DNO totals'!$G$60)*$BP683,0)</f>
        <v>0</v>
      </c>
      <c r="BV683" s="51">
        <f>$BQ683+$BR683+$BS683+$BT683+$BU683</f>
        <v>0</v>
      </c>
      <c r="BW683" s="37">
        <f>IF('935'!$K683&gt;1000,'Charging rates'!$C$29*$W683*$BL683,0)</f>
        <v>0</v>
      </c>
      <c r="BX683" s="37">
        <f>IF(MOD('935'!$K683,1000)&gt;100,'Charging rates'!$D$29*$W683*$BM683,0)</f>
        <v>0</v>
      </c>
      <c r="BY683" s="37">
        <f>IF(MOD('935'!$K683,100)&gt;10,'Charging rates'!$E$29*$W683*$BN683,0)</f>
        <v>0</v>
      </c>
      <c r="BZ683" s="51">
        <f>$BW683+$BX683+$BY683</f>
        <v>0</v>
      </c>
      <c r="CA683" s="36">
        <f>100/'11'!B$16*'Charging rates'!B$76*W683</f>
        <v>0</v>
      </c>
      <c r="CB683" s="36">
        <f>IF(D683=0,0,(1-AW683/D683)*(BH683+IF('935'!Q683=0,0,(BG683*'935'!Q683*('11'!C$16-'935'!Y683)/('11'!B$16-'935'!X683)))))</f>
        <v>0</v>
      </c>
      <c r="CC683" s="36">
        <f>CA683+BJ683</f>
        <v>0</v>
      </c>
      <c r="CD683" s="49">
        <f>(BV683+BZ683)*D683</f>
        <v>0</v>
      </c>
      <c r="CE683" s="33">
        <f>D683*('Parameters'!B$21+J683)*IF('DNO totals'!B$323&lt;0,1,'935'!S683)</f>
        <v>0</v>
      </c>
      <c r="CF683" s="51">
        <f>IF('DNO totals'!B$323&lt;0,1,'935'!S683)*('Parameters'!B$21+J683)</f>
        <v>0</v>
      </c>
      <c r="CG683" s="37">
        <f>CC683+'Charging rates'!B$106*CF683*100/'11'!B$16</f>
        <v>0</v>
      </c>
      <c r="CH683" s="37">
        <f>CG683+'Charging rates'!B$116*('Parameters'!B$21+J683)*100/'11'!B$16*IF('DNO totals'!B$323&lt;0,1,'935'!S683)</f>
        <v>0</v>
      </c>
      <c r="CI683" s="37">
        <f>'Charging rates'!B$97*(BV683+BZ683)*100/'11'!B$16</f>
        <v>0</v>
      </c>
      <c r="CJ683" s="36">
        <f>MAX(0-(BG683*J683*'11'!C$16/'11'!B$16),CH683+CI683)</f>
        <v>0</v>
      </c>
      <c r="CK683" s="37">
        <f>IF(AR683,IF(J683=0,BI683,MAX(0,MIN(BI683,BI683+(CJ683/'935'!Q683*('11'!B$16-'935'!X683)/('11'!C$16-'935'!Y683))))),0)</f>
        <v>0</v>
      </c>
      <c r="CL683" s="36">
        <f>IF(AR683,MAX(0,CJ683),0)</f>
        <v>0</v>
      </c>
      <c r="CM683" s="52">
        <f>CL683+CB683</f>
        <v>0</v>
      </c>
    </row>
    <row r="684" spans="1:91">
      <c r="A684" s="28">
        <v>584</v>
      </c>
      <c r="B684" s="48">
        <f>'935'!B684</f>
        <v>0</v>
      </c>
      <c r="C684" s="33">
        <f>OR('935'!E684&lt;&gt;"VOID",'935'!F684&lt;&gt;"VOID",'935'!G684&lt;&gt;"VOID")</f>
        <v>0</v>
      </c>
      <c r="D684" s="33">
        <f>IF('935'!C684="VOID",0,('935'!C684*(1-'935'!X684/'11'!B$16)))</f>
        <v>0</v>
      </c>
      <c r="E684" s="33">
        <f>IF('935'!D684="VOID",0,'935'!D684*(1-'935'!X684/'11'!B$16))</f>
        <v>0</v>
      </c>
      <c r="F684" s="33">
        <f>IF('935'!E684="VOID",0,'935'!E684*(1-'935'!X684/'11'!B$16))</f>
        <v>0</v>
      </c>
      <c r="G684" s="33">
        <f>IF('935'!F684="VOID",0,'935'!F684*(1-'935'!X684/'11'!B$16))</f>
        <v>0</v>
      </c>
      <c r="H684" s="33">
        <f>IF('935'!G684="VOID",0,'935'!G684*(1-'935'!X684/'11'!B$16))</f>
        <v>0</v>
      </c>
      <c r="I684" s="33">
        <f>F684+G684+H684</f>
        <v>0</v>
      </c>
      <c r="J684" s="37">
        <f>'935'!Q684*(1-'935'!Y684/'11'!C$16)/(1-'935'!X684/'11'!B$16)</f>
        <v>0</v>
      </c>
      <c r="K684" s="33">
        <f>IF(D684,'935'!H684*D684/(D684+E684+I684),0)</f>
        <v>0</v>
      </c>
      <c r="L684" s="33">
        <f>IF(I684,'935'!H684*I684/(D684+E684+I684),0)</f>
        <v>0</v>
      </c>
      <c r="M684" s="33">
        <f>K684*(1-'935'!X684/'11'!B$16)</f>
        <v>0</v>
      </c>
      <c r="N684" s="49">
        <f>L684*(1-'935'!X684/'11'!B$16)</f>
        <v>0</v>
      </c>
      <c r="O684" s="50">
        <f>MATCH('935'!J684,'911'!$B$6:$B$1205,0)</f>
        <v>0</v>
      </c>
      <c r="P684" s="50">
        <f>MATCH(INDEX('911'!$D$6:$D$1205,O684),'911'!$B$6:$B$1205,0)</f>
        <v>0</v>
      </c>
      <c r="Q684" s="50">
        <f>MATCH(INDEX('911'!$D$6:$D$1205,P684),'911'!$B$6:$B$1205,0)</f>
        <v>0</v>
      </c>
      <c r="R684" s="37">
        <f>IF(ISNUMBER(O684),MAX(0,INDEX('911'!$E$6:$E$1205,O684)),0)</f>
        <v>0</v>
      </c>
      <c r="S684" s="37">
        <f>IF(ISNUMBER(P684),MAX(0,INDEX('911'!$E$6:$E$1205,P684)),0)</f>
        <v>0</v>
      </c>
      <c r="T684" s="37">
        <f>IF(ISNUMBER(Q684),MAX(0,INDEX('911'!$E$6:$E$1205,Q684)),0)</f>
        <v>0</v>
      </c>
      <c r="U684" s="51">
        <f>-100*'935'!W684*(R684+S684+T684)/'11'!C$16</f>
        <v>0</v>
      </c>
      <c r="V684" s="37">
        <f>INDEX('DNO totals'!$B$52:$G$52,IF('935'!K684,IF(MOD('935'!K684,1000),IF(MOD('935'!K684,100),IF(MOD('935'!K684,10),IF(MOD('935'!K684,1000)=1,6,5),4),3),2),1))</f>
        <v>0</v>
      </c>
      <c r="W684" s="51">
        <f>J684*V684</f>
        <v>0</v>
      </c>
      <c r="X684" s="37">
        <f>V684*'Parameters'!B$11</f>
        <v>0</v>
      </c>
      <c r="Y684" s="37">
        <f>IF('935'!$K684=1000,'Charging rates'!$C$29*$X684/(1+'DNO totals'!$C$60)*'935'!$L684,0)</f>
        <v>0</v>
      </c>
      <c r="Z684" s="37">
        <f>IF(MOD('935'!$K684,1000)=100,'Charging rates'!$D$29*$X684/(1+'DNO totals'!$D$60)*'935'!$M684,0)</f>
        <v>0</v>
      </c>
      <c r="AA684" s="37">
        <f>IF(MOD('935'!$K684,100)=10,'Charging rates'!$E$29*$X684/(1+'DNO totals'!$E$60)*'935'!$N684,0)</f>
        <v>0</v>
      </c>
      <c r="AB684" s="37">
        <f>IF(AND(MOD('935'!$K684,10)&gt;0,MOD('935'!$K684,1000)&gt;1),'Charging rates'!$F$29*$X684/(1+'DNO totals'!$F$60)*'935'!$O684,0)</f>
        <v>0</v>
      </c>
      <c r="AC684" s="37">
        <f>IF(MOD('935'!$K684,1000)=1,'Charging rates'!$G$29*$X684/(1+'DNO totals'!$G$60)*'935'!$P684,0)</f>
        <v>0</v>
      </c>
      <c r="AD684" s="37">
        <f>IF('935'!$K684&gt;1000,'Charging rates'!$C$29*$W684*'935'!$L684,0)</f>
        <v>0</v>
      </c>
      <c r="AE684" s="37">
        <f>IF(MOD('935'!$K684,1000)&gt;100,'Charging rates'!$D$29*$W684*'935'!$M684,0)</f>
        <v>0</v>
      </c>
      <c r="AF684" s="37">
        <f>IF(MOD('935'!$K684,100)&gt;10,'Charging rates'!$E$29*$W684*'935'!$N684,0)</f>
        <v>0</v>
      </c>
      <c r="AG684" s="37">
        <f>$Y684+$Z684+$AA684+$AB684+$AC684</f>
        <v>0</v>
      </c>
      <c r="AH684" s="51">
        <f>$AD684+$AE684+$AF684</f>
        <v>0</v>
      </c>
      <c r="AI684" s="37">
        <f>U684*(1+'Charging rates'!B$42+0.6*'Charging rates'!B$67+'Charging rates'!B$54)-100*'Charging rates'!B$76/'11'!C$16*'935'!W684</f>
        <v>0</v>
      </c>
      <c r="AJ684" s="37">
        <f>IF(I684,AI684*I684/(I684+E684),0)</f>
        <v>0</v>
      </c>
      <c r="AK684" s="51">
        <f>ROUND(AJ684,3)</f>
        <v>0</v>
      </c>
      <c r="AL684" s="33">
        <f>IF('935'!V684="VOID",0,'935'!V684*(1-'935'!X684/'11'!B$16))</f>
        <v>0</v>
      </c>
      <c r="AM684" s="36">
        <f>IF(I684,-100*'Charging rates'!B$76/'11'!B$16*AL684/I684,0)</f>
        <v>0</v>
      </c>
      <c r="AN684" s="36">
        <f>IF(C684,'DNO totals'!B$171,0)</f>
        <v>0</v>
      </c>
      <c r="AO684" s="36">
        <f>ROUND(AN684,2)</f>
        <v>0</v>
      </c>
      <c r="AP684" s="36">
        <f>IF(C684,(AN684+AM684),0)</f>
        <v>0</v>
      </c>
      <c r="AQ684" s="52">
        <f>ROUND(AP684,2)</f>
        <v>0</v>
      </c>
      <c r="AR684" s="33">
        <f>'935'!C684&lt;&gt;"VOID"</f>
        <v>0</v>
      </c>
      <c r="AS684" s="36">
        <f>IF(AR684,(100/'11'!B$16*K684*((1-'935'!I684)*'Charging rates'!B$42+'Charging rates'!B$54)),0)</f>
        <v>0</v>
      </c>
      <c r="AT684" s="36">
        <f>100/'11'!B$16*N684*('Charging rates'!B$42+'Charging rates'!B$54)</f>
        <v>0</v>
      </c>
      <c r="AU684" s="36">
        <f>100/'11'!B$16*L684*('Charging rates'!B$42+'Charging rates'!B$54)</f>
        <v>0</v>
      </c>
      <c r="AV684" s="52">
        <f>ROUND(AU684,2)</f>
        <v>0</v>
      </c>
      <c r="AW684" s="33">
        <f>D684-('935'!T684*(1-'935'!X684/'11'!B$16))</f>
        <v>0</v>
      </c>
      <c r="AX684" s="37">
        <f>MAX(MIN(SQRT(1-MIN(1,'935'!Q684)^2),0+'935'!R684),0-SQRT(1-MIN(1,'935'!Q684)^2))</f>
        <v>0</v>
      </c>
      <c r="AY684" s="33">
        <f>IF(ISNUMBER(P684),SQRT((INDEX('911'!$G$6:$G$1205,P684)+INDEX('911'!$I$6:$I$1205,P684))^2+(INDEX('911'!$H$6:$H$1205,P684)+INDEX('911'!$J$6:$J$1205,P684))^2),0)</f>
        <v>0</v>
      </c>
      <c r="AZ684" s="37">
        <f>IF(AY684,0-(INDEX('911'!$H$6:$H$1205,P684)+INDEX('911'!$J$6:$J$1205,P684))/AY684,0)</f>
        <v>0</v>
      </c>
      <c r="BA684" s="33">
        <f>IF(ISNUMBER(Q684),SQRT((INDEX('911'!$G$6:$G$1205,Q684)+INDEX('911'!$I$6:$I$1205,Q684))^2+(INDEX('911'!$H$6:$H$1205,Q684)+INDEX('911'!$J$6:$J$1205,Q684))^2),0)</f>
        <v>0</v>
      </c>
      <c r="BB684" s="37">
        <f>IF(BA684,0-(INDEX('911'!$H$6:$H$1205,Q684)+INDEX('911'!$J$6:$J$1205,Q684))/BA684,0)</f>
        <v>0</v>
      </c>
      <c r="BC684" s="37">
        <f>SQRT(1-AZ684^2)</f>
        <v>0</v>
      </c>
      <c r="BD684" s="51">
        <f>SQRT(1-BB684^2)</f>
        <v>0</v>
      </c>
      <c r="BE684" s="36">
        <f>100*(S684*MAX(0,'935'!Q684*BC684+AX684*AZ684)+T684*MAX(0,'935'!Q684*BD684+AX684*BB684))/'11'!B$16</f>
        <v>0</v>
      </c>
      <c r="BF684" s="36">
        <f>100*R684/'11'!B$16</f>
        <v>0</v>
      </c>
      <c r="BG684" s="37">
        <f>100*(S684*IF('935'!Q684=0,BC684,MAX(0,BC684+AX684*AZ684/'935'!Q684))+T684*IF('935'!Q684=0,BD684,MAX(0,BD684+AX684*BB684/'935'!Q684)))/'11'!C$16</f>
        <v>0</v>
      </c>
      <c r="BH684" s="36">
        <f>IF('935'!Q684=0,BF684+BE684,BF684)</f>
        <v>0</v>
      </c>
      <c r="BI684" s="37">
        <f>IF(D684=0,1,AW684/D684)*BG684</f>
        <v>0</v>
      </c>
      <c r="BJ684" s="36">
        <f>IF(D684=0,1,AW684/D684)*BH684</f>
        <v>0</v>
      </c>
      <c r="BK684" s="53">
        <f>'11'!C$16-'935'!Y684</f>
        <v>0</v>
      </c>
      <c r="BL684" s="37">
        <f>MAX('DNO totals'!B$312+0,MIN('935'!L684+0,'DNO totals'!B$304+0))</f>
        <v>0</v>
      </c>
      <c r="BM684" s="37">
        <f>MAX('DNO totals'!C$312+0,MIN('935'!M684+0,'DNO totals'!C$304+0))</f>
        <v>0</v>
      </c>
      <c r="BN684" s="37">
        <f>MAX('DNO totals'!D$312+0,MIN('935'!N684+0,'DNO totals'!D$304+0))</f>
        <v>0</v>
      </c>
      <c r="BO684" s="37">
        <f>MAX('DNO totals'!E$312+0,MIN('935'!O684+0,'DNO totals'!E$304+0))</f>
        <v>0</v>
      </c>
      <c r="BP684" s="51">
        <f>MAX('DNO totals'!F$312+0,MIN('935'!P684+0,'DNO totals'!F$304+0))</f>
        <v>0</v>
      </c>
      <c r="BQ684" s="37">
        <f>IF('935'!$K684=1000,'Charging rates'!$C$29*$X684/(1+'DNO totals'!$C$60)*$BL684,0)</f>
        <v>0</v>
      </c>
      <c r="BR684" s="37">
        <f>IF(MOD('935'!$K684,1000)=100,'Charging rates'!$D$29*$X684/(1+'DNO totals'!$D$60)*$BM684,0)</f>
        <v>0</v>
      </c>
      <c r="BS684" s="37">
        <f>IF(MOD('935'!$K684,100)=10,'Charging rates'!$E$29*$X684/(1+'DNO totals'!$E$60)*$BN684,0)</f>
        <v>0</v>
      </c>
      <c r="BT684" s="37">
        <f>IF(AND(MOD('935'!$K684,10)&gt;0,MOD('935'!$K684,1000)&gt;1),'Charging rates'!$F$29*$X684/(1+'DNO totals'!$F$60)*$BO684,0)</f>
        <v>0</v>
      </c>
      <c r="BU684" s="37">
        <f>IF(MOD('935'!$K684,1000)=1,'Charging rates'!$G$29*$X684/(1+'DNO totals'!$G$60)*$BP684,0)</f>
        <v>0</v>
      </c>
      <c r="BV684" s="51">
        <f>$BQ684+$BR684+$BS684+$BT684+$BU684</f>
        <v>0</v>
      </c>
      <c r="BW684" s="37">
        <f>IF('935'!$K684&gt;1000,'Charging rates'!$C$29*$W684*$BL684,0)</f>
        <v>0</v>
      </c>
      <c r="BX684" s="37">
        <f>IF(MOD('935'!$K684,1000)&gt;100,'Charging rates'!$D$29*$W684*$BM684,0)</f>
        <v>0</v>
      </c>
      <c r="BY684" s="37">
        <f>IF(MOD('935'!$K684,100)&gt;10,'Charging rates'!$E$29*$W684*$BN684,0)</f>
        <v>0</v>
      </c>
      <c r="BZ684" s="51">
        <f>$BW684+$BX684+$BY684</f>
        <v>0</v>
      </c>
      <c r="CA684" s="36">
        <f>100/'11'!B$16*'Charging rates'!B$76*W684</f>
        <v>0</v>
      </c>
      <c r="CB684" s="36">
        <f>IF(D684=0,0,(1-AW684/D684)*(BH684+IF('935'!Q684=0,0,(BG684*'935'!Q684*('11'!C$16-'935'!Y684)/('11'!B$16-'935'!X684)))))</f>
        <v>0</v>
      </c>
      <c r="CC684" s="36">
        <f>CA684+BJ684</f>
        <v>0</v>
      </c>
      <c r="CD684" s="49">
        <f>(BV684+BZ684)*D684</f>
        <v>0</v>
      </c>
      <c r="CE684" s="33">
        <f>D684*('Parameters'!B$21+J684)*IF('DNO totals'!B$323&lt;0,1,'935'!S684)</f>
        <v>0</v>
      </c>
      <c r="CF684" s="51">
        <f>IF('DNO totals'!B$323&lt;0,1,'935'!S684)*('Parameters'!B$21+J684)</f>
        <v>0</v>
      </c>
      <c r="CG684" s="37">
        <f>CC684+'Charging rates'!B$106*CF684*100/'11'!B$16</f>
        <v>0</v>
      </c>
      <c r="CH684" s="37">
        <f>CG684+'Charging rates'!B$116*('Parameters'!B$21+J684)*100/'11'!B$16*IF('DNO totals'!B$323&lt;0,1,'935'!S684)</f>
        <v>0</v>
      </c>
      <c r="CI684" s="37">
        <f>'Charging rates'!B$97*(BV684+BZ684)*100/'11'!B$16</f>
        <v>0</v>
      </c>
      <c r="CJ684" s="36">
        <f>MAX(0-(BG684*J684*'11'!C$16/'11'!B$16),CH684+CI684)</f>
        <v>0</v>
      </c>
      <c r="CK684" s="37">
        <f>IF(AR684,IF(J684=0,BI684,MAX(0,MIN(BI684,BI684+(CJ684/'935'!Q684*('11'!B$16-'935'!X684)/('11'!C$16-'935'!Y684))))),0)</f>
        <v>0</v>
      </c>
      <c r="CL684" s="36">
        <f>IF(AR684,MAX(0,CJ684),0)</f>
        <v>0</v>
      </c>
      <c r="CM684" s="52">
        <f>CL684+CB684</f>
        <v>0</v>
      </c>
    </row>
    <row r="685" spans="1:91">
      <c r="A685" s="28">
        <v>585</v>
      </c>
      <c r="B685" s="48">
        <f>'935'!B685</f>
        <v>0</v>
      </c>
      <c r="C685" s="33">
        <f>OR('935'!E685&lt;&gt;"VOID",'935'!F685&lt;&gt;"VOID",'935'!G685&lt;&gt;"VOID")</f>
        <v>0</v>
      </c>
      <c r="D685" s="33">
        <f>IF('935'!C685="VOID",0,('935'!C685*(1-'935'!X685/'11'!B$16)))</f>
        <v>0</v>
      </c>
      <c r="E685" s="33">
        <f>IF('935'!D685="VOID",0,'935'!D685*(1-'935'!X685/'11'!B$16))</f>
        <v>0</v>
      </c>
      <c r="F685" s="33">
        <f>IF('935'!E685="VOID",0,'935'!E685*(1-'935'!X685/'11'!B$16))</f>
        <v>0</v>
      </c>
      <c r="G685" s="33">
        <f>IF('935'!F685="VOID",0,'935'!F685*(1-'935'!X685/'11'!B$16))</f>
        <v>0</v>
      </c>
      <c r="H685" s="33">
        <f>IF('935'!G685="VOID",0,'935'!G685*(1-'935'!X685/'11'!B$16))</f>
        <v>0</v>
      </c>
      <c r="I685" s="33">
        <f>F685+G685+H685</f>
        <v>0</v>
      </c>
      <c r="J685" s="37">
        <f>'935'!Q685*(1-'935'!Y685/'11'!C$16)/(1-'935'!X685/'11'!B$16)</f>
        <v>0</v>
      </c>
      <c r="K685" s="33">
        <f>IF(D685,'935'!H685*D685/(D685+E685+I685),0)</f>
        <v>0</v>
      </c>
      <c r="L685" s="33">
        <f>IF(I685,'935'!H685*I685/(D685+E685+I685),0)</f>
        <v>0</v>
      </c>
      <c r="M685" s="33">
        <f>K685*(1-'935'!X685/'11'!B$16)</f>
        <v>0</v>
      </c>
      <c r="N685" s="49">
        <f>L685*(1-'935'!X685/'11'!B$16)</f>
        <v>0</v>
      </c>
      <c r="O685" s="50">
        <f>MATCH('935'!J685,'911'!$B$6:$B$1205,0)</f>
        <v>0</v>
      </c>
      <c r="P685" s="50">
        <f>MATCH(INDEX('911'!$D$6:$D$1205,O685),'911'!$B$6:$B$1205,0)</f>
        <v>0</v>
      </c>
      <c r="Q685" s="50">
        <f>MATCH(INDEX('911'!$D$6:$D$1205,P685),'911'!$B$6:$B$1205,0)</f>
        <v>0</v>
      </c>
      <c r="R685" s="37">
        <f>IF(ISNUMBER(O685),MAX(0,INDEX('911'!$E$6:$E$1205,O685)),0)</f>
        <v>0</v>
      </c>
      <c r="S685" s="37">
        <f>IF(ISNUMBER(P685),MAX(0,INDEX('911'!$E$6:$E$1205,P685)),0)</f>
        <v>0</v>
      </c>
      <c r="T685" s="37">
        <f>IF(ISNUMBER(Q685),MAX(0,INDEX('911'!$E$6:$E$1205,Q685)),0)</f>
        <v>0</v>
      </c>
      <c r="U685" s="51">
        <f>-100*'935'!W685*(R685+S685+T685)/'11'!C$16</f>
        <v>0</v>
      </c>
      <c r="V685" s="37">
        <f>INDEX('DNO totals'!$B$52:$G$52,IF('935'!K685,IF(MOD('935'!K685,1000),IF(MOD('935'!K685,100),IF(MOD('935'!K685,10),IF(MOD('935'!K685,1000)=1,6,5),4),3),2),1))</f>
        <v>0</v>
      </c>
      <c r="W685" s="51">
        <f>J685*V685</f>
        <v>0</v>
      </c>
      <c r="X685" s="37">
        <f>V685*'Parameters'!B$11</f>
        <v>0</v>
      </c>
      <c r="Y685" s="37">
        <f>IF('935'!$K685=1000,'Charging rates'!$C$29*$X685/(1+'DNO totals'!$C$60)*'935'!$L685,0)</f>
        <v>0</v>
      </c>
      <c r="Z685" s="37">
        <f>IF(MOD('935'!$K685,1000)=100,'Charging rates'!$D$29*$X685/(1+'DNO totals'!$D$60)*'935'!$M685,0)</f>
        <v>0</v>
      </c>
      <c r="AA685" s="37">
        <f>IF(MOD('935'!$K685,100)=10,'Charging rates'!$E$29*$X685/(1+'DNO totals'!$E$60)*'935'!$N685,0)</f>
        <v>0</v>
      </c>
      <c r="AB685" s="37">
        <f>IF(AND(MOD('935'!$K685,10)&gt;0,MOD('935'!$K685,1000)&gt;1),'Charging rates'!$F$29*$X685/(1+'DNO totals'!$F$60)*'935'!$O685,0)</f>
        <v>0</v>
      </c>
      <c r="AC685" s="37">
        <f>IF(MOD('935'!$K685,1000)=1,'Charging rates'!$G$29*$X685/(1+'DNO totals'!$G$60)*'935'!$P685,0)</f>
        <v>0</v>
      </c>
      <c r="AD685" s="37">
        <f>IF('935'!$K685&gt;1000,'Charging rates'!$C$29*$W685*'935'!$L685,0)</f>
        <v>0</v>
      </c>
      <c r="AE685" s="37">
        <f>IF(MOD('935'!$K685,1000)&gt;100,'Charging rates'!$D$29*$W685*'935'!$M685,0)</f>
        <v>0</v>
      </c>
      <c r="AF685" s="37">
        <f>IF(MOD('935'!$K685,100)&gt;10,'Charging rates'!$E$29*$W685*'935'!$N685,0)</f>
        <v>0</v>
      </c>
      <c r="AG685" s="37">
        <f>$Y685+$Z685+$AA685+$AB685+$AC685</f>
        <v>0</v>
      </c>
      <c r="AH685" s="51">
        <f>$AD685+$AE685+$AF685</f>
        <v>0</v>
      </c>
      <c r="AI685" s="37">
        <f>U685*(1+'Charging rates'!B$42+0.6*'Charging rates'!B$67+'Charging rates'!B$54)-100*'Charging rates'!B$76/'11'!C$16*'935'!W685</f>
        <v>0</v>
      </c>
      <c r="AJ685" s="37">
        <f>IF(I685,AI685*I685/(I685+E685),0)</f>
        <v>0</v>
      </c>
      <c r="AK685" s="51">
        <f>ROUND(AJ685,3)</f>
        <v>0</v>
      </c>
      <c r="AL685" s="33">
        <f>IF('935'!V685="VOID",0,'935'!V685*(1-'935'!X685/'11'!B$16))</f>
        <v>0</v>
      </c>
      <c r="AM685" s="36">
        <f>IF(I685,-100*'Charging rates'!B$76/'11'!B$16*AL685/I685,0)</f>
        <v>0</v>
      </c>
      <c r="AN685" s="36">
        <f>IF(C685,'DNO totals'!B$171,0)</f>
        <v>0</v>
      </c>
      <c r="AO685" s="36">
        <f>ROUND(AN685,2)</f>
        <v>0</v>
      </c>
      <c r="AP685" s="36">
        <f>IF(C685,(AN685+AM685),0)</f>
        <v>0</v>
      </c>
      <c r="AQ685" s="52">
        <f>ROUND(AP685,2)</f>
        <v>0</v>
      </c>
      <c r="AR685" s="33">
        <f>'935'!C685&lt;&gt;"VOID"</f>
        <v>0</v>
      </c>
      <c r="AS685" s="36">
        <f>IF(AR685,(100/'11'!B$16*K685*((1-'935'!I685)*'Charging rates'!B$42+'Charging rates'!B$54)),0)</f>
        <v>0</v>
      </c>
      <c r="AT685" s="36">
        <f>100/'11'!B$16*N685*('Charging rates'!B$42+'Charging rates'!B$54)</f>
        <v>0</v>
      </c>
      <c r="AU685" s="36">
        <f>100/'11'!B$16*L685*('Charging rates'!B$42+'Charging rates'!B$54)</f>
        <v>0</v>
      </c>
      <c r="AV685" s="52">
        <f>ROUND(AU685,2)</f>
        <v>0</v>
      </c>
      <c r="AW685" s="33">
        <f>D685-('935'!T685*(1-'935'!X685/'11'!B$16))</f>
        <v>0</v>
      </c>
      <c r="AX685" s="37">
        <f>MAX(MIN(SQRT(1-MIN(1,'935'!Q685)^2),0+'935'!R685),0-SQRT(1-MIN(1,'935'!Q685)^2))</f>
        <v>0</v>
      </c>
      <c r="AY685" s="33">
        <f>IF(ISNUMBER(P685),SQRT((INDEX('911'!$G$6:$G$1205,P685)+INDEX('911'!$I$6:$I$1205,P685))^2+(INDEX('911'!$H$6:$H$1205,P685)+INDEX('911'!$J$6:$J$1205,P685))^2),0)</f>
        <v>0</v>
      </c>
      <c r="AZ685" s="37">
        <f>IF(AY685,0-(INDEX('911'!$H$6:$H$1205,P685)+INDEX('911'!$J$6:$J$1205,P685))/AY685,0)</f>
        <v>0</v>
      </c>
      <c r="BA685" s="33">
        <f>IF(ISNUMBER(Q685),SQRT((INDEX('911'!$G$6:$G$1205,Q685)+INDEX('911'!$I$6:$I$1205,Q685))^2+(INDEX('911'!$H$6:$H$1205,Q685)+INDEX('911'!$J$6:$J$1205,Q685))^2),0)</f>
        <v>0</v>
      </c>
      <c r="BB685" s="37">
        <f>IF(BA685,0-(INDEX('911'!$H$6:$H$1205,Q685)+INDEX('911'!$J$6:$J$1205,Q685))/BA685,0)</f>
        <v>0</v>
      </c>
      <c r="BC685" s="37">
        <f>SQRT(1-AZ685^2)</f>
        <v>0</v>
      </c>
      <c r="BD685" s="51">
        <f>SQRT(1-BB685^2)</f>
        <v>0</v>
      </c>
      <c r="BE685" s="36">
        <f>100*(S685*MAX(0,'935'!Q685*BC685+AX685*AZ685)+T685*MAX(0,'935'!Q685*BD685+AX685*BB685))/'11'!B$16</f>
        <v>0</v>
      </c>
      <c r="BF685" s="36">
        <f>100*R685/'11'!B$16</f>
        <v>0</v>
      </c>
      <c r="BG685" s="37">
        <f>100*(S685*IF('935'!Q685=0,BC685,MAX(0,BC685+AX685*AZ685/'935'!Q685))+T685*IF('935'!Q685=0,BD685,MAX(0,BD685+AX685*BB685/'935'!Q685)))/'11'!C$16</f>
        <v>0</v>
      </c>
      <c r="BH685" s="36">
        <f>IF('935'!Q685=0,BF685+BE685,BF685)</f>
        <v>0</v>
      </c>
      <c r="BI685" s="37">
        <f>IF(D685=0,1,AW685/D685)*BG685</f>
        <v>0</v>
      </c>
      <c r="BJ685" s="36">
        <f>IF(D685=0,1,AW685/D685)*BH685</f>
        <v>0</v>
      </c>
      <c r="BK685" s="53">
        <f>'11'!C$16-'935'!Y685</f>
        <v>0</v>
      </c>
      <c r="BL685" s="37">
        <f>MAX('DNO totals'!B$312+0,MIN('935'!L685+0,'DNO totals'!B$304+0))</f>
        <v>0</v>
      </c>
      <c r="BM685" s="37">
        <f>MAX('DNO totals'!C$312+0,MIN('935'!M685+0,'DNO totals'!C$304+0))</f>
        <v>0</v>
      </c>
      <c r="BN685" s="37">
        <f>MAX('DNO totals'!D$312+0,MIN('935'!N685+0,'DNO totals'!D$304+0))</f>
        <v>0</v>
      </c>
      <c r="BO685" s="37">
        <f>MAX('DNO totals'!E$312+0,MIN('935'!O685+0,'DNO totals'!E$304+0))</f>
        <v>0</v>
      </c>
      <c r="BP685" s="51">
        <f>MAX('DNO totals'!F$312+0,MIN('935'!P685+0,'DNO totals'!F$304+0))</f>
        <v>0</v>
      </c>
      <c r="BQ685" s="37">
        <f>IF('935'!$K685=1000,'Charging rates'!$C$29*$X685/(1+'DNO totals'!$C$60)*$BL685,0)</f>
        <v>0</v>
      </c>
      <c r="BR685" s="37">
        <f>IF(MOD('935'!$K685,1000)=100,'Charging rates'!$D$29*$X685/(1+'DNO totals'!$D$60)*$BM685,0)</f>
        <v>0</v>
      </c>
      <c r="BS685" s="37">
        <f>IF(MOD('935'!$K685,100)=10,'Charging rates'!$E$29*$X685/(1+'DNO totals'!$E$60)*$BN685,0)</f>
        <v>0</v>
      </c>
      <c r="BT685" s="37">
        <f>IF(AND(MOD('935'!$K685,10)&gt;0,MOD('935'!$K685,1000)&gt;1),'Charging rates'!$F$29*$X685/(1+'DNO totals'!$F$60)*$BO685,0)</f>
        <v>0</v>
      </c>
      <c r="BU685" s="37">
        <f>IF(MOD('935'!$K685,1000)=1,'Charging rates'!$G$29*$X685/(1+'DNO totals'!$G$60)*$BP685,0)</f>
        <v>0</v>
      </c>
      <c r="BV685" s="51">
        <f>$BQ685+$BR685+$BS685+$BT685+$BU685</f>
        <v>0</v>
      </c>
      <c r="BW685" s="37">
        <f>IF('935'!$K685&gt;1000,'Charging rates'!$C$29*$W685*$BL685,0)</f>
        <v>0</v>
      </c>
      <c r="BX685" s="37">
        <f>IF(MOD('935'!$K685,1000)&gt;100,'Charging rates'!$D$29*$W685*$BM685,0)</f>
        <v>0</v>
      </c>
      <c r="BY685" s="37">
        <f>IF(MOD('935'!$K685,100)&gt;10,'Charging rates'!$E$29*$W685*$BN685,0)</f>
        <v>0</v>
      </c>
      <c r="BZ685" s="51">
        <f>$BW685+$BX685+$BY685</f>
        <v>0</v>
      </c>
      <c r="CA685" s="36">
        <f>100/'11'!B$16*'Charging rates'!B$76*W685</f>
        <v>0</v>
      </c>
      <c r="CB685" s="36">
        <f>IF(D685=0,0,(1-AW685/D685)*(BH685+IF('935'!Q685=0,0,(BG685*'935'!Q685*('11'!C$16-'935'!Y685)/('11'!B$16-'935'!X685)))))</f>
        <v>0</v>
      </c>
      <c r="CC685" s="36">
        <f>CA685+BJ685</f>
        <v>0</v>
      </c>
      <c r="CD685" s="49">
        <f>(BV685+BZ685)*D685</f>
        <v>0</v>
      </c>
      <c r="CE685" s="33">
        <f>D685*('Parameters'!B$21+J685)*IF('DNO totals'!B$323&lt;0,1,'935'!S685)</f>
        <v>0</v>
      </c>
      <c r="CF685" s="51">
        <f>IF('DNO totals'!B$323&lt;0,1,'935'!S685)*('Parameters'!B$21+J685)</f>
        <v>0</v>
      </c>
      <c r="CG685" s="37">
        <f>CC685+'Charging rates'!B$106*CF685*100/'11'!B$16</f>
        <v>0</v>
      </c>
      <c r="CH685" s="37">
        <f>CG685+'Charging rates'!B$116*('Parameters'!B$21+J685)*100/'11'!B$16*IF('DNO totals'!B$323&lt;0,1,'935'!S685)</f>
        <v>0</v>
      </c>
      <c r="CI685" s="37">
        <f>'Charging rates'!B$97*(BV685+BZ685)*100/'11'!B$16</f>
        <v>0</v>
      </c>
      <c r="CJ685" s="36">
        <f>MAX(0-(BG685*J685*'11'!C$16/'11'!B$16),CH685+CI685)</f>
        <v>0</v>
      </c>
      <c r="CK685" s="37">
        <f>IF(AR685,IF(J685=0,BI685,MAX(0,MIN(BI685,BI685+(CJ685/'935'!Q685*('11'!B$16-'935'!X685)/('11'!C$16-'935'!Y685))))),0)</f>
        <v>0</v>
      </c>
      <c r="CL685" s="36">
        <f>IF(AR685,MAX(0,CJ685),0)</f>
        <v>0</v>
      </c>
      <c r="CM685" s="52">
        <f>CL685+CB685</f>
        <v>0</v>
      </c>
    </row>
    <row r="686" spans="1:91">
      <c r="A686" s="28">
        <v>586</v>
      </c>
      <c r="B686" s="48">
        <f>'935'!B686</f>
        <v>0</v>
      </c>
      <c r="C686" s="33">
        <f>OR('935'!E686&lt;&gt;"VOID",'935'!F686&lt;&gt;"VOID",'935'!G686&lt;&gt;"VOID")</f>
        <v>0</v>
      </c>
      <c r="D686" s="33">
        <f>IF('935'!C686="VOID",0,('935'!C686*(1-'935'!X686/'11'!B$16)))</f>
        <v>0</v>
      </c>
      <c r="E686" s="33">
        <f>IF('935'!D686="VOID",0,'935'!D686*(1-'935'!X686/'11'!B$16))</f>
        <v>0</v>
      </c>
      <c r="F686" s="33">
        <f>IF('935'!E686="VOID",0,'935'!E686*(1-'935'!X686/'11'!B$16))</f>
        <v>0</v>
      </c>
      <c r="G686" s="33">
        <f>IF('935'!F686="VOID",0,'935'!F686*(1-'935'!X686/'11'!B$16))</f>
        <v>0</v>
      </c>
      <c r="H686" s="33">
        <f>IF('935'!G686="VOID",0,'935'!G686*(1-'935'!X686/'11'!B$16))</f>
        <v>0</v>
      </c>
      <c r="I686" s="33">
        <f>F686+G686+H686</f>
        <v>0</v>
      </c>
      <c r="J686" s="37">
        <f>'935'!Q686*(1-'935'!Y686/'11'!C$16)/(1-'935'!X686/'11'!B$16)</f>
        <v>0</v>
      </c>
      <c r="K686" s="33">
        <f>IF(D686,'935'!H686*D686/(D686+E686+I686),0)</f>
        <v>0</v>
      </c>
      <c r="L686" s="33">
        <f>IF(I686,'935'!H686*I686/(D686+E686+I686),0)</f>
        <v>0</v>
      </c>
      <c r="M686" s="33">
        <f>K686*(1-'935'!X686/'11'!B$16)</f>
        <v>0</v>
      </c>
      <c r="N686" s="49">
        <f>L686*(1-'935'!X686/'11'!B$16)</f>
        <v>0</v>
      </c>
      <c r="O686" s="50">
        <f>MATCH('935'!J686,'911'!$B$6:$B$1205,0)</f>
        <v>0</v>
      </c>
      <c r="P686" s="50">
        <f>MATCH(INDEX('911'!$D$6:$D$1205,O686),'911'!$B$6:$B$1205,0)</f>
        <v>0</v>
      </c>
      <c r="Q686" s="50">
        <f>MATCH(INDEX('911'!$D$6:$D$1205,P686),'911'!$B$6:$B$1205,0)</f>
        <v>0</v>
      </c>
      <c r="R686" s="37">
        <f>IF(ISNUMBER(O686),MAX(0,INDEX('911'!$E$6:$E$1205,O686)),0)</f>
        <v>0</v>
      </c>
      <c r="S686" s="37">
        <f>IF(ISNUMBER(P686),MAX(0,INDEX('911'!$E$6:$E$1205,P686)),0)</f>
        <v>0</v>
      </c>
      <c r="T686" s="37">
        <f>IF(ISNUMBER(Q686),MAX(0,INDEX('911'!$E$6:$E$1205,Q686)),0)</f>
        <v>0</v>
      </c>
      <c r="U686" s="51">
        <f>-100*'935'!W686*(R686+S686+T686)/'11'!C$16</f>
        <v>0</v>
      </c>
      <c r="V686" s="37">
        <f>INDEX('DNO totals'!$B$52:$G$52,IF('935'!K686,IF(MOD('935'!K686,1000),IF(MOD('935'!K686,100),IF(MOD('935'!K686,10),IF(MOD('935'!K686,1000)=1,6,5),4),3),2),1))</f>
        <v>0</v>
      </c>
      <c r="W686" s="51">
        <f>J686*V686</f>
        <v>0</v>
      </c>
      <c r="X686" s="37">
        <f>V686*'Parameters'!B$11</f>
        <v>0</v>
      </c>
      <c r="Y686" s="37">
        <f>IF('935'!$K686=1000,'Charging rates'!$C$29*$X686/(1+'DNO totals'!$C$60)*'935'!$L686,0)</f>
        <v>0</v>
      </c>
      <c r="Z686" s="37">
        <f>IF(MOD('935'!$K686,1000)=100,'Charging rates'!$D$29*$X686/(1+'DNO totals'!$D$60)*'935'!$M686,0)</f>
        <v>0</v>
      </c>
      <c r="AA686" s="37">
        <f>IF(MOD('935'!$K686,100)=10,'Charging rates'!$E$29*$X686/(1+'DNO totals'!$E$60)*'935'!$N686,0)</f>
        <v>0</v>
      </c>
      <c r="AB686" s="37">
        <f>IF(AND(MOD('935'!$K686,10)&gt;0,MOD('935'!$K686,1000)&gt;1),'Charging rates'!$F$29*$X686/(1+'DNO totals'!$F$60)*'935'!$O686,0)</f>
        <v>0</v>
      </c>
      <c r="AC686" s="37">
        <f>IF(MOD('935'!$K686,1000)=1,'Charging rates'!$G$29*$X686/(1+'DNO totals'!$G$60)*'935'!$P686,0)</f>
        <v>0</v>
      </c>
      <c r="AD686" s="37">
        <f>IF('935'!$K686&gt;1000,'Charging rates'!$C$29*$W686*'935'!$L686,0)</f>
        <v>0</v>
      </c>
      <c r="AE686" s="37">
        <f>IF(MOD('935'!$K686,1000)&gt;100,'Charging rates'!$D$29*$W686*'935'!$M686,0)</f>
        <v>0</v>
      </c>
      <c r="AF686" s="37">
        <f>IF(MOD('935'!$K686,100)&gt;10,'Charging rates'!$E$29*$W686*'935'!$N686,0)</f>
        <v>0</v>
      </c>
      <c r="AG686" s="37">
        <f>$Y686+$Z686+$AA686+$AB686+$AC686</f>
        <v>0</v>
      </c>
      <c r="AH686" s="51">
        <f>$AD686+$AE686+$AF686</f>
        <v>0</v>
      </c>
      <c r="AI686" s="37">
        <f>U686*(1+'Charging rates'!B$42+0.6*'Charging rates'!B$67+'Charging rates'!B$54)-100*'Charging rates'!B$76/'11'!C$16*'935'!W686</f>
        <v>0</v>
      </c>
      <c r="AJ686" s="37">
        <f>IF(I686,AI686*I686/(I686+E686),0)</f>
        <v>0</v>
      </c>
      <c r="AK686" s="51">
        <f>ROUND(AJ686,3)</f>
        <v>0</v>
      </c>
      <c r="AL686" s="33">
        <f>IF('935'!V686="VOID",0,'935'!V686*(1-'935'!X686/'11'!B$16))</f>
        <v>0</v>
      </c>
      <c r="AM686" s="36">
        <f>IF(I686,-100*'Charging rates'!B$76/'11'!B$16*AL686/I686,0)</f>
        <v>0</v>
      </c>
      <c r="AN686" s="36">
        <f>IF(C686,'DNO totals'!B$171,0)</f>
        <v>0</v>
      </c>
      <c r="AO686" s="36">
        <f>ROUND(AN686,2)</f>
        <v>0</v>
      </c>
      <c r="AP686" s="36">
        <f>IF(C686,(AN686+AM686),0)</f>
        <v>0</v>
      </c>
      <c r="AQ686" s="52">
        <f>ROUND(AP686,2)</f>
        <v>0</v>
      </c>
      <c r="AR686" s="33">
        <f>'935'!C686&lt;&gt;"VOID"</f>
        <v>0</v>
      </c>
      <c r="AS686" s="36">
        <f>IF(AR686,(100/'11'!B$16*K686*((1-'935'!I686)*'Charging rates'!B$42+'Charging rates'!B$54)),0)</f>
        <v>0</v>
      </c>
      <c r="AT686" s="36">
        <f>100/'11'!B$16*N686*('Charging rates'!B$42+'Charging rates'!B$54)</f>
        <v>0</v>
      </c>
      <c r="AU686" s="36">
        <f>100/'11'!B$16*L686*('Charging rates'!B$42+'Charging rates'!B$54)</f>
        <v>0</v>
      </c>
      <c r="AV686" s="52">
        <f>ROUND(AU686,2)</f>
        <v>0</v>
      </c>
      <c r="AW686" s="33">
        <f>D686-('935'!T686*(1-'935'!X686/'11'!B$16))</f>
        <v>0</v>
      </c>
      <c r="AX686" s="37">
        <f>MAX(MIN(SQRT(1-MIN(1,'935'!Q686)^2),0+'935'!R686),0-SQRT(1-MIN(1,'935'!Q686)^2))</f>
        <v>0</v>
      </c>
      <c r="AY686" s="33">
        <f>IF(ISNUMBER(P686),SQRT((INDEX('911'!$G$6:$G$1205,P686)+INDEX('911'!$I$6:$I$1205,P686))^2+(INDEX('911'!$H$6:$H$1205,P686)+INDEX('911'!$J$6:$J$1205,P686))^2),0)</f>
        <v>0</v>
      </c>
      <c r="AZ686" s="37">
        <f>IF(AY686,0-(INDEX('911'!$H$6:$H$1205,P686)+INDEX('911'!$J$6:$J$1205,P686))/AY686,0)</f>
        <v>0</v>
      </c>
      <c r="BA686" s="33">
        <f>IF(ISNUMBER(Q686),SQRT((INDEX('911'!$G$6:$G$1205,Q686)+INDEX('911'!$I$6:$I$1205,Q686))^2+(INDEX('911'!$H$6:$H$1205,Q686)+INDEX('911'!$J$6:$J$1205,Q686))^2),0)</f>
        <v>0</v>
      </c>
      <c r="BB686" s="37">
        <f>IF(BA686,0-(INDEX('911'!$H$6:$H$1205,Q686)+INDEX('911'!$J$6:$J$1205,Q686))/BA686,0)</f>
        <v>0</v>
      </c>
      <c r="BC686" s="37">
        <f>SQRT(1-AZ686^2)</f>
        <v>0</v>
      </c>
      <c r="BD686" s="51">
        <f>SQRT(1-BB686^2)</f>
        <v>0</v>
      </c>
      <c r="BE686" s="36">
        <f>100*(S686*MAX(0,'935'!Q686*BC686+AX686*AZ686)+T686*MAX(0,'935'!Q686*BD686+AX686*BB686))/'11'!B$16</f>
        <v>0</v>
      </c>
      <c r="BF686" s="36">
        <f>100*R686/'11'!B$16</f>
        <v>0</v>
      </c>
      <c r="BG686" s="37">
        <f>100*(S686*IF('935'!Q686=0,BC686,MAX(0,BC686+AX686*AZ686/'935'!Q686))+T686*IF('935'!Q686=0,BD686,MAX(0,BD686+AX686*BB686/'935'!Q686)))/'11'!C$16</f>
        <v>0</v>
      </c>
      <c r="BH686" s="36">
        <f>IF('935'!Q686=0,BF686+BE686,BF686)</f>
        <v>0</v>
      </c>
      <c r="BI686" s="37">
        <f>IF(D686=0,1,AW686/D686)*BG686</f>
        <v>0</v>
      </c>
      <c r="BJ686" s="36">
        <f>IF(D686=0,1,AW686/D686)*BH686</f>
        <v>0</v>
      </c>
      <c r="BK686" s="53">
        <f>'11'!C$16-'935'!Y686</f>
        <v>0</v>
      </c>
      <c r="BL686" s="37">
        <f>MAX('DNO totals'!B$312+0,MIN('935'!L686+0,'DNO totals'!B$304+0))</f>
        <v>0</v>
      </c>
      <c r="BM686" s="37">
        <f>MAX('DNO totals'!C$312+0,MIN('935'!M686+0,'DNO totals'!C$304+0))</f>
        <v>0</v>
      </c>
      <c r="BN686" s="37">
        <f>MAX('DNO totals'!D$312+0,MIN('935'!N686+0,'DNO totals'!D$304+0))</f>
        <v>0</v>
      </c>
      <c r="BO686" s="37">
        <f>MAX('DNO totals'!E$312+0,MIN('935'!O686+0,'DNO totals'!E$304+0))</f>
        <v>0</v>
      </c>
      <c r="BP686" s="51">
        <f>MAX('DNO totals'!F$312+0,MIN('935'!P686+0,'DNO totals'!F$304+0))</f>
        <v>0</v>
      </c>
      <c r="BQ686" s="37">
        <f>IF('935'!$K686=1000,'Charging rates'!$C$29*$X686/(1+'DNO totals'!$C$60)*$BL686,0)</f>
        <v>0</v>
      </c>
      <c r="BR686" s="37">
        <f>IF(MOD('935'!$K686,1000)=100,'Charging rates'!$D$29*$X686/(1+'DNO totals'!$D$60)*$BM686,0)</f>
        <v>0</v>
      </c>
      <c r="BS686" s="37">
        <f>IF(MOD('935'!$K686,100)=10,'Charging rates'!$E$29*$X686/(1+'DNO totals'!$E$60)*$BN686,0)</f>
        <v>0</v>
      </c>
      <c r="BT686" s="37">
        <f>IF(AND(MOD('935'!$K686,10)&gt;0,MOD('935'!$K686,1000)&gt;1),'Charging rates'!$F$29*$X686/(1+'DNO totals'!$F$60)*$BO686,0)</f>
        <v>0</v>
      </c>
      <c r="BU686" s="37">
        <f>IF(MOD('935'!$K686,1000)=1,'Charging rates'!$G$29*$X686/(1+'DNO totals'!$G$60)*$BP686,0)</f>
        <v>0</v>
      </c>
      <c r="BV686" s="51">
        <f>$BQ686+$BR686+$BS686+$BT686+$BU686</f>
        <v>0</v>
      </c>
      <c r="BW686" s="37">
        <f>IF('935'!$K686&gt;1000,'Charging rates'!$C$29*$W686*$BL686,0)</f>
        <v>0</v>
      </c>
      <c r="BX686" s="37">
        <f>IF(MOD('935'!$K686,1000)&gt;100,'Charging rates'!$D$29*$W686*$BM686,0)</f>
        <v>0</v>
      </c>
      <c r="BY686" s="37">
        <f>IF(MOD('935'!$K686,100)&gt;10,'Charging rates'!$E$29*$W686*$BN686,0)</f>
        <v>0</v>
      </c>
      <c r="BZ686" s="51">
        <f>$BW686+$BX686+$BY686</f>
        <v>0</v>
      </c>
      <c r="CA686" s="36">
        <f>100/'11'!B$16*'Charging rates'!B$76*W686</f>
        <v>0</v>
      </c>
      <c r="CB686" s="36">
        <f>IF(D686=0,0,(1-AW686/D686)*(BH686+IF('935'!Q686=0,0,(BG686*'935'!Q686*('11'!C$16-'935'!Y686)/('11'!B$16-'935'!X686)))))</f>
        <v>0</v>
      </c>
      <c r="CC686" s="36">
        <f>CA686+BJ686</f>
        <v>0</v>
      </c>
      <c r="CD686" s="49">
        <f>(BV686+BZ686)*D686</f>
        <v>0</v>
      </c>
      <c r="CE686" s="33">
        <f>D686*('Parameters'!B$21+J686)*IF('DNO totals'!B$323&lt;0,1,'935'!S686)</f>
        <v>0</v>
      </c>
      <c r="CF686" s="51">
        <f>IF('DNO totals'!B$323&lt;0,1,'935'!S686)*('Parameters'!B$21+J686)</f>
        <v>0</v>
      </c>
      <c r="CG686" s="37">
        <f>CC686+'Charging rates'!B$106*CF686*100/'11'!B$16</f>
        <v>0</v>
      </c>
      <c r="CH686" s="37">
        <f>CG686+'Charging rates'!B$116*('Parameters'!B$21+J686)*100/'11'!B$16*IF('DNO totals'!B$323&lt;0,1,'935'!S686)</f>
        <v>0</v>
      </c>
      <c r="CI686" s="37">
        <f>'Charging rates'!B$97*(BV686+BZ686)*100/'11'!B$16</f>
        <v>0</v>
      </c>
      <c r="CJ686" s="36">
        <f>MAX(0-(BG686*J686*'11'!C$16/'11'!B$16),CH686+CI686)</f>
        <v>0</v>
      </c>
      <c r="CK686" s="37">
        <f>IF(AR686,IF(J686=0,BI686,MAX(0,MIN(BI686,BI686+(CJ686/'935'!Q686*('11'!B$16-'935'!X686)/('11'!C$16-'935'!Y686))))),0)</f>
        <v>0</v>
      </c>
      <c r="CL686" s="36">
        <f>IF(AR686,MAX(0,CJ686),0)</f>
        <v>0</v>
      </c>
      <c r="CM686" s="52">
        <f>CL686+CB686</f>
        <v>0</v>
      </c>
    </row>
    <row r="687" spans="1:91">
      <c r="A687" s="28">
        <v>587</v>
      </c>
      <c r="B687" s="48">
        <f>'935'!B687</f>
        <v>0</v>
      </c>
      <c r="C687" s="33">
        <f>OR('935'!E687&lt;&gt;"VOID",'935'!F687&lt;&gt;"VOID",'935'!G687&lt;&gt;"VOID")</f>
        <v>0</v>
      </c>
      <c r="D687" s="33">
        <f>IF('935'!C687="VOID",0,('935'!C687*(1-'935'!X687/'11'!B$16)))</f>
        <v>0</v>
      </c>
      <c r="E687" s="33">
        <f>IF('935'!D687="VOID",0,'935'!D687*(1-'935'!X687/'11'!B$16))</f>
        <v>0</v>
      </c>
      <c r="F687" s="33">
        <f>IF('935'!E687="VOID",0,'935'!E687*(1-'935'!X687/'11'!B$16))</f>
        <v>0</v>
      </c>
      <c r="G687" s="33">
        <f>IF('935'!F687="VOID",0,'935'!F687*(1-'935'!X687/'11'!B$16))</f>
        <v>0</v>
      </c>
      <c r="H687" s="33">
        <f>IF('935'!G687="VOID",0,'935'!G687*(1-'935'!X687/'11'!B$16))</f>
        <v>0</v>
      </c>
      <c r="I687" s="33">
        <f>F687+G687+H687</f>
        <v>0</v>
      </c>
      <c r="J687" s="37">
        <f>'935'!Q687*(1-'935'!Y687/'11'!C$16)/(1-'935'!X687/'11'!B$16)</f>
        <v>0</v>
      </c>
      <c r="K687" s="33">
        <f>IF(D687,'935'!H687*D687/(D687+E687+I687),0)</f>
        <v>0</v>
      </c>
      <c r="L687" s="33">
        <f>IF(I687,'935'!H687*I687/(D687+E687+I687),0)</f>
        <v>0</v>
      </c>
      <c r="M687" s="33">
        <f>K687*(1-'935'!X687/'11'!B$16)</f>
        <v>0</v>
      </c>
      <c r="N687" s="49">
        <f>L687*(1-'935'!X687/'11'!B$16)</f>
        <v>0</v>
      </c>
      <c r="O687" s="50">
        <f>MATCH('935'!J687,'911'!$B$6:$B$1205,0)</f>
        <v>0</v>
      </c>
      <c r="P687" s="50">
        <f>MATCH(INDEX('911'!$D$6:$D$1205,O687),'911'!$B$6:$B$1205,0)</f>
        <v>0</v>
      </c>
      <c r="Q687" s="50">
        <f>MATCH(INDEX('911'!$D$6:$D$1205,P687),'911'!$B$6:$B$1205,0)</f>
        <v>0</v>
      </c>
      <c r="R687" s="37">
        <f>IF(ISNUMBER(O687),MAX(0,INDEX('911'!$E$6:$E$1205,O687)),0)</f>
        <v>0</v>
      </c>
      <c r="S687" s="37">
        <f>IF(ISNUMBER(P687),MAX(0,INDEX('911'!$E$6:$E$1205,P687)),0)</f>
        <v>0</v>
      </c>
      <c r="T687" s="37">
        <f>IF(ISNUMBER(Q687),MAX(0,INDEX('911'!$E$6:$E$1205,Q687)),0)</f>
        <v>0</v>
      </c>
      <c r="U687" s="51">
        <f>-100*'935'!W687*(R687+S687+T687)/'11'!C$16</f>
        <v>0</v>
      </c>
      <c r="V687" s="37">
        <f>INDEX('DNO totals'!$B$52:$G$52,IF('935'!K687,IF(MOD('935'!K687,1000),IF(MOD('935'!K687,100),IF(MOD('935'!K687,10),IF(MOD('935'!K687,1000)=1,6,5),4),3),2),1))</f>
        <v>0</v>
      </c>
      <c r="W687" s="51">
        <f>J687*V687</f>
        <v>0</v>
      </c>
      <c r="X687" s="37">
        <f>V687*'Parameters'!B$11</f>
        <v>0</v>
      </c>
      <c r="Y687" s="37">
        <f>IF('935'!$K687=1000,'Charging rates'!$C$29*$X687/(1+'DNO totals'!$C$60)*'935'!$L687,0)</f>
        <v>0</v>
      </c>
      <c r="Z687" s="37">
        <f>IF(MOD('935'!$K687,1000)=100,'Charging rates'!$D$29*$X687/(1+'DNO totals'!$D$60)*'935'!$M687,0)</f>
        <v>0</v>
      </c>
      <c r="AA687" s="37">
        <f>IF(MOD('935'!$K687,100)=10,'Charging rates'!$E$29*$X687/(1+'DNO totals'!$E$60)*'935'!$N687,0)</f>
        <v>0</v>
      </c>
      <c r="AB687" s="37">
        <f>IF(AND(MOD('935'!$K687,10)&gt;0,MOD('935'!$K687,1000)&gt;1),'Charging rates'!$F$29*$X687/(1+'DNO totals'!$F$60)*'935'!$O687,0)</f>
        <v>0</v>
      </c>
      <c r="AC687" s="37">
        <f>IF(MOD('935'!$K687,1000)=1,'Charging rates'!$G$29*$X687/(1+'DNO totals'!$G$60)*'935'!$P687,0)</f>
        <v>0</v>
      </c>
      <c r="AD687" s="37">
        <f>IF('935'!$K687&gt;1000,'Charging rates'!$C$29*$W687*'935'!$L687,0)</f>
        <v>0</v>
      </c>
      <c r="AE687" s="37">
        <f>IF(MOD('935'!$K687,1000)&gt;100,'Charging rates'!$D$29*$W687*'935'!$M687,0)</f>
        <v>0</v>
      </c>
      <c r="AF687" s="37">
        <f>IF(MOD('935'!$K687,100)&gt;10,'Charging rates'!$E$29*$W687*'935'!$N687,0)</f>
        <v>0</v>
      </c>
      <c r="AG687" s="37">
        <f>$Y687+$Z687+$AA687+$AB687+$AC687</f>
        <v>0</v>
      </c>
      <c r="AH687" s="51">
        <f>$AD687+$AE687+$AF687</f>
        <v>0</v>
      </c>
      <c r="AI687" s="37">
        <f>U687*(1+'Charging rates'!B$42+0.6*'Charging rates'!B$67+'Charging rates'!B$54)-100*'Charging rates'!B$76/'11'!C$16*'935'!W687</f>
        <v>0</v>
      </c>
      <c r="AJ687" s="37">
        <f>IF(I687,AI687*I687/(I687+E687),0)</f>
        <v>0</v>
      </c>
      <c r="AK687" s="51">
        <f>ROUND(AJ687,3)</f>
        <v>0</v>
      </c>
      <c r="AL687" s="33">
        <f>IF('935'!V687="VOID",0,'935'!V687*(1-'935'!X687/'11'!B$16))</f>
        <v>0</v>
      </c>
      <c r="AM687" s="36">
        <f>IF(I687,-100*'Charging rates'!B$76/'11'!B$16*AL687/I687,0)</f>
        <v>0</v>
      </c>
      <c r="AN687" s="36">
        <f>IF(C687,'DNO totals'!B$171,0)</f>
        <v>0</v>
      </c>
      <c r="AO687" s="36">
        <f>ROUND(AN687,2)</f>
        <v>0</v>
      </c>
      <c r="AP687" s="36">
        <f>IF(C687,(AN687+AM687),0)</f>
        <v>0</v>
      </c>
      <c r="AQ687" s="52">
        <f>ROUND(AP687,2)</f>
        <v>0</v>
      </c>
      <c r="AR687" s="33">
        <f>'935'!C687&lt;&gt;"VOID"</f>
        <v>0</v>
      </c>
      <c r="AS687" s="36">
        <f>IF(AR687,(100/'11'!B$16*K687*((1-'935'!I687)*'Charging rates'!B$42+'Charging rates'!B$54)),0)</f>
        <v>0</v>
      </c>
      <c r="AT687" s="36">
        <f>100/'11'!B$16*N687*('Charging rates'!B$42+'Charging rates'!B$54)</f>
        <v>0</v>
      </c>
      <c r="AU687" s="36">
        <f>100/'11'!B$16*L687*('Charging rates'!B$42+'Charging rates'!B$54)</f>
        <v>0</v>
      </c>
      <c r="AV687" s="52">
        <f>ROUND(AU687,2)</f>
        <v>0</v>
      </c>
      <c r="AW687" s="33">
        <f>D687-('935'!T687*(1-'935'!X687/'11'!B$16))</f>
        <v>0</v>
      </c>
      <c r="AX687" s="37">
        <f>MAX(MIN(SQRT(1-MIN(1,'935'!Q687)^2),0+'935'!R687),0-SQRT(1-MIN(1,'935'!Q687)^2))</f>
        <v>0</v>
      </c>
      <c r="AY687" s="33">
        <f>IF(ISNUMBER(P687),SQRT((INDEX('911'!$G$6:$G$1205,P687)+INDEX('911'!$I$6:$I$1205,P687))^2+(INDEX('911'!$H$6:$H$1205,P687)+INDEX('911'!$J$6:$J$1205,P687))^2),0)</f>
        <v>0</v>
      </c>
      <c r="AZ687" s="37">
        <f>IF(AY687,0-(INDEX('911'!$H$6:$H$1205,P687)+INDEX('911'!$J$6:$J$1205,P687))/AY687,0)</f>
        <v>0</v>
      </c>
      <c r="BA687" s="33">
        <f>IF(ISNUMBER(Q687),SQRT((INDEX('911'!$G$6:$G$1205,Q687)+INDEX('911'!$I$6:$I$1205,Q687))^2+(INDEX('911'!$H$6:$H$1205,Q687)+INDEX('911'!$J$6:$J$1205,Q687))^2),0)</f>
        <v>0</v>
      </c>
      <c r="BB687" s="37">
        <f>IF(BA687,0-(INDEX('911'!$H$6:$H$1205,Q687)+INDEX('911'!$J$6:$J$1205,Q687))/BA687,0)</f>
        <v>0</v>
      </c>
      <c r="BC687" s="37">
        <f>SQRT(1-AZ687^2)</f>
        <v>0</v>
      </c>
      <c r="BD687" s="51">
        <f>SQRT(1-BB687^2)</f>
        <v>0</v>
      </c>
      <c r="BE687" s="36">
        <f>100*(S687*MAX(0,'935'!Q687*BC687+AX687*AZ687)+T687*MAX(0,'935'!Q687*BD687+AX687*BB687))/'11'!B$16</f>
        <v>0</v>
      </c>
      <c r="BF687" s="36">
        <f>100*R687/'11'!B$16</f>
        <v>0</v>
      </c>
      <c r="BG687" s="37">
        <f>100*(S687*IF('935'!Q687=0,BC687,MAX(0,BC687+AX687*AZ687/'935'!Q687))+T687*IF('935'!Q687=0,BD687,MAX(0,BD687+AX687*BB687/'935'!Q687)))/'11'!C$16</f>
        <v>0</v>
      </c>
      <c r="BH687" s="36">
        <f>IF('935'!Q687=0,BF687+BE687,BF687)</f>
        <v>0</v>
      </c>
      <c r="BI687" s="37">
        <f>IF(D687=0,1,AW687/D687)*BG687</f>
        <v>0</v>
      </c>
      <c r="BJ687" s="36">
        <f>IF(D687=0,1,AW687/D687)*BH687</f>
        <v>0</v>
      </c>
      <c r="BK687" s="53">
        <f>'11'!C$16-'935'!Y687</f>
        <v>0</v>
      </c>
      <c r="BL687" s="37">
        <f>MAX('DNO totals'!B$312+0,MIN('935'!L687+0,'DNO totals'!B$304+0))</f>
        <v>0</v>
      </c>
      <c r="BM687" s="37">
        <f>MAX('DNO totals'!C$312+0,MIN('935'!M687+0,'DNO totals'!C$304+0))</f>
        <v>0</v>
      </c>
      <c r="BN687" s="37">
        <f>MAX('DNO totals'!D$312+0,MIN('935'!N687+0,'DNO totals'!D$304+0))</f>
        <v>0</v>
      </c>
      <c r="BO687" s="37">
        <f>MAX('DNO totals'!E$312+0,MIN('935'!O687+0,'DNO totals'!E$304+0))</f>
        <v>0</v>
      </c>
      <c r="BP687" s="51">
        <f>MAX('DNO totals'!F$312+0,MIN('935'!P687+0,'DNO totals'!F$304+0))</f>
        <v>0</v>
      </c>
      <c r="BQ687" s="37">
        <f>IF('935'!$K687=1000,'Charging rates'!$C$29*$X687/(1+'DNO totals'!$C$60)*$BL687,0)</f>
        <v>0</v>
      </c>
      <c r="BR687" s="37">
        <f>IF(MOD('935'!$K687,1000)=100,'Charging rates'!$D$29*$X687/(1+'DNO totals'!$D$60)*$BM687,0)</f>
        <v>0</v>
      </c>
      <c r="BS687" s="37">
        <f>IF(MOD('935'!$K687,100)=10,'Charging rates'!$E$29*$X687/(1+'DNO totals'!$E$60)*$BN687,0)</f>
        <v>0</v>
      </c>
      <c r="BT687" s="37">
        <f>IF(AND(MOD('935'!$K687,10)&gt;0,MOD('935'!$K687,1000)&gt;1),'Charging rates'!$F$29*$X687/(1+'DNO totals'!$F$60)*$BO687,0)</f>
        <v>0</v>
      </c>
      <c r="BU687" s="37">
        <f>IF(MOD('935'!$K687,1000)=1,'Charging rates'!$G$29*$X687/(1+'DNO totals'!$G$60)*$BP687,0)</f>
        <v>0</v>
      </c>
      <c r="BV687" s="51">
        <f>$BQ687+$BR687+$BS687+$BT687+$BU687</f>
        <v>0</v>
      </c>
      <c r="BW687" s="37">
        <f>IF('935'!$K687&gt;1000,'Charging rates'!$C$29*$W687*$BL687,0)</f>
        <v>0</v>
      </c>
      <c r="BX687" s="37">
        <f>IF(MOD('935'!$K687,1000)&gt;100,'Charging rates'!$D$29*$W687*$BM687,0)</f>
        <v>0</v>
      </c>
      <c r="BY687" s="37">
        <f>IF(MOD('935'!$K687,100)&gt;10,'Charging rates'!$E$29*$W687*$BN687,0)</f>
        <v>0</v>
      </c>
      <c r="BZ687" s="51">
        <f>$BW687+$BX687+$BY687</f>
        <v>0</v>
      </c>
      <c r="CA687" s="36">
        <f>100/'11'!B$16*'Charging rates'!B$76*W687</f>
        <v>0</v>
      </c>
      <c r="CB687" s="36">
        <f>IF(D687=0,0,(1-AW687/D687)*(BH687+IF('935'!Q687=0,0,(BG687*'935'!Q687*('11'!C$16-'935'!Y687)/('11'!B$16-'935'!X687)))))</f>
        <v>0</v>
      </c>
      <c r="CC687" s="36">
        <f>CA687+BJ687</f>
        <v>0</v>
      </c>
      <c r="CD687" s="49">
        <f>(BV687+BZ687)*D687</f>
        <v>0</v>
      </c>
      <c r="CE687" s="33">
        <f>D687*('Parameters'!B$21+J687)*IF('DNO totals'!B$323&lt;0,1,'935'!S687)</f>
        <v>0</v>
      </c>
      <c r="CF687" s="51">
        <f>IF('DNO totals'!B$323&lt;0,1,'935'!S687)*('Parameters'!B$21+J687)</f>
        <v>0</v>
      </c>
      <c r="CG687" s="37">
        <f>CC687+'Charging rates'!B$106*CF687*100/'11'!B$16</f>
        <v>0</v>
      </c>
      <c r="CH687" s="37">
        <f>CG687+'Charging rates'!B$116*('Parameters'!B$21+J687)*100/'11'!B$16*IF('DNO totals'!B$323&lt;0,1,'935'!S687)</f>
        <v>0</v>
      </c>
      <c r="CI687" s="37">
        <f>'Charging rates'!B$97*(BV687+BZ687)*100/'11'!B$16</f>
        <v>0</v>
      </c>
      <c r="CJ687" s="36">
        <f>MAX(0-(BG687*J687*'11'!C$16/'11'!B$16),CH687+CI687)</f>
        <v>0</v>
      </c>
      <c r="CK687" s="37">
        <f>IF(AR687,IF(J687=0,BI687,MAX(0,MIN(BI687,BI687+(CJ687/'935'!Q687*('11'!B$16-'935'!X687)/('11'!C$16-'935'!Y687))))),0)</f>
        <v>0</v>
      </c>
      <c r="CL687" s="36">
        <f>IF(AR687,MAX(0,CJ687),0)</f>
        <v>0</v>
      </c>
      <c r="CM687" s="52">
        <f>CL687+CB687</f>
        <v>0</v>
      </c>
    </row>
    <row r="688" spans="1:91">
      <c r="A688" s="28">
        <v>588</v>
      </c>
      <c r="B688" s="48">
        <f>'935'!B688</f>
        <v>0</v>
      </c>
      <c r="C688" s="33">
        <f>OR('935'!E688&lt;&gt;"VOID",'935'!F688&lt;&gt;"VOID",'935'!G688&lt;&gt;"VOID")</f>
        <v>0</v>
      </c>
      <c r="D688" s="33">
        <f>IF('935'!C688="VOID",0,('935'!C688*(1-'935'!X688/'11'!B$16)))</f>
        <v>0</v>
      </c>
      <c r="E688" s="33">
        <f>IF('935'!D688="VOID",0,'935'!D688*(1-'935'!X688/'11'!B$16))</f>
        <v>0</v>
      </c>
      <c r="F688" s="33">
        <f>IF('935'!E688="VOID",0,'935'!E688*(1-'935'!X688/'11'!B$16))</f>
        <v>0</v>
      </c>
      <c r="G688" s="33">
        <f>IF('935'!F688="VOID",0,'935'!F688*(1-'935'!X688/'11'!B$16))</f>
        <v>0</v>
      </c>
      <c r="H688" s="33">
        <f>IF('935'!G688="VOID",0,'935'!G688*(1-'935'!X688/'11'!B$16))</f>
        <v>0</v>
      </c>
      <c r="I688" s="33">
        <f>F688+G688+H688</f>
        <v>0</v>
      </c>
      <c r="J688" s="37">
        <f>'935'!Q688*(1-'935'!Y688/'11'!C$16)/(1-'935'!X688/'11'!B$16)</f>
        <v>0</v>
      </c>
      <c r="K688" s="33">
        <f>IF(D688,'935'!H688*D688/(D688+E688+I688),0)</f>
        <v>0</v>
      </c>
      <c r="L688" s="33">
        <f>IF(I688,'935'!H688*I688/(D688+E688+I688),0)</f>
        <v>0</v>
      </c>
      <c r="M688" s="33">
        <f>K688*(1-'935'!X688/'11'!B$16)</f>
        <v>0</v>
      </c>
      <c r="N688" s="49">
        <f>L688*(1-'935'!X688/'11'!B$16)</f>
        <v>0</v>
      </c>
      <c r="O688" s="50">
        <f>MATCH('935'!J688,'911'!$B$6:$B$1205,0)</f>
        <v>0</v>
      </c>
      <c r="P688" s="50">
        <f>MATCH(INDEX('911'!$D$6:$D$1205,O688),'911'!$B$6:$B$1205,0)</f>
        <v>0</v>
      </c>
      <c r="Q688" s="50">
        <f>MATCH(INDEX('911'!$D$6:$D$1205,P688),'911'!$B$6:$B$1205,0)</f>
        <v>0</v>
      </c>
      <c r="R688" s="37">
        <f>IF(ISNUMBER(O688),MAX(0,INDEX('911'!$E$6:$E$1205,O688)),0)</f>
        <v>0</v>
      </c>
      <c r="S688" s="37">
        <f>IF(ISNUMBER(P688),MAX(0,INDEX('911'!$E$6:$E$1205,P688)),0)</f>
        <v>0</v>
      </c>
      <c r="T688" s="37">
        <f>IF(ISNUMBER(Q688),MAX(0,INDEX('911'!$E$6:$E$1205,Q688)),0)</f>
        <v>0</v>
      </c>
      <c r="U688" s="51">
        <f>-100*'935'!W688*(R688+S688+T688)/'11'!C$16</f>
        <v>0</v>
      </c>
      <c r="V688" s="37">
        <f>INDEX('DNO totals'!$B$52:$G$52,IF('935'!K688,IF(MOD('935'!K688,1000),IF(MOD('935'!K688,100),IF(MOD('935'!K688,10),IF(MOD('935'!K688,1000)=1,6,5),4),3),2),1))</f>
        <v>0</v>
      </c>
      <c r="W688" s="51">
        <f>J688*V688</f>
        <v>0</v>
      </c>
      <c r="X688" s="37">
        <f>V688*'Parameters'!B$11</f>
        <v>0</v>
      </c>
      <c r="Y688" s="37">
        <f>IF('935'!$K688=1000,'Charging rates'!$C$29*$X688/(1+'DNO totals'!$C$60)*'935'!$L688,0)</f>
        <v>0</v>
      </c>
      <c r="Z688" s="37">
        <f>IF(MOD('935'!$K688,1000)=100,'Charging rates'!$D$29*$X688/(1+'DNO totals'!$D$60)*'935'!$M688,0)</f>
        <v>0</v>
      </c>
      <c r="AA688" s="37">
        <f>IF(MOD('935'!$K688,100)=10,'Charging rates'!$E$29*$X688/(1+'DNO totals'!$E$60)*'935'!$N688,0)</f>
        <v>0</v>
      </c>
      <c r="AB688" s="37">
        <f>IF(AND(MOD('935'!$K688,10)&gt;0,MOD('935'!$K688,1000)&gt;1),'Charging rates'!$F$29*$X688/(1+'DNO totals'!$F$60)*'935'!$O688,0)</f>
        <v>0</v>
      </c>
      <c r="AC688" s="37">
        <f>IF(MOD('935'!$K688,1000)=1,'Charging rates'!$G$29*$X688/(1+'DNO totals'!$G$60)*'935'!$P688,0)</f>
        <v>0</v>
      </c>
      <c r="AD688" s="37">
        <f>IF('935'!$K688&gt;1000,'Charging rates'!$C$29*$W688*'935'!$L688,0)</f>
        <v>0</v>
      </c>
      <c r="AE688" s="37">
        <f>IF(MOD('935'!$K688,1000)&gt;100,'Charging rates'!$D$29*$W688*'935'!$M688,0)</f>
        <v>0</v>
      </c>
      <c r="AF688" s="37">
        <f>IF(MOD('935'!$K688,100)&gt;10,'Charging rates'!$E$29*$W688*'935'!$N688,0)</f>
        <v>0</v>
      </c>
      <c r="AG688" s="37">
        <f>$Y688+$Z688+$AA688+$AB688+$AC688</f>
        <v>0</v>
      </c>
      <c r="AH688" s="51">
        <f>$AD688+$AE688+$AF688</f>
        <v>0</v>
      </c>
      <c r="AI688" s="37">
        <f>U688*(1+'Charging rates'!B$42+0.6*'Charging rates'!B$67+'Charging rates'!B$54)-100*'Charging rates'!B$76/'11'!C$16*'935'!W688</f>
        <v>0</v>
      </c>
      <c r="AJ688" s="37">
        <f>IF(I688,AI688*I688/(I688+E688),0)</f>
        <v>0</v>
      </c>
      <c r="AK688" s="51">
        <f>ROUND(AJ688,3)</f>
        <v>0</v>
      </c>
      <c r="AL688" s="33">
        <f>IF('935'!V688="VOID",0,'935'!V688*(1-'935'!X688/'11'!B$16))</f>
        <v>0</v>
      </c>
      <c r="AM688" s="36">
        <f>IF(I688,-100*'Charging rates'!B$76/'11'!B$16*AL688/I688,0)</f>
        <v>0</v>
      </c>
      <c r="AN688" s="36">
        <f>IF(C688,'DNO totals'!B$171,0)</f>
        <v>0</v>
      </c>
      <c r="AO688" s="36">
        <f>ROUND(AN688,2)</f>
        <v>0</v>
      </c>
      <c r="AP688" s="36">
        <f>IF(C688,(AN688+AM688),0)</f>
        <v>0</v>
      </c>
      <c r="AQ688" s="52">
        <f>ROUND(AP688,2)</f>
        <v>0</v>
      </c>
      <c r="AR688" s="33">
        <f>'935'!C688&lt;&gt;"VOID"</f>
        <v>0</v>
      </c>
      <c r="AS688" s="36">
        <f>IF(AR688,(100/'11'!B$16*K688*((1-'935'!I688)*'Charging rates'!B$42+'Charging rates'!B$54)),0)</f>
        <v>0</v>
      </c>
      <c r="AT688" s="36">
        <f>100/'11'!B$16*N688*('Charging rates'!B$42+'Charging rates'!B$54)</f>
        <v>0</v>
      </c>
      <c r="AU688" s="36">
        <f>100/'11'!B$16*L688*('Charging rates'!B$42+'Charging rates'!B$54)</f>
        <v>0</v>
      </c>
      <c r="AV688" s="52">
        <f>ROUND(AU688,2)</f>
        <v>0</v>
      </c>
      <c r="AW688" s="33">
        <f>D688-('935'!T688*(1-'935'!X688/'11'!B$16))</f>
        <v>0</v>
      </c>
      <c r="AX688" s="37">
        <f>MAX(MIN(SQRT(1-MIN(1,'935'!Q688)^2),0+'935'!R688),0-SQRT(1-MIN(1,'935'!Q688)^2))</f>
        <v>0</v>
      </c>
      <c r="AY688" s="33">
        <f>IF(ISNUMBER(P688),SQRT((INDEX('911'!$G$6:$G$1205,P688)+INDEX('911'!$I$6:$I$1205,P688))^2+(INDEX('911'!$H$6:$H$1205,P688)+INDEX('911'!$J$6:$J$1205,P688))^2),0)</f>
        <v>0</v>
      </c>
      <c r="AZ688" s="37">
        <f>IF(AY688,0-(INDEX('911'!$H$6:$H$1205,P688)+INDEX('911'!$J$6:$J$1205,P688))/AY688,0)</f>
        <v>0</v>
      </c>
      <c r="BA688" s="33">
        <f>IF(ISNUMBER(Q688),SQRT((INDEX('911'!$G$6:$G$1205,Q688)+INDEX('911'!$I$6:$I$1205,Q688))^2+(INDEX('911'!$H$6:$H$1205,Q688)+INDEX('911'!$J$6:$J$1205,Q688))^2),0)</f>
        <v>0</v>
      </c>
      <c r="BB688" s="37">
        <f>IF(BA688,0-(INDEX('911'!$H$6:$H$1205,Q688)+INDEX('911'!$J$6:$J$1205,Q688))/BA688,0)</f>
        <v>0</v>
      </c>
      <c r="BC688" s="37">
        <f>SQRT(1-AZ688^2)</f>
        <v>0</v>
      </c>
      <c r="BD688" s="51">
        <f>SQRT(1-BB688^2)</f>
        <v>0</v>
      </c>
      <c r="BE688" s="36">
        <f>100*(S688*MAX(0,'935'!Q688*BC688+AX688*AZ688)+T688*MAX(0,'935'!Q688*BD688+AX688*BB688))/'11'!B$16</f>
        <v>0</v>
      </c>
      <c r="BF688" s="36">
        <f>100*R688/'11'!B$16</f>
        <v>0</v>
      </c>
      <c r="BG688" s="37">
        <f>100*(S688*IF('935'!Q688=0,BC688,MAX(0,BC688+AX688*AZ688/'935'!Q688))+T688*IF('935'!Q688=0,BD688,MAX(0,BD688+AX688*BB688/'935'!Q688)))/'11'!C$16</f>
        <v>0</v>
      </c>
      <c r="BH688" s="36">
        <f>IF('935'!Q688=0,BF688+BE688,BF688)</f>
        <v>0</v>
      </c>
      <c r="BI688" s="37">
        <f>IF(D688=0,1,AW688/D688)*BG688</f>
        <v>0</v>
      </c>
      <c r="BJ688" s="36">
        <f>IF(D688=0,1,AW688/D688)*BH688</f>
        <v>0</v>
      </c>
      <c r="BK688" s="53">
        <f>'11'!C$16-'935'!Y688</f>
        <v>0</v>
      </c>
      <c r="BL688" s="37">
        <f>MAX('DNO totals'!B$312+0,MIN('935'!L688+0,'DNO totals'!B$304+0))</f>
        <v>0</v>
      </c>
      <c r="BM688" s="37">
        <f>MAX('DNO totals'!C$312+0,MIN('935'!M688+0,'DNO totals'!C$304+0))</f>
        <v>0</v>
      </c>
      <c r="BN688" s="37">
        <f>MAX('DNO totals'!D$312+0,MIN('935'!N688+0,'DNO totals'!D$304+0))</f>
        <v>0</v>
      </c>
      <c r="BO688" s="37">
        <f>MAX('DNO totals'!E$312+0,MIN('935'!O688+0,'DNO totals'!E$304+0))</f>
        <v>0</v>
      </c>
      <c r="BP688" s="51">
        <f>MAX('DNO totals'!F$312+0,MIN('935'!P688+0,'DNO totals'!F$304+0))</f>
        <v>0</v>
      </c>
      <c r="BQ688" s="37">
        <f>IF('935'!$K688=1000,'Charging rates'!$C$29*$X688/(1+'DNO totals'!$C$60)*$BL688,0)</f>
        <v>0</v>
      </c>
      <c r="BR688" s="37">
        <f>IF(MOD('935'!$K688,1000)=100,'Charging rates'!$D$29*$X688/(1+'DNO totals'!$D$60)*$BM688,0)</f>
        <v>0</v>
      </c>
      <c r="BS688" s="37">
        <f>IF(MOD('935'!$K688,100)=10,'Charging rates'!$E$29*$X688/(1+'DNO totals'!$E$60)*$BN688,0)</f>
        <v>0</v>
      </c>
      <c r="BT688" s="37">
        <f>IF(AND(MOD('935'!$K688,10)&gt;0,MOD('935'!$K688,1000)&gt;1),'Charging rates'!$F$29*$X688/(1+'DNO totals'!$F$60)*$BO688,0)</f>
        <v>0</v>
      </c>
      <c r="BU688" s="37">
        <f>IF(MOD('935'!$K688,1000)=1,'Charging rates'!$G$29*$X688/(1+'DNO totals'!$G$60)*$BP688,0)</f>
        <v>0</v>
      </c>
      <c r="BV688" s="51">
        <f>$BQ688+$BR688+$BS688+$BT688+$BU688</f>
        <v>0</v>
      </c>
      <c r="BW688" s="37">
        <f>IF('935'!$K688&gt;1000,'Charging rates'!$C$29*$W688*$BL688,0)</f>
        <v>0</v>
      </c>
      <c r="BX688" s="37">
        <f>IF(MOD('935'!$K688,1000)&gt;100,'Charging rates'!$D$29*$W688*$BM688,0)</f>
        <v>0</v>
      </c>
      <c r="BY688" s="37">
        <f>IF(MOD('935'!$K688,100)&gt;10,'Charging rates'!$E$29*$W688*$BN688,0)</f>
        <v>0</v>
      </c>
      <c r="BZ688" s="51">
        <f>$BW688+$BX688+$BY688</f>
        <v>0</v>
      </c>
      <c r="CA688" s="36">
        <f>100/'11'!B$16*'Charging rates'!B$76*W688</f>
        <v>0</v>
      </c>
      <c r="CB688" s="36">
        <f>IF(D688=0,0,(1-AW688/D688)*(BH688+IF('935'!Q688=0,0,(BG688*'935'!Q688*('11'!C$16-'935'!Y688)/('11'!B$16-'935'!X688)))))</f>
        <v>0</v>
      </c>
      <c r="CC688" s="36">
        <f>CA688+BJ688</f>
        <v>0</v>
      </c>
      <c r="CD688" s="49">
        <f>(BV688+BZ688)*D688</f>
        <v>0</v>
      </c>
      <c r="CE688" s="33">
        <f>D688*('Parameters'!B$21+J688)*IF('DNO totals'!B$323&lt;0,1,'935'!S688)</f>
        <v>0</v>
      </c>
      <c r="CF688" s="51">
        <f>IF('DNO totals'!B$323&lt;0,1,'935'!S688)*('Parameters'!B$21+J688)</f>
        <v>0</v>
      </c>
      <c r="CG688" s="37">
        <f>CC688+'Charging rates'!B$106*CF688*100/'11'!B$16</f>
        <v>0</v>
      </c>
      <c r="CH688" s="37">
        <f>CG688+'Charging rates'!B$116*('Parameters'!B$21+J688)*100/'11'!B$16*IF('DNO totals'!B$323&lt;0,1,'935'!S688)</f>
        <v>0</v>
      </c>
      <c r="CI688" s="37">
        <f>'Charging rates'!B$97*(BV688+BZ688)*100/'11'!B$16</f>
        <v>0</v>
      </c>
      <c r="CJ688" s="36">
        <f>MAX(0-(BG688*J688*'11'!C$16/'11'!B$16),CH688+CI688)</f>
        <v>0</v>
      </c>
      <c r="CK688" s="37">
        <f>IF(AR688,IF(J688=0,BI688,MAX(0,MIN(BI688,BI688+(CJ688/'935'!Q688*('11'!B$16-'935'!X688)/('11'!C$16-'935'!Y688))))),0)</f>
        <v>0</v>
      </c>
      <c r="CL688" s="36">
        <f>IF(AR688,MAX(0,CJ688),0)</f>
        <v>0</v>
      </c>
      <c r="CM688" s="52">
        <f>CL688+CB688</f>
        <v>0</v>
      </c>
    </row>
    <row r="689" spans="1:91">
      <c r="A689" s="28">
        <v>589</v>
      </c>
      <c r="B689" s="48">
        <f>'935'!B689</f>
        <v>0</v>
      </c>
      <c r="C689" s="33">
        <f>OR('935'!E689&lt;&gt;"VOID",'935'!F689&lt;&gt;"VOID",'935'!G689&lt;&gt;"VOID")</f>
        <v>0</v>
      </c>
      <c r="D689" s="33">
        <f>IF('935'!C689="VOID",0,('935'!C689*(1-'935'!X689/'11'!B$16)))</f>
        <v>0</v>
      </c>
      <c r="E689" s="33">
        <f>IF('935'!D689="VOID",0,'935'!D689*(1-'935'!X689/'11'!B$16))</f>
        <v>0</v>
      </c>
      <c r="F689" s="33">
        <f>IF('935'!E689="VOID",0,'935'!E689*(1-'935'!X689/'11'!B$16))</f>
        <v>0</v>
      </c>
      <c r="G689" s="33">
        <f>IF('935'!F689="VOID",0,'935'!F689*(1-'935'!X689/'11'!B$16))</f>
        <v>0</v>
      </c>
      <c r="H689" s="33">
        <f>IF('935'!G689="VOID",0,'935'!G689*(1-'935'!X689/'11'!B$16))</f>
        <v>0</v>
      </c>
      <c r="I689" s="33">
        <f>F689+G689+H689</f>
        <v>0</v>
      </c>
      <c r="J689" s="37">
        <f>'935'!Q689*(1-'935'!Y689/'11'!C$16)/(1-'935'!X689/'11'!B$16)</f>
        <v>0</v>
      </c>
      <c r="K689" s="33">
        <f>IF(D689,'935'!H689*D689/(D689+E689+I689),0)</f>
        <v>0</v>
      </c>
      <c r="L689" s="33">
        <f>IF(I689,'935'!H689*I689/(D689+E689+I689),0)</f>
        <v>0</v>
      </c>
      <c r="M689" s="33">
        <f>K689*(1-'935'!X689/'11'!B$16)</f>
        <v>0</v>
      </c>
      <c r="N689" s="49">
        <f>L689*(1-'935'!X689/'11'!B$16)</f>
        <v>0</v>
      </c>
      <c r="O689" s="50">
        <f>MATCH('935'!J689,'911'!$B$6:$B$1205,0)</f>
        <v>0</v>
      </c>
      <c r="P689" s="50">
        <f>MATCH(INDEX('911'!$D$6:$D$1205,O689),'911'!$B$6:$B$1205,0)</f>
        <v>0</v>
      </c>
      <c r="Q689" s="50">
        <f>MATCH(INDEX('911'!$D$6:$D$1205,P689),'911'!$B$6:$B$1205,0)</f>
        <v>0</v>
      </c>
      <c r="R689" s="37">
        <f>IF(ISNUMBER(O689),MAX(0,INDEX('911'!$E$6:$E$1205,O689)),0)</f>
        <v>0</v>
      </c>
      <c r="S689" s="37">
        <f>IF(ISNUMBER(P689),MAX(0,INDEX('911'!$E$6:$E$1205,P689)),0)</f>
        <v>0</v>
      </c>
      <c r="T689" s="37">
        <f>IF(ISNUMBER(Q689),MAX(0,INDEX('911'!$E$6:$E$1205,Q689)),0)</f>
        <v>0</v>
      </c>
      <c r="U689" s="51">
        <f>-100*'935'!W689*(R689+S689+T689)/'11'!C$16</f>
        <v>0</v>
      </c>
      <c r="V689" s="37">
        <f>INDEX('DNO totals'!$B$52:$G$52,IF('935'!K689,IF(MOD('935'!K689,1000),IF(MOD('935'!K689,100),IF(MOD('935'!K689,10),IF(MOD('935'!K689,1000)=1,6,5),4),3),2),1))</f>
        <v>0</v>
      </c>
      <c r="W689" s="51">
        <f>J689*V689</f>
        <v>0</v>
      </c>
      <c r="X689" s="37">
        <f>V689*'Parameters'!B$11</f>
        <v>0</v>
      </c>
      <c r="Y689" s="37">
        <f>IF('935'!$K689=1000,'Charging rates'!$C$29*$X689/(1+'DNO totals'!$C$60)*'935'!$L689,0)</f>
        <v>0</v>
      </c>
      <c r="Z689" s="37">
        <f>IF(MOD('935'!$K689,1000)=100,'Charging rates'!$D$29*$X689/(1+'DNO totals'!$D$60)*'935'!$M689,0)</f>
        <v>0</v>
      </c>
      <c r="AA689" s="37">
        <f>IF(MOD('935'!$K689,100)=10,'Charging rates'!$E$29*$X689/(1+'DNO totals'!$E$60)*'935'!$N689,0)</f>
        <v>0</v>
      </c>
      <c r="AB689" s="37">
        <f>IF(AND(MOD('935'!$K689,10)&gt;0,MOD('935'!$K689,1000)&gt;1),'Charging rates'!$F$29*$X689/(1+'DNO totals'!$F$60)*'935'!$O689,0)</f>
        <v>0</v>
      </c>
      <c r="AC689" s="37">
        <f>IF(MOD('935'!$K689,1000)=1,'Charging rates'!$G$29*$X689/(1+'DNO totals'!$G$60)*'935'!$P689,0)</f>
        <v>0</v>
      </c>
      <c r="AD689" s="37">
        <f>IF('935'!$K689&gt;1000,'Charging rates'!$C$29*$W689*'935'!$L689,0)</f>
        <v>0</v>
      </c>
      <c r="AE689" s="37">
        <f>IF(MOD('935'!$K689,1000)&gt;100,'Charging rates'!$D$29*$W689*'935'!$M689,0)</f>
        <v>0</v>
      </c>
      <c r="AF689" s="37">
        <f>IF(MOD('935'!$K689,100)&gt;10,'Charging rates'!$E$29*$W689*'935'!$N689,0)</f>
        <v>0</v>
      </c>
      <c r="AG689" s="37">
        <f>$Y689+$Z689+$AA689+$AB689+$AC689</f>
        <v>0</v>
      </c>
      <c r="AH689" s="51">
        <f>$AD689+$AE689+$AF689</f>
        <v>0</v>
      </c>
      <c r="AI689" s="37">
        <f>U689*(1+'Charging rates'!B$42+0.6*'Charging rates'!B$67+'Charging rates'!B$54)-100*'Charging rates'!B$76/'11'!C$16*'935'!W689</f>
        <v>0</v>
      </c>
      <c r="AJ689" s="37">
        <f>IF(I689,AI689*I689/(I689+E689),0)</f>
        <v>0</v>
      </c>
      <c r="AK689" s="51">
        <f>ROUND(AJ689,3)</f>
        <v>0</v>
      </c>
      <c r="AL689" s="33">
        <f>IF('935'!V689="VOID",0,'935'!V689*(1-'935'!X689/'11'!B$16))</f>
        <v>0</v>
      </c>
      <c r="AM689" s="36">
        <f>IF(I689,-100*'Charging rates'!B$76/'11'!B$16*AL689/I689,0)</f>
        <v>0</v>
      </c>
      <c r="AN689" s="36">
        <f>IF(C689,'DNO totals'!B$171,0)</f>
        <v>0</v>
      </c>
      <c r="AO689" s="36">
        <f>ROUND(AN689,2)</f>
        <v>0</v>
      </c>
      <c r="AP689" s="36">
        <f>IF(C689,(AN689+AM689),0)</f>
        <v>0</v>
      </c>
      <c r="AQ689" s="52">
        <f>ROUND(AP689,2)</f>
        <v>0</v>
      </c>
      <c r="AR689" s="33">
        <f>'935'!C689&lt;&gt;"VOID"</f>
        <v>0</v>
      </c>
      <c r="AS689" s="36">
        <f>IF(AR689,(100/'11'!B$16*K689*((1-'935'!I689)*'Charging rates'!B$42+'Charging rates'!B$54)),0)</f>
        <v>0</v>
      </c>
      <c r="AT689" s="36">
        <f>100/'11'!B$16*N689*('Charging rates'!B$42+'Charging rates'!B$54)</f>
        <v>0</v>
      </c>
      <c r="AU689" s="36">
        <f>100/'11'!B$16*L689*('Charging rates'!B$42+'Charging rates'!B$54)</f>
        <v>0</v>
      </c>
      <c r="AV689" s="52">
        <f>ROUND(AU689,2)</f>
        <v>0</v>
      </c>
      <c r="AW689" s="33">
        <f>D689-('935'!T689*(1-'935'!X689/'11'!B$16))</f>
        <v>0</v>
      </c>
      <c r="AX689" s="37">
        <f>MAX(MIN(SQRT(1-MIN(1,'935'!Q689)^2),0+'935'!R689),0-SQRT(1-MIN(1,'935'!Q689)^2))</f>
        <v>0</v>
      </c>
      <c r="AY689" s="33">
        <f>IF(ISNUMBER(P689),SQRT((INDEX('911'!$G$6:$G$1205,P689)+INDEX('911'!$I$6:$I$1205,P689))^2+(INDEX('911'!$H$6:$H$1205,P689)+INDEX('911'!$J$6:$J$1205,P689))^2),0)</f>
        <v>0</v>
      </c>
      <c r="AZ689" s="37">
        <f>IF(AY689,0-(INDEX('911'!$H$6:$H$1205,P689)+INDEX('911'!$J$6:$J$1205,P689))/AY689,0)</f>
        <v>0</v>
      </c>
      <c r="BA689" s="33">
        <f>IF(ISNUMBER(Q689),SQRT((INDEX('911'!$G$6:$G$1205,Q689)+INDEX('911'!$I$6:$I$1205,Q689))^2+(INDEX('911'!$H$6:$H$1205,Q689)+INDEX('911'!$J$6:$J$1205,Q689))^2),0)</f>
        <v>0</v>
      </c>
      <c r="BB689" s="37">
        <f>IF(BA689,0-(INDEX('911'!$H$6:$H$1205,Q689)+INDEX('911'!$J$6:$J$1205,Q689))/BA689,0)</f>
        <v>0</v>
      </c>
      <c r="BC689" s="37">
        <f>SQRT(1-AZ689^2)</f>
        <v>0</v>
      </c>
      <c r="BD689" s="51">
        <f>SQRT(1-BB689^2)</f>
        <v>0</v>
      </c>
      <c r="BE689" s="36">
        <f>100*(S689*MAX(0,'935'!Q689*BC689+AX689*AZ689)+T689*MAX(0,'935'!Q689*BD689+AX689*BB689))/'11'!B$16</f>
        <v>0</v>
      </c>
      <c r="BF689" s="36">
        <f>100*R689/'11'!B$16</f>
        <v>0</v>
      </c>
      <c r="BG689" s="37">
        <f>100*(S689*IF('935'!Q689=0,BC689,MAX(0,BC689+AX689*AZ689/'935'!Q689))+T689*IF('935'!Q689=0,BD689,MAX(0,BD689+AX689*BB689/'935'!Q689)))/'11'!C$16</f>
        <v>0</v>
      </c>
      <c r="BH689" s="36">
        <f>IF('935'!Q689=0,BF689+BE689,BF689)</f>
        <v>0</v>
      </c>
      <c r="BI689" s="37">
        <f>IF(D689=0,1,AW689/D689)*BG689</f>
        <v>0</v>
      </c>
      <c r="BJ689" s="36">
        <f>IF(D689=0,1,AW689/D689)*BH689</f>
        <v>0</v>
      </c>
      <c r="BK689" s="53">
        <f>'11'!C$16-'935'!Y689</f>
        <v>0</v>
      </c>
      <c r="BL689" s="37">
        <f>MAX('DNO totals'!B$312+0,MIN('935'!L689+0,'DNO totals'!B$304+0))</f>
        <v>0</v>
      </c>
      <c r="BM689" s="37">
        <f>MAX('DNO totals'!C$312+0,MIN('935'!M689+0,'DNO totals'!C$304+0))</f>
        <v>0</v>
      </c>
      <c r="BN689" s="37">
        <f>MAX('DNO totals'!D$312+0,MIN('935'!N689+0,'DNO totals'!D$304+0))</f>
        <v>0</v>
      </c>
      <c r="BO689" s="37">
        <f>MAX('DNO totals'!E$312+0,MIN('935'!O689+0,'DNO totals'!E$304+0))</f>
        <v>0</v>
      </c>
      <c r="BP689" s="51">
        <f>MAX('DNO totals'!F$312+0,MIN('935'!P689+0,'DNO totals'!F$304+0))</f>
        <v>0</v>
      </c>
      <c r="BQ689" s="37">
        <f>IF('935'!$K689=1000,'Charging rates'!$C$29*$X689/(1+'DNO totals'!$C$60)*$BL689,0)</f>
        <v>0</v>
      </c>
      <c r="BR689" s="37">
        <f>IF(MOD('935'!$K689,1000)=100,'Charging rates'!$D$29*$X689/(1+'DNO totals'!$D$60)*$BM689,0)</f>
        <v>0</v>
      </c>
      <c r="BS689" s="37">
        <f>IF(MOD('935'!$K689,100)=10,'Charging rates'!$E$29*$X689/(1+'DNO totals'!$E$60)*$BN689,0)</f>
        <v>0</v>
      </c>
      <c r="BT689" s="37">
        <f>IF(AND(MOD('935'!$K689,10)&gt;0,MOD('935'!$K689,1000)&gt;1),'Charging rates'!$F$29*$X689/(1+'DNO totals'!$F$60)*$BO689,0)</f>
        <v>0</v>
      </c>
      <c r="BU689" s="37">
        <f>IF(MOD('935'!$K689,1000)=1,'Charging rates'!$G$29*$X689/(1+'DNO totals'!$G$60)*$BP689,0)</f>
        <v>0</v>
      </c>
      <c r="BV689" s="51">
        <f>$BQ689+$BR689+$BS689+$BT689+$BU689</f>
        <v>0</v>
      </c>
      <c r="BW689" s="37">
        <f>IF('935'!$K689&gt;1000,'Charging rates'!$C$29*$W689*$BL689,0)</f>
        <v>0</v>
      </c>
      <c r="BX689" s="37">
        <f>IF(MOD('935'!$K689,1000)&gt;100,'Charging rates'!$D$29*$W689*$BM689,0)</f>
        <v>0</v>
      </c>
      <c r="BY689" s="37">
        <f>IF(MOD('935'!$K689,100)&gt;10,'Charging rates'!$E$29*$W689*$BN689,0)</f>
        <v>0</v>
      </c>
      <c r="BZ689" s="51">
        <f>$BW689+$BX689+$BY689</f>
        <v>0</v>
      </c>
      <c r="CA689" s="36">
        <f>100/'11'!B$16*'Charging rates'!B$76*W689</f>
        <v>0</v>
      </c>
      <c r="CB689" s="36">
        <f>IF(D689=0,0,(1-AW689/D689)*(BH689+IF('935'!Q689=0,0,(BG689*'935'!Q689*('11'!C$16-'935'!Y689)/('11'!B$16-'935'!X689)))))</f>
        <v>0</v>
      </c>
      <c r="CC689" s="36">
        <f>CA689+BJ689</f>
        <v>0</v>
      </c>
      <c r="CD689" s="49">
        <f>(BV689+BZ689)*D689</f>
        <v>0</v>
      </c>
      <c r="CE689" s="33">
        <f>D689*('Parameters'!B$21+J689)*IF('DNO totals'!B$323&lt;0,1,'935'!S689)</f>
        <v>0</v>
      </c>
      <c r="CF689" s="51">
        <f>IF('DNO totals'!B$323&lt;0,1,'935'!S689)*('Parameters'!B$21+J689)</f>
        <v>0</v>
      </c>
      <c r="CG689" s="37">
        <f>CC689+'Charging rates'!B$106*CF689*100/'11'!B$16</f>
        <v>0</v>
      </c>
      <c r="CH689" s="37">
        <f>CG689+'Charging rates'!B$116*('Parameters'!B$21+J689)*100/'11'!B$16*IF('DNO totals'!B$323&lt;0,1,'935'!S689)</f>
        <v>0</v>
      </c>
      <c r="CI689" s="37">
        <f>'Charging rates'!B$97*(BV689+BZ689)*100/'11'!B$16</f>
        <v>0</v>
      </c>
      <c r="CJ689" s="36">
        <f>MAX(0-(BG689*J689*'11'!C$16/'11'!B$16),CH689+CI689)</f>
        <v>0</v>
      </c>
      <c r="CK689" s="37">
        <f>IF(AR689,IF(J689=0,BI689,MAX(0,MIN(BI689,BI689+(CJ689/'935'!Q689*('11'!B$16-'935'!X689)/('11'!C$16-'935'!Y689))))),0)</f>
        <v>0</v>
      </c>
      <c r="CL689" s="36">
        <f>IF(AR689,MAX(0,CJ689),0)</f>
        <v>0</v>
      </c>
      <c r="CM689" s="52">
        <f>CL689+CB689</f>
        <v>0</v>
      </c>
    </row>
    <row r="690" spans="1:91">
      <c r="A690" s="28">
        <v>590</v>
      </c>
      <c r="B690" s="48">
        <f>'935'!B690</f>
        <v>0</v>
      </c>
      <c r="C690" s="33">
        <f>OR('935'!E690&lt;&gt;"VOID",'935'!F690&lt;&gt;"VOID",'935'!G690&lt;&gt;"VOID")</f>
        <v>0</v>
      </c>
      <c r="D690" s="33">
        <f>IF('935'!C690="VOID",0,('935'!C690*(1-'935'!X690/'11'!B$16)))</f>
        <v>0</v>
      </c>
      <c r="E690" s="33">
        <f>IF('935'!D690="VOID",0,'935'!D690*(1-'935'!X690/'11'!B$16))</f>
        <v>0</v>
      </c>
      <c r="F690" s="33">
        <f>IF('935'!E690="VOID",0,'935'!E690*(1-'935'!X690/'11'!B$16))</f>
        <v>0</v>
      </c>
      <c r="G690" s="33">
        <f>IF('935'!F690="VOID",0,'935'!F690*(1-'935'!X690/'11'!B$16))</f>
        <v>0</v>
      </c>
      <c r="H690" s="33">
        <f>IF('935'!G690="VOID",0,'935'!G690*(1-'935'!X690/'11'!B$16))</f>
        <v>0</v>
      </c>
      <c r="I690" s="33">
        <f>F690+G690+H690</f>
        <v>0</v>
      </c>
      <c r="J690" s="37">
        <f>'935'!Q690*(1-'935'!Y690/'11'!C$16)/(1-'935'!X690/'11'!B$16)</f>
        <v>0</v>
      </c>
      <c r="K690" s="33">
        <f>IF(D690,'935'!H690*D690/(D690+E690+I690),0)</f>
        <v>0</v>
      </c>
      <c r="L690" s="33">
        <f>IF(I690,'935'!H690*I690/(D690+E690+I690),0)</f>
        <v>0</v>
      </c>
      <c r="M690" s="33">
        <f>K690*(1-'935'!X690/'11'!B$16)</f>
        <v>0</v>
      </c>
      <c r="N690" s="49">
        <f>L690*(1-'935'!X690/'11'!B$16)</f>
        <v>0</v>
      </c>
      <c r="O690" s="50">
        <f>MATCH('935'!J690,'911'!$B$6:$B$1205,0)</f>
        <v>0</v>
      </c>
      <c r="P690" s="50">
        <f>MATCH(INDEX('911'!$D$6:$D$1205,O690),'911'!$B$6:$B$1205,0)</f>
        <v>0</v>
      </c>
      <c r="Q690" s="50">
        <f>MATCH(INDEX('911'!$D$6:$D$1205,P690),'911'!$B$6:$B$1205,0)</f>
        <v>0</v>
      </c>
      <c r="R690" s="37">
        <f>IF(ISNUMBER(O690),MAX(0,INDEX('911'!$E$6:$E$1205,O690)),0)</f>
        <v>0</v>
      </c>
      <c r="S690" s="37">
        <f>IF(ISNUMBER(P690),MAX(0,INDEX('911'!$E$6:$E$1205,P690)),0)</f>
        <v>0</v>
      </c>
      <c r="T690" s="37">
        <f>IF(ISNUMBER(Q690),MAX(0,INDEX('911'!$E$6:$E$1205,Q690)),0)</f>
        <v>0</v>
      </c>
      <c r="U690" s="51">
        <f>-100*'935'!W690*(R690+S690+T690)/'11'!C$16</f>
        <v>0</v>
      </c>
      <c r="V690" s="37">
        <f>INDEX('DNO totals'!$B$52:$G$52,IF('935'!K690,IF(MOD('935'!K690,1000),IF(MOD('935'!K690,100),IF(MOD('935'!K690,10),IF(MOD('935'!K690,1000)=1,6,5),4),3),2),1))</f>
        <v>0</v>
      </c>
      <c r="W690" s="51">
        <f>J690*V690</f>
        <v>0</v>
      </c>
      <c r="X690" s="37">
        <f>V690*'Parameters'!B$11</f>
        <v>0</v>
      </c>
      <c r="Y690" s="37">
        <f>IF('935'!$K690=1000,'Charging rates'!$C$29*$X690/(1+'DNO totals'!$C$60)*'935'!$L690,0)</f>
        <v>0</v>
      </c>
      <c r="Z690" s="37">
        <f>IF(MOD('935'!$K690,1000)=100,'Charging rates'!$D$29*$X690/(1+'DNO totals'!$D$60)*'935'!$M690,0)</f>
        <v>0</v>
      </c>
      <c r="AA690" s="37">
        <f>IF(MOD('935'!$K690,100)=10,'Charging rates'!$E$29*$X690/(1+'DNO totals'!$E$60)*'935'!$N690,0)</f>
        <v>0</v>
      </c>
      <c r="AB690" s="37">
        <f>IF(AND(MOD('935'!$K690,10)&gt;0,MOD('935'!$K690,1000)&gt;1),'Charging rates'!$F$29*$X690/(1+'DNO totals'!$F$60)*'935'!$O690,0)</f>
        <v>0</v>
      </c>
      <c r="AC690" s="37">
        <f>IF(MOD('935'!$K690,1000)=1,'Charging rates'!$G$29*$X690/(1+'DNO totals'!$G$60)*'935'!$P690,0)</f>
        <v>0</v>
      </c>
      <c r="AD690" s="37">
        <f>IF('935'!$K690&gt;1000,'Charging rates'!$C$29*$W690*'935'!$L690,0)</f>
        <v>0</v>
      </c>
      <c r="AE690" s="37">
        <f>IF(MOD('935'!$K690,1000)&gt;100,'Charging rates'!$D$29*$W690*'935'!$M690,0)</f>
        <v>0</v>
      </c>
      <c r="AF690" s="37">
        <f>IF(MOD('935'!$K690,100)&gt;10,'Charging rates'!$E$29*$W690*'935'!$N690,0)</f>
        <v>0</v>
      </c>
      <c r="AG690" s="37">
        <f>$Y690+$Z690+$AA690+$AB690+$AC690</f>
        <v>0</v>
      </c>
      <c r="AH690" s="51">
        <f>$AD690+$AE690+$AF690</f>
        <v>0</v>
      </c>
      <c r="AI690" s="37">
        <f>U690*(1+'Charging rates'!B$42+0.6*'Charging rates'!B$67+'Charging rates'!B$54)-100*'Charging rates'!B$76/'11'!C$16*'935'!W690</f>
        <v>0</v>
      </c>
      <c r="AJ690" s="37">
        <f>IF(I690,AI690*I690/(I690+E690),0)</f>
        <v>0</v>
      </c>
      <c r="AK690" s="51">
        <f>ROUND(AJ690,3)</f>
        <v>0</v>
      </c>
      <c r="AL690" s="33">
        <f>IF('935'!V690="VOID",0,'935'!V690*(1-'935'!X690/'11'!B$16))</f>
        <v>0</v>
      </c>
      <c r="AM690" s="36">
        <f>IF(I690,-100*'Charging rates'!B$76/'11'!B$16*AL690/I690,0)</f>
        <v>0</v>
      </c>
      <c r="AN690" s="36">
        <f>IF(C690,'DNO totals'!B$171,0)</f>
        <v>0</v>
      </c>
      <c r="AO690" s="36">
        <f>ROUND(AN690,2)</f>
        <v>0</v>
      </c>
      <c r="AP690" s="36">
        <f>IF(C690,(AN690+AM690),0)</f>
        <v>0</v>
      </c>
      <c r="AQ690" s="52">
        <f>ROUND(AP690,2)</f>
        <v>0</v>
      </c>
      <c r="AR690" s="33">
        <f>'935'!C690&lt;&gt;"VOID"</f>
        <v>0</v>
      </c>
      <c r="AS690" s="36">
        <f>IF(AR690,(100/'11'!B$16*K690*((1-'935'!I690)*'Charging rates'!B$42+'Charging rates'!B$54)),0)</f>
        <v>0</v>
      </c>
      <c r="AT690" s="36">
        <f>100/'11'!B$16*N690*('Charging rates'!B$42+'Charging rates'!B$54)</f>
        <v>0</v>
      </c>
      <c r="AU690" s="36">
        <f>100/'11'!B$16*L690*('Charging rates'!B$42+'Charging rates'!B$54)</f>
        <v>0</v>
      </c>
      <c r="AV690" s="52">
        <f>ROUND(AU690,2)</f>
        <v>0</v>
      </c>
      <c r="AW690" s="33">
        <f>D690-('935'!T690*(1-'935'!X690/'11'!B$16))</f>
        <v>0</v>
      </c>
      <c r="AX690" s="37">
        <f>MAX(MIN(SQRT(1-MIN(1,'935'!Q690)^2),0+'935'!R690),0-SQRT(1-MIN(1,'935'!Q690)^2))</f>
        <v>0</v>
      </c>
      <c r="AY690" s="33">
        <f>IF(ISNUMBER(P690),SQRT((INDEX('911'!$G$6:$G$1205,P690)+INDEX('911'!$I$6:$I$1205,P690))^2+(INDEX('911'!$H$6:$H$1205,P690)+INDEX('911'!$J$6:$J$1205,P690))^2),0)</f>
        <v>0</v>
      </c>
      <c r="AZ690" s="37">
        <f>IF(AY690,0-(INDEX('911'!$H$6:$H$1205,P690)+INDEX('911'!$J$6:$J$1205,P690))/AY690,0)</f>
        <v>0</v>
      </c>
      <c r="BA690" s="33">
        <f>IF(ISNUMBER(Q690),SQRT((INDEX('911'!$G$6:$G$1205,Q690)+INDEX('911'!$I$6:$I$1205,Q690))^2+(INDEX('911'!$H$6:$H$1205,Q690)+INDEX('911'!$J$6:$J$1205,Q690))^2),0)</f>
        <v>0</v>
      </c>
      <c r="BB690" s="37">
        <f>IF(BA690,0-(INDEX('911'!$H$6:$H$1205,Q690)+INDEX('911'!$J$6:$J$1205,Q690))/BA690,0)</f>
        <v>0</v>
      </c>
      <c r="BC690" s="37">
        <f>SQRT(1-AZ690^2)</f>
        <v>0</v>
      </c>
      <c r="BD690" s="51">
        <f>SQRT(1-BB690^2)</f>
        <v>0</v>
      </c>
      <c r="BE690" s="36">
        <f>100*(S690*MAX(0,'935'!Q690*BC690+AX690*AZ690)+T690*MAX(0,'935'!Q690*BD690+AX690*BB690))/'11'!B$16</f>
        <v>0</v>
      </c>
      <c r="BF690" s="36">
        <f>100*R690/'11'!B$16</f>
        <v>0</v>
      </c>
      <c r="BG690" s="37">
        <f>100*(S690*IF('935'!Q690=0,BC690,MAX(0,BC690+AX690*AZ690/'935'!Q690))+T690*IF('935'!Q690=0,BD690,MAX(0,BD690+AX690*BB690/'935'!Q690)))/'11'!C$16</f>
        <v>0</v>
      </c>
      <c r="BH690" s="36">
        <f>IF('935'!Q690=0,BF690+BE690,BF690)</f>
        <v>0</v>
      </c>
      <c r="BI690" s="37">
        <f>IF(D690=0,1,AW690/D690)*BG690</f>
        <v>0</v>
      </c>
      <c r="BJ690" s="36">
        <f>IF(D690=0,1,AW690/D690)*BH690</f>
        <v>0</v>
      </c>
      <c r="BK690" s="53">
        <f>'11'!C$16-'935'!Y690</f>
        <v>0</v>
      </c>
      <c r="BL690" s="37">
        <f>MAX('DNO totals'!B$312+0,MIN('935'!L690+0,'DNO totals'!B$304+0))</f>
        <v>0</v>
      </c>
      <c r="BM690" s="37">
        <f>MAX('DNO totals'!C$312+0,MIN('935'!M690+0,'DNO totals'!C$304+0))</f>
        <v>0</v>
      </c>
      <c r="BN690" s="37">
        <f>MAX('DNO totals'!D$312+0,MIN('935'!N690+0,'DNO totals'!D$304+0))</f>
        <v>0</v>
      </c>
      <c r="BO690" s="37">
        <f>MAX('DNO totals'!E$312+0,MIN('935'!O690+0,'DNO totals'!E$304+0))</f>
        <v>0</v>
      </c>
      <c r="BP690" s="51">
        <f>MAX('DNO totals'!F$312+0,MIN('935'!P690+0,'DNO totals'!F$304+0))</f>
        <v>0</v>
      </c>
      <c r="BQ690" s="37">
        <f>IF('935'!$K690=1000,'Charging rates'!$C$29*$X690/(1+'DNO totals'!$C$60)*$BL690,0)</f>
        <v>0</v>
      </c>
      <c r="BR690" s="37">
        <f>IF(MOD('935'!$K690,1000)=100,'Charging rates'!$D$29*$X690/(1+'DNO totals'!$D$60)*$BM690,0)</f>
        <v>0</v>
      </c>
      <c r="BS690" s="37">
        <f>IF(MOD('935'!$K690,100)=10,'Charging rates'!$E$29*$X690/(1+'DNO totals'!$E$60)*$BN690,0)</f>
        <v>0</v>
      </c>
      <c r="BT690" s="37">
        <f>IF(AND(MOD('935'!$K690,10)&gt;0,MOD('935'!$K690,1000)&gt;1),'Charging rates'!$F$29*$X690/(1+'DNO totals'!$F$60)*$BO690,0)</f>
        <v>0</v>
      </c>
      <c r="BU690" s="37">
        <f>IF(MOD('935'!$K690,1000)=1,'Charging rates'!$G$29*$X690/(1+'DNO totals'!$G$60)*$BP690,0)</f>
        <v>0</v>
      </c>
      <c r="BV690" s="51">
        <f>$BQ690+$BR690+$BS690+$BT690+$BU690</f>
        <v>0</v>
      </c>
      <c r="BW690" s="37">
        <f>IF('935'!$K690&gt;1000,'Charging rates'!$C$29*$W690*$BL690,0)</f>
        <v>0</v>
      </c>
      <c r="BX690" s="37">
        <f>IF(MOD('935'!$K690,1000)&gt;100,'Charging rates'!$D$29*$W690*$BM690,0)</f>
        <v>0</v>
      </c>
      <c r="BY690" s="37">
        <f>IF(MOD('935'!$K690,100)&gt;10,'Charging rates'!$E$29*$W690*$BN690,0)</f>
        <v>0</v>
      </c>
      <c r="BZ690" s="51">
        <f>$BW690+$BX690+$BY690</f>
        <v>0</v>
      </c>
      <c r="CA690" s="36">
        <f>100/'11'!B$16*'Charging rates'!B$76*W690</f>
        <v>0</v>
      </c>
      <c r="CB690" s="36">
        <f>IF(D690=0,0,(1-AW690/D690)*(BH690+IF('935'!Q690=0,0,(BG690*'935'!Q690*('11'!C$16-'935'!Y690)/('11'!B$16-'935'!X690)))))</f>
        <v>0</v>
      </c>
      <c r="CC690" s="36">
        <f>CA690+BJ690</f>
        <v>0</v>
      </c>
      <c r="CD690" s="49">
        <f>(BV690+BZ690)*D690</f>
        <v>0</v>
      </c>
      <c r="CE690" s="33">
        <f>D690*('Parameters'!B$21+J690)*IF('DNO totals'!B$323&lt;0,1,'935'!S690)</f>
        <v>0</v>
      </c>
      <c r="CF690" s="51">
        <f>IF('DNO totals'!B$323&lt;0,1,'935'!S690)*('Parameters'!B$21+J690)</f>
        <v>0</v>
      </c>
      <c r="CG690" s="37">
        <f>CC690+'Charging rates'!B$106*CF690*100/'11'!B$16</f>
        <v>0</v>
      </c>
      <c r="CH690" s="37">
        <f>CG690+'Charging rates'!B$116*('Parameters'!B$21+J690)*100/'11'!B$16*IF('DNO totals'!B$323&lt;0,1,'935'!S690)</f>
        <v>0</v>
      </c>
      <c r="CI690" s="37">
        <f>'Charging rates'!B$97*(BV690+BZ690)*100/'11'!B$16</f>
        <v>0</v>
      </c>
      <c r="CJ690" s="36">
        <f>MAX(0-(BG690*J690*'11'!C$16/'11'!B$16),CH690+CI690)</f>
        <v>0</v>
      </c>
      <c r="CK690" s="37">
        <f>IF(AR690,IF(J690=0,BI690,MAX(0,MIN(BI690,BI690+(CJ690/'935'!Q690*('11'!B$16-'935'!X690)/('11'!C$16-'935'!Y690))))),0)</f>
        <v>0</v>
      </c>
      <c r="CL690" s="36">
        <f>IF(AR690,MAX(0,CJ690),0)</f>
        <v>0</v>
      </c>
      <c r="CM690" s="52">
        <f>CL690+CB690</f>
        <v>0</v>
      </c>
    </row>
    <row r="691" spans="1:91">
      <c r="A691" s="28">
        <v>591</v>
      </c>
      <c r="B691" s="48">
        <f>'935'!B691</f>
        <v>0</v>
      </c>
      <c r="C691" s="33">
        <f>OR('935'!E691&lt;&gt;"VOID",'935'!F691&lt;&gt;"VOID",'935'!G691&lt;&gt;"VOID")</f>
        <v>0</v>
      </c>
      <c r="D691" s="33">
        <f>IF('935'!C691="VOID",0,('935'!C691*(1-'935'!X691/'11'!B$16)))</f>
        <v>0</v>
      </c>
      <c r="E691" s="33">
        <f>IF('935'!D691="VOID",0,'935'!D691*(1-'935'!X691/'11'!B$16))</f>
        <v>0</v>
      </c>
      <c r="F691" s="33">
        <f>IF('935'!E691="VOID",0,'935'!E691*(1-'935'!X691/'11'!B$16))</f>
        <v>0</v>
      </c>
      <c r="G691" s="33">
        <f>IF('935'!F691="VOID",0,'935'!F691*(1-'935'!X691/'11'!B$16))</f>
        <v>0</v>
      </c>
      <c r="H691" s="33">
        <f>IF('935'!G691="VOID",0,'935'!G691*(1-'935'!X691/'11'!B$16))</f>
        <v>0</v>
      </c>
      <c r="I691" s="33">
        <f>F691+G691+H691</f>
        <v>0</v>
      </c>
      <c r="J691" s="37">
        <f>'935'!Q691*(1-'935'!Y691/'11'!C$16)/(1-'935'!X691/'11'!B$16)</f>
        <v>0</v>
      </c>
      <c r="K691" s="33">
        <f>IF(D691,'935'!H691*D691/(D691+E691+I691),0)</f>
        <v>0</v>
      </c>
      <c r="L691" s="33">
        <f>IF(I691,'935'!H691*I691/(D691+E691+I691),0)</f>
        <v>0</v>
      </c>
      <c r="M691" s="33">
        <f>K691*(1-'935'!X691/'11'!B$16)</f>
        <v>0</v>
      </c>
      <c r="N691" s="49">
        <f>L691*(1-'935'!X691/'11'!B$16)</f>
        <v>0</v>
      </c>
      <c r="O691" s="50">
        <f>MATCH('935'!J691,'911'!$B$6:$B$1205,0)</f>
        <v>0</v>
      </c>
      <c r="P691" s="50">
        <f>MATCH(INDEX('911'!$D$6:$D$1205,O691),'911'!$B$6:$B$1205,0)</f>
        <v>0</v>
      </c>
      <c r="Q691" s="50">
        <f>MATCH(INDEX('911'!$D$6:$D$1205,P691),'911'!$B$6:$B$1205,0)</f>
        <v>0</v>
      </c>
      <c r="R691" s="37">
        <f>IF(ISNUMBER(O691),MAX(0,INDEX('911'!$E$6:$E$1205,O691)),0)</f>
        <v>0</v>
      </c>
      <c r="S691" s="37">
        <f>IF(ISNUMBER(P691),MAX(0,INDEX('911'!$E$6:$E$1205,P691)),0)</f>
        <v>0</v>
      </c>
      <c r="T691" s="37">
        <f>IF(ISNUMBER(Q691),MAX(0,INDEX('911'!$E$6:$E$1205,Q691)),0)</f>
        <v>0</v>
      </c>
      <c r="U691" s="51">
        <f>-100*'935'!W691*(R691+S691+T691)/'11'!C$16</f>
        <v>0</v>
      </c>
      <c r="V691" s="37">
        <f>INDEX('DNO totals'!$B$52:$G$52,IF('935'!K691,IF(MOD('935'!K691,1000),IF(MOD('935'!K691,100),IF(MOD('935'!K691,10),IF(MOD('935'!K691,1000)=1,6,5),4),3),2),1))</f>
        <v>0</v>
      </c>
      <c r="W691" s="51">
        <f>J691*V691</f>
        <v>0</v>
      </c>
      <c r="X691" s="37">
        <f>V691*'Parameters'!B$11</f>
        <v>0</v>
      </c>
      <c r="Y691" s="37">
        <f>IF('935'!$K691=1000,'Charging rates'!$C$29*$X691/(1+'DNO totals'!$C$60)*'935'!$L691,0)</f>
        <v>0</v>
      </c>
      <c r="Z691" s="37">
        <f>IF(MOD('935'!$K691,1000)=100,'Charging rates'!$D$29*$X691/(1+'DNO totals'!$D$60)*'935'!$M691,0)</f>
        <v>0</v>
      </c>
      <c r="AA691" s="37">
        <f>IF(MOD('935'!$K691,100)=10,'Charging rates'!$E$29*$X691/(1+'DNO totals'!$E$60)*'935'!$N691,0)</f>
        <v>0</v>
      </c>
      <c r="AB691" s="37">
        <f>IF(AND(MOD('935'!$K691,10)&gt;0,MOD('935'!$K691,1000)&gt;1),'Charging rates'!$F$29*$X691/(1+'DNO totals'!$F$60)*'935'!$O691,0)</f>
        <v>0</v>
      </c>
      <c r="AC691" s="37">
        <f>IF(MOD('935'!$K691,1000)=1,'Charging rates'!$G$29*$X691/(1+'DNO totals'!$G$60)*'935'!$P691,0)</f>
        <v>0</v>
      </c>
      <c r="AD691" s="37">
        <f>IF('935'!$K691&gt;1000,'Charging rates'!$C$29*$W691*'935'!$L691,0)</f>
        <v>0</v>
      </c>
      <c r="AE691" s="37">
        <f>IF(MOD('935'!$K691,1000)&gt;100,'Charging rates'!$D$29*$W691*'935'!$M691,0)</f>
        <v>0</v>
      </c>
      <c r="AF691" s="37">
        <f>IF(MOD('935'!$K691,100)&gt;10,'Charging rates'!$E$29*$W691*'935'!$N691,0)</f>
        <v>0</v>
      </c>
      <c r="AG691" s="37">
        <f>$Y691+$Z691+$AA691+$AB691+$AC691</f>
        <v>0</v>
      </c>
      <c r="AH691" s="51">
        <f>$AD691+$AE691+$AF691</f>
        <v>0</v>
      </c>
      <c r="AI691" s="37">
        <f>U691*(1+'Charging rates'!B$42+0.6*'Charging rates'!B$67+'Charging rates'!B$54)-100*'Charging rates'!B$76/'11'!C$16*'935'!W691</f>
        <v>0</v>
      </c>
      <c r="AJ691" s="37">
        <f>IF(I691,AI691*I691/(I691+E691),0)</f>
        <v>0</v>
      </c>
      <c r="AK691" s="51">
        <f>ROUND(AJ691,3)</f>
        <v>0</v>
      </c>
      <c r="AL691" s="33">
        <f>IF('935'!V691="VOID",0,'935'!V691*(1-'935'!X691/'11'!B$16))</f>
        <v>0</v>
      </c>
      <c r="AM691" s="36">
        <f>IF(I691,-100*'Charging rates'!B$76/'11'!B$16*AL691/I691,0)</f>
        <v>0</v>
      </c>
      <c r="AN691" s="36">
        <f>IF(C691,'DNO totals'!B$171,0)</f>
        <v>0</v>
      </c>
      <c r="AO691" s="36">
        <f>ROUND(AN691,2)</f>
        <v>0</v>
      </c>
      <c r="AP691" s="36">
        <f>IF(C691,(AN691+AM691),0)</f>
        <v>0</v>
      </c>
      <c r="AQ691" s="52">
        <f>ROUND(AP691,2)</f>
        <v>0</v>
      </c>
      <c r="AR691" s="33">
        <f>'935'!C691&lt;&gt;"VOID"</f>
        <v>0</v>
      </c>
      <c r="AS691" s="36">
        <f>IF(AR691,(100/'11'!B$16*K691*((1-'935'!I691)*'Charging rates'!B$42+'Charging rates'!B$54)),0)</f>
        <v>0</v>
      </c>
      <c r="AT691" s="36">
        <f>100/'11'!B$16*N691*('Charging rates'!B$42+'Charging rates'!B$54)</f>
        <v>0</v>
      </c>
      <c r="AU691" s="36">
        <f>100/'11'!B$16*L691*('Charging rates'!B$42+'Charging rates'!B$54)</f>
        <v>0</v>
      </c>
      <c r="AV691" s="52">
        <f>ROUND(AU691,2)</f>
        <v>0</v>
      </c>
      <c r="AW691" s="33">
        <f>D691-('935'!T691*(1-'935'!X691/'11'!B$16))</f>
        <v>0</v>
      </c>
      <c r="AX691" s="37">
        <f>MAX(MIN(SQRT(1-MIN(1,'935'!Q691)^2),0+'935'!R691),0-SQRT(1-MIN(1,'935'!Q691)^2))</f>
        <v>0</v>
      </c>
      <c r="AY691" s="33">
        <f>IF(ISNUMBER(P691),SQRT((INDEX('911'!$G$6:$G$1205,P691)+INDEX('911'!$I$6:$I$1205,P691))^2+(INDEX('911'!$H$6:$H$1205,P691)+INDEX('911'!$J$6:$J$1205,P691))^2),0)</f>
        <v>0</v>
      </c>
      <c r="AZ691" s="37">
        <f>IF(AY691,0-(INDEX('911'!$H$6:$H$1205,P691)+INDEX('911'!$J$6:$J$1205,P691))/AY691,0)</f>
        <v>0</v>
      </c>
      <c r="BA691" s="33">
        <f>IF(ISNUMBER(Q691),SQRT((INDEX('911'!$G$6:$G$1205,Q691)+INDEX('911'!$I$6:$I$1205,Q691))^2+(INDEX('911'!$H$6:$H$1205,Q691)+INDEX('911'!$J$6:$J$1205,Q691))^2),0)</f>
        <v>0</v>
      </c>
      <c r="BB691" s="37">
        <f>IF(BA691,0-(INDEX('911'!$H$6:$H$1205,Q691)+INDEX('911'!$J$6:$J$1205,Q691))/BA691,0)</f>
        <v>0</v>
      </c>
      <c r="BC691" s="37">
        <f>SQRT(1-AZ691^2)</f>
        <v>0</v>
      </c>
      <c r="BD691" s="51">
        <f>SQRT(1-BB691^2)</f>
        <v>0</v>
      </c>
      <c r="BE691" s="36">
        <f>100*(S691*MAX(0,'935'!Q691*BC691+AX691*AZ691)+T691*MAX(0,'935'!Q691*BD691+AX691*BB691))/'11'!B$16</f>
        <v>0</v>
      </c>
      <c r="BF691" s="36">
        <f>100*R691/'11'!B$16</f>
        <v>0</v>
      </c>
      <c r="BG691" s="37">
        <f>100*(S691*IF('935'!Q691=0,BC691,MAX(0,BC691+AX691*AZ691/'935'!Q691))+T691*IF('935'!Q691=0,BD691,MAX(0,BD691+AX691*BB691/'935'!Q691)))/'11'!C$16</f>
        <v>0</v>
      </c>
      <c r="BH691" s="36">
        <f>IF('935'!Q691=0,BF691+BE691,BF691)</f>
        <v>0</v>
      </c>
      <c r="BI691" s="37">
        <f>IF(D691=0,1,AW691/D691)*BG691</f>
        <v>0</v>
      </c>
      <c r="BJ691" s="36">
        <f>IF(D691=0,1,AW691/D691)*BH691</f>
        <v>0</v>
      </c>
      <c r="BK691" s="53">
        <f>'11'!C$16-'935'!Y691</f>
        <v>0</v>
      </c>
      <c r="BL691" s="37">
        <f>MAX('DNO totals'!B$312+0,MIN('935'!L691+0,'DNO totals'!B$304+0))</f>
        <v>0</v>
      </c>
      <c r="BM691" s="37">
        <f>MAX('DNO totals'!C$312+0,MIN('935'!M691+0,'DNO totals'!C$304+0))</f>
        <v>0</v>
      </c>
      <c r="BN691" s="37">
        <f>MAX('DNO totals'!D$312+0,MIN('935'!N691+0,'DNO totals'!D$304+0))</f>
        <v>0</v>
      </c>
      <c r="BO691" s="37">
        <f>MAX('DNO totals'!E$312+0,MIN('935'!O691+0,'DNO totals'!E$304+0))</f>
        <v>0</v>
      </c>
      <c r="BP691" s="51">
        <f>MAX('DNO totals'!F$312+0,MIN('935'!P691+0,'DNO totals'!F$304+0))</f>
        <v>0</v>
      </c>
      <c r="BQ691" s="37">
        <f>IF('935'!$K691=1000,'Charging rates'!$C$29*$X691/(1+'DNO totals'!$C$60)*$BL691,0)</f>
        <v>0</v>
      </c>
      <c r="BR691" s="37">
        <f>IF(MOD('935'!$K691,1000)=100,'Charging rates'!$D$29*$X691/(1+'DNO totals'!$D$60)*$BM691,0)</f>
        <v>0</v>
      </c>
      <c r="BS691" s="37">
        <f>IF(MOD('935'!$K691,100)=10,'Charging rates'!$E$29*$X691/(1+'DNO totals'!$E$60)*$BN691,0)</f>
        <v>0</v>
      </c>
      <c r="BT691" s="37">
        <f>IF(AND(MOD('935'!$K691,10)&gt;0,MOD('935'!$K691,1000)&gt;1),'Charging rates'!$F$29*$X691/(1+'DNO totals'!$F$60)*$BO691,0)</f>
        <v>0</v>
      </c>
      <c r="BU691" s="37">
        <f>IF(MOD('935'!$K691,1000)=1,'Charging rates'!$G$29*$X691/(1+'DNO totals'!$G$60)*$BP691,0)</f>
        <v>0</v>
      </c>
      <c r="BV691" s="51">
        <f>$BQ691+$BR691+$BS691+$BT691+$BU691</f>
        <v>0</v>
      </c>
      <c r="BW691" s="37">
        <f>IF('935'!$K691&gt;1000,'Charging rates'!$C$29*$W691*$BL691,0)</f>
        <v>0</v>
      </c>
      <c r="BX691" s="37">
        <f>IF(MOD('935'!$K691,1000)&gt;100,'Charging rates'!$D$29*$W691*$BM691,0)</f>
        <v>0</v>
      </c>
      <c r="BY691" s="37">
        <f>IF(MOD('935'!$K691,100)&gt;10,'Charging rates'!$E$29*$W691*$BN691,0)</f>
        <v>0</v>
      </c>
      <c r="BZ691" s="51">
        <f>$BW691+$BX691+$BY691</f>
        <v>0</v>
      </c>
      <c r="CA691" s="36">
        <f>100/'11'!B$16*'Charging rates'!B$76*W691</f>
        <v>0</v>
      </c>
      <c r="CB691" s="36">
        <f>IF(D691=0,0,(1-AW691/D691)*(BH691+IF('935'!Q691=0,0,(BG691*'935'!Q691*('11'!C$16-'935'!Y691)/('11'!B$16-'935'!X691)))))</f>
        <v>0</v>
      </c>
      <c r="CC691" s="36">
        <f>CA691+BJ691</f>
        <v>0</v>
      </c>
      <c r="CD691" s="49">
        <f>(BV691+BZ691)*D691</f>
        <v>0</v>
      </c>
      <c r="CE691" s="33">
        <f>D691*('Parameters'!B$21+J691)*IF('DNO totals'!B$323&lt;0,1,'935'!S691)</f>
        <v>0</v>
      </c>
      <c r="CF691" s="51">
        <f>IF('DNO totals'!B$323&lt;0,1,'935'!S691)*('Parameters'!B$21+J691)</f>
        <v>0</v>
      </c>
      <c r="CG691" s="37">
        <f>CC691+'Charging rates'!B$106*CF691*100/'11'!B$16</f>
        <v>0</v>
      </c>
      <c r="CH691" s="37">
        <f>CG691+'Charging rates'!B$116*('Parameters'!B$21+J691)*100/'11'!B$16*IF('DNO totals'!B$323&lt;0,1,'935'!S691)</f>
        <v>0</v>
      </c>
      <c r="CI691" s="37">
        <f>'Charging rates'!B$97*(BV691+BZ691)*100/'11'!B$16</f>
        <v>0</v>
      </c>
      <c r="CJ691" s="36">
        <f>MAX(0-(BG691*J691*'11'!C$16/'11'!B$16),CH691+CI691)</f>
        <v>0</v>
      </c>
      <c r="CK691" s="37">
        <f>IF(AR691,IF(J691=0,BI691,MAX(0,MIN(BI691,BI691+(CJ691/'935'!Q691*('11'!B$16-'935'!X691)/('11'!C$16-'935'!Y691))))),0)</f>
        <v>0</v>
      </c>
      <c r="CL691" s="36">
        <f>IF(AR691,MAX(0,CJ691),0)</f>
        <v>0</v>
      </c>
      <c r="CM691" s="52">
        <f>CL691+CB691</f>
        <v>0</v>
      </c>
    </row>
    <row r="692" spans="1:91">
      <c r="A692" s="28">
        <v>592</v>
      </c>
      <c r="B692" s="48">
        <f>'935'!B692</f>
        <v>0</v>
      </c>
      <c r="C692" s="33">
        <f>OR('935'!E692&lt;&gt;"VOID",'935'!F692&lt;&gt;"VOID",'935'!G692&lt;&gt;"VOID")</f>
        <v>0</v>
      </c>
      <c r="D692" s="33">
        <f>IF('935'!C692="VOID",0,('935'!C692*(1-'935'!X692/'11'!B$16)))</f>
        <v>0</v>
      </c>
      <c r="E692" s="33">
        <f>IF('935'!D692="VOID",0,'935'!D692*(1-'935'!X692/'11'!B$16))</f>
        <v>0</v>
      </c>
      <c r="F692" s="33">
        <f>IF('935'!E692="VOID",0,'935'!E692*(1-'935'!X692/'11'!B$16))</f>
        <v>0</v>
      </c>
      <c r="G692" s="33">
        <f>IF('935'!F692="VOID",0,'935'!F692*(1-'935'!X692/'11'!B$16))</f>
        <v>0</v>
      </c>
      <c r="H692" s="33">
        <f>IF('935'!G692="VOID",0,'935'!G692*(1-'935'!X692/'11'!B$16))</f>
        <v>0</v>
      </c>
      <c r="I692" s="33">
        <f>F692+G692+H692</f>
        <v>0</v>
      </c>
      <c r="J692" s="37">
        <f>'935'!Q692*(1-'935'!Y692/'11'!C$16)/(1-'935'!X692/'11'!B$16)</f>
        <v>0</v>
      </c>
      <c r="K692" s="33">
        <f>IF(D692,'935'!H692*D692/(D692+E692+I692),0)</f>
        <v>0</v>
      </c>
      <c r="L692" s="33">
        <f>IF(I692,'935'!H692*I692/(D692+E692+I692),0)</f>
        <v>0</v>
      </c>
      <c r="M692" s="33">
        <f>K692*(1-'935'!X692/'11'!B$16)</f>
        <v>0</v>
      </c>
      <c r="N692" s="49">
        <f>L692*(1-'935'!X692/'11'!B$16)</f>
        <v>0</v>
      </c>
      <c r="O692" s="50">
        <f>MATCH('935'!J692,'911'!$B$6:$B$1205,0)</f>
        <v>0</v>
      </c>
      <c r="P692" s="50">
        <f>MATCH(INDEX('911'!$D$6:$D$1205,O692),'911'!$B$6:$B$1205,0)</f>
        <v>0</v>
      </c>
      <c r="Q692" s="50">
        <f>MATCH(INDEX('911'!$D$6:$D$1205,P692),'911'!$B$6:$B$1205,0)</f>
        <v>0</v>
      </c>
      <c r="R692" s="37">
        <f>IF(ISNUMBER(O692),MAX(0,INDEX('911'!$E$6:$E$1205,O692)),0)</f>
        <v>0</v>
      </c>
      <c r="S692" s="37">
        <f>IF(ISNUMBER(P692),MAX(0,INDEX('911'!$E$6:$E$1205,P692)),0)</f>
        <v>0</v>
      </c>
      <c r="T692" s="37">
        <f>IF(ISNUMBER(Q692),MAX(0,INDEX('911'!$E$6:$E$1205,Q692)),0)</f>
        <v>0</v>
      </c>
      <c r="U692" s="51">
        <f>-100*'935'!W692*(R692+S692+T692)/'11'!C$16</f>
        <v>0</v>
      </c>
      <c r="V692" s="37">
        <f>INDEX('DNO totals'!$B$52:$G$52,IF('935'!K692,IF(MOD('935'!K692,1000),IF(MOD('935'!K692,100),IF(MOD('935'!K692,10),IF(MOD('935'!K692,1000)=1,6,5),4),3),2),1))</f>
        <v>0</v>
      </c>
      <c r="W692" s="51">
        <f>J692*V692</f>
        <v>0</v>
      </c>
      <c r="X692" s="37">
        <f>V692*'Parameters'!B$11</f>
        <v>0</v>
      </c>
      <c r="Y692" s="37">
        <f>IF('935'!$K692=1000,'Charging rates'!$C$29*$X692/(1+'DNO totals'!$C$60)*'935'!$L692,0)</f>
        <v>0</v>
      </c>
      <c r="Z692" s="37">
        <f>IF(MOD('935'!$K692,1000)=100,'Charging rates'!$D$29*$X692/(1+'DNO totals'!$D$60)*'935'!$M692,0)</f>
        <v>0</v>
      </c>
      <c r="AA692" s="37">
        <f>IF(MOD('935'!$K692,100)=10,'Charging rates'!$E$29*$X692/(1+'DNO totals'!$E$60)*'935'!$N692,0)</f>
        <v>0</v>
      </c>
      <c r="AB692" s="37">
        <f>IF(AND(MOD('935'!$K692,10)&gt;0,MOD('935'!$K692,1000)&gt;1),'Charging rates'!$F$29*$X692/(1+'DNO totals'!$F$60)*'935'!$O692,0)</f>
        <v>0</v>
      </c>
      <c r="AC692" s="37">
        <f>IF(MOD('935'!$K692,1000)=1,'Charging rates'!$G$29*$X692/(1+'DNO totals'!$G$60)*'935'!$P692,0)</f>
        <v>0</v>
      </c>
      <c r="AD692" s="37">
        <f>IF('935'!$K692&gt;1000,'Charging rates'!$C$29*$W692*'935'!$L692,0)</f>
        <v>0</v>
      </c>
      <c r="AE692" s="37">
        <f>IF(MOD('935'!$K692,1000)&gt;100,'Charging rates'!$D$29*$W692*'935'!$M692,0)</f>
        <v>0</v>
      </c>
      <c r="AF692" s="37">
        <f>IF(MOD('935'!$K692,100)&gt;10,'Charging rates'!$E$29*$W692*'935'!$N692,0)</f>
        <v>0</v>
      </c>
      <c r="AG692" s="37">
        <f>$Y692+$Z692+$AA692+$AB692+$AC692</f>
        <v>0</v>
      </c>
      <c r="AH692" s="51">
        <f>$AD692+$AE692+$AF692</f>
        <v>0</v>
      </c>
      <c r="AI692" s="37">
        <f>U692*(1+'Charging rates'!B$42+0.6*'Charging rates'!B$67+'Charging rates'!B$54)-100*'Charging rates'!B$76/'11'!C$16*'935'!W692</f>
        <v>0</v>
      </c>
      <c r="AJ692" s="37">
        <f>IF(I692,AI692*I692/(I692+E692),0)</f>
        <v>0</v>
      </c>
      <c r="AK692" s="51">
        <f>ROUND(AJ692,3)</f>
        <v>0</v>
      </c>
      <c r="AL692" s="33">
        <f>IF('935'!V692="VOID",0,'935'!V692*(1-'935'!X692/'11'!B$16))</f>
        <v>0</v>
      </c>
      <c r="AM692" s="36">
        <f>IF(I692,-100*'Charging rates'!B$76/'11'!B$16*AL692/I692,0)</f>
        <v>0</v>
      </c>
      <c r="AN692" s="36">
        <f>IF(C692,'DNO totals'!B$171,0)</f>
        <v>0</v>
      </c>
      <c r="AO692" s="36">
        <f>ROUND(AN692,2)</f>
        <v>0</v>
      </c>
      <c r="AP692" s="36">
        <f>IF(C692,(AN692+AM692),0)</f>
        <v>0</v>
      </c>
      <c r="AQ692" s="52">
        <f>ROUND(AP692,2)</f>
        <v>0</v>
      </c>
      <c r="AR692" s="33">
        <f>'935'!C692&lt;&gt;"VOID"</f>
        <v>0</v>
      </c>
      <c r="AS692" s="36">
        <f>IF(AR692,(100/'11'!B$16*K692*((1-'935'!I692)*'Charging rates'!B$42+'Charging rates'!B$54)),0)</f>
        <v>0</v>
      </c>
      <c r="AT692" s="36">
        <f>100/'11'!B$16*N692*('Charging rates'!B$42+'Charging rates'!B$54)</f>
        <v>0</v>
      </c>
      <c r="AU692" s="36">
        <f>100/'11'!B$16*L692*('Charging rates'!B$42+'Charging rates'!B$54)</f>
        <v>0</v>
      </c>
      <c r="AV692" s="52">
        <f>ROUND(AU692,2)</f>
        <v>0</v>
      </c>
      <c r="AW692" s="33">
        <f>D692-('935'!T692*(1-'935'!X692/'11'!B$16))</f>
        <v>0</v>
      </c>
      <c r="AX692" s="37">
        <f>MAX(MIN(SQRT(1-MIN(1,'935'!Q692)^2),0+'935'!R692),0-SQRT(1-MIN(1,'935'!Q692)^2))</f>
        <v>0</v>
      </c>
      <c r="AY692" s="33">
        <f>IF(ISNUMBER(P692),SQRT((INDEX('911'!$G$6:$G$1205,P692)+INDEX('911'!$I$6:$I$1205,P692))^2+(INDEX('911'!$H$6:$H$1205,P692)+INDEX('911'!$J$6:$J$1205,P692))^2),0)</f>
        <v>0</v>
      </c>
      <c r="AZ692" s="37">
        <f>IF(AY692,0-(INDEX('911'!$H$6:$H$1205,P692)+INDEX('911'!$J$6:$J$1205,P692))/AY692,0)</f>
        <v>0</v>
      </c>
      <c r="BA692" s="33">
        <f>IF(ISNUMBER(Q692),SQRT((INDEX('911'!$G$6:$G$1205,Q692)+INDEX('911'!$I$6:$I$1205,Q692))^2+(INDEX('911'!$H$6:$H$1205,Q692)+INDEX('911'!$J$6:$J$1205,Q692))^2),0)</f>
        <v>0</v>
      </c>
      <c r="BB692" s="37">
        <f>IF(BA692,0-(INDEX('911'!$H$6:$H$1205,Q692)+INDEX('911'!$J$6:$J$1205,Q692))/BA692,0)</f>
        <v>0</v>
      </c>
      <c r="BC692" s="37">
        <f>SQRT(1-AZ692^2)</f>
        <v>0</v>
      </c>
      <c r="BD692" s="51">
        <f>SQRT(1-BB692^2)</f>
        <v>0</v>
      </c>
      <c r="BE692" s="36">
        <f>100*(S692*MAX(0,'935'!Q692*BC692+AX692*AZ692)+T692*MAX(0,'935'!Q692*BD692+AX692*BB692))/'11'!B$16</f>
        <v>0</v>
      </c>
      <c r="BF692" s="36">
        <f>100*R692/'11'!B$16</f>
        <v>0</v>
      </c>
      <c r="BG692" s="37">
        <f>100*(S692*IF('935'!Q692=0,BC692,MAX(0,BC692+AX692*AZ692/'935'!Q692))+T692*IF('935'!Q692=0,BD692,MAX(0,BD692+AX692*BB692/'935'!Q692)))/'11'!C$16</f>
        <v>0</v>
      </c>
      <c r="BH692" s="36">
        <f>IF('935'!Q692=0,BF692+BE692,BF692)</f>
        <v>0</v>
      </c>
      <c r="BI692" s="37">
        <f>IF(D692=0,1,AW692/D692)*BG692</f>
        <v>0</v>
      </c>
      <c r="BJ692" s="36">
        <f>IF(D692=0,1,AW692/D692)*BH692</f>
        <v>0</v>
      </c>
      <c r="BK692" s="53">
        <f>'11'!C$16-'935'!Y692</f>
        <v>0</v>
      </c>
      <c r="BL692" s="37">
        <f>MAX('DNO totals'!B$312+0,MIN('935'!L692+0,'DNO totals'!B$304+0))</f>
        <v>0</v>
      </c>
      <c r="BM692" s="37">
        <f>MAX('DNO totals'!C$312+0,MIN('935'!M692+0,'DNO totals'!C$304+0))</f>
        <v>0</v>
      </c>
      <c r="BN692" s="37">
        <f>MAX('DNO totals'!D$312+0,MIN('935'!N692+0,'DNO totals'!D$304+0))</f>
        <v>0</v>
      </c>
      <c r="BO692" s="37">
        <f>MAX('DNO totals'!E$312+0,MIN('935'!O692+0,'DNO totals'!E$304+0))</f>
        <v>0</v>
      </c>
      <c r="BP692" s="51">
        <f>MAX('DNO totals'!F$312+0,MIN('935'!P692+0,'DNO totals'!F$304+0))</f>
        <v>0</v>
      </c>
      <c r="BQ692" s="37">
        <f>IF('935'!$K692=1000,'Charging rates'!$C$29*$X692/(1+'DNO totals'!$C$60)*$BL692,0)</f>
        <v>0</v>
      </c>
      <c r="BR692" s="37">
        <f>IF(MOD('935'!$K692,1000)=100,'Charging rates'!$D$29*$X692/(1+'DNO totals'!$D$60)*$BM692,0)</f>
        <v>0</v>
      </c>
      <c r="BS692" s="37">
        <f>IF(MOD('935'!$K692,100)=10,'Charging rates'!$E$29*$X692/(1+'DNO totals'!$E$60)*$BN692,0)</f>
        <v>0</v>
      </c>
      <c r="BT692" s="37">
        <f>IF(AND(MOD('935'!$K692,10)&gt;0,MOD('935'!$K692,1000)&gt;1),'Charging rates'!$F$29*$X692/(1+'DNO totals'!$F$60)*$BO692,0)</f>
        <v>0</v>
      </c>
      <c r="BU692" s="37">
        <f>IF(MOD('935'!$K692,1000)=1,'Charging rates'!$G$29*$X692/(1+'DNO totals'!$G$60)*$BP692,0)</f>
        <v>0</v>
      </c>
      <c r="BV692" s="51">
        <f>$BQ692+$BR692+$BS692+$BT692+$BU692</f>
        <v>0</v>
      </c>
      <c r="BW692" s="37">
        <f>IF('935'!$K692&gt;1000,'Charging rates'!$C$29*$W692*$BL692,0)</f>
        <v>0</v>
      </c>
      <c r="BX692" s="37">
        <f>IF(MOD('935'!$K692,1000)&gt;100,'Charging rates'!$D$29*$W692*$BM692,0)</f>
        <v>0</v>
      </c>
      <c r="BY692" s="37">
        <f>IF(MOD('935'!$K692,100)&gt;10,'Charging rates'!$E$29*$W692*$BN692,0)</f>
        <v>0</v>
      </c>
      <c r="BZ692" s="51">
        <f>$BW692+$BX692+$BY692</f>
        <v>0</v>
      </c>
      <c r="CA692" s="36">
        <f>100/'11'!B$16*'Charging rates'!B$76*W692</f>
        <v>0</v>
      </c>
      <c r="CB692" s="36">
        <f>IF(D692=0,0,(1-AW692/D692)*(BH692+IF('935'!Q692=0,0,(BG692*'935'!Q692*('11'!C$16-'935'!Y692)/('11'!B$16-'935'!X692)))))</f>
        <v>0</v>
      </c>
      <c r="CC692" s="36">
        <f>CA692+BJ692</f>
        <v>0</v>
      </c>
      <c r="CD692" s="49">
        <f>(BV692+BZ692)*D692</f>
        <v>0</v>
      </c>
      <c r="CE692" s="33">
        <f>D692*('Parameters'!B$21+J692)*IF('DNO totals'!B$323&lt;0,1,'935'!S692)</f>
        <v>0</v>
      </c>
      <c r="CF692" s="51">
        <f>IF('DNO totals'!B$323&lt;0,1,'935'!S692)*('Parameters'!B$21+J692)</f>
        <v>0</v>
      </c>
      <c r="CG692" s="37">
        <f>CC692+'Charging rates'!B$106*CF692*100/'11'!B$16</f>
        <v>0</v>
      </c>
      <c r="CH692" s="37">
        <f>CG692+'Charging rates'!B$116*('Parameters'!B$21+J692)*100/'11'!B$16*IF('DNO totals'!B$323&lt;0,1,'935'!S692)</f>
        <v>0</v>
      </c>
      <c r="CI692" s="37">
        <f>'Charging rates'!B$97*(BV692+BZ692)*100/'11'!B$16</f>
        <v>0</v>
      </c>
      <c r="CJ692" s="36">
        <f>MAX(0-(BG692*J692*'11'!C$16/'11'!B$16),CH692+CI692)</f>
        <v>0</v>
      </c>
      <c r="CK692" s="37">
        <f>IF(AR692,IF(J692=0,BI692,MAX(0,MIN(BI692,BI692+(CJ692/'935'!Q692*('11'!B$16-'935'!X692)/('11'!C$16-'935'!Y692))))),0)</f>
        <v>0</v>
      </c>
      <c r="CL692" s="36">
        <f>IF(AR692,MAX(0,CJ692),0)</f>
        <v>0</v>
      </c>
      <c r="CM692" s="52">
        <f>CL692+CB692</f>
        <v>0</v>
      </c>
    </row>
    <row r="693" spans="1:91">
      <c r="A693" s="28">
        <v>593</v>
      </c>
      <c r="B693" s="48">
        <f>'935'!B693</f>
        <v>0</v>
      </c>
      <c r="C693" s="33">
        <f>OR('935'!E693&lt;&gt;"VOID",'935'!F693&lt;&gt;"VOID",'935'!G693&lt;&gt;"VOID")</f>
        <v>0</v>
      </c>
      <c r="D693" s="33">
        <f>IF('935'!C693="VOID",0,('935'!C693*(1-'935'!X693/'11'!B$16)))</f>
        <v>0</v>
      </c>
      <c r="E693" s="33">
        <f>IF('935'!D693="VOID",0,'935'!D693*(1-'935'!X693/'11'!B$16))</f>
        <v>0</v>
      </c>
      <c r="F693" s="33">
        <f>IF('935'!E693="VOID",0,'935'!E693*(1-'935'!X693/'11'!B$16))</f>
        <v>0</v>
      </c>
      <c r="G693" s="33">
        <f>IF('935'!F693="VOID",0,'935'!F693*(1-'935'!X693/'11'!B$16))</f>
        <v>0</v>
      </c>
      <c r="H693" s="33">
        <f>IF('935'!G693="VOID",0,'935'!G693*(1-'935'!X693/'11'!B$16))</f>
        <v>0</v>
      </c>
      <c r="I693" s="33">
        <f>F693+G693+H693</f>
        <v>0</v>
      </c>
      <c r="J693" s="37">
        <f>'935'!Q693*(1-'935'!Y693/'11'!C$16)/(1-'935'!X693/'11'!B$16)</f>
        <v>0</v>
      </c>
      <c r="K693" s="33">
        <f>IF(D693,'935'!H693*D693/(D693+E693+I693),0)</f>
        <v>0</v>
      </c>
      <c r="L693" s="33">
        <f>IF(I693,'935'!H693*I693/(D693+E693+I693),0)</f>
        <v>0</v>
      </c>
      <c r="M693" s="33">
        <f>K693*(1-'935'!X693/'11'!B$16)</f>
        <v>0</v>
      </c>
      <c r="N693" s="49">
        <f>L693*(1-'935'!X693/'11'!B$16)</f>
        <v>0</v>
      </c>
      <c r="O693" s="50">
        <f>MATCH('935'!J693,'911'!$B$6:$B$1205,0)</f>
        <v>0</v>
      </c>
      <c r="P693" s="50">
        <f>MATCH(INDEX('911'!$D$6:$D$1205,O693),'911'!$B$6:$B$1205,0)</f>
        <v>0</v>
      </c>
      <c r="Q693" s="50">
        <f>MATCH(INDEX('911'!$D$6:$D$1205,P693),'911'!$B$6:$B$1205,0)</f>
        <v>0</v>
      </c>
      <c r="R693" s="37">
        <f>IF(ISNUMBER(O693),MAX(0,INDEX('911'!$E$6:$E$1205,O693)),0)</f>
        <v>0</v>
      </c>
      <c r="S693" s="37">
        <f>IF(ISNUMBER(P693),MAX(0,INDEX('911'!$E$6:$E$1205,P693)),0)</f>
        <v>0</v>
      </c>
      <c r="T693" s="37">
        <f>IF(ISNUMBER(Q693),MAX(0,INDEX('911'!$E$6:$E$1205,Q693)),0)</f>
        <v>0</v>
      </c>
      <c r="U693" s="51">
        <f>-100*'935'!W693*(R693+S693+T693)/'11'!C$16</f>
        <v>0</v>
      </c>
      <c r="V693" s="37">
        <f>INDEX('DNO totals'!$B$52:$G$52,IF('935'!K693,IF(MOD('935'!K693,1000),IF(MOD('935'!K693,100),IF(MOD('935'!K693,10),IF(MOD('935'!K693,1000)=1,6,5),4),3),2),1))</f>
        <v>0</v>
      </c>
      <c r="W693" s="51">
        <f>J693*V693</f>
        <v>0</v>
      </c>
      <c r="X693" s="37">
        <f>V693*'Parameters'!B$11</f>
        <v>0</v>
      </c>
      <c r="Y693" s="37">
        <f>IF('935'!$K693=1000,'Charging rates'!$C$29*$X693/(1+'DNO totals'!$C$60)*'935'!$L693,0)</f>
        <v>0</v>
      </c>
      <c r="Z693" s="37">
        <f>IF(MOD('935'!$K693,1000)=100,'Charging rates'!$D$29*$X693/(1+'DNO totals'!$D$60)*'935'!$M693,0)</f>
        <v>0</v>
      </c>
      <c r="AA693" s="37">
        <f>IF(MOD('935'!$K693,100)=10,'Charging rates'!$E$29*$X693/(1+'DNO totals'!$E$60)*'935'!$N693,0)</f>
        <v>0</v>
      </c>
      <c r="AB693" s="37">
        <f>IF(AND(MOD('935'!$K693,10)&gt;0,MOD('935'!$K693,1000)&gt;1),'Charging rates'!$F$29*$X693/(1+'DNO totals'!$F$60)*'935'!$O693,0)</f>
        <v>0</v>
      </c>
      <c r="AC693" s="37">
        <f>IF(MOD('935'!$K693,1000)=1,'Charging rates'!$G$29*$X693/(1+'DNO totals'!$G$60)*'935'!$P693,0)</f>
        <v>0</v>
      </c>
      <c r="AD693" s="37">
        <f>IF('935'!$K693&gt;1000,'Charging rates'!$C$29*$W693*'935'!$L693,0)</f>
        <v>0</v>
      </c>
      <c r="AE693" s="37">
        <f>IF(MOD('935'!$K693,1000)&gt;100,'Charging rates'!$D$29*$W693*'935'!$M693,0)</f>
        <v>0</v>
      </c>
      <c r="AF693" s="37">
        <f>IF(MOD('935'!$K693,100)&gt;10,'Charging rates'!$E$29*$W693*'935'!$N693,0)</f>
        <v>0</v>
      </c>
      <c r="AG693" s="37">
        <f>$Y693+$Z693+$AA693+$AB693+$AC693</f>
        <v>0</v>
      </c>
      <c r="AH693" s="51">
        <f>$AD693+$AE693+$AF693</f>
        <v>0</v>
      </c>
      <c r="AI693" s="37">
        <f>U693*(1+'Charging rates'!B$42+0.6*'Charging rates'!B$67+'Charging rates'!B$54)-100*'Charging rates'!B$76/'11'!C$16*'935'!W693</f>
        <v>0</v>
      </c>
      <c r="AJ693" s="37">
        <f>IF(I693,AI693*I693/(I693+E693),0)</f>
        <v>0</v>
      </c>
      <c r="AK693" s="51">
        <f>ROUND(AJ693,3)</f>
        <v>0</v>
      </c>
      <c r="AL693" s="33">
        <f>IF('935'!V693="VOID",0,'935'!V693*(1-'935'!X693/'11'!B$16))</f>
        <v>0</v>
      </c>
      <c r="AM693" s="36">
        <f>IF(I693,-100*'Charging rates'!B$76/'11'!B$16*AL693/I693,0)</f>
        <v>0</v>
      </c>
      <c r="AN693" s="36">
        <f>IF(C693,'DNO totals'!B$171,0)</f>
        <v>0</v>
      </c>
      <c r="AO693" s="36">
        <f>ROUND(AN693,2)</f>
        <v>0</v>
      </c>
      <c r="AP693" s="36">
        <f>IF(C693,(AN693+AM693),0)</f>
        <v>0</v>
      </c>
      <c r="AQ693" s="52">
        <f>ROUND(AP693,2)</f>
        <v>0</v>
      </c>
      <c r="AR693" s="33">
        <f>'935'!C693&lt;&gt;"VOID"</f>
        <v>0</v>
      </c>
      <c r="AS693" s="36">
        <f>IF(AR693,(100/'11'!B$16*K693*((1-'935'!I693)*'Charging rates'!B$42+'Charging rates'!B$54)),0)</f>
        <v>0</v>
      </c>
      <c r="AT693" s="36">
        <f>100/'11'!B$16*N693*('Charging rates'!B$42+'Charging rates'!B$54)</f>
        <v>0</v>
      </c>
      <c r="AU693" s="36">
        <f>100/'11'!B$16*L693*('Charging rates'!B$42+'Charging rates'!B$54)</f>
        <v>0</v>
      </c>
      <c r="AV693" s="52">
        <f>ROUND(AU693,2)</f>
        <v>0</v>
      </c>
      <c r="AW693" s="33">
        <f>D693-('935'!T693*(1-'935'!X693/'11'!B$16))</f>
        <v>0</v>
      </c>
      <c r="AX693" s="37">
        <f>MAX(MIN(SQRT(1-MIN(1,'935'!Q693)^2),0+'935'!R693),0-SQRT(1-MIN(1,'935'!Q693)^2))</f>
        <v>0</v>
      </c>
      <c r="AY693" s="33">
        <f>IF(ISNUMBER(P693),SQRT((INDEX('911'!$G$6:$G$1205,P693)+INDEX('911'!$I$6:$I$1205,P693))^2+(INDEX('911'!$H$6:$H$1205,P693)+INDEX('911'!$J$6:$J$1205,P693))^2),0)</f>
        <v>0</v>
      </c>
      <c r="AZ693" s="37">
        <f>IF(AY693,0-(INDEX('911'!$H$6:$H$1205,P693)+INDEX('911'!$J$6:$J$1205,P693))/AY693,0)</f>
        <v>0</v>
      </c>
      <c r="BA693" s="33">
        <f>IF(ISNUMBER(Q693),SQRT((INDEX('911'!$G$6:$G$1205,Q693)+INDEX('911'!$I$6:$I$1205,Q693))^2+(INDEX('911'!$H$6:$H$1205,Q693)+INDEX('911'!$J$6:$J$1205,Q693))^2),0)</f>
        <v>0</v>
      </c>
      <c r="BB693" s="37">
        <f>IF(BA693,0-(INDEX('911'!$H$6:$H$1205,Q693)+INDEX('911'!$J$6:$J$1205,Q693))/BA693,0)</f>
        <v>0</v>
      </c>
      <c r="BC693" s="37">
        <f>SQRT(1-AZ693^2)</f>
        <v>0</v>
      </c>
      <c r="BD693" s="51">
        <f>SQRT(1-BB693^2)</f>
        <v>0</v>
      </c>
      <c r="BE693" s="36">
        <f>100*(S693*MAX(0,'935'!Q693*BC693+AX693*AZ693)+T693*MAX(0,'935'!Q693*BD693+AX693*BB693))/'11'!B$16</f>
        <v>0</v>
      </c>
      <c r="BF693" s="36">
        <f>100*R693/'11'!B$16</f>
        <v>0</v>
      </c>
      <c r="BG693" s="37">
        <f>100*(S693*IF('935'!Q693=0,BC693,MAX(0,BC693+AX693*AZ693/'935'!Q693))+T693*IF('935'!Q693=0,BD693,MAX(0,BD693+AX693*BB693/'935'!Q693)))/'11'!C$16</f>
        <v>0</v>
      </c>
      <c r="BH693" s="36">
        <f>IF('935'!Q693=0,BF693+BE693,BF693)</f>
        <v>0</v>
      </c>
      <c r="BI693" s="37">
        <f>IF(D693=0,1,AW693/D693)*BG693</f>
        <v>0</v>
      </c>
      <c r="BJ693" s="36">
        <f>IF(D693=0,1,AW693/D693)*BH693</f>
        <v>0</v>
      </c>
      <c r="BK693" s="53">
        <f>'11'!C$16-'935'!Y693</f>
        <v>0</v>
      </c>
      <c r="BL693" s="37">
        <f>MAX('DNO totals'!B$312+0,MIN('935'!L693+0,'DNO totals'!B$304+0))</f>
        <v>0</v>
      </c>
      <c r="BM693" s="37">
        <f>MAX('DNO totals'!C$312+0,MIN('935'!M693+0,'DNO totals'!C$304+0))</f>
        <v>0</v>
      </c>
      <c r="BN693" s="37">
        <f>MAX('DNO totals'!D$312+0,MIN('935'!N693+0,'DNO totals'!D$304+0))</f>
        <v>0</v>
      </c>
      <c r="BO693" s="37">
        <f>MAX('DNO totals'!E$312+0,MIN('935'!O693+0,'DNO totals'!E$304+0))</f>
        <v>0</v>
      </c>
      <c r="BP693" s="51">
        <f>MAX('DNO totals'!F$312+0,MIN('935'!P693+0,'DNO totals'!F$304+0))</f>
        <v>0</v>
      </c>
      <c r="BQ693" s="37">
        <f>IF('935'!$K693=1000,'Charging rates'!$C$29*$X693/(1+'DNO totals'!$C$60)*$BL693,0)</f>
        <v>0</v>
      </c>
      <c r="BR693" s="37">
        <f>IF(MOD('935'!$K693,1000)=100,'Charging rates'!$D$29*$X693/(1+'DNO totals'!$D$60)*$BM693,0)</f>
        <v>0</v>
      </c>
      <c r="BS693" s="37">
        <f>IF(MOD('935'!$K693,100)=10,'Charging rates'!$E$29*$X693/(1+'DNO totals'!$E$60)*$BN693,0)</f>
        <v>0</v>
      </c>
      <c r="BT693" s="37">
        <f>IF(AND(MOD('935'!$K693,10)&gt;0,MOD('935'!$K693,1000)&gt;1),'Charging rates'!$F$29*$X693/(1+'DNO totals'!$F$60)*$BO693,0)</f>
        <v>0</v>
      </c>
      <c r="BU693" s="37">
        <f>IF(MOD('935'!$K693,1000)=1,'Charging rates'!$G$29*$X693/(1+'DNO totals'!$G$60)*$BP693,0)</f>
        <v>0</v>
      </c>
      <c r="BV693" s="51">
        <f>$BQ693+$BR693+$BS693+$BT693+$BU693</f>
        <v>0</v>
      </c>
      <c r="BW693" s="37">
        <f>IF('935'!$K693&gt;1000,'Charging rates'!$C$29*$W693*$BL693,0)</f>
        <v>0</v>
      </c>
      <c r="BX693" s="37">
        <f>IF(MOD('935'!$K693,1000)&gt;100,'Charging rates'!$D$29*$W693*$BM693,0)</f>
        <v>0</v>
      </c>
      <c r="BY693" s="37">
        <f>IF(MOD('935'!$K693,100)&gt;10,'Charging rates'!$E$29*$W693*$BN693,0)</f>
        <v>0</v>
      </c>
      <c r="BZ693" s="51">
        <f>$BW693+$BX693+$BY693</f>
        <v>0</v>
      </c>
      <c r="CA693" s="36">
        <f>100/'11'!B$16*'Charging rates'!B$76*W693</f>
        <v>0</v>
      </c>
      <c r="CB693" s="36">
        <f>IF(D693=0,0,(1-AW693/D693)*(BH693+IF('935'!Q693=0,0,(BG693*'935'!Q693*('11'!C$16-'935'!Y693)/('11'!B$16-'935'!X693)))))</f>
        <v>0</v>
      </c>
      <c r="CC693" s="36">
        <f>CA693+BJ693</f>
        <v>0</v>
      </c>
      <c r="CD693" s="49">
        <f>(BV693+BZ693)*D693</f>
        <v>0</v>
      </c>
      <c r="CE693" s="33">
        <f>D693*('Parameters'!B$21+J693)*IF('DNO totals'!B$323&lt;0,1,'935'!S693)</f>
        <v>0</v>
      </c>
      <c r="CF693" s="51">
        <f>IF('DNO totals'!B$323&lt;0,1,'935'!S693)*('Parameters'!B$21+J693)</f>
        <v>0</v>
      </c>
      <c r="CG693" s="37">
        <f>CC693+'Charging rates'!B$106*CF693*100/'11'!B$16</f>
        <v>0</v>
      </c>
      <c r="CH693" s="37">
        <f>CG693+'Charging rates'!B$116*('Parameters'!B$21+J693)*100/'11'!B$16*IF('DNO totals'!B$323&lt;0,1,'935'!S693)</f>
        <v>0</v>
      </c>
      <c r="CI693" s="37">
        <f>'Charging rates'!B$97*(BV693+BZ693)*100/'11'!B$16</f>
        <v>0</v>
      </c>
      <c r="CJ693" s="36">
        <f>MAX(0-(BG693*J693*'11'!C$16/'11'!B$16),CH693+CI693)</f>
        <v>0</v>
      </c>
      <c r="CK693" s="37">
        <f>IF(AR693,IF(J693=0,BI693,MAX(0,MIN(BI693,BI693+(CJ693/'935'!Q693*('11'!B$16-'935'!X693)/('11'!C$16-'935'!Y693))))),0)</f>
        <v>0</v>
      </c>
      <c r="CL693" s="36">
        <f>IF(AR693,MAX(0,CJ693),0)</f>
        <v>0</v>
      </c>
      <c r="CM693" s="52">
        <f>CL693+CB693</f>
        <v>0</v>
      </c>
    </row>
    <row r="694" spans="1:91">
      <c r="A694" s="28">
        <v>594</v>
      </c>
      <c r="B694" s="48">
        <f>'935'!B694</f>
        <v>0</v>
      </c>
      <c r="C694" s="33">
        <f>OR('935'!E694&lt;&gt;"VOID",'935'!F694&lt;&gt;"VOID",'935'!G694&lt;&gt;"VOID")</f>
        <v>0</v>
      </c>
      <c r="D694" s="33">
        <f>IF('935'!C694="VOID",0,('935'!C694*(1-'935'!X694/'11'!B$16)))</f>
        <v>0</v>
      </c>
      <c r="E694" s="33">
        <f>IF('935'!D694="VOID",0,'935'!D694*(1-'935'!X694/'11'!B$16))</f>
        <v>0</v>
      </c>
      <c r="F694" s="33">
        <f>IF('935'!E694="VOID",0,'935'!E694*(1-'935'!X694/'11'!B$16))</f>
        <v>0</v>
      </c>
      <c r="G694" s="33">
        <f>IF('935'!F694="VOID",0,'935'!F694*(1-'935'!X694/'11'!B$16))</f>
        <v>0</v>
      </c>
      <c r="H694" s="33">
        <f>IF('935'!G694="VOID",0,'935'!G694*(1-'935'!X694/'11'!B$16))</f>
        <v>0</v>
      </c>
      <c r="I694" s="33">
        <f>F694+G694+H694</f>
        <v>0</v>
      </c>
      <c r="J694" s="37">
        <f>'935'!Q694*(1-'935'!Y694/'11'!C$16)/(1-'935'!X694/'11'!B$16)</f>
        <v>0</v>
      </c>
      <c r="K694" s="33">
        <f>IF(D694,'935'!H694*D694/(D694+E694+I694),0)</f>
        <v>0</v>
      </c>
      <c r="L694" s="33">
        <f>IF(I694,'935'!H694*I694/(D694+E694+I694),0)</f>
        <v>0</v>
      </c>
      <c r="M694" s="33">
        <f>K694*(1-'935'!X694/'11'!B$16)</f>
        <v>0</v>
      </c>
      <c r="N694" s="49">
        <f>L694*(1-'935'!X694/'11'!B$16)</f>
        <v>0</v>
      </c>
      <c r="O694" s="50">
        <f>MATCH('935'!J694,'911'!$B$6:$B$1205,0)</f>
        <v>0</v>
      </c>
      <c r="P694" s="50">
        <f>MATCH(INDEX('911'!$D$6:$D$1205,O694),'911'!$B$6:$B$1205,0)</f>
        <v>0</v>
      </c>
      <c r="Q694" s="50">
        <f>MATCH(INDEX('911'!$D$6:$D$1205,P694),'911'!$B$6:$B$1205,0)</f>
        <v>0</v>
      </c>
      <c r="R694" s="37">
        <f>IF(ISNUMBER(O694),MAX(0,INDEX('911'!$E$6:$E$1205,O694)),0)</f>
        <v>0</v>
      </c>
      <c r="S694" s="37">
        <f>IF(ISNUMBER(P694),MAX(0,INDEX('911'!$E$6:$E$1205,P694)),0)</f>
        <v>0</v>
      </c>
      <c r="T694" s="37">
        <f>IF(ISNUMBER(Q694),MAX(0,INDEX('911'!$E$6:$E$1205,Q694)),0)</f>
        <v>0</v>
      </c>
      <c r="U694" s="51">
        <f>-100*'935'!W694*(R694+S694+T694)/'11'!C$16</f>
        <v>0</v>
      </c>
      <c r="V694" s="37">
        <f>INDEX('DNO totals'!$B$52:$G$52,IF('935'!K694,IF(MOD('935'!K694,1000),IF(MOD('935'!K694,100),IF(MOD('935'!K694,10),IF(MOD('935'!K694,1000)=1,6,5),4),3),2),1))</f>
        <v>0</v>
      </c>
      <c r="W694" s="51">
        <f>J694*V694</f>
        <v>0</v>
      </c>
      <c r="X694" s="37">
        <f>V694*'Parameters'!B$11</f>
        <v>0</v>
      </c>
      <c r="Y694" s="37">
        <f>IF('935'!$K694=1000,'Charging rates'!$C$29*$X694/(1+'DNO totals'!$C$60)*'935'!$L694,0)</f>
        <v>0</v>
      </c>
      <c r="Z694" s="37">
        <f>IF(MOD('935'!$K694,1000)=100,'Charging rates'!$D$29*$X694/(1+'DNO totals'!$D$60)*'935'!$M694,0)</f>
        <v>0</v>
      </c>
      <c r="AA694" s="37">
        <f>IF(MOD('935'!$K694,100)=10,'Charging rates'!$E$29*$X694/(1+'DNO totals'!$E$60)*'935'!$N694,0)</f>
        <v>0</v>
      </c>
      <c r="AB694" s="37">
        <f>IF(AND(MOD('935'!$K694,10)&gt;0,MOD('935'!$K694,1000)&gt;1),'Charging rates'!$F$29*$X694/(1+'DNO totals'!$F$60)*'935'!$O694,0)</f>
        <v>0</v>
      </c>
      <c r="AC694" s="37">
        <f>IF(MOD('935'!$K694,1000)=1,'Charging rates'!$G$29*$X694/(1+'DNO totals'!$G$60)*'935'!$P694,0)</f>
        <v>0</v>
      </c>
      <c r="AD694" s="37">
        <f>IF('935'!$K694&gt;1000,'Charging rates'!$C$29*$W694*'935'!$L694,0)</f>
        <v>0</v>
      </c>
      <c r="AE694" s="37">
        <f>IF(MOD('935'!$K694,1000)&gt;100,'Charging rates'!$D$29*$W694*'935'!$M694,0)</f>
        <v>0</v>
      </c>
      <c r="AF694" s="37">
        <f>IF(MOD('935'!$K694,100)&gt;10,'Charging rates'!$E$29*$W694*'935'!$N694,0)</f>
        <v>0</v>
      </c>
      <c r="AG694" s="37">
        <f>$Y694+$Z694+$AA694+$AB694+$AC694</f>
        <v>0</v>
      </c>
      <c r="AH694" s="51">
        <f>$AD694+$AE694+$AF694</f>
        <v>0</v>
      </c>
      <c r="AI694" s="37">
        <f>U694*(1+'Charging rates'!B$42+0.6*'Charging rates'!B$67+'Charging rates'!B$54)-100*'Charging rates'!B$76/'11'!C$16*'935'!W694</f>
        <v>0</v>
      </c>
      <c r="AJ694" s="37">
        <f>IF(I694,AI694*I694/(I694+E694),0)</f>
        <v>0</v>
      </c>
      <c r="AK694" s="51">
        <f>ROUND(AJ694,3)</f>
        <v>0</v>
      </c>
      <c r="AL694" s="33">
        <f>IF('935'!V694="VOID",0,'935'!V694*(1-'935'!X694/'11'!B$16))</f>
        <v>0</v>
      </c>
      <c r="AM694" s="36">
        <f>IF(I694,-100*'Charging rates'!B$76/'11'!B$16*AL694/I694,0)</f>
        <v>0</v>
      </c>
      <c r="AN694" s="36">
        <f>IF(C694,'DNO totals'!B$171,0)</f>
        <v>0</v>
      </c>
      <c r="AO694" s="36">
        <f>ROUND(AN694,2)</f>
        <v>0</v>
      </c>
      <c r="AP694" s="36">
        <f>IF(C694,(AN694+AM694),0)</f>
        <v>0</v>
      </c>
      <c r="AQ694" s="52">
        <f>ROUND(AP694,2)</f>
        <v>0</v>
      </c>
      <c r="AR694" s="33">
        <f>'935'!C694&lt;&gt;"VOID"</f>
        <v>0</v>
      </c>
      <c r="AS694" s="36">
        <f>IF(AR694,(100/'11'!B$16*K694*((1-'935'!I694)*'Charging rates'!B$42+'Charging rates'!B$54)),0)</f>
        <v>0</v>
      </c>
      <c r="AT694" s="36">
        <f>100/'11'!B$16*N694*('Charging rates'!B$42+'Charging rates'!B$54)</f>
        <v>0</v>
      </c>
      <c r="AU694" s="36">
        <f>100/'11'!B$16*L694*('Charging rates'!B$42+'Charging rates'!B$54)</f>
        <v>0</v>
      </c>
      <c r="AV694" s="52">
        <f>ROUND(AU694,2)</f>
        <v>0</v>
      </c>
      <c r="AW694" s="33">
        <f>D694-('935'!T694*(1-'935'!X694/'11'!B$16))</f>
        <v>0</v>
      </c>
      <c r="AX694" s="37">
        <f>MAX(MIN(SQRT(1-MIN(1,'935'!Q694)^2),0+'935'!R694),0-SQRT(1-MIN(1,'935'!Q694)^2))</f>
        <v>0</v>
      </c>
      <c r="AY694" s="33">
        <f>IF(ISNUMBER(P694),SQRT((INDEX('911'!$G$6:$G$1205,P694)+INDEX('911'!$I$6:$I$1205,P694))^2+(INDEX('911'!$H$6:$H$1205,P694)+INDEX('911'!$J$6:$J$1205,P694))^2),0)</f>
        <v>0</v>
      </c>
      <c r="AZ694" s="37">
        <f>IF(AY694,0-(INDEX('911'!$H$6:$H$1205,P694)+INDEX('911'!$J$6:$J$1205,P694))/AY694,0)</f>
        <v>0</v>
      </c>
      <c r="BA694" s="33">
        <f>IF(ISNUMBER(Q694),SQRT((INDEX('911'!$G$6:$G$1205,Q694)+INDEX('911'!$I$6:$I$1205,Q694))^2+(INDEX('911'!$H$6:$H$1205,Q694)+INDEX('911'!$J$6:$J$1205,Q694))^2),0)</f>
        <v>0</v>
      </c>
      <c r="BB694" s="37">
        <f>IF(BA694,0-(INDEX('911'!$H$6:$H$1205,Q694)+INDEX('911'!$J$6:$J$1205,Q694))/BA694,0)</f>
        <v>0</v>
      </c>
      <c r="BC694" s="37">
        <f>SQRT(1-AZ694^2)</f>
        <v>0</v>
      </c>
      <c r="BD694" s="51">
        <f>SQRT(1-BB694^2)</f>
        <v>0</v>
      </c>
      <c r="BE694" s="36">
        <f>100*(S694*MAX(0,'935'!Q694*BC694+AX694*AZ694)+T694*MAX(0,'935'!Q694*BD694+AX694*BB694))/'11'!B$16</f>
        <v>0</v>
      </c>
      <c r="BF694" s="36">
        <f>100*R694/'11'!B$16</f>
        <v>0</v>
      </c>
      <c r="BG694" s="37">
        <f>100*(S694*IF('935'!Q694=0,BC694,MAX(0,BC694+AX694*AZ694/'935'!Q694))+T694*IF('935'!Q694=0,BD694,MAX(0,BD694+AX694*BB694/'935'!Q694)))/'11'!C$16</f>
        <v>0</v>
      </c>
      <c r="BH694" s="36">
        <f>IF('935'!Q694=0,BF694+BE694,BF694)</f>
        <v>0</v>
      </c>
      <c r="BI694" s="37">
        <f>IF(D694=0,1,AW694/D694)*BG694</f>
        <v>0</v>
      </c>
      <c r="BJ694" s="36">
        <f>IF(D694=0,1,AW694/D694)*BH694</f>
        <v>0</v>
      </c>
      <c r="BK694" s="53">
        <f>'11'!C$16-'935'!Y694</f>
        <v>0</v>
      </c>
      <c r="BL694" s="37">
        <f>MAX('DNO totals'!B$312+0,MIN('935'!L694+0,'DNO totals'!B$304+0))</f>
        <v>0</v>
      </c>
      <c r="BM694" s="37">
        <f>MAX('DNO totals'!C$312+0,MIN('935'!M694+0,'DNO totals'!C$304+0))</f>
        <v>0</v>
      </c>
      <c r="BN694" s="37">
        <f>MAX('DNO totals'!D$312+0,MIN('935'!N694+0,'DNO totals'!D$304+0))</f>
        <v>0</v>
      </c>
      <c r="BO694" s="37">
        <f>MAX('DNO totals'!E$312+0,MIN('935'!O694+0,'DNO totals'!E$304+0))</f>
        <v>0</v>
      </c>
      <c r="BP694" s="51">
        <f>MAX('DNO totals'!F$312+0,MIN('935'!P694+0,'DNO totals'!F$304+0))</f>
        <v>0</v>
      </c>
      <c r="BQ694" s="37">
        <f>IF('935'!$K694=1000,'Charging rates'!$C$29*$X694/(1+'DNO totals'!$C$60)*$BL694,0)</f>
        <v>0</v>
      </c>
      <c r="BR694" s="37">
        <f>IF(MOD('935'!$K694,1000)=100,'Charging rates'!$D$29*$X694/(1+'DNO totals'!$D$60)*$BM694,0)</f>
        <v>0</v>
      </c>
      <c r="BS694" s="37">
        <f>IF(MOD('935'!$K694,100)=10,'Charging rates'!$E$29*$X694/(1+'DNO totals'!$E$60)*$BN694,0)</f>
        <v>0</v>
      </c>
      <c r="BT694" s="37">
        <f>IF(AND(MOD('935'!$K694,10)&gt;0,MOD('935'!$K694,1000)&gt;1),'Charging rates'!$F$29*$X694/(1+'DNO totals'!$F$60)*$BO694,0)</f>
        <v>0</v>
      </c>
      <c r="BU694" s="37">
        <f>IF(MOD('935'!$K694,1000)=1,'Charging rates'!$G$29*$X694/(1+'DNO totals'!$G$60)*$BP694,0)</f>
        <v>0</v>
      </c>
      <c r="BV694" s="51">
        <f>$BQ694+$BR694+$BS694+$BT694+$BU694</f>
        <v>0</v>
      </c>
      <c r="BW694" s="37">
        <f>IF('935'!$K694&gt;1000,'Charging rates'!$C$29*$W694*$BL694,0)</f>
        <v>0</v>
      </c>
      <c r="BX694" s="37">
        <f>IF(MOD('935'!$K694,1000)&gt;100,'Charging rates'!$D$29*$W694*$BM694,0)</f>
        <v>0</v>
      </c>
      <c r="BY694" s="37">
        <f>IF(MOD('935'!$K694,100)&gt;10,'Charging rates'!$E$29*$W694*$BN694,0)</f>
        <v>0</v>
      </c>
      <c r="BZ694" s="51">
        <f>$BW694+$BX694+$BY694</f>
        <v>0</v>
      </c>
      <c r="CA694" s="36">
        <f>100/'11'!B$16*'Charging rates'!B$76*W694</f>
        <v>0</v>
      </c>
      <c r="CB694" s="36">
        <f>IF(D694=0,0,(1-AW694/D694)*(BH694+IF('935'!Q694=0,0,(BG694*'935'!Q694*('11'!C$16-'935'!Y694)/('11'!B$16-'935'!X694)))))</f>
        <v>0</v>
      </c>
      <c r="CC694" s="36">
        <f>CA694+BJ694</f>
        <v>0</v>
      </c>
      <c r="CD694" s="49">
        <f>(BV694+BZ694)*D694</f>
        <v>0</v>
      </c>
      <c r="CE694" s="33">
        <f>D694*('Parameters'!B$21+J694)*IF('DNO totals'!B$323&lt;0,1,'935'!S694)</f>
        <v>0</v>
      </c>
      <c r="CF694" s="51">
        <f>IF('DNO totals'!B$323&lt;0,1,'935'!S694)*('Parameters'!B$21+J694)</f>
        <v>0</v>
      </c>
      <c r="CG694" s="37">
        <f>CC694+'Charging rates'!B$106*CF694*100/'11'!B$16</f>
        <v>0</v>
      </c>
      <c r="CH694" s="37">
        <f>CG694+'Charging rates'!B$116*('Parameters'!B$21+J694)*100/'11'!B$16*IF('DNO totals'!B$323&lt;0,1,'935'!S694)</f>
        <v>0</v>
      </c>
      <c r="CI694" s="37">
        <f>'Charging rates'!B$97*(BV694+BZ694)*100/'11'!B$16</f>
        <v>0</v>
      </c>
      <c r="CJ694" s="36">
        <f>MAX(0-(BG694*J694*'11'!C$16/'11'!B$16),CH694+CI694)</f>
        <v>0</v>
      </c>
      <c r="CK694" s="37">
        <f>IF(AR694,IF(J694=0,BI694,MAX(0,MIN(BI694,BI694+(CJ694/'935'!Q694*('11'!B$16-'935'!X694)/('11'!C$16-'935'!Y694))))),0)</f>
        <v>0</v>
      </c>
      <c r="CL694" s="36">
        <f>IF(AR694,MAX(0,CJ694),0)</f>
        <v>0</v>
      </c>
      <c r="CM694" s="52">
        <f>CL694+CB694</f>
        <v>0</v>
      </c>
    </row>
    <row r="695" spans="1:91">
      <c r="A695" s="28">
        <v>595</v>
      </c>
      <c r="B695" s="48">
        <f>'935'!B695</f>
        <v>0</v>
      </c>
      <c r="C695" s="33">
        <f>OR('935'!E695&lt;&gt;"VOID",'935'!F695&lt;&gt;"VOID",'935'!G695&lt;&gt;"VOID")</f>
        <v>0</v>
      </c>
      <c r="D695" s="33">
        <f>IF('935'!C695="VOID",0,('935'!C695*(1-'935'!X695/'11'!B$16)))</f>
        <v>0</v>
      </c>
      <c r="E695" s="33">
        <f>IF('935'!D695="VOID",0,'935'!D695*(1-'935'!X695/'11'!B$16))</f>
        <v>0</v>
      </c>
      <c r="F695" s="33">
        <f>IF('935'!E695="VOID",0,'935'!E695*(1-'935'!X695/'11'!B$16))</f>
        <v>0</v>
      </c>
      <c r="G695" s="33">
        <f>IF('935'!F695="VOID",0,'935'!F695*(1-'935'!X695/'11'!B$16))</f>
        <v>0</v>
      </c>
      <c r="H695" s="33">
        <f>IF('935'!G695="VOID",0,'935'!G695*(1-'935'!X695/'11'!B$16))</f>
        <v>0</v>
      </c>
      <c r="I695" s="33">
        <f>F695+G695+H695</f>
        <v>0</v>
      </c>
      <c r="J695" s="37">
        <f>'935'!Q695*(1-'935'!Y695/'11'!C$16)/(1-'935'!X695/'11'!B$16)</f>
        <v>0</v>
      </c>
      <c r="K695" s="33">
        <f>IF(D695,'935'!H695*D695/(D695+E695+I695),0)</f>
        <v>0</v>
      </c>
      <c r="L695" s="33">
        <f>IF(I695,'935'!H695*I695/(D695+E695+I695),0)</f>
        <v>0</v>
      </c>
      <c r="M695" s="33">
        <f>K695*(1-'935'!X695/'11'!B$16)</f>
        <v>0</v>
      </c>
      <c r="N695" s="49">
        <f>L695*(1-'935'!X695/'11'!B$16)</f>
        <v>0</v>
      </c>
      <c r="O695" s="50">
        <f>MATCH('935'!J695,'911'!$B$6:$B$1205,0)</f>
        <v>0</v>
      </c>
      <c r="P695" s="50">
        <f>MATCH(INDEX('911'!$D$6:$D$1205,O695),'911'!$B$6:$B$1205,0)</f>
        <v>0</v>
      </c>
      <c r="Q695" s="50">
        <f>MATCH(INDEX('911'!$D$6:$D$1205,P695),'911'!$B$6:$B$1205,0)</f>
        <v>0</v>
      </c>
      <c r="R695" s="37">
        <f>IF(ISNUMBER(O695),MAX(0,INDEX('911'!$E$6:$E$1205,O695)),0)</f>
        <v>0</v>
      </c>
      <c r="S695" s="37">
        <f>IF(ISNUMBER(P695),MAX(0,INDEX('911'!$E$6:$E$1205,P695)),0)</f>
        <v>0</v>
      </c>
      <c r="T695" s="37">
        <f>IF(ISNUMBER(Q695),MAX(0,INDEX('911'!$E$6:$E$1205,Q695)),0)</f>
        <v>0</v>
      </c>
      <c r="U695" s="51">
        <f>-100*'935'!W695*(R695+S695+T695)/'11'!C$16</f>
        <v>0</v>
      </c>
      <c r="V695" s="37">
        <f>INDEX('DNO totals'!$B$52:$G$52,IF('935'!K695,IF(MOD('935'!K695,1000),IF(MOD('935'!K695,100),IF(MOD('935'!K695,10),IF(MOD('935'!K695,1000)=1,6,5),4),3),2),1))</f>
        <v>0</v>
      </c>
      <c r="W695" s="51">
        <f>J695*V695</f>
        <v>0</v>
      </c>
      <c r="X695" s="37">
        <f>V695*'Parameters'!B$11</f>
        <v>0</v>
      </c>
      <c r="Y695" s="37">
        <f>IF('935'!$K695=1000,'Charging rates'!$C$29*$X695/(1+'DNO totals'!$C$60)*'935'!$L695,0)</f>
        <v>0</v>
      </c>
      <c r="Z695" s="37">
        <f>IF(MOD('935'!$K695,1000)=100,'Charging rates'!$D$29*$X695/(1+'DNO totals'!$D$60)*'935'!$M695,0)</f>
        <v>0</v>
      </c>
      <c r="AA695" s="37">
        <f>IF(MOD('935'!$K695,100)=10,'Charging rates'!$E$29*$X695/(1+'DNO totals'!$E$60)*'935'!$N695,0)</f>
        <v>0</v>
      </c>
      <c r="AB695" s="37">
        <f>IF(AND(MOD('935'!$K695,10)&gt;0,MOD('935'!$K695,1000)&gt;1),'Charging rates'!$F$29*$X695/(1+'DNO totals'!$F$60)*'935'!$O695,0)</f>
        <v>0</v>
      </c>
      <c r="AC695" s="37">
        <f>IF(MOD('935'!$K695,1000)=1,'Charging rates'!$G$29*$X695/(1+'DNO totals'!$G$60)*'935'!$P695,0)</f>
        <v>0</v>
      </c>
      <c r="AD695" s="37">
        <f>IF('935'!$K695&gt;1000,'Charging rates'!$C$29*$W695*'935'!$L695,0)</f>
        <v>0</v>
      </c>
      <c r="AE695" s="37">
        <f>IF(MOD('935'!$K695,1000)&gt;100,'Charging rates'!$D$29*$W695*'935'!$M695,0)</f>
        <v>0</v>
      </c>
      <c r="AF695" s="37">
        <f>IF(MOD('935'!$K695,100)&gt;10,'Charging rates'!$E$29*$W695*'935'!$N695,0)</f>
        <v>0</v>
      </c>
      <c r="AG695" s="37">
        <f>$Y695+$Z695+$AA695+$AB695+$AC695</f>
        <v>0</v>
      </c>
      <c r="AH695" s="51">
        <f>$AD695+$AE695+$AF695</f>
        <v>0</v>
      </c>
      <c r="AI695" s="37">
        <f>U695*(1+'Charging rates'!B$42+0.6*'Charging rates'!B$67+'Charging rates'!B$54)-100*'Charging rates'!B$76/'11'!C$16*'935'!W695</f>
        <v>0</v>
      </c>
      <c r="AJ695" s="37">
        <f>IF(I695,AI695*I695/(I695+E695),0)</f>
        <v>0</v>
      </c>
      <c r="AK695" s="51">
        <f>ROUND(AJ695,3)</f>
        <v>0</v>
      </c>
      <c r="AL695" s="33">
        <f>IF('935'!V695="VOID",0,'935'!V695*(1-'935'!X695/'11'!B$16))</f>
        <v>0</v>
      </c>
      <c r="AM695" s="36">
        <f>IF(I695,-100*'Charging rates'!B$76/'11'!B$16*AL695/I695,0)</f>
        <v>0</v>
      </c>
      <c r="AN695" s="36">
        <f>IF(C695,'DNO totals'!B$171,0)</f>
        <v>0</v>
      </c>
      <c r="AO695" s="36">
        <f>ROUND(AN695,2)</f>
        <v>0</v>
      </c>
      <c r="AP695" s="36">
        <f>IF(C695,(AN695+AM695),0)</f>
        <v>0</v>
      </c>
      <c r="AQ695" s="52">
        <f>ROUND(AP695,2)</f>
        <v>0</v>
      </c>
      <c r="AR695" s="33">
        <f>'935'!C695&lt;&gt;"VOID"</f>
        <v>0</v>
      </c>
      <c r="AS695" s="36">
        <f>IF(AR695,(100/'11'!B$16*K695*((1-'935'!I695)*'Charging rates'!B$42+'Charging rates'!B$54)),0)</f>
        <v>0</v>
      </c>
      <c r="AT695" s="36">
        <f>100/'11'!B$16*N695*('Charging rates'!B$42+'Charging rates'!B$54)</f>
        <v>0</v>
      </c>
      <c r="AU695" s="36">
        <f>100/'11'!B$16*L695*('Charging rates'!B$42+'Charging rates'!B$54)</f>
        <v>0</v>
      </c>
      <c r="AV695" s="52">
        <f>ROUND(AU695,2)</f>
        <v>0</v>
      </c>
      <c r="AW695" s="33">
        <f>D695-('935'!T695*(1-'935'!X695/'11'!B$16))</f>
        <v>0</v>
      </c>
      <c r="AX695" s="37">
        <f>MAX(MIN(SQRT(1-MIN(1,'935'!Q695)^2),0+'935'!R695),0-SQRT(1-MIN(1,'935'!Q695)^2))</f>
        <v>0</v>
      </c>
      <c r="AY695" s="33">
        <f>IF(ISNUMBER(P695),SQRT((INDEX('911'!$G$6:$G$1205,P695)+INDEX('911'!$I$6:$I$1205,P695))^2+(INDEX('911'!$H$6:$H$1205,P695)+INDEX('911'!$J$6:$J$1205,P695))^2),0)</f>
        <v>0</v>
      </c>
      <c r="AZ695" s="37">
        <f>IF(AY695,0-(INDEX('911'!$H$6:$H$1205,P695)+INDEX('911'!$J$6:$J$1205,P695))/AY695,0)</f>
        <v>0</v>
      </c>
      <c r="BA695" s="33">
        <f>IF(ISNUMBER(Q695),SQRT((INDEX('911'!$G$6:$G$1205,Q695)+INDEX('911'!$I$6:$I$1205,Q695))^2+(INDEX('911'!$H$6:$H$1205,Q695)+INDEX('911'!$J$6:$J$1205,Q695))^2),0)</f>
        <v>0</v>
      </c>
      <c r="BB695" s="37">
        <f>IF(BA695,0-(INDEX('911'!$H$6:$H$1205,Q695)+INDEX('911'!$J$6:$J$1205,Q695))/BA695,0)</f>
        <v>0</v>
      </c>
      <c r="BC695" s="37">
        <f>SQRT(1-AZ695^2)</f>
        <v>0</v>
      </c>
      <c r="BD695" s="51">
        <f>SQRT(1-BB695^2)</f>
        <v>0</v>
      </c>
      <c r="BE695" s="36">
        <f>100*(S695*MAX(0,'935'!Q695*BC695+AX695*AZ695)+T695*MAX(0,'935'!Q695*BD695+AX695*BB695))/'11'!B$16</f>
        <v>0</v>
      </c>
      <c r="BF695" s="36">
        <f>100*R695/'11'!B$16</f>
        <v>0</v>
      </c>
      <c r="BG695" s="37">
        <f>100*(S695*IF('935'!Q695=0,BC695,MAX(0,BC695+AX695*AZ695/'935'!Q695))+T695*IF('935'!Q695=0,BD695,MAX(0,BD695+AX695*BB695/'935'!Q695)))/'11'!C$16</f>
        <v>0</v>
      </c>
      <c r="BH695" s="36">
        <f>IF('935'!Q695=0,BF695+BE695,BF695)</f>
        <v>0</v>
      </c>
      <c r="BI695" s="37">
        <f>IF(D695=0,1,AW695/D695)*BG695</f>
        <v>0</v>
      </c>
      <c r="BJ695" s="36">
        <f>IF(D695=0,1,AW695/D695)*BH695</f>
        <v>0</v>
      </c>
      <c r="BK695" s="53">
        <f>'11'!C$16-'935'!Y695</f>
        <v>0</v>
      </c>
      <c r="BL695" s="37">
        <f>MAX('DNO totals'!B$312+0,MIN('935'!L695+0,'DNO totals'!B$304+0))</f>
        <v>0</v>
      </c>
      <c r="BM695" s="37">
        <f>MAX('DNO totals'!C$312+0,MIN('935'!M695+0,'DNO totals'!C$304+0))</f>
        <v>0</v>
      </c>
      <c r="BN695" s="37">
        <f>MAX('DNO totals'!D$312+0,MIN('935'!N695+0,'DNO totals'!D$304+0))</f>
        <v>0</v>
      </c>
      <c r="BO695" s="37">
        <f>MAX('DNO totals'!E$312+0,MIN('935'!O695+0,'DNO totals'!E$304+0))</f>
        <v>0</v>
      </c>
      <c r="BP695" s="51">
        <f>MAX('DNO totals'!F$312+0,MIN('935'!P695+0,'DNO totals'!F$304+0))</f>
        <v>0</v>
      </c>
      <c r="BQ695" s="37">
        <f>IF('935'!$K695=1000,'Charging rates'!$C$29*$X695/(1+'DNO totals'!$C$60)*$BL695,0)</f>
        <v>0</v>
      </c>
      <c r="BR695" s="37">
        <f>IF(MOD('935'!$K695,1000)=100,'Charging rates'!$D$29*$X695/(1+'DNO totals'!$D$60)*$BM695,0)</f>
        <v>0</v>
      </c>
      <c r="BS695" s="37">
        <f>IF(MOD('935'!$K695,100)=10,'Charging rates'!$E$29*$X695/(1+'DNO totals'!$E$60)*$BN695,0)</f>
        <v>0</v>
      </c>
      <c r="BT695" s="37">
        <f>IF(AND(MOD('935'!$K695,10)&gt;0,MOD('935'!$K695,1000)&gt;1),'Charging rates'!$F$29*$X695/(1+'DNO totals'!$F$60)*$BO695,0)</f>
        <v>0</v>
      </c>
      <c r="BU695" s="37">
        <f>IF(MOD('935'!$K695,1000)=1,'Charging rates'!$G$29*$X695/(1+'DNO totals'!$G$60)*$BP695,0)</f>
        <v>0</v>
      </c>
      <c r="BV695" s="51">
        <f>$BQ695+$BR695+$BS695+$BT695+$BU695</f>
        <v>0</v>
      </c>
      <c r="BW695" s="37">
        <f>IF('935'!$K695&gt;1000,'Charging rates'!$C$29*$W695*$BL695,0)</f>
        <v>0</v>
      </c>
      <c r="BX695" s="37">
        <f>IF(MOD('935'!$K695,1000)&gt;100,'Charging rates'!$D$29*$W695*$BM695,0)</f>
        <v>0</v>
      </c>
      <c r="BY695" s="37">
        <f>IF(MOD('935'!$K695,100)&gt;10,'Charging rates'!$E$29*$W695*$BN695,0)</f>
        <v>0</v>
      </c>
      <c r="BZ695" s="51">
        <f>$BW695+$BX695+$BY695</f>
        <v>0</v>
      </c>
      <c r="CA695" s="36">
        <f>100/'11'!B$16*'Charging rates'!B$76*W695</f>
        <v>0</v>
      </c>
      <c r="CB695" s="36">
        <f>IF(D695=0,0,(1-AW695/D695)*(BH695+IF('935'!Q695=0,0,(BG695*'935'!Q695*('11'!C$16-'935'!Y695)/('11'!B$16-'935'!X695)))))</f>
        <v>0</v>
      </c>
      <c r="CC695" s="36">
        <f>CA695+BJ695</f>
        <v>0</v>
      </c>
      <c r="CD695" s="49">
        <f>(BV695+BZ695)*D695</f>
        <v>0</v>
      </c>
      <c r="CE695" s="33">
        <f>D695*('Parameters'!B$21+J695)*IF('DNO totals'!B$323&lt;0,1,'935'!S695)</f>
        <v>0</v>
      </c>
      <c r="CF695" s="51">
        <f>IF('DNO totals'!B$323&lt;0,1,'935'!S695)*('Parameters'!B$21+J695)</f>
        <v>0</v>
      </c>
      <c r="CG695" s="37">
        <f>CC695+'Charging rates'!B$106*CF695*100/'11'!B$16</f>
        <v>0</v>
      </c>
      <c r="CH695" s="37">
        <f>CG695+'Charging rates'!B$116*('Parameters'!B$21+J695)*100/'11'!B$16*IF('DNO totals'!B$323&lt;0,1,'935'!S695)</f>
        <v>0</v>
      </c>
      <c r="CI695" s="37">
        <f>'Charging rates'!B$97*(BV695+BZ695)*100/'11'!B$16</f>
        <v>0</v>
      </c>
      <c r="CJ695" s="36">
        <f>MAX(0-(BG695*J695*'11'!C$16/'11'!B$16),CH695+CI695)</f>
        <v>0</v>
      </c>
      <c r="CK695" s="37">
        <f>IF(AR695,IF(J695=0,BI695,MAX(0,MIN(BI695,BI695+(CJ695/'935'!Q695*('11'!B$16-'935'!X695)/('11'!C$16-'935'!Y695))))),0)</f>
        <v>0</v>
      </c>
      <c r="CL695" s="36">
        <f>IF(AR695,MAX(0,CJ695),0)</f>
        <v>0</v>
      </c>
      <c r="CM695" s="52">
        <f>CL695+CB695</f>
        <v>0</v>
      </c>
    </row>
    <row r="696" spans="1:91">
      <c r="A696" s="28">
        <v>596</v>
      </c>
      <c r="B696" s="48">
        <f>'935'!B696</f>
        <v>0</v>
      </c>
      <c r="C696" s="33">
        <f>OR('935'!E696&lt;&gt;"VOID",'935'!F696&lt;&gt;"VOID",'935'!G696&lt;&gt;"VOID")</f>
        <v>0</v>
      </c>
      <c r="D696" s="33">
        <f>IF('935'!C696="VOID",0,('935'!C696*(1-'935'!X696/'11'!B$16)))</f>
        <v>0</v>
      </c>
      <c r="E696" s="33">
        <f>IF('935'!D696="VOID",0,'935'!D696*(1-'935'!X696/'11'!B$16))</f>
        <v>0</v>
      </c>
      <c r="F696" s="33">
        <f>IF('935'!E696="VOID",0,'935'!E696*(1-'935'!X696/'11'!B$16))</f>
        <v>0</v>
      </c>
      <c r="G696" s="33">
        <f>IF('935'!F696="VOID",0,'935'!F696*(1-'935'!X696/'11'!B$16))</f>
        <v>0</v>
      </c>
      <c r="H696" s="33">
        <f>IF('935'!G696="VOID",0,'935'!G696*(1-'935'!X696/'11'!B$16))</f>
        <v>0</v>
      </c>
      <c r="I696" s="33">
        <f>F696+G696+H696</f>
        <v>0</v>
      </c>
      <c r="J696" s="37">
        <f>'935'!Q696*(1-'935'!Y696/'11'!C$16)/(1-'935'!X696/'11'!B$16)</f>
        <v>0</v>
      </c>
      <c r="K696" s="33">
        <f>IF(D696,'935'!H696*D696/(D696+E696+I696),0)</f>
        <v>0</v>
      </c>
      <c r="L696" s="33">
        <f>IF(I696,'935'!H696*I696/(D696+E696+I696),0)</f>
        <v>0</v>
      </c>
      <c r="M696" s="33">
        <f>K696*(1-'935'!X696/'11'!B$16)</f>
        <v>0</v>
      </c>
      <c r="N696" s="49">
        <f>L696*(1-'935'!X696/'11'!B$16)</f>
        <v>0</v>
      </c>
      <c r="O696" s="50">
        <f>MATCH('935'!J696,'911'!$B$6:$B$1205,0)</f>
        <v>0</v>
      </c>
      <c r="P696" s="50">
        <f>MATCH(INDEX('911'!$D$6:$D$1205,O696),'911'!$B$6:$B$1205,0)</f>
        <v>0</v>
      </c>
      <c r="Q696" s="50">
        <f>MATCH(INDEX('911'!$D$6:$D$1205,P696),'911'!$B$6:$B$1205,0)</f>
        <v>0</v>
      </c>
      <c r="R696" s="37">
        <f>IF(ISNUMBER(O696),MAX(0,INDEX('911'!$E$6:$E$1205,O696)),0)</f>
        <v>0</v>
      </c>
      <c r="S696" s="37">
        <f>IF(ISNUMBER(P696),MAX(0,INDEX('911'!$E$6:$E$1205,P696)),0)</f>
        <v>0</v>
      </c>
      <c r="T696" s="37">
        <f>IF(ISNUMBER(Q696),MAX(0,INDEX('911'!$E$6:$E$1205,Q696)),0)</f>
        <v>0</v>
      </c>
      <c r="U696" s="51">
        <f>-100*'935'!W696*(R696+S696+T696)/'11'!C$16</f>
        <v>0</v>
      </c>
      <c r="V696" s="37">
        <f>INDEX('DNO totals'!$B$52:$G$52,IF('935'!K696,IF(MOD('935'!K696,1000),IF(MOD('935'!K696,100),IF(MOD('935'!K696,10),IF(MOD('935'!K696,1000)=1,6,5),4),3),2),1))</f>
        <v>0</v>
      </c>
      <c r="W696" s="51">
        <f>J696*V696</f>
        <v>0</v>
      </c>
      <c r="X696" s="37">
        <f>V696*'Parameters'!B$11</f>
        <v>0</v>
      </c>
      <c r="Y696" s="37">
        <f>IF('935'!$K696=1000,'Charging rates'!$C$29*$X696/(1+'DNO totals'!$C$60)*'935'!$L696,0)</f>
        <v>0</v>
      </c>
      <c r="Z696" s="37">
        <f>IF(MOD('935'!$K696,1000)=100,'Charging rates'!$D$29*$X696/(1+'DNO totals'!$D$60)*'935'!$M696,0)</f>
        <v>0</v>
      </c>
      <c r="AA696" s="37">
        <f>IF(MOD('935'!$K696,100)=10,'Charging rates'!$E$29*$X696/(1+'DNO totals'!$E$60)*'935'!$N696,0)</f>
        <v>0</v>
      </c>
      <c r="AB696" s="37">
        <f>IF(AND(MOD('935'!$K696,10)&gt;0,MOD('935'!$K696,1000)&gt;1),'Charging rates'!$F$29*$X696/(1+'DNO totals'!$F$60)*'935'!$O696,0)</f>
        <v>0</v>
      </c>
      <c r="AC696" s="37">
        <f>IF(MOD('935'!$K696,1000)=1,'Charging rates'!$G$29*$X696/(1+'DNO totals'!$G$60)*'935'!$P696,0)</f>
        <v>0</v>
      </c>
      <c r="AD696" s="37">
        <f>IF('935'!$K696&gt;1000,'Charging rates'!$C$29*$W696*'935'!$L696,0)</f>
        <v>0</v>
      </c>
      <c r="AE696" s="37">
        <f>IF(MOD('935'!$K696,1000)&gt;100,'Charging rates'!$D$29*$W696*'935'!$M696,0)</f>
        <v>0</v>
      </c>
      <c r="AF696" s="37">
        <f>IF(MOD('935'!$K696,100)&gt;10,'Charging rates'!$E$29*$W696*'935'!$N696,0)</f>
        <v>0</v>
      </c>
      <c r="AG696" s="37">
        <f>$Y696+$Z696+$AA696+$AB696+$AC696</f>
        <v>0</v>
      </c>
      <c r="AH696" s="51">
        <f>$AD696+$AE696+$AF696</f>
        <v>0</v>
      </c>
      <c r="AI696" s="37">
        <f>U696*(1+'Charging rates'!B$42+0.6*'Charging rates'!B$67+'Charging rates'!B$54)-100*'Charging rates'!B$76/'11'!C$16*'935'!W696</f>
        <v>0</v>
      </c>
      <c r="AJ696" s="37">
        <f>IF(I696,AI696*I696/(I696+E696),0)</f>
        <v>0</v>
      </c>
      <c r="AK696" s="51">
        <f>ROUND(AJ696,3)</f>
        <v>0</v>
      </c>
      <c r="AL696" s="33">
        <f>IF('935'!V696="VOID",0,'935'!V696*(1-'935'!X696/'11'!B$16))</f>
        <v>0</v>
      </c>
      <c r="AM696" s="36">
        <f>IF(I696,-100*'Charging rates'!B$76/'11'!B$16*AL696/I696,0)</f>
        <v>0</v>
      </c>
      <c r="AN696" s="36">
        <f>IF(C696,'DNO totals'!B$171,0)</f>
        <v>0</v>
      </c>
      <c r="AO696" s="36">
        <f>ROUND(AN696,2)</f>
        <v>0</v>
      </c>
      <c r="AP696" s="36">
        <f>IF(C696,(AN696+AM696),0)</f>
        <v>0</v>
      </c>
      <c r="AQ696" s="52">
        <f>ROUND(AP696,2)</f>
        <v>0</v>
      </c>
      <c r="AR696" s="33">
        <f>'935'!C696&lt;&gt;"VOID"</f>
        <v>0</v>
      </c>
      <c r="AS696" s="36">
        <f>IF(AR696,(100/'11'!B$16*K696*((1-'935'!I696)*'Charging rates'!B$42+'Charging rates'!B$54)),0)</f>
        <v>0</v>
      </c>
      <c r="AT696" s="36">
        <f>100/'11'!B$16*N696*('Charging rates'!B$42+'Charging rates'!B$54)</f>
        <v>0</v>
      </c>
      <c r="AU696" s="36">
        <f>100/'11'!B$16*L696*('Charging rates'!B$42+'Charging rates'!B$54)</f>
        <v>0</v>
      </c>
      <c r="AV696" s="52">
        <f>ROUND(AU696,2)</f>
        <v>0</v>
      </c>
      <c r="AW696" s="33">
        <f>D696-('935'!T696*(1-'935'!X696/'11'!B$16))</f>
        <v>0</v>
      </c>
      <c r="AX696" s="37">
        <f>MAX(MIN(SQRT(1-MIN(1,'935'!Q696)^2),0+'935'!R696),0-SQRT(1-MIN(1,'935'!Q696)^2))</f>
        <v>0</v>
      </c>
      <c r="AY696" s="33">
        <f>IF(ISNUMBER(P696),SQRT((INDEX('911'!$G$6:$G$1205,P696)+INDEX('911'!$I$6:$I$1205,P696))^2+(INDEX('911'!$H$6:$H$1205,P696)+INDEX('911'!$J$6:$J$1205,P696))^2),0)</f>
        <v>0</v>
      </c>
      <c r="AZ696" s="37">
        <f>IF(AY696,0-(INDEX('911'!$H$6:$H$1205,P696)+INDEX('911'!$J$6:$J$1205,P696))/AY696,0)</f>
        <v>0</v>
      </c>
      <c r="BA696" s="33">
        <f>IF(ISNUMBER(Q696),SQRT((INDEX('911'!$G$6:$G$1205,Q696)+INDEX('911'!$I$6:$I$1205,Q696))^2+(INDEX('911'!$H$6:$H$1205,Q696)+INDEX('911'!$J$6:$J$1205,Q696))^2),0)</f>
        <v>0</v>
      </c>
      <c r="BB696" s="37">
        <f>IF(BA696,0-(INDEX('911'!$H$6:$H$1205,Q696)+INDEX('911'!$J$6:$J$1205,Q696))/BA696,0)</f>
        <v>0</v>
      </c>
      <c r="BC696" s="37">
        <f>SQRT(1-AZ696^2)</f>
        <v>0</v>
      </c>
      <c r="BD696" s="51">
        <f>SQRT(1-BB696^2)</f>
        <v>0</v>
      </c>
      <c r="BE696" s="36">
        <f>100*(S696*MAX(0,'935'!Q696*BC696+AX696*AZ696)+T696*MAX(0,'935'!Q696*BD696+AX696*BB696))/'11'!B$16</f>
        <v>0</v>
      </c>
      <c r="BF696" s="36">
        <f>100*R696/'11'!B$16</f>
        <v>0</v>
      </c>
      <c r="BG696" s="37">
        <f>100*(S696*IF('935'!Q696=0,BC696,MAX(0,BC696+AX696*AZ696/'935'!Q696))+T696*IF('935'!Q696=0,BD696,MAX(0,BD696+AX696*BB696/'935'!Q696)))/'11'!C$16</f>
        <v>0</v>
      </c>
      <c r="BH696" s="36">
        <f>IF('935'!Q696=0,BF696+BE696,BF696)</f>
        <v>0</v>
      </c>
      <c r="BI696" s="37">
        <f>IF(D696=0,1,AW696/D696)*BG696</f>
        <v>0</v>
      </c>
      <c r="BJ696" s="36">
        <f>IF(D696=0,1,AW696/D696)*BH696</f>
        <v>0</v>
      </c>
      <c r="BK696" s="53">
        <f>'11'!C$16-'935'!Y696</f>
        <v>0</v>
      </c>
      <c r="BL696" s="37">
        <f>MAX('DNO totals'!B$312+0,MIN('935'!L696+0,'DNO totals'!B$304+0))</f>
        <v>0</v>
      </c>
      <c r="BM696" s="37">
        <f>MAX('DNO totals'!C$312+0,MIN('935'!M696+0,'DNO totals'!C$304+0))</f>
        <v>0</v>
      </c>
      <c r="BN696" s="37">
        <f>MAX('DNO totals'!D$312+0,MIN('935'!N696+0,'DNO totals'!D$304+0))</f>
        <v>0</v>
      </c>
      <c r="BO696" s="37">
        <f>MAX('DNO totals'!E$312+0,MIN('935'!O696+0,'DNO totals'!E$304+0))</f>
        <v>0</v>
      </c>
      <c r="BP696" s="51">
        <f>MAX('DNO totals'!F$312+0,MIN('935'!P696+0,'DNO totals'!F$304+0))</f>
        <v>0</v>
      </c>
      <c r="BQ696" s="37">
        <f>IF('935'!$K696=1000,'Charging rates'!$C$29*$X696/(1+'DNO totals'!$C$60)*$BL696,0)</f>
        <v>0</v>
      </c>
      <c r="BR696" s="37">
        <f>IF(MOD('935'!$K696,1000)=100,'Charging rates'!$D$29*$X696/(1+'DNO totals'!$D$60)*$BM696,0)</f>
        <v>0</v>
      </c>
      <c r="BS696" s="37">
        <f>IF(MOD('935'!$K696,100)=10,'Charging rates'!$E$29*$X696/(1+'DNO totals'!$E$60)*$BN696,0)</f>
        <v>0</v>
      </c>
      <c r="BT696" s="37">
        <f>IF(AND(MOD('935'!$K696,10)&gt;0,MOD('935'!$K696,1000)&gt;1),'Charging rates'!$F$29*$X696/(1+'DNO totals'!$F$60)*$BO696,0)</f>
        <v>0</v>
      </c>
      <c r="BU696" s="37">
        <f>IF(MOD('935'!$K696,1000)=1,'Charging rates'!$G$29*$X696/(1+'DNO totals'!$G$60)*$BP696,0)</f>
        <v>0</v>
      </c>
      <c r="BV696" s="51">
        <f>$BQ696+$BR696+$BS696+$BT696+$BU696</f>
        <v>0</v>
      </c>
      <c r="BW696" s="37">
        <f>IF('935'!$K696&gt;1000,'Charging rates'!$C$29*$W696*$BL696,0)</f>
        <v>0</v>
      </c>
      <c r="BX696" s="37">
        <f>IF(MOD('935'!$K696,1000)&gt;100,'Charging rates'!$D$29*$W696*$BM696,0)</f>
        <v>0</v>
      </c>
      <c r="BY696" s="37">
        <f>IF(MOD('935'!$K696,100)&gt;10,'Charging rates'!$E$29*$W696*$BN696,0)</f>
        <v>0</v>
      </c>
      <c r="BZ696" s="51">
        <f>$BW696+$BX696+$BY696</f>
        <v>0</v>
      </c>
      <c r="CA696" s="36">
        <f>100/'11'!B$16*'Charging rates'!B$76*W696</f>
        <v>0</v>
      </c>
      <c r="CB696" s="36">
        <f>IF(D696=0,0,(1-AW696/D696)*(BH696+IF('935'!Q696=0,0,(BG696*'935'!Q696*('11'!C$16-'935'!Y696)/('11'!B$16-'935'!X696)))))</f>
        <v>0</v>
      </c>
      <c r="CC696" s="36">
        <f>CA696+BJ696</f>
        <v>0</v>
      </c>
      <c r="CD696" s="49">
        <f>(BV696+BZ696)*D696</f>
        <v>0</v>
      </c>
      <c r="CE696" s="33">
        <f>D696*('Parameters'!B$21+J696)*IF('DNO totals'!B$323&lt;0,1,'935'!S696)</f>
        <v>0</v>
      </c>
      <c r="CF696" s="51">
        <f>IF('DNO totals'!B$323&lt;0,1,'935'!S696)*('Parameters'!B$21+J696)</f>
        <v>0</v>
      </c>
      <c r="CG696" s="37">
        <f>CC696+'Charging rates'!B$106*CF696*100/'11'!B$16</f>
        <v>0</v>
      </c>
      <c r="CH696" s="37">
        <f>CG696+'Charging rates'!B$116*('Parameters'!B$21+J696)*100/'11'!B$16*IF('DNO totals'!B$323&lt;0,1,'935'!S696)</f>
        <v>0</v>
      </c>
      <c r="CI696" s="37">
        <f>'Charging rates'!B$97*(BV696+BZ696)*100/'11'!B$16</f>
        <v>0</v>
      </c>
      <c r="CJ696" s="36">
        <f>MAX(0-(BG696*J696*'11'!C$16/'11'!B$16),CH696+CI696)</f>
        <v>0</v>
      </c>
      <c r="CK696" s="37">
        <f>IF(AR696,IF(J696=0,BI696,MAX(0,MIN(BI696,BI696+(CJ696/'935'!Q696*('11'!B$16-'935'!X696)/('11'!C$16-'935'!Y696))))),0)</f>
        <v>0</v>
      </c>
      <c r="CL696" s="36">
        <f>IF(AR696,MAX(0,CJ696),0)</f>
        <v>0</v>
      </c>
      <c r="CM696" s="52">
        <f>CL696+CB696</f>
        <v>0</v>
      </c>
    </row>
    <row r="697" spans="1:91">
      <c r="A697" s="28">
        <v>597</v>
      </c>
      <c r="B697" s="48">
        <f>'935'!B697</f>
        <v>0</v>
      </c>
      <c r="C697" s="33">
        <f>OR('935'!E697&lt;&gt;"VOID",'935'!F697&lt;&gt;"VOID",'935'!G697&lt;&gt;"VOID")</f>
        <v>0</v>
      </c>
      <c r="D697" s="33">
        <f>IF('935'!C697="VOID",0,('935'!C697*(1-'935'!X697/'11'!B$16)))</f>
        <v>0</v>
      </c>
      <c r="E697" s="33">
        <f>IF('935'!D697="VOID",0,'935'!D697*(1-'935'!X697/'11'!B$16))</f>
        <v>0</v>
      </c>
      <c r="F697" s="33">
        <f>IF('935'!E697="VOID",0,'935'!E697*(1-'935'!X697/'11'!B$16))</f>
        <v>0</v>
      </c>
      <c r="G697" s="33">
        <f>IF('935'!F697="VOID",0,'935'!F697*(1-'935'!X697/'11'!B$16))</f>
        <v>0</v>
      </c>
      <c r="H697" s="33">
        <f>IF('935'!G697="VOID",0,'935'!G697*(1-'935'!X697/'11'!B$16))</f>
        <v>0</v>
      </c>
      <c r="I697" s="33">
        <f>F697+G697+H697</f>
        <v>0</v>
      </c>
      <c r="J697" s="37">
        <f>'935'!Q697*(1-'935'!Y697/'11'!C$16)/(1-'935'!X697/'11'!B$16)</f>
        <v>0</v>
      </c>
      <c r="K697" s="33">
        <f>IF(D697,'935'!H697*D697/(D697+E697+I697),0)</f>
        <v>0</v>
      </c>
      <c r="L697" s="33">
        <f>IF(I697,'935'!H697*I697/(D697+E697+I697),0)</f>
        <v>0</v>
      </c>
      <c r="M697" s="33">
        <f>K697*(1-'935'!X697/'11'!B$16)</f>
        <v>0</v>
      </c>
      <c r="N697" s="49">
        <f>L697*(1-'935'!X697/'11'!B$16)</f>
        <v>0</v>
      </c>
      <c r="O697" s="50">
        <f>MATCH('935'!J697,'911'!$B$6:$B$1205,0)</f>
        <v>0</v>
      </c>
      <c r="P697" s="50">
        <f>MATCH(INDEX('911'!$D$6:$D$1205,O697),'911'!$B$6:$B$1205,0)</f>
        <v>0</v>
      </c>
      <c r="Q697" s="50">
        <f>MATCH(INDEX('911'!$D$6:$D$1205,P697),'911'!$B$6:$B$1205,0)</f>
        <v>0</v>
      </c>
      <c r="R697" s="37">
        <f>IF(ISNUMBER(O697),MAX(0,INDEX('911'!$E$6:$E$1205,O697)),0)</f>
        <v>0</v>
      </c>
      <c r="S697" s="37">
        <f>IF(ISNUMBER(P697),MAX(0,INDEX('911'!$E$6:$E$1205,P697)),0)</f>
        <v>0</v>
      </c>
      <c r="T697" s="37">
        <f>IF(ISNUMBER(Q697),MAX(0,INDEX('911'!$E$6:$E$1205,Q697)),0)</f>
        <v>0</v>
      </c>
      <c r="U697" s="51">
        <f>-100*'935'!W697*(R697+S697+T697)/'11'!C$16</f>
        <v>0</v>
      </c>
      <c r="V697" s="37">
        <f>INDEX('DNO totals'!$B$52:$G$52,IF('935'!K697,IF(MOD('935'!K697,1000),IF(MOD('935'!K697,100),IF(MOD('935'!K697,10),IF(MOD('935'!K697,1000)=1,6,5),4),3),2),1))</f>
        <v>0</v>
      </c>
      <c r="W697" s="51">
        <f>J697*V697</f>
        <v>0</v>
      </c>
      <c r="X697" s="37">
        <f>V697*'Parameters'!B$11</f>
        <v>0</v>
      </c>
      <c r="Y697" s="37">
        <f>IF('935'!$K697=1000,'Charging rates'!$C$29*$X697/(1+'DNO totals'!$C$60)*'935'!$L697,0)</f>
        <v>0</v>
      </c>
      <c r="Z697" s="37">
        <f>IF(MOD('935'!$K697,1000)=100,'Charging rates'!$D$29*$X697/(1+'DNO totals'!$D$60)*'935'!$M697,0)</f>
        <v>0</v>
      </c>
      <c r="AA697" s="37">
        <f>IF(MOD('935'!$K697,100)=10,'Charging rates'!$E$29*$X697/(1+'DNO totals'!$E$60)*'935'!$N697,0)</f>
        <v>0</v>
      </c>
      <c r="AB697" s="37">
        <f>IF(AND(MOD('935'!$K697,10)&gt;0,MOD('935'!$K697,1000)&gt;1),'Charging rates'!$F$29*$X697/(1+'DNO totals'!$F$60)*'935'!$O697,0)</f>
        <v>0</v>
      </c>
      <c r="AC697" s="37">
        <f>IF(MOD('935'!$K697,1000)=1,'Charging rates'!$G$29*$X697/(1+'DNO totals'!$G$60)*'935'!$P697,0)</f>
        <v>0</v>
      </c>
      <c r="AD697" s="37">
        <f>IF('935'!$K697&gt;1000,'Charging rates'!$C$29*$W697*'935'!$L697,0)</f>
        <v>0</v>
      </c>
      <c r="AE697" s="37">
        <f>IF(MOD('935'!$K697,1000)&gt;100,'Charging rates'!$D$29*$W697*'935'!$M697,0)</f>
        <v>0</v>
      </c>
      <c r="AF697" s="37">
        <f>IF(MOD('935'!$K697,100)&gt;10,'Charging rates'!$E$29*$W697*'935'!$N697,0)</f>
        <v>0</v>
      </c>
      <c r="AG697" s="37">
        <f>$Y697+$Z697+$AA697+$AB697+$AC697</f>
        <v>0</v>
      </c>
      <c r="AH697" s="51">
        <f>$AD697+$AE697+$AF697</f>
        <v>0</v>
      </c>
      <c r="AI697" s="37">
        <f>U697*(1+'Charging rates'!B$42+0.6*'Charging rates'!B$67+'Charging rates'!B$54)-100*'Charging rates'!B$76/'11'!C$16*'935'!W697</f>
        <v>0</v>
      </c>
      <c r="AJ697" s="37">
        <f>IF(I697,AI697*I697/(I697+E697),0)</f>
        <v>0</v>
      </c>
      <c r="AK697" s="51">
        <f>ROUND(AJ697,3)</f>
        <v>0</v>
      </c>
      <c r="AL697" s="33">
        <f>IF('935'!V697="VOID",0,'935'!V697*(1-'935'!X697/'11'!B$16))</f>
        <v>0</v>
      </c>
      <c r="AM697" s="36">
        <f>IF(I697,-100*'Charging rates'!B$76/'11'!B$16*AL697/I697,0)</f>
        <v>0</v>
      </c>
      <c r="AN697" s="36">
        <f>IF(C697,'DNO totals'!B$171,0)</f>
        <v>0</v>
      </c>
      <c r="AO697" s="36">
        <f>ROUND(AN697,2)</f>
        <v>0</v>
      </c>
      <c r="AP697" s="36">
        <f>IF(C697,(AN697+AM697),0)</f>
        <v>0</v>
      </c>
      <c r="AQ697" s="52">
        <f>ROUND(AP697,2)</f>
        <v>0</v>
      </c>
      <c r="AR697" s="33">
        <f>'935'!C697&lt;&gt;"VOID"</f>
        <v>0</v>
      </c>
      <c r="AS697" s="36">
        <f>IF(AR697,(100/'11'!B$16*K697*((1-'935'!I697)*'Charging rates'!B$42+'Charging rates'!B$54)),0)</f>
        <v>0</v>
      </c>
      <c r="AT697" s="36">
        <f>100/'11'!B$16*N697*('Charging rates'!B$42+'Charging rates'!B$54)</f>
        <v>0</v>
      </c>
      <c r="AU697" s="36">
        <f>100/'11'!B$16*L697*('Charging rates'!B$42+'Charging rates'!B$54)</f>
        <v>0</v>
      </c>
      <c r="AV697" s="52">
        <f>ROUND(AU697,2)</f>
        <v>0</v>
      </c>
      <c r="AW697" s="33">
        <f>D697-('935'!T697*(1-'935'!X697/'11'!B$16))</f>
        <v>0</v>
      </c>
      <c r="AX697" s="37">
        <f>MAX(MIN(SQRT(1-MIN(1,'935'!Q697)^2),0+'935'!R697),0-SQRT(1-MIN(1,'935'!Q697)^2))</f>
        <v>0</v>
      </c>
      <c r="AY697" s="33">
        <f>IF(ISNUMBER(P697),SQRT((INDEX('911'!$G$6:$G$1205,P697)+INDEX('911'!$I$6:$I$1205,P697))^2+(INDEX('911'!$H$6:$H$1205,P697)+INDEX('911'!$J$6:$J$1205,P697))^2),0)</f>
        <v>0</v>
      </c>
      <c r="AZ697" s="37">
        <f>IF(AY697,0-(INDEX('911'!$H$6:$H$1205,P697)+INDEX('911'!$J$6:$J$1205,P697))/AY697,0)</f>
        <v>0</v>
      </c>
      <c r="BA697" s="33">
        <f>IF(ISNUMBER(Q697),SQRT((INDEX('911'!$G$6:$G$1205,Q697)+INDEX('911'!$I$6:$I$1205,Q697))^2+(INDEX('911'!$H$6:$H$1205,Q697)+INDEX('911'!$J$6:$J$1205,Q697))^2),0)</f>
        <v>0</v>
      </c>
      <c r="BB697" s="37">
        <f>IF(BA697,0-(INDEX('911'!$H$6:$H$1205,Q697)+INDEX('911'!$J$6:$J$1205,Q697))/BA697,0)</f>
        <v>0</v>
      </c>
      <c r="BC697" s="37">
        <f>SQRT(1-AZ697^2)</f>
        <v>0</v>
      </c>
      <c r="BD697" s="51">
        <f>SQRT(1-BB697^2)</f>
        <v>0</v>
      </c>
      <c r="BE697" s="36">
        <f>100*(S697*MAX(0,'935'!Q697*BC697+AX697*AZ697)+T697*MAX(0,'935'!Q697*BD697+AX697*BB697))/'11'!B$16</f>
        <v>0</v>
      </c>
      <c r="BF697" s="36">
        <f>100*R697/'11'!B$16</f>
        <v>0</v>
      </c>
      <c r="BG697" s="37">
        <f>100*(S697*IF('935'!Q697=0,BC697,MAX(0,BC697+AX697*AZ697/'935'!Q697))+T697*IF('935'!Q697=0,BD697,MAX(0,BD697+AX697*BB697/'935'!Q697)))/'11'!C$16</f>
        <v>0</v>
      </c>
      <c r="BH697" s="36">
        <f>IF('935'!Q697=0,BF697+BE697,BF697)</f>
        <v>0</v>
      </c>
      <c r="BI697" s="37">
        <f>IF(D697=0,1,AW697/D697)*BG697</f>
        <v>0</v>
      </c>
      <c r="BJ697" s="36">
        <f>IF(D697=0,1,AW697/D697)*BH697</f>
        <v>0</v>
      </c>
      <c r="BK697" s="53">
        <f>'11'!C$16-'935'!Y697</f>
        <v>0</v>
      </c>
      <c r="BL697" s="37">
        <f>MAX('DNO totals'!B$312+0,MIN('935'!L697+0,'DNO totals'!B$304+0))</f>
        <v>0</v>
      </c>
      <c r="BM697" s="37">
        <f>MAX('DNO totals'!C$312+0,MIN('935'!M697+0,'DNO totals'!C$304+0))</f>
        <v>0</v>
      </c>
      <c r="BN697" s="37">
        <f>MAX('DNO totals'!D$312+0,MIN('935'!N697+0,'DNO totals'!D$304+0))</f>
        <v>0</v>
      </c>
      <c r="BO697" s="37">
        <f>MAX('DNO totals'!E$312+0,MIN('935'!O697+0,'DNO totals'!E$304+0))</f>
        <v>0</v>
      </c>
      <c r="BP697" s="51">
        <f>MAX('DNO totals'!F$312+0,MIN('935'!P697+0,'DNO totals'!F$304+0))</f>
        <v>0</v>
      </c>
      <c r="BQ697" s="37">
        <f>IF('935'!$K697=1000,'Charging rates'!$C$29*$X697/(1+'DNO totals'!$C$60)*$BL697,0)</f>
        <v>0</v>
      </c>
      <c r="BR697" s="37">
        <f>IF(MOD('935'!$K697,1000)=100,'Charging rates'!$D$29*$X697/(1+'DNO totals'!$D$60)*$BM697,0)</f>
        <v>0</v>
      </c>
      <c r="BS697" s="37">
        <f>IF(MOD('935'!$K697,100)=10,'Charging rates'!$E$29*$X697/(1+'DNO totals'!$E$60)*$BN697,0)</f>
        <v>0</v>
      </c>
      <c r="BT697" s="37">
        <f>IF(AND(MOD('935'!$K697,10)&gt;0,MOD('935'!$K697,1000)&gt;1),'Charging rates'!$F$29*$X697/(1+'DNO totals'!$F$60)*$BO697,0)</f>
        <v>0</v>
      </c>
      <c r="BU697" s="37">
        <f>IF(MOD('935'!$K697,1000)=1,'Charging rates'!$G$29*$X697/(1+'DNO totals'!$G$60)*$BP697,0)</f>
        <v>0</v>
      </c>
      <c r="BV697" s="51">
        <f>$BQ697+$BR697+$BS697+$BT697+$BU697</f>
        <v>0</v>
      </c>
      <c r="BW697" s="37">
        <f>IF('935'!$K697&gt;1000,'Charging rates'!$C$29*$W697*$BL697,0)</f>
        <v>0</v>
      </c>
      <c r="BX697" s="37">
        <f>IF(MOD('935'!$K697,1000)&gt;100,'Charging rates'!$D$29*$W697*$BM697,0)</f>
        <v>0</v>
      </c>
      <c r="BY697" s="37">
        <f>IF(MOD('935'!$K697,100)&gt;10,'Charging rates'!$E$29*$W697*$BN697,0)</f>
        <v>0</v>
      </c>
      <c r="BZ697" s="51">
        <f>$BW697+$BX697+$BY697</f>
        <v>0</v>
      </c>
      <c r="CA697" s="36">
        <f>100/'11'!B$16*'Charging rates'!B$76*W697</f>
        <v>0</v>
      </c>
      <c r="CB697" s="36">
        <f>IF(D697=0,0,(1-AW697/D697)*(BH697+IF('935'!Q697=0,0,(BG697*'935'!Q697*('11'!C$16-'935'!Y697)/('11'!B$16-'935'!X697)))))</f>
        <v>0</v>
      </c>
      <c r="CC697" s="36">
        <f>CA697+BJ697</f>
        <v>0</v>
      </c>
      <c r="CD697" s="49">
        <f>(BV697+BZ697)*D697</f>
        <v>0</v>
      </c>
      <c r="CE697" s="33">
        <f>D697*('Parameters'!B$21+J697)*IF('DNO totals'!B$323&lt;0,1,'935'!S697)</f>
        <v>0</v>
      </c>
      <c r="CF697" s="51">
        <f>IF('DNO totals'!B$323&lt;0,1,'935'!S697)*('Parameters'!B$21+J697)</f>
        <v>0</v>
      </c>
      <c r="CG697" s="37">
        <f>CC697+'Charging rates'!B$106*CF697*100/'11'!B$16</f>
        <v>0</v>
      </c>
      <c r="CH697" s="37">
        <f>CG697+'Charging rates'!B$116*('Parameters'!B$21+J697)*100/'11'!B$16*IF('DNO totals'!B$323&lt;0,1,'935'!S697)</f>
        <v>0</v>
      </c>
      <c r="CI697" s="37">
        <f>'Charging rates'!B$97*(BV697+BZ697)*100/'11'!B$16</f>
        <v>0</v>
      </c>
      <c r="CJ697" s="36">
        <f>MAX(0-(BG697*J697*'11'!C$16/'11'!B$16),CH697+CI697)</f>
        <v>0</v>
      </c>
      <c r="CK697" s="37">
        <f>IF(AR697,IF(J697=0,BI697,MAX(0,MIN(BI697,BI697+(CJ697/'935'!Q697*('11'!B$16-'935'!X697)/('11'!C$16-'935'!Y697))))),0)</f>
        <v>0</v>
      </c>
      <c r="CL697" s="36">
        <f>IF(AR697,MAX(0,CJ697),0)</f>
        <v>0</v>
      </c>
      <c r="CM697" s="52">
        <f>CL697+CB697</f>
        <v>0</v>
      </c>
    </row>
    <row r="698" spans="1:91">
      <c r="A698" s="28">
        <v>598</v>
      </c>
      <c r="B698" s="48">
        <f>'935'!B698</f>
        <v>0</v>
      </c>
      <c r="C698" s="33">
        <f>OR('935'!E698&lt;&gt;"VOID",'935'!F698&lt;&gt;"VOID",'935'!G698&lt;&gt;"VOID")</f>
        <v>0</v>
      </c>
      <c r="D698" s="33">
        <f>IF('935'!C698="VOID",0,('935'!C698*(1-'935'!X698/'11'!B$16)))</f>
        <v>0</v>
      </c>
      <c r="E698" s="33">
        <f>IF('935'!D698="VOID",0,'935'!D698*(1-'935'!X698/'11'!B$16))</f>
        <v>0</v>
      </c>
      <c r="F698" s="33">
        <f>IF('935'!E698="VOID",0,'935'!E698*(1-'935'!X698/'11'!B$16))</f>
        <v>0</v>
      </c>
      <c r="G698" s="33">
        <f>IF('935'!F698="VOID",0,'935'!F698*(1-'935'!X698/'11'!B$16))</f>
        <v>0</v>
      </c>
      <c r="H698" s="33">
        <f>IF('935'!G698="VOID",0,'935'!G698*(1-'935'!X698/'11'!B$16))</f>
        <v>0</v>
      </c>
      <c r="I698" s="33">
        <f>F698+G698+H698</f>
        <v>0</v>
      </c>
      <c r="J698" s="37">
        <f>'935'!Q698*(1-'935'!Y698/'11'!C$16)/(1-'935'!X698/'11'!B$16)</f>
        <v>0</v>
      </c>
      <c r="K698" s="33">
        <f>IF(D698,'935'!H698*D698/(D698+E698+I698),0)</f>
        <v>0</v>
      </c>
      <c r="L698" s="33">
        <f>IF(I698,'935'!H698*I698/(D698+E698+I698),0)</f>
        <v>0</v>
      </c>
      <c r="M698" s="33">
        <f>K698*(1-'935'!X698/'11'!B$16)</f>
        <v>0</v>
      </c>
      <c r="N698" s="49">
        <f>L698*(1-'935'!X698/'11'!B$16)</f>
        <v>0</v>
      </c>
      <c r="O698" s="50">
        <f>MATCH('935'!J698,'911'!$B$6:$B$1205,0)</f>
        <v>0</v>
      </c>
      <c r="P698" s="50">
        <f>MATCH(INDEX('911'!$D$6:$D$1205,O698),'911'!$B$6:$B$1205,0)</f>
        <v>0</v>
      </c>
      <c r="Q698" s="50">
        <f>MATCH(INDEX('911'!$D$6:$D$1205,P698),'911'!$B$6:$B$1205,0)</f>
        <v>0</v>
      </c>
      <c r="R698" s="37">
        <f>IF(ISNUMBER(O698),MAX(0,INDEX('911'!$E$6:$E$1205,O698)),0)</f>
        <v>0</v>
      </c>
      <c r="S698" s="37">
        <f>IF(ISNUMBER(P698),MAX(0,INDEX('911'!$E$6:$E$1205,P698)),0)</f>
        <v>0</v>
      </c>
      <c r="T698" s="37">
        <f>IF(ISNUMBER(Q698),MAX(0,INDEX('911'!$E$6:$E$1205,Q698)),0)</f>
        <v>0</v>
      </c>
      <c r="U698" s="51">
        <f>-100*'935'!W698*(R698+S698+T698)/'11'!C$16</f>
        <v>0</v>
      </c>
      <c r="V698" s="37">
        <f>INDEX('DNO totals'!$B$52:$G$52,IF('935'!K698,IF(MOD('935'!K698,1000),IF(MOD('935'!K698,100),IF(MOD('935'!K698,10),IF(MOD('935'!K698,1000)=1,6,5),4),3),2),1))</f>
        <v>0</v>
      </c>
      <c r="W698" s="51">
        <f>J698*V698</f>
        <v>0</v>
      </c>
      <c r="X698" s="37">
        <f>V698*'Parameters'!B$11</f>
        <v>0</v>
      </c>
      <c r="Y698" s="37">
        <f>IF('935'!$K698=1000,'Charging rates'!$C$29*$X698/(1+'DNO totals'!$C$60)*'935'!$L698,0)</f>
        <v>0</v>
      </c>
      <c r="Z698" s="37">
        <f>IF(MOD('935'!$K698,1000)=100,'Charging rates'!$D$29*$X698/(1+'DNO totals'!$D$60)*'935'!$M698,0)</f>
        <v>0</v>
      </c>
      <c r="AA698" s="37">
        <f>IF(MOD('935'!$K698,100)=10,'Charging rates'!$E$29*$X698/(1+'DNO totals'!$E$60)*'935'!$N698,0)</f>
        <v>0</v>
      </c>
      <c r="AB698" s="37">
        <f>IF(AND(MOD('935'!$K698,10)&gt;0,MOD('935'!$K698,1000)&gt;1),'Charging rates'!$F$29*$X698/(1+'DNO totals'!$F$60)*'935'!$O698,0)</f>
        <v>0</v>
      </c>
      <c r="AC698" s="37">
        <f>IF(MOD('935'!$K698,1000)=1,'Charging rates'!$G$29*$X698/(1+'DNO totals'!$G$60)*'935'!$P698,0)</f>
        <v>0</v>
      </c>
      <c r="AD698" s="37">
        <f>IF('935'!$K698&gt;1000,'Charging rates'!$C$29*$W698*'935'!$L698,0)</f>
        <v>0</v>
      </c>
      <c r="AE698" s="37">
        <f>IF(MOD('935'!$K698,1000)&gt;100,'Charging rates'!$D$29*$W698*'935'!$M698,0)</f>
        <v>0</v>
      </c>
      <c r="AF698" s="37">
        <f>IF(MOD('935'!$K698,100)&gt;10,'Charging rates'!$E$29*$W698*'935'!$N698,0)</f>
        <v>0</v>
      </c>
      <c r="AG698" s="37">
        <f>$Y698+$Z698+$AA698+$AB698+$AC698</f>
        <v>0</v>
      </c>
      <c r="AH698" s="51">
        <f>$AD698+$AE698+$AF698</f>
        <v>0</v>
      </c>
      <c r="AI698" s="37">
        <f>U698*(1+'Charging rates'!B$42+0.6*'Charging rates'!B$67+'Charging rates'!B$54)-100*'Charging rates'!B$76/'11'!C$16*'935'!W698</f>
        <v>0</v>
      </c>
      <c r="AJ698" s="37">
        <f>IF(I698,AI698*I698/(I698+E698),0)</f>
        <v>0</v>
      </c>
      <c r="AK698" s="51">
        <f>ROUND(AJ698,3)</f>
        <v>0</v>
      </c>
      <c r="AL698" s="33">
        <f>IF('935'!V698="VOID",0,'935'!V698*(1-'935'!X698/'11'!B$16))</f>
        <v>0</v>
      </c>
      <c r="AM698" s="36">
        <f>IF(I698,-100*'Charging rates'!B$76/'11'!B$16*AL698/I698,0)</f>
        <v>0</v>
      </c>
      <c r="AN698" s="36">
        <f>IF(C698,'DNO totals'!B$171,0)</f>
        <v>0</v>
      </c>
      <c r="AO698" s="36">
        <f>ROUND(AN698,2)</f>
        <v>0</v>
      </c>
      <c r="AP698" s="36">
        <f>IF(C698,(AN698+AM698),0)</f>
        <v>0</v>
      </c>
      <c r="AQ698" s="52">
        <f>ROUND(AP698,2)</f>
        <v>0</v>
      </c>
      <c r="AR698" s="33">
        <f>'935'!C698&lt;&gt;"VOID"</f>
        <v>0</v>
      </c>
      <c r="AS698" s="36">
        <f>IF(AR698,(100/'11'!B$16*K698*((1-'935'!I698)*'Charging rates'!B$42+'Charging rates'!B$54)),0)</f>
        <v>0</v>
      </c>
      <c r="AT698" s="36">
        <f>100/'11'!B$16*N698*('Charging rates'!B$42+'Charging rates'!B$54)</f>
        <v>0</v>
      </c>
      <c r="AU698" s="36">
        <f>100/'11'!B$16*L698*('Charging rates'!B$42+'Charging rates'!B$54)</f>
        <v>0</v>
      </c>
      <c r="AV698" s="52">
        <f>ROUND(AU698,2)</f>
        <v>0</v>
      </c>
      <c r="AW698" s="33">
        <f>D698-('935'!T698*(1-'935'!X698/'11'!B$16))</f>
        <v>0</v>
      </c>
      <c r="AX698" s="37">
        <f>MAX(MIN(SQRT(1-MIN(1,'935'!Q698)^2),0+'935'!R698),0-SQRT(1-MIN(1,'935'!Q698)^2))</f>
        <v>0</v>
      </c>
      <c r="AY698" s="33">
        <f>IF(ISNUMBER(P698),SQRT((INDEX('911'!$G$6:$G$1205,P698)+INDEX('911'!$I$6:$I$1205,P698))^2+(INDEX('911'!$H$6:$H$1205,P698)+INDEX('911'!$J$6:$J$1205,P698))^2),0)</f>
        <v>0</v>
      </c>
      <c r="AZ698" s="37">
        <f>IF(AY698,0-(INDEX('911'!$H$6:$H$1205,P698)+INDEX('911'!$J$6:$J$1205,P698))/AY698,0)</f>
        <v>0</v>
      </c>
      <c r="BA698" s="33">
        <f>IF(ISNUMBER(Q698),SQRT((INDEX('911'!$G$6:$G$1205,Q698)+INDEX('911'!$I$6:$I$1205,Q698))^2+(INDEX('911'!$H$6:$H$1205,Q698)+INDEX('911'!$J$6:$J$1205,Q698))^2),0)</f>
        <v>0</v>
      </c>
      <c r="BB698" s="37">
        <f>IF(BA698,0-(INDEX('911'!$H$6:$H$1205,Q698)+INDEX('911'!$J$6:$J$1205,Q698))/BA698,0)</f>
        <v>0</v>
      </c>
      <c r="BC698" s="37">
        <f>SQRT(1-AZ698^2)</f>
        <v>0</v>
      </c>
      <c r="BD698" s="51">
        <f>SQRT(1-BB698^2)</f>
        <v>0</v>
      </c>
      <c r="BE698" s="36">
        <f>100*(S698*MAX(0,'935'!Q698*BC698+AX698*AZ698)+T698*MAX(0,'935'!Q698*BD698+AX698*BB698))/'11'!B$16</f>
        <v>0</v>
      </c>
      <c r="BF698" s="36">
        <f>100*R698/'11'!B$16</f>
        <v>0</v>
      </c>
      <c r="BG698" s="37">
        <f>100*(S698*IF('935'!Q698=0,BC698,MAX(0,BC698+AX698*AZ698/'935'!Q698))+T698*IF('935'!Q698=0,BD698,MAX(0,BD698+AX698*BB698/'935'!Q698)))/'11'!C$16</f>
        <v>0</v>
      </c>
      <c r="BH698" s="36">
        <f>IF('935'!Q698=0,BF698+BE698,BF698)</f>
        <v>0</v>
      </c>
      <c r="BI698" s="37">
        <f>IF(D698=0,1,AW698/D698)*BG698</f>
        <v>0</v>
      </c>
      <c r="BJ698" s="36">
        <f>IF(D698=0,1,AW698/D698)*BH698</f>
        <v>0</v>
      </c>
      <c r="BK698" s="53">
        <f>'11'!C$16-'935'!Y698</f>
        <v>0</v>
      </c>
      <c r="BL698" s="37">
        <f>MAX('DNO totals'!B$312+0,MIN('935'!L698+0,'DNO totals'!B$304+0))</f>
        <v>0</v>
      </c>
      <c r="BM698" s="37">
        <f>MAX('DNO totals'!C$312+0,MIN('935'!M698+0,'DNO totals'!C$304+0))</f>
        <v>0</v>
      </c>
      <c r="BN698" s="37">
        <f>MAX('DNO totals'!D$312+0,MIN('935'!N698+0,'DNO totals'!D$304+0))</f>
        <v>0</v>
      </c>
      <c r="BO698" s="37">
        <f>MAX('DNO totals'!E$312+0,MIN('935'!O698+0,'DNO totals'!E$304+0))</f>
        <v>0</v>
      </c>
      <c r="BP698" s="51">
        <f>MAX('DNO totals'!F$312+0,MIN('935'!P698+0,'DNO totals'!F$304+0))</f>
        <v>0</v>
      </c>
      <c r="BQ698" s="37">
        <f>IF('935'!$K698=1000,'Charging rates'!$C$29*$X698/(1+'DNO totals'!$C$60)*$BL698,0)</f>
        <v>0</v>
      </c>
      <c r="BR698" s="37">
        <f>IF(MOD('935'!$K698,1000)=100,'Charging rates'!$D$29*$X698/(1+'DNO totals'!$D$60)*$BM698,0)</f>
        <v>0</v>
      </c>
      <c r="BS698" s="37">
        <f>IF(MOD('935'!$K698,100)=10,'Charging rates'!$E$29*$X698/(1+'DNO totals'!$E$60)*$BN698,0)</f>
        <v>0</v>
      </c>
      <c r="BT698" s="37">
        <f>IF(AND(MOD('935'!$K698,10)&gt;0,MOD('935'!$K698,1000)&gt;1),'Charging rates'!$F$29*$X698/(1+'DNO totals'!$F$60)*$BO698,0)</f>
        <v>0</v>
      </c>
      <c r="BU698" s="37">
        <f>IF(MOD('935'!$K698,1000)=1,'Charging rates'!$G$29*$X698/(1+'DNO totals'!$G$60)*$BP698,0)</f>
        <v>0</v>
      </c>
      <c r="BV698" s="51">
        <f>$BQ698+$BR698+$BS698+$BT698+$BU698</f>
        <v>0</v>
      </c>
      <c r="BW698" s="37">
        <f>IF('935'!$K698&gt;1000,'Charging rates'!$C$29*$W698*$BL698,0)</f>
        <v>0</v>
      </c>
      <c r="BX698" s="37">
        <f>IF(MOD('935'!$K698,1000)&gt;100,'Charging rates'!$D$29*$W698*$BM698,0)</f>
        <v>0</v>
      </c>
      <c r="BY698" s="37">
        <f>IF(MOD('935'!$K698,100)&gt;10,'Charging rates'!$E$29*$W698*$BN698,0)</f>
        <v>0</v>
      </c>
      <c r="BZ698" s="51">
        <f>$BW698+$BX698+$BY698</f>
        <v>0</v>
      </c>
      <c r="CA698" s="36">
        <f>100/'11'!B$16*'Charging rates'!B$76*W698</f>
        <v>0</v>
      </c>
      <c r="CB698" s="36">
        <f>IF(D698=0,0,(1-AW698/D698)*(BH698+IF('935'!Q698=0,0,(BG698*'935'!Q698*('11'!C$16-'935'!Y698)/('11'!B$16-'935'!X698)))))</f>
        <v>0</v>
      </c>
      <c r="CC698" s="36">
        <f>CA698+BJ698</f>
        <v>0</v>
      </c>
      <c r="CD698" s="49">
        <f>(BV698+BZ698)*D698</f>
        <v>0</v>
      </c>
      <c r="CE698" s="33">
        <f>D698*('Parameters'!B$21+J698)*IF('DNO totals'!B$323&lt;0,1,'935'!S698)</f>
        <v>0</v>
      </c>
      <c r="CF698" s="51">
        <f>IF('DNO totals'!B$323&lt;0,1,'935'!S698)*('Parameters'!B$21+J698)</f>
        <v>0</v>
      </c>
      <c r="CG698" s="37">
        <f>CC698+'Charging rates'!B$106*CF698*100/'11'!B$16</f>
        <v>0</v>
      </c>
      <c r="CH698" s="37">
        <f>CG698+'Charging rates'!B$116*('Parameters'!B$21+J698)*100/'11'!B$16*IF('DNO totals'!B$323&lt;0,1,'935'!S698)</f>
        <v>0</v>
      </c>
      <c r="CI698" s="37">
        <f>'Charging rates'!B$97*(BV698+BZ698)*100/'11'!B$16</f>
        <v>0</v>
      </c>
      <c r="CJ698" s="36">
        <f>MAX(0-(BG698*J698*'11'!C$16/'11'!B$16),CH698+CI698)</f>
        <v>0</v>
      </c>
      <c r="CK698" s="37">
        <f>IF(AR698,IF(J698=0,BI698,MAX(0,MIN(BI698,BI698+(CJ698/'935'!Q698*('11'!B$16-'935'!X698)/('11'!C$16-'935'!Y698))))),0)</f>
        <v>0</v>
      </c>
      <c r="CL698" s="36">
        <f>IF(AR698,MAX(0,CJ698),0)</f>
        <v>0</v>
      </c>
      <c r="CM698" s="52">
        <f>CL698+CB698</f>
        <v>0</v>
      </c>
    </row>
    <row r="699" spans="1:91">
      <c r="A699" s="28">
        <v>599</v>
      </c>
      <c r="B699" s="48">
        <f>'935'!B699</f>
        <v>0</v>
      </c>
      <c r="C699" s="33">
        <f>OR('935'!E699&lt;&gt;"VOID",'935'!F699&lt;&gt;"VOID",'935'!G699&lt;&gt;"VOID")</f>
        <v>0</v>
      </c>
      <c r="D699" s="33">
        <f>IF('935'!C699="VOID",0,('935'!C699*(1-'935'!X699/'11'!B$16)))</f>
        <v>0</v>
      </c>
      <c r="E699" s="33">
        <f>IF('935'!D699="VOID",0,'935'!D699*(1-'935'!X699/'11'!B$16))</f>
        <v>0</v>
      </c>
      <c r="F699" s="33">
        <f>IF('935'!E699="VOID",0,'935'!E699*(1-'935'!X699/'11'!B$16))</f>
        <v>0</v>
      </c>
      <c r="G699" s="33">
        <f>IF('935'!F699="VOID",0,'935'!F699*(1-'935'!X699/'11'!B$16))</f>
        <v>0</v>
      </c>
      <c r="H699" s="33">
        <f>IF('935'!G699="VOID",0,'935'!G699*(1-'935'!X699/'11'!B$16))</f>
        <v>0</v>
      </c>
      <c r="I699" s="33">
        <f>F699+G699+H699</f>
        <v>0</v>
      </c>
      <c r="J699" s="37">
        <f>'935'!Q699*(1-'935'!Y699/'11'!C$16)/(1-'935'!X699/'11'!B$16)</f>
        <v>0</v>
      </c>
      <c r="K699" s="33">
        <f>IF(D699,'935'!H699*D699/(D699+E699+I699),0)</f>
        <v>0</v>
      </c>
      <c r="L699" s="33">
        <f>IF(I699,'935'!H699*I699/(D699+E699+I699),0)</f>
        <v>0</v>
      </c>
      <c r="M699" s="33">
        <f>K699*(1-'935'!X699/'11'!B$16)</f>
        <v>0</v>
      </c>
      <c r="N699" s="49">
        <f>L699*(1-'935'!X699/'11'!B$16)</f>
        <v>0</v>
      </c>
      <c r="O699" s="50">
        <f>MATCH('935'!J699,'911'!$B$6:$B$1205,0)</f>
        <v>0</v>
      </c>
      <c r="P699" s="50">
        <f>MATCH(INDEX('911'!$D$6:$D$1205,O699),'911'!$B$6:$B$1205,0)</f>
        <v>0</v>
      </c>
      <c r="Q699" s="50">
        <f>MATCH(INDEX('911'!$D$6:$D$1205,P699),'911'!$B$6:$B$1205,0)</f>
        <v>0</v>
      </c>
      <c r="R699" s="37">
        <f>IF(ISNUMBER(O699),MAX(0,INDEX('911'!$E$6:$E$1205,O699)),0)</f>
        <v>0</v>
      </c>
      <c r="S699" s="37">
        <f>IF(ISNUMBER(P699),MAX(0,INDEX('911'!$E$6:$E$1205,P699)),0)</f>
        <v>0</v>
      </c>
      <c r="T699" s="37">
        <f>IF(ISNUMBER(Q699),MAX(0,INDEX('911'!$E$6:$E$1205,Q699)),0)</f>
        <v>0</v>
      </c>
      <c r="U699" s="51">
        <f>-100*'935'!W699*(R699+S699+T699)/'11'!C$16</f>
        <v>0</v>
      </c>
      <c r="V699" s="37">
        <f>INDEX('DNO totals'!$B$52:$G$52,IF('935'!K699,IF(MOD('935'!K699,1000),IF(MOD('935'!K699,100),IF(MOD('935'!K699,10),IF(MOD('935'!K699,1000)=1,6,5),4),3),2),1))</f>
        <v>0</v>
      </c>
      <c r="W699" s="51">
        <f>J699*V699</f>
        <v>0</v>
      </c>
      <c r="X699" s="37">
        <f>V699*'Parameters'!B$11</f>
        <v>0</v>
      </c>
      <c r="Y699" s="37">
        <f>IF('935'!$K699=1000,'Charging rates'!$C$29*$X699/(1+'DNO totals'!$C$60)*'935'!$L699,0)</f>
        <v>0</v>
      </c>
      <c r="Z699" s="37">
        <f>IF(MOD('935'!$K699,1000)=100,'Charging rates'!$D$29*$X699/(1+'DNO totals'!$D$60)*'935'!$M699,0)</f>
        <v>0</v>
      </c>
      <c r="AA699" s="37">
        <f>IF(MOD('935'!$K699,100)=10,'Charging rates'!$E$29*$X699/(1+'DNO totals'!$E$60)*'935'!$N699,0)</f>
        <v>0</v>
      </c>
      <c r="AB699" s="37">
        <f>IF(AND(MOD('935'!$K699,10)&gt;0,MOD('935'!$K699,1000)&gt;1),'Charging rates'!$F$29*$X699/(1+'DNO totals'!$F$60)*'935'!$O699,0)</f>
        <v>0</v>
      </c>
      <c r="AC699" s="37">
        <f>IF(MOD('935'!$K699,1000)=1,'Charging rates'!$G$29*$X699/(1+'DNO totals'!$G$60)*'935'!$P699,0)</f>
        <v>0</v>
      </c>
      <c r="AD699" s="37">
        <f>IF('935'!$K699&gt;1000,'Charging rates'!$C$29*$W699*'935'!$L699,0)</f>
        <v>0</v>
      </c>
      <c r="AE699" s="37">
        <f>IF(MOD('935'!$K699,1000)&gt;100,'Charging rates'!$D$29*$W699*'935'!$M699,0)</f>
        <v>0</v>
      </c>
      <c r="AF699" s="37">
        <f>IF(MOD('935'!$K699,100)&gt;10,'Charging rates'!$E$29*$W699*'935'!$N699,0)</f>
        <v>0</v>
      </c>
      <c r="AG699" s="37">
        <f>$Y699+$Z699+$AA699+$AB699+$AC699</f>
        <v>0</v>
      </c>
      <c r="AH699" s="51">
        <f>$AD699+$AE699+$AF699</f>
        <v>0</v>
      </c>
      <c r="AI699" s="37">
        <f>U699*(1+'Charging rates'!B$42+0.6*'Charging rates'!B$67+'Charging rates'!B$54)-100*'Charging rates'!B$76/'11'!C$16*'935'!W699</f>
        <v>0</v>
      </c>
      <c r="AJ699" s="37">
        <f>IF(I699,AI699*I699/(I699+E699),0)</f>
        <v>0</v>
      </c>
      <c r="AK699" s="51">
        <f>ROUND(AJ699,3)</f>
        <v>0</v>
      </c>
      <c r="AL699" s="33">
        <f>IF('935'!V699="VOID",0,'935'!V699*(1-'935'!X699/'11'!B$16))</f>
        <v>0</v>
      </c>
      <c r="AM699" s="36">
        <f>IF(I699,-100*'Charging rates'!B$76/'11'!B$16*AL699/I699,0)</f>
        <v>0</v>
      </c>
      <c r="AN699" s="36">
        <f>IF(C699,'DNO totals'!B$171,0)</f>
        <v>0</v>
      </c>
      <c r="AO699" s="36">
        <f>ROUND(AN699,2)</f>
        <v>0</v>
      </c>
      <c r="AP699" s="36">
        <f>IF(C699,(AN699+AM699),0)</f>
        <v>0</v>
      </c>
      <c r="AQ699" s="52">
        <f>ROUND(AP699,2)</f>
        <v>0</v>
      </c>
      <c r="AR699" s="33">
        <f>'935'!C699&lt;&gt;"VOID"</f>
        <v>0</v>
      </c>
      <c r="AS699" s="36">
        <f>IF(AR699,(100/'11'!B$16*K699*((1-'935'!I699)*'Charging rates'!B$42+'Charging rates'!B$54)),0)</f>
        <v>0</v>
      </c>
      <c r="AT699" s="36">
        <f>100/'11'!B$16*N699*('Charging rates'!B$42+'Charging rates'!B$54)</f>
        <v>0</v>
      </c>
      <c r="AU699" s="36">
        <f>100/'11'!B$16*L699*('Charging rates'!B$42+'Charging rates'!B$54)</f>
        <v>0</v>
      </c>
      <c r="AV699" s="52">
        <f>ROUND(AU699,2)</f>
        <v>0</v>
      </c>
      <c r="AW699" s="33">
        <f>D699-('935'!T699*(1-'935'!X699/'11'!B$16))</f>
        <v>0</v>
      </c>
      <c r="AX699" s="37">
        <f>MAX(MIN(SQRT(1-MIN(1,'935'!Q699)^2),0+'935'!R699),0-SQRT(1-MIN(1,'935'!Q699)^2))</f>
        <v>0</v>
      </c>
      <c r="AY699" s="33">
        <f>IF(ISNUMBER(P699),SQRT((INDEX('911'!$G$6:$G$1205,P699)+INDEX('911'!$I$6:$I$1205,P699))^2+(INDEX('911'!$H$6:$H$1205,P699)+INDEX('911'!$J$6:$J$1205,P699))^2),0)</f>
        <v>0</v>
      </c>
      <c r="AZ699" s="37">
        <f>IF(AY699,0-(INDEX('911'!$H$6:$H$1205,P699)+INDEX('911'!$J$6:$J$1205,P699))/AY699,0)</f>
        <v>0</v>
      </c>
      <c r="BA699" s="33">
        <f>IF(ISNUMBER(Q699),SQRT((INDEX('911'!$G$6:$G$1205,Q699)+INDEX('911'!$I$6:$I$1205,Q699))^2+(INDEX('911'!$H$6:$H$1205,Q699)+INDEX('911'!$J$6:$J$1205,Q699))^2),0)</f>
        <v>0</v>
      </c>
      <c r="BB699" s="37">
        <f>IF(BA699,0-(INDEX('911'!$H$6:$H$1205,Q699)+INDEX('911'!$J$6:$J$1205,Q699))/BA699,0)</f>
        <v>0</v>
      </c>
      <c r="BC699" s="37">
        <f>SQRT(1-AZ699^2)</f>
        <v>0</v>
      </c>
      <c r="BD699" s="51">
        <f>SQRT(1-BB699^2)</f>
        <v>0</v>
      </c>
      <c r="BE699" s="36">
        <f>100*(S699*MAX(0,'935'!Q699*BC699+AX699*AZ699)+T699*MAX(0,'935'!Q699*BD699+AX699*BB699))/'11'!B$16</f>
        <v>0</v>
      </c>
      <c r="BF699" s="36">
        <f>100*R699/'11'!B$16</f>
        <v>0</v>
      </c>
      <c r="BG699" s="37">
        <f>100*(S699*IF('935'!Q699=0,BC699,MAX(0,BC699+AX699*AZ699/'935'!Q699))+T699*IF('935'!Q699=0,BD699,MAX(0,BD699+AX699*BB699/'935'!Q699)))/'11'!C$16</f>
        <v>0</v>
      </c>
      <c r="BH699" s="36">
        <f>IF('935'!Q699=0,BF699+BE699,BF699)</f>
        <v>0</v>
      </c>
      <c r="BI699" s="37">
        <f>IF(D699=0,1,AW699/D699)*BG699</f>
        <v>0</v>
      </c>
      <c r="BJ699" s="36">
        <f>IF(D699=0,1,AW699/D699)*BH699</f>
        <v>0</v>
      </c>
      <c r="BK699" s="53">
        <f>'11'!C$16-'935'!Y699</f>
        <v>0</v>
      </c>
      <c r="BL699" s="37">
        <f>MAX('DNO totals'!B$312+0,MIN('935'!L699+0,'DNO totals'!B$304+0))</f>
        <v>0</v>
      </c>
      <c r="BM699" s="37">
        <f>MAX('DNO totals'!C$312+0,MIN('935'!M699+0,'DNO totals'!C$304+0))</f>
        <v>0</v>
      </c>
      <c r="BN699" s="37">
        <f>MAX('DNO totals'!D$312+0,MIN('935'!N699+0,'DNO totals'!D$304+0))</f>
        <v>0</v>
      </c>
      <c r="BO699" s="37">
        <f>MAX('DNO totals'!E$312+0,MIN('935'!O699+0,'DNO totals'!E$304+0))</f>
        <v>0</v>
      </c>
      <c r="BP699" s="51">
        <f>MAX('DNO totals'!F$312+0,MIN('935'!P699+0,'DNO totals'!F$304+0))</f>
        <v>0</v>
      </c>
      <c r="BQ699" s="37">
        <f>IF('935'!$K699=1000,'Charging rates'!$C$29*$X699/(1+'DNO totals'!$C$60)*$BL699,0)</f>
        <v>0</v>
      </c>
      <c r="BR699" s="37">
        <f>IF(MOD('935'!$K699,1000)=100,'Charging rates'!$D$29*$X699/(1+'DNO totals'!$D$60)*$BM699,0)</f>
        <v>0</v>
      </c>
      <c r="BS699" s="37">
        <f>IF(MOD('935'!$K699,100)=10,'Charging rates'!$E$29*$X699/(1+'DNO totals'!$E$60)*$BN699,0)</f>
        <v>0</v>
      </c>
      <c r="BT699" s="37">
        <f>IF(AND(MOD('935'!$K699,10)&gt;0,MOD('935'!$K699,1000)&gt;1),'Charging rates'!$F$29*$X699/(1+'DNO totals'!$F$60)*$BO699,0)</f>
        <v>0</v>
      </c>
      <c r="BU699" s="37">
        <f>IF(MOD('935'!$K699,1000)=1,'Charging rates'!$G$29*$X699/(1+'DNO totals'!$G$60)*$BP699,0)</f>
        <v>0</v>
      </c>
      <c r="BV699" s="51">
        <f>$BQ699+$BR699+$BS699+$BT699+$BU699</f>
        <v>0</v>
      </c>
      <c r="BW699" s="37">
        <f>IF('935'!$K699&gt;1000,'Charging rates'!$C$29*$W699*$BL699,0)</f>
        <v>0</v>
      </c>
      <c r="BX699" s="37">
        <f>IF(MOD('935'!$K699,1000)&gt;100,'Charging rates'!$D$29*$W699*$BM699,0)</f>
        <v>0</v>
      </c>
      <c r="BY699" s="37">
        <f>IF(MOD('935'!$K699,100)&gt;10,'Charging rates'!$E$29*$W699*$BN699,0)</f>
        <v>0</v>
      </c>
      <c r="BZ699" s="51">
        <f>$BW699+$BX699+$BY699</f>
        <v>0</v>
      </c>
      <c r="CA699" s="36">
        <f>100/'11'!B$16*'Charging rates'!B$76*W699</f>
        <v>0</v>
      </c>
      <c r="CB699" s="36">
        <f>IF(D699=0,0,(1-AW699/D699)*(BH699+IF('935'!Q699=0,0,(BG699*'935'!Q699*('11'!C$16-'935'!Y699)/('11'!B$16-'935'!X699)))))</f>
        <v>0</v>
      </c>
      <c r="CC699" s="36">
        <f>CA699+BJ699</f>
        <v>0</v>
      </c>
      <c r="CD699" s="49">
        <f>(BV699+BZ699)*D699</f>
        <v>0</v>
      </c>
      <c r="CE699" s="33">
        <f>D699*('Parameters'!B$21+J699)*IF('DNO totals'!B$323&lt;0,1,'935'!S699)</f>
        <v>0</v>
      </c>
      <c r="CF699" s="51">
        <f>IF('DNO totals'!B$323&lt;0,1,'935'!S699)*('Parameters'!B$21+J699)</f>
        <v>0</v>
      </c>
      <c r="CG699" s="37">
        <f>CC699+'Charging rates'!B$106*CF699*100/'11'!B$16</f>
        <v>0</v>
      </c>
      <c r="CH699" s="37">
        <f>CG699+'Charging rates'!B$116*('Parameters'!B$21+J699)*100/'11'!B$16*IF('DNO totals'!B$323&lt;0,1,'935'!S699)</f>
        <v>0</v>
      </c>
      <c r="CI699" s="37">
        <f>'Charging rates'!B$97*(BV699+BZ699)*100/'11'!B$16</f>
        <v>0</v>
      </c>
      <c r="CJ699" s="36">
        <f>MAX(0-(BG699*J699*'11'!C$16/'11'!B$16),CH699+CI699)</f>
        <v>0</v>
      </c>
      <c r="CK699" s="37">
        <f>IF(AR699,IF(J699=0,BI699,MAX(0,MIN(BI699,BI699+(CJ699/'935'!Q699*('11'!B$16-'935'!X699)/('11'!C$16-'935'!Y699))))),0)</f>
        <v>0</v>
      </c>
      <c r="CL699" s="36">
        <f>IF(AR699,MAX(0,CJ699),0)</f>
        <v>0</v>
      </c>
      <c r="CM699" s="52">
        <f>CL699+CB699</f>
        <v>0</v>
      </c>
    </row>
    <row r="700" spans="1:91">
      <c r="A700" s="28">
        <v>600</v>
      </c>
      <c r="B700" s="48">
        <f>'935'!B700</f>
        <v>0</v>
      </c>
      <c r="C700" s="33">
        <f>OR('935'!E700&lt;&gt;"VOID",'935'!F700&lt;&gt;"VOID",'935'!G700&lt;&gt;"VOID")</f>
        <v>0</v>
      </c>
      <c r="D700" s="33">
        <f>IF('935'!C700="VOID",0,('935'!C700*(1-'935'!X700/'11'!B$16)))</f>
        <v>0</v>
      </c>
      <c r="E700" s="33">
        <f>IF('935'!D700="VOID",0,'935'!D700*(1-'935'!X700/'11'!B$16))</f>
        <v>0</v>
      </c>
      <c r="F700" s="33">
        <f>IF('935'!E700="VOID",0,'935'!E700*(1-'935'!X700/'11'!B$16))</f>
        <v>0</v>
      </c>
      <c r="G700" s="33">
        <f>IF('935'!F700="VOID",0,'935'!F700*(1-'935'!X700/'11'!B$16))</f>
        <v>0</v>
      </c>
      <c r="H700" s="33">
        <f>IF('935'!G700="VOID",0,'935'!G700*(1-'935'!X700/'11'!B$16))</f>
        <v>0</v>
      </c>
      <c r="I700" s="33">
        <f>F700+G700+H700</f>
        <v>0</v>
      </c>
      <c r="J700" s="37">
        <f>'935'!Q700*(1-'935'!Y700/'11'!C$16)/(1-'935'!X700/'11'!B$16)</f>
        <v>0</v>
      </c>
      <c r="K700" s="33">
        <f>IF(D700,'935'!H700*D700/(D700+E700+I700),0)</f>
        <v>0</v>
      </c>
      <c r="L700" s="33">
        <f>IF(I700,'935'!H700*I700/(D700+E700+I700),0)</f>
        <v>0</v>
      </c>
      <c r="M700" s="33">
        <f>K700*(1-'935'!X700/'11'!B$16)</f>
        <v>0</v>
      </c>
      <c r="N700" s="49">
        <f>L700*(1-'935'!X700/'11'!B$16)</f>
        <v>0</v>
      </c>
      <c r="O700" s="50">
        <f>MATCH('935'!J700,'911'!$B$6:$B$1205,0)</f>
        <v>0</v>
      </c>
      <c r="P700" s="50">
        <f>MATCH(INDEX('911'!$D$6:$D$1205,O700),'911'!$B$6:$B$1205,0)</f>
        <v>0</v>
      </c>
      <c r="Q700" s="50">
        <f>MATCH(INDEX('911'!$D$6:$D$1205,P700),'911'!$B$6:$B$1205,0)</f>
        <v>0</v>
      </c>
      <c r="R700" s="37">
        <f>IF(ISNUMBER(O700),MAX(0,INDEX('911'!$E$6:$E$1205,O700)),0)</f>
        <v>0</v>
      </c>
      <c r="S700" s="37">
        <f>IF(ISNUMBER(P700),MAX(0,INDEX('911'!$E$6:$E$1205,P700)),0)</f>
        <v>0</v>
      </c>
      <c r="T700" s="37">
        <f>IF(ISNUMBER(Q700),MAX(0,INDEX('911'!$E$6:$E$1205,Q700)),0)</f>
        <v>0</v>
      </c>
      <c r="U700" s="51">
        <f>-100*'935'!W700*(R700+S700+T700)/'11'!C$16</f>
        <v>0</v>
      </c>
      <c r="V700" s="37">
        <f>INDEX('DNO totals'!$B$52:$G$52,IF('935'!K700,IF(MOD('935'!K700,1000),IF(MOD('935'!K700,100),IF(MOD('935'!K700,10),IF(MOD('935'!K700,1000)=1,6,5),4),3),2),1))</f>
        <v>0</v>
      </c>
      <c r="W700" s="51">
        <f>J700*V700</f>
        <v>0</v>
      </c>
      <c r="X700" s="37">
        <f>V700*'Parameters'!B$11</f>
        <v>0</v>
      </c>
      <c r="Y700" s="37">
        <f>IF('935'!$K700=1000,'Charging rates'!$C$29*$X700/(1+'DNO totals'!$C$60)*'935'!$L700,0)</f>
        <v>0</v>
      </c>
      <c r="Z700" s="37">
        <f>IF(MOD('935'!$K700,1000)=100,'Charging rates'!$D$29*$X700/(1+'DNO totals'!$D$60)*'935'!$M700,0)</f>
        <v>0</v>
      </c>
      <c r="AA700" s="37">
        <f>IF(MOD('935'!$K700,100)=10,'Charging rates'!$E$29*$X700/(1+'DNO totals'!$E$60)*'935'!$N700,0)</f>
        <v>0</v>
      </c>
      <c r="AB700" s="37">
        <f>IF(AND(MOD('935'!$K700,10)&gt;0,MOD('935'!$K700,1000)&gt;1),'Charging rates'!$F$29*$X700/(1+'DNO totals'!$F$60)*'935'!$O700,0)</f>
        <v>0</v>
      </c>
      <c r="AC700" s="37">
        <f>IF(MOD('935'!$K700,1000)=1,'Charging rates'!$G$29*$X700/(1+'DNO totals'!$G$60)*'935'!$P700,0)</f>
        <v>0</v>
      </c>
      <c r="AD700" s="37">
        <f>IF('935'!$K700&gt;1000,'Charging rates'!$C$29*$W700*'935'!$L700,0)</f>
        <v>0</v>
      </c>
      <c r="AE700" s="37">
        <f>IF(MOD('935'!$K700,1000)&gt;100,'Charging rates'!$D$29*$W700*'935'!$M700,0)</f>
        <v>0</v>
      </c>
      <c r="AF700" s="37">
        <f>IF(MOD('935'!$K700,100)&gt;10,'Charging rates'!$E$29*$W700*'935'!$N700,0)</f>
        <v>0</v>
      </c>
      <c r="AG700" s="37">
        <f>$Y700+$Z700+$AA700+$AB700+$AC700</f>
        <v>0</v>
      </c>
      <c r="AH700" s="51">
        <f>$AD700+$AE700+$AF700</f>
        <v>0</v>
      </c>
      <c r="AI700" s="37">
        <f>U700*(1+'Charging rates'!B$42+0.6*'Charging rates'!B$67+'Charging rates'!B$54)-100*'Charging rates'!B$76/'11'!C$16*'935'!W700</f>
        <v>0</v>
      </c>
      <c r="AJ700" s="37">
        <f>IF(I700,AI700*I700/(I700+E700),0)</f>
        <v>0</v>
      </c>
      <c r="AK700" s="51">
        <f>ROUND(AJ700,3)</f>
        <v>0</v>
      </c>
      <c r="AL700" s="33">
        <f>IF('935'!V700="VOID",0,'935'!V700*(1-'935'!X700/'11'!B$16))</f>
        <v>0</v>
      </c>
      <c r="AM700" s="36">
        <f>IF(I700,-100*'Charging rates'!B$76/'11'!B$16*AL700/I700,0)</f>
        <v>0</v>
      </c>
      <c r="AN700" s="36">
        <f>IF(C700,'DNO totals'!B$171,0)</f>
        <v>0</v>
      </c>
      <c r="AO700" s="36">
        <f>ROUND(AN700,2)</f>
        <v>0</v>
      </c>
      <c r="AP700" s="36">
        <f>IF(C700,(AN700+AM700),0)</f>
        <v>0</v>
      </c>
      <c r="AQ700" s="52">
        <f>ROUND(AP700,2)</f>
        <v>0</v>
      </c>
      <c r="AR700" s="33">
        <f>'935'!C700&lt;&gt;"VOID"</f>
        <v>0</v>
      </c>
      <c r="AS700" s="36">
        <f>IF(AR700,(100/'11'!B$16*K700*((1-'935'!I700)*'Charging rates'!B$42+'Charging rates'!B$54)),0)</f>
        <v>0</v>
      </c>
      <c r="AT700" s="36">
        <f>100/'11'!B$16*N700*('Charging rates'!B$42+'Charging rates'!B$54)</f>
        <v>0</v>
      </c>
      <c r="AU700" s="36">
        <f>100/'11'!B$16*L700*('Charging rates'!B$42+'Charging rates'!B$54)</f>
        <v>0</v>
      </c>
      <c r="AV700" s="52">
        <f>ROUND(AU700,2)</f>
        <v>0</v>
      </c>
      <c r="AW700" s="33">
        <f>D700-('935'!T700*(1-'935'!X700/'11'!B$16))</f>
        <v>0</v>
      </c>
      <c r="AX700" s="37">
        <f>MAX(MIN(SQRT(1-MIN(1,'935'!Q700)^2),0+'935'!R700),0-SQRT(1-MIN(1,'935'!Q700)^2))</f>
        <v>0</v>
      </c>
      <c r="AY700" s="33">
        <f>IF(ISNUMBER(P700),SQRT((INDEX('911'!$G$6:$G$1205,P700)+INDEX('911'!$I$6:$I$1205,P700))^2+(INDEX('911'!$H$6:$H$1205,P700)+INDEX('911'!$J$6:$J$1205,P700))^2),0)</f>
        <v>0</v>
      </c>
      <c r="AZ700" s="37">
        <f>IF(AY700,0-(INDEX('911'!$H$6:$H$1205,P700)+INDEX('911'!$J$6:$J$1205,P700))/AY700,0)</f>
        <v>0</v>
      </c>
      <c r="BA700" s="33">
        <f>IF(ISNUMBER(Q700),SQRT((INDEX('911'!$G$6:$G$1205,Q700)+INDEX('911'!$I$6:$I$1205,Q700))^2+(INDEX('911'!$H$6:$H$1205,Q700)+INDEX('911'!$J$6:$J$1205,Q700))^2),0)</f>
        <v>0</v>
      </c>
      <c r="BB700" s="37">
        <f>IF(BA700,0-(INDEX('911'!$H$6:$H$1205,Q700)+INDEX('911'!$J$6:$J$1205,Q700))/BA700,0)</f>
        <v>0</v>
      </c>
      <c r="BC700" s="37">
        <f>SQRT(1-AZ700^2)</f>
        <v>0</v>
      </c>
      <c r="BD700" s="51">
        <f>SQRT(1-BB700^2)</f>
        <v>0</v>
      </c>
      <c r="BE700" s="36">
        <f>100*(S700*MAX(0,'935'!Q700*BC700+AX700*AZ700)+T700*MAX(0,'935'!Q700*BD700+AX700*BB700))/'11'!B$16</f>
        <v>0</v>
      </c>
      <c r="BF700" s="36">
        <f>100*R700/'11'!B$16</f>
        <v>0</v>
      </c>
      <c r="BG700" s="37">
        <f>100*(S700*IF('935'!Q700=0,BC700,MAX(0,BC700+AX700*AZ700/'935'!Q700))+T700*IF('935'!Q700=0,BD700,MAX(0,BD700+AX700*BB700/'935'!Q700)))/'11'!C$16</f>
        <v>0</v>
      </c>
      <c r="BH700" s="36">
        <f>IF('935'!Q700=0,BF700+BE700,BF700)</f>
        <v>0</v>
      </c>
      <c r="BI700" s="37">
        <f>IF(D700=0,1,AW700/D700)*BG700</f>
        <v>0</v>
      </c>
      <c r="BJ700" s="36">
        <f>IF(D700=0,1,AW700/D700)*BH700</f>
        <v>0</v>
      </c>
      <c r="BK700" s="53">
        <f>'11'!C$16-'935'!Y700</f>
        <v>0</v>
      </c>
      <c r="BL700" s="37">
        <f>MAX('DNO totals'!B$312+0,MIN('935'!L700+0,'DNO totals'!B$304+0))</f>
        <v>0</v>
      </c>
      <c r="BM700" s="37">
        <f>MAX('DNO totals'!C$312+0,MIN('935'!M700+0,'DNO totals'!C$304+0))</f>
        <v>0</v>
      </c>
      <c r="BN700" s="37">
        <f>MAX('DNO totals'!D$312+0,MIN('935'!N700+0,'DNO totals'!D$304+0))</f>
        <v>0</v>
      </c>
      <c r="BO700" s="37">
        <f>MAX('DNO totals'!E$312+0,MIN('935'!O700+0,'DNO totals'!E$304+0))</f>
        <v>0</v>
      </c>
      <c r="BP700" s="51">
        <f>MAX('DNO totals'!F$312+0,MIN('935'!P700+0,'DNO totals'!F$304+0))</f>
        <v>0</v>
      </c>
      <c r="BQ700" s="37">
        <f>IF('935'!$K700=1000,'Charging rates'!$C$29*$X700/(1+'DNO totals'!$C$60)*$BL700,0)</f>
        <v>0</v>
      </c>
      <c r="BR700" s="37">
        <f>IF(MOD('935'!$K700,1000)=100,'Charging rates'!$D$29*$X700/(1+'DNO totals'!$D$60)*$BM700,0)</f>
        <v>0</v>
      </c>
      <c r="BS700" s="37">
        <f>IF(MOD('935'!$K700,100)=10,'Charging rates'!$E$29*$X700/(1+'DNO totals'!$E$60)*$BN700,0)</f>
        <v>0</v>
      </c>
      <c r="BT700" s="37">
        <f>IF(AND(MOD('935'!$K700,10)&gt;0,MOD('935'!$K700,1000)&gt;1),'Charging rates'!$F$29*$X700/(1+'DNO totals'!$F$60)*$BO700,0)</f>
        <v>0</v>
      </c>
      <c r="BU700" s="37">
        <f>IF(MOD('935'!$K700,1000)=1,'Charging rates'!$G$29*$X700/(1+'DNO totals'!$G$60)*$BP700,0)</f>
        <v>0</v>
      </c>
      <c r="BV700" s="51">
        <f>$BQ700+$BR700+$BS700+$BT700+$BU700</f>
        <v>0</v>
      </c>
      <c r="BW700" s="37">
        <f>IF('935'!$K700&gt;1000,'Charging rates'!$C$29*$W700*$BL700,0)</f>
        <v>0</v>
      </c>
      <c r="BX700" s="37">
        <f>IF(MOD('935'!$K700,1000)&gt;100,'Charging rates'!$D$29*$W700*$BM700,0)</f>
        <v>0</v>
      </c>
      <c r="BY700" s="37">
        <f>IF(MOD('935'!$K700,100)&gt;10,'Charging rates'!$E$29*$W700*$BN700,0)</f>
        <v>0</v>
      </c>
      <c r="BZ700" s="51">
        <f>$BW700+$BX700+$BY700</f>
        <v>0</v>
      </c>
      <c r="CA700" s="36">
        <f>100/'11'!B$16*'Charging rates'!B$76*W700</f>
        <v>0</v>
      </c>
      <c r="CB700" s="36">
        <f>IF(D700=0,0,(1-AW700/D700)*(BH700+IF('935'!Q700=0,0,(BG700*'935'!Q700*('11'!C$16-'935'!Y700)/('11'!B$16-'935'!X700)))))</f>
        <v>0</v>
      </c>
      <c r="CC700" s="36">
        <f>CA700+BJ700</f>
        <v>0</v>
      </c>
      <c r="CD700" s="49">
        <f>(BV700+BZ700)*D700</f>
        <v>0</v>
      </c>
      <c r="CE700" s="33">
        <f>D700*('Parameters'!B$21+J700)*IF('DNO totals'!B$323&lt;0,1,'935'!S700)</f>
        <v>0</v>
      </c>
      <c r="CF700" s="51">
        <f>IF('DNO totals'!B$323&lt;0,1,'935'!S700)*('Parameters'!B$21+J700)</f>
        <v>0</v>
      </c>
      <c r="CG700" s="37">
        <f>CC700+'Charging rates'!B$106*CF700*100/'11'!B$16</f>
        <v>0</v>
      </c>
      <c r="CH700" s="37">
        <f>CG700+'Charging rates'!B$116*('Parameters'!B$21+J700)*100/'11'!B$16*IF('DNO totals'!B$323&lt;0,1,'935'!S700)</f>
        <v>0</v>
      </c>
      <c r="CI700" s="37">
        <f>'Charging rates'!B$97*(BV700+BZ700)*100/'11'!B$16</f>
        <v>0</v>
      </c>
      <c r="CJ700" s="36">
        <f>MAX(0-(BG700*J700*'11'!C$16/'11'!B$16),CH700+CI700)</f>
        <v>0</v>
      </c>
      <c r="CK700" s="37">
        <f>IF(AR700,IF(J700=0,BI700,MAX(0,MIN(BI700,BI700+(CJ700/'935'!Q700*('11'!B$16-'935'!X700)/('11'!C$16-'935'!Y700))))),0)</f>
        <v>0</v>
      </c>
      <c r="CL700" s="36">
        <f>IF(AR700,MAX(0,CJ700),0)</f>
        <v>0</v>
      </c>
      <c r="CM700" s="52">
        <f>CL700+CB700</f>
        <v>0</v>
      </c>
    </row>
  </sheetData>
  <sheetProtection sheet="1" objects="1" scenarios="1"/>
  <mergeCells count="16">
    <mergeCell ref="C3:N3"/>
    <mergeCell ref="O3:U3"/>
    <mergeCell ref="V3:W3"/>
    <mergeCell ref="X3:AH3"/>
    <mergeCell ref="AI3:AK3"/>
    <mergeCell ref="AL3:AQ3"/>
    <mergeCell ref="AR3:AV3"/>
    <mergeCell ref="AW3:BD3"/>
    <mergeCell ref="BE3:BK3"/>
    <mergeCell ref="BL3:BP3"/>
    <mergeCell ref="BL99:BP99"/>
    <mergeCell ref="BQ3:BV3"/>
    <mergeCell ref="BW3:BZ3"/>
    <mergeCell ref="CA3:CD3"/>
    <mergeCell ref="CE3:CF3"/>
    <mergeCell ref="CG3:CM3"/>
  </mergeCells>
  <hyperlinks>
    <hyperlink ref="B87" location="'935'!B100" display="x1 = 935. Name (in Tariff data)"/>
    <hyperlink ref="C87" location="'935'!E100" display="x1 = 935. Non-exempt pre-2005 export capacity (kVA) (in Tariff data)"/>
    <hyperlink ref="D87" location="'935'!C100" display="x1 = 935. Maximum import capacity (kVA) (in Tariff data)"/>
    <hyperlink ref="E87" location="'935'!D100" display="x1 = 935. Exempt export capacity (kVA) (in Tariff data)"/>
    <hyperlink ref="F87" location="'935'!E100" display="x1 = 935. Non-exempt pre-2005 export capacity (kVA) (in Tariff data)"/>
    <hyperlink ref="G87" location="'935'!F100" display="x1 = 935. Non-exempt 2005-2010 export capacity (kVA) (in Tariff data)"/>
    <hyperlink ref="H87" location="'935'!G100" display="x1 = 935. Non-exempt post-2010 export capacity (kVA) (in Tariff data)"/>
    <hyperlink ref="I87" location="'Matrix'!F100" display="x1 = 2109. Non-exempt pre-2005 export capacity (kVA) adjusted for part-year"/>
    <hyperlink ref="J87" location="'935'!Q100" display="x1 = 935. Super-red kW import divided by kVA capacity (in Tariff data)"/>
    <hyperlink ref="K87" location="'Matrix'!D100" display="x1 = 2105. Maximum import capacity adjusted for part-year (kVA)"/>
    <hyperlink ref="L87" location="'Matrix'!I100" display="x1 = 2115. Chargeable export capacity adjusted for part-year (kVA)"/>
    <hyperlink ref="M87" location="'Matrix'!K100" display="x1 = 2119. Sole use asset MEAV for demand (£)"/>
    <hyperlink ref="N87" location="'Matrix'!L100" display="x1 = 2121. Sole use asset MEAV for non-exempt generation (£)"/>
    <hyperlink ref="O87" location="'935'!J100" display="x1 = 935. FCP network group (in Tariff data)"/>
    <hyperlink ref="P87" location="'911'!D5" display="x1 = 911. Parent location (if any) (in FCP power flow modelling data)"/>
    <hyperlink ref="Q87" location="'911'!D5" display="x1 = 911. Parent location (if any) (in FCP power flow modelling data)"/>
    <hyperlink ref="R87" location="'Matrix'!O100" display="x1 = 2127. Location"/>
    <hyperlink ref="S87" location="'Matrix'!P100" display="x1 = 2129. Parent location"/>
    <hyperlink ref="T87" location="'Matrix'!Q100" display="x1 = 2131. Grandparent location"/>
    <hyperlink ref="U87" location="'935'!W100" display="x1 = 935. Proportion eligible for charge 1 credits (in Tariff data)"/>
    <hyperlink ref="V87" location="'DNO totals'!B51" display="x1 = 2211. Loss adjustment factor to transmission for each network level"/>
    <hyperlink ref="W87" location="'Matrix'!J100" display="x1 = 2117. Super-red kW divided by kVA adjusted for part-year"/>
    <hyperlink ref="X87" location="'Matrix'!V100" display="x1 = 2501. Loss factor to transmission"/>
    <hyperlink ref="Y87" location="'935'!K100" display="x1 = 935. Customer category for demand scaling (in Tariff data)"/>
    <hyperlink ref="Z87" location="'935'!K100" display="x1 = 935. Customer category for demand scaling (in Tariff data)"/>
    <hyperlink ref="AA87" location="'935'!K100" display="x1 = 935. Customer category for demand scaling (in Tariff data)"/>
    <hyperlink ref="AB87" location="'935'!K100" display="x1 = 935. Customer category for demand scaling (in Tariff data)"/>
    <hyperlink ref="AC87" location="'935'!K100" display="x1 = 935. Customer category for demand scaling (in Tariff data)"/>
    <hyperlink ref="AD87" location="'935'!K100" display="x1 = 935. Customer category for demand scaling (in Tariff data)"/>
    <hyperlink ref="AE87" location="'935'!K100" display="x1 = 935. Customer category for demand scaling (in Tariff data)"/>
    <hyperlink ref="AF87" location="'935'!K100" display="x1 = 935. Customer category for demand scaling (in Tariff data)"/>
    <hyperlink ref="AG87" location="'Matrix'!Y100" display="x1 = 2507. Capacity 132kV circuits (£/kVA)"/>
    <hyperlink ref="AH87" location="'Matrix'!AD100" display="x1 = 2517. Consumption 132kV circuits (£/kVA)"/>
    <hyperlink ref="AI87" location="'Matrix'!U100" display="x1 = 2139. Charge 1 credit before exempt adjustment p/kWh"/>
    <hyperlink ref="AJ87" location="'Matrix'!I100" display="x1 = 2115. Chargeable export capacity adjusted for part-year (kVA)"/>
    <hyperlink ref="AK87" location="'Matrix'!AJ100" display="x1 = 3003. Generation credit (unrounded) p/kWh"/>
    <hyperlink ref="AL87" location="'935'!V100" display="x1 = 935. Capacity eligible for GSP generation credits (kW) (in Tariff data)"/>
    <hyperlink ref="AM87" location="'Matrix'!I100" display="x1 = 2115. Chargeable export capacity adjusted for part-year (kVA)"/>
    <hyperlink ref="AN87" location="'Matrix'!C100" display="x1 = 2103. Has export charges?"/>
    <hyperlink ref="AO87" location="'Matrix'!AN100" display="x1 = 3205. Export capacity charge (unrounded) p/kVA/day"/>
    <hyperlink ref="AP87" location="'Matrix'!AM100" display="x1 = 3203. Generation capacity credit (unrounded) p/kVA/day"/>
    <hyperlink ref="AQ87" location="'Matrix'!AP100" display="x1 = 3209. Net export capacity charge (or credit) (unrounded) (p/kVA/day)"/>
    <hyperlink ref="AR87" location="'935'!C100" display="x1 = 935. Maximum import capacity (kVA) (in Tariff data)"/>
    <hyperlink ref="AS87" location="'Matrix'!AR100" display="x1 = 3213. Has import charges?"/>
    <hyperlink ref="AT87" location="'11'!B15" display="x1 = 1110. Days in year (in Calendar and timeband information)"/>
    <hyperlink ref="AU87" location="'11'!B15" display="x1 = 1110. Days in year (in Calendar and timeband information)"/>
    <hyperlink ref="AV87" location="'Matrix'!AU100" display="x1 = 3219. Export fixed charge (unrounded) p/day"/>
    <hyperlink ref="AW87" location="'Matrix'!D100" display="x1 = 2105. Maximum import capacity adjusted for part-year (kVA)"/>
    <hyperlink ref="AX87" location="'935'!Q100" display="x1 = 935. Super-red kW import divided by kVA capacity (in Tariff data)"/>
    <hyperlink ref="AY87" location="'Matrix'!P100" display="x1 = 2129. Parent location"/>
    <hyperlink ref="AZ87" location="'Matrix'!AY100" display="x1 = 3505. Parent group maximum demand (kVA)"/>
    <hyperlink ref="BA87" location="'Matrix'!Q100" display="x1 = 2131. Grandparent location"/>
    <hyperlink ref="BB87" location="'Matrix'!BA100" display="x1 = 3509. Grandparent group maximum demand (kVA)"/>
    <hyperlink ref="BC87" location="'Matrix'!AZ100" display="x1 = 3507. Parent group reactive factor, maximum demand (kVAr/kVA)"/>
    <hyperlink ref="BD87" location="'Matrix'!BB100" display="x1 = 3511. Grandparent group reactive factor, maximum demand (kVAr/kVA)"/>
    <hyperlink ref="BE87" location="'Matrix'!S100" display="x1 = 2135. Parent location charge 1 £/kVA/year"/>
    <hyperlink ref="BF87" location="'Matrix'!R100" display="x1 = 2133. Location charge 1 £/kVA/year"/>
    <hyperlink ref="BG87" location="'Matrix'!S100" display="x1 = 2135. Parent location charge 1 £/kVA/year"/>
    <hyperlink ref="BH87" location="'935'!Q100" display="x1 = 935. Super-red kW import divided by kVA capacity (in Tariff data)"/>
    <hyperlink ref="BI87" location="'Matrix'!D100" display="x1 = 2105. Maximum import capacity adjusted for part-year (kVA)"/>
    <hyperlink ref="BJ87" location="'Matrix'!D100" display="x1 = 2105. Maximum import capacity adjusted for part-year (kVA)"/>
    <hyperlink ref="BK87" location="'11'!C15" display="x1 = 1110. Annual hours in super-red (in Calendar and timeband information)"/>
    <hyperlink ref="BL87" location="'DNO totals'!B311" display="x1 = 3617. Minimum network use factor"/>
    <hyperlink ref="BQ87" location="'935'!K100" display="x1 = 935. Customer category for demand scaling (in Tariff data)"/>
    <hyperlink ref="BR87" location="'935'!K100" display="x1 = 935. Customer category for demand scaling (in Tariff data)"/>
    <hyperlink ref="BS87" location="'935'!K100" display="x1 = 935. Customer category for demand scaling (in Tariff data)"/>
    <hyperlink ref="BT87" location="'935'!K100" display="x1 = 935. Customer category for demand scaling (in Tariff data)"/>
    <hyperlink ref="BU87" location="'935'!K100" display="x1 = 935. Customer category for demand scaling (in Tariff data)"/>
    <hyperlink ref="BV87" location="'Matrix'!BQ100" display="x1 = 3703. Capacity 132kV circuits (£/kVA)"/>
    <hyperlink ref="BW87" location="'935'!K100" display="x1 = 935. Customer category for demand scaling (in Tariff data)"/>
    <hyperlink ref="BX87" location="'935'!K100" display="x1 = 935. Customer category for demand scaling (in Tariff data)"/>
    <hyperlink ref="BY87" location="'935'!K100" display="x1 = 935. Customer category for demand scaling (in Tariff data)"/>
    <hyperlink ref="BZ87" location="'Matrix'!BW100" display="x1 = 3715. Consumption 132kV circuits (£/kVA)"/>
    <hyperlink ref="CA87" location="'11'!B15" display="x1 = 1110. Days in year (in Calendar and timeband information)"/>
    <hyperlink ref="CB87" location="'Matrix'!D100" display="x1 = 2105. Maximum import capacity adjusted for part-year (kVA)"/>
    <hyperlink ref="CC87" location="'Matrix'!CA100" display="x1 = 3723. Capacity charge p/kVA/day (exit only)"/>
    <hyperlink ref="CD87" location="'Matrix'!BV100" display="x1 = 3713. Second set of capacity assets (£/kVA)"/>
    <hyperlink ref="CE87" location="'Matrix'!D100" display="x1 = 2105. Maximum import capacity adjusted for part-year (kVA)"/>
    <hyperlink ref="CF87" location="'DNO totals'!B322" display="x1 = 3801. Amount to be recovered from adders ex costs (£/year)"/>
    <hyperlink ref="CG87" location="'Matrix'!CC100" display="x1 = 3727. Import capacity charge before scaling (p/kVA/day)"/>
    <hyperlink ref="CH87" location="'Matrix'!CG100" display="x1 = 4501. Capacity charge after applying indirect cost charge p/kVA/day"/>
    <hyperlink ref="CI87" location="'Charging rates'!B96" display="x1 = 3901. Annual charge on assets"/>
    <hyperlink ref="CJ87" location="'Matrix'!BG100" display="x1 = 3521. Super-red rate p/kWh"/>
    <hyperlink ref="CK87" location="'Matrix'!AR100" display="x1 = 3213. Has import charges?"/>
    <hyperlink ref="CL87" location="'Matrix'!AR100" display="x1 = 3213. Has import charges?"/>
    <hyperlink ref="CM87" location="'Matrix'!CL100" display="x1 = 4511. Import capacity charge p/kVA/day"/>
    <hyperlink ref="C88" location="'935'!F100" display="x2 = 935. Non-exempt 2005-2010 export capacity (kVA) (in Tariff data)"/>
    <hyperlink ref="D88" location="'935'!X100" display="x2 = 935. Days for which not a customer (in Tariff data)"/>
    <hyperlink ref="E88" location="'935'!X100" display="x2 = 935. Days for which not a customer (in Tariff data)"/>
    <hyperlink ref="F88" location="'935'!X100" display="x2 = 935. Days for which not a customer (in Tariff data)"/>
    <hyperlink ref="G88" location="'935'!X100" display="x2 = 935. Days for which not a customer (in Tariff data)"/>
    <hyperlink ref="H88" location="'935'!X100" display="x2 = 935. Days for which not a customer (in Tariff data)"/>
    <hyperlink ref="I88" location="'Matrix'!G100" display="x2 = 2111. Non-exempt 2005-2010 export capacity (kVA) adjusted for part-year"/>
    <hyperlink ref="J88" location="'935'!Y100" display="x2 = 935. Hours in super-red for which not a customer (in Tariff data)"/>
    <hyperlink ref="K88" location="'935'!H100" display="x2 = 935. Sole use asset MEAV (£) (in Tariff data)"/>
    <hyperlink ref="L88" location="'935'!H100" display="x2 = 935. Sole use asset MEAV (£) (in Tariff data)"/>
    <hyperlink ref="M88" location="'935'!X100" display="x2 = 935. Days for which not a customer (in Tariff data)"/>
    <hyperlink ref="N88" location="'935'!X100" display="x2 = 935. Days for which not a customer (in Tariff data)"/>
    <hyperlink ref="O88" location="'911'!B5" display="x2 = 911. Location name/ID (in FCP power flow modelling data)"/>
    <hyperlink ref="P88" location="'Matrix'!O100" display="x2 = 2127. Location"/>
    <hyperlink ref="Q88" location="'Matrix'!P100" display="x2 = 2129. Parent location"/>
    <hyperlink ref="R88" location="'911'!E5" display="x2 = 911. Charge 1 £/kVA/year (in FCP power flow modelling data)"/>
    <hyperlink ref="S88" location="'911'!E5" display="x2 = 911. Charge 1 £/kVA/year (in FCP power flow modelling data)"/>
    <hyperlink ref="T88" location="'911'!E5" display="x2 = 911. Charge 1 £/kVA/year (in FCP power flow modelling data)"/>
    <hyperlink ref="U88" location="'Matrix'!R100" display="x2 = 2133. Location charge 1 £/kVA/year"/>
    <hyperlink ref="V88" location="'935'!K100" display="x2 = 935. Customer category for demand scaling (in Tariff data)"/>
    <hyperlink ref="W88" location="'Matrix'!V100" display="x2 = 2501. Loss factor to transmission"/>
    <hyperlink ref="X88" location="'Parameters'!B10" display="x2 = 2003. Power factor in 500 MW model"/>
    <hyperlink ref="Y88" location="'Charging rates'!B28" display="x2 = 2305. Notional asset rate adjusted (£/kW)"/>
    <hyperlink ref="Z88" location="'Charging rates'!B28" display="x2 = 2305. Notional asset rate adjusted (£/kW)"/>
    <hyperlink ref="AA88" location="'Charging rates'!B28" display="x2 = 2305. Notional asset rate adjusted (£/kW)"/>
    <hyperlink ref="AB88" location="'Charging rates'!B28" display="x2 = 2305. Notional asset rate adjusted (£/kW)"/>
    <hyperlink ref="AC88" location="'Charging rates'!B28" display="x2 = 2305. Notional asset rate adjusted (£/kW)"/>
    <hyperlink ref="AD88" location="'Charging rates'!B28" display="x2 = 2305. Notional asset rate adjusted (£/kW)"/>
    <hyperlink ref="AE88" location="'Charging rates'!B28" display="x2 = 2305. Notional asset rate adjusted (£/kW)"/>
    <hyperlink ref="AF88" location="'Charging rates'!B28" display="x2 = 2305. Notional asset rate adjusted (£/kW)"/>
    <hyperlink ref="AG88" location="'Matrix'!Z100" display="x2 = 2509. Capacity 132kV/EHV (£/kVA)"/>
    <hyperlink ref="AH88" location="'Matrix'!AE100" display="x2 = 2519. Consumption 132kV/EHV (£/kVA)"/>
    <hyperlink ref="AI88" location="'Charging rates'!B41" display="x2 = 2701. Direct cost charging rate"/>
    <hyperlink ref="AJ88" location="'Matrix'!AI100" display="x2 = 3001. Generation credit before exempt adjustment p/kWh"/>
    <hyperlink ref="AL88" location="'935'!X100" display="x2 = 935. Days for which not a customer (in Tariff data)"/>
    <hyperlink ref="AM88" location="'Charging rates'!B75" display="x2 = 2901. Transmission exit charging rate (£/kW/year)"/>
    <hyperlink ref="AN88" location="'DNO totals'!B170" display="x2 = 3107. Export capacity charge p/kVA/day"/>
    <hyperlink ref="AP88" location="'Matrix'!C100" display="x2 = 2103. Has export charges?"/>
    <hyperlink ref="AS88" location="'11'!B15" display="x2 = 1110. Days in year (in Calendar and timeband information)"/>
    <hyperlink ref="AT88" location="'Matrix'!N100" display="x2 = 2125. Generation sole use asset MEAV adjusted for part-year (£)"/>
    <hyperlink ref="AU88" location="'Matrix'!L100" display="x2 = 2121. Sole use asset MEAV for non-exempt generation (£)"/>
    <hyperlink ref="AW88" location="'935'!T100" display="x2 = 935. Capacity subject to DSM (kVA) (in Tariff data)"/>
    <hyperlink ref="AX88" location="'935'!R100" display="x2 = 935. Super-red kVAr import divided by kVA capacity (in Tariff data)"/>
    <hyperlink ref="AY88" location="'911'!G5" display="x2 = 911. Maximum demand run: load kW (in FCP power flow modelling data)"/>
    <hyperlink ref="AZ88" location="'911'!H5" display="x2 = 911. Maximum demand run: load kVAr (in FCP power flow modelling data)"/>
    <hyperlink ref="BA88" location="'911'!G5" display="x2 = 911. Maximum demand run: load kW (in FCP power flow modelling data)"/>
    <hyperlink ref="BB88" location="'911'!H5" display="x2 = 911. Maximum demand run: load kVAr (in FCP power flow modelling data)"/>
    <hyperlink ref="BE88" location="'935'!Q100" display="x2 = 935. Super-red kW import divided by kVA capacity (in Tariff data)"/>
    <hyperlink ref="BF88" location="'11'!B15" display="x2 = 1110. Days in year (in Calendar and timeband information)"/>
    <hyperlink ref="BG88" location="'11'!C15" display="x2 = 1110. Annual hours in super-red (in Calendar and timeband information)"/>
    <hyperlink ref="BH88" location="'Matrix'!BF100" display="x2 = 3519. Import capacity charge p/kVA/day"/>
    <hyperlink ref="BI88" location="'Matrix'!AW100" display="x2 = 3501. Non-DSM import capacity adjusted for part-year (kVA)"/>
    <hyperlink ref="BJ88" location="'Matrix'!AW100" display="x2 = 3501. Non-DSM import capacity adjusted for part-year (kVA)"/>
    <hyperlink ref="BK88" location="'935'!Y100" display="x2 = 935. Hours in super-red for which not a customer (in Tariff data)"/>
    <hyperlink ref="BL88" location="'935'!L100" display="x2 = 935. Network use factor (in Tariff data)"/>
    <hyperlink ref="BQ88" location="'Charging rates'!B28" display="x2 = 2305. Notional asset rate adjusted (£/kW)"/>
    <hyperlink ref="BR88" location="'Charging rates'!B28" display="x2 = 2305. Notional asset rate adjusted (£/kW)"/>
    <hyperlink ref="BS88" location="'Charging rates'!B28" display="x2 = 2305. Notional asset rate adjusted (£/kW)"/>
    <hyperlink ref="BT88" location="'Charging rates'!B28" display="x2 = 2305. Notional asset rate adjusted (£/kW)"/>
    <hyperlink ref="BU88" location="'Charging rates'!B28" display="x2 = 2305. Notional asset rate adjusted (£/kW)"/>
    <hyperlink ref="BV88" location="'Matrix'!BR100" display="x2 = 3705. Capacity 132kV/EHV (£/kVA)"/>
    <hyperlink ref="BW88" location="'Charging rates'!B28" display="x2 = 2305. Notional asset rate adjusted (£/kW)"/>
    <hyperlink ref="BX88" location="'Charging rates'!B28" display="x2 = 2305. Notional asset rate adjusted (£/kW)"/>
    <hyperlink ref="BY88" location="'Charging rates'!B28" display="x2 = 2305. Notional asset rate adjusted (£/kW)"/>
    <hyperlink ref="BZ88" location="'Matrix'!BX100" display="x2 = 3717. Consumption 132kV/EHV (£/kVA)"/>
    <hyperlink ref="CA88" location="'Charging rates'!B75" display="x2 = 2901. Transmission exit charging rate (£/kW/year)"/>
    <hyperlink ref="CB88" location="'Matrix'!AW100" display="x2 = 3501. Non-DSM import capacity adjusted for part-year (kVA)"/>
    <hyperlink ref="CC88" location="'Matrix'!BJ100" display="x2 = 3527. Import capacity charge from charge 1 (p/kVA/day)"/>
    <hyperlink ref="CD88" location="'Matrix'!BZ100" display="x2 = 3721. Second set of consumption assets (£/kVA)"/>
    <hyperlink ref="CE88" location="'Parameters'!B20" display="x2 = 2007. Factor for the allocation of capacity scaling"/>
    <hyperlink ref="CF88" location="'935'!S100" display="x2 = 935. Proportion exposed to indirect cost allocation and fixed adder (in Tariff data)"/>
    <hyperlink ref="CG88" location="'Charging rates'!B105" display="x2 = 4201. Indirect costs application rate"/>
    <hyperlink ref="CH88" location="'Charging rates'!B115" display="x2 = 4401. Fixed adder ex indirects application rate"/>
    <hyperlink ref="CI88" location="'Matrix'!BV100" display="x2 = 3713. Second set of capacity assets (£/kVA)"/>
    <hyperlink ref="CJ88" location="'Matrix'!J100" display="x2 = 2117. Super-red kW divided by kVA adjusted for part-year"/>
    <hyperlink ref="CK88" location="'Matrix'!J100" display="x2 = 2117. Super-red kW divided by kVA adjusted for part-year"/>
    <hyperlink ref="CL88" location="'Matrix'!CJ100" display="x2 = 4507. Total import capacity charge p/kVA/day"/>
    <hyperlink ref="CM88" location="'Matrix'!CB100" display="x2 = 3725. Adjustment to exceeded import capacity charge for DSM (p/kVA/day)"/>
    <hyperlink ref="C89" location="'935'!G100" display="x3 = 935. Non-exempt post-2010 export capacity (kVA) (in Tariff data)"/>
    <hyperlink ref="D89" location="'11'!B15" display="x3 = 1110. Days in year (in Calendar and timeband information)"/>
    <hyperlink ref="E89" location="'11'!B15" display="x3 = 1110. Days in year (in Calendar and timeband information)"/>
    <hyperlink ref="F89" location="'11'!B15" display="x3 = 1110. Days in year (in Calendar and timeband information)"/>
    <hyperlink ref="G89" location="'11'!B15" display="x3 = 1110. Days in year (in Calendar and timeband information)"/>
    <hyperlink ref="H89" location="'11'!B15" display="x3 = 1110. Days in year (in Calendar and timeband information)"/>
    <hyperlink ref="I89" location="'Matrix'!H100" display="x3 = 2113. Non-exempt post-2010 export capacity (kVA) adjusted for part-year"/>
    <hyperlink ref="J89" location="'11'!C15" display="x3 = 1110. Annual hours in super-red (in Calendar and timeband information)"/>
    <hyperlink ref="K89" location="'Matrix'!E100" display="x3 = 2107. Exempt export capacity (kVA) adjusted for part-year"/>
    <hyperlink ref="L89" location="'Matrix'!D100" display="x3 = 2105. Maximum import capacity adjusted for part-year (kVA)"/>
    <hyperlink ref="M89" location="'11'!B15" display="x3 = 1110. Days in year (in Calendar and timeband information)"/>
    <hyperlink ref="N89" location="'11'!B15" display="x3 = 1110. Days in year (in Calendar and timeband information)"/>
    <hyperlink ref="P89" location="'911'!B5" display="x3 = 911. Location name/ID (in FCP power flow modelling data)"/>
    <hyperlink ref="Q89" location="'911'!B5" display="x3 = 911. Location name/ID (in FCP power flow modelling data)"/>
    <hyperlink ref="U89" location="'Matrix'!S100" display="x3 = 2135. Parent location charge 1 £/kVA/year"/>
    <hyperlink ref="Y89" location="'Matrix'!X100" display="x3 = 2505. Active power equivalent of capacity adjusted to transmission (kW/kVA)"/>
    <hyperlink ref="Z89" location="'Matrix'!X100" display="x3 = 2505. Active power equivalent of capacity adjusted to transmission (kW/kVA)"/>
    <hyperlink ref="AA89" location="'Matrix'!X100" display="x3 = 2505. Active power equivalent of capacity adjusted to transmission (kW/kVA)"/>
    <hyperlink ref="AB89" location="'Matrix'!X100" display="x3 = 2505. Active power equivalent of capacity adjusted to transmission (kW/kVA)"/>
    <hyperlink ref="AC89" location="'Matrix'!X100" display="x3 = 2505. Active power equivalent of capacity adjusted to transmission (kW/kVA)"/>
    <hyperlink ref="AD89" location="'Matrix'!W100" display="x3 = 2503. Peak-time active power consumption adjusted to transmission (kW/kVA)"/>
    <hyperlink ref="AE89" location="'Matrix'!W100" display="x3 = 2503. Peak-time active power consumption adjusted to transmission (kW/kVA)"/>
    <hyperlink ref="AF89" location="'Matrix'!W100" display="x3 = 2503. Peak-time active power consumption adjusted to transmission (kW/kVA)"/>
    <hyperlink ref="AG89" location="'Matrix'!AA100" display="x3 = 2511. Capacity EHV circuits (£/kVA)"/>
    <hyperlink ref="AH89" location="'Matrix'!AF100" display="x3 = 2521. Consumption EHV circuits (£/kVA)"/>
    <hyperlink ref="AI89" location="'Charging rates'!B66" display="x3 = 2705. Indirect cost charging rate"/>
    <hyperlink ref="AJ89" location="'Matrix'!E100" display="x3 = 2107. Exempt export capacity (kVA) adjusted for part-year"/>
    <hyperlink ref="AL89" location="'11'!B15" display="x3 = 1110. Days in year (in Calendar and timeband information)"/>
    <hyperlink ref="AM89" location="'11'!B15" display="x3 = 1110. Days in year (in Calendar and timeband information)"/>
    <hyperlink ref="AP89" location="'Matrix'!AN100" display="x3 = 3205. Export capacity charge (unrounded) p/kVA/day"/>
    <hyperlink ref="AS89" location="'Matrix'!K100" display="x3 = 2119. Sole use asset MEAV for demand (£)"/>
    <hyperlink ref="AT89" location="'Charging rates'!B41" display="x3 = 2701. Direct cost charging rate"/>
    <hyperlink ref="AU89" location="'Charging rates'!B41" display="x3 = 2701. Direct cost charging rate"/>
    <hyperlink ref="AW89" location="'935'!X100" display="x3 = 935. Days for which not a customer (in Tariff data)"/>
    <hyperlink ref="AY89" location="'911'!I5" display="x3 = 911. Maximum demand run: generation kW (in FCP power flow modelling data)"/>
    <hyperlink ref="AZ89" location="'Matrix'!P100" display="x3 = 2129. Parent location"/>
    <hyperlink ref="BA89" location="'911'!I5" display="x3 = 911. Maximum demand run: generation kW (in FCP power flow modelling data)"/>
    <hyperlink ref="BB89" location="'Matrix'!Q100" display="x3 = 2131. Grandparent location"/>
    <hyperlink ref="BE89" location="'Matrix'!BC100" display="x3 = 3513. Parent group power factor, maximum demand (kW/kVA)"/>
    <hyperlink ref="BG89" location="'935'!Q100" display="x3 = 935. Super-red kW import divided by kVA capacity (in Tariff data)"/>
    <hyperlink ref="BH89" location="'Matrix'!BE100" display="x3 = 3517. Import demand charge p/kVA/day"/>
    <hyperlink ref="BI89" location="'Matrix'!BG100" display="x3 = 3521. Super-red rate p/kWh"/>
    <hyperlink ref="BJ89" location="'Matrix'!BH100" display="x3 = 3523. FCP capacity charge p/kVA/day"/>
    <hyperlink ref="BL89" location="'DNO totals'!B303" display="x3 = 3615. Maximum network use factor"/>
    <hyperlink ref="BQ89" location="'Matrix'!X100" display="x3 = 2505. Active power equivalent of capacity adjusted to transmission (kW/kVA)"/>
    <hyperlink ref="BR89" location="'Matrix'!X100" display="x3 = 2505. Active power equivalent of capacity adjusted to transmission (kW/kVA)"/>
    <hyperlink ref="BS89" location="'Matrix'!X100" display="x3 = 2505. Active power equivalent of capacity adjusted to transmission (kW/kVA)"/>
    <hyperlink ref="BT89" location="'Matrix'!X100" display="x3 = 2505. Active power equivalent of capacity adjusted to transmission (kW/kVA)"/>
    <hyperlink ref="BU89" location="'Matrix'!X100" display="x3 = 2505. Active power equivalent of capacity adjusted to transmission (kW/kVA)"/>
    <hyperlink ref="BV89" location="'Matrix'!BS100" display="x3 = 3707. Capacity EHV circuits (£/kVA)"/>
    <hyperlink ref="BW89" location="'Matrix'!W100" display="x3 = 2503. Peak-time active power consumption adjusted to transmission (kW/kVA)"/>
    <hyperlink ref="BX89" location="'Matrix'!W100" display="x3 = 2503. Peak-time active power consumption adjusted to transmission (kW/kVA)"/>
    <hyperlink ref="BY89" location="'Matrix'!W100" display="x3 = 2503. Peak-time active power consumption adjusted to transmission (kW/kVA)"/>
    <hyperlink ref="BZ89" location="'Matrix'!BY100" display="x3 = 3719. Consumption EHV circuits (£/kVA)"/>
    <hyperlink ref="CA89" location="'Matrix'!W100" display="x3 = 2503. Peak-time active power consumption adjusted to transmission (kW/kVA)"/>
    <hyperlink ref="CB89" location="'Matrix'!BH100" display="x3 = 3523. FCP capacity charge p/kVA/day"/>
    <hyperlink ref="CD89" location="'Matrix'!D100" display="x3 = 2105. Maximum import capacity adjusted for part-year (kVA)"/>
    <hyperlink ref="CE89" location="'Matrix'!J100" display="x3 = 2117. Super-red kW divided by kVA adjusted for part-year"/>
    <hyperlink ref="CF89" location="'Parameters'!B20" display="x3 = 2007. Factor for the allocation of capacity scaling"/>
    <hyperlink ref="CG89" location="'Matrix'!CF100" display="x3 = 4003. Data for capacity-based allocation of indirect costs"/>
    <hyperlink ref="CH89" location="'Parameters'!B20" display="x3 = 2007. Factor for the allocation of capacity scaling"/>
    <hyperlink ref="CI89" location="'Matrix'!BZ100" display="x3 = 3721. Second set of consumption assets (£/kVA)"/>
    <hyperlink ref="CJ89" location="'11'!C15" display="x3 = 1110. Annual hours in super-red (in Calendar and timeband information)"/>
    <hyperlink ref="CK89" location="'Matrix'!BI100" display="x3 = 3525. Super-red unit rate adjusted for DSM (p/kWh)"/>
    <hyperlink ref="J90" location="'935'!X100" display="x4 = 935. Days for which not a customer (in Tariff data)"/>
    <hyperlink ref="K90" location="'Matrix'!I100" display="x4 = 2115. Chargeable export capacity adjusted for part-year (kVA)"/>
    <hyperlink ref="L90" location="'Matrix'!E100" display="x4 = 2107. Exempt export capacity (kVA) adjusted for part-year"/>
    <hyperlink ref="U90" location="'Matrix'!T100" display="x4 = 2137. Grandparent location charge 1 £/kVA/year"/>
    <hyperlink ref="Y90" location="'DNO totals'!B59" display="x4 = 2213. Diversity allowance between level exit and GSP Group"/>
    <hyperlink ref="Z90" location="'DNO totals'!B59" display="x4 = 2213. Diversity allowance between level exit and GSP Group"/>
    <hyperlink ref="AA90" location="'DNO totals'!B59" display="x4 = 2213. Diversity allowance between level exit and GSP Group"/>
    <hyperlink ref="AB90" location="'DNO totals'!B59" display="x4 = 2213. Diversity allowance between level exit and GSP Group"/>
    <hyperlink ref="AC90" location="'DNO totals'!B59" display="x4 = 2213. Diversity allowance between level exit and GSP Group"/>
    <hyperlink ref="AD90" location="'935'!L100" display="x4 = 935. Network use factor (in Tariff data)"/>
    <hyperlink ref="AE90" location="'935'!L100" display="x4 = 935. Network use factor (in Tariff data)"/>
    <hyperlink ref="AF90" location="'935'!L100" display="x4 = 935. Network use factor (in Tariff data)"/>
    <hyperlink ref="AG90" location="'Matrix'!AB100" display="x4 = 2513. Capacity EHV/HV (£/kVA)"/>
    <hyperlink ref="AI90" location="'Charging rates'!B53" display="x4 = 2703. Network rates charging rate"/>
    <hyperlink ref="AM90" location="'Matrix'!AL100" display="x4 = 3201. Capacity eligible for GSP generation credits (kW) adjusted for part-year"/>
    <hyperlink ref="AS90" location="'935'!I100" display="x4 = 935. Percentage of sole use assets where Customer is entitled to reduction for capitalised O&amp;M (in Tariff data)"/>
    <hyperlink ref="AT90" location="'Charging rates'!B53" display="x4 = 2703. Network rates charging rate"/>
    <hyperlink ref="AU90" location="'Charging rates'!B53" display="x4 = 2703. Network rates charging rate"/>
    <hyperlink ref="AW90" location="'11'!B15" display="x4 = 1110. Days in year (in Calendar and timeband information)"/>
    <hyperlink ref="AY90" location="'911'!H5" display="x4 = 911. Maximum demand run: load kVAr (in FCP power flow modelling data)"/>
    <hyperlink ref="AZ90" location="'911'!J5" display="x4 = 911. Maximum demand run: generation kVAr (in FCP power flow modelling data)"/>
    <hyperlink ref="BA90" location="'911'!H5" display="x4 = 911. Maximum demand run: load kVAr (in FCP power flow modelling data)"/>
    <hyperlink ref="BB90" location="'911'!J5" display="x4 = 911. Maximum demand run: generation kVAr (in FCP power flow modelling data)"/>
    <hyperlink ref="BE90" location="'Matrix'!AX100" display="x4 = 3503. Unadjusted but capped red kVAr/agreed kVA"/>
    <hyperlink ref="BG90" location="'Matrix'!BC100" display="x4 = 3513. Parent group power factor, maximum demand (kW/kVA)"/>
    <hyperlink ref="BQ90" location="'DNO totals'!B59" display="x4 = 2213. Diversity allowance between level exit and GSP Group"/>
    <hyperlink ref="BR90" location="'DNO totals'!B59" display="x4 = 2213. Diversity allowance between level exit and GSP Group"/>
    <hyperlink ref="BS90" location="'DNO totals'!B59" display="x4 = 2213. Diversity allowance between level exit and GSP Group"/>
    <hyperlink ref="BT90" location="'DNO totals'!B59" display="x4 = 2213. Diversity allowance between level exit and GSP Group"/>
    <hyperlink ref="BU90" location="'DNO totals'!B59" display="x4 = 2213. Diversity allowance between level exit and GSP Group"/>
    <hyperlink ref="BV90" location="'Matrix'!BT100" display="x4 = 3709. Capacity EHV/HV (£/kVA)"/>
    <hyperlink ref="BW90" location="'Matrix'!BL100" display="x4 = 3701. Network use factors (second set)"/>
    <hyperlink ref="BX90" location="'Matrix'!BL100" display="x4 = 3701. Network use factors (second set)"/>
    <hyperlink ref="BY90" location="'Matrix'!BL100" display="x4 = 3701. Network use factors (second set)"/>
    <hyperlink ref="CB90" location="'Matrix'!BG100" display="x4 = 3521. Super-red rate p/kWh"/>
    <hyperlink ref="CE90" location="'DNO totals'!B322" display="x4 = 3801. Amount to be recovered from adders ex costs (£/year)"/>
    <hyperlink ref="CF90" location="'Matrix'!J100" display="x4 = 2117. Super-red kW divided by kVA adjusted for part-year"/>
    <hyperlink ref="CG90" location="'11'!B15" display="x4 = 1110. Days in year (in Calendar and timeband information)"/>
    <hyperlink ref="CH90" location="'Matrix'!J100" display="x4 = 2117. Super-red kW divided by kVA adjusted for part-year"/>
    <hyperlink ref="CI90" location="'11'!B15" display="x4 = 1110. Days in year (in Calendar and timeband information)"/>
    <hyperlink ref="CJ90" location="'11'!B15" display="x4 = 1110. Days in year (in Calendar and timeband information)"/>
    <hyperlink ref="CK90" location="'Matrix'!CJ100" display="x4 = 4507. Total import capacity charge p/kVA/day"/>
    <hyperlink ref="J91" location="'11'!B15" display="x5 = 1110. Days in year (in Calendar and timeband information)"/>
    <hyperlink ref="U91" location="'11'!C15" display="x5 = 1110. Annual hours in super-red (in Calendar and timeband information)"/>
    <hyperlink ref="Y91" location="'935'!L100" display="x5 = 935. Network use factor (in Tariff data)"/>
    <hyperlink ref="Z91" location="'935'!L100" display="x5 = 935. Network use factor (in Tariff data)"/>
    <hyperlink ref="AA91" location="'935'!L100" display="x5 = 935. Network use factor (in Tariff data)"/>
    <hyperlink ref="AB91" location="'935'!L100" display="x5 = 935. Network use factor (in Tariff data)"/>
    <hyperlink ref="AC91" location="'935'!L100" display="x5 = 935. Network use factor (in Tariff data)"/>
    <hyperlink ref="AG91" location="'Matrix'!AC100" display="x5 = 2515. Capacity 132kV/HV (£/kVA)"/>
    <hyperlink ref="AI91" location="'Charging rates'!B75" display="x5 = 2901. Transmission exit charging rate (£/kW/year)"/>
    <hyperlink ref="AS91" location="'Charging rates'!B41" display="x5 = 2701. Direct cost charging rate"/>
    <hyperlink ref="AY91" location="'911'!J5" display="x5 = 911. Maximum demand run: generation kVAr (in FCP power flow modelling data)"/>
    <hyperlink ref="BA91" location="'911'!J5" display="x5 = 911. Maximum demand run: generation kVAr (in FCP power flow modelling data)"/>
    <hyperlink ref="BE91" location="'Matrix'!AZ100" display="x5 = 3507. Parent group reactive factor, maximum demand (kVAr/kVA)"/>
    <hyperlink ref="BG91" location="'Matrix'!AX100" display="x5 = 3503. Unadjusted but capped red kVAr/agreed kVA"/>
    <hyperlink ref="BQ91" location="'Matrix'!BL100" display="x5 = 3701. Network use factors (second set)"/>
    <hyperlink ref="BR91" location="'Matrix'!BL100" display="x5 = 3701. Network use factors (second set)"/>
    <hyperlink ref="BS91" location="'Matrix'!BL100" display="x5 = 3701. Network use factors (second set)"/>
    <hyperlink ref="BT91" location="'Matrix'!BL100" display="x5 = 3701. Network use factors (second set)"/>
    <hyperlink ref="BU91" location="'Matrix'!BL100" display="x5 = 3701. Network use factors (second set)"/>
    <hyperlink ref="BV91" location="'Matrix'!BU100" display="x5 = 3711. Capacity 132kV/HV (£/kVA)"/>
    <hyperlink ref="CB91" location="'935'!Q100" display="x5 = 935. Super-red kW import divided by kVA capacity (in Tariff data)"/>
    <hyperlink ref="CE91" location="'935'!S100" display="x5 = 935. Proportion exposed to indirect cost allocation and fixed adder (in Tariff data)"/>
    <hyperlink ref="CH91" location="'11'!B15" display="x5 = 1110. Days in year (in Calendar and timeband information)"/>
    <hyperlink ref="CJ91" location="'Matrix'!CH100" display="x5 = 4503. Capacity charge after applying fixed adder ex indirects p/kVA/day"/>
    <hyperlink ref="CK91" location="'935'!Q100" display="x5 = 935. Super-red kW import divided by kVA capacity (in Tariff data)"/>
    <hyperlink ref="AI92" location="'11'!C15" display="x6 = 1110. Annual hours in super-red (in Calendar and timeband information)"/>
    <hyperlink ref="AS92" location="'Charging rates'!B53" display="x6 = 2703. Network rates charging rate"/>
    <hyperlink ref="BE92" location="'Matrix'!T100" display="x6 = 2137. Grandparent location charge 1 £/kVA/year"/>
    <hyperlink ref="BG92" location="'Matrix'!AZ100" display="x6 = 3507. Parent group reactive factor, maximum demand (kVAr/kVA)"/>
    <hyperlink ref="CB92" location="'11'!C15" display="x6 = 1110. Annual hours in super-red (in Calendar and timeband information)"/>
    <hyperlink ref="CH92" location="'DNO totals'!B322" display="x6 = 3801. Amount to be recovered from adders ex costs (£/year)"/>
    <hyperlink ref="CJ92" location="'Matrix'!CI100" display="x6 = 4505. Demand scaling p/kVA/day"/>
    <hyperlink ref="CK92" location="'11'!B15" display="x6 = 1110. Days in year (in Calendar and timeband information)"/>
    <hyperlink ref="AI93" location="'935'!W100" display="x7 = 935. Proportion eligible for charge 1 credits (in Tariff data)"/>
    <hyperlink ref="BE93" location="'Matrix'!BD100" display="x7 = 3515. Grandparent group power factor, maximum demand (kW/kVA)"/>
    <hyperlink ref="BG93" location="'Matrix'!T100" display="x7 = 2137. Grandparent location charge 1 £/kVA/year"/>
    <hyperlink ref="CB93" location="'935'!Y100" display="x7 = 935. Hours in super-red for which not a customer (in Tariff data)"/>
    <hyperlink ref="CH93" location="'935'!S100" display="x7 = 935. Proportion exposed to indirect cost allocation and fixed adder (in Tariff data)"/>
    <hyperlink ref="CK93" location="'935'!X100" display="x7 = 935. Days for which not a customer (in Tariff data)"/>
    <hyperlink ref="BE94" location="'Matrix'!BB100" display="x8 = 3511. Grandparent group reactive factor, maximum demand (kVAr/kVA)"/>
    <hyperlink ref="BG94" location="'Matrix'!BD100" display="x8 = 3515. Grandparent group power factor, maximum demand (kW/kVA)"/>
    <hyperlink ref="CB94" location="'11'!B15" display="x8 = 1110. Days in year (in Calendar and timeband information)"/>
    <hyperlink ref="CK94" location="'11'!C15" display="x8 = 1110. Annual hours in super-red (in Calendar and timeband information)"/>
    <hyperlink ref="BE95" location="'11'!B15" display="x9 = 1110. Days in year (in Calendar and timeband information)"/>
    <hyperlink ref="BG95" location="'Matrix'!BB100" display="x9 = 3511. Grandparent group reactive factor, maximum demand (kVAr/kVA)"/>
    <hyperlink ref="CB95" location="'935'!X100" display="x9 = 935. Days for which not a customer (in Tariff data)"/>
    <hyperlink ref="CK95" location="'935'!Y100" display="x9 = 935. Hours in super-red for which not a customer (in Tariff data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16.7109375" customWidth="1"/>
    <col min="2" max="2" width="50.7109375" customWidth="1"/>
    <col min="3" max="251" width="20.7109375" customWidth="1"/>
  </cols>
  <sheetData>
    <row r="1" spans="1:10" ht="21" customHeight="1">
      <c r="A1" s="1" t="str">
        <f>"Results"&amp;" for "&amp;'11'!B6&amp;" in "&amp;'11'!C6&amp;" ("&amp;'11'!D6&amp;")"</f>
        <v>Not calculated: open in spreadsheet app and allow calculations</v>
      </c>
    </row>
    <row r="3" spans="1:10">
      <c r="B3" s="39" t="s">
        <v>287</v>
      </c>
      <c r="C3" s="40" t="s">
        <v>841</v>
      </c>
      <c r="D3" s="40"/>
      <c r="E3" s="40"/>
      <c r="F3" s="40"/>
      <c r="G3" s="41" t="s">
        <v>849</v>
      </c>
      <c r="H3" s="41"/>
      <c r="I3" s="41"/>
      <c r="J3" s="41"/>
    </row>
    <row r="4" spans="1:10" hidden="1" outlineLevel="2"/>
    <row r="5" spans="1:10" hidden="1" outlineLevel="2"/>
    <row r="6" spans="1:10" hidden="1" outlineLevel="2"/>
    <row r="7" spans="1:10" hidden="1" outlineLevel="2"/>
    <row r="8" spans="1:10" hidden="1" outlineLevel="2"/>
    <row r="9" spans="1:10" hidden="1" outlineLevel="2"/>
    <row r="10" spans="1:10" hidden="1" outlineLevel="2"/>
    <row r="11" spans="1:10" hidden="1" outlineLevel="2"/>
    <row r="12" spans="1:10" hidden="1" outlineLevel="2"/>
    <row r="13" spans="1:10" hidden="1" outlineLevel="2"/>
    <row r="14" spans="1:10" hidden="1" outlineLevel="2"/>
    <row r="15" spans="1:10" hidden="1" outlineLevel="2"/>
    <row r="16" spans="1:10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10" hidden="1" outlineLevel="2"/>
    <row r="82" spans="2:10" hidden="1" outlineLevel="2"/>
    <row r="83" spans="2:10" hidden="1" outlineLevel="2"/>
    <row r="84" spans="2:10" hidden="1" outlineLevel="2"/>
    <row r="85" spans="2:10" hidden="1" outlineLevel="2"/>
    <row r="86" spans="2:10" hidden="1" outlineLevel="2"/>
    <row r="87" spans="2:10" hidden="1" outlineLevel="2"/>
    <row r="88" spans="2:10" hidden="1" outlineLevel="2"/>
    <row r="89" spans="2:10" hidden="1" outlineLevel="2"/>
    <row r="90" spans="2:10" hidden="1" outlineLevel="2"/>
    <row r="91" spans="2:10" hidden="1" outlineLevel="2"/>
    <row r="92" spans="2:10" hidden="1" outlineLevel="2"/>
    <row r="93" spans="2:10" hidden="1" outlineLevel="1" collapsed="1"/>
    <row r="94" spans="2:10" hidden="1" outlineLevel="1">
      <c r="B94" s="42" t="s">
        <v>288</v>
      </c>
      <c r="C94" s="43" t="s">
        <v>288</v>
      </c>
      <c r="D94" s="43" t="s">
        <v>288</v>
      </c>
      <c r="E94" s="43" t="s">
        <v>288</v>
      </c>
      <c r="F94" s="42" t="s">
        <v>288</v>
      </c>
      <c r="G94" s="43" t="s">
        <v>288</v>
      </c>
      <c r="H94" s="43" t="s">
        <v>288</v>
      </c>
      <c r="I94" s="43" t="s">
        <v>288</v>
      </c>
      <c r="J94" s="42" t="s">
        <v>288</v>
      </c>
    </row>
    <row r="95" spans="2:10" hidden="1" outlineLevel="1">
      <c r="B95" s="44" t="s">
        <v>289</v>
      </c>
      <c r="C95" s="45" t="s">
        <v>842</v>
      </c>
      <c r="D95" s="45" t="s">
        <v>844</v>
      </c>
      <c r="E95" s="45" t="s">
        <v>838</v>
      </c>
      <c r="F95" s="44" t="s">
        <v>847</v>
      </c>
      <c r="G95" s="45" t="s">
        <v>584</v>
      </c>
      <c r="H95" s="45" t="s">
        <v>850</v>
      </c>
      <c r="I95" s="45" t="s">
        <v>851</v>
      </c>
      <c r="J95" s="44" t="s">
        <v>852</v>
      </c>
    </row>
    <row r="96" spans="2:10" hidden="1" outlineLevel="1">
      <c r="B96" s="42" t="s">
        <v>290</v>
      </c>
      <c r="C96" s="43" t="s">
        <v>297</v>
      </c>
      <c r="D96" s="43" t="s">
        <v>297</v>
      </c>
      <c r="E96" s="43" t="s">
        <v>297</v>
      </c>
      <c r="F96" s="42" t="s">
        <v>297</v>
      </c>
      <c r="G96" s="43" t="s">
        <v>290</v>
      </c>
      <c r="H96" s="43" t="s">
        <v>290</v>
      </c>
      <c r="I96" s="43" t="s">
        <v>290</v>
      </c>
      <c r="J96" s="42" t="s">
        <v>290</v>
      </c>
    </row>
    <row r="97" spans="1:10" hidden="1" outlineLevel="1">
      <c r="B97" s="42" t="s">
        <v>291</v>
      </c>
      <c r="C97" s="43" t="s">
        <v>516</v>
      </c>
      <c r="D97" s="43" t="s">
        <v>550</v>
      </c>
      <c r="E97" s="43" t="s">
        <v>550</v>
      </c>
      <c r="F97" s="42" t="s">
        <v>550</v>
      </c>
      <c r="G97" s="43" t="s">
        <v>291</v>
      </c>
      <c r="H97" s="43" t="s">
        <v>291</v>
      </c>
      <c r="I97" s="43" t="s">
        <v>291</v>
      </c>
      <c r="J97" s="42" t="s">
        <v>853</v>
      </c>
    </row>
    <row r="98" spans="1:10" hidden="1" outlineLevel="1"/>
    <row r="99" spans="1:10" ht="42" customHeight="1"/>
    <row r="100" spans="1:10">
      <c r="B100" s="47" t="s">
        <v>249</v>
      </c>
      <c r="C100" s="15" t="s">
        <v>843</v>
      </c>
      <c r="D100" s="15" t="s">
        <v>845</v>
      </c>
      <c r="E100" s="15" t="s">
        <v>846</v>
      </c>
      <c r="F100" s="47" t="s">
        <v>848</v>
      </c>
      <c r="G100" s="15" t="s">
        <v>517</v>
      </c>
      <c r="H100" s="15" t="s">
        <v>578</v>
      </c>
      <c r="I100" s="15" t="s">
        <v>558</v>
      </c>
      <c r="J100" s="47" t="s">
        <v>854</v>
      </c>
    </row>
    <row r="101" spans="1:10">
      <c r="A101" s="28">
        <v>1</v>
      </c>
      <c r="B101" s="48">
        <f>'935'!B101</f>
        <v>0</v>
      </c>
      <c r="C101" s="37">
        <f>ROUND('Matrix'!CK101,3)</f>
        <v>0</v>
      </c>
      <c r="D101" s="36">
        <f>ROUND('Matrix'!AS101,2)</f>
        <v>0</v>
      </c>
      <c r="E101" s="36">
        <f>ROUND('Matrix'!CL101,2)</f>
        <v>0</v>
      </c>
      <c r="F101" s="52">
        <f>ROUND('Matrix'!CM101,2)</f>
        <v>0</v>
      </c>
      <c r="G101" s="34">
        <f>'Matrix'!AK101</f>
        <v>0</v>
      </c>
      <c r="H101" s="54">
        <f>'Matrix'!AV101</f>
        <v>0</v>
      </c>
      <c r="I101" s="54">
        <f>'Matrix'!AQ101</f>
        <v>0</v>
      </c>
      <c r="J101" s="55">
        <f>'Matrix'!AO101</f>
        <v>0</v>
      </c>
    </row>
    <row r="102" spans="1:10">
      <c r="A102" s="28">
        <v>2</v>
      </c>
      <c r="B102" s="48">
        <f>'935'!B102</f>
        <v>0</v>
      </c>
      <c r="C102" s="37">
        <f>ROUND('Matrix'!CK102,3)</f>
        <v>0</v>
      </c>
      <c r="D102" s="36">
        <f>ROUND('Matrix'!AS102,2)</f>
        <v>0</v>
      </c>
      <c r="E102" s="36">
        <f>ROUND('Matrix'!CL102,2)</f>
        <v>0</v>
      </c>
      <c r="F102" s="52">
        <f>ROUND('Matrix'!CM102,2)</f>
        <v>0</v>
      </c>
      <c r="G102" s="34">
        <f>'Matrix'!AK102</f>
        <v>0</v>
      </c>
      <c r="H102" s="54">
        <f>'Matrix'!AV102</f>
        <v>0</v>
      </c>
      <c r="I102" s="54">
        <f>'Matrix'!AQ102</f>
        <v>0</v>
      </c>
      <c r="J102" s="55">
        <f>'Matrix'!AO102</f>
        <v>0</v>
      </c>
    </row>
    <row r="103" spans="1:10">
      <c r="A103" s="28">
        <v>3</v>
      </c>
      <c r="B103" s="48">
        <f>'935'!B103</f>
        <v>0</v>
      </c>
      <c r="C103" s="37">
        <f>ROUND('Matrix'!CK103,3)</f>
        <v>0</v>
      </c>
      <c r="D103" s="36">
        <f>ROUND('Matrix'!AS103,2)</f>
        <v>0</v>
      </c>
      <c r="E103" s="36">
        <f>ROUND('Matrix'!CL103,2)</f>
        <v>0</v>
      </c>
      <c r="F103" s="52">
        <f>ROUND('Matrix'!CM103,2)</f>
        <v>0</v>
      </c>
      <c r="G103" s="34">
        <f>'Matrix'!AK103</f>
        <v>0</v>
      </c>
      <c r="H103" s="54">
        <f>'Matrix'!AV103</f>
        <v>0</v>
      </c>
      <c r="I103" s="54">
        <f>'Matrix'!AQ103</f>
        <v>0</v>
      </c>
      <c r="J103" s="55">
        <f>'Matrix'!AO103</f>
        <v>0</v>
      </c>
    </row>
    <row r="104" spans="1:10">
      <c r="A104" s="28">
        <v>4</v>
      </c>
      <c r="B104" s="48">
        <f>'935'!B104</f>
        <v>0</v>
      </c>
      <c r="C104" s="37">
        <f>ROUND('Matrix'!CK104,3)</f>
        <v>0</v>
      </c>
      <c r="D104" s="36">
        <f>ROUND('Matrix'!AS104,2)</f>
        <v>0</v>
      </c>
      <c r="E104" s="36">
        <f>ROUND('Matrix'!CL104,2)</f>
        <v>0</v>
      </c>
      <c r="F104" s="52">
        <f>ROUND('Matrix'!CM104,2)</f>
        <v>0</v>
      </c>
      <c r="G104" s="34">
        <f>'Matrix'!AK104</f>
        <v>0</v>
      </c>
      <c r="H104" s="54">
        <f>'Matrix'!AV104</f>
        <v>0</v>
      </c>
      <c r="I104" s="54">
        <f>'Matrix'!AQ104</f>
        <v>0</v>
      </c>
      <c r="J104" s="55">
        <f>'Matrix'!AO104</f>
        <v>0</v>
      </c>
    </row>
    <row r="105" spans="1:10">
      <c r="A105" s="28">
        <v>5</v>
      </c>
      <c r="B105" s="48">
        <f>'935'!B105</f>
        <v>0</v>
      </c>
      <c r="C105" s="37">
        <f>ROUND('Matrix'!CK105,3)</f>
        <v>0</v>
      </c>
      <c r="D105" s="36">
        <f>ROUND('Matrix'!AS105,2)</f>
        <v>0</v>
      </c>
      <c r="E105" s="36">
        <f>ROUND('Matrix'!CL105,2)</f>
        <v>0</v>
      </c>
      <c r="F105" s="52">
        <f>ROUND('Matrix'!CM105,2)</f>
        <v>0</v>
      </c>
      <c r="G105" s="34">
        <f>'Matrix'!AK105</f>
        <v>0</v>
      </c>
      <c r="H105" s="54">
        <f>'Matrix'!AV105</f>
        <v>0</v>
      </c>
      <c r="I105" s="54">
        <f>'Matrix'!AQ105</f>
        <v>0</v>
      </c>
      <c r="J105" s="55">
        <f>'Matrix'!AO105</f>
        <v>0</v>
      </c>
    </row>
    <row r="106" spans="1:10">
      <c r="A106" s="28">
        <v>6</v>
      </c>
      <c r="B106" s="48">
        <f>'935'!B106</f>
        <v>0</v>
      </c>
      <c r="C106" s="37">
        <f>ROUND('Matrix'!CK106,3)</f>
        <v>0</v>
      </c>
      <c r="D106" s="36">
        <f>ROUND('Matrix'!AS106,2)</f>
        <v>0</v>
      </c>
      <c r="E106" s="36">
        <f>ROUND('Matrix'!CL106,2)</f>
        <v>0</v>
      </c>
      <c r="F106" s="52">
        <f>ROUND('Matrix'!CM106,2)</f>
        <v>0</v>
      </c>
      <c r="G106" s="34">
        <f>'Matrix'!AK106</f>
        <v>0</v>
      </c>
      <c r="H106" s="54">
        <f>'Matrix'!AV106</f>
        <v>0</v>
      </c>
      <c r="I106" s="54">
        <f>'Matrix'!AQ106</f>
        <v>0</v>
      </c>
      <c r="J106" s="55">
        <f>'Matrix'!AO106</f>
        <v>0</v>
      </c>
    </row>
    <row r="107" spans="1:10">
      <c r="A107" s="28">
        <v>7</v>
      </c>
      <c r="B107" s="48">
        <f>'935'!B107</f>
        <v>0</v>
      </c>
      <c r="C107" s="37">
        <f>ROUND('Matrix'!CK107,3)</f>
        <v>0</v>
      </c>
      <c r="D107" s="36">
        <f>ROUND('Matrix'!AS107,2)</f>
        <v>0</v>
      </c>
      <c r="E107" s="36">
        <f>ROUND('Matrix'!CL107,2)</f>
        <v>0</v>
      </c>
      <c r="F107" s="52">
        <f>ROUND('Matrix'!CM107,2)</f>
        <v>0</v>
      </c>
      <c r="G107" s="34">
        <f>'Matrix'!AK107</f>
        <v>0</v>
      </c>
      <c r="H107" s="54">
        <f>'Matrix'!AV107</f>
        <v>0</v>
      </c>
      <c r="I107" s="54">
        <f>'Matrix'!AQ107</f>
        <v>0</v>
      </c>
      <c r="J107" s="55">
        <f>'Matrix'!AO107</f>
        <v>0</v>
      </c>
    </row>
    <row r="108" spans="1:10">
      <c r="A108" s="28">
        <v>8</v>
      </c>
      <c r="B108" s="48">
        <f>'935'!B108</f>
        <v>0</v>
      </c>
      <c r="C108" s="37">
        <f>ROUND('Matrix'!CK108,3)</f>
        <v>0</v>
      </c>
      <c r="D108" s="36">
        <f>ROUND('Matrix'!AS108,2)</f>
        <v>0</v>
      </c>
      <c r="E108" s="36">
        <f>ROUND('Matrix'!CL108,2)</f>
        <v>0</v>
      </c>
      <c r="F108" s="52">
        <f>ROUND('Matrix'!CM108,2)</f>
        <v>0</v>
      </c>
      <c r="G108" s="34">
        <f>'Matrix'!AK108</f>
        <v>0</v>
      </c>
      <c r="H108" s="54">
        <f>'Matrix'!AV108</f>
        <v>0</v>
      </c>
      <c r="I108" s="54">
        <f>'Matrix'!AQ108</f>
        <v>0</v>
      </c>
      <c r="J108" s="55">
        <f>'Matrix'!AO108</f>
        <v>0</v>
      </c>
    </row>
    <row r="109" spans="1:10">
      <c r="A109" s="28">
        <v>9</v>
      </c>
      <c r="B109" s="48">
        <f>'935'!B109</f>
        <v>0</v>
      </c>
      <c r="C109" s="37">
        <f>ROUND('Matrix'!CK109,3)</f>
        <v>0</v>
      </c>
      <c r="D109" s="36">
        <f>ROUND('Matrix'!AS109,2)</f>
        <v>0</v>
      </c>
      <c r="E109" s="36">
        <f>ROUND('Matrix'!CL109,2)</f>
        <v>0</v>
      </c>
      <c r="F109" s="52">
        <f>ROUND('Matrix'!CM109,2)</f>
        <v>0</v>
      </c>
      <c r="G109" s="34">
        <f>'Matrix'!AK109</f>
        <v>0</v>
      </c>
      <c r="H109" s="54">
        <f>'Matrix'!AV109</f>
        <v>0</v>
      </c>
      <c r="I109" s="54">
        <f>'Matrix'!AQ109</f>
        <v>0</v>
      </c>
      <c r="J109" s="55">
        <f>'Matrix'!AO109</f>
        <v>0</v>
      </c>
    </row>
    <row r="110" spans="1:10">
      <c r="A110" s="28">
        <v>10</v>
      </c>
      <c r="B110" s="48">
        <f>'935'!B110</f>
        <v>0</v>
      </c>
      <c r="C110" s="37">
        <f>ROUND('Matrix'!CK110,3)</f>
        <v>0</v>
      </c>
      <c r="D110" s="36">
        <f>ROUND('Matrix'!AS110,2)</f>
        <v>0</v>
      </c>
      <c r="E110" s="36">
        <f>ROUND('Matrix'!CL110,2)</f>
        <v>0</v>
      </c>
      <c r="F110" s="52">
        <f>ROUND('Matrix'!CM110,2)</f>
        <v>0</v>
      </c>
      <c r="G110" s="34">
        <f>'Matrix'!AK110</f>
        <v>0</v>
      </c>
      <c r="H110" s="54">
        <f>'Matrix'!AV110</f>
        <v>0</v>
      </c>
      <c r="I110" s="54">
        <f>'Matrix'!AQ110</f>
        <v>0</v>
      </c>
      <c r="J110" s="55">
        <f>'Matrix'!AO110</f>
        <v>0</v>
      </c>
    </row>
    <row r="111" spans="1:10">
      <c r="A111" s="28">
        <v>11</v>
      </c>
      <c r="B111" s="48">
        <f>'935'!B111</f>
        <v>0</v>
      </c>
      <c r="C111" s="37">
        <f>ROUND('Matrix'!CK111,3)</f>
        <v>0</v>
      </c>
      <c r="D111" s="36">
        <f>ROUND('Matrix'!AS111,2)</f>
        <v>0</v>
      </c>
      <c r="E111" s="36">
        <f>ROUND('Matrix'!CL111,2)</f>
        <v>0</v>
      </c>
      <c r="F111" s="52">
        <f>ROUND('Matrix'!CM111,2)</f>
        <v>0</v>
      </c>
      <c r="G111" s="34">
        <f>'Matrix'!AK111</f>
        <v>0</v>
      </c>
      <c r="H111" s="54">
        <f>'Matrix'!AV111</f>
        <v>0</v>
      </c>
      <c r="I111" s="54">
        <f>'Matrix'!AQ111</f>
        <v>0</v>
      </c>
      <c r="J111" s="55">
        <f>'Matrix'!AO111</f>
        <v>0</v>
      </c>
    </row>
    <row r="112" spans="1:10">
      <c r="A112" s="28">
        <v>12</v>
      </c>
      <c r="B112" s="48">
        <f>'935'!B112</f>
        <v>0</v>
      </c>
      <c r="C112" s="37">
        <f>ROUND('Matrix'!CK112,3)</f>
        <v>0</v>
      </c>
      <c r="D112" s="36">
        <f>ROUND('Matrix'!AS112,2)</f>
        <v>0</v>
      </c>
      <c r="E112" s="36">
        <f>ROUND('Matrix'!CL112,2)</f>
        <v>0</v>
      </c>
      <c r="F112" s="52">
        <f>ROUND('Matrix'!CM112,2)</f>
        <v>0</v>
      </c>
      <c r="G112" s="34">
        <f>'Matrix'!AK112</f>
        <v>0</v>
      </c>
      <c r="H112" s="54">
        <f>'Matrix'!AV112</f>
        <v>0</v>
      </c>
      <c r="I112" s="54">
        <f>'Matrix'!AQ112</f>
        <v>0</v>
      </c>
      <c r="J112" s="55">
        <f>'Matrix'!AO112</f>
        <v>0</v>
      </c>
    </row>
    <row r="113" spans="1:10">
      <c r="A113" s="28">
        <v>13</v>
      </c>
      <c r="B113" s="48">
        <f>'935'!B113</f>
        <v>0</v>
      </c>
      <c r="C113" s="37">
        <f>ROUND('Matrix'!CK113,3)</f>
        <v>0</v>
      </c>
      <c r="D113" s="36">
        <f>ROUND('Matrix'!AS113,2)</f>
        <v>0</v>
      </c>
      <c r="E113" s="36">
        <f>ROUND('Matrix'!CL113,2)</f>
        <v>0</v>
      </c>
      <c r="F113" s="52">
        <f>ROUND('Matrix'!CM113,2)</f>
        <v>0</v>
      </c>
      <c r="G113" s="34">
        <f>'Matrix'!AK113</f>
        <v>0</v>
      </c>
      <c r="H113" s="54">
        <f>'Matrix'!AV113</f>
        <v>0</v>
      </c>
      <c r="I113" s="54">
        <f>'Matrix'!AQ113</f>
        <v>0</v>
      </c>
      <c r="J113" s="55">
        <f>'Matrix'!AO113</f>
        <v>0</v>
      </c>
    </row>
    <row r="114" spans="1:10">
      <c r="A114" s="28">
        <v>14</v>
      </c>
      <c r="B114" s="48">
        <f>'935'!B114</f>
        <v>0</v>
      </c>
      <c r="C114" s="37">
        <f>ROUND('Matrix'!CK114,3)</f>
        <v>0</v>
      </c>
      <c r="D114" s="36">
        <f>ROUND('Matrix'!AS114,2)</f>
        <v>0</v>
      </c>
      <c r="E114" s="36">
        <f>ROUND('Matrix'!CL114,2)</f>
        <v>0</v>
      </c>
      <c r="F114" s="52">
        <f>ROUND('Matrix'!CM114,2)</f>
        <v>0</v>
      </c>
      <c r="G114" s="34">
        <f>'Matrix'!AK114</f>
        <v>0</v>
      </c>
      <c r="H114" s="54">
        <f>'Matrix'!AV114</f>
        <v>0</v>
      </c>
      <c r="I114" s="54">
        <f>'Matrix'!AQ114</f>
        <v>0</v>
      </c>
      <c r="J114" s="55">
        <f>'Matrix'!AO114</f>
        <v>0</v>
      </c>
    </row>
    <row r="115" spans="1:10">
      <c r="A115" s="28">
        <v>15</v>
      </c>
      <c r="B115" s="48">
        <f>'935'!B115</f>
        <v>0</v>
      </c>
      <c r="C115" s="37">
        <f>ROUND('Matrix'!CK115,3)</f>
        <v>0</v>
      </c>
      <c r="D115" s="36">
        <f>ROUND('Matrix'!AS115,2)</f>
        <v>0</v>
      </c>
      <c r="E115" s="36">
        <f>ROUND('Matrix'!CL115,2)</f>
        <v>0</v>
      </c>
      <c r="F115" s="52">
        <f>ROUND('Matrix'!CM115,2)</f>
        <v>0</v>
      </c>
      <c r="G115" s="34">
        <f>'Matrix'!AK115</f>
        <v>0</v>
      </c>
      <c r="H115" s="54">
        <f>'Matrix'!AV115</f>
        <v>0</v>
      </c>
      <c r="I115" s="54">
        <f>'Matrix'!AQ115</f>
        <v>0</v>
      </c>
      <c r="J115" s="55">
        <f>'Matrix'!AO115</f>
        <v>0</v>
      </c>
    </row>
    <row r="116" spans="1:10">
      <c r="A116" s="28">
        <v>16</v>
      </c>
      <c r="B116" s="48">
        <f>'935'!B116</f>
        <v>0</v>
      </c>
      <c r="C116" s="37">
        <f>ROUND('Matrix'!CK116,3)</f>
        <v>0</v>
      </c>
      <c r="D116" s="36">
        <f>ROUND('Matrix'!AS116,2)</f>
        <v>0</v>
      </c>
      <c r="E116" s="36">
        <f>ROUND('Matrix'!CL116,2)</f>
        <v>0</v>
      </c>
      <c r="F116" s="52">
        <f>ROUND('Matrix'!CM116,2)</f>
        <v>0</v>
      </c>
      <c r="G116" s="34">
        <f>'Matrix'!AK116</f>
        <v>0</v>
      </c>
      <c r="H116" s="54">
        <f>'Matrix'!AV116</f>
        <v>0</v>
      </c>
      <c r="I116" s="54">
        <f>'Matrix'!AQ116</f>
        <v>0</v>
      </c>
      <c r="J116" s="55">
        <f>'Matrix'!AO116</f>
        <v>0</v>
      </c>
    </row>
    <row r="117" spans="1:10">
      <c r="A117" s="28">
        <v>17</v>
      </c>
      <c r="B117" s="48">
        <f>'935'!B117</f>
        <v>0</v>
      </c>
      <c r="C117" s="37">
        <f>ROUND('Matrix'!CK117,3)</f>
        <v>0</v>
      </c>
      <c r="D117" s="36">
        <f>ROUND('Matrix'!AS117,2)</f>
        <v>0</v>
      </c>
      <c r="E117" s="36">
        <f>ROUND('Matrix'!CL117,2)</f>
        <v>0</v>
      </c>
      <c r="F117" s="52">
        <f>ROUND('Matrix'!CM117,2)</f>
        <v>0</v>
      </c>
      <c r="G117" s="34">
        <f>'Matrix'!AK117</f>
        <v>0</v>
      </c>
      <c r="H117" s="54">
        <f>'Matrix'!AV117</f>
        <v>0</v>
      </c>
      <c r="I117" s="54">
        <f>'Matrix'!AQ117</f>
        <v>0</v>
      </c>
      <c r="J117" s="55">
        <f>'Matrix'!AO117</f>
        <v>0</v>
      </c>
    </row>
    <row r="118" spans="1:10">
      <c r="A118" s="28">
        <v>18</v>
      </c>
      <c r="B118" s="48">
        <f>'935'!B118</f>
        <v>0</v>
      </c>
      <c r="C118" s="37">
        <f>ROUND('Matrix'!CK118,3)</f>
        <v>0</v>
      </c>
      <c r="D118" s="36">
        <f>ROUND('Matrix'!AS118,2)</f>
        <v>0</v>
      </c>
      <c r="E118" s="36">
        <f>ROUND('Matrix'!CL118,2)</f>
        <v>0</v>
      </c>
      <c r="F118" s="52">
        <f>ROUND('Matrix'!CM118,2)</f>
        <v>0</v>
      </c>
      <c r="G118" s="34">
        <f>'Matrix'!AK118</f>
        <v>0</v>
      </c>
      <c r="H118" s="54">
        <f>'Matrix'!AV118</f>
        <v>0</v>
      </c>
      <c r="I118" s="54">
        <f>'Matrix'!AQ118</f>
        <v>0</v>
      </c>
      <c r="J118" s="55">
        <f>'Matrix'!AO118</f>
        <v>0</v>
      </c>
    </row>
    <row r="119" spans="1:10">
      <c r="A119" s="28">
        <v>19</v>
      </c>
      <c r="B119" s="48">
        <f>'935'!B119</f>
        <v>0</v>
      </c>
      <c r="C119" s="37">
        <f>ROUND('Matrix'!CK119,3)</f>
        <v>0</v>
      </c>
      <c r="D119" s="36">
        <f>ROUND('Matrix'!AS119,2)</f>
        <v>0</v>
      </c>
      <c r="E119" s="36">
        <f>ROUND('Matrix'!CL119,2)</f>
        <v>0</v>
      </c>
      <c r="F119" s="52">
        <f>ROUND('Matrix'!CM119,2)</f>
        <v>0</v>
      </c>
      <c r="G119" s="34">
        <f>'Matrix'!AK119</f>
        <v>0</v>
      </c>
      <c r="H119" s="54">
        <f>'Matrix'!AV119</f>
        <v>0</v>
      </c>
      <c r="I119" s="54">
        <f>'Matrix'!AQ119</f>
        <v>0</v>
      </c>
      <c r="J119" s="55">
        <f>'Matrix'!AO119</f>
        <v>0</v>
      </c>
    </row>
    <row r="120" spans="1:10">
      <c r="A120" s="28">
        <v>20</v>
      </c>
      <c r="B120" s="48">
        <f>'935'!B120</f>
        <v>0</v>
      </c>
      <c r="C120" s="37">
        <f>ROUND('Matrix'!CK120,3)</f>
        <v>0</v>
      </c>
      <c r="D120" s="36">
        <f>ROUND('Matrix'!AS120,2)</f>
        <v>0</v>
      </c>
      <c r="E120" s="36">
        <f>ROUND('Matrix'!CL120,2)</f>
        <v>0</v>
      </c>
      <c r="F120" s="52">
        <f>ROUND('Matrix'!CM120,2)</f>
        <v>0</v>
      </c>
      <c r="G120" s="34">
        <f>'Matrix'!AK120</f>
        <v>0</v>
      </c>
      <c r="H120" s="54">
        <f>'Matrix'!AV120</f>
        <v>0</v>
      </c>
      <c r="I120" s="54">
        <f>'Matrix'!AQ120</f>
        <v>0</v>
      </c>
      <c r="J120" s="55">
        <f>'Matrix'!AO120</f>
        <v>0</v>
      </c>
    </row>
    <row r="121" spans="1:10">
      <c r="A121" s="28">
        <v>21</v>
      </c>
      <c r="B121" s="48">
        <f>'935'!B121</f>
        <v>0</v>
      </c>
      <c r="C121" s="37">
        <f>ROUND('Matrix'!CK121,3)</f>
        <v>0</v>
      </c>
      <c r="D121" s="36">
        <f>ROUND('Matrix'!AS121,2)</f>
        <v>0</v>
      </c>
      <c r="E121" s="36">
        <f>ROUND('Matrix'!CL121,2)</f>
        <v>0</v>
      </c>
      <c r="F121" s="52">
        <f>ROUND('Matrix'!CM121,2)</f>
        <v>0</v>
      </c>
      <c r="G121" s="34">
        <f>'Matrix'!AK121</f>
        <v>0</v>
      </c>
      <c r="H121" s="54">
        <f>'Matrix'!AV121</f>
        <v>0</v>
      </c>
      <c r="I121" s="54">
        <f>'Matrix'!AQ121</f>
        <v>0</v>
      </c>
      <c r="J121" s="55">
        <f>'Matrix'!AO121</f>
        <v>0</v>
      </c>
    </row>
    <row r="122" spans="1:10">
      <c r="A122" s="28">
        <v>22</v>
      </c>
      <c r="B122" s="48">
        <f>'935'!B122</f>
        <v>0</v>
      </c>
      <c r="C122" s="37">
        <f>ROUND('Matrix'!CK122,3)</f>
        <v>0</v>
      </c>
      <c r="D122" s="36">
        <f>ROUND('Matrix'!AS122,2)</f>
        <v>0</v>
      </c>
      <c r="E122" s="36">
        <f>ROUND('Matrix'!CL122,2)</f>
        <v>0</v>
      </c>
      <c r="F122" s="52">
        <f>ROUND('Matrix'!CM122,2)</f>
        <v>0</v>
      </c>
      <c r="G122" s="34">
        <f>'Matrix'!AK122</f>
        <v>0</v>
      </c>
      <c r="H122" s="54">
        <f>'Matrix'!AV122</f>
        <v>0</v>
      </c>
      <c r="I122" s="54">
        <f>'Matrix'!AQ122</f>
        <v>0</v>
      </c>
      <c r="J122" s="55">
        <f>'Matrix'!AO122</f>
        <v>0</v>
      </c>
    </row>
    <row r="123" spans="1:10">
      <c r="A123" s="28">
        <v>23</v>
      </c>
      <c r="B123" s="48">
        <f>'935'!B123</f>
        <v>0</v>
      </c>
      <c r="C123" s="37">
        <f>ROUND('Matrix'!CK123,3)</f>
        <v>0</v>
      </c>
      <c r="D123" s="36">
        <f>ROUND('Matrix'!AS123,2)</f>
        <v>0</v>
      </c>
      <c r="E123" s="36">
        <f>ROUND('Matrix'!CL123,2)</f>
        <v>0</v>
      </c>
      <c r="F123" s="52">
        <f>ROUND('Matrix'!CM123,2)</f>
        <v>0</v>
      </c>
      <c r="G123" s="34">
        <f>'Matrix'!AK123</f>
        <v>0</v>
      </c>
      <c r="H123" s="54">
        <f>'Matrix'!AV123</f>
        <v>0</v>
      </c>
      <c r="I123" s="54">
        <f>'Matrix'!AQ123</f>
        <v>0</v>
      </c>
      <c r="J123" s="55">
        <f>'Matrix'!AO123</f>
        <v>0</v>
      </c>
    </row>
    <row r="124" spans="1:10">
      <c r="A124" s="28">
        <v>24</v>
      </c>
      <c r="B124" s="48">
        <f>'935'!B124</f>
        <v>0</v>
      </c>
      <c r="C124" s="37">
        <f>ROUND('Matrix'!CK124,3)</f>
        <v>0</v>
      </c>
      <c r="D124" s="36">
        <f>ROUND('Matrix'!AS124,2)</f>
        <v>0</v>
      </c>
      <c r="E124" s="36">
        <f>ROUND('Matrix'!CL124,2)</f>
        <v>0</v>
      </c>
      <c r="F124" s="52">
        <f>ROUND('Matrix'!CM124,2)</f>
        <v>0</v>
      </c>
      <c r="G124" s="34">
        <f>'Matrix'!AK124</f>
        <v>0</v>
      </c>
      <c r="H124" s="54">
        <f>'Matrix'!AV124</f>
        <v>0</v>
      </c>
      <c r="I124" s="54">
        <f>'Matrix'!AQ124</f>
        <v>0</v>
      </c>
      <c r="J124" s="55">
        <f>'Matrix'!AO124</f>
        <v>0</v>
      </c>
    </row>
    <row r="125" spans="1:10">
      <c r="A125" s="28">
        <v>25</v>
      </c>
      <c r="B125" s="48">
        <f>'935'!B125</f>
        <v>0</v>
      </c>
      <c r="C125" s="37">
        <f>ROUND('Matrix'!CK125,3)</f>
        <v>0</v>
      </c>
      <c r="D125" s="36">
        <f>ROUND('Matrix'!AS125,2)</f>
        <v>0</v>
      </c>
      <c r="E125" s="36">
        <f>ROUND('Matrix'!CL125,2)</f>
        <v>0</v>
      </c>
      <c r="F125" s="52">
        <f>ROUND('Matrix'!CM125,2)</f>
        <v>0</v>
      </c>
      <c r="G125" s="34">
        <f>'Matrix'!AK125</f>
        <v>0</v>
      </c>
      <c r="H125" s="54">
        <f>'Matrix'!AV125</f>
        <v>0</v>
      </c>
      <c r="I125" s="54">
        <f>'Matrix'!AQ125</f>
        <v>0</v>
      </c>
      <c r="J125" s="55">
        <f>'Matrix'!AO125</f>
        <v>0</v>
      </c>
    </row>
    <row r="126" spans="1:10">
      <c r="A126" s="28">
        <v>26</v>
      </c>
      <c r="B126" s="48">
        <f>'935'!B126</f>
        <v>0</v>
      </c>
      <c r="C126" s="37">
        <f>ROUND('Matrix'!CK126,3)</f>
        <v>0</v>
      </c>
      <c r="D126" s="36">
        <f>ROUND('Matrix'!AS126,2)</f>
        <v>0</v>
      </c>
      <c r="E126" s="36">
        <f>ROUND('Matrix'!CL126,2)</f>
        <v>0</v>
      </c>
      <c r="F126" s="52">
        <f>ROUND('Matrix'!CM126,2)</f>
        <v>0</v>
      </c>
      <c r="G126" s="34">
        <f>'Matrix'!AK126</f>
        <v>0</v>
      </c>
      <c r="H126" s="54">
        <f>'Matrix'!AV126</f>
        <v>0</v>
      </c>
      <c r="I126" s="54">
        <f>'Matrix'!AQ126</f>
        <v>0</v>
      </c>
      <c r="J126" s="55">
        <f>'Matrix'!AO126</f>
        <v>0</v>
      </c>
    </row>
    <row r="127" spans="1:10">
      <c r="A127" s="28">
        <v>27</v>
      </c>
      <c r="B127" s="48">
        <f>'935'!B127</f>
        <v>0</v>
      </c>
      <c r="C127" s="37">
        <f>ROUND('Matrix'!CK127,3)</f>
        <v>0</v>
      </c>
      <c r="D127" s="36">
        <f>ROUND('Matrix'!AS127,2)</f>
        <v>0</v>
      </c>
      <c r="E127" s="36">
        <f>ROUND('Matrix'!CL127,2)</f>
        <v>0</v>
      </c>
      <c r="F127" s="52">
        <f>ROUND('Matrix'!CM127,2)</f>
        <v>0</v>
      </c>
      <c r="G127" s="34">
        <f>'Matrix'!AK127</f>
        <v>0</v>
      </c>
      <c r="H127" s="54">
        <f>'Matrix'!AV127</f>
        <v>0</v>
      </c>
      <c r="I127" s="54">
        <f>'Matrix'!AQ127</f>
        <v>0</v>
      </c>
      <c r="J127" s="55">
        <f>'Matrix'!AO127</f>
        <v>0</v>
      </c>
    </row>
    <row r="128" spans="1:10">
      <c r="A128" s="28">
        <v>28</v>
      </c>
      <c r="B128" s="48">
        <f>'935'!B128</f>
        <v>0</v>
      </c>
      <c r="C128" s="37">
        <f>ROUND('Matrix'!CK128,3)</f>
        <v>0</v>
      </c>
      <c r="D128" s="36">
        <f>ROUND('Matrix'!AS128,2)</f>
        <v>0</v>
      </c>
      <c r="E128" s="36">
        <f>ROUND('Matrix'!CL128,2)</f>
        <v>0</v>
      </c>
      <c r="F128" s="52">
        <f>ROUND('Matrix'!CM128,2)</f>
        <v>0</v>
      </c>
      <c r="G128" s="34">
        <f>'Matrix'!AK128</f>
        <v>0</v>
      </c>
      <c r="H128" s="54">
        <f>'Matrix'!AV128</f>
        <v>0</v>
      </c>
      <c r="I128" s="54">
        <f>'Matrix'!AQ128</f>
        <v>0</v>
      </c>
      <c r="J128" s="55">
        <f>'Matrix'!AO128</f>
        <v>0</v>
      </c>
    </row>
    <row r="129" spans="1:10">
      <c r="A129" s="28">
        <v>29</v>
      </c>
      <c r="B129" s="48">
        <f>'935'!B129</f>
        <v>0</v>
      </c>
      <c r="C129" s="37">
        <f>ROUND('Matrix'!CK129,3)</f>
        <v>0</v>
      </c>
      <c r="D129" s="36">
        <f>ROUND('Matrix'!AS129,2)</f>
        <v>0</v>
      </c>
      <c r="E129" s="36">
        <f>ROUND('Matrix'!CL129,2)</f>
        <v>0</v>
      </c>
      <c r="F129" s="52">
        <f>ROUND('Matrix'!CM129,2)</f>
        <v>0</v>
      </c>
      <c r="G129" s="34">
        <f>'Matrix'!AK129</f>
        <v>0</v>
      </c>
      <c r="H129" s="54">
        <f>'Matrix'!AV129</f>
        <v>0</v>
      </c>
      <c r="I129" s="54">
        <f>'Matrix'!AQ129</f>
        <v>0</v>
      </c>
      <c r="J129" s="55">
        <f>'Matrix'!AO129</f>
        <v>0</v>
      </c>
    </row>
    <row r="130" spans="1:10">
      <c r="A130" s="28">
        <v>30</v>
      </c>
      <c r="B130" s="48">
        <f>'935'!B130</f>
        <v>0</v>
      </c>
      <c r="C130" s="37">
        <f>ROUND('Matrix'!CK130,3)</f>
        <v>0</v>
      </c>
      <c r="D130" s="36">
        <f>ROUND('Matrix'!AS130,2)</f>
        <v>0</v>
      </c>
      <c r="E130" s="36">
        <f>ROUND('Matrix'!CL130,2)</f>
        <v>0</v>
      </c>
      <c r="F130" s="52">
        <f>ROUND('Matrix'!CM130,2)</f>
        <v>0</v>
      </c>
      <c r="G130" s="34">
        <f>'Matrix'!AK130</f>
        <v>0</v>
      </c>
      <c r="H130" s="54">
        <f>'Matrix'!AV130</f>
        <v>0</v>
      </c>
      <c r="I130" s="54">
        <f>'Matrix'!AQ130</f>
        <v>0</v>
      </c>
      <c r="J130" s="55">
        <f>'Matrix'!AO130</f>
        <v>0</v>
      </c>
    </row>
    <row r="131" spans="1:10">
      <c r="A131" s="28">
        <v>31</v>
      </c>
      <c r="B131" s="48">
        <f>'935'!B131</f>
        <v>0</v>
      </c>
      <c r="C131" s="37">
        <f>ROUND('Matrix'!CK131,3)</f>
        <v>0</v>
      </c>
      <c r="D131" s="36">
        <f>ROUND('Matrix'!AS131,2)</f>
        <v>0</v>
      </c>
      <c r="E131" s="36">
        <f>ROUND('Matrix'!CL131,2)</f>
        <v>0</v>
      </c>
      <c r="F131" s="52">
        <f>ROUND('Matrix'!CM131,2)</f>
        <v>0</v>
      </c>
      <c r="G131" s="34">
        <f>'Matrix'!AK131</f>
        <v>0</v>
      </c>
      <c r="H131" s="54">
        <f>'Matrix'!AV131</f>
        <v>0</v>
      </c>
      <c r="I131" s="54">
        <f>'Matrix'!AQ131</f>
        <v>0</v>
      </c>
      <c r="J131" s="55">
        <f>'Matrix'!AO131</f>
        <v>0</v>
      </c>
    </row>
    <row r="132" spans="1:10">
      <c r="A132" s="28">
        <v>32</v>
      </c>
      <c r="B132" s="48">
        <f>'935'!B132</f>
        <v>0</v>
      </c>
      <c r="C132" s="37">
        <f>ROUND('Matrix'!CK132,3)</f>
        <v>0</v>
      </c>
      <c r="D132" s="36">
        <f>ROUND('Matrix'!AS132,2)</f>
        <v>0</v>
      </c>
      <c r="E132" s="36">
        <f>ROUND('Matrix'!CL132,2)</f>
        <v>0</v>
      </c>
      <c r="F132" s="52">
        <f>ROUND('Matrix'!CM132,2)</f>
        <v>0</v>
      </c>
      <c r="G132" s="34">
        <f>'Matrix'!AK132</f>
        <v>0</v>
      </c>
      <c r="H132" s="54">
        <f>'Matrix'!AV132</f>
        <v>0</v>
      </c>
      <c r="I132" s="54">
        <f>'Matrix'!AQ132</f>
        <v>0</v>
      </c>
      <c r="J132" s="55">
        <f>'Matrix'!AO132</f>
        <v>0</v>
      </c>
    </row>
    <row r="133" spans="1:10">
      <c r="A133" s="28">
        <v>33</v>
      </c>
      <c r="B133" s="48">
        <f>'935'!B133</f>
        <v>0</v>
      </c>
      <c r="C133" s="37">
        <f>ROUND('Matrix'!CK133,3)</f>
        <v>0</v>
      </c>
      <c r="D133" s="36">
        <f>ROUND('Matrix'!AS133,2)</f>
        <v>0</v>
      </c>
      <c r="E133" s="36">
        <f>ROUND('Matrix'!CL133,2)</f>
        <v>0</v>
      </c>
      <c r="F133" s="52">
        <f>ROUND('Matrix'!CM133,2)</f>
        <v>0</v>
      </c>
      <c r="G133" s="34">
        <f>'Matrix'!AK133</f>
        <v>0</v>
      </c>
      <c r="H133" s="54">
        <f>'Matrix'!AV133</f>
        <v>0</v>
      </c>
      <c r="I133" s="54">
        <f>'Matrix'!AQ133</f>
        <v>0</v>
      </c>
      <c r="J133" s="55">
        <f>'Matrix'!AO133</f>
        <v>0</v>
      </c>
    </row>
    <row r="134" spans="1:10">
      <c r="A134" s="28">
        <v>34</v>
      </c>
      <c r="B134" s="48">
        <f>'935'!B134</f>
        <v>0</v>
      </c>
      <c r="C134" s="37">
        <f>ROUND('Matrix'!CK134,3)</f>
        <v>0</v>
      </c>
      <c r="D134" s="36">
        <f>ROUND('Matrix'!AS134,2)</f>
        <v>0</v>
      </c>
      <c r="E134" s="36">
        <f>ROUND('Matrix'!CL134,2)</f>
        <v>0</v>
      </c>
      <c r="F134" s="52">
        <f>ROUND('Matrix'!CM134,2)</f>
        <v>0</v>
      </c>
      <c r="G134" s="34">
        <f>'Matrix'!AK134</f>
        <v>0</v>
      </c>
      <c r="H134" s="54">
        <f>'Matrix'!AV134</f>
        <v>0</v>
      </c>
      <c r="I134" s="54">
        <f>'Matrix'!AQ134</f>
        <v>0</v>
      </c>
      <c r="J134" s="55">
        <f>'Matrix'!AO134</f>
        <v>0</v>
      </c>
    </row>
    <row r="135" spans="1:10">
      <c r="A135" s="28">
        <v>35</v>
      </c>
      <c r="B135" s="48">
        <f>'935'!B135</f>
        <v>0</v>
      </c>
      <c r="C135" s="37">
        <f>ROUND('Matrix'!CK135,3)</f>
        <v>0</v>
      </c>
      <c r="D135" s="36">
        <f>ROUND('Matrix'!AS135,2)</f>
        <v>0</v>
      </c>
      <c r="E135" s="36">
        <f>ROUND('Matrix'!CL135,2)</f>
        <v>0</v>
      </c>
      <c r="F135" s="52">
        <f>ROUND('Matrix'!CM135,2)</f>
        <v>0</v>
      </c>
      <c r="G135" s="34">
        <f>'Matrix'!AK135</f>
        <v>0</v>
      </c>
      <c r="H135" s="54">
        <f>'Matrix'!AV135</f>
        <v>0</v>
      </c>
      <c r="I135" s="54">
        <f>'Matrix'!AQ135</f>
        <v>0</v>
      </c>
      <c r="J135" s="55">
        <f>'Matrix'!AO135</f>
        <v>0</v>
      </c>
    </row>
    <row r="136" spans="1:10">
      <c r="A136" s="28">
        <v>36</v>
      </c>
      <c r="B136" s="48">
        <f>'935'!B136</f>
        <v>0</v>
      </c>
      <c r="C136" s="37">
        <f>ROUND('Matrix'!CK136,3)</f>
        <v>0</v>
      </c>
      <c r="D136" s="36">
        <f>ROUND('Matrix'!AS136,2)</f>
        <v>0</v>
      </c>
      <c r="E136" s="36">
        <f>ROUND('Matrix'!CL136,2)</f>
        <v>0</v>
      </c>
      <c r="F136" s="52">
        <f>ROUND('Matrix'!CM136,2)</f>
        <v>0</v>
      </c>
      <c r="G136" s="34">
        <f>'Matrix'!AK136</f>
        <v>0</v>
      </c>
      <c r="H136" s="54">
        <f>'Matrix'!AV136</f>
        <v>0</v>
      </c>
      <c r="I136" s="54">
        <f>'Matrix'!AQ136</f>
        <v>0</v>
      </c>
      <c r="J136" s="55">
        <f>'Matrix'!AO136</f>
        <v>0</v>
      </c>
    </row>
    <row r="137" spans="1:10">
      <c r="A137" s="28">
        <v>37</v>
      </c>
      <c r="B137" s="48">
        <f>'935'!B137</f>
        <v>0</v>
      </c>
      <c r="C137" s="37">
        <f>ROUND('Matrix'!CK137,3)</f>
        <v>0</v>
      </c>
      <c r="D137" s="36">
        <f>ROUND('Matrix'!AS137,2)</f>
        <v>0</v>
      </c>
      <c r="E137" s="36">
        <f>ROUND('Matrix'!CL137,2)</f>
        <v>0</v>
      </c>
      <c r="F137" s="52">
        <f>ROUND('Matrix'!CM137,2)</f>
        <v>0</v>
      </c>
      <c r="G137" s="34">
        <f>'Matrix'!AK137</f>
        <v>0</v>
      </c>
      <c r="H137" s="54">
        <f>'Matrix'!AV137</f>
        <v>0</v>
      </c>
      <c r="I137" s="54">
        <f>'Matrix'!AQ137</f>
        <v>0</v>
      </c>
      <c r="J137" s="55">
        <f>'Matrix'!AO137</f>
        <v>0</v>
      </c>
    </row>
    <row r="138" spans="1:10">
      <c r="A138" s="28">
        <v>38</v>
      </c>
      <c r="B138" s="48">
        <f>'935'!B138</f>
        <v>0</v>
      </c>
      <c r="C138" s="37">
        <f>ROUND('Matrix'!CK138,3)</f>
        <v>0</v>
      </c>
      <c r="D138" s="36">
        <f>ROUND('Matrix'!AS138,2)</f>
        <v>0</v>
      </c>
      <c r="E138" s="36">
        <f>ROUND('Matrix'!CL138,2)</f>
        <v>0</v>
      </c>
      <c r="F138" s="52">
        <f>ROUND('Matrix'!CM138,2)</f>
        <v>0</v>
      </c>
      <c r="G138" s="34">
        <f>'Matrix'!AK138</f>
        <v>0</v>
      </c>
      <c r="H138" s="54">
        <f>'Matrix'!AV138</f>
        <v>0</v>
      </c>
      <c r="I138" s="54">
        <f>'Matrix'!AQ138</f>
        <v>0</v>
      </c>
      <c r="J138" s="55">
        <f>'Matrix'!AO138</f>
        <v>0</v>
      </c>
    </row>
    <row r="139" spans="1:10">
      <c r="A139" s="28">
        <v>39</v>
      </c>
      <c r="B139" s="48">
        <f>'935'!B139</f>
        <v>0</v>
      </c>
      <c r="C139" s="37">
        <f>ROUND('Matrix'!CK139,3)</f>
        <v>0</v>
      </c>
      <c r="D139" s="36">
        <f>ROUND('Matrix'!AS139,2)</f>
        <v>0</v>
      </c>
      <c r="E139" s="36">
        <f>ROUND('Matrix'!CL139,2)</f>
        <v>0</v>
      </c>
      <c r="F139" s="52">
        <f>ROUND('Matrix'!CM139,2)</f>
        <v>0</v>
      </c>
      <c r="G139" s="34">
        <f>'Matrix'!AK139</f>
        <v>0</v>
      </c>
      <c r="H139" s="54">
        <f>'Matrix'!AV139</f>
        <v>0</v>
      </c>
      <c r="I139" s="54">
        <f>'Matrix'!AQ139</f>
        <v>0</v>
      </c>
      <c r="J139" s="55">
        <f>'Matrix'!AO139</f>
        <v>0</v>
      </c>
    </row>
    <row r="140" spans="1:10">
      <c r="A140" s="28">
        <v>40</v>
      </c>
      <c r="B140" s="48">
        <f>'935'!B140</f>
        <v>0</v>
      </c>
      <c r="C140" s="37">
        <f>ROUND('Matrix'!CK140,3)</f>
        <v>0</v>
      </c>
      <c r="D140" s="36">
        <f>ROUND('Matrix'!AS140,2)</f>
        <v>0</v>
      </c>
      <c r="E140" s="36">
        <f>ROUND('Matrix'!CL140,2)</f>
        <v>0</v>
      </c>
      <c r="F140" s="52">
        <f>ROUND('Matrix'!CM140,2)</f>
        <v>0</v>
      </c>
      <c r="G140" s="34">
        <f>'Matrix'!AK140</f>
        <v>0</v>
      </c>
      <c r="H140" s="54">
        <f>'Matrix'!AV140</f>
        <v>0</v>
      </c>
      <c r="I140" s="54">
        <f>'Matrix'!AQ140</f>
        <v>0</v>
      </c>
      <c r="J140" s="55">
        <f>'Matrix'!AO140</f>
        <v>0</v>
      </c>
    </row>
    <row r="141" spans="1:10">
      <c r="A141" s="28">
        <v>41</v>
      </c>
      <c r="B141" s="48">
        <f>'935'!B141</f>
        <v>0</v>
      </c>
      <c r="C141" s="37">
        <f>ROUND('Matrix'!CK141,3)</f>
        <v>0</v>
      </c>
      <c r="D141" s="36">
        <f>ROUND('Matrix'!AS141,2)</f>
        <v>0</v>
      </c>
      <c r="E141" s="36">
        <f>ROUND('Matrix'!CL141,2)</f>
        <v>0</v>
      </c>
      <c r="F141" s="52">
        <f>ROUND('Matrix'!CM141,2)</f>
        <v>0</v>
      </c>
      <c r="G141" s="34">
        <f>'Matrix'!AK141</f>
        <v>0</v>
      </c>
      <c r="H141" s="54">
        <f>'Matrix'!AV141</f>
        <v>0</v>
      </c>
      <c r="I141" s="54">
        <f>'Matrix'!AQ141</f>
        <v>0</v>
      </c>
      <c r="J141" s="55">
        <f>'Matrix'!AO141</f>
        <v>0</v>
      </c>
    </row>
    <row r="142" spans="1:10">
      <c r="A142" s="28">
        <v>42</v>
      </c>
      <c r="B142" s="48">
        <f>'935'!B142</f>
        <v>0</v>
      </c>
      <c r="C142" s="37">
        <f>ROUND('Matrix'!CK142,3)</f>
        <v>0</v>
      </c>
      <c r="D142" s="36">
        <f>ROUND('Matrix'!AS142,2)</f>
        <v>0</v>
      </c>
      <c r="E142" s="36">
        <f>ROUND('Matrix'!CL142,2)</f>
        <v>0</v>
      </c>
      <c r="F142" s="52">
        <f>ROUND('Matrix'!CM142,2)</f>
        <v>0</v>
      </c>
      <c r="G142" s="34">
        <f>'Matrix'!AK142</f>
        <v>0</v>
      </c>
      <c r="H142" s="54">
        <f>'Matrix'!AV142</f>
        <v>0</v>
      </c>
      <c r="I142" s="54">
        <f>'Matrix'!AQ142</f>
        <v>0</v>
      </c>
      <c r="J142" s="55">
        <f>'Matrix'!AO142</f>
        <v>0</v>
      </c>
    </row>
    <row r="143" spans="1:10">
      <c r="A143" s="28">
        <v>43</v>
      </c>
      <c r="B143" s="48">
        <f>'935'!B143</f>
        <v>0</v>
      </c>
      <c r="C143" s="37">
        <f>ROUND('Matrix'!CK143,3)</f>
        <v>0</v>
      </c>
      <c r="D143" s="36">
        <f>ROUND('Matrix'!AS143,2)</f>
        <v>0</v>
      </c>
      <c r="E143" s="36">
        <f>ROUND('Matrix'!CL143,2)</f>
        <v>0</v>
      </c>
      <c r="F143" s="52">
        <f>ROUND('Matrix'!CM143,2)</f>
        <v>0</v>
      </c>
      <c r="G143" s="34">
        <f>'Matrix'!AK143</f>
        <v>0</v>
      </c>
      <c r="H143" s="54">
        <f>'Matrix'!AV143</f>
        <v>0</v>
      </c>
      <c r="I143" s="54">
        <f>'Matrix'!AQ143</f>
        <v>0</v>
      </c>
      <c r="J143" s="55">
        <f>'Matrix'!AO143</f>
        <v>0</v>
      </c>
    </row>
    <row r="144" spans="1:10">
      <c r="A144" s="28">
        <v>44</v>
      </c>
      <c r="B144" s="48">
        <f>'935'!B144</f>
        <v>0</v>
      </c>
      <c r="C144" s="37">
        <f>ROUND('Matrix'!CK144,3)</f>
        <v>0</v>
      </c>
      <c r="D144" s="36">
        <f>ROUND('Matrix'!AS144,2)</f>
        <v>0</v>
      </c>
      <c r="E144" s="36">
        <f>ROUND('Matrix'!CL144,2)</f>
        <v>0</v>
      </c>
      <c r="F144" s="52">
        <f>ROUND('Matrix'!CM144,2)</f>
        <v>0</v>
      </c>
      <c r="G144" s="34">
        <f>'Matrix'!AK144</f>
        <v>0</v>
      </c>
      <c r="H144" s="54">
        <f>'Matrix'!AV144</f>
        <v>0</v>
      </c>
      <c r="I144" s="54">
        <f>'Matrix'!AQ144</f>
        <v>0</v>
      </c>
      <c r="J144" s="55">
        <f>'Matrix'!AO144</f>
        <v>0</v>
      </c>
    </row>
    <row r="145" spans="1:10">
      <c r="A145" s="28">
        <v>45</v>
      </c>
      <c r="B145" s="48">
        <f>'935'!B145</f>
        <v>0</v>
      </c>
      <c r="C145" s="37">
        <f>ROUND('Matrix'!CK145,3)</f>
        <v>0</v>
      </c>
      <c r="D145" s="36">
        <f>ROUND('Matrix'!AS145,2)</f>
        <v>0</v>
      </c>
      <c r="E145" s="36">
        <f>ROUND('Matrix'!CL145,2)</f>
        <v>0</v>
      </c>
      <c r="F145" s="52">
        <f>ROUND('Matrix'!CM145,2)</f>
        <v>0</v>
      </c>
      <c r="G145" s="34">
        <f>'Matrix'!AK145</f>
        <v>0</v>
      </c>
      <c r="H145" s="54">
        <f>'Matrix'!AV145</f>
        <v>0</v>
      </c>
      <c r="I145" s="54">
        <f>'Matrix'!AQ145</f>
        <v>0</v>
      </c>
      <c r="J145" s="55">
        <f>'Matrix'!AO145</f>
        <v>0</v>
      </c>
    </row>
    <row r="146" spans="1:10">
      <c r="A146" s="28">
        <v>46</v>
      </c>
      <c r="B146" s="48">
        <f>'935'!B146</f>
        <v>0</v>
      </c>
      <c r="C146" s="37">
        <f>ROUND('Matrix'!CK146,3)</f>
        <v>0</v>
      </c>
      <c r="D146" s="36">
        <f>ROUND('Matrix'!AS146,2)</f>
        <v>0</v>
      </c>
      <c r="E146" s="36">
        <f>ROUND('Matrix'!CL146,2)</f>
        <v>0</v>
      </c>
      <c r="F146" s="52">
        <f>ROUND('Matrix'!CM146,2)</f>
        <v>0</v>
      </c>
      <c r="G146" s="34">
        <f>'Matrix'!AK146</f>
        <v>0</v>
      </c>
      <c r="H146" s="54">
        <f>'Matrix'!AV146</f>
        <v>0</v>
      </c>
      <c r="I146" s="54">
        <f>'Matrix'!AQ146</f>
        <v>0</v>
      </c>
      <c r="J146" s="55">
        <f>'Matrix'!AO146</f>
        <v>0</v>
      </c>
    </row>
    <row r="147" spans="1:10">
      <c r="A147" s="28">
        <v>47</v>
      </c>
      <c r="B147" s="48">
        <f>'935'!B147</f>
        <v>0</v>
      </c>
      <c r="C147" s="37">
        <f>ROUND('Matrix'!CK147,3)</f>
        <v>0</v>
      </c>
      <c r="D147" s="36">
        <f>ROUND('Matrix'!AS147,2)</f>
        <v>0</v>
      </c>
      <c r="E147" s="36">
        <f>ROUND('Matrix'!CL147,2)</f>
        <v>0</v>
      </c>
      <c r="F147" s="52">
        <f>ROUND('Matrix'!CM147,2)</f>
        <v>0</v>
      </c>
      <c r="G147" s="34">
        <f>'Matrix'!AK147</f>
        <v>0</v>
      </c>
      <c r="H147" s="54">
        <f>'Matrix'!AV147</f>
        <v>0</v>
      </c>
      <c r="I147" s="54">
        <f>'Matrix'!AQ147</f>
        <v>0</v>
      </c>
      <c r="J147" s="55">
        <f>'Matrix'!AO147</f>
        <v>0</v>
      </c>
    </row>
    <row r="148" spans="1:10">
      <c r="A148" s="28">
        <v>48</v>
      </c>
      <c r="B148" s="48">
        <f>'935'!B148</f>
        <v>0</v>
      </c>
      <c r="C148" s="37">
        <f>ROUND('Matrix'!CK148,3)</f>
        <v>0</v>
      </c>
      <c r="D148" s="36">
        <f>ROUND('Matrix'!AS148,2)</f>
        <v>0</v>
      </c>
      <c r="E148" s="36">
        <f>ROUND('Matrix'!CL148,2)</f>
        <v>0</v>
      </c>
      <c r="F148" s="52">
        <f>ROUND('Matrix'!CM148,2)</f>
        <v>0</v>
      </c>
      <c r="G148" s="34">
        <f>'Matrix'!AK148</f>
        <v>0</v>
      </c>
      <c r="H148" s="54">
        <f>'Matrix'!AV148</f>
        <v>0</v>
      </c>
      <c r="I148" s="54">
        <f>'Matrix'!AQ148</f>
        <v>0</v>
      </c>
      <c r="J148" s="55">
        <f>'Matrix'!AO148</f>
        <v>0</v>
      </c>
    </row>
    <row r="149" spans="1:10">
      <c r="A149" s="28">
        <v>49</v>
      </c>
      <c r="B149" s="48">
        <f>'935'!B149</f>
        <v>0</v>
      </c>
      <c r="C149" s="37">
        <f>ROUND('Matrix'!CK149,3)</f>
        <v>0</v>
      </c>
      <c r="D149" s="36">
        <f>ROUND('Matrix'!AS149,2)</f>
        <v>0</v>
      </c>
      <c r="E149" s="36">
        <f>ROUND('Matrix'!CL149,2)</f>
        <v>0</v>
      </c>
      <c r="F149" s="52">
        <f>ROUND('Matrix'!CM149,2)</f>
        <v>0</v>
      </c>
      <c r="G149" s="34">
        <f>'Matrix'!AK149</f>
        <v>0</v>
      </c>
      <c r="H149" s="54">
        <f>'Matrix'!AV149</f>
        <v>0</v>
      </c>
      <c r="I149" s="54">
        <f>'Matrix'!AQ149</f>
        <v>0</v>
      </c>
      <c r="J149" s="55">
        <f>'Matrix'!AO149</f>
        <v>0</v>
      </c>
    </row>
    <row r="150" spans="1:10">
      <c r="A150" s="28">
        <v>50</v>
      </c>
      <c r="B150" s="48">
        <f>'935'!B150</f>
        <v>0</v>
      </c>
      <c r="C150" s="37">
        <f>ROUND('Matrix'!CK150,3)</f>
        <v>0</v>
      </c>
      <c r="D150" s="36">
        <f>ROUND('Matrix'!AS150,2)</f>
        <v>0</v>
      </c>
      <c r="E150" s="36">
        <f>ROUND('Matrix'!CL150,2)</f>
        <v>0</v>
      </c>
      <c r="F150" s="52">
        <f>ROUND('Matrix'!CM150,2)</f>
        <v>0</v>
      </c>
      <c r="G150" s="34">
        <f>'Matrix'!AK150</f>
        <v>0</v>
      </c>
      <c r="H150" s="54">
        <f>'Matrix'!AV150</f>
        <v>0</v>
      </c>
      <c r="I150" s="54">
        <f>'Matrix'!AQ150</f>
        <v>0</v>
      </c>
      <c r="J150" s="55">
        <f>'Matrix'!AO150</f>
        <v>0</v>
      </c>
    </row>
    <row r="151" spans="1:10">
      <c r="A151" s="28">
        <v>51</v>
      </c>
      <c r="B151" s="48">
        <f>'935'!B151</f>
        <v>0</v>
      </c>
      <c r="C151" s="37">
        <f>ROUND('Matrix'!CK151,3)</f>
        <v>0</v>
      </c>
      <c r="D151" s="36">
        <f>ROUND('Matrix'!AS151,2)</f>
        <v>0</v>
      </c>
      <c r="E151" s="36">
        <f>ROUND('Matrix'!CL151,2)</f>
        <v>0</v>
      </c>
      <c r="F151" s="52">
        <f>ROUND('Matrix'!CM151,2)</f>
        <v>0</v>
      </c>
      <c r="G151" s="34">
        <f>'Matrix'!AK151</f>
        <v>0</v>
      </c>
      <c r="H151" s="54">
        <f>'Matrix'!AV151</f>
        <v>0</v>
      </c>
      <c r="I151" s="54">
        <f>'Matrix'!AQ151</f>
        <v>0</v>
      </c>
      <c r="J151" s="55">
        <f>'Matrix'!AO151</f>
        <v>0</v>
      </c>
    </row>
    <row r="152" spans="1:10">
      <c r="A152" s="28">
        <v>52</v>
      </c>
      <c r="B152" s="48">
        <f>'935'!B152</f>
        <v>0</v>
      </c>
      <c r="C152" s="37">
        <f>ROUND('Matrix'!CK152,3)</f>
        <v>0</v>
      </c>
      <c r="D152" s="36">
        <f>ROUND('Matrix'!AS152,2)</f>
        <v>0</v>
      </c>
      <c r="E152" s="36">
        <f>ROUND('Matrix'!CL152,2)</f>
        <v>0</v>
      </c>
      <c r="F152" s="52">
        <f>ROUND('Matrix'!CM152,2)</f>
        <v>0</v>
      </c>
      <c r="G152" s="34">
        <f>'Matrix'!AK152</f>
        <v>0</v>
      </c>
      <c r="H152" s="54">
        <f>'Matrix'!AV152</f>
        <v>0</v>
      </c>
      <c r="I152" s="54">
        <f>'Matrix'!AQ152</f>
        <v>0</v>
      </c>
      <c r="J152" s="55">
        <f>'Matrix'!AO152</f>
        <v>0</v>
      </c>
    </row>
    <row r="153" spans="1:10">
      <c r="A153" s="28">
        <v>53</v>
      </c>
      <c r="B153" s="48">
        <f>'935'!B153</f>
        <v>0</v>
      </c>
      <c r="C153" s="37">
        <f>ROUND('Matrix'!CK153,3)</f>
        <v>0</v>
      </c>
      <c r="D153" s="36">
        <f>ROUND('Matrix'!AS153,2)</f>
        <v>0</v>
      </c>
      <c r="E153" s="36">
        <f>ROUND('Matrix'!CL153,2)</f>
        <v>0</v>
      </c>
      <c r="F153" s="52">
        <f>ROUND('Matrix'!CM153,2)</f>
        <v>0</v>
      </c>
      <c r="G153" s="34">
        <f>'Matrix'!AK153</f>
        <v>0</v>
      </c>
      <c r="H153" s="54">
        <f>'Matrix'!AV153</f>
        <v>0</v>
      </c>
      <c r="I153" s="54">
        <f>'Matrix'!AQ153</f>
        <v>0</v>
      </c>
      <c r="J153" s="55">
        <f>'Matrix'!AO153</f>
        <v>0</v>
      </c>
    </row>
    <row r="154" spans="1:10">
      <c r="A154" s="28">
        <v>54</v>
      </c>
      <c r="B154" s="48">
        <f>'935'!B154</f>
        <v>0</v>
      </c>
      <c r="C154" s="37">
        <f>ROUND('Matrix'!CK154,3)</f>
        <v>0</v>
      </c>
      <c r="D154" s="36">
        <f>ROUND('Matrix'!AS154,2)</f>
        <v>0</v>
      </c>
      <c r="E154" s="36">
        <f>ROUND('Matrix'!CL154,2)</f>
        <v>0</v>
      </c>
      <c r="F154" s="52">
        <f>ROUND('Matrix'!CM154,2)</f>
        <v>0</v>
      </c>
      <c r="G154" s="34">
        <f>'Matrix'!AK154</f>
        <v>0</v>
      </c>
      <c r="H154" s="54">
        <f>'Matrix'!AV154</f>
        <v>0</v>
      </c>
      <c r="I154" s="54">
        <f>'Matrix'!AQ154</f>
        <v>0</v>
      </c>
      <c r="J154" s="55">
        <f>'Matrix'!AO154</f>
        <v>0</v>
      </c>
    </row>
    <row r="155" spans="1:10">
      <c r="A155" s="28">
        <v>55</v>
      </c>
      <c r="B155" s="48">
        <f>'935'!B155</f>
        <v>0</v>
      </c>
      <c r="C155" s="37">
        <f>ROUND('Matrix'!CK155,3)</f>
        <v>0</v>
      </c>
      <c r="D155" s="36">
        <f>ROUND('Matrix'!AS155,2)</f>
        <v>0</v>
      </c>
      <c r="E155" s="36">
        <f>ROUND('Matrix'!CL155,2)</f>
        <v>0</v>
      </c>
      <c r="F155" s="52">
        <f>ROUND('Matrix'!CM155,2)</f>
        <v>0</v>
      </c>
      <c r="G155" s="34">
        <f>'Matrix'!AK155</f>
        <v>0</v>
      </c>
      <c r="H155" s="54">
        <f>'Matrix'!AV155</f>
        <v>0</v>
      </c>
      <c r="I155" s="54">
        <f>'Matrix'!AQ155</f>
        <v>0</v>
      </c>
      <c r="J155" s="55">
        <f>'Matrix'!AO155</f>
        <v>0</v>
      </c>
    </row>
    <row r="156" spans="1:10">
      <c r="A156" s="28">
        <v>56</v>
      </c>
      <c r="B156" s="48">
        <f>'935'!B156</f>
        <v>0</v>
      </c>
      <c r="C156" s="37">
        <f>ROUND('Matrix'!CK156,3)</f>
        <v>0</v>
      </c>
      <c r="D156" s="36">
        <f>ROUND('Matrix'!AS156,2)</f>
        <v>0</v>
      </c>
      <c r="E156" s="36">
        <f>ROUND('Matrix'!CL156,2)</f>
        <v>0</v>
      </c>
      <c r="F156" s="52">
        <f>ROUND('Matrix'!CM156,2)</f>
        <v>0</v>
      </c>
      <c r="G156" s="34">
        <f>'Matrix'!AK156</f>
        <v>0</v>
      </c>
      <c r="H156" s="54">
        <f>'Matrix'!AV156</f>
        <v>0</v>
      </c>
      <c r="I156" s="54">
        <f>'Matrix'!AQ156</f>
        <v>0</v>
      </c>
      <c r="J156" s="55">
        <f>'Matrix'!AO156</f>
        <v>0</v>
      </c>
    </row>
    <row r="157" spans="1:10">
      <c r="A157" s="28">
        <v>57</v>
      </c>
      <c r="B157" s="48">
        <f>'935'!B157</f>
        <v>0</v>
      </c>
      <c r="C157" s="37">
        <f>ROUND('Matrix'!CK157,3)</f>
        <v>0</v>
      </c>
      <c r="D157" s="36">
        <f>ROUND('Matrix'!AS157,2)</f>
        <v>0</v>
      </c>
      <c r="E157" s="36">
        <f>ROUND('Matrix'!CL157,2)</f>
        <v>0</v>
      </c>
      <c r="F157" s="52">
        <f>ROUND('Matrix'!CM157,2)</f>
        <v>0</v>
      </c>
      <c r="G157" s="34">
        <f>'Matrix'!AK157</f>
        <v>0</v>
      </c>
      <c r="H157" s="54">
        <f>'Matrix'!AV157</f>
        <v>0</v>
      </c>
      <c r="I157" s="54">
        <f>'Matrix'!AQ157</f>
        <v>0</v>
      </c>
      <c r="J157" s="55">
        <f>'Matrix'!AO157</f>
        <v>0</v>
      </c>
    </row>
    <row r="158" spans="1:10">
      <c r="A158" s="28">
        <v>58</v>
      </c>
      <c r="B158" s="48">
        <f>'935'!B158</f>
        <v>0</v>
      </c>
      <c r="C158" s="37">
        <f>ROUND('Matrix'!CK158,3)</f>
        <v>0</v>
      </c>
      <c r="D158" s="36">
        <f>ROUND('Matrix'!AS158,2)</f>
        <v>0</v>
      </c>
      <c r="E158" s="36">
        <f>ROUND('Matrix'!CL158,2)</f>
        <v>0</v>
      </c>
      <c r="F158" s="52">
        <f>ROUND('Matrix'!CM158,2)</f>
        <v>0</v>
      </c>
      <c r="G158" s="34">
        <f>'Matrix'!AK158</f>
        <v>0</v>
      </c>
      <c r="H158" s="54">
        <f>'Matrix'!AV158</f>
        <v>0</v>
      </c>
      <c r="I158" s="54">
        <f>'Matrix'!AQ158</f>
        <v>0</v>
      </c>
      <c r="J158" s="55">
        <f>'Matrix'!AO158</f>
        <v>0</v>
      </c>
    </row>
    <row r="159" spans="1:10">
      <c r="A159" s="28">
        <v>59</v>
      </c>
      <c r="B159" s="48">
        <f>'935'!B159</f>
        <v>0</v>
      </c>
      <c r="C159" s="37">
        <f>ROUND('Matrix'!CK159,3)</f>
        <v>0</v>
      </c>
      <c r="D159" s="36">
        <f>ROUND('Matrix'!AS159,2)</f>
        <v>0</v>
      </c>
      <c r="E159" s="36">
        <f>ROUND('Matrix'!CL159,2)</f>
        <v>0</v>
      </c>
      <c r="F159" s="52">
        <f>ROUND('Matrix'!CM159,2)</f>
        <v>0</v>
      </c>
      <c r="G159" s="34">
        <f>'Matrix'!AK159</f>
        <v>0</v>
      </c>
      <c r="H159" s="54">
        <f>'Matrix'!AV159</f>
        <v>0</v>
      </c>
      <c r="I159" s="54">
        <f>'Matrix'!AQ159</f>
        <v>0</v>
      </c>
      <c r="J159" s="55">
        <f>'Matrix'!AO159</f>
        <v>0</v>
      </c>
    </row>
    <row r="160" spans="1:10">
      <c r="A160" s="28">
        <v>60</v>
      </c>
      <c r="B160" s="48">
        <f>'935'!B160</f>
        <v>0</v>
      </c>
      <c r="C160" s="37">
        <f>ROUND('Matrix'!CK160,3)</f>
        <v>0</v>
      </c>
      <c r="D160" s="36">
        <f>ROUND('Matrix'!AS160,2)</f>
        <v>0</v>
      </c>
      <c r="E160" s="36">
        <f>ROUND('Matrix'!CL160,2)</f>
        <v>0</v>
      </c>
      <c r="F160" s="52">
        <f>ROUND('Matrix'!CM160,2)</f>
        <v>0</v>
      </c>
      <c r="G160" s="34">
        <f>'Matrix'!AK160</f>
        <v>0</v>
      </c>
      <c r="H160" s="54">
        <f>'Matrix'!AV160</f>
        <v>0</v>
      </c>
      <c r="I160" s="54">
        <f>'Matrix'!AQ160</f>
        <v>0</v>
      </c>
      <c r="J160" s="55">
        <f>'Matrix'!AO160</f>
        <v>0</v>
      </c>
    </row>
    <row r="161" spans="1:10">
      <c r="A161" s="28">
        <v>61</v>
      </c>
      <c r="B161" s="48">
        <f>'935'!B161</f>
        <v>0</v>
      </c>
      <c r="C161" s="37">
        <f>ROUND('Matrix'!CK161,3)</f>
        <v>0</v>
      </c>
      <c r="D161" s="36">
        <f>ROUND('Matrix'!AS161,2)</f>
        <v>0</v>
      </c>
      <c r="E161" s="36">
        <f>ROUND('Matrix'!CL161,2)</f>
        <v>0</v>
      </c>
      <c r="F161" s="52">
        <f>ROUND('Matrix'!CM161,2)</f>
        <v>0</v>
      </c>
      <c r="G161" s="34">
        <f>'Matrix'!AK161</f>
        <v>0</v>
      </c>
      <c r="H161" s="54">
        <f>'Matrix'!AV161</f>
        <v>0</v>
      </c>
      <c r="I161" s="54">
        <f>'Matrix'!AQ161</f>
        <v>0</v>
      </c>
      <c r="J161" s="55">
        <f>'Matrix'!AO161</f>
        <v>0</v>
      </c>
    </row>
    <row r="162" spans="1:10">
      <c r="A162" s="28">
        <v>62</v>
      </c>
      <c r="B162" s="48">
        <f>'935'!B162</f>
        <v>0</v>
      </c>
      <c r="C162" s="37">
        <f>ROUND('Matrix'!CK162,3)</f>
        <v>0</v>
      </c>
      <c r="D162" s="36">
        <f>ROUND('Matrix'!AS162,2)</f>
        <v>0</v>
      </c>
      <c r="E162" s="36">
        <f>ROUND('Matrix'!CL162,2)</f>
        <v>0</v>
      </c>
      <c r="F162" s="52">
        <f>ROUND('Matrix'!CM162,2)</f>
        <v>0</v>
      </c>
      <c r="G162" s="34">
        <f>'Matrix'!AK162</f>
        <v>0</v>
      </c>
      <c r="H162" s="54">
        <f>'Matrix'!AV162</f>
        <v>0</v>
      </c>
      <c r="I162" s="54">
        <f>'Matrix'!AQ162</f>
        <v>0</v>
      </c>
      <c r="J162" s="55">
        <f>'Matrix'!AO162</f>
        <v>0</v>
      </c>
    </row>
    <row r="163" spans="1:10">
      <c r="A163" s="28">
        <v>63</v>
      </c>
      <c r="B163" s="48">
        <f>'935'!B163</f>
        <v>0</v>
      </c>
      <c r="C163" s="37">
        <f>ROUND('Matrix'!CK163,3)</f>
        <v>0</v>
      </c>
      <c r="D163" s="36">
        <f>ROUND('Matrix'!AS163,2)</f>
        <v>0</v>
      </c>
      <c r="E163" s="36">
        <f>ROUND('Matrix'!CL163,2)</f>
        <v>0</v>
      </c>
      <c r="F163" s="52">
        <f>ROUND('Matrix'!CM163,2)</f>
        <v>0</v>
      </c>
      <c r="G163" s="34">
        <f>'Matrix'!AK163</f>
        <v>0</v>
      </c>
      <c r="H163" s="54">
        <f>'Matrix'!AV163</f>
        <v>0</v>
      </c>
      <c r="I163" s="54">
        <f>'Matrix'!AQ163</f>
        <v>0</v>
      </c>
      <c r="J163" s="55">
        <f>'Matrix'!AO163</f>
        <v>0</v>
      </c>
    </row>
    <row r="164" spans="1:10">
      <c r="A164" s="28">
        <v>64</v>
      </c>
      <c r="B164" s="48">
        <f>'935'!B164</f>
        <v>0</v>
      </c>
      <c r="C164" s="37">
        <f>ROUND('Matrix'!CK164,3)</f>
        <v>0</v>
      </c>
      <c r="D164" s="36">
        <f>ROUND('Matrix'!AS164,2)</f>
        <v>0</v>
      </c>
      <c r="E164" s="36">
        <f>ROUND('Matrix'!CL164,2)</f>
        <v>0</v>
      </c>
      <c r="F164" s="52">
        <f>ROUND('Matrix'!CM164,2)</f>
        <v>0</v>
      </c>
      <c r="G164" s="34">
        <f>'Matrix'!AK164</f>
        <v>0</v>
      </c>
      <c r="H164" s="54">
        <f>'Matrix'!AV164</f>
        <v>0</v>
      </c>
      <c r="I164" s="54">
        <f>'Matrix'!AQ164</f>
        <v>0</v>
      </c>
      <c r="J164" s="55">
        <f>'Matrix'!AO164</f>
        <v>0</v>
      </c>
    </row>
    <row r="165" spans="1:10">
      <c r="A165" s="28">
        <v>65</v>
      </c>
      <c r="B165" s="48">
        <f>'935'!B165</f>
        <v>0</v>
      </c>
      <c r="C165" s="37">
        <f>ROUND('Matrix'!CK165,3)</f>
        <v>0</v>
      </c>
      <c r="D165" s="36">
        <f>ROUND('Matrix'!AS165,2)</f>
        <v>0</v>
      </c>
      <c r="E165" s="36">
        <f>ROUND('Matrix'!CL165,2)</f>
        <v>0</v>
      </c>
      <c r="F165" s="52">
        <f>ROUND('Matrix'!CM165,2)</f>
        <v>0</v>
      </c>
      <c r="G165" s="34">
        <f>'Matrix'!AK165</f>
        <v>0</v>
      </c>
      <c r="H165" s="54">
        <f>'Matrix'!AV165</f>
        <v>0</v>
      </c>
      <c r="I165" s="54">
        <f>'Matrix'!AQ165</f>
        <v>0</v>
      </c>
      <c r="J165" s="55">
        <f>'Matrix'!AO165</f>
        <v>0</v>
      </c>
    </row>
    <row r="166" spans="1:10">
      <c r="A166" s="28">
        <v>66</v>
      </c>
      <c r="B166" s="48">
        <f>'935'!B166</f>
        <v>0</v>
      </c>
      <c r="C166" s="37">
        <f>ROUND('Matrix'!CK166,3)</f>
        <v>0</v>
      </c>
      <c r="D166" s="36">
        <f>ROUND('Matrix'!AS166,2)</f>
        <v>0</v>
      </c>
      <c r="E166" s="36">
        <f>ROUND('Matrix'!CL166,2)</f>
        <v>0</v>
      </c>
      <c r="F166" s="52">
        <f>ROUND('Matrix'!CM166,2)</f>
        <v>0</v>
      </c>
      <c r="G166" s="34">
        <f>'Matrix'!AK166</f>
        <v>0</v>
      </c>
      <c r="H166" s="54">
        <f>'Matrix'!AV166</f>
        <v>0</v>
      </c>
      <c r="I166" s="54">
        <f>'Matrix'!AQ166</f>
        <v>0</v>
      </c>
      <c r="J166" s="55">
        <f>'Matrix'!AO166</f>
        <v>0</v>
      </c>
    </row>
    <row r="167" spans="1:10">
      <c r="A167" s="28">
        <v>67</v>
      </c>
      <c r="B167" s="48">
        <f>'935'!B167</f>
        <v>0</v>
      </c>
      <c r="C167" s="37">
        <f>ROUND('Matrix'!CK167,3)</f>
        <v>0</v>
      </c>
      <c r="D167" s="36">
        <f>ROUND('Matrix'!AS167,2)</f>
        <v>0</v>
      </c>
      <c r="E167" s="36">
        <f>ROUND('Matrix'!CL167,2)</f>
        <v>0</v>
      </c>
      <c r="F167" s="52">
        <f>ROUND('Matrix'!CM167,2)</f>
        <v>0</v>
      </c>
      <c r="G167" s="34">
        <f>'Matrix'!AK167</f>
        <v>0</v>
      </c>
      <c r="H167" s="54">
        <f>'Matrix'!AV167</f>
        <v>0</v>
      </c>
      <c r="I167" s="54">
        <f>'Matrix'!AQ167</f>
        <v>0</v>
      </c>
      <c r="J167" s="55">
        <f>'Matrix'!AO167</f>
        <v>0</v>
      </c>
    </row>
    <row r="168" spans="1:10">
      <c r="A168" s="28">
        <v>68</v>
      </c>
      <c r="B168" s="48">
        <f>'935'!B168</f>
        <v>0</v>
      </c>
      <c r="C168" s="37">
        <f>ROUND('Matrix'!CK168,3)</f>
        <v>0</v>
      </c>
      <c r="D168" s="36">
        <f>ROUND('Matrix'!AS168,2)</f>
        <v>0</v>
      </c>
      <c r="E168" s="36">
        <f>ROUND('Matrix'!CL168,2)</f>
        <v>0</v>
      </c>
      <c r="F168" s="52">
        <f>ROUND('Matrix'!CM168,2)</f>
        <v>0</v>
      </c>
      <c r="G168" s="34">
        <f>'Matrix'!AK168</f>
        <v>0</v>
      </c>
      <c r="H168" s="54">
        <f>'Matrix'!AV168</f>
        <v>0</v>
      </c>
      <c r="I168" s="54">
        <f>'Matrix'!AQ168</f>
        <v>0</v>
      </c>
      <c r="J168" s="55">
        <f>'Matrix'!AO168</f>
        <v>0</v>
      </c>
    </row>
    <row r="169" spans="1:10">
      <c r="A169" s="28">
        <v>69</v>
      </c>
      <c r="B169" s="48">
        <f>'935'!B169</f>
        <v>0</v>
      </c>
      <c r="C169" s="37">
        <f>ROUND('Matrix'!CK169,3)</f>
        <v>0</v>
      </c>
      <c r="D169" s="36">
        <f>ROUND('Matrix'!AS169,2)</f>
        <v>0</v>
      </c>
      <c r="E169" s="36">
        <f>ROUND('Matrix'!CL169,2)</f>
        <v>0</v>
      </c>
      <c r="F169" s="52">
        <f>ROUND('Matrix'!CM169,2)</f>
        <v>0</v>
      </c>
      <c r="G169" s="34">
        <f>'Matrix'!AK169</f>
        <v>0</v>
      </c>
      <c r="H169" s="54">
        <f>'Matrix'!AV169</f>
        <v>0</v>
      </c>
      <c r="I169" s="54">
        <f>'Matrix'!AQ169</f>
        <v>0</v>
      </c>
      <c r="J169" s="55">
        <f>'Matrix'!AO169</f>
        <v>0</v>
      </c>
    </row>
    <row r="170" spans="1:10">
      <c r="A170" s="28">
        <v>70</v>
      </c>
      <c r="B170" s="48">
        <f>'935'!B170</f>
        <v>0</v>
      </c>
      <c r="C170" s="37">
        <f>ROUND('Matrix'!CK170,3)</f>
        <v>0</v>
      </c>
      <c r="D170" s="36">
        <f>ROUND('Matrix'!AS170,2)</f>
        <v>0</v>
      </c>
      <c r="E170" s="36">
        <f>ROUND('Matrix'!CL170,2)</f>
        <v>0</v>
      </c>
      <c r="F170" s="52">
        <f>ROUND('Matrix'!CM170,2)</f>
        <v>0</v>
      </c>
      <c r="G170" s="34">
        <f>'Matrix'!AK170</f>
        <v>0</v>
      </c>
      <c r="H170" s="54">
        <f>'Matrix'!AV170</f>
        <v>0</v>
      </c>
      <c r="I170" s="54">
        <f>'Matrix'!AQ170</f>
        <v>0</v>
      </c>
      <c r="J170" s="55">
        <f>'Matrix'!AO170</f>
        <v>0</v>
      </c>
    </row>
    <row r="171" spans="1:10">
      <c r="A171" s="28">
        <v>71</v>
      </c>
      <c r="B171" s="48">
        <f>'935'!B171</f>
        <v>0</v>
      </c>
      <c r="C171" s="37">
        <f>ROUND('Matrix'!CK171,3)</f>
        <v>0</v>
      </c>
      <c r="D171" s="36">
        <f>ROUND('Matrix'!AS171,2)</f>
        <v>0</v>
      </c>
      <c r="E171" s="36">
        <f>ROUND('Matrix'!CL171,2)</f>
        <v>0</v>
      </c>
      <c r="F171" s="52">
        <f>ROUND('Matrix'!CM171,2)</f>
        <v>0</v>
      </c>
      <c r="G171" s="34">
        <f>'Matrix'!AK171</f>
        <v>0</v>
      </c>
      <c r="H171" s="54">
        <f>'Matrix'!AV171</f>
        <v>0</v>
      </c>
      <c r="I171" s="54">
        <f>'Matrix'!AQ171</f>
        <v>0</v>
      </c>
      <c r="J171" s="55">
        <f>'Matrix'!AO171</f>
        <v>0</v>
      </c>
    </row>
    <row r="172" spans="1:10">
      <c r="A172" s="28">
        <v>72</v>
      </c>
      <c r="B172" s="48">
        <f>'935'!B172</f>
        <v>0</v>
      </c>
      <c r="C172" s="37">
        <f>ROUND('Matrix'!CK172,3)</f>
        <v>0</v>
      </c>
      <c r="D172" s="36">
        <f>ROUND('Matrix'!AS172,2)</f>
        <v>0</v>
      </c>
      <c r="E172" s="36">
        <f>ROUND('Matrix'!CL172,2)</f>
        <v>0</v>
      </c>
      <c r="F172" s="52">
        <f>ROUND('Matrix'!CM172,2)</f>
        <v>0</v>
      </c>
      <c r="G172" s="34">
        <f>'Matrix'!AK172</f>
        <v>0</v>
      </c>
      <c r="H172" s="54">
        <f>'Matrix'!AV172</f>
        <v>0</v>
      </c>
      <c r="I172" s="54">
        <f>'Matrix'!AQ172</f>
        <v>0</v>
      </c>
      <c r="J172" s="55">
        <f>'Matrix'!AO172</f>
        <v>0</v>
      </c>
    </row>
    <row r="173" spans="1:10">
      <c r="A173" s="28">
        <v>73</v>
      </c>
      <c r="B173" s="48">
        <f>'935'!B173</f>
        <v>0</v>
      </c>
      <c r="C173" s="37">
        <f>ROUND('Matrix'!CK173,3)</f>
        <v>0</v>
      </c>
      <c r="D173" s="36">
        <f>ROUND('Matrix'!AS173,2)</f>
        <v>0</v>
      </c>
      <c r="E173" s="36">
        <f>ROUND('Matrix'!CL173,2)</f>
        <v>0</v>
      </c>
      <c r="F173" s="52">
        <f>ROUND('Matrix'!CM173,2)</f>
        <v>0</v>
      </c>
      <c r="G173" s="34">
        <f>'Matrix'!AK173</f>
        <v>0</v>
      </c>
      <c r="H173" s="54">
        <f>'Matrix'!AV173</f>
        <v>0</v>
      </c>
      <c r="I173" s="54">
        <f>'Matrix'!AQ173</f>
        <v>0</v>
      </c>
      <c r="J173" s="55">
        <f>'Matrix'!AO173</f>
        <v>0</v>
      </c>
    </row>
    <row r="174" spans="1:10">
      <c r="A174" s="28">
        <v>74</v>
      </c>
      <c r="B174" s="48">
        <f>'935'!B174</f>
        <v>0</v>
      </c>
      <c r="C174" s="37">
        <f>ROUND('Matrix'!CK174,3)</f>
        <v>0</v>
      </c>
      <c r="D174" s="36">
        <f>ROUND('Matrix'!AS174,2)</f>
        <v>0</v>
      </c>
      <c r="E174" s="36">
        <f>ROUND('Matrix'!CL174,2)</f>
        <v>0</v>
      </c>
      <c r="F174" s="52">
        <f>ROUND('Matrix'!CM174,2)</f>
        <v>0</v>
      </c>
      <c r="G174" s="34">
        <f>'Matrix'!AK174</f>
        <v>0</v>
      </c>
      <c r="H174" s="54">
        <f>'Matrix'!AV174</f>
        <v>0</v>
      </c>
      <c r="I174" s="54">
        <f>'Matrix'!AQ174</f>
        <v>0</v>
      </c>
      <c r="J174" s="55">
        <f>'Matrix'!AO174</f>
        <v>0</v>
      </c>
    </row>
    <row r="175" spans="1:10">
      <c r="A175" s="28">
        <v>75</v>
      </c>
      <c r="B175" s="48">
        <f>'935'!B175</f>
        <v>0</v>
      </c>
      <c r="C175" s="37">
        <f>ROUND('Matrix'!CK175,3)</f>
        <v>0</v>
      </c>
      <c r="D175" s="36">
        <f>ROUND('Matrix'!AS175,2)</f>
        <v>0</v>
      </c>
      <c r="E175" s="36">
        <f>ROUND('Matrix'!CL175,2)</f>
        <v>0</v>
      </c>
      <c r="F175" s="52">
        <f>ROUND('Matrix'!CM175,2)</f>
        <v>0</v>
      </c>
      <c r="G175" s="34">
        <f>'Matrix'!AK175</f>
        <v>0</v>
      </c>
      <c r="H175" s="54">
        <f>'Matrix'!AV175</f>
        <v>0</v>
      </c>
      <c r="I175" s="54">
        <f>'Matrix'!AQ175</f>
        <v>0</v>
      </c>
      <c r="J175" s="55">
        <f>'Matrix'!AO175</f>
        <v>0</v>
      </c>
    </row>
    <row r="176" spans="1:10">
      <c r="A176" s="28">
        <v>76</v>
      </c>
      <c r="B176" s="48">
        <f>'935'!B176</f>
        <v>0</v>
      </c>
      <c r="C176" s="37">
        <f>ROUND('Matrix'!CK176,3)</f>
        <v>0</v>
      </c>
      <c r="D176" s="36">
        <f>ROUND('Matrix'!AS176,2)</f>
        <v>0</v>
      </c>
      <c r="E176" s="36">
        <f>ROUND('Matrix'!CL176,2)</f>
        <v>0</v>
      </c>
      <c r="F176" s="52">
        <f>ROUND('Matrix'!CM176,2)</f>
        <v>0</v>
      </c>
      <c r="G176" s="34">
        <f>'Matrix'!AK176</f>
        <v>0</v>
      </c>
      <c r="H176" s="54">
        <f>'Matrix'!AV176</f>
        <v>0</v>
      </c>
      <c r="I176" s="54">
        <f>'Matrix'!AQ176</f>
        <v>0</v>
      </c>
      <c r="J176" s="55">
        <f>'Matrix'!AO176</f>
        <v>0</v>
      </c>
    </row>
    <row r="177" spans="1:10">
      <c r="A177" s="28">
        <v>77</v>
      </c>
      <c r="B177" s="48">
        <f>'935'!B177</f>
        <v>0</v>
      </c>
      <c r="C177" s="37">
        <f>ROUND('Matrix'!CK177,3)</f>
        <v>0</v>
      </c>
      <c r="D177" s="36">
        <f>ROUND('Matrix'!AS177,2)</f>
        <v>0</v>
      </c>
      <c r="E177" s="36">
        <f>ROUND('Matrix'!CL177,2)</f>
        <v>0</v>
      </c>
      <c r="F177" s="52">
        <f>ROUND('Matrix'!CM177,2)</f>
        <v>0</v>
      </c>
      <c r="G177" s="34">
        <f>'Matrix'!AK177</f>
        <v>0</v>
      </c>
      <c r="H177" s="54">
        <f>'Matrix'!AV177</f>
        <v>0</v>
      </c>
      <c r="I177" s="54">
        <f>'Matrix'!AQ177</f>
        <v>0</v>
      </c>
      <c r="J177" s="55">
        <f>'Matrix'!AO177</f>
        <v>0</v>
      </c>
    </row>
    <row r="178" spans="1:10">
      <c r="A178" s="28">
        <v>78</v>
      </c>
      <c r="B178" s="48">
        <f>'935'!B178</f>
        <v>0</v>
      </c>
      <c r="C178" s="37">
        <f>ROUND('Matrix'!CK178,3)</f>
        <v>0</v>
      </c>
      <c r="D178" s="36">
        <f>ROUND('Matrix'!AS178,2)</f>
        <v>0</v>
      </c>
      <c r="E178" s="36">
        <f>ROUND('Matrix'!CL178,2)</f>
        <v>0</v>
      </c>
      <c r="F178" s="52">
        <f>ROUND('Matrix'!CM178,2)</f>
        <v>0</v>
      </c>
      <c r="G178" s="34">
        <f>'Matrix'!AK178</f>
        <v>0</v>
      </c>
      <c r="H178" s="54">
        <f>'Matrix'!AV178</f>
        <v>0</v>
      </c>
      <c r="I178" s="54">
        <f>'Matrix'!AQ178</f>
        <v>0</v>
      </c>
      <c r="J178" s="55">
        <f>'Matrix'!AO178</f>
        <v>0</v>
      </c>
    </row>
    <row r="179" spans="1:10">
      <c r="A179" s="28">
        <v>79</v>
      </c>
      <c r="B179" s="48">
        <f>'935'!B179</f>
        <v>0</v>
      </c>
      <c r="C179" s="37">
        <f>ROUND('Matrix'!CK179,3)</f>
        <v>0</v>
      </c>
      <c r="D179" s="36">
        <f>ROUND('Matrix'!AS179,2)</f>
        <v>0</v>
      </c>
      <c r="E179" s="36">
        <f>ROUND('Matrix'!CL179,2)</f>
        <v>0</v>
      </c>
      <c r="F179" s="52">
        <f>ROUND('Matrix'!CM179,2)</f>
        <v>0</v>
      </c>
      <c r="G179" s="34">
        <f>'Matrix'!AK179</f>
        <v>0</v>
      </c>
      <c r="H179" s="54">
        <f>'Matrix'!AV179</f>
        <v>0</v>
      </c>
      <c r="I179" s="54">
        <f>'Matrix'!AQ179</f>
        <v>0</v>
      </c>
      <c r="J179" s="55">
        <f>'Matrix'!AO179</f>
        <v>0</v>
      </c>
    </row>
    <row r="180" spans="1:10">
      <c r="A180" s="28">
        <v>80</v>
      </c>
      <c r="B180" s="48">
        <f>'935'!B180</f>
        <v>0</v>
      </c>
      <c r="C180" s="37">
        <f>ROUND('Matrix'!CK180,3)</f>
        <v>0</v>
      </c>
      <c r="D180" s="36">
        <f>ROUND('Matrix'!AS180,2)</f>
        <v>0</v>
      </c>
      <c r="E180" s="36">
        <f>ROUND('Matrix'!CL180,2)</f>
        <v>0</v>
      </c>
      <c r="F180" s="52">
        <f>ROUND('Matrix'!CM180,2)</f>
        <v>0</v>
      </c>
      <c r="G180" s="34">
        <f>'Matrix'!AK180</f>
        <v>0</v>
      </c>
      <c r="H180" s="54">
        <f>'Matrix'!AV180</f>
        <v>0</v>
      </c>
      <c r="I180" s="54">
        <f>'Matrix'!AQ180</f>
        <v>0</v>
      </c>
      <c r="J180" s="55">
        <f>'Matrix'!AO180</f>
        <v>0</v>
      </c>
    </row>
    <row r="181" spans="1:10">
      <c r="A181" s="28">
        <v>81</v>
      </c>
      <c r="B181" s="48">
        <f>'935'!B181</f>
        <v>0</v>
      </c>
      <c r="C181" s="37">
        <f>ROUND('Matrix'!CK181,3)</f>
        <v>0</v>
      </c>
      <c r="D181" s="36">
        <f>ROUND('Matrix'!AS181,2)</f>
        <v>0</v>
      </c>
      <c r="E181" s="36">
        <f>ROUND('Matrix'!CL181,2)</f>
        <v>0</v>
      </c>
      <c r="F181" s="52">
        <f>ROUND('Matrix'!CM181,2)</f>
        <v>0</v>
      </c>
      <c r="G181" s="34">
        <f>'Matrix'!AK181</f>
        <v>0</v>
      </c>
      <c r="H181" s="54">
        <f>'Matrix'!AV181</f>
        <v>0</v>
      </c>
      <c r="I181" s="54">
        <f>'Matrix'!AQ181</f>
        <v>0</v>
      </c>
      <c r="J181" s="55">
        <f>'Matrix'!AO181</f>
        <v>0</v>
      </c>
    </row>
    <row r="182" spans="1:10">
      <c r="A182" s="28">
        <v>82</v>
      </c>
      <c r="B182" s="48">
        <f>'935'!B182</f>
        <v>0</v>
      </c>
      <c r="C182" s="37">
        <f>ROUND('Matrix'!CK182,3)</f>
        <v>0</v>
      </c>
      <c r="D182" s="36">
        <f>ROUND('Matrix'!AS182,2)</f>
        <v>0</v>
      </c>
      <c r="E182" s="36">
        <f>ROUND('Matrix'!CL182,2)</f>
        <v>0</v>
      </c>
      <c r="F182" s="52">
        <f>ROUND('Matrix'!CM182,2)</f>
        <v>0</v>
      </c>
      <c r="G182" s="34">
        <f>'Matrix'!AK182</f>
        <v>0</v>
      </c>
      <c r="H182" s="54">
        <f>'Matrix'!AV182</f>
        <v>0</v>
      </c>
      <c r="I182" s="54">
        <f>'Matrix'!AQ182</f>
        <v>0</v>
      </c>
      <c r="J182" s="55">
        <f>'Matrix'!AO182</f>
        <v>0</v>
      </c>
    </row>
    <row r="183" spans="1:10">
      <c r="A183" s="28">
        <v>83</v>
      </c>
      <c r="B183" s="48">
        <f>'935'!B183</f>
        <v>0</v>
      </c>
      <c r="C183" s="37">
        <f>ROUND('Matrix'!CK183,3)</f>
        <v>0</v>
      </c>
      <c r="D183" s="36">
        <f>ROUND('Matrix'!AS183,2)</f>
        <v>0</v>
      </c>
      <c r="E183" s="36">
        <f>ROUND('Matrix'!CL183,2)</f>
        <v>0</v>
      </c>
      <c r="F183" s="52">
        <f>ROUND('Matrix'!CM183,2)</f>
        <v>0</v>
      </c>
      <c r="G183" s="34">
        <f>'Matrix'!AK183</f>
        <v>0</v>
      </c>
      <c r="H183" s="54">
        <f>'Matrix'!AV183</f>
        <v>0</v>
      </c>
      <c r="I183" s="54">
        <f>'Matrix'!AQ183</f>
        <v>0</v>
      </c>
      <c r="J183" s="55">
        <f>'Matrix'!AO183</f>
        <v>0</v>
      </c>
    </row>
    <row r="184" spans="1:10">
      <c r="A184" s="28">
        <v>84</v>
      </c>
      <c r="B184" s="48">
        <f>'935'!B184</f>
        <v>0</v>
      </c>
      <c r="C184" s="37">
        <f>ROUND('Matrix'!CK184,3)</f>
        <v>0</v>
      </c>
      <c r="D184" s="36">
        <f>ROUND('Matrix'!AS184,2)</f>
        <v>0</v>
      </c>
      <c r="E184" s="36">
        <f>ROUND('Matrix'!CL184,2)</f>
        <v>0</v>
      </c>
      <c r="F184" s="52">
        <f>ROUND('Matrix'!CM184,2)</f>
        <v>0</v>
      </c>
      <c r="G184" s="34">
        <f>'Matrix'!AK184</f>
        <v>0</v>
      </c>
      <c r="H184" s="54">
        <f>'Matrix'!AV184</f>
        <v>0</v>
      </c>
      <c r="I184" s="54">
        <f>'Matrix'!AQ184</f>
        <v>0</v>
      </c>
      <c r="J184" s="55">
        <f>'Matrix'!AO184</f>
        <v>0</v>
      </c>
    </row>
    <row r="185" spans="1:10">
      <c r="A185" s="28">
        <v>85</v>
      </c>
      <c r="B185" s="48">
        <f>'935'!B185</f>
        <v>0</v>
      </c>
      <c r="C185" s="37">
        <f>ROUND('Matrix'!CK185,3)</f>
        <v>0</v>
      </c>
      <c r="D185" s="36">
        <f>ROUND('Matrix'!AS185,2)</f>
        <v>0</v>
      </c>
      <c r="E185" s="36">
        <f>ROUND('Matrix'!CL185,2)</f>
        <v>0</v>
      </c>
      <c r="F185" s="52">
        <f>ROUND('Matrix'!CM185,2)</f>
        <v>0</v>
      </c>
      <c r="G185" s="34">
        <f>'Matrix'!AK185</f>
        <v>0</v>
      </c>
      <c r="H185" s="54">
        <f>'Matrix'!AV185</f>
        <v>0</v>
      </c>
      <c r="I185" s="54">
        <f>'Matrix'!AQ185</f>
        <v>0</v>
      </c>
      <c r="J185" s="55">
        <f>'Matrix'!AO185</f>
        <v>0</v>
      </c>
    </row>
    <row r="186" spans="1:10">
      <c r="A186" s="28">
        <v>86</v>
      </c>
      <c r="B186" s="48">
        <f>'935'!B186</f>
        <v>0</v>
      </c>
      <c r="C186" s="37">
        <f>ROUND('Matrix'!CK186,3)</f>
        <v>0</v>
      </c>
      <c r="D186" s="36">
        <f>ROUND('Matrix'!AS186,2)</f>
        <v>0</v>
      </c>
      <c r="E186" s="36">
        <f>ROUND('Matrix'!CL186,2)</f>
        <v>0</v>
      </c>
      <c r="F186" s="52">
        <f>ROUND('Matrix'!CM186,2)</f>
        <v>0</v>
      </c>
      <c r="G186" s="34">
        <f>'Matrix'!AK186</f>
        <v>0</v>
      </c>
      <c r="H186" s="54">
        <f>'Matrix'!AV186</f>
        <v>0</v>
      </c>
      <c r="I186" s="54">
        <f>'Matrix'!AQ186</f>
        <v>0</v>
      </c>
      <c r="J186" s="55">
        <f>'Matrix'!AO186</f>
        <v>0</v>
      </c>
    </row>
    <row r="187" spans="1:10">
      <c r="A187" s="28">
        <v>87</v>
      </c>
      <c r="B187" s="48">
        <f>'935'!B187</f>
        <v>0</v>
      </c>
      <c r="C187" s="37">
        <f>ROUND('Matrix'!CK187,3)</f>
        <v>0</v>
      </c>
      <c r="D187" s="36">
        <f>ROUND('Matrix'!AS187,2)</f>
        <v>0</v>
      </c>
      <c r="E187" s="36">
        <f>ROUND('Matrix'!CL187,2)</f>
        <v>0</v>
      </c>
      <c r="F187" s="52">
        <f>ROUND('Matrix'!CM187,2)</f>
        <v>0</v>
      </c>
      <c r="G187" s="34">
        <f>'Matrix'!AK187</f>
        <v>0</v>
      </c>
      <c r="H187" s="54">
        <f>'Matrix'!AV187</f>
        <v>0</v>
      </c>
      <c r="I187" s="54">
        <f>'Matrix'!AQ187</f>
        <v>0</v>
      </c>
      <c r="J187" s="55">
        <f>'Matrix'!AO187</f>
        <v>0</v>
      </c>
    </row>
    <row r="188" spans="1:10">
      <c r="A188" s="28">
        <v>88</v>
      </c>
      <c r="B188" s="48">
        <f>'935'!B188</f>
        <v>0</v>
      </c>
      <c r="C188" s="37">
        <f>ROUND('Matrix'!CK188,3)</f>
        <v>0</v>
      </c>
      <c r="D188" s="36">
        <f>ROUND('Matrix'!AS188,2)</f>
        <v>0</v>
      </c>
      <c r="E188" s="36">
        <f>ROUND('Matrix'!CL188,2)</f>
        <v>0</v>
      </c>
      <c r="F188" s="52">
        <f>ROUND('Matrix'!CM188,2)</f>
        <v>0</v>
      </c>
      <c r="G188" s="34">
        <f>'Matrix'!AK188</f>
        <v>0</v>
      </c>
      <c r="H188" s="54">
        <f>'Matrix'!AV188</f>
        <v>0</v>
      </c>
      <c r="I188" s="54">
        <f>'Matrix'!AQ188</f>
        <v>0</v>
      </c>
      <c r="J188" s="55">
        <f>'Matrix'!AO188</f>
        <v>0</v>
      </c>
    </row>
    <row r="189" spans="1:10">
      <c r="A189" s="28">
        <v>89</v>
      </c>
      <c r="B189" s="48">
        <f>'935'!B189</f>
        <v>0</v>
      </c>
      <c r="C189" s="37">
        <f>ROUND('Matrix'!CK189,3)</f>
        <v>0</v>
      </c>
      <c r="D189" s="36">
        <f>ROUND('Matrix'!AS189,2)</f>
        <v>0</v>
      </c>
      <c r="E189" s="36">
        <f>ROUND('Matrix'!CL189,2)</f>
        <v>0</v>
      </c>
      <c r="F189" s="52">
        <f>ROUND('Matrix'!CM189,2)</f>
        <v>0</v>
      </c>
      <c r="G189" s="34">
        <f>'Matrix'!AK189</f>
        <v>0</v>
      </c>
      <c r="H189" s="54">
        <f>'Matrix'!AV189</f>
        <v>0</v>
      </c>
      <c r="I189" s="54">
        <f>'Matrix'!AQ189</f>
        <v>0</v>
      </c>
      <c r="J189" s="55">
        <f>'Matrix'!AO189</f>
        <v>0</v>
      </c>
    </row>
    <row r="190" spans="1:10">
      <c r="A190" s="28">
        <v>90</v>
      </c>
      <c r="B190" s="48">
        <f>'935'!B190</f>
        <v>0</v>
      </c>
      <c r="C190" s="37">
        <f>ROUND('Matrix'!CK190,3)</f>
        <v>0</v>
      </c>
      <c r="D190" s="36">
        <f>ROUND('Matrix'!AS190,2)</f>
        <v>0</v>
      </c>
      <c r="E190" s="36">
        <f>ROUND('Matrix'!CL190,2)</f>
        <v>0</v>
      </c>
      <c r="F190" s="52">
        <f>ROUND('Matrix'!CM190,2)</f>
        <v>0</v>
      </c>
      <c r="G190" s="34">
        <f>'Matrix'!AK190</f>
        <v>0</v>
      </c>
      <c r="H190" s="54">
        <f>'Matrix'!AV190</f>
        <v>0</v>
      </c>
      <c r="I190" s="54">
        <f>'Matrix'!AQ190</f>
        <v>0</v>
      </c>
      <c r="J190" s="55">
        <f>'Matrix'!AO190</f>
        <v>0</v>
      </c>
    </row>
    <row r="191" spans="1:10">
      <c r="A191" s="28">
        <v>91</v>
      </c>
      <c r="B191" s="48">
        <f>'935'!B191</f>
        <v>0</v>
      </c>
      <c r="C191" s="37">
        <f>ROUND('Matrix'!CK191,3)</f>
        <v>0</v>
      </c>
      <c r="D191" s="36">
        <f>ROUND('Matrix'!AS191,2)</f>
        <v>0</v>
      </c>
      <c r="E191" s="36">
        <f>ROUND('Matrix'!CL191,2)</f>
        <v>0</v>
      </c>
      <c r="F191" s="52">
        <f>ROUND('Matrix'!CM191,2)</f>
        <v>0</v>
      </c>
      <c r="G191" s="34">
        <f>'Matrix'!AK191</f>
        <v>0</v>
      </c>
      <c r="H191" s="54">
        <f>'Matrix'!AV191</f>
        <v>0</v>
      </c>
      <c r="I191" s="54">
        <f>'Matrix'!AQ191</f>
        <v>0</v>
      </c>
      <c r="J191" s="55">
        <f>'Matrix'!AO191</f>
        <v>0</v>
      </c>
    </row>
    <row r="192" spans="1:10">
      <c r="A192" s="28">
        <v>92</v>
      </c>
      <c r="B192" s="48">
        <f>'935'!B192</f>
        <v>0</v>
      </c>
      <c r="C192" s="37">
        <f>ROUND('Matrix'!CK192,3)</f>
        <v>0</v>
      </c>
      <c r="D192" s="36">
        <f>ROUND('Matrix'!AS192,2)</f>
        <v>0</v>
      </c>
      <c r="E192" s="36">
        <f>ROUND('Matrix'!CL192,2)</f>
        <v>0</v>
      </c>
      <c r="F192" s="52">
        <f>ROUND('Matrix'!CM192,2)</f>
        <v>0</v>
      </c>
      <c r="G192" s="34">
        <f>'Matrix'!AK192</f>
        <v>0</v>
      </c>
      <c r="H192" s="54">
        <f>'Matrix'!AV192</f>
        <v>0</v>
      </c>
      <c r="I192" s="54">
        <f>'Matrix'!AQ192</f>
        <v>0</v>
      </c>
      <c r="J192" s="55">
        <f>'Matrix'!AO192</f>
        <v>0</v>
      </c>
    </row>
    <row r="193" spans="1:10">
      <c r="A193" s="28">
        <v>93</v>
      </c>
      <c r="B193" s="48">
        <f>'935'!B193</f>
        <v>0</v>
      </c>
      <c r="C193" s="37">
        <f>ROUND('Matrix'!CK193,3)</f>
        <v>0</v>
      </c>
      <c r="D193" s="36">
        <f>ROUND('Matrix'!AS193,2)</f>
        <v>0</v>
      </c>
      <c r="E193" s="36">
        <f>ROUND('Matrix'!CL193,2)</f>
        <v>0</v>
      </c>
      <c r="F193" s="52">
        <f>ROUND('Matrix'!CM193,2)</f>
        <v>0</v>
      </c>
      <c r="G193" s="34">
        <f>'Matrix'!AK193</f>
        <v>0</v>
      </c>
      <c r="H193" s="54">
        <f>'Matrix'!AV193</f>
        <v>0</v>
      </c>
      <c r="I193" s="54">
        <f>'Matrix'!AQ193</f>
        <v>0</v>
      </c>
      <c r="J193" s="55">
        <f>'Matrix'!AO193</f>
        <v>0</v>
      </c>
    </row>
    <row r="194" spans="1:10">
      <c r="A194" s="28">
        <v>94</v>
      </c>
      <c r="B194" s="48">
        <f>'935'!B194</f>
        <v>0</v>
      </c>
      <c r="C194" s="37">
        <f>ROUND('Matrix'!CK194,3)</f>
        <v>0</v>
      </c>
      <c r="D194" s="36">
        <f>ROUND('Matrix'!AS194,2)</f>
        <v>0</v>
      </c>
      <c r="E194" s="36">
        <f>ROUND('Matrix'!CL194,2)</f>
        <v>0</v>
      </c>
      <c r="F194" s="52">
        <f>ROUND('Matrix'!CM194,2)</f>
        <v>0</v>
      </c>
      <c r="G194" s="34">
        <f>'Matrix'!AK194</f>
        <v>0</v>
      </c>
      <c r="H194" s="54">
        <f>'Matrix'!AV194</f>
        <v>0</v>
      </c>
      <c r="I194" s="54">
        <f>'Matrix'!AQ194</f>
        <v>0</v>
      </c>
      <c r="J194" s="55">
        <f>'Matrix'!AO194</f>
        <v>0</v>
      </c>
    </row>
    <row r="195" spans="1:10">
      <c r="A195" s="28">
        <v>95</v>
      </c>
      <c r="B195" s="48">
        <f>'935'!B195</f>
        <v>0</v>
      </c>
      <c r="C195" s="37">
        <f>ROUND('Matrix'!CK195,3)</f>
        <v>0</v>
      </c>
      <c r="D195" s="36">
        <f>ROUND('Matrix'!AS195,2)</f>
        <v>0</v>
      </c>
      <c r="E195" s="36">
        <f>ROUND('Matrix'!CL195,2)</f>
        <v>0</v>
      </c>
      <c r="F195" s="52">
        <f>ROUND('Matrix'!CM195,2)</f>
        <v>0</v>
      </c>
      <c r="G195" s="34">
        <f>'Matrix'!AK195</f>
        <v>0</v>
      </c>
      <c r="H195" s="54">
        <f>'Matrix'!AV195</f>
        <v>0</v>
      </c>
      <c r="I195" s="54">
        <f>'Matrix'!AQ195</f>
        <v>0</v>
      </c>
      <c r="J195" s="55">
        <f>'Matrix'!AO195</f>
        <v>0</v>
      </c>
    </row>
    <row r="196" spans="1:10">
      <c r="A196" s="28">
        <v>96</v>
      </c>
      <c r="B196" s="48">
        <f>'935'!B196</f>
        <v>0</v>
      </c>
      <c r="C196" s="37">
        <f>ROUND('Matrix'!CK196,3)</f>
        <v>0</v>
      </c>
      <c r="D196" s="36">
        <f>ROUND('Matrix'!AS196,2)</f>
        <v>0</v>
      </c>
      <c r="E196" s="36">
        <f>ROUND('Matrix'!CL196,2)</f>
        <v>0</v>
      </c>
      <c r="F196" s="52">
        <f>ROUND('Matrix'!CM196,2)</f>
        <v>0</v>
      </c>
      <c r="G196" s="34">
        <f>'Matrix'!AK196</f>
        <v>0</v>
      </c>
      <c r="H196" s="54">
        <f>'Matrix'!AV196</f>
        <v>0</v>
      </c>
      <c r="I196" s="54">
        <f>'Matrix'!AQ196</f>
        <v>0</v>
      </c>
      <c r="J196" s="55">
        <f>'Matrix'!AO196</f>
        <v>0</v>
      </c>
    </row>
    <row r="197" spans="1:10">
      <c r="A197" s="28">
        <v>97</v>
      </c>
      <c r="B197" s="48">
        <f>'935'!B197</f>
        <v>0</v>
      </c>
      <c r="C197" s="37">
        <f>ROUND('Matrix'!CK197,3)</f>
        <v>0</v>
      </c>
      <c r="D197" s="36">
        <f>ROUND('Matrix'!AS197,2)</f>
        <v>0</v>
      </c>
      <c r="E197" s="36">
        <f>ROUND('Matrix'!CL197,2)</f>
        <v>0</v>
      </c>
      <c r="F197" s="52">
        <f>ROUND('Matrix'!CM197,2)</f>
        <v>0</v>
      </c>
      <c r="G197" s="34">
        <f>'Matrix'!AK197</f>
        <v>0</v>
      </c>
      <c r="H197" s="54">
        <f>'Matrix'!AV197</f>
        <v>0</v>
      </c>
      <c r="I197" s="54">
        <f>'Matrix'!AQ197</f>
        <v>0</v>
      </c>
      <c r="J197" s="55">
        <f>'Matrix'!AO197</f>
        <v>0</v>
      </c>
    </row>
    <row r="198" spans="1:10">
      <c r="A198" s="28">
        <v>98</v>
      </c>
      <c r="B198" s="48">
        <f>'935'!B198</f>
        <v>0</v>
      </c>
      <c r="C198" s="37">
        <f>ROUND('Matrix'!CK198,3)</f>
        <v>0</v>
      </c>
      <c r="D198" s="36">
        <f>ROUND('Matrix'!AS198,2)</f>
        <v>0</v>
      </c>
      <c r="E198" s="36">
        <f>ROUND('Matrix'!CL198,2)</f>
        <v>0</v>
      </c>
      <c r="F198" s="52">
        <f>ROUND('Matrix'!CM198,2)</f>
        <v>0</v>
      </c>
      <c r="G198" s="34">
        <f>'Matrix'!AK198</f>
        <v>0</v>
      </c>
      <c r="H198" s="54">
        <f>'Matrix'!AV198</f>
        <v>0</v>
      </c>
      <c r="I198" s="54">
        <f>'Matrix'!AQ198</f>
        <v>0</v>
      </c>
      <c r="J198" s="55">
        <f>'Matrix'!AO198</f>
        <v>0</v>
      </c>
    </row>
    <row r="199" spans="1:10">
      <c r="A199" s="28">
        <v>99</v>
      </c>
      <c r="B199" s="48">
        <f>'935'!B199</f>
        <v>0</v>
      </c>
      <c r="C199" s="37">
        <f>ROUND('Matrix'!CK199,3)</f>
        <v>0</v>
      </c>
      <c r="D199" s="36">
        <f>ROUND('Matrix'!AS199,2)</f>
        <v>0</v>
      </c>
      <c r="E199" s="36">
        <f>ROUND('Matrix'!CL199,2)</f>
        <v>0</v>
      </c>
      <c r="F199" s="52">
        <f>ROUND('Matrix'!CM199,2)</f>
        <v>0</v>
      </c>
      <c r="G199" s="34">
        <f>'Matrix'!AK199</f>
        <v>0</v>
      </c>
      <c r="H199" s="54">
        <f>'Matrix'!AV199</f>
        <v>0</v>
      </c>
      <c r="I199" s="54">
        <f>'Matrix'!AQ199</f>
        <v>0</v>
      </c>
      <c r="J199" s="55">
        <f>'Matrix'!AO199</f>
        <v>0</v>
      </c>
    </row>
    <row r="200" spans="1:10">
      <c r="A200" s="28">
        <v>100</v>
      </c>
      <c r="B200" s="48">
        <f>'935'!B200</f>
        <v>0</v>
      </c>
      <c r="C200" s="37">
        <f>ROUND('Matrix'!CK200,3)</f>
        <v>0</v>
      </c>
      <c r="D200" s="36">
        <f>ROUND('Matrix'!AS200,2)</f>
        <v>0</v>
      </c>
      <c r="E200" s="36">
        <f>ROUND('Matrix'!CL200,2)</f>
        <v>0</v>
      </c>
      <c r="F200" s="52">
        <f>ROUND('Matrix'!CM200,2)</f>
        <v>0</v>
      </c>
      <c r="G200" s="34">
        <f>'Matrix'!AK200</f>
        <v>0</v>
      </c>
      <c r="H200" s="54">
        <f>'Matrix'!AV200</f>
        <v>0</v>
      </c>
      <c r="I200" s="54">
        <f>'Matrix'!AQ200</f>
        <v>0</v>
      </c>
      <c r="J200" s="55">
        <f>'Matrix'!AO200</f>
        <v>0</v>
      </c>
    </row>
    <row r="201" spans="1:10">
      <c r="A201" s="28">
        <v>101</v>
      </c>
      <c r="B201" s="48">
        <f>'935'!B201</f>
        <v>0</v>
      </c>
      <c r="C201" s="37">
        <f>ROUND('Matrix'!CK201,3)</f>
        <v>0</v>
      </c>
      <c r="D201" s="36">
        <f>ROUND('Matrix'!AS201,2)</f>
        <v>0</v>
      </c>
      <c r="E201" s="36">
        <f>ROUND('Matrix'!CL201,2)</f>
        <v>0</v>
      </c>
      <c r="F201" s="52">
        <f>ROUND('Matrix'!CM201,2)</f>
        <v>0</v>
      </c>
      <c r="G201" s="34">
        <f>'Matrix'!AK201</f>
        <v>0</v>
      </c>
      <c r="H201" s="54">
        <f>'Matrix'!AV201</f>
        <v>0</v>
      </c>
      <c r="I201" s="54">
        <f>'Matrix'!AQ201</f>
        <v>0</v>
      </c>
      <c r="J201" s="55">
        <f>'Matrix'!AO201</f>
        <v>0</v>
      </c>
    </row>
    <row r="202" spans="1:10">
      <c r="A202" s="28">
        <v>102</v>
      </c>
      <c r="B202" s="48">
        <f>'935'!B202</f>
        <v>0</v>
      </c>
      <c r="C202" s="37">
        <f>ROUND('Matrix'!CK202,3)</f>
        <v>0</v>
      </c>
      <c r="D202" s="36">
        <f>ROUND('Matrix'!AS202,2)</f>
        <v>0</v>
      </c>
      <c r="E202" s="36">
        <f>ROUND('Matrix'!CL202,2)</f>
        <v>0</v>
      </c>
      <c r="F202" s="52">
        <f>ROUND('Matrix'!CM202,2)</f>
        <v>0</v>
      </c>
      <c r="G202" s="34">
        <f>'Matrix'!AK202</f>
        <v>0</v>
      </c>
      <c r="H202" s="54">
        <f>'Matrix'!AV202</f>
        <v>0</v>
      </c>
      <c r="I202" s="54">
        <f>'Matrix'!AQ202</f>
        <v>0</v>
      </c>
      <c r="J202" s="55">
        <f>'Matrix'!AO202</f>
        <v>0</v>
      </c>
    </row>
    <row r="203" spans="1:10">
      <c r="A203" s="28">
        <v>103</v>
      </c>
      <c r="B203" s="48">
        <f>'935'!B203</f>
        <v>0</v>
      </c>
      <c r="C203" s="37">
        <f>ROUND('Matrix'!CK203,3)</f>
        <v>0</v>
      </c>
      <c r="D203" s="36">
        <f>ROUND('Matrix'!AS203,2)</f>
        <v>0</v>
      </c>
      <c r="E203" s="36">
        <f>ROUND('Matrix'!CL203,2)</f>
        <v>0</v>
      </c>
      <c r="F203" s="52">
        <f>ROUND('Matrix'!CM203,2)</f>
        <v>0</v>
      </c>
      <c r="G203" s="34">
        <f>'Matrix'!AK203</f>
        <v>0</v>
      </c>
      <c r="H203" s="54">
        <f>'Matrix'!AV203</f>
        <v>0</v>
      </c>
      <c r="I203" s="54">
        <f>'Matrix'!AQ203</f>
        <v>0</v>
      </c>
      <c r="J203" s="55">
        <f>'Matrix'!AO203</f>
        <v>0</v>
      </c>
    </row>
    <row r="204" spans="1:10">
      <c r="A204" s="28">
        <v>104</v>
      </c>
      <c r="B204" s="48">
        <f>'935'!B204</f>
        <v>0</v>
      </c>
      <c r="C204" s="37">
        <f>ROUND('Matrix'!CK204,3)</f>
        <v>0</v>
      </c>
      <c r="D204" s="36">
        <f>ROUND('Matrix'!AS204,2)</f>
        <v>0</v>
      </c>
      <c r="E204" s="36">
        <f>ROUND('Matrix'!CL204,2)</f>
        <v>0</v>
      </c>
      <c r="F204" s="52">
        <f>ROUND('Matrix'!CM204,2)</f>
        <v>0</v>
      </c>
      <c r="G204" s="34">
        <f>'Matrix'!AK204</f>
        <v>0</v>
      </c>
      <c r="H204" s="54">
        <f>'Matrix'!AV204</f>
        <v>0</v>
      </c>
      <c r="I204" s="54">
        <f>'Matrix'!AQ204</f>
        <v>0</v>
      </c>
      <c r="J204" s="55">
        <f>'Matrix'!AO204</f>
        <v>0</v>
      </c>
    </row>
    <row r="205" spans="1:10">
      <c r="A205" s="28">
        <v>105</v>
      </c>
      <c r="B205" s="48">
        <f>'935'!B205</f>
        <v>0</v>
      </c>
      <c r="C205" s="37">
        <f>ROUND('Matrix'!CK205,3)</f>
        <v>0</v>
      </c>
      <c r="D205" s="36">
        <f>ROUND('Matrix'!AS205,2)</f>
        <v>0</v>
      </c>
      <c r="E205" s="36">
        <f>ROUND('Matrix'!CL205,2)</f>
        <v>0</v>
      </c>
      <c r="F205" s="52">
        <f>ROUND('Matrix'!CM205,2)</f>
        <v>0</v>
      </c>
      <c r="G205" s="34">
        <f>'Matrix'!AK205</f>
        <v>0</v>
      </c>
      <c r="H205" s="54">
        <f>'Matrix'!AV205</f>
        <v>0</v>
      </c>
      <c r="I205" s="54">
        <f>'Matrix'!AQ205</f>
        <v>0</v>
      </c>
      <c r="J205" s="55">
        <f>'Matrix'!AO205</f>
        <v>0</v>
      </c>
    </row>
    <row r="206" spans="1:10">
      <c r="A206" s="28">
        <v>106</v>
      </c>
      <c r="B206" s="48">
        <f>'935'!B206</f>
        <v>0</v>
      </c>
      <c r="C206" s="37">
        <f>ROUND('Matrix'!CK206,3)</f>
        <v>0</v>
      </c>
      <c r="D206" s="36">
        <f>ROUND('Matrix'!AS206,2)</f>
        <v>0</v>
      </c>
      <c r="E206" s="36">
        <f>ROUND('Matrix'!CL206,2)</f>
        <v>0</v>
      </c>
      <c r="F206" s="52">
        <f>ROUND('Matrix'!CM206,2)</f>
        <v>0</v>
      </c>
      <c r="G206" s="34">
        <f>'Matrix'!AK206</f>
        <v>0</v>
      </c>
      <c r="H206" s="54">
        <f>'Matrix'!AV206</f>
        <v>0</v>
      </c>
      <c r="I206" s="54">
        <f>'Matrix'!AQ206</f>
        <v>0</v>
      </c>
      <c r="J206" s="55">
        <f>'Matrix'!AO206</f>
        <v>0</v>
      </c>
    </row>
    <row r="207" spans="1:10">
      <c r="A207" s="28">
        <v>107</v>
      </c>
      <c r="B207" s="48">
        <f>'935'!B207</f>
        <v>0</v>
      </c>
      <c r="C207" s="37">
        <f>ROUND('Matrix'!CK207,3)</f>
        <v>0</v>
      </c>
      <c r="D207" s="36">
        <f>ROUND('Matrix'!AS207,2)</f>
        <v>0</v>
      </c>
      <c r="E207" s="36">
        <f>ROUND('Matrix'!CL207,2)</f>
        <v>0</v>
      </c>
      <c r="F207" s="52">
        <f>ROUND('Matrix'!CM207,2)</f>
        <v>0</v>
      </c>
      <c r="G207" s="34">
        <f>'Matrix'!AK207</f>
        <v>0</v>
      </c>
      <c r="H207" s="54">
        <f>'Matrix'!AV207</f>
        <v>0</v>
      </c>
      <c r="I207" s="54">
        <f>'Matrix'!AQ207</f>
        <v>0</v>
      </c>
      <c r="J207" s="55">
        <f>'Matrix'!AO207</f>
        <v>0</v>
      </c>
    </row>
    <row r="208" spans="1:10">
      <c r="A208" s="28">
        <v>108</v>
      </c>
      <c r="B208" s="48">
        <f>'935'!B208</f>
        <v>0</v>
      </c>
      <c r="C208" s="37">
        <f>ROUND('Matrix'!CK208,3)</f>
        <v>0</v>
      </c>
      <c r="D208" s="36">
        <f>ROUND('Matrix'!AS208,2)</f>
        <v>0</v>
      </c>
      <c r="E208" s="36">
        <f>ROUND('Matrix'!CL208,2)</f>
        <v>0</v>
      </c>
      <c r="F208" s="52">
        <f>ROUND('Matrix'!CM208,2)</f>
        <v>0</v>
      </c>
      <c r="G208" s="34">
        <f>'Matrix'!AK208</f>
        <v>0</v>
      </c>
      <c r="H208" s="54">
        <f>'Matrix'!AV208</f>
        <v>0</v>
      </c>
      <c r="I208" s="54">
        <f>'Matrix'!AQ208</f>
        <v>0</v>
      </c>
      <c r="J208" s="55">
        <f>'Matrix'!AO208</f>
        <v>0</v>
      </c>
    </row>
    <row r="209" spans="1:10">
      <c r="A209" s="28">
        <v>109</v>
      </c>
      <c r="B209" s="48">
        <f>'935'!B209</f>
        <v>0</v>
      </c>
      <c r="C209" s="37">
        <f>ROUND('Matrix'!CK209,3)</f>
        <v>0</v>
      </c>
      <c r="D209" s="36">
        <f>ROUND('Matrix'!AS209,2)</f>
        <v>0</v>
      </c>
      <c r="E209" s="36">
        <f>ROUND('Matrix'!CL209,2)</f>
        <v>0</v>
      </c>
      <c r="F209" s="52">
        <f>ROUND('Matrix'!CM209,2)</f>
        <v>0</v>
      </c>
      <c r="G209" s="34">
        <f>'Matrix'!AK209</f>
        <v>0</v>
      </c>
      <c r="H209" s="54">
        <f>'Matrix'!AV209</f>
        <v>0</v>
      </c>
      <c r="I209" s="54">
        <f>'Matrix'!AQ209</f>
        <v>0</v>
      </c>
      <c r="J209" s="55">
        <f>'Matrix'!AO209</f>
        <v>0</v>
      </c>
    </row>
    <row r="210" spans="1:10">
      <c r="A210" s="28">
        <v>110</v>
      </c>
      <c r="B210" s="48">
        <f>'935'!B210</f>
        <v>0</v>
      </c>
      <c r="C210" s="37">
        <f>ROUND('Matrix'!CK210,3)</f>
        <v>0</v>
      </c>
      <c r="D210" s="36">
        <f>ROUND('Matrix'!AS210,2)</f>
        <v>0</v>
      </c>
      <c r="E210" s="36">
        <f>ROUND('Matrix'!CL210,2)</f>
        <v>0</v>
      </c>
      <c r="F210" s="52">
        <f>ROUND('Matrix'!CM210,2)</f>
        <v>0</v>
      </c>
      <c r="G210" s="34">
        <f>'Matrix'!AK210</f>
        <v>0</v>
      </c>
      <c r="H210" s="54">
        <f>'Matrix'!AV210</f>
        <v>0</v>
      </c>
      <c r="I210" s="54">
        <f>'Matrix'!AQ210</f>
        <v>0</v>
      </c>
      <c r="J210" s="55">
        <f>'Matrix'!AO210</f>
        <v>0</v>
      </c>
    </row>
    <row r="211" spans="1:10">
      <c r="A211" s="28">
        <v>111</v>
      </c>
      <c r="B211" s="48">
        <f>'935'!B211</f>
        <v>0</v>
      </c>
      <c r="C211" s="37">
        <f>ROUND('Matrix'!CK211,3)</f>
        <v>0</v>
      </c>
      <c r="D211" s="36">
        <f>ROUND('Matrix'!AS211,2)</f>
        <v>0</v>
      </c>
      <c r="E211" s="36">
        <f>ROUND('Matrix'!CL211,2)</f>
        <v>0</v>
      </c>
      <c r="F211" s="52">
        <f>ROUND('Matrix'!CM211,2)</f>
        <v>0</v>
      </c>
      <c r="G211" s="34">
        <f>'Matrix'!AK211</f>
        <v>0</v>
      </c>
      <c r="H211" s="54">
        <f>'Matrix'!AV211</f>
        <v>0</v>
      </c>
      <c r="I211" s="54">
        <f>'Matrix'!AQ211</f>
        <v>0</v>
      </c>
      <c r="J211" s="55">
        <f>'Matrix'!AO211</f>
        <v>0</v>
      </c>
    </row>
    <row r="212" spans="1:10">
      <c r="A212" s="28">
        <v>112</v>
      </c>
      <c r="B212" s="48">
        <f>'935'!B212</f>
        <v>0</v>
      </c>
      <c r="C212" s="37">
        <f>ROUND('Matrix'!CK212,3)</f>
        <v>0</v>
      </c>
      <c r="D212" s="36">
        <f>ROUND('Matrix'!AS212,2)</f>
        <v>0</v>
      </c>
      <c r="E212" s="36">
        <f>ROUND('Matrix'!CL212,2)</f>
        <v>0</v>
      </c>
      <c r="F212" s="52">
        <f>ROUND('Matrix'!CM212,2)</f>
        <v>0</v>
      </c>
      <c r="G212" s="34">
        <f>'Matrix'!AK212</f>
        <v>0</v>
      </c>
      <c r="H212" s="54">
        <f>'Matrix'!AV212</f>
        <v>0</v>
      </c>
      <c r="I212" s="54">
        <f>'Matrix'!AQ212</f>
        <v>0</v>
      </c>
      <c r="J212" s="55">
        <f>'Matrix'!AO212</f>
        <v>0</v>
      </c>
    </row>
    <row r="213" spans="1:10">
      <c r="A213" s="28">
        <v>113</v>
      </c>
      <c r="B213" s="48">
        <f>'935'!B213</f>
        <v>0</v>
      </c>
      <c r="C213" s="37">
        <f>ROUND('Matrix'!CK213,3)</f>
        <v>0</v>
      </c>
      <c r="D213" s="36">
        <f>ROUND('Matrix'!AS213,2)</f>
        <v>0</v>
      </c>
      <c r="E213" s="36">
        <f>ROUND('Matrix'!CL213,2)</f>
        <v>0</v>
      </c>
      <c r="F213" s="52">
        <f>ROUND('Matrix'!CM213,2)</f>
        <v>0</v>
      </c>
      <c r="G213" s="34">
        <f>'Matrix'!AK213</f>
        <v>0</v>
      </c>
      <c r="H213" s="54">
        <f>'Matrix'!AV213</f>
        <v>0</v>
      </c>
      <c r="I213" s="54">
        <f>'Matrix'!AQ213</f>
        <v>0</v>
      </c>
      <c r="J213" s="55">
        <f>'Matrix'!AO213</f>
        <v>0</v>
      </c>
    </row>
    <row r="214" spans="1:10">
      <c r="A214" s="28">
        <v>114</v>
      </c>
      <c r="B214" s="48">
        <f>'935'!B214</f>
        <v>0</v>
      </c>
      <c r="C214" s="37">
        <f>ROUND('Matrix'!CK214,3)</f>
        <v>0</v>
      </c>
      <c r="D214" s="36">
        <f>ROUND('Matrix'!AS214,2)</f>
        <v>0</v>
      </c>
      <c r="E214" s="36">
        <f>ROUND('Matrix'!CL214,2)</f>
        <v>0</v>
      </c>
      <c r="F214" s="52">
        <f>ROUND('Matrix'!CM214,2)</f>
        <v>0</v>
      </c>
      <c r="G214" s="34">
        <f>'Matrix'!AK214</f>
        <v>0</v>
      </c>
      <c r="H214" s="54">
        <f>'Matrix'!AV214</f>
        <v>0</v>
      </c>
      <c r="I214" s="54">
        <f>'Matrix'!AQ214</f>
        <v>0</v>
      </c>
      <c r="J214" s="55">
        <f>'Matrix'!AO214</f>
        <v>0</v>
      </c>
    </row>
    <row r="215" spans="1:10">
      <c r="A215" s="28">
        <v>115</v>
      </c>
      <c r="B215" s="48">
        <f>'935'!B215</f>
        <v>0</v>
      </c>
      <c r="C215" s="37">
        <f>ROUND('Matrix'!CK215,3)</f>
        <v>0</v>
      </c>
      <c r="D215" s="36">
        <f>ROUND('Matrix'!AS215,2)</f>
        <v>0</v>
      </c>
      <c r="E215" s="36">
        <f>ROUND('Matrix'!CL215,2)</f>
        <v>0</v>
      </c>
      <c r="F215" s="52">
        <f>ROUND('Matrix'!CM215,2)</f>
        <v>0</v>
      </c>
      <c r="G215" s="34">
        <f>'Matrix'!AK215</f>
        <v>0</v>
      </c>
      <c r="H215" s="54">
        <f>'Matrix'!AV215</f>
        <v>0</v>
      </c>
      <c r="I215" s="54">
        <f>'Matrix'!AQ215</f>
        <v>0</v>
      </c>
      <c r="J215" s="55">
        <f>'Matrix'!AO215</f>
        <v>0</v>
      </c>
    </row>
    <row r="216" spans="1:10">
      <c r="A216" s="28">
        <v>116</v>
      </c>
      <c r="B216" s="48">
        <f>'935'!B216</f>
        <v>0</v>
      </c>
      <c r="C216" s="37">
        <f>ROUND('Matrix'!CK216,3)</f>
        <v>0</v>
      </c>
      <c r="D216" s="36">
        <f>ROUND('Matrix'!AS216,2)</f>
        <v>0</v>
      </c>
      <c r="E216" s="36">
        <f>ROUND('Matrix'!CL216,2)</f>
        <v>0</v>
      </c>
      <c r="F216" s="52">
        <f>ROUND('Matrix'!CM216,2)</f>
        <v>0</v>
      </c>
      <c r="G216" s="34">
        <f>'Matrix'!AK216</f>
        <v>0</v>
      </c>
      <c r="H216" s="54">
        <f>'Matrix'!AV216</f>
        <v>0</v>
      </c>
      <c r="I216" s="54">
        <f>'Matrix'!AQ216</f>
        <v>0</v>
      </c>
      <c r="J216" s="55">
        <f>'Matrix'!AO216</f>
        <v>0</v>
      </c>
    </row>
    <row r="217" spans="1:10">
      <c r="A217" s="28">
        <v>117</v>
      </c>
      <c r="B217" s="48">
        <f>'935'!B217</f>
        <v>0</v>
      </c>
      <c r="C217" s="37">
        <f>ROUND('Matrix'!CK217,3)</f>
        <v>0</v>
      </c>
      <c r="D217" s="36">
        <f>ROUND('Matrix'!AS217,2)</f>
        <v>0</v>
      </c>
      <c r="E217" s="36">
        <f>ROUND('Matrix'!CL217,2)</f>
        <v>0</v>
      </c>
      <c r="F217" s="52">
        <f>ROUND('Matrix'!CM217,2)</f>
        <v>0</v>
      </c>
      <c r="G217" s="34">
        <f>'Matrix'!AK217</f>
        <v>0</v>
      </c>
      <c r="H217" s="54">
        <f>'Matrix'!AV217</f>
        <v>0</v>
      </c>
      <c r="I217" s="54">
        <f>'Matrix'!AQ217</f>
        <v>0</v>
      </c>
      <c r="J217" s="55">
        <f>'Matrix'!AO217</f>
        <v>0</v>
      </c>
    </row>
    <row r="218" spans="1:10">
      <c r="A218" s="28">
        <v>118</v>
      </c>
      <c r="B218" s="48">
        <f>'935'!B218</f>
        <v>0</v>
      </c>
      <c r="C218" s="37">
        <f>ROUND('Matrix'!CK218,3)</f>
        <v>0</v>
      </c>
      <c r="D218" s="36">
        <f>ROUND('Matrix'!AS218,2)</f>
        <v>0</v>
      </c>
      <c r="E218" s="36">
        <f>ROUND('Matrix'!CL218,2)</f>
        <v>0</v>
      </c>
      <c r="F218" s="52">
        <f>ROUND('Matrix'!CM218,2)</f>
        <v>0</v>
      </c>
      <c r="G218" s="34">
        <f>'Matrix'!AK218</f>
        <v>0</v>
      </c>
      <c r="H218" s="54">
        <f>'Matrix'!AV218</f>
        <v>0</v>
      </c>
      <c r="I218" s="54">
        <f>'Matrix'!AQ218</f>
        <v>0</v>
      </c>
      <c r="J218" s="55">
        <f>'Matrix'!AO218</f>
        <v>0</v>
      </c>
    </row>
    <row r="219" spans="1:10">
      <c r="A219" s="28">
        <v>119</v>
      </c>
      <c r="B219" s="48">
        <f>'935'!B219</f>
        <v>0</v>
      </c>
      <c r="C219" s="37">
        <f>ROUND('Matrix'!CK219,3)</f>
        <v>0</v>
      </c>
      <c r="D219" s="36">
        <f>ROUND('Matrix'!AS219,2)</f>
        <v>0</v>
      </c>
      <c r="E219" s="36">
        <f>ROUND('Matrix'!CL219,2)</f>
        <v>0</v>
      </c>
      <c r="F219" s="52">
        <f>ROUND('Matrix'!CM219,2)</f>
        <v>0</v>
      </c>
      <c r="G219" s="34">
        <f>'Matrix'!AK219</f>
        <v>0</v>
      </c>
      <c r="H219" s="54">
        <f>'Matrix'!AV219</f>
        <v>0</v>
      </c>
      <c r="I219" s="54">
        <f>'Matrix'!AQ219</f>
        <v>0</v>
      </c>
      <c r="J219" s="55">
        <f>'Matrix'!AO219</f>
        <v>0</v>
      </c>
    </row>
    <row r="220" spans="1:10">
      <c r="A220" s="28">
        <v>120</v>
      </c>
      <c r="B220" s="48">
        <f>'935'!B220</f>
        <v>0</v>
      </c>
      <c r="C220" s="37">
        <f>ROUND('Matrix'!CK220,3)</f>
        <v>0</v>
      </c>
      <c r="D220" s="36">
        <f>ROUND('Matrix'!AS220,2)</f>
        <v>0</v>
      </c>
      <c r="E220" s="36">
        <f>ROUND('Matrix'!CL220,2)</f>
        <v>0</v>
      </c>
      <c r="F220" s="52">
        <f>ROUND('Matrix'!CM220,2)</f>
        <v>0</v>
      </c>
      <c r="G220" s="34">
        <f>'Matrix'!AK220</f>
        <v>0</v>
      </c>
      <c r="H220" s="54">
        <f>'Matrix'!AV220</f>
        <v>0</v>
      </c>
      <c r="I220" s="54">
        <f>'Matrix'!AQ220</f>
        <v>0</v>
      </c>
      <c r="J220" s="55">
        <f>'Matrix'!AO220</f>
        <v>0</v>
      </c>
    </row>
    <row r="221" spans="1:10">
      <c r="A221" s="28">
        <v>121</v>
      </c>
      <c r="B221" s="48">
        <f>'935'!B221</f>
        <v>0</v>
      </c>
      <c r="C221" s="37">
        <f>ROUND('Matrix'!CK221,3)</f>
        <v>0</v>
      </c>
      <c r="D221" s="36">
        <f>ROUND('Matrix'!AS221,2)</f>
        <v>0</v>
      </c>
      <c r="E221" s="36">
        <f>ROUND('Matrix'!CL221,2)</f>
        <v>0</v>
      </c>
      <c r="F221" s="52">
        <f>ROUND('Matrix'!CM221,2)</f>
        <v>0</v>
      </c>
      <c r="G221" s="34">
        <f>'Matrix'!AK221</f>
        <v>0</v>
      </c>
      <c r="H221" s="54">
        <f>'Matrix'!AV221</f>
        <v>0</v>
      </c>
      <c r="I221" s="54">
        <f>'Matrix'!AQ221</f>
        <v>0</v>
      </c>
      <c r="J221" s="55">
        <f>'Matrix'!AO221</f>
        <v>0</v>
      </c>
    </row>
    <row r="222" spans="1:10">
      <c r="A222" s="28">
        <v>122</v>
      </c>
      <c r="B222" s="48">
        <f>'935'!B222</f>
        <v>0</v>
      </c>
      <c r="C222" s="37">
        <f>ROUND('Matrix'!CK222,3)</f>
        <v>0</v>
      </c>
      <c r="D222" s="36">
        <f>ROUND('Matrix'!AS222,2)</f>
        <v>0</v>
      </c>
      <c r="E222" s="36">
        <f>ROUND('Matrix'!CL222,2)</f>
        <v>0</v>
      </c>
      <c r="F222" s="52">
        <f>ROUND('Matrix'!CM222,2)</f>
        <v>0</v>
      </c>
      <c r="G222" s="34">
        <f>'Matrix'!AK222</f>
        <v>0</v>
      </c>
      <c r="H222" s="54">
        <f>'Matrix'!AV222</f>
        <v>0</v>
      </c>
      <c r="I222" s="54">
        <f>'Matrix'!AQ222</f>
        <v>0</v>
      </c>
      <c r="J222" s="55">
        <f>'Matrix'!AO222</f>
        <v>0</v>
      </c>
    </row>
    <row r="223" spans="1:10">
      <c r="A223" s="28">
        <v>123</v>
      </c>
      <c r="B223" s="48">
        <f>'935'!B223</f>
        <v>0</v>
      </c>
      <c r="C223" s="37">
        <f>ROUND('Matrix'!CK223,3)</f>
        <v>0</v>
      </c>
      <c r="D223" s="36">
        <f>ROUND('Matrix'!AS223,2)</f>
        <v>0</v>
      </c>
      <c r="E223" s="36">
        <f>ROUND('Matrix'!CL223,2)</f>
        <v>0</v>
      </c>
      <c r="F223" s="52">
        <f>ROUND('Matrix'!CM223,2)</f>
        <v>0</v>
      </c>
      <c r="G223" s="34">
        <f>'Matrix'!AK223</f>
        <v>0</v>
      </c>
      <c r="H223" s="54">
        <f>'Matrix'!AV223</f>
        <v>0</v>
      </c>
      <c r="I223" s="54">
        <f>'Matrix'!AQ223</f>
        <v>0</v>
      </c>
      <c r="J223" s="55">
        <f>'Matrix'!AO223</f>
        <v>0</v>
      </c>
    </row>
    <row r="224" spans="1:10">
      <c r="A224" s="28">
        <v>124</v>
      </c>
      <c r="B224" s="48">
        <f>'935'!B224</f>
        <v>0</v>
      </c>
      <c r="C224" s="37">
        <f>ROUND('Matrix'!CK224,3)</f>
        <v>0</v>
      </c>
      <c r="D224" s="36">
        <f>ROUND('Matrix'!AS224,2)</f>
        <v>0</v>
      </c>
      <c r="E224" s="36">
        <f>ROUND('Matrix'!CL224,2)</f>
        <v>0</v>
      </c>
      <c r="F224" s="52">
        <f>ROUND('Matrix'!CM224,2)</f>
        <v>0</v>
      </c>
      <c r="G224" s="34">
        <f>'Matrix'!AK224</f>
        <v>0</v>
      </c>
      <c r="H224" s="54">
        <f>'Matrix'!AV224</f>
        <v>0</v>
      </c>
      <c r="I224" s="54">
        <f>'Matrix'!AQ224</f>
        <v>0</v>
      </c>
      <c r="J224" s="55">
        <f>'Matrix'!AO224</f>
        <v>0</v>
      </c>
    </row>
    <row r="225" spans="1:10">
      <c r="A225" s="28">
        <v>125</v>
      </c>
      <c r="B225" s="48">
        <f>'935'!B225</f>
        <v>0</v>
      </c>
      <c r="C225" s="37">
        <f>ROUND('Matrix'!CK225,3)</f>
        <v>0</v>
      </c>
      <c r="D225" s="36">
        <f>ROUND('Matrix'!AS225,2)</f>
        <v>0</v>
      </c>
      <c r="E225" s="36">
        <f>ROUND('Matrix'!CL225,2)</f>
        <v>0</v>
      </c>
      <c r="F225" s="52">
        <f>ROUND('Matrix'!CM225,2)</f>
        <v>0</v>
      </c>
      <c r="G225" s="34">
        <f>'Matrix'!AK225</f>
        <v>0</v>
      </c>
      <c r="H225" s="54">
        <f>'Matrix'!AV225</f>
        <v>0</v>
      </c>
      <c r="I225" s="54">
        <f>'Matrix'!AQ225</f>
        <v>0</v>
      </c>
      <c r="J225" s="55">
        <f>'Matrix'!AO225</f>
        <v>0</v>
      </c>
    </row>
    <row r="226" spans="1:10">
      <c r="A226" s="28">
        <v>126</v>
      </c>
      <c r="B226" s="48">
        <f>'935'!B226</f>
        <v>0</v>
      </c>
      <c r="C226" s="37">
        <f>ROUND('Matrix'!CK226,3)</f>
        <v>0</v>
      </c>
      <c r="D226" s="36">
        <f>ROUND('Matrix'!AS226,2)</f>
        <v>0</v>
      </c>
      <c r="E226" s="36">
        <f>ROUND('Matrix'!CL226,2)</f>
        <v>0</v>
      </c>
      <c r="F226" s="52">
        <f>ROUND('Matrix'!CM226,2)</f>
        <v>0</v>
      </c>
      <c r="G226" s="34">
        <f>'Matrix'!AK226</f>
        <v>0</v>
      </c>
      <c r="H226" s="54">
        <f>'Matrix'!AV226</f>
        <v>0</v>
      </c>
      <c r="I226" s="54">
        <f>'Matrix'!AQ226</f>
        <v>0</v>
      </c>
      <c r="J226" s="55">
        <f>'Matrix'!AO226</f>
        <v>0</v>
      </c>
    </row>
    <row r="227" spans="1:10">
      <c r="A227" s="28">
        <v>127</v>
      </c>
      <c r="B227" s="48">
        <f>'935'!B227</f>
        <v>0</v>
      </c>
      <c r="C227" s="37">
        <f>ROUND('Matrix'!CK227,3)</f>
        <v>0</v>
      </c>
      <c r="D227" s="36">
        <f>ROUND('Matrix'!AS227,2)</f>
        <v>0</v>
      </c>
      <c r="E227" s="36">
        <f>ROUND('Matrix'!CL227,2)</f>
        <v>0</v>
      </c>
      <c r="F227" s="52">
        <f>ROUND('Matrix'!CM227,2)</f>
        <v>0</v>
      </c>
      <c r="G227" s="34">
        <f>'Matrix'!AK227</f>
        <v>0</v>
      </c>
      <c r="H227" s="54">
        <f>'Matrix'!AV227</f>
        <v>0</v>
      </c>
      <c r="I227" s="54">
        <f>'Matrix'!AQ227</f>
        <v>0</v>
      </c>
      <c r="J227" s="55">
        <f>'Matrix'!AO227</f>
        <v>0</v>
      </c>
    </row>
    <row r="228" spans="1:10">
      <c r="A228" s="28">
        <v>128</v>
      </c>
      <c r="B228" s="48">
        <f>'935'!B228</f>
        <v>0</v>
      </c>
      <c r="C228" s="37">
        <f>ROUND('Matrix'!CK228,3)</f>
        <v>0</v>
      </c>
      <c r="D228" s="36">
        <f>ROUND('Matrix'!AS228,2)</f>
        <v>0</v>
      </c>
      <c r="E228" s="36">
        <f>ROUND('Matrix'!CL228,2)</f>
        <v>0</v>
      </c>
      <c r="F228" s="52">
        <f>ROUND('Matrix'!CM228,2)</f>
        <v>0</v>
      </c>
      <c r="G228" s="34">
        <f>'Matrix'!AK228</f>
        <v>0</v>
      </c>
      <c r="H228" s="54">
        <f>'Matrix'!AV228</f>
        <v>0</v>
      </c>
      <c r="I228" s="54">
        <f>'Matrix'!AQ228</f>
        <v>0</v>
      </c>
      <c r="J228" s="55">
        <f>'Matrix'!AO228</f>
        <v>0</v>
      </c>
    </row>
    <row r="229" spans="1:10">
      <c r="A229" s="28">
        <v>129</v>
      </c>
      <c r="B229" s="48">
        <f>'935'!B229</f>
        <v>0</v>
      </c>
      <c r="C229" s="37">
        <f>ROUND('Matrix'!CK229,3)</f>
        <v>0</v>
      </c>
      <c r="D229" s="36">
        <f>ROUND('Matrix'!AS229,2)</f>
        <v>0</v>
      </c>
      <c r="E229" s="36">
        <f>ROUND('Matrix'!CL229,2)</f>
        <v>0</v>
      </c>
      <c r="F229" s="52">
        <f>ROUND('Matrix'!CM229,2)</f>
        <v>0</v>
      </c>
      <c r="G229" s="34">
        <f>'Matrix'!AK229</f>
        <v>0</v>
      </c>
      <c r="H229" s="54">
        <f>'Matrix'!AV229</f>
        <v>0</v>
      </c>
      <c r="I229" s="54">
        <f>'Matrix'!AQ229</f>
        <v>0</v>
      </c>
      <c r="J229" s="55">
        <f>'Matrix'!AO229</f>
        <v>0</v>
      </c>
    </row>
    <row r="230" spans="1:10">
      <c r="A230" s="28">
        <v>130</v>
      </c>
      <c r="B230" s="48">
        <f>'935'!B230</f>
        <v>0</v>
      </c>
      <c r="C230" s="37">
        <f>ROUND('Matrix'!CK230,3)</f>
        <v>0</v>
      </c>
      <c r="D230" s="36">
        <f>ROUND('Matrix'!AS230,2)</f>
        <v>0</v>
      </c>
      <c r="E230" s="36">
        <f>ROUND('Matrix'!CL230,2)</f>
        <v>0</v>
      </c>
      <c r="F230" s="52">
        <f>ROUND('Matrix'!CM230,2)</f>
        <v>0</v>
      </c>
      <c r="G230" s="34">
        <f>'Matrix'!AK230</f>
        <v>0</v>
      </c>
      <c r="H230" s="54">
        <f>'Matrix'!AV230</f>
        <v>0</v>
      </c>
      <c r="I230" s="54">
        <f>'Matrix'!AQ230</f>
        <v>0</v>
      </c>
      <c r="J230" s="55">
        <f>'Matrix'!AO230</f>
        <v>0</v>
      </c>
    </row>
    <row r="231" spans="1:10">
      <c r="A231" s="28">
        <v>131</v>
      </c>
      <c r="B231" s="48">
        <f>'935'!B231</f>
        <v>0</v>
      </c>
      <c r="C231" s="37">
        <f>ROUND('Matrix'!CK231,3)</f>
        <v>0</v>
      </c>
      <c r="D231" s="36">
        <f>ROUND('Matrix'!AS231,2)</f>
        <v>0</v>
      </c>
      <c r="E231" s="36">
        <f>ROUND('Matrix'!CL231,2)</f>
        <v>0</v>
      </c>
      <c r="F231" s="52">
        <f>ROUND('Matrix'!CM231,2)</f>
        <v>0</v>
      </c>
      <c r="G231" s="34">
        <f>'Matrix'!AK231</f>
        <v>0</v>
      </c>
      <c r="H231" s="54">
        <f>'Matrix'!AV231</f>
        <v>0</v>
      </c>
      <c r="I231" s="54">
        <f>'Matrix'!AQ231</f>
        <v>0</v>
      </c>
      <c r="J231" s="55">
        <f>'Matrix'!AO231</f>
        <v>0</v>
      </c>
    </row>
    <row r="232" spans="1:10">
      <c r="A232" s="28">
        <v>132</v>
      </c>
      <c r="B232" s="48">
        <f>'935'!B232</f>
        <v>0</v>
      </c>
      <c r="C232" s="37">
        <f>ROUND('Matrix'!CK232,3)</f>
        <v>0</v>
      </c>
      <c r="D232" s="36">
        <f>ROUND('Matrix'!AS232,2)</f>
        <v>0</v>
      </c>
      <c r="E232" s="36">
        <f>ROUND('Matrix'!CL232,2)</f>
        <v>0</v>
      </c>
      <c r="F232" s="52">
        <f>ROUND('Matrix'!CM232,2)</f>
        <v>0</v>
      </c>
      <c r="G232" s="34">
        <f>'Matrix'!AK232</f>
        <v>0</v>
      </c>
      <c r="H232" s="54">
        <f>'Matrix'!AV232</f>
        <v>0</v>
      </c>
      <c r="I232" s="54">
        <f>'Matrix'!AQ232</f>
        <v>0</v>
      </c>
      <c r="J232" s="55">
        <f>'Matrix'!AO232</f>
        <v>0</v>
      </c>
    </row>
    <row r="233" spans="1:10">
      <c r="A233" s="28">
        <v>133</v>
      </c>
      <c r="B233" s="48">
        <f>'935'!B233</f>
        <v>0</v>
      </c>
      <c r="C233" s="37">
        <f>ROUND('Matrix'!CK233,3)</f>
        <v>0</v>
      </c>
      <c r="D233" s="36">
        <f>ROUND('Matrix'!AS233,2)</f>
        <v>0</v>
      </c>
      <c r="E233" s="36">
        <f>ROUND('Matrix'!CL233,2)</f>
        <v>0</v>
      </c>
      <c r="F233" s="52">
        <f>ROUND('Matrix'!CM233,2)</f>
        <v>0</v>
      </c>
      <c r="G233" s="34">
        <f>'Matrix'!AK233</f>
        <v>0</v>
      </c>
      <c r="H233" s="54">
        <f>'Matrix'!AV233</f>
        <v>0</v>
      </c>
      <c r="I233" s="54">
        <f>'Matrix'!AQ233</f>
        <v>0</v>
      </c>
      <c r="J233" s="55">
        <f>'Matrix'!AO233</f>
        <v>0</v>
      </c>
    </row>
    <row r="234" spans="1:10">
      <c r="A234" s="28">
        <v>134</v>
      </c>
      <c r="B234" s="48">
        <f>'935'!B234</f>
        <v>0</v>
      </c>
      <c r="C234" s="37">
        <f>ROUND('Matrix'!CK234,3)</f>
        <v>0</v>
      </c>
      <c r="D234" s="36">
        <f>ROUND('Matrix'!AS234,2)</f>
        <v>0</v>
      </c>
      <c r="E234" s="36">
        <f>ROUND('Matrix'!CL234,2)</f>
        <v>0</v>
      </c>
      <c r="F234" s="52">
        <f>ROUND('Matrix'!CM234,2)</f>
        <v>0</v>
      </c>
      <c r="G234" s="34">
        <f>'Matrix'!AK234</f>
        <v>0</v>
      </c>
      <c r="H234" s="54">
        <f>'Matrix'!AV234</f>
        <v>0</v>
      </c>
      <c r="I234" s="54">
        <f>'Matrix'!AQ234</f>
        <v>0</v>
      </c>
      <c r="J234" s="55">
        <f>'Matrix'!AO234</f>
        <v>0</v>
      </c>
    </row>
    <row r="235" spans="1:10">
      <c r="A235" s="28">
        <v>135</v>
      </c>
      <c r="B235" s="48">
        <f>'935'!B235</f>
        <v>0</v>
      </c>
      <c r="C235" s="37">
        <f>ROUND('Matrix'!CK235,3)</f>
        <v>0</v>
      </c>
      <c r="D235" s="36">
        <f>ROUND('Matrix'!AS235,2)</f>
        <v>0</v>
      </c>
      <c r="E235" s="36">
        <f>ROUND('Matrix'!CL235,2)</f>
        <v>0</v>
      </c>
      <c r="F235" s="52">
        <f>ROUND('Matrix'!CM235,2)</f>
        <v>0</v>
      </c>
      <c r="G235" s="34">
        <f>'Matrix'!AK235</f>
        <v>0</v>
      </c>
      <c r="H235" s="54">
        <f>'Matrix'!AV235</f>
        <v>0</v>
      </c>
      <c r="I235" s="54">
        <f>'Matrix'!AQ235</f>
        <v>0</v>
      </c>
      <c r="J235" s="55">
        <f>'Matrix'!AO235</f>
        <v>0</v>
      </c>
    </row>
    <row r="236" spans="1:10">
      <c r="A236" s="28">
        <v>136</v>
      </c>
      <c r="B236" s="48">
        <f>'935'!B236</f>
        <v>0</v>
      </c>
      <c r="C236" s="37">
        <f>ROUND('Matrix'!CK236,3)</f>
        <v>0</v>
      </c>
      <c r="D236" s="36">
        <f>ROUND('Matrix'!AS236,2)</f>
        <v>0</v>
      </c>
      <c r="E236" s="36">
        <f>ROUND('Matrix'!CL236,2)</f>
        <v>0</v>
      </c>
      <c r="F236" s="52">
        <f>ROUND('Matrix'!CM236,2)</f>
        <v>0</v>
      </c>
      <c r="G236" s="34">
        <f>'Matrix'!AK236</f>
        <v>0</v>
      </c>
      <c r="H236" s="54">
        <f>'Matrix'!AV236</f>
        <v>0</v>
      </c>
      <c r="I236" s="54">
        <f>'Matrix'!AQ236</f>
        <v>0</v>
      </c>
      <c r="J236" s="55">
        <f>'Matrix'!AO236</f>
        <v>0</v>
      </c>
    </row>
    <row r="237" spans="1:10">
      <c r="A237" s="28">
        <v>137</v>
      </c>
      <c r="B237" s="48">
        <f>'935'!B237</f>
        <v>0</v>
      </c>
      <c r="C237" s="37">
        <f>ROUND('Matrix'!CK237,3)</f>
        <v>0</v>
      </c>
      <c r="D237" s="36">
        <f>ROUND('Matrix'!AS237,2)</f>
        <v>0</v>
      </c>
      <c r="E237" s="36">
        <f>ROUND('Matrix'!CL237,2)</f>
        <v>0</v>
      </c>
      <c r="F237" s="52">
        <f>ROUND('Matrix'!CM237,2)</f>
        <v>0</v>
      </c>
      <c r="G237" s="34">
        <f>'Matrix'!AK237</f>
        <v>0</v>
      </c>
      <c r="H237" s="54">
        <f>'Matrix'!AV237</f>
        <v>0</v>
      </c>
      <c r="I237" s="54">
        <f>'Matrix'!AQ237</f>
        <v>0</v>
      </c>
      <c r="J237" s="55">
        <f>'Matrix'!AO237</f>
        <v>0</v>
      </c>
    </row>
    <row r="238" spans="1:10">
      <c r="A238" s="28">
        <v>138</v>
      </c>
      <c r="B238" s="48">
        <f>'935'!B238</f>
        <v>0</v>
      </c>
      <c r="C238" s="37">
        <f>ROUND('Matrix'!CK238,3)</f>
        <v>0</v>
      </c>
      <c r="D238" s="36">
        <f>ROUND('Matrix'!AS238,2)</f>
        <v>0</v>
      </c>
      <c r="E238" s="36">
        <f>ROUND('Matrix'!CL238,2)</f>
        <v>0</v>
      </c>
      <c r="F238" s="52">
        <f>ROUND('Matrix'!CM238,2)</f>
        <v>0</v>
      </c>
      <c r="G238" s="34">
        <f>'Matrix'!AK238</f>
        <v>0</v>
      </c>
      <c r="H238" s="54">
        <f>'Matrix'!AV238</f>
        <v>0</v>
      </c>
      <c r="I238" s="54">
        <f>'Matrix'!AQ238</f>
        <v>0</v>
      </c>
      <c r="J238" s="55">
        <f>'Matrix'!AO238</f>
        <v>0</v>
      </c>
    </row>
    <row r="239" spans="1:10">
      <c r="A239" s="28">
        <v>139</v>
      </c>
      <c r="B239" s="48">
        <f>'935'!B239</f>
        <v>0</v>
      </c>
      <c r="C239" s="37">
        <f>ROUND('Matrix'!CK239,3)</f>
        <v>0</v>
      </c>
      <c r="D239" s="36">
        <f>ROUND('Matrix'!AS239,2)</f>
        <v>0</v>
      </c>
      <c r="E239" s="36">
        <f>ROUND('Matrix'!CL239,2)</f>
        <v>0</v>
      </c>
      <c r="F239" s="52">
        <f>ROUND('Matrix'!CM239,2)</f>
        <v>0</v>
      </c>
      <c r="G239" s="34">
        <f>'Matrix'!AK239</f>
        <v>0</v>
      </c>
      <c r="H239" s="54">
        <f>'Matrix'!AV239</f>
        <v>0</v>
      </c>
      <c r="I239" s="54">
        <f>'Matrix'!AQ239</f>
        <v>0</v>
      </c>
      <c r="J239" s="55">
        <f>'Matrix'!AO239</f>
        <v>0</v>
      </c>
    </row>
    <row r="240" spans="1:10">
      <c r="A240" s="28">
        <v>140</v>
      </c>
      <c r="B240" s="48">
        <f>'935'!B240</f>
        <v>0</v>
      </c>
      <c r="C240" s="37">
        <f>ROUND('Matrix'!CK240,3)</f>
        <v>0</v>
      </c>
      <c r="D240" s="36">
        <f>ROUND('Matrix'!AS240,2)</f>
        <v>0</v>
      </c>
      <c r="E240" s="36">
        <f>ROUND('Matrix'!CL240,2)</f>
        <v>0</v>
      </c>
      <c r="F240" s="52">
        <f>ROUND('Matrix'!CM240,2)</f>
        <v>0</v>
      </c>
      <c r="G240" s="34">
        <f>'Matrix'!AK240</f>
        <v>0</v>
      </c>
      <c r="H240" s="54">
        <f>'Matrix'!AV240</f>
        <v>0</v>
      </c>
      <c r="I240" s="54">
        <f>'Matrix'!AQ240</f>
        <v>0</v>
      </c>
      <c r="J240" s="55">
        <f>'Matrix'!AO240</f>
        <v>0</v>
      </c>
    </row>
    <row r="241" spans="1:10">
      <c r="A241" s="28">
        <v>141</v>
      </c>
      <c r="B241" s="48">
        <f>'935'!B241</f>
        <v>0</v>
      </c>
      <c r="C241" s="37">
        <f>ROUND('Matrix'!CK241,3)</f>
        <v>0</v>
      </c>
      <c r="D241" s="36">
        <f>ROUND('Matrix'!AS241,2)</f>
        <v>0</v>
      </c>
      <c r="E241" s="36">
        <f>ROUND('Matrix'!CL241,2)</f>
        <v>0</v>
      </c>
      <c r="F241" s="52">
        <f>ROUND('Matrix'!CM241,2)</f>
        <v>0</v>
      </c>
      <c r="G241" s="34">
        <f>'Matrix'!AK241</f>
        <v>0</v>
      </c>
      <c r="H241" s="54">
        <f>'Matrix'!AV241</f>
        <v>0</v>
      </c>
      <c r="I241" s="54">
        <f>'Matrix'!AQ241</f>
        <v>0</v>
      </c>
      <c r="J241" s="55">
        <f>'Matrix'!AO241</f>
        <v>0</v>
      </c>
    </row>
    <row r="242" spans="1:10">
      <c r="A242" s="28">
        <v>142</v>
      </c>
      <c r="B242" s="48">
        <f>'935'!B242</f>
        <v>0</v>
      </c>
      <c r="C242" s="37">
        <f>ROUND('Matrix'!CK242,3)</f>
        <v>0</v>
      </c>
      <c r="D242" s="36">
        <f>ROUND('Matrix'!AS242,2)</f>
        <v>0</v>
      </c>
      <c r="E242" s="36">
        <f>ROUND('Matrix'!CL242,2)</f>
        <v>0</v>
      </c>
      <c r="F242" s="52">
        <f>ROUND('Matrix'!CM242,2)</f>
        <v>0</v>
      </c>
      <c r="G242" s="34">
        <f>'Matrix'!AK242</f>
        <v>0</v>
      </c>
      <c r="H242" s="54">
        <f>'Matrix'!AV242</f>
        <v>0</v>
      </c>
      <c r="I242" s="54">
        <f>'Matrix'!AQ242</f>
        <v>0</v>
      </c>
      <c r="J242" s="55">
        <f>'Matrix'!AO242</f>
        <v>0</v>
      </c>
    </row>
    <row r="243" spans="1:10">
      <c r="A243" s="28">
        <v>143</v>
      </c>
      <c r="B243" s="48">
        <f>'935'!B243</f>
        <v>0</v>
      </c>
      <c r="C243" s="37">
        <f>ROUND('Matrix'!CK243,3)</f>
        <v>0</v>
      </c>
      <c r="D243" s="36">
        <f>ROUND('Matrix'!AS243,2)</f>
        <v>0</v>
      </c>
      <c r="E243" s="36">
        <f>ROUND('Matrix'!CL243,2)</f>
        <v>0</v>
      </c>
      <c r="F243" s="52">
        <f>ROUND('Matrix'!CM243,2)</f>
        <v>0</v>
      </c>
      <c r="G243" s="34">
        <f>'Matrix'!AK243</f>
        <v>0</v>
      </c>
      <c r="H243" s="54">
        <f>'Matrix'!AV243</f>
        <v>0</v>
      </c>
      <c r="I243" s="54">
        <f>'Matrix'!AQ243</f>
        <v>0</v>
      </c>
      <c r="J243" s="55">
        <f>'Matrix'!AO243</f>
        <v>0</v>
      </c>
    </row>
    <row r="244" spans="1:10">
      <c r="A244" s="28">
        <v>144</v>
      </c>
      <c r="B244" s="48">
        <f>'935'!B244</f>
        <v>0</v>
      </c>
      <c r="C244" s="37">
        <f>ROUND('Matrix'!CK244,3)</f>
        <v>0</v>
      </c>
      <c r="D244" s="36">
        <f>ROUND('Matrix'!AS244,2)</f>
        <v>0</v>
      </c>
      <c r="E244" s="36">
        <f>ROUND('Matrix'!CL244,2)</f>
        <v>0</v>
      </c>
      <c r="F244" s="52">
        <f>ROUND('Matrix'!CM244,2)</f>
        <v>0</v>
      </c>
      <c r="G244" s="34">
        <f>'Matrix'!AK244</f>
        <v>0</v>
      </c>
      <c r="H244" s="54">
        <f>'Matrix'!AV244</f>
        <v>0</v>
      </c>
      <c r="I244" s="54">
        <f>'Matrix'!AQ244</f>
        <v>0</v>
      </c>
      <c r="J244" s="55">
        <f>'Matrix'!AO244</f>
        <v>0</v>
      </c>
    </row>
    <row r="245" spans="1:10">
      <c r="A245" s="28">
        <v>145</v>
      </c>
      <c r="B245" s="48">
        <f>'935'!B245</f>
        <v>0</v>
      </c>
      <c r="C245" s="37">
        <f>ROUND('Matrix'!CK245,3)</f>
        <v>0</v>
      </c>
      <c r="D245" s="36">
        <f>ROUND('Matrix'!AS245,2)</f>
        <v>0</v>
      </c>
      <c r="E245" s="36">
        <f>ROUND('Matrix'!CL245,2)</f>
        <v>0</v>
      </c>
      <c r="F245" s="52">
        <f>ROUND('Matrix'!CM245,2)</f>
        <v>0</v>
      </c>
      <c r="G245" s="34">
        <f>'Matrix'!AK245</f>
        <v>0</v>
      </c>
      <c r="H245" s="54">
        <f>'Matrix'!AV245</f>
        <v>0</v>
      </c>
      <c r="I245" s="54">
        <f>'Matrix'!AQ245</f>
        <v>0</v>
      </c>
      <c r="J245" s="55">
        <f>'Matrix'!AO245</f>
        <v>0</v>
      </c>
    </row>
    <row r="246" spans="1:10">
      <c r="A246" s="28">
        <v>146</v>
      </c>
      <c r="B246" s="48">
        <f>'935'!B246</f>
        <v>0</v>
      </c>
      <c r="C246" s="37">
        <f>ROUND('Matrix'!CK246,3)</f>
        <v>0</v>
      </c>
      <c r="D246" s="36">
        <f>ROUND('Matrix'!AS246,2)</f>
        <v>0</v>
      </c>
      <c r="E246" s="36">
        <f>ROUND('Matrix'!CL246,2)</f>
        <v>0</v>
      </c>
      <c r="F246" s="52">
        <f>ROUND('Matrix'!CM246,2)</f>
        <v>0</v>
      </c>
      <c r="G246" s="34">
        <f>'Matrix'!AK246</f>
        <v>0</v>
      </c>
      <c r="H246" s="54">
        <f>'Matrix'!AV246</f>
        <v>0</v>
      </c>
      <c r="I246" s="54">
        <f>'Matrix'!AQ246</f>
        <v>0</v>
      </c>
      <c r="J246" s="55">
        <f>'Matrix'!AO246</f>
        <v>0</v>
      </c>
    </row>
    <row r="247" spans="1:10">
      <c r="A247" s="28">
        <v>147</v>
      </c>
      <c r="B247" s="48">
        <f>'935'!B247</f>
        <v>0</v>
      </c>
      <c r="C247" s="37">
        <f>ROUND('Matrix'!CK247,3)</f>
        <v>0</v>
      </c>
      <c r="D247" s="36">
        <f>ROUND('Matrix'!AS247,2)</f>
        <v>0</v>
      </c>
      <c r="E247" s="36">
        <f>ROUND('Matrix'!CL247,2)</f>
        <v>0</v>
      </c>
      <c r="F247" s="52">
        <f>ROUND('Matrix'!CM247,2)</f>
        <v>0</v>
      </c>
      <c r="G247" s="34">
        <f>'Matrix'!AK247</f>
        <v>0</v>
      </c>
      <c r="H247" s="54">
        <f>'Matrix'!AV247</f>
        <v>0</v>
      </c>
      <c r="I247" s="54">
        <f>'Matrix'!AQ247</f>
        <v>0</v>
      </c>
      <c r="J247" s="55">
        <f>'Matrix'!AO247</f>
        <v>0</v>
      </c>
    </row>
    <row r="248" spans="1:10">
      <c r="A248" s="28">
        <v>148</v>
      </c>
      <c r="B248" s="48">
        <f>'935'!B248</f>
        <v>0</v>
      </c>
      <c r="C248" s="37">
        <f>ROUND('Matrix'!CK248,3)</f>
        <v>0</v>
      </c>
      <c r="D248" s="36">
        <f>ROUND('Matrix'!AS248,2)</f>
        <v>0</v>
      </c>
      <c r="E248" s="36">
        <f>ROUND('Matrix'!CL248,2)</f>
        <v>0</v>
      </c>
      <c r="F248" s="52">
        <f>ROUND('Matrix'!CM248,2)</f>
        <v>0</v>
      </c>
      <c r="G248" s="34">
        <f>'Matrix'!AK248</f>
        <v>0</v>
      </c>
      <c r="H248" s="54">
        <f>'Matrix'!AV248</f>
        <v>0</v>
      </c>
      <c r="I248" s="54">
        <f>'Matrix'!AQ248</f>
        <v>0</v>
      </c>
      <c r="J248" s="55">
        <f>'Matrix'!AO248</f>
        <v>0</v>
      </c>
    </row>
    <row r="249" spans="1:10">
      <c r="A249" s="28">
        <v>149</v>
      </c>
      <c r="B249" s="48">
        <f>'935'!B249</f>
        <v>0</v>
      </c>
      <c r="C249" s="37">
        <f>ROUND('Matrix'!CK249,3)</f>
        <v>0</v>
      </c>
      <c r="D249" s="36">
        <f>ROUND('Matrix'!AS249,2)</f>
        <v>0</v>
      </c>
      <c r="E249" s="36">
        <f>ROUND('Matrix'!CL249,2)</f>
        <v>0</v>
      </c>
      <c r="F249" s="52">
        <f>ROUND('Matrix'!CM249,2)</f>
        <v>0</v>
      </c>
      <c r="G249" s="34">
        <f>'Matrix'!AK249</f>
        <v>0</v>
      </c>
      <c r="H249" s="54">
        <f>'Matrix'!AV249</f>
        <v>0</v>
      </c>
      <c r="I249" s="54">
        <f>'Matrix'!AQ249</f>
        <v>0</v>
      </c>
      <c r="J249" s="55">
        <f>'Matrix'!AO249</f>
        <v>0</v>
      </c>
    </row>
    <row r="250" spans="1:10">
      <c r="A250" s="28">
        <v>150</v>
      </c>
      <c r="B250" s="48">
        <f>'935'!B250</f>
        <v>0</v>
      </c>
      <c r="C250" s="37">
        <f>ROUND('Matrix'!CK250,3)</f>
        <v>0</v>
      </c>
      <c r="D250" s="36">
        <f>ROUND('Matrix'!AS250,2)</f>
        <v>0</v>
      </c>
      <c r="E250" s="36">
        <f>ROUND('Matrix'!CL250,2)</f>
        <v>0</v>
      </c>
      <c r="F250" s="52">
        <f>ROUND('Matrix'!CM250,2)</f>
        <v>0</v>
      </c>
      <c r="G250" s="34">
        <f>'Matrix'!AK250</f>
        <v>0</v>
      </c>
      <c r="H250" s="54">
        <f>'Matrix'!AV250</f>
        <v>0</v>
      </c>
      <c r="I250" s="54">
        <f>'Matrix'!AQ250</f>
        <v>0</v>
      </c>
      <c r="J250" s="55">
        <f>'Matrix'!AO250</f>
        <v>0</v>
      </c>
    </row>
    <row r="251" spans="1:10">
      <c r="A251" s="28">
        <v>151</v>
      </c>
      <c r="B251" s="48">
        <f>'935'!B251</f>
        <v>0</v>
      </c>
      <c r="C251" s="37">
        <f>ROUND('Matrix'!CK251,3)</f>
        <v>0</v>
      </c>
      <c r="D251" s="36">
        <f>ROUND('Matrix'!AS251,2)</f>
        <v>0</v>
      </c>
      <c r="E251" s="36">
        <f>ROUND('Matrix'!CL251,2)</f>
        <v>0</v>
      </c>
      <c r="F251" s="52">
        <f>ROUND('Matrix'!CM251,2)</f>
        <v>0</v>
      </c>
      <c r="G251" s="34">
        <f>'Matrix'!AK251</f>
        <v>0</v>
      </c>
      <c r="H251" s="54">
        <f>'Matrix'!AV251</f>
        <v>0</v>
      </c>
      <c r="I251" s="54">
        <f>'Matrix'!AQ251</f>
        <v>0</v>
      </c>
      <c r="J251" s="55">
        <f>'Matrix'!AO251</f>
        <v>0</v>
      </c>
    </row>
    <row r="252" spans="1:10">
      <c r="A252" s="28">
        <v>152</v>
      </c>
      <c r="B252" s="48">
        <f>'935'!B252</f>
        <v>0</v>
      </c>
      <c r="C252" s="37">
        <f>ROUND('Matrix'!CK252,3)</f>
        <v>0</v>
      </c>
      <c r="D252" s="36">
        <f>ROUND('Matrix'!AS252,2)</f>
        <v>0</v>
      </c>
      <c r="E252" s="36">
        <f>ROUND('Matrix'!CL252,2)</f>
        <v>0</v>
      </c>
      <c r="F252" s="52">
        <f>ROUND('Matrix'!CM252,2)</f>
        <v>0</v>
      </c>
      <c r="G252" s="34">
        <f>'Matrix'!AK252</f>
        <v>0</v>
      </c>
      <c r="H252" s="54">
        <f>'Matrix'!AV252</f>
        <v>0</v>
      </c>
      <c r="I252" s="54">
        <f>'Matrix'!AQ252</f>
        <v>0</v>
      </c>
      <c r="J252" s="55">
        <f>'Matrix'!AO252</f>
        <v>0</v>
      </c>
    </row>
    <row r="253" spans="1:10">
      <c r="A253" s="28">
        <v>153</v>
      </c>
      <c r="B253" s="48">
        <f>'935'!B253</f>
        <v>0</v>
      </c>
      <c r="C253" s="37">
        <f>ROUND('Matrix'!CK253,3)</f>
        <v>0</v>
      </c>
      <c r="D253" s="36">
        <f>ROUND('Matrix'!AS253,2)</f>
        <v>0</v>
      </c>
      <c r="E253" s="36">
        <f>ROUND('Matrix'!CL253,2)</f>
        <v>0</v>
      </c>
      <c r="F253" s="52">
        <f>ROUND('Matrix'!CM253,2)</f>
        <v>0</v>
      </c>
      <c r="G253" s="34">
        <f>'Matrix'!AK253</f>
        <v>0</v>
      </c>
      <c r="H253" s="54">
        <f>'Matrix'!AV253</f>
        <v>0</v>
      </c>
      <c r="I253" s="54">
        <f>'Matrix'!AQ253</f>
        <v>0</v>
      </c>
      <c r="J253" s="55">
        <f>'Matrix'!AO253</f>
        <v>0</v>
      </c>
    </row>
    <row r="254" spans="1:10">
      <c r="A254" s="28">
        <v>154</v>
      </c>
      <c r="B254" s="48">
        <f>'935'!B254</f>
        <v>0</v>
      </c>
      <c r="C254" s="37">
        <f>ROUND('Matrix'!CK254,3)</f>
        <v>0</v>
      </c>
      <c r="D254" s="36">
        <f>ROUND('Matrix'!AS254,2)</f>
        <v>0</v>
      </c>
      <c r="E254" s="36">
        <f>ROUND('Matrix'!CL254,2)</f>
        <v>0</v>
      </c>
      <c r="F254" s="52">
        <f>ROUND('Matrix'!CM254,2)</f>
        <v>0</v>
      </c>
      <c r="G254" s="34">
        <f>'Matrix'!AK254</f>
        <v>0</v>
      </c>
      <c r="H254" s="54">
        <f>'Matrix'!AV254</f>
        <v>0</v>
      </c>
      <c r="I254" s="54">
        <f>'Matrix'!AQ254</f>
        <v>0</v>
      </c>
      <c r="J254" s="55">
        <f>'Matrix'!AO254</f>
        <v>0</v>
      </c>
    </row>
    <row r="255" spans="1:10">
      <c r="A255" s="28">
        <v>155</v>
      </c>
      <c r="B255" s="48">
        <f>'935'!B255</f>
        <v>0</v>
      </c>
      <c r="C255" s="37">
        <f>ROUND('Matrix'!CK255,3)</f>
        <v>0</v>
      </c>
      <c r="D255" s="36">
        <f>ROUND('Matrix'!AS255,2)</f>
        <v>0</v>
      </c>
      <c r="E255" s="36">
        <f>ROUND('Matrix'!CL255,2)</f>
        <v>0</v>
      </c>
      <c r="F255" s="52">
        <f>ROUND('Matrix'!CM255,2)</f>
        <v>0</v>
      </c>
      <c r="G255" s="34">
        <f>'Matrix'!AK255</f>
        <v>0</v>
      </c>
      <c r="H255" s="54">
        <f>'Matrix'!AV255</f>
        <v>0</v>
      </c>
      <c r="I255" s="54">
        <f>'Matrix'!AQ255</f>
        <v>0</v>
      </c>
      <c r="J255" s="55">
        <f>'Matrix'!AO255</f>
        <v>0</v>
      </c>
    </row>
    <row r="256" spans="1:10">
      <c r="A256" s="28">
        <v>156</v>
      </c>
      <c r="B256" s="48">
        <f>'935'!B256</f>
        <v>0</v>
      </c>
      <c r="C256" s="37">
        <f>ROUND('Matrix'!CK256,3)</f>
        <v>0</v>
      </c>
      <c r="D256" s="36">
        <f>ROUND('Matrix'!AS256,2)</f>
        <v>0</v>
      </c>
      <c r="E256" s="36">
        <f>ROUND('Matrix'!CL256,2)</f>
        <v>0</v>
      </c>
      <c r="F256" s="52">
        <f>ROUND('Matrix'!CM256,2)</f>
        <v>0</v>
      </c>
      <c r="G256" s="34">
        <f>'Matrix'!AK256</f>
        <v>0</v>
      </c>
      <c r="H256" s="54">
        <f>'Matrix'!AV256</f>
        <v>0</v>
      </c>
      <c r="I256" s="54">
        <f>'Matrix'!AQ256</f>
        <v>0</v>
      </c>
      <c r="J256" s="55">
        <f>'Matrix'!AO256</f>
        <v>0</v>
      </c>
    </row>
    <row r="257" spans="1:10">
      <c r="A257" s="28">
        <v>157</v>
      </c>
      <c r="B257" s="48">
        <f>'935'!B257</f>
        <v>0</v>
      </c>
      <c r="C257" s="37">
        <f>ROUND('Matrix'!CK257,3)</f>
        <v>0</v>
      </c>
      <c r="D257" s="36">
        <f>ROUND('Matrix'!AS257,2)</f>
        <v>0</v>
      </c>
      <c r="E257" s="36">
        <f>ROUND('Matrix'!CL257,2)</f>
        <v>0</v>
      </c>
      <c r="F257" s="52">
        <f>ROUND('Matrix'!CM257,2)</f>
        <v>0</v>
      </c>
      <c r="G257" s="34">
        <f>'Matrix'!AK257</f>
        <v>0</v>
      </c>
      <c r="H257" s="54">
        <f>'Matrix'!AV257</f>
        <v>0</v>
      </c>
      <c r="I257" s="54">
        <f>'Matrix'!AQ257</f>
        <v>0</v>
      </c>
      <c r="J257" s="55">
        <f>'Matrix'!AO257</f>
        <v>0</v>
      </c>
    </row>
    <row r="258" spans="1:10">
      <c r="A258" s="28">
        <v>158</v>
      </c>
      <c r="B258" s="48">
        <f>'935'!B258</f>
        <v>0</v>
      </c>
      <c r="C258" s="37">
        <f>ROUND('Matrix'!CK258,3)</f>
        <v>0</v>
      </c>
      <c r="D258" s="36">
        <f>ROUND('Matrix'!AS258,2)</f>
        <v>0</v>
      </c>
      <c r="E258" s="36">
        <f>ROUND('Matrix'!CL258,2)</f>
        <v>0</v>
      </c>
      <c r="F258" s="52">
        <f>ROUND('Matrix'!CM258,2)</f>
        <v>0</v>
      </c>
      <c r="G258" s="34">
        <f>'Matrix'!AK258</f>
        <v>0</v>
      </c>
      <c r="H258" s="54">
        <f>'Matrix'!AV258</f>
        <v>0</v>
      </c>
      <c r="I258" s="54">
        <f>'Matrix'!AQ258</f>
        <v>0</v>
      </c>
      <c r="J258" s="55">
        <f>'Matrix'!AO258</f>
        <v>0</v>
      </c>
    </row>
    <row r="259" spans="1:10">
      <c r="A259" s="28">
        <v>159</v>
      </c>
      <c r="B259" s="48">
        <f>'935'!B259</f>
        <v>0</v>
      </c>
      <c r="C259" s="37">
        <f>ROUND('Matrix'!CK259,3)</f>
        <v>0</v>
      </c>
      <c r="D259" s="36">
        <f>ROUND('Matrix'!AS259,2)</f>
        <v>0</v>
      </c>
      <c r="E259" s="36">
        <f>ROUND('Matrix'!CL259,2)</f>
        <v>0</v>
      </c>
      <c r="F259" s="52">
        <f>ROUND('Matrix'!CM259,2)</f>
        <v>0</v>
      </c>
      <c r="G259" s="34">
        <f>'Matrix'!AK259</f>
        <v>0</v>
      </c>
      <c r="H259" s="54">
        <f>'Matrix'!AV259</f>
        <v>0</v>
      </c>
      <c r="I259" s="54">
        <f>'Matrix'!AQ259</f>
        <v>0</v>
      </c>
      <c r="J259" s="55">
        <f>'Matrix'!AO259</f>
        <v>0</v>
      </c>
    </row>
    <row r="260" spans="1:10">
      <c r="A260" s="28">
        <v>160</v>
      </c>
      <c r="B260" s="48">
        <f>'935'!B260</f>
        <v>0</v>
      </c>
      <c r="C260" s="37">
        <f>ROUND('Matrix'!CK260,3)</f>
        <v>0</v>
      </c>
      <c r="D260" s="36">
        <f>ROUND('Matrix'!AS260,2)</f>
        <v>0</v>
      </c>
      <c r="E260" s="36">
        <f>ROUND('Matrix'!CL260,2)</f>
        <v>0</v>
      </c>
      <c r="F260" s="52">
        <f>ROUND('Matrix'!CM260,2)</f>
        <v>0</v>
      </c>
      <c r="G260" s="34">
        <f>'Matrix'!AK260</f>
        <v>0</v>
      </c>
      <c r="H260" s="54">
        <f>'Matrix'!AV260</f>
        <v>0</v>
      </c>
      <c r="I260" s="54">
        <f>'Matrix'!AQ260</f>
        <v>0</v>
      </c>
      <c r="J260" s="55">
        <f>'Matrix'!AO260</f>
        <v>0</v>
      </c>
    </row>
    <row r="261" spans="1:10">
      <c r="A261" s="28">
        <v>161</v>
      </c>
      <c r="B261" s="48">
        <f>'935'!B261</f>
        <v>0</v>
      </c>
      <c r="C261" s="37">
        <f>ROUND('Matrix'!CK261,3)</f>
        <v>0</v>
      </c>
      <c r="D261" s="36">
        <f>ROUND('Matrix'!AS261,2)</f>
        <v>0</v>
      </c>
      <c r="E261" s="36">
        <f>ROUND('Matrix'!CL261,2)</f>
        <v>0</v>
      </c>
      <c r="F261" s="52">
        <f>ROUND('Matrix'!CM261,2)</f>
        <v>0</v>
      </c>
      <c r="G261" s="34">
        <f>'Matrix'!AK261</f>
        <v>0</v>
      </c>
      <c r="H261" s="54">
        <f>'Matrix'!AV261</f>
        <v>0</v>
      </c>
      <c r="I261" s="54">
        <f>'Matrix'!AQ261</f>
        <v>0</v>
      </c>
      <c r="J261" s="55">
        <f>'Matrix'!AO261</f>
        <v>0</v>
      </c>
    </row>
    <row r="262" spans="1:10">
      <c r="A262" s="28">
        <v>162</v>
      </c>
      <c r="B262" s="48">
        <f>'935'!B262</f>
        <v>0</v>
      </c>
      <c r="C262" s="37">
        <f>ROUND('Matrix'!CK262,3)</f>
        <v>0</v>
      </c>
      <c r="D262" s="36">
        <f>ROUND('Matrix'!AS262,2)</f>
        <v>0</v>
      </c>
      <c r="E262" s="36">
        <f>ROUND('Matrix'!CL262,2)</f>
        <v>0</v>
      </c>
      <c r="F262" s="52">
        <f>ROUND('Matrix'!CM262,2)</f>
        <v>0</v>
      </c>
      <c r="G262" s="34">
        <f>'Matrix'!AK262</f>
        <v>0</v>
      </c>
      <c r="H262" s="54">
        <f>'Matrix'!AV262</f>
        <v>0</v>
      </c>
      <c r="I262" s="54">
        <f>'Matrix'!AQ262</f>
        <v>0</v>
      </c>
      <c r="J262" s="55">
        <f>'Matrix'!AO262</f>
        <v>0</v>
      </c>
    </row>
    <row r="263" spans="1:10">
      <c r="A263" s="28">
        <v>163</v>
      </c>
      <c r="B263" s="48">
        <f>'935'!B263</f>
        <v>0</v>
      </c>
      <c r="C263" s="37">
        <f>ROUND('Matrix'!CK263,3)</f>
        <v>0</v>
      </c>
      <c r="D263" s="36">
        <f>ROUND('Matrix'!AS263,2)</f>
        <v>0</v>
      </c>
      <c r="E263" s="36">
        <f>ROUND('Matrix'!CL263,2)</f>
        <v>0</v>
      </c>
      <c r="F263" s="52">
        <f>ROUND('Matrix'!CM263,2)</f>
        <v>0</v>
      </c>
      <c r="G263" s="34">
        <f>'Matrix'!AK263</f>
        <v>0</v>
      </c>
      <c r="H263" s="54">
        <f>'Matrix'!AV263</f>
        <v>0</v>
      </c>
      <c r="I263" s="54">
        <f>'Matrix'!AQ263</f>
        <v>0</v>
      </c>
      <c r="J263" s="55">
        <f>'Matrix'!AO263</f>
        <v>0</v>
      </c>
    </row>
    <row r="264" spans="1:10">
      <c r="A264" s="28">
        <v>164</v>
      </c>
      <c r="B264" s="48">
        <f>'935'!B264</f>
        <v>0</v>
      </c>
      <c r="C264" s="37">
        <f>ROUND('Matrix'!CK264,3)</f>
        <v>0</v>
      </c>
      <c r="D264" s="36">
        <f>ROUND('Matrix'!AS264,2)</f>
        <v>0</v>
      </c>
      <c r="E264" s="36">
        <f>ROUND('Matrix'!CL264,2)</f>
        <v>0</v>
      </c>
      <c r="F264" s="52">
        <f>ROUND('Matrix'!CM264,2)</f>
        <v>0</v>
      </c>
      <c r="G264" s="34">
        <f>'Matrix'!AK264</f>
        <v>0</v>
      </c>
      <c r="H264" s="54">
        <f>'Matrix'!AV264</f>
        <v>0</v>
      </c>
      <c r="I264" s="54">
        <f>'Matrix'!AQ264</f>
        <v>0</v>
      </c>
      <c r="J264" s="55">
        <f>'Matrix'!AO264</f>
        <v>0</v>
      </c>
    </row>
    <row r="265" spans="1:10">
      <c r="A265" s="28">
        <v>165</v>
      </c>
      <c r="B265" s="48">
        <f>'935'!B265</f>
        <v>0</v>
      </c>
      <c r="C265" s="37">
        <f>ROUND('Matrix'!CK265,3)</f>
        <v>0</v>
      </c>
      <c r="D265" s="36">
        <f>ROUND('Matrix'!AS265,2)</f>
        <v>0</v>
      </c>
      <c r="E265" s="36">
        <f>ROUND('Matrix'!CL265,2)</f>
        <v>0</v>
      </c>
      <c r="F265" s="52">
        <f>ROUND('Matrix'!CM265,2)</f>
        <v>0</v>
      </c>
      <c r="G265" s="34">
        <f>'Matrix'!AK265</f>
        <v>0</v>
      </c>
      <c r="H265" s="54">
        <f>'Matrix'!AV265</f>
        <v>0</v>
      </c>
      <c r="I265" s="54">
        <f>'Matrix'!AQ265</f>
        <v>0</v>
      </c>
      <c r="J265" s="55">
        <f>'Matrix'!AO265</f>
        <v>0</v>
      </c>
    </row>
    <row r="266" spans="1:10">
      <c r="A266" s="28">
        <v>166</v>
      </c>
      <c r="B266" s="48">
        <f>'935'!B266</f>
        <v>0</v>
      </c>
      <c r="C266" s="37">
        <f>ROUND('Matrix'!CK266,3)</f>
        <v>0</v>
      </c>
      <c r="D266" s="36">
        <f>ROUND('Matrix'!AS266,2)</f>
        <v>0</v>
      </c>
      <c r="E266" s="36">
        <f>ROUND('Matrix'!CL266,2)</f>
        <v>0</v>
      </c>
      <c r="F266" s="52">
        <f>ROUND('Matrix'!CM266,2)</f>
        <v>0</v>
      </c>
      <c r="G266" s="34">
        <f>'Matrix'!AK266</f>
        <v>0</v>
      </c>
      <c r="H266" s="54">
        <f>'Matrix'!AV266</f>
        <v>0</v>
      </c>
      <c r="I266" s="54">
        <f>'Matrix'!AQ266</f>
        <v>0</v>
      </c>
      <c r="J266" s="55">
        <f>'Matrix'!AO266</f>
        <v>0</v>
      </c>
    </row>
    <row r="267" spans="1:10">
      <c r="A267" s="28">
        <v>167</v>
      </c>
      <c r="B267" s="48">
        <f>'935'!B267</f>
        <v>0</v>
      </c>
      <c r="C267" s="37">
        <f>ROUND('Matrix'!CK267,3)</f>
        <v>0</v>
      </c>
      <c r="D267" s="36">
        <f>ROUND('Matrix'!AS267,2)</f>
        <v>0</v>
      </c>
      <c r="E267" s="36">
        <f>ROUND('Matrix'!CL267,2)</f>
        <v>0</v>
      </c>
      <c r="F267" s="52">
        <f>ROUND('Matrix'!CM267,2)</f>
        <v>0</v>
      </c>
      <c r="G267" s="34">
        <f>'Matrix'!AK267</f>
        <v>0</v>
      </c>
      <c r="H267" s="54">
        <f>'Matrix'!AV267</f>
        <v>0</v>
      </c>
      <c r="I267" s="54">
        <f>'Matrix'!AQ267</f>
        <v>0</v>
      </c>
      <c r="J267" s="55">
        <f>'Matrix'!AO267</f>
        <v>0</v>
      </c>
    </row>
    <row r="268" spans="1:10">
      <c r="A268" s="28">
        <v>168</v>
      </c>
      <c r="B268" s="48">
        <f>'935'!B268</f>
        <v>0</v>
      </c>
      <c r="C268" s="37">
        <f>ROUND('Matrix'!CK268,3)</f>
        <v>0</v>
      </c>
      <c r="D268" s="36">
        <f>ROUND('Matrix'!AS268,2)</f>
        <v>0</v>
      </c>
      <c r="E268" s="36">
        <f>ROUND('Matrix'!CL268,2)</f>
        <v>0</v>
      </c>
      <c r="F268" s="52">
        <f>ROUND('Matrix'!CM268,2)</f>
        <v>0</v>
      </c>
      <c r="G268" s="34">
        <f>'Matrix'!AK268</f>
        <v>0</v>
      </c>
      <c r="H268" s="54">
        <f>'Matrix'!AV268</f>
        <v>0</v>
      </c>
      <c r="I268" s="54">
        <f>'Matrix'!AQ268</f>
        <v>0</v>
      </c>
      <c r="J268" s="55">
        <f>'Matrix'!AO268</f>
        <v>0</v>
      </c>
    </row>
    <row r="269" spans="1:10">
      <c r="A269" s="28">
        <v>169</v>
      </c>
      <c r="B269" s="48">
        <f>'935'!B269</f>
        <v>0</v>
      </c>
      <c r="C269" s="37">
        <f>ROUND('Matrix'!CK269,3)</f>
        <v>0</v>
      </c>
      <c r="D269" s="36">
        <f>ROUND('Matrix'!AS269,2)</f>
        <v>0</v>
      </c>
      <c r="E269" s="36">
        <f>ROUND('Matrix'!CL269,2)</f>
        <v>0</v>
      </c>
      <c r="F269" s="52">
        <f>ROUND('Matrix'!CM269,2)</f>
        <v>0</v>
      </c>
      <c r="G269" s="34">
        <f>'Matrix'!AK269</f>
        <v>0</v>
      </c>
      <c r="H269" s="54">
        <f>'Matrix'!AV269</f>
        <v>0</v>
      </c>
      <c r="I269" s="54">
        <f>'Matrix'!AQ269</f>
        <v>0</v>
      </c>
      <c r="J269" s="55">
        <f>'Matrix'!AO269</f>
        <v>0</v>
      </c>
    </row>
    <row r="270" spans="1:10">
      <c r="A270" s="28">
        <v>170</v>
      </c>
      <c r="B270" s="48">
        <f>'935'!B270</f>
        <v>0</v>
      </c>
      <c r="C270" s="37">
        <f>ROUND('Matrix'!CK270,3)</f>
        <v>0</v>
      </c>
      <c r="D270" s="36">
        <f>ROUND('Matrix'!AS270,2)</f>
        <v>0</v>
      </c>
      <c r="E270" s="36">
        <f>ROUND('Matrix'!CL270,2)</f>
        <v>0</v>
      </c>
      <c r="F270" s="52">
        <f>ROUND('Matrix'!CM270,2)</f>
        <v>0</v>
      </c>
      <c r="G270" s="34">
        <f>'Matrix'!AK270</f>
        <v>0</v>
      </c>
      <c r="H270" s="54">
        <f>'Matrix'!AV270</f>
        <v>0</v>
      </c>
      <c r="I270" s="54">
        <f>'Matrix'!AQ270</f>
        <v>0</v>
      </c>
      <c r="J270" s="55">
        <f>'Matrix'!AO270</f>
        <v>0</v>
      </c>
    </row>
    <row r="271" spans="1:10">
      <c r="A271" s="28">
        <v>171</v>
      </c>
      <c r="B271" s="48">
        <f>'935'!B271</f>
        <v>0</v>
      </c>
      <c r="C271" s="37">
        <f>ROUND('Matrix'!CK271,3)</f>
        <v>0</v>
      </c>
      <c r="D271" s="36">
        <f>ROUND('Matrix'!AS271,2)</f>
        <v>0</v>
      </c>
      <c r="E271" s="36">
        <f>ROUND('Matrix'!CL271,2)</f>
        <v>0</v>
      </c>
      <c r="F271" s="52">
        <f>ROUND('Matrix'!CM271,2)</f>
        <v>0</v>
      </c>
      <c r="G271" s="34">
        <f>'Matrix'!AK271</f>
        <v>0</v>
      </c>
      <c r="H271" s="54">
        <f>'Matrix'!AV271</f>
        <v>0</v>
      </c>
      <c r="I271" s="54">
        <f>'Matrix'!AQ271</f>
        <v>0</v>
      </c>
      <c r="J271" s="55">
        <f>'Matrix'!AO271</f>
        <v>0</v>
      </c>
    </row>
    <row r="272" spans="1:10">
      <c r="A272" s="28">
        <v>172</v>
      </c>
      <c r="B272" s="48">
        <f>'935'!B272</f>
        <v>0</v>
      </c>
      <c r="C272" s="37">
        <f>ROUND('Matrix'!CK272,3)</f>
        <v>0</v>
      </c>
      <c r="D272" s="36">
        <f>ROUND('Matrix'!AS272,2)</f>
        <v>0</v>
      </c>
      <c r="E272" s="36">
        <f>ROUND('Matrix'!CL272,2)</f>
        <v>0</v>
      </c>
      <c r="F272" s="52">
        <f>ROUND('Matrix'!CM272,2)</f>
        <v>0</v>
      </c>
      <c r="G272" s="34">
        <f>'Matrix'!AK272</f>
        <v>0</v>
      </c>
      <c r="H272" s="54">
        <f>'Matrix'!AV272</f>
        <v>0</v>
      </c>
      <c r="I272" s="54">
        <f>'Matrix'!AQ272</f>
        <v>0</v>
      </c>
      <c r="J272" s="55">
        <f>'Matrix'!AO272</f>
        <v>0</v>
      </c>
    </row>
    <row r="273" spans="1:10">
      <c r="A273" s="28">
        <v>173</v>
      </c>
      <c r="B273" s="48">
        <f>'935'!B273</f>
        <v>0</v>
      </c>
      <c r="C273" s="37">
        <f>ROUND('Matrix'!CK273,3)</f>
        <v>0</v>
      </c>
      <c r="D273" s="36">
        <f>ROUND('Matrix'!AS273,2)</f>
        <v>0</v>
      </c>
      <c r="E273" s="36">
        <f>ROUND('Matrix'!CL273,2)</f>
        <v>0</v>
      </c>
      <c r="F273" s="52">
        <f>ROUND('Matrix'!CM273,2)</f>
        <v>0</v>
      </c>
      <c r="G273" s="34">
        <f>'Matrix'!AK273</f>
        <v>0</v>
      </c>
      <c r="H273" s="54">
        <f>'Matrix'!AV273</f>
        <v>0</v>
      </c>
      <c r="I273" s="54">
        <f>'Matrix'!AQ273</f>
        <v>0</v>
      </c>
      <c r="J273" s="55">
        <f>'Matrix'!AO273</f>
        <v>0</v>
      </c>
    </row>
    <row r="274" spans="1:10">
      <c r="A274" s="28">
        <v>174</v>
      </c>
      <c r="B274" s="48">
        <f>'935'!B274</f>
        <v>0</v>
      </c>
      <c r="C274" s="37">
        <f>ROUND('Matrix'!CK274,3)</f>
        <v>0</v>
      </c>
      <c r="D274" s="36">
        <f>ROUND('Matrix'!AS274,2)</f>
        <v>0</v>
      </c>
      <c r="E274" s="36">
        <f>ROUND('Matrix'!CL274,2)</f>
        <v>0</v>
      </c>
      <c r="F274" s="52">
        <f>ROUND('Matrix'!CM274,2)</f>
        <v>0</v>
      </c>
      <c r="G274" s="34">
        <f>'Matrix'!AK274</f>
        <v>0</v>
      </c>
      <c r="H274" s="54">
        <f>'Matrix'!AV274</f>
        <v>0</v>
      </c>
      <c r="I274" s="54">
        <f>'Matrix'!AQ274</f>
        <v>0</v>
      </c>
      <c r="J274" s="55">
        <f>'Matrix'!AO274</f>
        <v>0</v>
      </c>
    </row>
    <row r="275" spans="1:10">
      <c r="A275" s="28">
        <v>175</v>
      </c>
      <c r="B275" s="48">
        <f>'935'!B275</f>
        <v>0</v>
      </c>
      <c r="C275" s="37">
        <f>ROUND('Matrix'!CK275,3)</f>
        <v>0</v>
      </c>
      <c r="D275" s="36">
        <f>ROUND('Matrix'!AS275,2)</f>
        <v>0</v>
      </c>
      <c r="E275" s="36">
        <f>ROUND('Matrix'!CL275,2)</f>
        <v>0</v>
      </c>
      <c r="F275" s="52">
        <f>ROUND('Matrix'!CM275,2)</f>
        <v>0</v>
      </c>
      <c r="G275" s="34">
        <f>'Matrix'!AK275</f>
        <v>0</v>
      </c>
      <c r="H275" s="54">
        <f>'Matrix'!AV275</f>
        <v>0</v>
      </c>
      <c r="I275" s="54">
        <f>'Matrix'!AQ275</f>
        <v>0</v>
      </c>
      <c r="J275" s="55">
        <f>'Matrix'!AO275</f>
        <v>0</v>
      </c>
    </row>
    <row r="276" spans="1:10">
      <c r="A276" s="28">
        <v>176</v>
      </c>
      <c r="B276" s="48">
        <f>'935'!B276</f>
        <v>0</v>
      </c>
      <c r="C276" s="37">
        <f>ROUND('Matrix'!CK276,3)</f>
        <v>0</v>
      </c>
      <c r="D276" s="36">
        <f>ROUND('Matrix'!AS276,2)</f>
        <v>0</v>
      </c>
      <c r="E276" s="36">
        <f>ROUND('Matrix'!CL276,2)</f>
        <v>0</v>
      </c>
      <c r="F276" s="52">
        <f>ROUND('Matrix'!CM276,2)</f>
        <v>0</v>
      </c>
      <c r="G276" s="34">
        <f>'Matrix'!AK276</f>
        <v>0</v>
      </c>
      <c r="H276" s="54">
        <f>'Matrix'!AV276</f>
        <v>0</v>
      </c>
      <c r="I276" s="54">
        <f>'Matrix'!AQ276</f>
        <v>0</v>
      </c>
      <c r="J276" s="55">
        <f>'Matrix'!AO276</f>
        <v>0</v>
      </c>
    </row>
    <row r="277" spans="1:10">
      <c r="A277" s="28">
        <v>177</v>
      </c>
      <c r="B277" s="48">
        <f>'935'!B277</f>
        <v>0</v>
      </c>
      <c r="C277" s="37">
        <f>ROUND('Matrix'!CK277,3)</f>
        <v>0</v>
      </c>
      <c r="D277" s="36">
        <f>ROUND('Matrix'!AS277,2)</f>
        <v>0</v>
      </c>
      <c r="E277" s="36">
        <f>ROUND('Matrix'!CL277,2)</f>
        <v>0</v>
      </c>
      <c r="F277" s="52">
        <f>ROUND('Matrix'!CM277,2)</f>
        <v>0</v>
      </c>
      <c r="G277" s="34">
        <f>'Matrix'!AK277</f>
        <v>0</v>
      </c>
      <c r="H277" s="54">
        <f>'Matrix'!AV277</f>
        <v>0</v>
      </c>
      <c r="I277" s="54">
        <f>'Matrix'!AQ277</f>
        <v>0</v>
      </c>
      <c r="J277" s="55">
        <f>'Matrix'!AO277</f>
        <v>0</v>
      </c>
    </row>
    <row r="278" spans="1:10">
      <c r="A278" s="28">
        <v>178</v>
      </c>
      <c r="B278" s="48">
        <f>'935'!B278</f>
        <v>0</v>
      </c>
      <c r="C278" s="37">
        <f>ROUND('Matrix'!CK278,3)</f>
        <v>0</v>
      </c>
      <c r="D278" s="36">
        <f>ROUND('Matrix'!AS278,2)</f>
        <v>0</v>
      </c>
      <c r="E278" s="36">
        <f>ROUND('Matrix'!CL278,2)</f>
        <v>0</v>
      </c>
      <c r="F278" s="52">
        <f>ROUND('Matrix'!CM278,2)</f>
        <v>0</v>
      </c>
      <c r="G278" s="34">
        <f>'Matrix'!AK278</f>
        <v>0</v>
      </c>
      <c r="H278" s="54">
        <f>'Matrix'!AV278</f>
        <v>0</v>
      </c>
      <c r="I278" s="54">
        <f>'Matrix'!AQ278</f>
        <v>0</v>
      </c>
      <c r="J278" s="55">
        <f>'Matrix'!AO278</f>
        <v>0</v>
      </c>
    </row>
    <row r="279" spans="1:10">
      <c r="A279" s="28">
        <v>179</v>
      </c>
      <c r="B279" s="48">
        <f>'935'!B279</f>
        <v>0</v>
      </c>
      <c r="C279" s="37">
        <f>ROUND('Matrix'!CK279,3)</f>
        <v>0</v>
      </c>
      <c r="D279" s="36">
        <f>ROUND('Matrix'!AS279,2)</f>
        <v>0</v>
      </c>
      <c r="E279" s="36">
        <f>ROUND('Matrix'!CL279,2)</f>
        <v>0</v>
      </c>
      <c r="F279" s="52">
        <f>ROUND('Matrix'!CM279,2)</f>
        <v>0</v>
      </c>
      <c r="G279" s="34">
        <f>'Matrix'!AK279</f>
        <v>0</v>
      </c>
      <c r="H279" s="54">
        <f>'Matrix'!AV279</f>
        <v>0</v>
      </c>
      <c r="I279" s="54">
        <f>'Matrix'!AQ279</f>
        <v>0</v>
      </c>
      <c r="J279" s="55">
        <f>'Matrix'!AO279</f>
        <v>0</v>
      </c>
    </row>
    <row r="280" spans="1:10">
      <c r="A280" s="28">
        <v>180</v>
      </c>
      <c r="B280" s="48">
        <f>'935'!B280</f>
        <v>0</v>
      </c>
      <c r="C280" s="37">
        <f>ROUND('Matrix'!CK280,3)</f>
        <v>0</v>
      </c>
      <c r="D280" s="36">
        <f>ROUND('Matrix'!AS280,2)</f>
        <v>0</v>
      </c>
      <c r="E280" s="36">
        <f>ROUND('Matrix'!CL280,2)</f>
        <v>0</v>
      </c>
      <c r="F280" s="52">
        <f>ROUND('Matrix'!CM280,2)</f>
        <v>0</v>
      </c>
      <c r="G280" s="34">
        <f>'Matrix'!AK280</f>
        <v>0</v>
      </c>
      <c r="H280" s="54">
        <f>'Matrix'!AV280</f>
        <v>0</v>
      </c>
      <c r="I280" s="54">
        <f>'Matrix'!AQ280</f>
        <v>0</v>
      </c>
      <c r="J280" s="55">
        <f>'Matrix'!AO280</f>
        <v>0</v>
      </c>
    </row>
    <row r="281" spans="1:10">
      <c r="A281" s="28">
        <v>181</v>
      </c>
      <c r="B281" s="48">
        <f>'935'!B281</f>
        <v>0</v>
      </c>
      <c r="C281" s="37">
        <f>ROUND('Matrix'!CK281,3)</f>
        <v>0</v>
      </c>
      <c r="D281" s="36">
        <f>ROUND('Matrix'!AS281,2)</f>
        <v>0</v>
      </c>
      <c r="E281" s="36">
        <f>ROUND('Matrix'!CL281,2)</f>
        <v>0</v>
      </c>
      <c r="F281" s="52">
        <f>ROUND('Matrix'!CM281,2)</f>
        <v>0</v>
      </c>
      <c r="G281" s="34">
        <f>'Matrix'!AK281</f>
        <v>0</v>
      </c>
      <c r="H281" s="54">
        <f>'Matrix'!AV281</f>
        <v>0</v>
      </c>
      <c r="I281" s="54">
        <f>'Matrix'!AQ281</f>
        <v>0</v>
      </c>
      <c r="J281" s="55">
        <f>'Matrix'!AO281</f>
        <v>0</v>
      </c>
    </row>
    <row r="282" spans="1:10">
      <c r="A282" s="28">
        <v>182</v>
      </c>
      <c r="B282" s="48">
        <f>'935'!B282</f>
        <v>0</v>
      </c>
      <c r="C282" s="37">
        <f>ROUND('Matrix'!CK282,3)</f>
        <v>0</v>
      </c>
      <c r="D282" s="36">
        <f>ROUND('Matrix'!AS282,2)</f>
        <v>0</v>
      </c>
      <c r="E282" s="36">
        <f>ROUND('Matrix'!CL282,2)</f>
        <v>0</v>
      </c>
      <c r="F282" s="52">
        <f>ROUND('Matrix'!CM282,2)</f>
        <v>0</v>
      </c>
      <c r="G282" s="34">
        <f>'Matrix'!AK282</f>
        <v>0</v>
      </c>
      <c r="H282" s="54">
        <f>'Matrix'!AV282</f>
        <v>0</v>
      </c>
      <c r="I282" s="54">
        <f>'Matrix'!AQ282</f>
        <v>0</v>
      </c>
      <c r="J282" s="55">
        <f>'Matrix'!AO282</f>
        <v>0</v>
      </c>
    </row>
    <row r="283" spans="1:10">
      <c r="A283" s="28">
        <v>183</v>
      </c>
      <c r="B283" s="48">
        <f>'935'!B283</f>
        <v>0</v>
      </c>
      <c r="C283" s="37">
        <f>ROUND('Matrix'!CK283,3)</f>
        <v>0</v>
      </c>
      <c r="D283" s="36">
        <f>ROUND('Matrix'!AS283,2)</f>
        <v>0</v>
      </c>
      <c r="E283" s="36">
        <f>ROUND('Matrix'!CL283,2)</f>
        <v>0</v>
      </c>
      <c r="F283" s="52">
        <f>ROUND('Matrix'!CM283,2)</f>
        <v>0</v>
      </c>
      <c r="G283" s="34">
        <f>'Matrix'!AK283</f>
        <v>0</v>
      </c>
      <c r="H283" s="54">
        <f>'Matrix'!AV283</f>
        <v>0</v>
      </c>
      <c r="I283" s="54">
        <f>'Matrix'!AQ283</f>
        <v>0</v>
      </c>
      <c r="J283" s="55">
        <f>'Matrix'!AO283</f>
        <v>0</v>
      </c>
    </row>
    <row r="284" spans="1:10">
      <c r="A284" s="28">
        <v>184</v>
      </c>
      <c r="B284" s="48">
        <f>'935'!B284</f>
        <v>0</v>
      </c>
      <c r="C284" s="37">
        <f>ROUND('Matrix'!CK284,3)</f>
        <v>0</v>
      </c>
      <c r="D284" s="36">
        <f>ROUND('Matrix'!AS284,2)</f>
        <v>0</v>
      </c>
      <c r="E284" s="36">
        <f>ROUND('Matrix'!CL284,2)</f>
        <v>0</v>
      </c>
      <c r="F284" s="52">
        <f>ROUND('Matrix'!CM284,2)</f>
        <v>0</v>
      </c>
      <c r="G284" s="34">
        <f>'Matrix'!AK284</f>
        <v>0</v>
      </c>
      <c r="H284" s="54">
        <f>'Matrix'!AV284</f>
        <v>0</v>
      </c>
      <c r="I284" s="54">
        <f>'Matrix'!AQ284</f>
        <v>0</v>
      </c>
      <c r="J284" s="55">
        <f>'Matrix'!AO284</f>
        <v>0</v>
      </c>
    </row>
    <row r="285" spans="1:10">
      <c r="A285" s="28">
        <v>185</v>
      </c>
      <c r="B285" s="48">
        <f>'935'!B285</f>
        <v>0</v>
      </c>
      <c r="C285" s="37">
        <f>ROUND('Matrix'!CK285,3)</f>
        <v>0</v>
      </c>
      <c r="D285" s="36">
        <f>ROUND('Matrix'!AS285,2)</f>
        <v>0</v>
      </c>
      <c r="E285" s="36">
        <f>ROUND('Matrix'!CL285,2)</f>
        <v>0</v>
      </c>
      <c r="F285" s="52">
        <f>ROUND('Matrix'!CM285,2)</f>
        <v>0</v>
      </c>
      <c r="G285" s="34">
        <f>'Matrix'!AK285</f>
        <v>0</v>
      </c>
      <c r="H285" s="54">
        <f>'Matrix'!AV285</f>
        <v>0</v>
      </c>
      <c r="I285" s="54">
        <f>'Matrix'!AQ285</f>
        <v>0</v>
      </c>
      <c r="J285" s="55">
        <f>'Matrix'!AO285</f>
        <v>0</v>
      </c>
    </row>
    <row r="286" spans="1:10">
      <c r="A286" s="28">
        <v>186</v>
      </c>
      <c r="B286" s="48">
        <f>'935'!B286</f>
        <v>0</v>
      </c>
      <c r="C286" s="37">
        <f>ROUND('Matrix'!CK286,3)</f>
        <v>0</v>
      </c>
      <c r="D286" s="36">
        <f>ROUND('Matrix'!AS286,2)</f>
        <v>0</v>
      </c>
      <c r="E286" s="36">
        <f>ROUND('Matrix'!CL286,2)</f>
        <v>0</v>
      </c>
      <c r="F286" s="52">
        <f>ROUND('Matrix'!CM286,2)</f>
        <v>0</v>
      </c>
      <c r="G286" s="34">
        <f>'Matrix'!AK286</f>
        <v>0</v>
      </c>
      <c r="H286" s="54">
        <f>'Matrix'!AV286</f>
        <v>0</v>
      </c>
      <c r="I286" s="54">
        <f>'Matrix'!AQ286</f>
        <v>0</v>
      </c>
      <c r="J286" s="55">
        <f>'Matrix'!AO286</f>
        <v>0</v>
      </c>
    </row>
    <row r="287" spans="1:10">
      <c r="A287" s="28">
        <v>187</v>
      </c>
      <c r="B287" s="48">
        <f>'935'!B287</f>
        <v>0</v>
      </c>
      <c r="C287" s="37">
        <f>ROUND('Matrix'!CK287,3)</f>
        <v>0</v>
      </c>
      <c r="D287" s="36">
        <f>ROUND('Matrix'!AS287,2)</f>
        <v>0</v>
      </c>
      <c r="E287" s="36">
        <f>ROUND('Matrix'!CL287,2)</f>
        <v>0</v>
      </c>
      <c r="F287" s="52">
        <f>ROUND('Matrix'!CM287,2)</f>
        <v>0</v>
      </c>
      <c r="G287" s="34">
        <f>'Matrix'!AK287</f>
        <v>0</v>
      </c>
      <c r="H287" s="54">
        <f>'Matrix'!AV287</f>
        <v>0</v>
      </c>
      <c r="I287" s="54">
        <f>'Matrix'!AQ287</f>
        <v>0</v>
      </c>
      <c r="J287" s="55">
        <f>'Matrix'!AO287</f>
        <v>0</v>
      </c>
    </row>
    <row r="288" spans="1:10">
      <c r="A288" s="28">
        <v>188</v>
      </c>
      <c r="B288" s="48">
        <f>'935'!B288</f>
        <v>0</v>
      </c>
      <c r="C288" s="37">
        <f>ROUND('Matrix'!CK288,3)</f>
        <v>0</v>
      </c>
      <c r="D288" s="36">
        <f>ROUND('Matrix'!AS288,2)</f>
        <v>0</v>
      </c>
      <c r="E288" s="36">
        <f>ROUND('Matrix'!CL288,2)</f>
        <v>0</v>
      </c>
      <c r="F288" s="52">
        <f>ROUND('Matrix'!CM288,2)</f>
        <v>0</v>
      </c>
      <c r="G288" s="34">
        <f>'Matrix'!AK288</f>
        <v>0</v>
      </c>
      <c r="H288" s="54">
        <f>'Matrix'!AV288</f>
        <v>0</v>
      </c>
      <c r="I288" s="54">
        <f>'Matrix'!AQ288</f>
        <v>0</v>
      </c>
      <c r="J288" s="55">
        <f>'Matrix'!AO288</f>
        <v>0</v>
      </c>
    </row>
    <row r="289" spans="1:10">
      <c r="A289" s="28">
        <v>189</v>
      </c>
      <c r="B289" s="48">
        <f>'935'!B289</f>
        <v>0</v>
      </c>
      <c r="C289" s="37">
        <f>ROUND('Matrix'!CK289,3)</f>
        <v>0</v>
      </c>
      <c r="D289" s="36">
        <f>ROUND('Matrix'!AS289,2)</f>
        <v>0</v>
      </c>
      <c r="E289" s="36">
        <f>ROUND('Matrix'!CL289,2)</f>
        <v>0</v>
      </c>
      <c r="F289" s="52">
        <f>ROUND('Matrix'!CM289,2)</f>
        <v>0</v>
      </c>
      <c r="G289" s="34">
        <f>'Matrix'!AK289</f>
        <v>0</v>
      </c>
      <c r="H289" s="54">
        <f>'Matrix'!AV289</f>
        <v>0</v>
      </c>
      <c r="I289" s="54">
        <f>'Matrix'!AQ289</f>
        <v>0</v>
      </c>
      <c r="J289" s="55">
        <f>'Matrix'!AO289</f>
        <v>0</v>
      </c>
    </row>
    <row r="290" spans="1:10">
      <c r="A290" s="28">
        <v>190</v>
      </c>
      <c r="B290" s="48">
        <f>'935'!B290</f>
        <v>0</v>
      </c>
      <c r="C290" s="37">
        <f>ROUND('Matrix'!CK290,3)</f>
        <v>0</v>
      </c>
      <c r="D290" s="36">
        <f>ROUND('Matrix'!AS290,2)</f>
        <v>0</v>
      </c>
      <c r="E290" s="36">
        <f>ROUND('Matrix'!CL290,2)</f>
        <v>0</v>
      </c>
      <c r="F290" s="52">
        <f>ROUND('Matrix'!CM290,2)</f>
        <v>0</v>
      </c>
      <c r="G290" s="34">
        <f>'Matrix'!AK290</f>
        <v>0</v>
      </c>
      <c r="H290" s="54">
        <f>'Matrix'!AV290</f>
        <v>0</v>
      </c>
      <c r="I290" s="54">
        <f>'Matrix'!AQ290</f>
        <v>0</v>
      </c>
      <c r="J290" s="55">
        <f>'Matrix'!AO290</f>
        <v>0</v>
      </c>
    </row>
    <row r="291" spans="1:10">
      <c r="A291" s="28">
        <v>191</v>
      </c>
      <c r="B291" s="48">
        <f>'935'!B291</f>
        <v>0</v>
      </c>
      <c r="C291" s="37">
        <f>ROUND('Matrix'!CK291,3)</f>
        <v>0</v>
      </c>
      <c r="D291" s="36">
        <f>ROUND('Matrix'!AS291,2)</f>
        <v>0</v>
      </c>
      <c r="E291" s="36">
        <f>ROUND('Matrix'!CL291,2)</f>
        <v>0</v>
      </c>
      <c r="F291" s="52">
        <f>ROUND('Matrix'!CM291,2)</f>
        <v>0</v>
      </c>
      <c r="G291" s="34">
        <f>'Matrix'!AK291</f>
        <v>0</v>
      </c>
      <c r="H291" s="54">
        <f>'Matrix'!AV291</f>
        <v>0</v>
      </c>
      <c r="I291" s="54">
        <f>'Matrix'!AQ291</f>
        <v>0</v>
      </c>
      <c r="J291" s="55">
        <f>'Matrix'!AO291</f>
        <v>0</v>
      </c>
    </row>
    <row r="292" spans="1:10">
      <c r="A292" s="28">
        <v>192</v>
      </c>
      <c r="B292" s="48">
        <f>'935'!B292</f>
        <v>0</v>
      </c>
      <c r="C292" s="37">
        <f>ROUND('Matrix'!CK292,3)</f>
        <v>0</v>
      </c>
      <c r="D292" s="36">
        <f>ROUND('Matrix'!AS292,2)</f>
        <v>0</v>
      </c>
      <c r="E292" s="36">
        <f>ROUND('Matrix'!CL292,2)</f>
        <v>0</v>
      </c>
      <c r="F292" s="52">
        <f>ROUND('Matrix'!CM292,2)</f>
        <v>0</v>
      </c>
      <c r="G292" s="34">
        <f>'Matrix'!AK292</f>
        <v>0</v>
      </c>
      <c r="H292" s="54">
        <f>'Matrix'!AV292</f>
        <v>0</v>
      </c>
      <c r="I292" s="54">
        <f>'Matrix'!AQ292</f>
        <v>0</v>
      </c>
      <c r="J292" s="55">
        <f>'Matrix'!AO292</f>
        <v>0</v>
      </c>
    </row>
    <row r="293" spans="1:10">
      <c r="A293" s="28">
        <v>193</v>
      </c>
      <c r="B293" s="48">
        <f>'935'!B293</f>
        <v>0</v>
      </c>
      <c r="C293" s="37">
        <f>ROUND('Matrix'!CK293,3)</f>
        <v>0</v>
      </c>
      <c r="D293" s="36">
        <f>ROUND('Matrix'!AS293,2)</f>
        <v>0</v>
      </c>
      <c r="E293" s="36">
        <f>ROUND('Matrix'!CL293,2)</f>
        <v>0</v>
      </c>
      <c r="F293" s="52">
        <f>ROUND('Matrix'!CM293,2)</f>
        <v>0</v>
      </c>
      <c r="G293" s="34">
        <f>'Matrix'!AK293</f>
        <v>0</v>
      </c>
      <c r="H293" s="54">
        <f>'Matrix'!AV293</f>
        <v>0</v>
      </c>
      <c r="I293" s="54">
        <f>'Matrix'!AQ293</f>
        <v>0</v>
      </c>
      <c r="J293" s="55">
        <f>'Matrix'!AO293</f>
        <v>0</v>
      </c>
    </row>
    <row r="294" spans="1:10">
      <c r="A294" s="28">
        <v>194</v>
      </c>
      <c r="B294" s="48">
        <f>'935'!B294</f>
        <v>0</v>
      </c>
      <c r="C294" s="37">
        <f>ROUND('Matrix'!CK294,3)</f>
        <v>0</v>
      </c>
      <c r="D294" s="36">
        <f>ROUND('Matrix'!AS294,2)</f>
        <v>0</v>
      </c>
      <c r="E294" s="36">
        <f>ROUND('Matrix'!CL294,2)</f>
        <v>0</v>
      </c>
      <c r="F294" s="52">
        <f>ROUND('Matrix'!CM294,2)</f>
        <v>0</v>
      </c>
      <c r="G294" s="34">
        <f>'Matrix'!AK294</f>
        <v>0</v>
      </c>
      <c r="H294" s="54">
        <f>'Matrix'!AV294</f>
        <v>0</v>
      </c>
      <c r="I294" s="54">
        <f>'Matrix'!AQ294</f>
        <v>0</v>
      </c>
      <c r="J294" s="55">
        <f>'Matrix'!AO294</f>
        <v>0</v>
      </c>
    </row>
    <row r="295" spans="1:10">
      <c r="A295" s="28">
        <v>195</v>
      </c>
      <c r="B295" s="48">
        <f>'935'!B295</f>
        <v>0</v>
      </c>
      <c r="C295" s="37">
        <f>ROUND('Matrix'!CK295,3)</f>
        <v>0</v>
      </c>
      <c r="D295" s="36">
        <f>ROUND('Matrix'!AS295,2)</f>
        <v>0</v>
      </c>
      <c r="E295" s="36">
        <f>ROUND('Matrix'!CL295,2)</f>
        <v>0</v>
      </c>
      <c r="F295" s="52">
        <f>ROUND('Matrix'!CM295,2)</f>
        <v>0</v>
      </c>
      <c r="G295" s="34">
        <f>'Matrix'!AK295</f>
        <v>0</v>
      </c>
      <c r="H295" s="54">
        <f>'Matrix'!AV295</f>
        <v>0</v>
      </c>
      <c r="I295" s="54">
        <f>'Matrix'!AQ295</f>
        <v>0</v>
      </c>
      <c r="J295" s="55">
        <f>'Matrix'!AO295</f>
        <v>0</v>
      </c>
    </row>
    <row r="296" spans="1:10">
      <c r="A296" s="28">
        <v>196</v>
      </c>
      <c r="B296" s="48">
        <f>'935'!B296</f>
        <v>0</v>
      </c>
      <c r="C296" s="37">
        <f>ROUND('Matrix'!CK296,3)</f>
        <v>0</v>
      </c>
      <c r="D296" s="36">
        <f>ROUND('Matrix'!AS296,2)</f>
        <v>0</v>
      </c>
      <c r="E296" s="36">
        <f>ROUND('Matrix'!CL296,2)</f>
        <v>0</v>
      </c>
      <c r="F296" s="52">
        <f>ROUND('Matrix'!CM296,2)</f>
        <v>0</v>
      </c>
      <c r="G296" s="34">
        <f>'Matrix'!AK296</f>
        <v>0</v>
      </c>
      <c r="H296" s="54">
        <f>'Matrix'!AV296</f>
        <v>0</v>
      </c>
      <c r="I296" s="54">
        <f>'Matrix'!AQ296</f>
        <v>0</v>
      </c>
      <c r="J296" s="55">
        <f>'Matrix'!AO296</f>
        <v>0</v>
      </c>
    </row>
    <row r="297" spans="1:10">
      <c r="A297" s="28">
        <v>197</v>
      </c>
      <c r="B297" s="48">
        <f>'935'!B297</f>
        <v>0</v>
      </c>
      <c r="C297" s="37">
        <f>ROUND('Matrix'!CK297,3)</f>
        <v>0</v>
      </c>
      <c r="D297" s="36">
        <f>ROUND('Matrix'!AS297,2)</f>
        <v>0</v>
      </c>
      <c r="E297" s="36">
        <f>ROUND('Matrix'!CL297,2)</f>
        <v>0</v>
      </c>
      <c r="F297" s="52">
        <f>ROUND('Matrix'!CM297,2)</f>
        <v>0</v>
      </c>
      <c r="G297" s="34">
        <f>'Matrix'!AK297</f>
        <v>0</v>
      </c>
      <c r="H297" s="54">
        <f>'Matrix'!AV297</f>
        <v>0</v>
      </c>
      <c r="I297" s="54">
        <f>'Matrix'!AQ297</f>
        <v>0</v>
      </c>
      <c r="J297" s="55">
        <f>'Matrix'!AO297</f>
        <v>0</v>
      </c>
    </row>
    <row r="298" spans="1:10">
      <c r="A298" s="28">
        <v>198</v>
      </c>
      <c r="B298" s="48">
        <f>'935'!B298</f>
        <v>0</v>
      </c>
      <c r="C298" s="37">
        <f>ROUND('Matrix'!CK298,3)</f>
        <v>0</v>
      </c>
      <c r="D298" s="36">
        <f>ROUND('Matrix'!AS298,2)</f>
        <v>0</v>
      </c>
      <c r="E298" s="36">
        <f>ROUND('Matrix'!CL298,2)</f>
        <v>0</v>
      </c>
      <c r="F298" s="52">
        <f>ROUND('Matrix'!CM298,2)</f>
        <v>0</v>
      </c>
      <c r="G298" s="34">
        <f>'Matrix'!AK298</f>
        <v>0</v>
      </c>
      <c r="H298" s="54">
        <f>'Matrix'!AV298</f>
        <v>0</v>
      </c>
      <c r="I298" s="54">
        <f>'Matrix'!AQ298</f>
        <v>0</v>
      </c>
      <c r="J298" s="55">
        <f>'Matrix'!AO298</f>
        <v>0</v>
      </c>
    </row>
    <row r="299" spans="1:10">
      <c r="A299" s="28">
        <v>199</v>
      </c>
      <c r="B299" s="48">
        <f>'935'!B299</f>
        <v>0</v>
      </c>
      <c r="C299" s="37">
        <f>ROUND('Matrix'!CK299,3)</f>
        <v>0</v>
      </c>
      <c r="D299" s="36">
        <f>ROUND('Matrix'!AS299,2)</f>
        <v>0</v>
      </c>
      <c r="E299" s="36">
        <f>ROUND('Matrix'!CL299,2)</f>
        <v>0</v>
      </c>
      <c r="F299" s="52">
        <f>ROUND('Matrix'!CM299,2)</f>
        <v>0</v>
      </c>
      <c r="G299" s="34">
        <f>'Matrix'!AK299</f>
        <v>0</v>
      </c>
      <c r="H299" s="54">
        <f>'Matrix'!AV299</f>
        <v>0</v>
      </c>
      <c r="I299" s="54">
        <f>'Matrix'!AQ299</f>
        <v>0</v>
      </c>
      <c r="J299" s="55">
        <f>'Matrix'!AO299</f>
        <v>0</v>
      </c>
    </row>
    <row r="300" spans="1:10">
      <c r="A300" s="28">
        <v>200</v>
      </c>
      <c r="B300" s="48">
        <f>'935'!B300</f>
        <v>0</v>
      </c>
      <c r="C300" s="37">
        <f>ROUND('Matrix'!CK300,3)</f>
        <v>0</v>
      </c>
      <c r="D300" s="36">
        <f>ROUND('Matrix'!AS300,2)</f>
        <v>0</v>
      </c>
      <c r="E300" s="36">
        <f>ROUND('Matrix'!CL300,2)</f>
        <v>0</v>
      </c>
      <c r="F300" s="52">
        <f>ROUND('Matrix'!CM300,2)</f>
        <v>0</v>
      </c>
      <c r="G300" s="34">
        <f>'Matrix'!AK300</f>
        <v>0</v>
      </c>
      <c r="H300" s="54">
        <f>'Matrix'!AV300</f>
        <v>0</v>
      </c>
      <c r="I300" s="54">
        <f>'Matrix'!AQ300</f>
        <v>0</v>
      </c>
      <c r="J300" s="55">
        <f>'Matrix'!AO300</f>
        <v>0</v>
      </c>
    </row>
    <row r="301" spans="1:10">
      <c r="A301" s="28">
        <v>201</v>
      </c>
      <c r="B301" s="48">
        <f>'935'!B301</f>
        <v>0</v>
      </c>
      <c r="C301" s="37">
        <f>ROUND('Matrix'!CK301,3)</f>
        <v>0</v>
      </c>
      <c r="D301" s="36">
        <f>ROUND('Matrix'!AS301,2)</f>
        <v>0</v>
      </c>
      <c r="E301" s="36">
        <f>ROUND('Matrix'!CL301,2)</f>
        <v>0</v>
      </c>
      <c r="F301" s="52">
        <f>ROUND('Matrix'!CM301,2)</f>
        <v>0</v>
      </c>
      <c r="G301" s="34">
        <f>'Matrix'!AK301</f>
        <v>0</v>
      </c>
      <c r="H301" s="54">
        <f>'Matrix'!AV301</f>
        <v>0</v>
      </c>
      <c r="I301" s="54">
        <f>'Matrix'!AQ301</f>
        <v>0</v>
      </c>
      <c r="J301" s="55">
        <f>'Matrix'!AO301</f>
        <v>0</v>
      </c>
    </row>
    <row r="302" spans="1:10">
      <c r="A302" s="28">
        <v>202</v>
      </c>
      <c r="B302" s="48">
        <f>'935'!B302</f>
        <v>0</v>
      </c>
      <c r="C302" s="37">
        <f>ROUND('Matrix'!CK302,3)</f>
        <v>0</v>
      </c>
      <c r="D302" s="36">
        <f>ROUND('Matrix'!AS302,2)</f>
        <v>0</v>
      </c>
      <c r="E302" s="36">
        <f>ROUND('Matrix'!CL302,2)</f>
        <v>0</v>
      </c>
      <c r="F302" s="52">
        <f>ROUND('Matrix'!CM302,2)</f>
        <v>0</v>
      </c>
      <c r="G302" s="34">
        <f>'Matrix'!AK302</f>
        <v>0</v>
      </c>
      <c r="H302" s="54">
        <f>'Matrix'!AV302</f>
        <v>0</v>
      </c>
      <c r="I302" s="54">
        <f>'Matrix'!AQ302</f>
        <v>0</v>
      </c>
      <c r="J302" s="55">
        <f>'Matrix'!AO302</f>
        <v>0</v>
      </c>
    </row>
    <row r="303" spans="1:10">
      <c r="A303" s="28">
        <v>203</v>
      </c>
      <c r="B303" s="48">
        <f>'935'!B303</f>
        <v>0</v>
      </c>
      <c r="C303" s="37">
        <f>ROUND('Matrix'!CK303,3)</f>
        <v>0</v>
      </c>
      <c r="D303" s="36">
        <f>ROUND('Matrix'!AS303,2)</f>
        <v>0</v>
      </c>
      <c r="E303" s="36">
        <f>ROUND('Matrix'!CL303,2)</f>
        <v>0</v>
      </c>
      <c r="F303" s="52">
        <f>ROUND('Matrix'!CM303,2)</f>
        <v>0</v>
      </c>
      <c r="G303" s="34">
        <f>'Matrix'!AK303</f>
        <v>0</v>
      </c>
      <c r="H303" s="54">
        <f>'Matrix'!AV303</f>
        <v>0</v>
      </c>
      <c r="I303" s="54">
        <f>'Matrix'!AQ303</f>
        <v>0</v>
      </c>
      <c r="J303" s="55">
        <f>'Matrix'!AO303</f>
        <v>0</v>
      </c>
    </row>
    <row r="304" spans="1:10">
      <c r="A304" s="28">
        <v>204</v>
      </c>
      <c r="B304" s="48">
        <f>'935'!B304</f>
        <v>0</v>
      </c>
      <c r="C304" s="37">
        <f>ROUND('Matrix'!CK304,3)</f>
        <v>0</v>
      </c>
      <c r="D304" s="36">
        <f>ROUND('Matrix'!AS304,2)</f>
        <v>0</v>
      </c>
      <c r="E304" s="36">
        <f>ROUND('Matrix'!CL304,2)</f>
        <v>0</v>
      </c>
      <c r="F304" s="52">
        <f>ROUND('Matrix'!CM304,2)</f>
        <v>0</v>
      </c>
      <c r="G304" s="34">
        <f>'Matrix'!AK304</f>
        <v>0</v>
      </c>
      <c r="H304" s="54">
        <f>'Matrix'!AV304</f>
        <v>0</v>
      </c>
      <c r="I304" s="54">
        <f>'Matrix'!AQ304</f>
        <v>0</v>
      </c>
      <c r="J304" s="55">
        <f>'Matrix'!AO304</f>
        <v>0</v>
      </c>
    </row>
    <row r="305" spans="1:10">
      <c r="A305" s="28">
        <v>205</v>
      </c>
      <c r="B305" s="48">
        <f>'935'!B305</f>
        <v>0</v>
      </c>
      <c r="C305" s="37">
        <f>ROUND('Matrix'!CK305,3)</f>
        <v>0</v>
      </c>
      <c r="D305" s="36">
        <f>ROUND('Matrix'!AS305,2)</f>
        <v>0</v>
      </c>
      <c r="E305" s="36">
        <f>ROUND('Matrix'!CL305,2)</f>
        <v>0</v>
      </c>
      <c r="F305" s="52">
        <f>ROUND('Matrix'!CM305,2)</f>
        <v>0</v>
      </c>
      <c r="G305" s="34">
        <f>'Matrix'!AK305</f>
        <v>0</v>
      </c>
      <c r="H305" s="54">
        <f>'Matrix'!AV305</f>
        <v>0</v>
      </c>
      <c r="I305" s="54">
        <f>'Matrix'!AQ305</f>
        <v>0</v>
      </c>
      <c r="J305" s="55">
        <f>'Matrix'!AO305</f>
        <v>0</v>
      </c>
    </row>
    <row r="306" spans="1:10">
      <c r="A306" s="28">
        <v>206</v>
      </c>
      <c r="B306" s="48">
        <f>'935'!B306</f>
        <v>0</v>
      </c>
      <c r="C306" s="37">
        <f>ROUND('Matrix'!CK306,3)</f>
        <v>0</v>
      </c>
      <c r="D306" s="36">
        <f>ROUND('Matrix'!AS306,2)</f>
        <v>0</v>
      </c>
      <c r="E306" s="36">
        <f>ROUND('Matrix'!CL306,2)</f>
        <v>0</v>
      </c>
      <c r="F306" s="52">
        <f>ROUND('Matrix'!CM306,2)</f>
        <v>0</v>
      </c>
      <c r="G306" s="34">
        <f>'Matrix'!AK306</f>
        <v>0</v>
      </c>
      <c r="H306" s="54">
        <f>'Matrix'!AV306</f>
        <v>0</v>
      </c>
      <c r="I306" s="54">
        <f>'Matrix'!AQ306</f>
        <v>0</v>
      </c>
      <c r="J306" s="55">
        <f>'Matrix'!AO306</f>
        <v>0</v>
      </c>
    </row>
    <row r="307" spans="1:10">
      <c r="A307" s="28">
        <v>207</v>
      </c>
      <c r="B307" s="48">
        <f>'935'!B307</f>
        <v>0</v>
      </c>
      <c r="C307" s="37">
        <f>ROUND('Matrix'!CK307,3)</f>
        <v>0</v>
      </c>
      <c r="D307" s="36">
        <f>ROUND('Matrix'!AS307,2)</f>
        <v>0</v>
      </c>
      <c r="E307" s="36">
        <f>ROUND('Matrix'!CL307,2)</f>
        <v>0</v>
      </c>
      <c r="F307" s="52">
        <f>ROUND('Matrix'!CM307,2)</f>
        <v>0</v>
      </c>
      <c r="G307" s="34">
        <f>'Matrix'!AK307</f>
        <v>0</v>
      </c>
      <c r="H307" s="54">
        <f>'Matrix'!AV307</f>
        <v>0</v>
      </c>
      <c r="I307" s="54">
        <f>'Matrix'!AQ307</f>
        <v>0</v>
      </c>
      <c r="J307" s="55">
        <f>'Matrix'!AO307</f>
        <v>0</v>
      </c>
    </row>
    <row r="308" spans="1:10">
      <c r="A308" s="28">
        <v>208</v>
      </c>
      <c r="B308" s="48">
        <f>'935'!B308</f>
        <v>0</v>
      </c>
      <c r="C308" s="37">
        <f>ROUND('Matrix'!CK308,3)</f>
        <v>0</v>
      </c>
      <c r="D308" s="36">
        <f>ROUND('Matrix'!AS308,2)</f>
        <v>0</v>
      </c>
      <c r="E308" s="36">
        <f>ROUND('Matrix'!CL308,2)</f>
        <v>0</v>
      </c>
      <c r="F308" s="52">
        <f>ROUND('Matrix'!CM308,2)</f>
        <v>0</v>
      </c>
      <c r="G308" s="34">
        <f>'Matrix'!AK308</f>
        <v>0</v>
      </c>
      <c r="H308" s="54">
        <f>'Matrix'!AV308</f>
        <v>0</v>
      </c>
      <c r="I308" s="54">
        <f>'Matrix'!AQ308</f>
        <v>0</v>
      </c>
      <c r="J308" s="55">
        <f>'Matrix'!AO308</f>
        <v>0</v>
      </c>
    </row>
    <row r="309" spans="1:10">
      <c r="A309" s="28">
        <v>209</v>
      </c>
      <c r="B309" s="48">
        <f>'935'!B309</f>
        <v>0</v>
      </c>
      <c r="C309" s="37">
        <f>ROUND('Matrix'!CK309,3)</f>
        <v>0</v>
      </c>
      <c r="D309" s="36">
        <f>ROUND('Matrix'!AS309,2)</f>
        <v>0</v>
      </c>
      <c r="E309" s="36">
        <f>ROUND('Matrix'!CL309,2)</f>
        <v>0</v>
      </c>
      <c r="F309" s="52">
        <f>ROUND('Matrix'!CM309,2)</f>
        <v>0</v>
      </c>
      <c r="G309" s="34">
        <f>'Matrix'!AK309</f>
        <v>0</v>
      </c>
      <c r="H309" s="54">
        <f>'Matrix'!AV309</f>
        <v>0</v>
      </c>
      <c r="I309" s="54">
        <f>'Matrix'!AQ309</f>
        <v>0</v>
      </c>
      <c r="J309" s="55">
        <f>'Matrix'!AO309</f>
        <v>0</v>
      </c>
    </row>
    <row r="310" spans="1:10">
      <c r="A310" s="28">
        <v>210</v>
      </c>
      <c r="B310" s="48">
        <f>'935'!B310</f>
        <v>0</v>
      </c>
      <c r="C310" s="37">
        <f>ROUND('Matrix'!CK310,3)</f>
        <v>0</v>
      </c>
      <c r="D310" s="36">
        <f>ROUND('Matrix'!AS310,2)</f>
        <v>0</v>
      </c>
      <c r="E310" s="36">
        <f>ROUND('Matrix'!CL310,2)</f>
        <v>0</v>
      </c>
      <c r="F310" s="52">
        <f>ROUND('Matrix'!CM310,2)</f>
        <v>0</v>
      </c>
      <c r="G310" s="34">
        <f>'Matrix'!AK310</f>
        <v>0</v>
      </c>
      <c r="H310" s="54">
        <f>'Matrix'!AV310</f>
        <v>0</v>
      </c>
      <c r="I310" s="54">
        <f>'Matrix'!AQ310</f>
        <v>0</v>
      </c>
      <c r="J310" s="55">
        <f>'Matrix'!AO310</f>
        <v>0</v>
      </c>
    </row>
    <row r="311" spans="1:10">
      <c r="A311" s="28">
        <v>211</v>
      </c>
      <c r="B311" s="48">
        <f>'935'!B311</f>
        <v>0</v>
      </c>
      <c r="C311" s="37">
        <f>ROUND('Matrix'!CK311,3)</f>
        <v>0</v>
      </c>
      <c r="D311" s="36">
        <f>ROUND('Matrix'!AS311,2)</f>
        <v>0</v>
      </c>
      <c r="E311" s="36">
        <f>ROUND('Matrix'!CL311,2)</f>
        <v>0</v>
      </c>
      <c r="F311" s="52">
        <f>ROUND('Matrix'!CM311,2)</f>
        <v>0</v>
      </c>
      <c r="G311" s="34">
        <f>'Matrix'!AK311</f>
        <v>0</v>
      </c>
      <c r="H311" s="54">
        <f>'Matrix'!AV311</f>
        <v>0</v>
      </c>
      <c r="I311" s="54">
        <f>'Matrix'!AQ311</f>
        <v>0</v>
      </c>
      <c r="J311" s="55">
        <f>'Matrix'!AO311</f>
        <v>0</v>
      </c>
    </row>
    <row r="312" spans="1:10">
      <c r="A312" s="28">
        <v>212</v>
      </c>
      <c r="B312" s="48">
        <f>'935'!B312</f>
        <v>0</v>
      </c>
      <c r="C312" s="37">
        <f>ROUND('Matrix'!CK312,3)</f>
        <v>0</v>
      </c>
      <c r="D312" s="36">
        <f>ROUND('Matrix'!AS312,2)</f>
        <v>0</v>
      </c>
      <c r="E312" s="36">
        <f>ROUND('Matrix'!CL312,2)</f>
        <v>0</v>
      </c>
      <c r="F312" s="52">
        <f>ROUND('Matrix'!CM312,2)</f>
        <v>0</v>
      </c>
      <c r="G312" s="34">
        <f>'Matrix'!AK312</f>
        <v>0</v>
      </c>
      <c r="H312" s="54">
        <f>'Matrix'!AV312</f>
        <v>0</v>
      </c>
      <c r="I312" s="54">
        <f>'Matrix'!AQ312</f>
        <v>0</v>
      </c>
      <c r="J312" s="55">
        <f>'Matrix'!AO312</f>
        <v>0</v>
      </c>
    </row>
    <row r="313" spans="1:10">
      <c r="A313" s="28">
        <v>213</v>
      </c>
      <c r="B313" s="48">
        <f>'935'!B313</f>
        <v>0</v>
      </c>
      <c r="C313" s="37">
        <f>ROUND('Matrix'!CK313,3)</f>
        <v>0</v>
      </c>
      <c r="D313" s="36">
        <f>ROUND('Matrix'!AS313,2)</f>
        <v>0</v>
      </c>
      <c r="E313" s="36">
        <f>ROUND('Matrix'!CL313,2)</f>
        <v>0</v>
      </c>
      <c r="F313" s="52">
        <f>ROUND('Matrix'!CM313,2)</f>
        <v>0</v>
      </c>
      <c r="G313" s="34">
        <f>'Matrix'!AK313</f>
        <v>0</v>
      </c>
      <c r="H313" s="54">
        <f>'Matrix'!AV313</f>
        <v>0</v>
      </c>
      <c r="I313" s="54">
        <f>'Matrix'!AQ313</f>
        <v>0</v>
      </c>
      <c r="J313" s="55">
        <f>'Matrix'!AO313</f>
        <v>0</v>
      </c>
    </row>
    <row r="314" spans="1:10">
      <c r="A314" s="28">
        <v>214</v>
      </c>
      <c r="B314" s="48">
        <f>'935'!B314</f>
        <v>0</v>
      </c>
      <c r="C314" s="37">
        <f>ROUND('Matrix'!CK314,3)</f>
        <v>0</v>
      </c>
      <c r="D314" s="36">
        <f>ROUND('Matrix'!AS314,2)</f>
        <v>0</v>
      </c>
      <c r="E314" s="36">
        <f>ROUND('Matrix'!CL314,2)</f>
        <v>0</v>
      </c>
      <c r="F314" s="52">
        <f>ROUND('Matrix'!CM314,2)</f>
        <v>0</v>
      </c>
      <c r="G314" s="34">
        <f>'Matrix'!AK314</f>
        <v>0</v>
      </c>
      <c r="H314" s="54">
        <f>'Matrix'!AV314</f>
        <v>0</v>
      </c>
      <c r="I314" s="54">
        <f>'Matrix'!AQ314</f>
        <v>0</v>
      </c>
      <c r="J314" s="55">
        <f>'Matrix'!AO314</f>
        <v>0</v>
      </c>
    </row>
    <row r="315" spans="1:10">
      <c r="A315" s="28">
        <v>215</v>
      </c>
      <c r="B315" s="48">
        <f>'935'!B315</f>
        <v>0</v>
      </c>
      <c r="C315" s="37">
        <f>ROUND('Matrix'!CK315,3)</f>
        <v>0</v>
      </c>
      <c r="D315" s="36">
        <f>ROUND('Matrix'!AS315,2)</f>
        <v>0</v>
      </c>
      <c r="E315" s="36">
        <f>ROUND('Matrix'!CL315,2)</f>
        <v>0</v>
      </c>
      <c r="F315" s="52">
        <f>ROUND('Matrix'!CM315,2)</f>
        <v>0</v>
      </c>
      <c r="G315" s="34">
        <f>'Matrix'!AK315</f>
        <v>0</v>
      </c>
      <c r="H315" s="54">
        <f>'Matrix'!AV315</f>
        <v>0</v>
      </c>
      <c r="I315" s="54">
        <f>'Matrix'!AQ315</f>
        <v>0</v>
      </c>
      <c r="J315" s="55">
        <f>'Matrix'!AO315</f>
        <v>0</v>
      </c>
    </row>
    <row r="316" spans="1:10">
      <c r="A316" s="28">
        <v>216</v>
      </c>
      <c r="B316" s="48">
        <f>'935'!B316</f>
        <v>0</v>
      </c>
      <c r="C316" s="37">
        <f>ROUND('Matrix'!CK316,3)</f>
        <v>0</v>
      </c>
      <c r="D316" s="36">
        <f>ROUND('Matrix'!AS316,2)</f>
        <v>0</v>
      </c>
      <c r="E316" s="36">
        <f>ROUND('Matrix'!CL316,2)</f>
        <v>0</v>
      </c>
      <c r="F316" s="52">
        <f>ROUND('Matrix'!CM316,2)</f>
        <v>0</v>
      </c>
      <c r="G316" s="34">
        <f>'Matrix'!AK316</f>
        <v>0</v>
      </c>
      <c r="H316" s="54">
        <f>'Matrix'!AV316</f>
        <v>0</v>
      </c>
      <c r="I316" s="54">
        <f>'Matrix'!AQ316</f>
        <v>0</v>
      </c>
      <c r="J316" s="55">
        <f>'Matrix'!AO316</f>
        <v>0</v>
      </c>
    </row>
    <row r="317" spans="1:10">
      <c r="A317" s="28">
        <v>217</v>
      </c>
      <c r="B317" s="48">
        <f>'935'!B317</f>
        <v>0</v>
      </c>
      <c r="C317" s="37">
        <f>ROUND('Matrix'!CK317,3)</f>
        <v>0</v>
      </c>
      <c r="D317" s="36">
        <f>ROUND('Matrix'!AS317,2)</f>
        <v>0</v>
      </c>
      <c r="E317" s="36">
        <f>ROUND('Matrix'!CL317,2)</f>
        <v>0</v>
      </c>
      <c r="F317" s="52">
        <f>ROUND('Matrix'!CM317,2)</f>
        <v>0</v>
      </c>
      <c r="G317" s="34">
        <f>'Matrix'!AK317</f>
        <v>0</v>
      </c>
      <c r="H317" s="54">
        <f>'Matrix'!AV317</f>
        <v>0</v>
      </c>
      <c r="I317" s="54">
        <f>'Matrix'!AQ317</f>
        <v>0</v>
      </c>
      <c r="J317" s="55">
        <f>'Matrix'!AO317</f>
        <v>0</v>
      </c>
    </row>
    <row r="318" spans="1:10">
      <c r="A318" s="28">
        <v>218</v>
      </c>
      <c r="B318" s="48">
        <f>'935'!B318</f>
        <v>0</v>
      </c>
      <c r="C318" s="37">
        <f>ROUND('Matrix'!CK318,3)</f>
        <v>0</v>
      </c>
      <c r="D318" s="36">
        <f>ROUND('Matrix'!AS318,2)</f>
        <v>0</v>
      </c>
      <c r="E318" s="36">
        <f>ROUND('Matrix'!CL318,2)</f>
        <v>0</v>
      </c>
      <c r="F318" s="52">
        <f>ROUND('Matrix'!CM318,2)</f>
        <v>0</v>
      </c>
      <c r="G318" s="34">
        <f>'Matrix'!AK318</f>
        <v>0</v>
      </c>
      <c r="H318" s="54">
        <f>'Matrix'!AV318</f>
        <v>0</v>
      </c>
      <c r="I318" s="54">
        <f>'Matrix'!AQ318</f>
        <v>0</v>
      </c>
      <c r="J318" s="55">
        <f>'Matrix'!AO318</f>
        <v>0</v>
      </c>
    </row>
    <row r="319" spans="1:10">
      <c r="A319" s="28">
        <v>219</v>
      </c>
      <c r="B319" s="48">
        <f>'935'!B319</f>
        <v>0</v>
      </c>
      <c r="C319" s="37">
        <f>ROUND('Matrix'!CK319,3)</f>
        <v>0</v>
      </c>
      <c r="D319" s="36">
        <f>ROUND('Matrix'!AS319,2)</f>
        <v>0</v>
      </c>
      <c r="E319" s="36">
        <f>ROUND('Matrix'!CL319,2)</f>
        <v>0</v>
      </c>
      <c r="F319" s="52">
        <f>ROUND('Matrix'!CM319,2)</f>
        <v>0</v>
      </c>
      <c r="G319" s="34">
        <f>'Matrix'!AK319</f>
        <v>0</v>
      </c>
      <c r="H319" s="54">
        <f>'Matrix'!AV319</f>
        <v>0</v>
      </c>
      <c r="I319" s="54">
        <f>'Matrix'!AQ319</f>
        <v>0</v>
      </c>
      <c r="J319" s="55">
        <f>'Matrix'!AO319</f>
        <v>0</v>
      </c>
    </row>
    <row r="320" spans="1:10">
      <c r="A320" s="28">
        <v>220</v>
      </c>
      <c r="B320" s="48">
        <f>'935'!B320</f>
        <v>0</v>
      </c>
      <c r="C320" s="37">
        <f>ROUND('Matrix'!CK320,3)</f>
        <v>0</v>
      </c>
      <c r="D320" s="36">
        <f>ROUND('Matrix'!AS320,2)</f>
        <v>0</v>
      </c>
      <c r="E320" s="36">
        <f>ROUND('Matrix'!CL320,2)</f>
        <v>0</v>
      </c>
      <c r="F320" s="52">
        <f>ROUND('Matrix'!CM320,2)</f>
        <v>0</v>
      </c>
      <c r="G320" s="34">
        <f>'Matrix'!AK320</f>
        <v>0</v>
      </c>
      <c r="H320" s="54">
        <f>'Matrix'!AV320</f>
        <v>0</v>
      </c>
      <c r="I320" s="54">
        <f>'Matrix'!AQ320</f>
        <v>0</v>
      </c>
      <c r="J320" s="55">
        <f>'Matrix'!AO320</f>
        <v>0</v>
      </c>
    </row>
    <row r="321" spans="1:10">
      <c r="A321" s="28">
        <v>221</v>
      </c>
      <c r="B321" s="48">
        <f>'935'!B321</f>
        <v>0</v>
      </c>
      <c r="C321" s="37">
        <f>ROUND('Matrix'!CK321,3)</f>
        <v>0</v>
      </c>
      <c r="D321" s="36">
        <f>ROUND('Matrix'!AS321,2)</f>
        <v>0</v>
      </c>
      <c r="E321" s="36">
        <f>ROUND('Matrix'!CL321,2)</f>
        <v>0</v>
      </c>
      <c r="F321" s="52">
        <f>ROUND('Matrix'!CM321,2)</f>
        <v>0</v>
      </c>
      <c r="G321" s="34">
        <f>'Matrix'!AK321</f>
        <v>0</v>
      </c>
      <c r="H321" s="54">
        <f>'Matrix'!AV321</f>
        <v>0</v>
      </c>
      <c r="I321" s="54">
        <f>'Matrix'!AQ321</f>
        <v>0</v>
      </c>
      <c r="J321" s="55">
        <f>'Matrix'!AO321</f>
        <v>0</v>
      </c>
    </row>
    <row r="322" spans="1:10">
      <c r="A322" s="28">
        <v>222</v>
      </c>
      <c r="B322" s="48">
        <f>'935'!B322</f>
        <v>0</v>
      </c>
      <c r="C322" s="37">
        <f>ROUND('Matrix'!CK322,3)</f>
        <v>0</v>
      </c>
      <c r="D322" s="36">
        <f>ROUND('Matrix'!AS322,2)</f>
        <v>0</v>
      </c>
      <c r="E322" s="36">
        <f>ROUND('Matrix'!CL322,2)</f>
        <v>0</v>
      </c>
      <c r="F322" s="52">
        <f>ROUND('Matrix'!CM322,2)</f>
        <v>0</v>
      </c>
      <c r="G322" s="34">
        <f>'Matrix'!AK322</f>
        <v>0</v>
      </c>
      <c r="H322" s="54">
        <f>'Matrix'!AV322</f>
        <v>0</v>
      </c>
      <c r="I322" s="54">
        <f>'Matrix'!AQ322</f>
        <v>0</v>
      </c>
      <c r="J322" s="55">
        <f>'Matrix'!AO322</f>
        <v>0</v>
      </c>
    </row>
    <row r="323" spans="1:10">
      <c r="A323" s="28">
        <v>223</v>
      </c>
      <c r="B323" s="48">
        <f>'935'!B323</f>
        <v>0</v>
      </c>
      <c r="C323" s="37">
        <f>ROUND('Matrix'!CK323,3)</f>
        <v>0</v>
      </c>
      <c r="D323" s="36">
        <f>ROUND('Matrix'!AS323,2)</f>
        <v>0</v>
      </c>
      <c r="E323" s="36">
        <f>ROUND('Matrix'!CL323,2)</f>
        <v>0</v>
      </c>
      <c r="F323" s="52">
        <f>ROUND('Matrix'!CM323,2)</f>
        <v>0</v>
      </c>
      <c r="G323" s="34">
        <f>'Matrix'!AK323</f>
        <v>0</v>
      </c>
      <c r="H323" s="54">
        <f>'Matrix'!AV323</f>
        <v>0</v>
      </c>
      <c r="I323" s="54">
        <f>'Matrix'!AQ323</f>
        <v>0</v>
      </c>
      <c r="J323" s="55">
        <f>'Matrix'!AO323</f>
        <v>0</v>
      </c>
    </row>
    <row r="324" spans="1:10">
      <c r="A324" s="28">
        <v>224</v>
      </c>
      <c r="B324" s="48">
        <f>'935'!B324</f>
        <v>0</v>
      </c>
      <c r="C324" s="37">
        <f>ROUND('Matrix'!CK324,3)</f>
        <v>0</v>
      </c>
      <c r="D324" s="36">
        <f>ROUND('Matrix'!AS324,2)</f>
        <v>0</v>
      </c>
      <c r="E324" s="36">
        <f>ROUND('Matrix'!CL324,2)</f>
        <v>0</v>
      </c>
      <c r="F324" s="52">
        <f>ROUND('Matrix'!CM324,2)</f>
        <v>0</v>
      </c>
      <c r="G324" s="34">
        <f>'Matrix'!AK324</f>
        <v>0</v>
      </c>
      <c r="H324" s="54">
        <f>'Matrix'!AV324</f>
        <v>0</v>
      </c>
      <c r="I324" s="54">
        <f>'Matrix'!AQ324</f>
        <v>0</v>
      </c>
      <c r="J324" s="55">
        <f>'Matrix'!AO324</f>
        <v>0</v>
      </c>
    </row>
    <row r="325" spans="1:10">
      <c r="A325" s="28">
        <v>225</v>
      </c>
      <c r="B325" s="48">
        <f>'935'!B325</f>
        <v>0</v>
      </c>
      <c r="C325" s="37">
        <f>ROUND('Matrix'!CK325,3)</f>
        <v>0</v>
      </c>
      <c r="D325" s="36">
        <f>ROUND('Matrix'!AS325,2)</f>
        <v>0</v>
      </c>
      <c r="E325" s="36">
        <f>ROUND('Matrix'!CL325,2)</f>
        <v>0</v>
      </c>
      <c r="F325" s="52">
        <f>ROUND('Matrix'!CM325,2)</f>
        <v>0</v>
      </c>
      <c r="G325" s="34">
        <f>'Matrix'!AK325</f>
        <v>0</v>
      </c>
      <c r="H325" s="54">
        <f>'Matrix'!AV325</f>
        <v>0</v>
      </c>
      <c r="I325" s="54">
        <f>'Matrix'!AQ325</f>
        <v>0</v>
      </c>
      <c r="J325" s="55">
        <f>'Matrix'!AO325</f>
        <v>0</v>
      </c>
    </row>
    <row r="326" spans="1:10">
      <c r="A326" s="28">
        <v>226</v>
      </c>
      <c r="B326" s="48">
        <f>'935'!B326</f>
        <v>0</v>
      </c>
      <c r="C326" s="37">
        <f>ROUND('Matrix'!CK326,3)</f>
        <v>0</v>
      </c>
      <c r="D326" s="36">
        <f>ROUND('Matrix'!AS326,2)</f>
        <v>0</v>
      </c>
      <c r="E326" s="36">
        <f>ROUND('Matrix'!CL326,2)</f>
        <v>0</v>
      </c>
      <c r="F326" s="52">
        <f>ROUND('Matrix'!CM326,2)</f>
        <v>0</v>
      </c>
      <c r="G326" s="34">
        <f>'Matrix'!AK326</f>
        <v>0</v>
      </c>
      <c r="H326" s="54">
        <f>'Matrix'!AV326</f>
        <v>0</v>
      </c>
      <c r="I326" s="54">
        <f>'Matrix'!AQ326</f>
        <v>0</v>
      </c>
      <c r="J326" s="55">
        <f>'Matrix'!AO326</f>
        <v>0</v>
      </c>
    </row>
    <row r="327" spans="1:10">
      <c r="A327" s="28">
        <v>227</v>
      </c>
      <c r="B327" s="48">
        <f>'935'!B327</f>
        <v>0</v>
      </c>
      <c r="C327" s="37">
        <f>ROUND('Matrix'!CK327,3)</f>
        <v>0</v>
      </c>
      <c r="D327" s="36">
        <f>ROUND('Matrix'!AS327,2)</f>
        <v>0</v>
      </c>
      <c r="E327" s="36">
        <f>ROUND('Matrix'!CL327,2)</f>
        <v>0</v>
      </c>
      <c r="F327" s="52">
        <f>ROUND('Matrix'!CM327,2)</f>
        <v>0</v>
      </c>
      <c r="G327" s="34">
        <f>'Matrix'!AK327</f>
        <v>0</v>
      </c>
      <c r="H327" s="54">
        <f>'Matrix'!AV327</f>
        <v>0</v>
      </c>
      <c r="I327" s="54">
        <f>'Matrix'!AQ327</f>
        <v>0</v>
      </c>
      <c r="J327" s="55">
        <f>'Matrix'!AO327</f>
        <v>0</v>
      </c>
    </row>
    <row r="328" spans="1:10">
      <c r="A328" s="28">
        <v>228</v>
      </c>
      <c r="B328" s="48">
        <f>'935'!B328</f>
        <v>0</v>
      </c>
      <c r="C328" s="37">
        <f>ROUND('Matrix'!CK328,3)</f>
        <v>0</v>
      </c>
      <c r="D328" s="36">
        <f>ROUND('Matrix'!AS328,2)</f>
        <v>0</v>
      </c>
      <c r="E328" s="36">
        <f>ROUND('Matrix'!CL328,2)</f>
        <v>0</v>
      </c>
      <c r="F328" s="52">
        <f>ROUND('Matrix'!CM328,2)</f>
        <v>0</v>
      </c>
      <c r="G328" s="34">
        <f>'Matrix'!AK328</f>
        <v>0</v>
      </c>
      <c r="H328" s="54">
        <f>'Matrix'!AV328</f>
        <v>0</v>
      </c>
      <c r="I328" s="54">
        <f>'Matrix'!AQ328</f>
        <v>0</v>
      </c>
      <c r="J328" s="55">
        <f>'Matrix'!AO328</f>
        <v>0</v>
      </c>
    </row>
    <row r="329" spans="1:10">
      <c r="A329" s="28">
        <v>229</v>
      </c>
      <c r="B329" s="48">
        <f>'935'!B329</f>
        <v>0</v>
      </c>
      <c r="C329" s="37">
        <f>ROUND('Matrix'!CK329,3)</f>
        <v>0</v>
      </c>
      <c r="D329" s="36">
        <f>ROUND('Matrix'!AS329,2)</f>
        <v>0</v>
      </c>
      <c r="E329" s="36">
        <f>ROUND('Matrix'!CL329,2)</f>
        <v>0</v>
      </c>
      <c r="F329" s="52">
        <f>ROUND('Matrix'!CM329,2)</f>
        <v>0</v>
      </c>
      <c r="G329" s="34">
        <f>'Matrix'!AK329</f>
        <v>0</v>
      </c>
      <c r="H329" s="54">
        <f>'Matrix'!AV329</f>
        <v>0</v>
      </c>
      <c r="I329" s="54">
        <f>'Matrix'!AQ329</f>
        <v>0</v>
      </c>
      <c r="J329" s="55">
        <f>'Matrix'!AO329</f>
        <v>0</v>
      </c>
    </row>
    <row r="330" spans="1:10">
      <c r="A330" s="28">
        <v>230</v>
      </c>
      <c r="B330" s="48">
        <f>'935'!B330</f>
        <v>0</v>
      </c>
      <c r="C330" s="37">
        <f>ROUND('Matrix'!CK330,3)</f>
        <v>0</v>
      </c>
      <c r="D330" s="36">
        <f>ROUND('Matrix'!AS330,2)</f>
        <v>0</v>
      </c>
      <c r="E330" s="36">
        <f>ROUND('Matrix'!CL330,2)</f>
        <v>0</v>
      </c>
      <c r="F330" s="52">
        <f>ROUND('Matrix'!CM330,2)</f>
        <v>0</v>
      </c>
      <c r="G330" s="34">
        <f>'Matrix'!AK330</f>
        <v>0</v>
      </c>
      <c r="H330" s="54">
        <f>'Matrix'!AV330</f>
        <v>0</v>
      </c>
      <c r="I330" s="54">
        <f>'Matrix'!AQ330</f>
        <v>0</v>
      </c>
      <c r="J330" s="55">
        <f>'Matrix'!AO330</f>
        <v>0</v>
      </c>
    </row>
    <row r="331" spans="1:10">
      <c r="A331" s="28">
        <v>231</v>
      </c>
      <c r="B331" s="48">
        <f>'935'!B331</f>
        <v>0</v>
      </c>
      <c r="C331" s="37">
        <f>ROUND('Matrix'!CK331,3)</f>
        <v>0</v>
      </c>
      <c r="D331" s="36">
        <f>ROUND('Matrix'!AS331,2)</f>
        <v>0</v>
      </c>
      <c r="E331" s="36">
        <f>ROUND('Matrix'!CL331,2)</f>
        <v>0</v>
      </c>
      <c r="F331" s="52">
        <f>ROUND('Matrix'!CM331,2)</f>
        <v>0</v>
      </c>
      <c r="G331" s="34">
        <f>'Matrix'!AK331</f>
        <v>0</v>
      </c>
      <c r="H331" s="54">
        <f>'Matrix'!AV331</f>
        <v>0</v>
      </c>
      <c r="I331" s="54">
        <f>'Matrix'!AQ331</f>
        <v>0</v>
      </c>
      <c r="J331" s="55">
        <f>'Matrix'!AO331</f>
        <v>0</v>
      </c>
    </row>
    <row r="332" spans="1:10">
      <c r="A332" s="28">
        <v>232</v>
      </c>
      <c r="B332" s="48">
        <f>'935'!B332</f>
        <v>0</v>
      </c>
      <c r="C332" s="37">
        <f>ROUND('Matrix'!CK332,3)</f>
        <v>0</v>
      </c>
      <c r="D332" s="36">
        <f>ROUND('Matrix'!AS332,2)</f>
        <v>0</v>
      </c>
      <c r="E332" s="36">
        <f>ROUND('Matrix'!CL332,2)</f>
        <v>0</v>
      </c>
      <c r="F332" s="52">
        <f>ROUND('Matrix'!CM332,2)</f>
        <v>0</v>
      </c>
      <c r="G332" s="34">
        <f>'Matrix'!AK332</f>
        <v>0</v>
      </c>
      <c r="H332" s="54">
        <f>'Matrix'!AV332</f>
        <v>0</v>
      </c>
      <c r="I332" s="54">
        <f>'Matrix'!AQ332</f>
        <v>0</v>
      </c>
      <c r="J332" s="55">
        <f>'Matrix'!AO332</f>
        <v>0</v>
      </c>
    </row>
    <row r="333" spans="1:10">
      <c r="A333" s="28">
        <v>233</v>
      </c>
      <c r="B333" s="48">
        <f>'935'!B333</f>
        <v>0</v>
      </c>
      <c r="C333" s="37">
        <f>ROUND('Matrix'!CK333,3)</f>
        <v>0</v>
      </c>
      <c r="D333" s="36">
        <f>ROUND('Matrix'!AS333,2)</f>
        <v>0</v>
      </c>
      <c r="E333" s="36">
        <f>ROUND('Matrix'!CL333,2)</f>
        <v>0</v>
      </c>
      <c r="F333" s="52">
        <f>ROUND('Matrix'!CM333,2)</f>
        <v>0</v>
      </c>
      <c r="G333" s="34">
        <f>'Matrix'!AK333</f>
        <v>0</v>
      </c>
      <c r="H333" s="54">
        <f>'Matrix'!AV333</f>
        <v>0</v>
      </c>
      <c r="I333" s="54">
        <f>'Matrix'!AQ333</f>
        <v>0</v>
      </c>
      <c r="J333" s="55">
        <f>'Matrix'!AO333</f>
        <v>0</v>
      </c>
    </row>
    <row r="334" spans="1:10">
      <c r="A334" s="28">
        <v>234</v>
      </c>
      <c r="B334" s="48">
        <f>'935'!B334</f>
        <v>0</v>
      </c>
      <c r="C334" s="37">
        <f>ROUND('Matrix'!CK334,3)</f>
        <v>0</v>
      </c>
      <c r="D334" s="36">
        <f>ROUND('Matrix'!AS334,2)</f>
        <v>0</v>
      </c>
      <c r="E334" s="36">
        <f>ROUND('Matrix'!CL334,2)</f>
        <v>0</v>
      </c>
      <c r="F334" s="52">
        <f>ROUND('Matrix'!CM334,2)</f>
        <v>0</v>
      </c>
      <c r="G334" s="34">
        <f>'Matrix'!AK334</f>
        <v>0</v>
      </c>
      <c r="H334" s="54">
        <f>'Matrix'!AV334</f>
        <v>0</v>
      </c>
      <c r="I334" s="54">
        <f>'Matrix'!AQ334</f>
        <v>0</v>
      </c>
      <c r="J334" s="55">
        <f>'Matrix'!AO334</f>
        <v>0</v>
      </c>
    </row>
    <row r="335" spans="1:10">
      <c r="A335" s="28">
        <v>235</v>
      </c>
      <c r="B335" s="48">
        <f>'935'!B335</f>
        <v>0</v>
      </c>
      <c r="C335" s="37">
        <f>ROUND('Matrix'!CK335,3)</f>
        <v>0</v>
      </c>
      <c r="D335" s="36">
        <f>ROUND('Matrix'!AS335,2)</f>
        <v>0</v>
      </c>
      <c r="E335" s="36">
        <f>ROUND('Matrix'!CL335,2)</f>
        <v>0</v>
      </c>
      <c r="F335" s="52">
        <f>ROUND('Matrix'!CM335,2)</f>
        <v>0</v>
      </c>
      <c r="G335" s="34">
        <f>'Matrix'!AK335</f>
        <v>0</v>
      </c>
      <c r="H335" s="54">
        <f>'Matrix'!AV335</f>
        <v>0</v>
      </c>
      <c r="I335" s="54">
        <f>'Matrix'!AQ335</f>
        <v>0</v>
      </c>
      <c r="J335" s="55">
        <f>'Matrix'!AO335</f>
        <v>0</v>
      </c>
    </row>
    <row r="336" spans="1:10">
      <c r="A336" s="28">
        <v>236</v>
      </c>
      <c r="B336" s="48">
        <f>'935'!B336</f>
        <v>0</v>
      </c>
      <c r="C336" s="37">
        <f>ROUND('Matrix'!CK336,3)</f>
        <v>0</v>
      </c>
      <c r="D336" s="36">
        <f>ROUND('Matrix'!AS336,2)</f>
        <v>0</v>
      </c>
      <c r="E336" s="36">
        <f>ROUND('Matrix'!CL336,2)</f>
        <v>0</v>
      </c>
      <c r="F336" s="52">
        <f>ROUND('Matrix'!CM336,2)</f>
        <v>0</v>
      </c>
      <c r="G336" s="34">
        <f>'Matrix'!AK336</f>
        <v>0</v>
      </c>
      <c r="H336" s="54">
        <f>'Matrix'!AV336</f>
        <v>0</v>
      </c>
      <c r="I336" s="54">
        <f>'Matrix'!AQ336</f>
        <v>0</v>
      </c>
      <c r="J336" s="55">
        <f>'Matrix'!AO336</f>
        <v>0</v>
      </c>
    </row>
    <row r="337" spans="1:10">
      <c r="A337" s="28">
        <v>237</v>
      </c>
      <c r="B337" s="48">
        <f>'935'!B337</f>
        <v>0</v>
      </c>
      <c r="C337" s="37">
        <f>ROUND('Matrix'!CK337,3)</f>
        <v>0</v>
      </c>
      <c r="D337" s="36">
        <f>ROUND('Matrix'!AS337,2)</f>
        <v>0</v>
      </c>
      <c r="E337" s="36">
        <f>ROUND('Matrix'!CL337,2)</f>
        <v>0</v>
      </c>
      <c r="F337" s="52">
        <f>ROUND('Matrix'!CM337,2)</f>
        <v>0</v>
      </c>
      <c r="G337" s="34">
        <f>'Matrix'!AK337</f>
        <v>0</v>
      </c>
      <c r="H337" s="54">
        <f>'Matrix'!AV337</f>
        <v>0</v>
      </c>
      <c r="I337" s="54">
        <f>'Matrix'!AQ337</f>
        <v>0</v>
      </c>
      <c r="J337" s="55">
        <f>'Matrix'!AO337</f>
        <v>0</v>
      </c>
    </row>
    <row r="338" spans="1:10">
      <c r="A338" s="28">
        <v>238</v>
      </c>
      <c r="B338" s="48">
        <f>'935'!B338</f>
        <v>0</v>
      </c>
      <c r="C338" s="37">
        <f>ROUND('Matrix'!CK338,3)</f>
        <v>0</v>
      </c>
      <c r="D338" s="36">
        <f>ROUND('Matrix'!AS338,2)</f>
        <v>0</v>
      </c>
      <c r="E338" s="36">
        <f>ROUND('Matrix'!CL338,2)</f>
        <v>0</v>
      </c>
      <c r="F338" s="52">
        <f>ROUND('Matrix'!CM338,2)</f>
        <v>0</v>
      </c>
      <c r="G338" s="34">
        <f>'Matrix'!AK338</f>
        <v>0</v>
      </c>
      <c r="H338" s="54">
        <f>'Matrix'!AV338</f>
        <v>0</v>
      </c>
      <c r="I338" s="54">
        <f>'Matrix'!AQ338</f>
        <v>0</v>
      </c>
      <c r="J338" s="55">
        <f>'Matrix'!AO338</f>
        <v>0</v>
      </c>
    </row>
    <row r="339" spans="1:10">
      <c r="A339" s="28">
        <v>239</v>
      </c>
      <c r="B339" s="48">
        <f>'935'!B339</f>
        <v>0</v>
      </c>
      <c r="C339" s="37">
        <f>ROUND('Matrix'!CK339,3)</f>
        <v>0</v>
      </c>
      <c r="D339" s="36">
        <f>ROUND('Matrix'!AS339,2)</f>
        <v>0</v>
      </c>
      <c r="E339" s="36">
        <f>ROUND('Matrix'!CL339,2)</f>
        <v>0</v>
      </c>
      <c r="F339" s="52">
        <f>ROUND('Matrix'!CM339,2)</f>
        <v>0</v>
      </c>
      <c r="G339" s="34">
        <f>'Matrix'!AK339</f>
        <v>0</v>
      </c>
      <c r="H339" s="54">
        <f>'Matrix'!AV339</f>
        <v>0</v>
      </c>
      <c r="I339" s="54">
        <f>'Matrix'!AQ339</f>
        <v>0</v>
      </c>
      <c r="J339" s="55">
        <f>'Matrix'!AO339</f>
        <v>0</v>
      </c>
    </row>
    <row r="340" spans="1:10">
      <c r="A340" s="28">
        <v>240</v>
      </c>
      <c r="B340" s="48">
        <f>'935'!B340</f>
        <v>0</v>
      </c>
      <c r="C340" s="37">
        <f>ROUND('Matrix'!CK340,3)</f>
        <v>0</v>
      </c>
      <c r="D340" s="36">
        <f>ROUND('Matrix'!AS340,2)</f>
        <v>0</v>
      </c>
      <c r="E340" s="36">
        <f>ROUND('Matrix'!CL340,2)</f>
        <v>0</v>
      </c>
      <c r="F340" s="52">
        <f>ROUND('Matrix'!CM340,2)</f>
        <v>0</v>
      </c>
      <c r="G340" s="34">
        <f>'Matrix'!AK340</f>
        <v>0</v>
      </c>
      <c r="H340" s="54">
        <f>'Matrix'!AV340</f>
        <v>0</v>
      </c>
      <c r="I340" s="54">
        <f>'Matrix'!AQ340</f>
        <v>0</v>
      </c>
      <c r="J340" s="55">
        <f>'Matrix'!AO340</f>
        <v>0</v>
      </c>
    </row>
    <row r="341" spans="1:10">
      <c r="A341" s="28">
        <v>241</v>
      </c>
      <c r="B341" s="48">
        <f>'935'!B341</f>
        <v>0</v>
      </c>
      <c r="C341" s="37">
        <f>ROUND('Matrix'!CK341,3)</f>
        <v>0</v>
      </c>
      <c r="D341" s="36">
        <f>ROUND('Matrix'!AS341,2)</f>
        <v>0</v>
      </c>
      <c r="E341" s="36">
        <f>ROUND('Matrix'!CL341,2)</f>
        <v>0</v>
      </c>
      <c r="F341" s="52">
        <f>ROUND('Matrix'!CM341,2)</f>
        <v>0</v>
      </c>
      <c r="G341" s="34">
        <f>'Matrix'!AK341</f>
        <v>0</v>
      </c>
      <c r="H341" s="54">
        <f>'Matrix'!AV341</f>
        <v>0</v>
      </c>
      <c r="I341" s="54">
        <f>'Matrix'!AQ341</f>
        <v>0</v>
      </c>
      <c r="J341" s="55">
        <f>'Matrix'!AO341</f>
        <v>0</v>
      </c>
    </row>
    <row r="342" spans="1:10">
      <c r="A342" s="28">
        <v>242</v>
      </c>
      <c r="B342" s="48">
        <f>'935'!B342</f>
        <v>0</v>
      </c>
      <c r="C342" s="37">
        <f>ROUND('Matrix'!CK342,3)</f>
        <v>0</v>
      </c>
      <c r="D342" s="36">
        <f>ROUND('Matrix'!AS342,2)</f>
        <v>0</v>
      </c>
      <c r="E342" s="36">
        <f>ROUND('Matrix'!CL342,2)</f>
        <v>0</v>
      </c>
      <c r="F342" s="52">
        <f>ROUND('Matrix'!CM342,2)</f>
        <v>0</v>
      </c>
      <c r="G342" s="34">
        <f>'Matrix'!AK342</f>
        <v>0</v>
      </c>
      <c r="H342" s="54">
        <f>'Matrix'!AV342</f>
        <v>0</v>
      </c>
      <c r="I342" s="54">
        <f>'Matrix'!AQ342</f>
        <v>0</v>
      </c>
      <c r="J342" s="55">
        <f>'Matrix'!AO342</f>
        <v>0</v>
      </c>
    </row>
    <row r="343" spans="1:10">
      <c r="A343" s="28">
        <v>243</v>
      </c>
      <c r="B343" s="48">
        <f>'935'!B343</f>
        <v>0</v>
      </c>
      <c r="C343" s="37">
        <f>ROUND('Matrix'!CK343,3)</f>
        <v>0</v>
      </c>
      <c r="D343" s="36">
        <f>ROUND('Matrix'!AS343,2)</f>
        <v>0</v>
      </c>
      <c r="E343" s="36">
        <f>ROUND('Matrix'!CL343,2)</f>
        <v>0</v>
      </c>
      <c r="F343" s="52">
        <f>ROUND('Matrix'!CM343,2)</f>
        <v>0</v>
      </c>
      <c r="G343" s="34">
        <f>'Matrix'!AK343</f>
        <v>0</v>
      </c>
      <c r="H343" s="54">
        <f>'Matrix'!AV343</f>
        <v>0</v>
      </c>
      <c r="I343" s="54">
        <f>'Matrix'!AQ343</f>
        <v>0</v>
      </c>
      <c r="J343" s="55">
        <f>'Matrix'!AO343</f>
        <v>0</v>
      </c>
    </row>
    <row r="344" spans="1:10">
      <c r="A344" s="28">
        <v>244</v>
      </c>
      <c r="B344" s="48">
        <f>'935'!B344</f>
        <v>0</v>
      </c>
      <c r="C344" s="37">
        <f>ROUND('Matrix'!CK344,3)</f>
        <v>0</v>
      </c>
      <c r="D344" s="36">
        <f>ROUND('Matrix'!AS344,2)</f>
        <v>0</v>
      </c>
      <c r="E344" s="36">
        <f>ROUND('Matrix'!CL344,2)</f>
        <v>0</v>
      </c>
      <c r="F344" s="52">
        <f>ROUND('Matrix'!CM344,2)</f>
        <v>0</v>
      </c>
      <c r="G344" s="34">
        <f>'Matrix'!AK344</f>
        <v>0</v>
      </c>
      <c r="H344" s="54">
        <f>'Matrix'!AV344</f>
        <v>0</v>
      </c>
      <c r="I344" s="54">
        <f>'Matrix'!AQ344</f>
        <v>0</v>
      </c>
      <c r="J344" s="55">
        <f>'Matrix'!AO344</f>
        <v>0</v>
      </c>
    </row>
    <row r="345" spans="1:10">
      <c r="A345" s="28">
        <v>245</v>
      </c>
      <c r="B345" s="48">
        <f>'935'!B345</f>
        <v>0</v>
      </c>
      <c r="C345" s="37">
        <f>ROUND('Matrix'!CK345,3)</f>
        <v>0</v>
      </c>
      <c r="D345" s="36">
        <f>ROUND('Matrix'!AS345,2)</f>
        <v>0</v>
      </c>
      <c r="E345" s="36">
        <f>ROUND('Matrix'!CL345,2)</f>
        <v>0</v>
      </c>
      <c r="F345" s="52">
        <f>ROUND('Matrix'!CM345,2)</f>
        <v>0</v>
      </c>
      <c r="G345" s="34">
        <f>'Matrix'!AK345</f>
        <v>0</v>
      </c>
      <c r="H345" s="54">
        <f>'Matrix'!AV345</f>
        <v>0</v>
      </c>
      <c r="I345" s="54">
        <f>'Matrix'!AQ345</f>
        <v>0</v>
      </c>
      <c r="J345" s="55">
        <f>'Matrix'!AO345</f>
        <v>0</v>
      </c>
    </row>
    <row r="346" spans="1:10">
      <c r="A346" s="28">
        <v>246</v>
      </c>
      <c r="B346" s="48">
        <f>'935'!B346</f>
        <v>0</v>
      </c>
      <c r="C346" s="37">
        <f>ROUND('Matrix'!CK346,3)</f>
        <v>0</v>
      </c>
      <c r="D346" s="36">
        <f>ROUND('Matrix'!AS346,2)</f>
        <v>0</v>
      </c>
      <c r="E346" s="36">
        <f>ROUND('Matrix'!CL346,2)</f>
        <v>0</v>
      </c>
      <c r="F346" s="52">
        <f>ROUND('Matrix'!CM346,2)</f>
        <v>0</v>
      </c>
      <c r="G346" s="34">
        <f>'Matrix'!AK346</f>
        <v>0</v>
      </c>
      <c r="H346" s="54">
        <f>'Matrix'!AV346</f>
        <v>0</v>
      </c>
      <c r="I346" s="54">
        <f>'Matrix'!AQ346</f>
        <v>0</v>
      </c>
      <c r="J346" s="55">
        <f>'Matrix'!AO346</f>
        <v>0</v>
      </c>
    </row>
    <row r="347" spans="1:10">
      <c r="A347" s="28">
        <v>247</v>
      </c>
      <c r="B347" s="48">
        <f>'935'!B347</f>
        <v>0</v>
      </c>
      <c r="C347" s="37">
        <f>ROUND('Matrix'!CK347,3)</f>
        <v>0</v>
      </c>
      <c r="D347" s="36">
        <f>ROUND('Matrix'!AS347,2)</f>
        <v>0</v>
      </c>
      <c r="E347" s="36">
        <f>ROUND('Matrix'!CL347,2)</f>
        <v>0</v>
      </c>
      <c r="F347" s="52">
        <f>ROUND('Matrix'!CM347,2)</f>
        <v>0</v>
      </c>
      <c r="G347" s="34">
        <f>'Matrix'!AK347</f>
        <v>0</v>
      </c>
      <c r="H347" s="54">
        <f>'Matrix'!AV347</f>
        <v>0</v>
      </c>
      <c r="I347" s="54">
        <f>'Matrix'!AQ347</f>
        <v>0</v>
      </c>
      <c r="J347" s="55">
        <f>'Matrix'!AO347</f>
        <v>0</v>
      </c>
    </row>
    <row r="348" spans="1:10">
      <c r="A348" s="28">
        <v>248</v>
      </c>
      <c r="B348" s="48">
        <f>'935'!B348</f>
        <v>0</v>
      </c>
      <c r="C348" s="37">
        <f>ROUND('Matrix'!CK348,3)</f>
        <v>0</v>
      </c>
      <c r="D348" s="36">
        <f>ROUND('Matrix'!AS348,2)</f>
        <v>0</v>
      </c>
      <c r="E348" s="36">
        <f>ROUND('Matrix'!CL348,2)</f>
        <v>0</v>
      </c>
      <c r="F348" s="52">
        <f>ROUND('Matrix'!CM348,2)</f>
        <v>0</v>
      </c>
      <c r="G348" s="34">
        <f>'Matrix'!AK348</f>
        <v>0</v>
      </c>
      <c r="H348" s="54">
        <f>'Matrix'!AV348</f>
        <v>0</v>
      </c>
      <c r="I348" s="54">
        <f>'Matrix'!AQ348</f>
        <v>0</v>
      </c>
      <c r="J348" s="55">
        <f>'Matrix'!AO348</f>
        <v>0</v>
      </c>
    </row>
    <row r="349" spans="1:10">
      <c r="A349" s="28">
        <v>249</v>
      </c>
      <c r="B349" s="48">
        <f>'935'!B349</f>
        <v>0</v>
      </c>
      <c r="C349" s="37">
        <f>ROUND('Matrix'!CK349,3)</f>
        <v>0</v>
      </c>
      <c r="D349" s="36">
        <f>ROUND('Matrix'!AS349,2)</f>
        <v>0</v>
      </c>
      <c r="E349" s="36">
        <f>ROUND('Matrix'!CL349,2)</f>
        <v>0</v>
      </c>
      <c r="F349" s="52">
        <f>ROUND('Matrix'!CM349,2)</f>
        <v>0</v>
      </c>
      <c r="G349" s="34">
        <f>'Matrix'!AK349</f>
        <v>0</v>
      </c>
      <c r="H349" s="54">
        <f>'Matrix'!AV349</f>
        <v>0</v>
      </c>
      <c r="I349" s="54">
        <f>'Matrix'!AQ349</f>
        <v>0</v>
      </c>
      <c r="J349" s="55">
        <f>'Matrix'!AO349</f>
        <v>0</v>
      </c>
    </row>
    <row r="350" spans="1:10">
      <c r="A350" s="28">
        <v>250</v>
      </c>
      <c r="B350" s="48">
        <f>'935'!B350</f>
        <v>0</v>
      </c>
      <c r="C350" s="37">
        <f>ROUND('Matrix'!CK350,3)</f>
        <v>0</v>
      </c>
      <c r="D350" s="36">
        <f>ROUND('Matrix'!AS350,2)</f>
        <v>0</v>
      </c>
      <c r="E350" s="36">
        <f>ROUND('Matrix'!CL350,2)</f>
        <v>0</v>
      </c>
      <c r="F350" s="52">
        <f>ROUND('Matrix'!CM350,2)</f>
        <v>0</v>
      </c>
      <c r="G350" s="34">
        <f>'Matrix'!AK350</f>
        <v>0</v>
      </c>
      <c r="H350" s="54">
        <f>'Matrix'!AV350</f>
        <v>0</v>
      </c>
      <c r="I350" s="54">
        <f>'Matrix'!AQ350</f>
        <v>0</v>
      </c>
      <c r="J350" s="55">
        <f>'Matrix'!AO350</f>
        <v>0</v>
      </c>
    </row>
    <row r="351" spans="1:10">
      <c r="A351" s="28">
        <v>251</v>
      </c>
      <c r="B351" s="48">
        <f>'935'!B351</f>
        <v>0</v>
      </c>
      <c r="C351" s="37">
        <f>ROUND('Matrix'!CK351,3)</f>
        <v>0</v>
      </c>
      <c r="D351" s="36">
        <f>ROUND('Matrix'!AS351,2)</f>
        <v>0</v>
      </c>
      <c r="E351" s="36">
        <f>ROUND('Matrix'!CL351,2)</f>
        <v>0</v>
      </c>
      <c r="F351" s="52">
        <f>ROUND('Matrix'!CM351,2)</f>
        <v>0</v>
      </c>
      <c r="G351" s="34">
        <f>'Matrix'!AK351</f>
        <v>0</v>
      </c>
      <c r="H351" s="54">
        <f>'Matrix'!AV351</f>
        <v>0</v>
      </c>
      <c r="I351" s="54">
        <f>'Matrix'!AQ351</f>
        <v>0</v>
      </c>
      <c r="J351" s="55">
        <f>'Matrix'!AO351</f>
        <v>0</v>
      </c>
    </row>
    <row r="352" spans="1:10">
      <c r="A352" s="28">
        <v>252</v>
      </c>
      <c r="B352" s="48">
        <f>'935'!B352</f>
        <v>0</v>
      </c>
      <c r="C352" s="37">
        <f>ROUND('Matrix'!CK352,3)</f>
        <v>0</v>
      </c>
      <c r="D352" s="36">
        <f>ROUND('Matrix'!AS352,2)</f>
        <v>0</v>
      </c>
      <c r="E352" s="36">
        <f>ROUND('Matrix'!CL352,2)</f>
        <v>0</v>
      </c>
      <c r="F352" s="52">
        <f>ROUND('Matrix'!CM352,2)</f>
        <v>0</v>
      </c>
      <c r="G352" s="34">
        <f>'Matrix'!AK352</f>
        <v>0</v>
      </c>
      <c r="H352" s="54">
        <f>'Matrix'!AV352</f>
        <v>0</v>
      </c>
      <c r="I352" s="54">
        <f>'Matrix'!AQ352</f>
        <v>0</v>
      </c>
      <c r="J352" s="55">
        <f>'Matrix'!AO352</f>
        <v>0</v>
      </c>
    </row>
    <row r="353" spans="1:10">
      <c r="A353" s="28">
        <v>253</v>
      </c>
      <c r="B353" s="48">
        <f>'935'!B353</f>
        <v>0</v>
      </c>
      <c r="C353" s="37">
        <f>ROUND('Matrix'!CK353,3)</f>
        <v>0</v>
      </c>
      <c r="D353" s="36">
        <f>ROUND('Matrix'!AS353,2)</f>
        <v>0</v>
      </c>
      <c r="E353" s="36">
        <f>ROUND('Matrix'!CL353,2)</f>
        <v>0</v>
      </c>
      <c r="F353" s="52">
        <f>ROUND('Matrix'!CM353,2)</f>
        <v>0</v>
      </c>
      <c r="G353" s="34">
        <f>'Matrix'!AK353</f>
        <v>0</v>
      </c>
      <c r="H353" s="54">
        <f>'Matrix'!AV353</f>
        <v>0</v>
      </c>
      <c r="I353" s="54">
        <f>'Matrix'!AQ353</f>
        <v>0</v>
      </c>
      <c r="J353" s="55">
        <f>'Matrix'!AO353</f>
        <v>0</v>
      </c>
    </row>
    <row r="354" spans="1:10">
      <c r="A354" s="28">
        <v>254</v>
      </c>
      <c r="B354" s="48">
        <f>'935'!B354</f>
        <v>0</v>
      </c>
      <c r="C354" s="37">
        <f>ROUND('Matrix'!CK354,3)</f>
        <v>0</v>
      </c>
      <c r="D354" s="36">
        <f>ROUND('Matrix'!AS354,2)</f>
        <v>0</v>
      </c>
      <c r="E354" s="36">
        <f>ROUND('Matrix'!CL354,2)</f>
        <v>0</v>
      </c>
      <c r="F354" s="52">
        <f>ROUND('Matrix'!CM354,2)</f>
        <v>0</v>
      </c>
      <c r="G354" s="34">
        <f>'Matrix'!AK354</f>
        <v>0</v>
      </c>
      <c r="H354" s="54">
        <f>'Matrix'!AV354</f>
        <v>0</v>
      </c>
      <c r="I354" s="54">
        <f>'Matrix'!AQ354</f>
        <v>0</v>
      </c>
      <c r="J354" s="55">
        <f>'Matrix'!AO354</f>
        <v>0</v>
      </c>
    </row>
    <row r="355" spans="1:10">
      <c r="A355" s="28">
        <v>255</v>
      </c>
      <c r="B355" s="48">
        <f>'935'!B355</f>
        <v>0</v>
      </c>
      <c r="C355" s="37">
        <f>ROUND('Matrix'!CK355,3)</f>
        <v>0</v>
      </c>
      <c r="D355" s="36">
        <f>ROUND('Matrix'!AS355,2)</f>
        <v>0</v>
      </c>
      <c r="E355" s="36">
        <f>ROUND('Matrix'!CL355,2)</f>
        <v>0</v>
      </c>
      <c r="F355" s="52">
        <f>ROUND('Matrix'!CM355,2)</f>
        <v>0</v>
      </c>
      <c r="G355" s="34">
        <f>'Matrix'!AK355</f>
        <v>0</v>
      </c>
      <c r="H355" s="54">
        <f>'Matrix'!AV355</f>
        <v>0</v>
      </c>
      <c r="I355" s="54">
        <f>'Matrix'!AQ355</f>
        <v>0</v>
      </c>
      <c r="J355" s="55">
        <f>'Matrix'!AO355</f>
        <v>0</v>
      </c>
    </row>
    <row r="356" spans="1:10">
      <c r="A356" s="28">
        <v>256</v>
      </c>
      <c r="B356" s="48">
        <f>'935'!B356</f>
        <v>0</v>
      </c>
      <c r="C356" s="37">
        <f>ROUND('Matrix'!CK356,3)</f>
        <v>0</v>
      </c>
      <c r="D356" s="36">
        <f>ROUND('Matrix'!AS356,2)</f>
        <v>0</v>
      </c>
      <c r="E356" s="36">
        <f>ROUND('Matrix'!CL356,2)</f>
        <v>0</v>
      </c>
      <c r="F356" s="52">
        <f>ROUND('Matrix'!CM356,2)</f>
        <v>0</v>
      </c>
      <c r="G356" s="34">
        <f>'Matrix'!AK356</f>
        <v>0</v>
      </c>
      <c r="H356" s="54">
        <f>'Matrix'!AV356</f>
        <v>0</v>
      </c>
      <c r="I356" s="54">
        <f>'Matrix'!AQ356</f>
        <v>0</v>
      </c>
      <c r="J356" s="55">
        <f>'Matrix'!AO356</f>
        <v>0</v>
      </c>
    </row>
    <row r="357" spans="1:10">
      <c r="A357" s="28">
        <v>257</v>
      </c>
      <c r="B357" s="48">
        <f>'935'!B357</f>
        <v>0</v>
      </c>
      <c r="C357" s="37">
        <f>ROUND('Matrix'!CK357,3)</f>
        <v>0</v>
      </c>
      <c r="D357" s="36">
        <f>ROUND('Matrix'!AS357,2)</f>
        <v>0</v>
      </c>
      <c r="E357" s="36">
        <f>ROUND('Matrix'!CL357,2)</f>
        <v>0</v>
      </c>
      <c r="F357" s="52">
        <f>ROUND('Matrix'!CM357,2)</f>
        <v>0</v>
      </c>
      <c r="G357" s="34">
        <f>'Matrix'!AK357</f>
        <v>0</v>
      </c>
      <c r="H357" s="54">
        <f>'Matrix'!AV357</f>
        <v>0</v>
      </c>
      <c r="I357" s="54">
        <f>'Matrix'!AQ357</f>
        <v>0</v>
      </c>
      <c r="J357" s="55">
        <f>'Matrix'!AO357</f>
        <v>0</v>
      </c>
    </row>
    <row r="358" spans="1:10">
      <c r="A358" s="28">
        <v>258</v>
      </c>
      <c r="B358" s="48">
        <f>'935'!B358</f>
        <v>0</v>
      </c>
      <c r="C358" s="37">
        <f>ROUND('Matrix'!CK358,3)</f>
        <v>0</v>
      </c>
      <c r="D358" s="36">
        <f>ROUND('Matrix'!AS358,2)</f>
        <v>0</v>
      </c>
      <c r="E358" s="36">
        <f>ROUND('Matrix'!CL358,2)</f>
        <v>0</v>
      </c>
      <c r="F358" s="52">
        <f>ROUND('Matrix'!CM358,2)</f>
        <v>0</v>
      </c>
      <c r="G358" s="34">
        <f>'Matrix'!AK358</f>
        <v>0</v>
      </c>
      <c r="H358" s="54">
        <f>'Matrix'!AV358</f>
        <v>0</v>
      </c>
      <c r="I358" s="54">
        <f>'Matrix'!AQ358</f>
        <v>0</v>
      </c>
      <c r="J358" s="55">
        <f>'Matrix'!AO358</f>
        <v>0</v>
      </c>
    </row>
    <row r="359" spans="1:10">
      <c r="A359" s="28">
        <v>259</v>
      </c>
      <c r="B359" s="48">
        <f>'935'!B359</f>
        <v>0</v>
      </c>
      <c r="C359" s="37">
        <f>ROUND('Matrix'!CK359,3)</f>
        <v>0</v>
      </c>
      <c r="D359" s="36">
        <f>ROUND('Matrix'!AS359,2)</f>
        <v>0</v>
      </c>
      <c r="E359" s="36">
        <f>ROUND('Matrix'!CL359,2)</f>
        <v>0</v>
      </c>
      <c r="F359" s="52">
        <f>ROUND('Matrix'!CM359,2)</f>
        <v>0</v>
      </c>
      <c r="G359" s="34">
        <f>'Matrix'!AK359</f>
        <v>0</v>
      </c>
      <c r="H359" s="54">
        <f>'Matrix'!AV359</f>
        <v>0</v>
      </c>
      <c r="I359" s="54">
        <f>'Matrix'!AQ359</f>
        <v>0</v>
      </c>
      <c r="J359" s="55">
        <f>'Matrix'!AO359</f>
        <v>0</v>
      </c>
    </row>
    <row r="360" spans="1:10">
      <c r="A360" s="28">
        <v>260</v>
      </c>
      <c r="B360" s="48">
        <f>'935'!B360</f>
        <v>0</v>
      </c>
      <c r="C360" s="37">
        <f>ROUND('Matrix'!CK360,3)</f>
        <v>0</v>
      </c>
      <c r="D360" s="36">
        <f>ROUND('Matrix'!AS360,2)</f>
        <v>0</v>
      </c>
      <c r="E360" s="36">
        <f>ROUND('Matrix'!CL360,2)</f>
        <v>0</v>
      </c>
      <c r="F360" s="52">
        <f>ROUND('Matrix'!CM360,2)</f>
        <v>0</v>
      </c>
      <c r="G360" s="34">
        <f>'Matrix'!AK360</f>
        <v>0</v>
      </c>
      <c r="H360" s="54">
        <f>'Matrix'!AV360</f>
        <v>0</v>
      </c>
      <c r="I360" s="54">
        <f>'Matrix'!AQ360</f>
        <v>0</v>
      </c>
      <c r="J360" s="55">
        <f>'Matrix'!AO360</f>
        <v>0</v>
      </c>
    </row>
    <row r="361" spans="1:10">
      <c r="A361" s="28">
        <v>261</v>
      </c>
      <c r="B361" s="48">
        <f>'935'!B361</f>
        <v>0</v>
      </c>
      <c r="C361" s="37">
        <f>ROUND('Matrix'!CK361,3)</f>
        <v>0</v>
      </c>
      <c r="D361" s="36">
        <f>ROUND('Matrix'!AS361,2)</f>
        <v>0</v>
      </c>
      <c r="E361" s="36">
        <f>ROUND('Matrix'!CL361,2)</f>
        <v>0</v>
      </c>
      <c r="F361" s="52">
        <f>ROUND('Matrix'!CM361,2)</f>
        <v>0</v>
      </c>
      <c r="G361" s="34">
        <f>'Matrix'!AK361</f>
        <v>0</v>
      </c>
      <c r="H361" s="54">
        <f>'Matrix'!AV361</f>
        <v>0</v>
      </c>
      <c r="I361" s="54">
        <f>'Matrix'!AQ361</f>
        <v>0</v>
      </c>
      <c r="J361" s="55">
        <f>'Matrix'!AO361</f>
        <v>0</v>
      </c>
    </row>
    <row r="362" spans="1:10">
      <c r="A362" s="28">
        <v>262</v>
      </c>
      <c r="B362" s="48">
        <f>'935'!B362</f>
        <v>0</v>
      </c>
      <c r="C362" s="37">
        <f>ROUND('Matrix'!CK362,3)</f>
        <v>0</v>
      </c>
      <c r="D362" s="36">
        <f>ROUND('Matrix'!AS362,2)</f>
        <v>0</v>
      </c>
      <c r="E362" s="36">
        <f>ROUND('Matrix'!CL362,2)</f>
        <v>0</v>
      </c>
      <c r="F362" s="52">
        <f>ROUND('Matrix'!CM362,2)</f>
        <v>0</v>
      </c>
      <c r="G362" s="34">
        <f>'Matrix'!AK362</f>
        <v>0</v>
      </c>
      <c r="H362" s="54">
        <f>'Matrix'!AV362</f>
        <v>0</v>
      </c>
      <c r="I362" s="54">
        <f>'Matrix'!AQ362</f>
        <v>0</v>
      </c>
      <c r="J362" s="55">
        <f>'Matrix'!AO362</f>
        <v>0</v>
      </c>
    </row>
    <row r="363" spans="1:10">
      <c r="A363" s="28">
        <v>263</v>
      </c>
      <c r="B363" s="48">
        <f>'935'!B363</f>
        <v>0</v>
      </c>
      <c r="C363" s="37">
        <f>ROUND('Matrix'!CK363,3)</f>
        <v>0</v>
      </c>
      <c r="D363" s="36">
        <f>ROUND('Matrix'!AS363,2)</f>
        <v>0</v>
      </c>
      <c r="E363" s="36">
        <f>ROUND('Matrix'!CL363,2)</f>
        <v>0</v>
      </c>
      <c r="F363" s="52">
        <f>ROUND('Matrix'!CM363,2)</f>
        <v>0</v>
      </c>
      <c r="G363" s="34">
        <f>'Matrix'!AK363</f>
        <v>0</v>
      </c>
      <c r="H363" s="54">
        <f>'Matrix'!AV363</f>
        <v>0</v>
      </c>
      <c r="I363" s="54">
        <f>'Matrix'!AQ363</f>
        <v>0</v>
      </c>
      <c r="J363" s="55">
        <f>'Matrix'!AO363</f>
        <v>0</v>
      </c>
    </row>
    <row r="364" spans="1:10">
      <c r="A364" s="28">
        <v>264</v>
      </c>
      <c r="B364" s="48">
        <f>'935'!B364</f>
        <v>0</v>
      </c>
      <c r="C364" s="37">
        <f>ROUND('Matrix'!CK364,3)</f>
        <v>0</v>
      </c>
      <c r="D364" s="36">
        <f>ROUND('Matrix'!AS364,2)</f>
        <v>0</v>
      </c>
      <c r="E364" s="36">
        <f>ROUND('Matrix'!CL364,2)</f>
        <v>0</v>
      </c>
      <c r="F364" s="52">
        <f>ROUND('Matrix'!CM364,2)</f>
        <v>0</v>
      </c>
      <c r="G364" s="34">
        <f>'Matrix'!AK364</f>
        <v>0</v>
      </c>
      <c r="H364" s="54">
        <f>'Matrix'!AV364</f>
        <v>0</v>
      </c>
      <c r="I364" s="54">
        <f>'Matrix'!AQ364</f>
        <v>0</v>
      </c>
      <c r="J364" s="55">
        <f>'Matrix'!AO364</f>
        <v>0</v>
      </c>
    </row>
    <row r="365" spans="1:10">
      <c r="A365" s="28">
        <v>265</v>
      </c>
      <c r="B365" s="48">
        <f>'935'!B365</f>
        <v>0</v>
      </c>
      <c r="C365" s="37">
        <f>ROUND('Matrix'!CK365,3)</f>
        <v>0</v>
      </c>
      <c r="D365" s="36">
        <f>ROUND('Matrix'!AS365,2)</f>
        <v>0</v>
      </c>
      <c r="E365" s="36">
        <f>ROUND('Matrix'!CL365,2)</f>
        <v>0</v>
      </c>
      <c r="F365" s="52">
        <f>ROUND('Matrix'!CM365,2)</f>
        <v>0</v>
      </c>
      <c r="G365" s="34">
        <f>'Matrix'!AK365</f>
        <v>0</v>
      </c>
      <c r="H365" s="54">
        <f>'Matrix'!AV365</f>
        <v>0</v>
      </c>
      <c r="I365" s="54">
        <f>'Matrix'!AQ365</f>
        <v>0</v>
      </c>
      <c r="J365" s="55">
        <f>'Matrix'!AO365</f>
        <v>0</v>
      </c>
    </row>
    <row r="366" spans="1:10">
      <c r="A366" s="28">
        <v>266</v>
      </c>
      <c r="B366" s="48">
        <f>'935'!B366</f>
        <v>0</v>
      </c>
      <c r="C366" s="37">
        <f>ROUND('Matrix'!CK366,3)</f>
        <v>0</v>
      </c>
      <c r="D366" s="36">
        <f>ROUND('Matrix'!AS366,2)</f>
        <v>0</v>
      </c>
      <c r="E366" s="36">
        <f>ROUND('Matrix'!CL366,2)</f>
        <v>0</v>
      </c>
      <c r="F366" s="52">
        <f>ROUND('Matrix'!CM366,2)</f>
        <v>0</v>
      </c>
      <c r="G366" s="34">
        <f>'Matrix'!AK366</f>
        <v>0</v>
      </c>
      <c r="H366" s="54">
        <f>'Matrix'!AV366</f>
        <v>0</v>
      </c>
      <c r="I366" s="54">
        <f>'Matrix'!AQ366</f>
        <v>0</v>
      </c>
      <c r="J366" s="55">
        <f>'Matrix'!AO366</f>
        <v>0</v>
      </c>
    </row>
    <row r="367" spans="1:10">
      <c r="A367" s="28">
        <v>267</v>
      </c>
      <c r="B367" s="48">
        <f>'935'!B367</f>
        <v>0</v>
      </c>
      <c r="C367" s="37">
        <f>ROUND('Matrix'!CK367,3)</f>
        <v>0</v>
      </c>
      <c r="D367" s="36">
        <f>ROUND('Matrix'!AS367,2)</f>
        <v>0</v>
      </c>
      <c r="E367" s="36">
        <f>ROUND('Matrix'!CL367,2)</f>
        <v>0</v>
      </c>
      <c r="F367" s="52">
        <f>ROUND('Matrix'!CM367,2)</f>
        <v>0</v>
      </c>
      <c r="G367" s="34">
        <f>'Matrix'!AK367</f>
        <v>0</v>
      </c>
      <c r="H367" s="54">
        <f>'Matrix'!AV367</f>
        <v>0</v>
      </c>
      <c r="I367" s="54">
        <f>'Matrix'!AQ367</f>
        <v>0</v>
      </c>
      <c r="J367" s="55">
        <f>'Matrix'!AO367</f>
        <v>0</v>
      </c>
    </row>
    <row r="368" spans="1:10">
      <c r="A368" s="28">
        <v>268</v>
      </c>
      <c r="B368" s="48">
        <f>'935'!B368</f>
        <v>0</v>
      </c>
      <c r="C368" s="37">
        <f>ROUND('Matrix'!CK368,3)</f>
        <v>0</v>
      </c>
      <c r="D368" s="36">
        <f>ROUND('Matrix'!AS368,2)</f>
        <v>0</v>
      </c>
      <c r="E368" s="36">
        <f>ROUND('Matrix'!CL368,2)</f>
        <v>0</v>
      </c>
      <c r="F368" s="52">
        <f>ROUND('Matrix'!CM368,2)</f>
        <v>0</v>
      </c>
      <c r="G368" s="34">
        <f>'Matrix'!AK368</f>
        <v>0</v>
      </c>
      <c r="H368" s="54">
        <f>'Matrix'!AV368</f>
        <v>0</v>
      </c>
      <c r="I368" s="54">
        <f>'Matrix'!AQ368</f>
        <v>0</v>
      </c>
      <c r="J368" s="55">
        <f>'Matrix'!AO368</f>
        <v>0</v>
      </c>
    </row>
    <row r="369" spans="1:10">
      <c r="A369" s="28">
        <v>269</v>
      </c>
      <c r="B369" s="48">
        <f>'935'!B369</f>
        <v>0</v>
      </c>
      <c r="C369" s="37">
        <f>ROUND('Matrix'!CK369,3)</f>
        <v>0</v>
      </c>
      <c r="D369" s="36">
        <f>ROUND('Matrix'!AS369,2)</f>
        <v>0</v>
      </c>
      <c r="E369" s="36">
        <f>ROUND('Matrix'!CL369,2)</f>
        <v>0</v>
      </c>
      <c r="F369" s="52">
        <f>ROUND('Matrix'!CM369,2)</f>
        <v>0</v>
      </c>
      <c r="G369" s="34">
        <f>'Matrix'!AK369</f>
        <v>0</v>
      </c>
      <c r="H369" s="54">
        <f>'Matrix'!AV369</f>
        <v>0</v>
      </c>
      <c r="I369" s="54">
        <f>'Matrix'!AQ369</f>
        <v>0</v>
      </c>
      <c r="J369" s="55">
        <f>'Matrix'!AO369</f>
        <v>0</v>
      </c>
    </row>
    <row r="370" spans="1:10">
      <c r="A370" s="28">
        <v>270</v>
      </c>
      <c r="B370" s="48">
        <f>'935'!B370</f>
        <v>0</v>
      </c>
      <c r="C370" s="37">
        <f>ROUND('Matrix'!CK370,3)</f>
        <v>0</v>
      </c>
      <c r="D370" s="36">
        <f>ROUND('Matrix'!AS370,2)</f>
        <v>0</v>
      </c>
      <c r="E370" s="36">
        <f>ROUND('Matrix'!CL370,2)</f>
        <v>0</v>
      </c>
      <c r="F370" s="52">
        <f>ROUND('Matrix'!CM370,2)</f>
        <v>0</v>
      </c>
      <c r="G370" s="34">
        <f>'Matrix'!AK370</f>
        <v>0</v>
      </c>
      <c r="H370" s="54">
        <f>'Matrix'!AV370</f>
        <v>0</v>
      </c>
      <c r="I370" s="54">
        <f>'Matrix'!AQ370</f>
        <v>0</v>
      </c>
      <c r="J370" s="55">
        <f>'Matrix'!AO370</f>
        <v>0</v>
      </c>
    </row>
    <row r="371" spans="1:10">
      <c r="A371" s="28">
        <v>271</v>
      </c>
      <c r="B371" s="48">
        <f>'935'!B371</f>
        <v>0</v>
      </c>
      <c r="C371" s="37">
        <f>ROUND('Matrix'!CK371,3)</f>
        <v>0</v>
      </c>
      <c r="D371" s="36">
        <f>ROUND('Matrix'!AS371,2)</f>
        <v>0</v>
      </c>
      <c r="E371" s="36">
        <f>ROUND('Matrix'!CL371,2)</f>
        <v>0</v>
      </c>
      <c r="F371" s="52">
        <f>ROUND('Matrix'!CM371,2)</f>
        <v>0</v>
      </c>
      <c r="G371" s="34">
        <f>'Matrix'!AK371</f>
        <v>0</v>
      </c>
      <c r="H371" s="54">
        <f>'Matrix'!AV371</f>
        <v>0</v>
      </c>
      <c r="I371" s="54">
        <f>'Matrix'!AQ371</f>
        <v>0</v>
      </c>
      <c r="J371" s="55">
        <f>'Matrix'!AO371</f>
        <v>0</v>
      </c>
    </row>
    <row r="372" spans="1:10">
      <c r="A372" s="28">
        <v>272</v>
      </c>
      <c r="B372" s="48">
        <f>'935'!B372</f>
        <v>0</v>
      </c>
      <c r="C372" s="37">
        <f>ROUND('Matrix'!CK372,3)</f>
        <v>0</v>
      </c>
      <c r="D372" s="36">
        <f>ROUND('Matrix'!AS372,2)</f>
        <v>0</v>
      </c>
      <c r="E372" s="36">
        <f>ROUND('Matrix'!CL372,2)</f>
        <v>0</v>
      </c>
      <c r="F372" s="52">
        <f>ROUND('Matrix'!CM372,2)</f>
        <v>0</v>
      </c>
      <c r="G372" s="34">
        <f>'Matrix'!AK372</f>
        <v>0</v>
      </c>
      <c r="H372" s="54">
        <f>'Matrix'!AV372</f>
        <v>0</v>
      </c>
      <c r="I372" s="54">
        <f>'Matrix'!AQ372</f>
        <v>0</v>
      </c>
      <c r="J372" s="55">
        <f>'Matrix'!AO372</f>
        <v>0</v>
      </c>
    </row>
    <row r="373" spans="1:10">
      <c r="A373" s="28">
        <v>273</v>
      </c>
      <c r="B373" s="48">
        <f>'935'!B373</f>
        <v>0</v>
      </c>
      <c r="C373" s="37">
        <f>ROUND('Matrix'!CK373,3)</f>
        <v>0</v>
      </c>
      <c r="D373" s="36">
        <f>ROUND('Matrix'!AS373,2)</f>
        <v>0</v>
      </c>
      <c r="E373" s="36">
        <f>ROUND('Matrix'!CL373,2)</f>
        <v>0</v>
      </c>
      <c r="F373" s="52">
        <f>ROUND('Matrix'!CM373,2)</f>
        <v>0</v>
      </c>
      <c r="G373" s="34">
        <f>'Matrix'!AK373</f>
        <v>0</v>
      </c>
      <c r="H373" s="54">
        <f>'Matrix'!AV373</f>
        <v>0</v>
      </c>
      <c r="I373" s="54">
        <f>'Matrix'!AQ373</f>
        <v>0</v>
      </c>
      <c r="J373" s="55">
        <f>'Matrix'!AO373</f>
        <v>0</v>
      </c>
    </row>
    <row r="374" spans="1:10">
      <c r="A374" s="28">
        <v>274</v>
      </c>
      <c r="B374" s="48">
        <f>'935'!B374</f>
        <v>0</v>
      </c>
      <c r="C374" s="37">
        <f>ROUND('Matrix'!CK374,3)</f>
        <v>0</v>
      </c>
      <c r="D374" s="36">
        <f>ROUND('Matrix'!AS374,2)</f>
        <v>0</v>
      </c>
      <c r="E374" s="36">
        <f>ROUND('Matrix'!CL374,2)</f>
        <v>0</v>
      </c>
      <c r="F374" s="52">
        <f>ROUND('Matrix'!CM374,2)</f>
        <v>0</v>
      </c>
      <c r="G374" s="34">
        <f>'Matrix'!AK374</f>
        <v>0</v>
      </c>
      <c r="H374" s="54">
        <f>'Matrix'!AV374</f>
        <v>0</v>
      </c>
      <c r="I374" s="54">
        <f>'Matrix'!AQ374</f>
        <v>0</v>
      </c>
      <c r="J374" s="55">
        <f>'Matrix'!AO374</f>
        <v>0</v>
      </c>
    </row>
    <row r="375" spans="1:10">
      <c r="A375" s="28">
        <v>275</v>
      </c>
      <c r="B375" s="48">
        <f>'935'!B375</f>
        <v>0</v>
      </c>
      <c r="C375" s="37">
        <f>ROUND('Matrix'!CK375,3)</f>
        <v>0</v>
      </c>
      <c r="D375" s="36">
        <f>ROUND('Matrix'!AS375,2)</f>
        <v>0</v>
      </c>
      <c r="E375" s="36">
        <f>ROUND('Matrix'!CL375,2)</f>
        <v>0</v>
      </c>
      <c r="F375" s="52">
        <f>ROUND('Matrix'!CM375,2)</f>
        <v>0</v>
      </c>
      <c r="G375" s="34">
        <f>'Matrix'!AK375</f>
        <v>0</v>
      </c>
      <c r="H375" s="54">
        <f>'Matrix'!AV375</f>
        <v>0</v>
      </c>
      <c r="I375" s="54">
        <f>'Matrix'!AQ375</f>
        <v>0</v>
      </c>
      <c r="J375" s="55">
        <f>'Matrix'!AO375</f>
        <v>0</v>
      </c>
    </row>
    <row r="376" spans="1:10">
      <c r="A376" s="28">
        <v>276</v>
      </c>
      <c r="B376" s="48">
        <f>'935'!B376</f>
        <v>0</v>
      </c>
      <c r="C376" s="37">
        <f>ROUND('Matrix'!CK376,3)</f>
        <v>0</v>
      </c>
      <c r="D376" s="36">
        <f>ROUND('Matrix'!AS376,2)</f>
        <v>0</v>
      </c>
      <c r="E376" s="36">
        <f>ROUND('Matrix'!CL376,2)</f>
        <v>0</v>
      </c>
      <c r="F376" s="52">
        <f>ROUND('Matrix'!CM376,2)</f>
        <v>0</v>
      </c>
      <c r="G376" s="34">
        <f>'Matrix'!AK376</f>
        <v>0</v>
      </c>
      <c r="H376" s="54">
        <f>'Matrix'!AV376</f>
        <v>0</v>
      </c>
      <c r="I376" s="54">
        <f>'Matrix'!AQ376</f>
        <v>0</v>
      </c>
      <c r="J376" s="55">
        <f>'Matrix'!AO376</f>
        <v>0</v>
      </c>
    </row>
    <row r="377" spans="1:10">
      <c r="A377" s="28">
        <v>277</v>
      </c>
      <c r="B377" s="48">
        <f>'935'!B377</f>
        <v>0</v>
      </c>
      <c r="C377" s="37">
        <f>ROUND('Matrix'!CK377,3)</f>
        <v>0</v>
      </c>
      <c r="D377" s="36">
        <f>ROUND('Matrix'!AS377,2)</f>
        <v>0</v>
      </c>
      <c r="E377" s="36">
        <f>ROUND('Matrix'!CL377,2)</f>
        <v>0</v>
      </c>
      <c r="F377" s="52">
        <f>ROUND('Matrix'!CM377,2)</f>
        <v>0</v>
      </c>
      <c r="G377" s="34">
        <f>'Matrix'!AK377</f>
        <v>0</v>
      </c>
      <c r="H377" s="54">
        <f>'Matrix'!AV377</f>
        <v>0</v>
      </c>
      <c r="I377" s="54">
        <f>'Matrix'!AQ377</f>
        <v>0</v>
      </c>
      <c r="J377" s="55">
        <f>'Matrix'!AO377</f>
        <v>0</v>
      </c>
    </row>
    <row r="378" spans="1:10">
      <c r="A378" s="28">
        <v>278</v>
      </c>
      <c r="B378" s="48">
        <f>'935'!B378</f>
        <v>0</v>
      </c>
      <c r="C378" s="37">
        <f>ROUND('Matrix'!CK378,3)</f>
        <v>0</v>
      </c>
      <c r="D378" s="36">
        <f>ROUND('Matrix'!AS378,2)</f>
        <v>0</v>
      </c>
      <c r="E378" s="36">
        <f>ROUND('Matrix'!CL378,2)</f>
        <v>0</v>
      </c>
      <c r="F378" s="52">
        <f>ROUND('Matrix'!CM378,2)</f>
        <v>0</v>
      </c>
      <c r="G378" s="34">
        <f>'Matrix'!AK378</f>
        <v>0</v>
      </c>
      <c r="H378" s="54">
        <f>'Matrix'!AV378</f>
        <v>0</v>
      </c>
      <c r="I378" s="54">
        <f>'Matrix'!AQ378</f>
        <v>0</v>
      </c>
      <c r="J378" s="55">
        <f>'Matrix'!AO378</f>
        <v>0</v>
      </c>
    </row>
    <row r="379" spans="1:10">
      <c r="A379" s="28">
        <v>279</v>
      </c>
      <c r="B379" s="48">
        <f>'935'!B379</f>
        <v>0</v>
      </c>
      <c r="C379" s="37">
        <f>ROUND('Matrix'!CK379,3)</f>
        <v>0</v>
      </c>
      <c r="D379" s="36">
        <f>ROUND('Matrix'!AS379,2)</f>
        <v>0</v>
      </c>
      <c r="E379" s="36">
        <f>ROUND('Matrix'!CL379,2)</f>
        <v>0</v>
      </c>
      <c r="F379" s="52">
        <f>ROUND('Matrix'!CM379,2)</f>
        <v>0</v>
      </c>
      <c r="G379" s="34">
        <f>'Matrix'!AK379</f>
        <v>0</v>
      </c>
      <c r="H379" s="54">
        <f>'Matrix'!AV379</f>
        <v>0</v>
      </c>
      <c r="I379" s="54">
        <f>'Matrix'!AQ379</f>
        <v>0</v>
      </c>
      <c r="J379" s="55">
        <f>'Matrix'!AO379</f>
        <v>0</v>
      </c>
    </row>
    <row r="380" spans="1:10">
      <c r="A380" s="28">
        <v>280</v>
      </c>
      <c r="B380" s="48">
        <f>'935'!B380</f>
        <v>0</v>
      </c>
      <c r="C380" s="37">
        <f>ROUND('Matrix'!CK380,3)</f>
        <v>0</v>
      </c>
      <c r="D380" s="36">
        <f>ROUND('Matrix'!AS380,2)</f>
        <v>0</v>
      </c>
      <c r="E380" s="36">
        <f>ROUND('Matrix'!CL380,2)</f>
        <v>0</v>
      </c>
      <c r="F380" s="52">
        <f>ROUND('Matrix'!CM380,2)</f>
        <v>0</v>
      </c>
      <c r="G380" s="34">
        <f>'Matrix'!AK380</f>
        <v>0</v>
      </c>
      <c r="H380" s="54">
        <f>'Matrix'!AV380</f>
        <v>0</v>
      </c>
      <c r="I380" s="54">
        <f>'Matrix'!AQ380</f>
        <v>0</v>
      </c>
      <c r="J380" s="55">
        <f>'Matrix'!AO380</f>
        <v>0</v>
      </c>
    </row>
    <row r="381" spans="1:10">
      <c r="A381" s="28">
        <v>281</v>
      </c>
      <c r="B381" s="48">
        <f>'935'!B381</f>
        <v>0</v>
      </c>
      <c r="C381" s="37">
        <f>ROUND('Matrix'!CK381,3)</f>
        <v>0</v>
      </c>
      <c r="D381" s="36">
        <f>ROUND('Matrix'!AS381,2)</f>
        <v>0</v>
      </c>
      <c r="E381" s="36">
        <f>ROUND('Matrix'!CL381,2)</f>
        <v>0</v>
      </c>
      <c r="F381" s="52">
        <f>ROUND('Matrix'!CM381,2)</f>
        <v>0</v>
      </c>
      <c r="G381" s="34">
        <f>'Matrix'!AK381</f>
        <v>0</v>
      </c>
      <c r="H381" s="54">
        <f>'Matrix'!AV381</f>
        <v>0</v>
      </c>
      <c r="I381" s="54">
        <f>'Matrix'!AQ381</f>
        <v>0</v>
      </c>
      <c r="J381" s="55">
        <f>'Matrix'!AO381</f>
        <v>0</v>
      </c>
    </row>
    <row r="382" spans="1:10">
      <c r="A382" s="28">
        <v>282</v>
      </c>
      <c r="B382" s="48">
        <f>'935'!B382</f>
        <v>0</v>
      </c>
      <c r="C382" s="37">
        <f>ROUND('Matrix'!CK382,3)</f>
        <v>0</v>
      </c>
      <c r="D382" s="36">
        <f>ROUND('Matrix'!AS382,2)</f>
        <v>0</v>
      </c>
      <c r="E382" s="36">
        <f>ROUND('Matrix'!CL382,2)</f>
        <v>0</v>
      </c>
      <c r="F382" s="52">
        <f>ROUND('Matrix'!CM382,2)</f>
        <v>0</v>
      </c>
      <c r="G382" s="34">
        <f>'Matrix'!AK382</f>
        <v>0</v>
      </c>
      <c r="H382" s="54">
        <f>'Matrix'!AV382</f>
        <v>0</v>
      </c>
      <c r="I382" s="54">
        <f>'Matrix'!AQ382</f>
        <v>0</v>
      </c>
      <c r="J382" s="55">
        <f>'Matrix'!AO382</f>
        <v>0</v>
      </c>
    </row>
    <row r="383" spans="1:10">
      <c r="A383" s="28">
        <v>283</v>
      </c>
      <c r="B383" s="48">
        <f>'935'!B383</f>
        <v>0</v>
      </c>
      <c r="C383" s="37">
        <f>ROUND('Matrix'!CK383,3)</f>
        <v>0</v>
      </c>
      <c r="D383" s="36">
        <f>ROUND('Matrix'!AS383,2)</f>
        <v>0</v>
      </c>
      <c r="E383" s="36">
        <f>ROUND('Matrix'!CL383,2)</f>
        <v>0</v>
      </c>
      <c r="F383" s="52">
        <f>ROUND('Matrix'!CM383,2)</f>
        <v>0</v>
      </c>
      <c r="G383" s="34">
        <f>'Matrix'!AK383</f>
        <v>0</v>
      </c>
      <c r="H383" s="54">
        <f>'Matrix'!AV383</f>
        <v>0</v>
      </c>
      <c r="I383" s="54">
        <f>'Matrix'!AQ383</f>
        <v>0</v>
      </c>
      <c r="J383" s="55">
        <f>'Matrix'!AO383</f>
        <v>0</v>
      </c>
    </row>
    <row r="384" spans="1:10">
      <c r="A384" s="28">
        <v>284</v>
      </c>
      <c r="B384" s="48">
        <f>'935'!B384</f>
        <v>0</v>
      </c>
      <c r="C384" s="37">
        <f>ROUND('Matrix'!CK384,3)</f>
        <v>0</v>
      </c>
      <c r="D384" s="36">
        <f>ROUND('Matrix'!AS384,2)</f>
        <v>0</v>
      </c>
      <c r="E384" s="36">
        <f>ROUND('Matrix'!CL384,2)</f>
        <v>0</v>
      </c>
      <c r="F384" s="52">
        <f>ROUND('Matrix'!CM384,2)</f>
        <v>0</v>
      </c>
      <c r="G384" s="34">
        <f>'Matrix'!AK384</f>
        <v>0</v>
      </c>
      <c r="H384" s="54">
        <f>'Matrix'!AV384</f>
        <v>0</v>
      </c>
      <c r="I384" s="54">
        <f>'Matrix'!AQ384</f>
        <v>0</v>
      </c>
      <c r="J384" s="55">
        <f>'Matrix'!AO384</f>
        <v>0</v>
      </c>
    </row>
    <row r="385" spans="1:10">
      <c r="A385" s="28">
        <v>285</v>
      </c>
      <c r="B385" s="48">
        <f>'935'!B385</f>
        <v>0</v>
      </c>
      <c r="C385" s="37">
        <f>ROUND('Matrix'!CK385,3)</f>
        <v>0</v>
      </c>
      <c r="D385" s="36">
        <f>ROUND('Matrix'!AS385,2)</f>
        <v>0</v>
      </c>
      <c r="E385" s="36">
        <f>ROUND('Matrix'!CL385,2)</f>
        <v>0</v>
      </c>
      <c r="F385" s="52">
        <f>ROUND('Matrix'!CM385,2)</f>
        <v>0</v>
      </c>
      <c r="G385" s="34">
        <f>'Matrix'!AK385</f>
        <v>0</v>
      </c>
      <c r="H385" s="54">
        <f>'Matrix'!AV385</f>
        <v>0</v>
      </c>
      <c r="I385" s="54">
        <f>'Matrix'!AQ385</f>
        <v>0</v>
      </c>
      <c r="J385" s="55">
        <f>'Matrix'!AO385</f>
        <v>0</v>
      </c>
    </row>
    <row r="386" spans="1:10">
      <c r="A386" s="28">
        <v>286</v>
      </c>
      <c r="B386" s="48">
        <f>'935'!B386</f>
        <v>0</v>
      </c>
      <c r="C386" s="37">
        <f>ROUND('Matrix'!CK386,3)</f>
        <v>0</v>
      </c>
      <c r="D386" s="36">
        <f>ROUND('Matrix'!AS386,2)</f>
        <v>0</v>
      </c>
      <c r="E386" s="36">
        <f>ROUND('Matrix'!CL386,2)</f>
        <v>0</v>
      </c>
      <c r="F386" s="52">
        <f>ROUND('Matrix'!CM386,2)</f>
        <v>0</v>
      </c>
      <c r="G386" s="34">
        <f>'Matrix'!AK386</f>
        <v>0</v>
      </c>
      <c r="H386" s="54">
        <f>'Matrix'!AV386</f>
        <v>0</v>
      </c>
      <c r="I386" s="54">
        <f>'Matrix'!AQ386</f>
        <v>0</v>
      </c>
      <c r="J386" s="55">
        <f>'Matrix'!AO386</f>
        <v>0</v>
      </c>
    </row>
    <row r="387" spans="1:10">
      <c r="A387" s="28">
        <v>287</v>
      </c>
      <c r="B387" s="48">
        <f>'935'!B387</f>
        <v>0</v>
      </c>
      <c r="C387" s="37">
        <f>ROUND('Matrix'!CK387,3)</f>
        <v>0</v>
      </c>
      <c r="D387" s="36">
        <f>ROUND('Matrix'!AS387,2)</f>
        <v>0</v>
      </c>
      <c r="E387" s="36">
        <f>ROUND('Matrix'!CL387,2)</f>
        <v>0</v>
      </c>
      <c r="F387" s="52">
        <f>ROUND('Matrix'!CM387,2)</f>
        <v>0</v>
      </c>
      <c r="G387" s="34">
        <f>'Matrix'!AK387</f>
        <v>0</v>
      </c>
      <c r="H387" s="54">
        <f>'Matrix'!AV387</f>
        <v>0</v>
      </c>
      <c r="I387" s="54">
        <f>'Matrix'!AQ387</f>
        <v>0</v>
      </c>
      <c r="J387" s="55">
        <f>'Matrix'!AO387</f>
        <v>0</v>
      </c>
    </row>
    <row r="388" spans="1:10">
      <c r="A388" s="28">
        <v>288</v>
      </c>
      <c r="B388" s="48">
        <f>'935'!B388</f>
        <v>0</v>
      </c>
      <c r="C388" s="37">
        <f>ROUND('Matrix'!CK388,3)</f>
        <v>0</v>
      </c>
      <c r="D388" s="36">
        <f>ROUND('Matrix'!AS388,2)</f>
        <v>0</v>
      </c>
      <c r="E388" s="36">
        <f>ROUND('Matrix'!CL388,2)</f>
        <v>0</v>
      </c>
      <c r="F388" s="52">
        <f>ROUND('Matrix'!CM388,2)</f>
        <v>0</v>
      </c>
      <c r="G388" s="34">
        <f>'Matrix'!AK388</f>
        <v>0</v>
      </c>
      <c r="H388" s="54">
        <f>'Matrix'!AV388</f>
        <v>0</v>
      </c>
      <c r="I388" s="54">
        <f>'Matrix'!AQ388</f>
        <v>0</v>
      </c>
      <c r="J388" s="55">
        <f>'Matrix'!AO388</f>
        <v>0</v>
      </c>
    </row>
    <row r="389" spans="1:10">
      <c r="A389" s="28">
        <v>289</v>
      </c>
      <c r="B389" s="48">
        <f>'935'!B389</f>
        <v>0</v>
      </c>
      <c r="C389" s="37">
        <f>ROUND('Matrix'!CK389,3)</f>
        <v>0</v>
      </c>
      <c r="D389" s="36">
        <f>ROUND('Matrix'!AS389,2)</f>
        <v>0</v>
      </c>
      <c r="E389" s="36">
        <f>ROUND('Matrix'!CL389,2)</f>
        <v>0</v>
      </c>
      <c r="F389" s="52">
        <f>ROUND('Matrix'!CM389,2)</f>
        <v>0</v>
      </c>
      <c r="G389" s="34">
        <f>'Matrix'!AK389</f>
        <v>0</v>
      </c>
      <c r="H389" s="54">
        <f>'Matrix'!AV389</f>
        <v>0</v>
      </c>
      <c r="I389" s="54">
        <f>'Matrix'!AQ389</f>
        <v>0</v>
      </c>
      <c r="J389" s="55">
        <f>'Matrix'!AO389</f>
        <v>0</v>
      </c>
    </row>
    <row r="390" spans="1:10">
      <c r="A390" s="28">
        <v>290</v>
      </c>
      <c r="B390" s="48">
        <f>'935'!B390</f>
        <v>0</v>
      </c>
      <c r="C390" s="37">
        <f>ROUND('Matrix'!CK390,3)</f>
        <v>0</v>
      </c>
      <c r="D390" s="36">
        <f>ROUND('Matrix'!AS390,2)</f>
        <v>0</v>
      </c>
      <c r="E390" s="36">
        <f>ROUND('Matrix'!CL390,2)</f>
        <v>0</v>
      </c>
      <c r="F390" s="52">
        <f>ROUND('Matrix'!CM390,2)</f>
        <v>0</v>
      </c>
      <c r="G390" s="34">
        <f>'Matrix'!AK390</f>
        <v>0</v>
      </c>
      <c r="H390" s="54">
        <f>'Matrix'!AV390</f>
        <v>0</v>
      </c>
      <c r="I390" s="54">
        <f>'Matrix'!AQ390</f>
        <v>0</v>
      </c>
      <c r="J390" s="55">
        <f>'Matrix'!AO390</f>
        <v>0</v>
      </c>
    </row>
    <row r="391" spans="1:10">
      <c r="A391" s="28">
        <v>291</v>
      </c>
      <c r="B391" s="48">
        <f>'935'!B391</f>
        <v>0</v>
      </c>
      <c r="C391" s="37">
        <f>ROUND('Matrix'!CK391,3)</f>
        <v>0</v>
      </c>
      <c r="D391" s="36">
        <f>ROUND('Matrix'!AS391,2)</f>
        <v>0</v>
      </c>
      <c r="E391" s="36">
        <f>ROUND('Matrix'!CL391,2)</f>
        <v>0</v>
      </c>
      <c r="F391" s="52">
        <f>ROUND('Matrix'!CM391,2)</f>
        <v>0</v>
      </c>
      <c r="G391" s="34">
        <f>'Matrix'!AK391</f>
        <v>0</v>
      </c>
      <c r="H391" s="54">
        <f>'Matrix'!AV391</f>
        <v>0</v>
      </c>
      <c r="I391" s="54">
        <f>'Matrix'!AQ391</f>
        <v>0</v>
      </c>
      <c r="J391" s="55">
        <f>'Matrix'!AO391</f>
        <v>0</v>
      </c>
    </row>
    <row r="392" spans="1:10">
      <c r="A392" s="28">
        <v>292</v>
      </c>
      <c r="B392" s="48">
        <f>'935'!B392</f>
        <v>0</v>
      </c>
      <c r="C392" s="37">
        <f>ROUND('Matrix'!CK392,3)</f>
        <v>0</v>
      </c>
      <c r="D392" s="36">
        <f>ROUND('Matrix'!AS392,2)</f>
        <v>0</v>
      </c>
      <c r="E392" s="36">
        <f>ROUND('Matrix'!CL392,2)</f>
        <v>0</v>
      </c>
      <c r="F392" s="52">
        <f>ROUND('Matrix'!CM392,2)</f>
        <v>0</v>
      </c>
      <c r="G392" s="34">
        <f>'Matrix'!AK392</f>
        <v>0</v>
      </c>
      <c r="H392" s="54">
        <f>'Matrix'!AV392</f>
        <v>0</v>
      </c>
      <c r="I392" s="54">
        <f>'Matrix'!AQ392</f>
        <v>0</v>
      </c>
      <c r="J392" s="55">
        <f>'Matrix'!AO392</f>
        <v>0</v>
      </c>
    </row>
    <row r="393" spans="1:10">
      <c r="A393" s="28">
        <v>293</v>
      </c>
      <c r="B393" s="48">
        <f>'935'!B393</f>
        <v>0</v>
      </c>
      <c r="C393" s="37">
        <f>ROUND('Matrix'!CK393,3)</f>
        <v>0</v>
      </c>
      <c r="D393" s="36">
        <f>ROUND('Matrix'!AS393,2)</f>
        <v>0</v>
      </c>
      <c r="E393" s="36">
        <f>ROUND('Matrix'!CL393,2)</f>
        <v>0</v>
      </c>
      <c r="F393" s="52">
        <f>ROUND('Matrix'!CM393,2)</f>
        <v>0</v>
      </c>
      <c r="G393" s="34">
        <f>'Matrix'!AK393</f>
        <v>0</v>
      </c>
      <c r="H393" s="54">
        <f>'Matrix'!AV393</f>
        <v>0</v>
      </c>
      <c r="I393" s="54">
        <f>'Matrix'!AQ393</f>
        <v>0</v>
      </c>
      <c r="J393" s="55">
        <f>'Matrix'!AO393</f>
        <v>0</v>
      </c>
    </row>
    <row r="394" spans="1:10">
      <c r="A394" s="28">
        <v>294</v>
      </c>
      <c r="B394" s="48">
        <f>'935'!B394</f>
        <v>0</v>
      </c>
      <c r="C394" s="37">
        <f>ROUND('Matrix'!CK394,3)</f>
        <v>0</v>
      </c>
      <c r="D394" s="36">
        <f>ROUND('Matrix'!AS394,2)</f>
        <v>0</v>
      </c>
      <c r="E394" s="36">
        <f>ROUND('Matrix'!CL394,2)</f>
        <v>0</v>
      </c>
      <c r="F394" s="52">
        <f>ROUND('Matrix'!CM394,2)</f>
        <v>0</v>
      </c>
      <c r="G394" s="34">
        <f>'Matrix'!AK394</f>
        <v>0</v>
      </c>
      <c r="H394" s="54">
        <f>'Matrix'!AV394</f>
        <v>0</v>
      </c>
      <c r="I394" s="54">
        <f>'Matrix'!AQ394</f>
        <v>0</v>
      </c>
      <c r="J394" s="55">
        <f>'Matrix'!AO394</f>
        <v>0</v>
      </c>
    </row>
    <row r="395" spans="1:10">
      <c r="A395" s="28">
        <v>295</v>
      </c>
      <c r="B395" s="48">
        <f>'935'!B395</f>
        <v>0</v>
      </c>
      <c r="C395" s="37">
        <f>ROUND('Matrix'!CK395,3)</f>
        <v>0</v>
      </c>
      <c r="D395" s="36">
        <f>ROUND('Matrix'!AS395,2)</f>
        <v>0</v>
      </c>
      <c r="E395" s="36">
        <f>ROUND('Matrix'!CL395,2)</f>
        <v>0</v>
      </c>
      <c r="F395" s="52">
        <f>ROUND('Matrix'!CM395,2)</f>
        <v>0</v>
      </c>
      <c r="G395" s="34">
        <f>'Matrix'!AK395</f>
        <v>0</v>
      </c>
      <c r="H395" s="54">
        <f>'Matrix'!AV395</f>
        <v>0</v>
      </c>
      <c r="I395" s="54">
        <f>'Matrix'!AQ395</f>
        <v>0</v>
      </c>
      <c r="J395" s="55">
        <f>'Matrix'!AO395</f>
        <v>0</v>
      </c>
    </row>
    <row r="396" spans="1:10">
      <c r="A396" s="28">
        <v>296</v>
      </c>
      <c r="B396" s="48">
        <f>'935'!B396</f>
        <v>0</v>
      </c>
      <c r="C396" s="37">
        <f>ROUND('Matrix'!CK396,3)</f>
        <v>0</v>
      </c>
      <c r="D396" s="36">
        <f>ROUND('Matrix'!AS396,2)</f>
        <v>0</v>
      </c>
      <c r="E396" s="36">
        <f>ROUND('Matrix'!CL396,2)</f>
        <v>0</v>
      </c>
      <c r="F396" s="52">
        <f>ROUND('Matrix'!CM396,2)</f>
        <v>0</v>
      </c>
      <c r="G396" s="34">
        <f>'Matrix'!AK396</f>
        <v>0</v>
      </c>
      <c r="H396" s="54">
        <f>'Matrix'!AV396</f>
        <v>0</v>
      </c>
      <c r="I396" s="54">
        <f>'Matrix'!AQ396</f>
        <v>0</v>
      </c>
      <c r="J396" s="55">
        <f>'Matrix'!AO396</f>
        <v>0</v>
      </c>
    </row>
    <row r="397" spans="1:10">
      <c r="A397" s="28">
        <v>297</v>
      </c>
      <c r="B397" s="48">
        <f>'935'!B397</f>
        <v>0</v>
      </c>
      <c r="C397" s="37">
        <f>ROUND('Matrix'!CK397,3)</f>
        <v>0</v>
      </c>
      <c r="D397" s="36">
        <f>ROUND('Matrix'!AS397,2)</f>
        <v>0</v>
      </c>
      <c r="E397" s="36">
        <f>ROUND('Matrix'!CL397,2)</f>
        <v>0</v>
      </c>
      <c r="F397" s="52">
        <f>ROUND('Matrix'!CM397,2)</f>
        <v>0</v>
      </c>
      <c r="G397" s="34">
        <f>'Matrix'!AK397</f>
        <v>0</v>
      </c>
      <c r="H397" s="54">
        <f>'Matrix'!AV397</f>
        <v>0</v>
      </c>
      <c r="I397" s="54">
        <f>'Matrix'!AQ397</f>
        <v>0</v>
      </c>
      <c r="J397" s="55">
        <f>'Matrix'!AO397</f>
        <v>0</v>
      </c>
    </row>
    <row r="398" spans="1:10">
      <c r="A398" s="28">
        <v>298</v>
      </c>
      <c r="B398" s="48">
        <f>'935'!B398</f>
        <v>0</v>
      </c>
      <c r="C398" s="37">
        <f>ROUND('Matrix'!CK398,3)</f>
        <v>0</v>
      </c>
      <c r="D398" s="36">
        <f>ROUND('Matrix'!AS398,2)</f>
        <v>0</v>
      </c>
      <c r="E398" s="36">
        <f>ROUND('Matrix'!CL398,2)</f>
        <v>0</v>
      </c>
      <c r="F398" s="52">
        <f>ROUND('Matrix'!CM398,2)</f>
        <v>0</v>
      </c>
      <c r="G398" s="34">
        <f>'Matrix'!AK398</f>
        <v>0</v>
      </c>
      <c r="H398" s="54">
        <f>'Matrix'!AV398</f>
        <v>0</v>
      </c>
      <c r="I398" s="54">
        <f>'Matrix'!AQ398</f>
        <v>0</v>
      </c>
      <c r="J398" s="55">
        <f>'Matrix'!AO398</f>
        <v>0</v>
      </c>
    </row>
    <row r="399" spans="1:10">
      <c r="A399" s="28">
        <v>299</v>
      </c>
      <c r="B399" s="48">
        <f>'935'!B399</f>
        <v>0</v>
      </c>
      <c r="C399" s="37">
        <f>ROUND('Matrix'!CK399,3)</f>
        <v>0</v>
      </c>
      <c r="D399" s="36">
        <f>ROUND('Matrix'!AS399,2)</f>
        <v>0</v>
      </c>
      <c r="E399" s="36">
        <f>ROUND('Matrix'!CL399,2)</f>
        <v>0</v>
      </c>
      <c r="F399" s="52">
        <f>ROUND('Matrix'!CM399,2)</f>
        <v>0</v>
      </c>
      <c r="G399" s="34">
        <f>'Matrix'!AK399</f>
        <v>0</v>
      </c>
      <c r="H399" s="54">
        <f>'Matrix'!AV399</f>
        <v>0</v>
      </c>
      <c r="I399" s="54">
        <f>'Matrix'!AQ399</f>
        <v>0</v>
      </c>
      <c r="J399" s="55">
        <f>'Matrix'!AO399</f>
        <v>0</v>
      </c>
    </row>
    <row r="400" spans="1:10">
      <c r="A400" s="28">
        <v>300</v>
      </c>
      <c r="B400" s="48">
        <f>'935'!B400</f>
        <v>0</v>
      </c>
      <c r="C400" s="37">
        <f>ROUND('Matrix'!CK400,3)</f>
        <v>0</v>
      </c>
      <c r="D400" s="36">
        <f>ROUND('Matrix'!AS400,2)</f>
        <v>0</v>
      </c>
      <c r="E400" s="36">
        <f>ROUND('Matrix'!CL400,2)</f>
        <v>0</v>
      </c>
      <c r="F400" s="52">
        <f>ROUND('Matrix'!CM400,2)</f>
        <v>0</v>
      </c>
      <c r="G400" s="34">
        <f>'Matrix'!AK400</f>
        <v>0</v>
      </c>
      <c r="H400" s="54">
        <f>'Matrix'!AV400</f>
        <v>0</v>
      </c>
      <c r="I400" s="54">
        <f>'Matrix'!AQ400</f>
        <v>0</v>
      </c>
      <c r="J400" s="55">
        <f>'Matrix'!AO400</f>
        <v>0</v>
      </c>
    </row>
    <row r="401" spans="1:10">
      <c r="A401" s="28">
        <v>301</v>
      </c>
      <c r="B401" s="48">
        <f>'935'!B401</f>
        <v>0</v>
      </c>
      <c r="C401" s="37">
        <f>ROUND('Matrix'!CK401,3)</f>
        <v>0</v>
      </c>
      <c r="D401" s="36">
        <f>ROUND('Matrix'!AS401,2)</f>
        <v>0</v>
      </c>
      <c r="E401" s="36">
        <f>ROUND('Matrix'!CL401,2)</f>
        <v>0</v>
      </c>
      <c r="F401" s="52">
        <f>ROUND('Matrix'!CM401,2)</f>
        <v>0</v>
      </c>
      <c r="G401" s="34">
        <f>'Matrix'!AK401</f>
        <v>0</v>
      </c>
      <c r="H401" s="54">
        <f>'Matrix'!AV401</f>
        <v>0</v>
      </c>
      <c r="I401" s="54">
        <f>'Matrix'!AQ401</f>
        <v>0</v>
      </c>
      <c r="J401" s="55">
        <f>'Matrix'!AO401</f>
        <v>0</v>
      </c>
    </row>
    <row r="402" spans="1:10">
      <c r="A402" s="28">
        <v>302</v>
      </c>
      <c r="B402" s="48">
        <f>'935'!B402</f>
        <v>0</v>
      </c>
      <c r="C402" s="37">
        <f>ROUND('Matrix'!CK402,3)</f>
        <v>0</v>
      </c>
      <c r="D402" s="36">
        <f>ROUND('Matrix'!AS402,2)</f>
        <v>0</v>
      </c>
      <c r="E402" s="36">
        <f>ROUND('Matrix'!CL402,2)</f>
        <v>0</v>
      </c>
      <c r="F402" s="52">
        <f>ROUND('Matrix'!CM402,2)</f>
        <v>0</v>
      </c>
      <c r="G402" s="34">
        <f>'Matrix'!AK402</f>
        <v>0</v>
      </c>
      <c r="H402" s="54">
        <f>'Matrix'!AV402</f>
        <v>0</v>
      </c>
      <c r="I402" s="54">
        <f>'Matrix'!AQ402</f>
        <v>0</v>
      </c>
      <c r="J402" s="55">
        <f>'Matrix'!AO402</f>
        <v>0</v>
      </c>
    </row>
    <row r="403" spans="1:10">
      <c r="A403" s="28">
        <v>303</v>
      </c>
      <c r="B403" s="48">
        <f>'935'!B403</f>
        <v>0</v>
      </c>
      <c r="C403" s="37">
        <f>ROUND('Matrix'!CK403,3)</f>
        <v>0</v>
      </c>
      <c r="D403" s="36">
        <f>ROUND('Matrix'!AS403,2)</f>
        <v>0</v>
      </c>
      <c r="E403" s="36">
        <f>ROUND('Matrix'!CL403,2)</f>
        <v>0</v>
      </c>
      <c r="F403" s="52">
        <f>ROUND('Matrix'!CM403,2)</f>
        <v>0</v>
      </c>
      <c r="G403" s="34">
        <f>'Matrix'!AK403</f>
        <v>0</v>
      </c>
      <c r="H403" s="54">
        <f>'Matrix'!AV403</f>
        <v>0</v>
      </c>
      <c r="I403" s="54">
        <f>'Matrix'!AQ403</f>
        <v>0</v>
      </c>
      <c r="J403" s="55">
        <f>'Matrix'!AO403</f>
        <v>0</v>
      </c>
    </row>
    <row r="404" spans="1:10">
      <c r="A404" s="28">
        <v>304</v>
      </c>
      <c r="B404" s="48">
        <f>'935'!B404</f>
        <v>0</v>
      </c>
      <c r="C404" s="37">
        <f>ROUND('Matrix'!CK404,3)</f>
        <v>0</v>
      </c>
      <c r="D404" s="36">
        <f>ROUND('Matrix'!AS404,2)</f>
        <v>0</v>
      </c>
      <c r="E404" s="36">
        <f>ROUND('Matrix'!CL404,2)</f>
        <v>0</v>
      </c>
      <c r="F404" s="52">
        <f>ROUND('Matrix'!CM404,2)</f>
        <v>0</v>
      </c>
      <c r="G404" s="34">
        <f>'Matrix'!AK404</f>
        <v>0</v>
      </c>
      <c r="H404" s="54">
        <f>'Matrix'!AV404</f>
        <v>0</v>
      </c>
      <c r="I404" s="54">
        <f>'Matrix'!AQ404</f>
        <v>0</v>
      </c>
      <c r="J404" s="55">
        <f>'Matrix'!AO404</f>
        <v>0</v>
      </c>
    </row>
    <row r="405" spans="1:10">
      <c r="A405" s="28">
        <v>305</v>
      </c>
      <c r="B405" s="48">
        <f>'935'!B405</f>
        <v>0</v>
      </c>
      <c r="C405" s="37">
        <f>ROUND('Matrix'!CK405,3)</f>
        <v>0</v>
      </c>
      <c r="D405" s="36">
        <f>ROUND('Matrix'!AS405,2)</f>
        <v>0</v>
      </c>
      <c r="E405" s="36">
        <f>ROUND('Matrix'!CL405,2)</f>
        <v>0</v>
      </c>
      <c r="F405" s="52">
        <f>ROUND('Matrix'!CM405,2)</f>
        <v>0</v>
      </c>
      <c r="G405" s="34">
        <f>'Matrix'!AK405</f>
        <v>0</v>
      </c>
      <c r="H405" s="54">
        <f>'Matrix'!AV405</f>
        <v>0</v>
      </c>
      <c r="I405" s="54">
        <f>'Matrix'!AQ405</f>
        <v>0</v>
      </c>
      <c r="J405" s="55">
        <f>'Matrix'!AO405</f>
        <v>0</v>
      </c>
    </row>
    <row r="406" spans="1:10">
      <c r="A406" s="28">
        <v>306</v>
      </c>
      <c r="B406" s="48">
        <f>'935'!B406</f>
        <v>0</v>
      </c>
      <c r="C406" s="37">
        <f>ROUND('Matrix'!CK406,3)</f>
        <v>0</v>
      </c>
      <c r="D406" s="36">
        <f>ROUND('Matrix'!AS406,2)</f>
        <v>0</v>
      </c>
      <c r="E406" s="36">
        <f>ROUND('Matrix'!CL406,2)</f>
        <v>0</v>
      </c>
      <c r="F406" s="52">
        <f>ROUND('Matrix'!CM406,2)</f>
        <v>0</v>
      </c>
      <c r="G406" s="34">
        <f>'Matrix'!AK406</f>
        <v>0</v>
      </c>
      <c r="H406" s="54">
        <f>'Matrix'!AV406</f>
        <v>0</v>
      </c>
      <c r="I406" s="54">
        <f>'Matrix'!AQ406</f>
        <v>0</v>
      </c>
      <c r="J406" s="55">
        <f>'Matrix'!AO406</f>
        <v>0</v>
      </c>
    </row>
    <row r="407" spans="1:10">
      <c r="A407" s="28">
        <v>307</v>
      </c>
      <c r="B407" s="48">
        <f>'935'!B407</f>
        <v>0</v>
      </c>
      <c r="C407" s="37">
        <f>ROUND('Matrix'!CK407,3)</f>
        <v>0</v>
      </c>
      <c r="D407" s="36">
        <f>ROUND('Matrix'!AS407,2)</f>
        <v>0</v>
      </c>
      <c r="E407" s="36">
        <f>ROUND('Matrix'!CL407,2)</f>
        <v>0</v>
      </c>
      <c r="F407" s="52">
        <f>ROUND('Matrix'!CM407,2)</f>
        <v>0</v>
      </c>
      <c r="G407" s="34">
        <f>'Matrix'!AK407</f>
        <v>0</v>
      </c>
      <c r="H407" s="54">
        <f>'Matrix'!AV407</f>
        <v>0</v>
      </c>
      <c r="I407" s="54">
        <f>'Matrix'!AQ407</f>
        <v>0</v>
      </c>
      <c r="J407" s="55">
        <f>'Matrix'!AO407</f>
        <v>0</v>
      </c>
    </row>
    <row r="408" spans="1:10">
      <c r="A408" s="28">
        <v>308</v>
      </c>
      <c r="B408" s="48">
        <f>'935'!B408</f>
        <v>0</v>
      </c>
      <c r="C408" s="37">
        <f>ROUND('Matrix'!CK408,3)</f>
        <v>0</v>
      </c>
      <c r="D408" s="36">
        <f>ROUND('Matrix'!AS408,2)</f>
        <v>0</v>
      </c>
      <c r="E408" s="36">
        <f>ROUND('Matrix'!CL408,2)</f>
        <v>0</v>
      </c>
      <c r="F408" s="52">
        <f>ROUND('Matrix'!CM408,2)</f>
        <v>0</v>
      </c>
      <c r="G408" s="34">
        <f>'Matrix'!AK408</f>
        <v>0</v>
      </c>
      <c r="H408" s="54">
        <f>'Matrix'!AV408</f>
        <v>0</v>
      </c>
      <c r="I408" s="54">
        <f>'Matrix'!AQ408</f>
        <v>0</v>
      </c>
      <c r="J408" s="55">
        <f>'Matrix'!AO408</f>
        <v>0</v>
      </c>
    </row>
    <row r="409" spans="1:10">
      <c r="A409" s="28">
        <v>309</v>
      </c>
      <c r="B409" s="48">
        <f>'935'!B409</f>
        <v>0</v>
      </c>
      <c r="C409" s="37">
        <f>ROUND('Matrix'!CK409,3)</f>
        <v>0</v>
      </c>
      <c r="D409" s="36">
        <f>ROUND('Matrix'!AS409,2)</f>
        <v>0</v>
      </c>
      <c r="E409" s="36">
        <f>ROUND('Matrix'!CL409,2)</f>
        <v>0</v>
      </c>
      <c r="F409" s="52">
        <f>ROUND('Matrix'!CM409,2)</f>
        <v>0</v>
      </c>
      <c r="G409" s="34">
        <f>'Matrix'!AK409</f>
        <v>0</v>
      </c>
      <c r="H409" s="54">
        <f>'Matrix'!AV409</f>
        <v>0</v>
      </c>
      <c r="I409" s="54">
        <f>'Matrix'!AQ409</f>
        <v>0</v>
      </c>
      <c r="J409" s="55">
        <f>'Matrix'!AO409</f>
        <v>0</v>
      </c>
    </row>
    <row r="410" spans="1:10">
      <c r="A410" s="28">
        <v>310</v>
      </c>
      <c r="B410" s="48">
        <f>'935'!B410</f>
        <v>0</v>
      </c>
      <c r="C410" s="37">
        <f>ROUND('Matrix'!CK410,3)</f>
        <v>0</v>
      </c>
      <c r="D410" s="36">
        <f>ROUND('Matrix'!AS410,2)</f>
        <v>0</v>
      </c>
      <c r="E410" s="36">
        <f>ROUND('Matrix'!CL410,2)</f>
        <v>0</v>
      </c>
      <c r="F410" s="52">
        <f>ROUND('Matrix'!CM410,2)</f>
        <v>0</v>
      </c>
      <c r="G410" s="34">
        <f>'Matrix'!AK410</f>
        <v>0</v>
      </c>
      <c r="H410" s="54">
        <f>'Matrix'!AV410</f>
        <v>0</v>
      </c>
      <c r="I410" s="54">
        <f>'Matrix'!AQ410</f>
        <v>0</v>
      </c>
      <c r="J410" s="55">
        <f>'Matrix'!AO410</f>
        <v>0</v>
      </c>
    </row>
    <row r="411" spans="1:10">
      <c r="A411" s="28">
        <v>311</v>
      </c>
      <c r="B411" s="48">
        <f>'935'!B411</f>
        <v>0</v>
      </c>
      <c r="C411" s="37">
        <f>ROUND('Matrix'!CK411,3)</f>
        <v>0</v>
      </c>
      <c r="D411" s="36">
        <f>ROUND('Matrix'!AS411,2)</f>
        <v>0</v>
      </c>
      <c r="E411" s="36">
        <f>ROUND('Matrix'!CL411,2)</f>
        <v>0</v>
      </c>
      <c r="F411" s="52">
        <f>ROUND('Matrix'!CM411,2)</f>
        <v>0</v>
      </c>
      <c r="G411" s="34">
        <f>'Matrix'!AK411</f>
        <v>0</v>
      </c>
      <c r="H411" s="54">
        <f>'Matrix'!AV411</f>
        <v>0</v>
      </c>
      <c r="I411" s="54">
        <f>'Matrix'!AQ411</f>
        <v>0</v>
      </c>
      <c r="J411" s="55">
        <f>'Matrix'!AO411</f>
        <v>0</v>
      </c>
    </row>
    <row r="412" spans="1:10">
      <c r="A412" s="28">
        <v>312</v>
      </c>
      <c r="B412" s="48">
        <f>'935'!B412</f>
        <v>0</v>
      </c>
      <c r="C412" s="37">
        <f>ROUND('Matrix'!CK412,3)</f>
        <v>0</v>
      </c>
      <c r="D412" s="36">
        <f>ROUND('Matrix'!AS412,2)</f>
        <v>0</v>
      </c>
      <c r="E412" s="36">
        <f>ROUND('Matrix'!CL412,2)</f>
        <v>0</v>
      </c>
      <c r="F412" s="52">
        <f>ROUND('Matrix'!CM412,2)</f>
        <v>0</v>
      </c>
      <c r="G412" s="34">
        <f>'Matrix'!AK412</f>
        <v>0</v>
      </c>
      <c r="H412" s="54">
        <f>'Matrix'!AV412</f>
        <v>0</v>
      </c>
      <c r="I412" s="54">
        <f>'Matrix'!AQ412</f>
        <v>0</v>
      </c>
      <c r="J412" s="55">
        <f>'Matrix'!AO412</f>
        <v>0</v>
      </c>
    </row>
    <row r="413" spans="1:10">
      <c r="A413" s="28">
        <v>313</v>
      </c>
      <c r="B413" s="48">
        <f>'935'!B413</f>
        <v>0</v>
      </c>
      <c r="C413" s="37">
        <f>ROUND('Matrix'!CK413,3)</f>
        <v>0</v>
      </c>
      <c r="D413" s="36">
        <f>ROUND('Matrix'!AS413,2)</f>
        <v>0</v>
      </c>
      <c r="E413" s="36">
        <f>ROUND('Matrix'!CL413,2)</f>
        <v>0</v>
      </c>
      <c r="F413" s="52">
        <f>ROUND('Matrix'!CM413,2)</f>
        <v>0</v>
      </c>
      <c r="G413" s="34">
        <f>'Matrix'!AK413</f>
        <v>0</v>
      </c>
      <c r="H413" s="54">
        <f>'Matrix'!AV413</f>
        <v>0</v>
      </c>
      <c r="I413" s="54">
        <f>'Matrix'!AQ413</f>
        <v>0</v>
      </c>
      <c r="J413" s="55">
        <f>'Matrix'!AO413</f>
        <v>0</v>
      </c>
    </row>
    <row r="414" spans="1:10">
      <c r="A414" s="28">
        <v>314</v>
      </c>
      <c r="B414" s="48">
        <f>'935'!B414</f>
        <v>0</v>
      </c>
      <c r="C414" s="37">
        <f>ROUND('Matrix'!CK414,3)</f>
        <v>0</v>
      </c>
      <c r="D414" s="36">
        <f>ROUND('Matrix'!AS414,2)</f>
        <v>0</v>
      </c>
      <c r="E414" s="36">
        <f>ROUND('Matrix'!CL414,2)</f>
        <v>0</v>
      </c>
      <c r="F414" s="52">
        <f>ROUND('Matrix'!CM414,2)</f>
        <v>0</v>
      </c>
      <c r="G414" s="34">
        <f>'Matrix'!AK414</f>
        <v>0</v>
      </c>
      <c r="H414" s="54">
        <f>'Matrix'!AV414</f>
        <v>0</v>
      </c>
      <c r="I414" s="54">
        <f>'Matrix'!AQ414</f>
        <v>0</v>
      </c>
      <c r="J414" s="55">
        <f>'Matrix'!AO414</f>
        <v>0</v>
      </c>
    </row>
    <row r="415" spans="1:10">
      <c r="A415" s="28">
        <v>315</v>
      </c>
      <c r="B415" s="48">
        <f>'935'!B415</f>
        <v>0</v>
      </c>
      <c r="C415" s="37">
        <f>ROUND('Matrix'!CK415,3)</f>
        <v>0</v>
      </c>
      <c r="D415" s="36">
        <f>ROUND('Matrix'!AS415,2)</f>
        <v>0</v>
      </c>
      <c r="E415" s="36">
        <f>ROUND('Matrix'!CL415,2)</f>
        <v>0</v>
      </c>
      <c r="F415" s="52">
        <f>ROUND('Matrix'!CM415,2)</f>
        <v>0</v>
      </c>
      <c r="G415" s="34">
        <f>'Matrix'!AK415</f>
        <v>0</v>
      </c>
      <c r="H415" s="54">
        <f>'Matrix'!AV415</f>
        <v>0</v>
      </c>
      <c r="I415" s="54">
        <f>'Matrix'!AQ415</f>
        <v>0</v>
      </c>
      <c r="J415" s="55">
        <f>'Matrix'!AO415</f>
        <v>0</v>
      </c>
    </row>
    <row r="416" spans="1:10">
      <c r="A416" s="28">
        <v>316</v>
      </c>
      <c r="B416" s="48">
        <f>'935'!B416</f>
        <v>0</v>
      </c>
      <c r="C416" s="37">
        <f>ROUND('Matrix'!CK416,3)</f>
        <v>0</v>
      </c>
      <c r="D416" s="36">
        <f>ROUND('Matrix'!AS416,2)</f>
        <v>0</v>
      </c>
      <c r="E416" s="36">
        <f>ROUND('Matrix'!CL416,2)</f>
        <v>0</v>
      </c>
      <c r="F416" s="52">
        <f>ROUND('Matrix'!CM416,2)</f>
        <v>0</v>
      </c>
      <c r="G416" s="34">
        <f>'Matrix'!AK416</f>
        <v>0</v>
      </c>
      <c r="H416" s="54">
        <f>'Matrix'!AV416</f>
        <v>0</v>
      </c>
      <c r="I416" s="54">
        <f>'Matrix'!AQ416</f>
        <v>0</v>
      </c>
      <c r="J416" s="55">
        <f>'Matrix'!AO416</f>
        <v>0</v>
      </c>
    </row>
    <row r="417" spans="1:10">
      <c r="A417" s="28">
        <v>317</v>
      </c>
      <c r="B417" s="48">
        <f>'935'!B417</f>
        <v>0</v>
      </c>
      <c r="C417" s="37">
        <f>ROUND('Matrix'!CK417,3)</f>
        <v>0</v>
      </c>
      <c r="D417" s="36">
        <f>ROUND('Matrix'!AS417,2)</f>
        <v>0</v>
      </c>
      <c r="E417" s="36">
        <f>ROUND('Matrix'!CL417,2)</f>
        <v>0</v>
      </c>
      <c r="F417" s="52">
        <f>ROUND('Matrix'!CM417,2)</f>
        <v>0</v>
      </c>
      <c r="G417" s="34">
        <f>'Matrix'!AK417</f>
        <v>0</v>
      </c>
      <c r="H417" s="54">
        <f>'Matrix'!AV417</f>
        <v>0</v>
      </c>
      <c r="I417" s="54">
        <f>'Matrix'!AQ417</f>
        <v>0</v>
      </c>
      <c r="J417" s="55">
        <f>'Matrix'!AO417</f>
        <v>0</v>
      </c>
    </row>
    <row r="418" spans="1:10">
      <c r="A418" s="28">
        <v>318</v>
      </c>
      <c r="B418" s="48">
        <f>'935'!B418</f>
        <v>0</v>
      </c>
      <c r="C418" s="37">
        <f>ROUND('Matrix'!CK418,3)</f>
        <v>0</v>
      </c>
      <c r="D418" s="36">
        <f>ROUND('Matrix'!AS418,2)</f>
        <v>0</v>
      </c>
      <c r="E418" s="36">
        <f>ROUND('Matrix'!CL418,2)</f>
        <v>0</v>
      </c>
      <c r="F418" s="52">
        <f>ROUND('Matrix'!CM418,2)</f>
        <v>0</v>
      </c>
      <c r="G418" s="34">
        <f>'Matrix'!AK418</f>
        <v>0</v>
      </c>
      <c r="H418" s="54">
        <f>'Matrix'!AV418</f>
        <v>0</v>
      </c>
      <c r="I418" s="54">
        <f>'Matrix'!AQ418</f>
        <v>0</v>
      </c>
      <c r="J418" s="55">
        <f>'Matrix'!AO418</f>
        <v>0</v>
      </c>
    </row>
    <row r="419" spans="1:10">
      <c r="A419" s="28">
        <v>319</v>
      </c>
      <c r="B419" s="48">
        <f>'935'!B419</f>
        <v>0</v>
      </c>
      <c r="C419" s="37">
        <f>ROUND('Matrix'!CK419,3)</f>
        <v>0</v>
      </c>
      <c r="D419" s="36">
        <f>ROUND('Matrix'!AS419,2)</f>
        <v>0</v>
      </c>
      <c r="E419" s="36">
        <f>ROUND('Matrix'!CL419,2)</f>
        <v>0</v>
      </c>
      <c r="F419" s="52">
        <f>ROUND('Matrix'!CM419,2)</f>
        <v>0</v>
      </c>
      <c r="G419" s="34">
        <f>'Matrix'!AK419</f>
        <v>0</v>
      </c>
      <c r="H419" s="54">
        <f>'Matrix'!AV419</f>
        <v>0</v>
      </c>
      <c r="I419" s="54">
        <f>'Matrix'!AQ419</f>
        <v>0</v>
      </c>
      <c r="J419" s="55">
        <f>'Matrix'!AO419</f>
        <v>0</v>
      </c>
    </row>
    <row r="420" spans="1:10">
      <c r="A420" s="28">
        <v>320</v>
      </c>
      <c r="B420" s="48">
        <f>'935'!B420</f>
        <v>0</v>
      </c>
      <c r="C420" s="37">
        <f>ROUND('Matrix'!CK420,3)</f>
        <v>0</v>
      </c>
      <c r="D420" s="36">
        <f>ROUND('Matrix'!AS420,2)</f>
        <v>0</v>
      </c>
      <c r="E420" s="36">
        <f>ROUND('Matrix'!CL420,2)</f>
        <v>0</v>
      </c>
      <c r="F420" s="52">
        <f>ROUND('Matrix'!CM420,2)</f>
        <v>0</v>
      </c>
      <c r="G420" s="34">
        <f>'Matrix'!AK420</f>
        <v>0</v>
      </c>
      <c r="H420" s="54">
        <f>'Matrix'!AV420</f>
        <v>0</v>
      </c>
      <c r="I420" s="54">
        <f>'Matrix'!AQ420</f>
        <v>0</v>
      </c>
      <c r="J420" s="55">
        <f>'Matrix'!AO420</f>
        <v>0</v>
      </c>
    </row>
    <row r="421" spans="1:10">
      <c r="A421" s="28">
        <v>321</v>
      </c>
      <c r="B421" s="48">
        <f>'935'!B421</f>
        <v>0</v>
      </c>
      <c r="C421" s="37">
        <f>ROUND('Matrix'!CK421,3)</f>
        <v>0</v>
      </c>
      <c r="D421" s="36">
        <f>ROUND('Matrix'!AS421,2)</f>
        <v>0</v>
      </c>
      <c r="E421" s="36">
        <f>ROUND('Matrix'!CL421,2)</f>
        <v>0</v>
      </c>
      <c r="F421" s="52">
        <f>ROUND('Matrix'!CM421,2)</f>
        <v>0</v>
      </c>
      <c r="G421" s="34">
        <f>'Matrix'!AK421</f>
        <v>0</v>
      </c>
      <c r="H421" s="54">
        <f>'Matrix'!AV421</f>
        <v>0</v>
      </c>
      <c r="I421" s="54">
        <f>'Matrix'!AQ421</f>
        <v>0</v>
      </c>
      <c r="J421" s="55">
        <f>'Matrix'!AO421</f>
        <v>0</v>
      </c>
    </row>
    <row r="422" spans="1:10">
      <c r="A422" s="28">
        <v>322</v>
      </c>
      <c r="B422" s="48">
        <f>'935'!B422</f>
        <v>0</v>
      </c>
      <c r="C422" s="37">
        <f>ROUND('Matrix'!CK422,3)</f>
        <v>0</v>
      </c>
      <c r="D422" s="36">
        <f>ROUND('Matrix'!AS422,2)</f>
        <v>0</v>
      </c>
      <c r="E422" s="36">
        <f>ROUND('Matrix'!CL422,2)</f>
        <v>0</v>
      </c>
      <c r="F422" s="52">
        <f>ROUND('Matrix'!CM422,2)</f>
        <v>0</v>
      </c>
      <c r="G422" s="34">
        <f>'Matrix'!AK422</f>
        <v>0</v>
      </c>
      <c r="H422" s="54">
        <f>'Matrix'!AV422</f>
        <v>0</v>
      </c>
      <c r="I422" s="54">
        <f>'Matrix'!AQ422</f>
        <v>0</v>
      </c>
      <c r="J422" s="55">
        <f>'Matrix'!AO422</f>
        <v>0</v>
      </c>
    </row>
    <row r="423" spans="1:10">
      <c r="A423" s="28">
        <v>323</v>
      </c>
      <c r="B423" s="48">
        <f>'935'!B423</f>
        <v>0</v>
      </c>
      <c r="C423" s="37">
        <f>ROUND('Matrix'!CK423,3)</f>
        <v>0</v>
      </c>
      <c r="D423" s="36">
        <f>ROUND('Matrix'!AS423,2)</f>
        <v>0</v>
      </c>
      <c r="E423" s="36">
        <f>ROUND('Matrix'!CL423,2)</f>
        <v>0</v>
      </c>
      <c r="F423" s="52">
        <f>ROUND('Matrix'!CM423,2)</f>
        <v>0</v>
      </c>
      <c r="G423" s="34">
        <f>'Matrix'!AK423</f>
        <v>0</v>
      </c>
      <c r="H423" s="54">
        <f>'Matrix'!AV423</f>
        <v>0</v>
      </c>
      <c r="I423" s="54">
        <f>'Matrix'!AQ423</f>
        <v>0</v>
      </c>
      <c r="J423" s="55">
        <f>'Matrix'!AO423</f>
        <v>0</v>
      </c>
    </row>
    <row r="424" spans="1:10">
      <c r="A424" s="28">
        <v>324</v>
      </c>
      <c r="B424" s="48">
        <f>'935'!B424</f>
        <v>0</v>
      </c>
      <c r="C424" s="37">
        <f>ROUND('Matrix'!CK424,3)</f>
        <v>0</v>
      </c>
      <c r="D424" s="36">
        <f>ROUND('Matrix'!AS424,2)</f>
        <v>0</v>
      </c>
      <c r="E424" s="36">
        <f>ROUND('Matrix'!CL424,2)</f>
        <v>0</v>
      </c>
      <c r="F424" s="52">
        <f>ROUND('Matrix'!CM424,2)</f>
        <v>0</v>
      </c>
      <c r="G424" s="34">
        <f>'Matrix'!AK424</f>
        <v>0</v>
      </c>
      <c r="H424" s="54">
        <f>'Matrix'!AV424</f>
        <v>0</v>
      </c>
      <c r="I424" s="54">
        <f>'Matrix'!AQ424</f>
        <v>0</v>
      </c>
      <c r="J424" s="55">
        <f>'Matrix'!AO424</f>
        <v>0</v>
      </c>
    </row>
    <row r="425" spans="1:10">
      <c r="A425" s="28">
        <v>325</v>
      </c>
      <c r="B425" s="48">
        <f>'935'!B425</f>
        <v>0</v>
      </c>
      <c r="C425" s="37">
        <f>ROUND('Matrix'!CK425,3)</f>
        <v>0</v>
      </c>
      <c r="D425" s="36">
        <f>ROUND('Matrix'!AS425,2)</f>
        <v>0</v>
      </c>
      <c r="E425" s="36">
        <f>ROUND('Matrix'!CL425,2)</f>
        <v>0</v>
      </c>
      <c r="F425" s="52">
        <f>ROUND('Matrix'!CM425,2)</f>
        <v>0</v>
      </c>
      <c r="G425" s="34">
        <f>'Matrix'!AK425</f>
        <v>0</v>
      </c>
      <c r="H425" s="54">
        <f>'Matrix'!AV425</f>
        <v>0</v>
      </c>
      <c r="I425" s="54">
        <f>'Matrix'!AQ425</f>
        <v>0</v>
      </c>
      <c r="J425" s="55">
        <f>'Matrix'!AO425</f>
        <v>0</v>
      </c>
    </row>
    <row r="426" spans="1:10">
      <c r="A426" s="28">
        <v>326</v>
      </c>
      <c r="B426" s="48">
        <f>'935'!B426</f>
        <v>0</v>
      </c>
      <c r="C426" s="37">
        <f>ROUND('Matrix'!CK426,3)</f>
        <v>0</v>
      </c>
      <c r="D426" s="36">
        <f>ROUND('Matrix'!AS426,2)</f>
        <v>0</v>
      </c>
      <c r="E426" s="36">
        <f>ROUND('Matrix'!CL426,2)</f>
        <v>0</v>
      </c>
      <c r="F426" s="52">
        <f>ROUND('Matrix'!CM426,2)</f>
        <v>0</v>
      </c>
      <c r="G426" s="34">
        <f>'Matrix'!AK426</f>
        <v>0</v>
      </c>
      <c r="H426" s="54">
        <f>'Matrix'!AV426</f>
        <v>0</v>
      </c>
      <c r="I426" s="54">
        <f>'Matrix'!AQ426</f>
        <v>0</v>
      </c>
      <c r="J426" s="55">
        <f>'Matrix'!AO426</f>
        <v>0</v>
      </c>
    </row>
    <row r="427" spans="1:10">
      <c r="A427" s="28">
        <v>327</v>
      </c>
      <c r="B427" s="48">
        <f>'935'!B427</f>
        <v>0</v>
      </c>
      <c r="C427" s="37">
        <f>ROUND('Matrix'!CK427,3)</f>
        <v>0</v>
      </c>
      <c r="D427" s="36">
        <f>ROUND('Matrix'!AS427,2)</f>
        <v>0</v>
      </c>
      <c r="E427" s="36">
        <f>ROUND('Matrix'!CL427,2)</f>
        <v>0</v>
      </c>
      <c r="F427" s="52">
        <f>ROUND('Matrix'!CM427,2)</f>
        <v>0</v>
      </c>
      <c r="G427" s="34">
        <f>'Matrix'!AK427</f>
        <v>0</v>
      </c>
      <c r="H427" s="54">
        <f>'Matrix'!AV427</f>
        <v>0</v>
      </c>
      <c r="I427" s="54">
        <f>'Matrix'!AQ427</f>
        <v>0</v>
      </c>
      <c r="J427" s="55">
        <f>'Matrix'!AO427</f>
        <v>0</v>
      </c>
    </row>
    <row r="428" spans="1:10">
      <c r="A428" s="28">
        <v>328</v>
      </c>
      <c r="B428" s="48">
        <f>'935'!B428</f>
        <v>0</v>
      </c>
      <c r="C428" s="37">
        <f>ROUND('Matrix'!CK428,3)</f>
        <v>0</v>
      </c>
      <c r="D428" s="36">
        <f>ROUND('Matrix'!AS428,2)</f>
        <v>0</v>
      </c>
      <c r="E428" s="36">
        <f>ROUND('Matrix'!CL428,2)</f>
        <v>0</v>
      </c>
      <c r="F428" s="52">
        <f>ROUND('Matrix'!CM428,2)</f>
        <v>0</v>
      </c>
      <c r="G428" s="34">
        <f>'Matrix'!AK428</f>
        <v>0</v>
      </c>
      <c r="H428" s="54">
        <f>'Matrix'!AV428</f>
        <v>0</v>
      </c>
      <c r="I428" s="54">
        <f>'Matrix'!AQ428</f>
        <v>0</v>
      </c>
      <c r="J428" s="55">
        <f>'Matrix'!AO428</f>
        <v>0</v>
      </c>
    </row>
    <row r="429" spans="1:10">
      <c r="A429" s="28">
        <v>329</v>
      </c>
      <c r="B429" s="48">
        <f>'935'!B429</f>
        <v>0</v>
      </c>
      <c r="C429" s="37">
        <f>ROUND('Matrix'!CK429,3)</f>
        <v>0</v>
      </c>
      <c r="D429" s="36">
        <f>ROUND('Matrix'!AS429,2)</f>
        <v>0</v>
      </c>
      <c r="E429" s="36">
        <f>ROUND('Matrix'!CL429,2)</f>
        <v>0</v>
      </c>
      <c r="F429" s="52">
        <f>ROUND('Matrix'!CM429,2)</f>
        <v>0</v>
      </c>
      <c r="G429" s="34">
        <f>'Matrix'!AK429</f>
        <v>0</v>
      </c>
      <c r="H429" s="54">
        <f>'Matrix'!AV429</f>
        <v>0</v>
      </c>
      <c r="I429" s="54">
        <f>'Matrix'!AQ429</f>
        <v>0</v>
      </c>
      <c r="J429" s="55">
        <f>'Matrix'!AO429</f>
        <v>0</v>
      </c>
    </row>
    <row r="430" spans="1:10">
      <c r="A430" s="28">
        <v>330</v>
      </c>
      <c r="B430" s="48">
        <f>'935'!B430</f>
        <v>0</v>
      </c>
      <c r="C430" s="37">
        <f>ROUND('Matrix'!CK430,3)</f>
        <v>0</v>
      </c>
      <c r="D430" s="36">
        <f>ROUND('Matrix'!AS430,2)</f>
        <v>0</v>
      </c>
      <c r="E430" s="36">
        <f>ROUND('Matrix'!CL430,2)</f>
        <v>0</v>
      </c>
      <c r="F430" s="52">
        <f>ROUND('Matrix'!CM430,2)</f>
        <v>0</v>
      </c>
      <c r="G430" s="34">
        <f>'Matrix'!AK430</f>
        <v>0</v>
      </c>
      <c r="H430" s="54">
        <f>'Matrix'!AV430</f>
        <v>0</v>
      </c>
      <c r="I430" s="54">
        <f>'Matrix'!AQ430</f>
        <v>0</v>
      </c>
      <c r="J430" s="55">
        <f>'Matrix'!AO430</f>
        <v>0</v>
      </c>
    </row>
    <row r="431" spans="1:10">
      <c r="A431" s="28">
        <v>331</v>
      </c>
      <c r="B431" s="48">
        <f>'935'!B431</f>
        <v>0</v>
      </c>
      <c r="C431" s="37">
        <f>ROUND('Matrix'!CK431,3)</f>
        <v>0</v>
      </c>
      <c r="D431" s="36">
        <f>ROUND('Matrix'!AS431,2)</f>
        <v>0</v>
      </c>
      <c r="E431" s="36">
        <f>ROUND('Matrix'!CL431,2)</f>
        <v>0</v>
      </c>
      <c r="F431" s="52">
        <f>ROUND('Matrix'!CM431,2)</f>
        <v>0</v>
      </c>
      <c r="G431" s="34">
        <f>'Matrix'!AK431</f>
        <v>0</v>
      </c>
      <c r="H431" s="54">
        <f>'Matrix'!AV431</f>
        <v>0</v>
      </c>
      <c r="I431" s="54">
        <f>'Matrix'!AQ431</f>
        <v>0</v>
      </c>
      <c r="J431" s="55">
        <f>'Matrix'!AO431</f>
        <v>0</v>
      </c>
    </row>
    <row r="432" spans="1:10">
      <c r="A432" s="28">
        <v>332</v>
      </c>
      <c r="B432" s="48">
        <f>'935'!B432</f>
        <v>0</v>
      </c>
      <c r="C432" s="37">
        <f>ROUND('Matrix'!CK432,3)</f>
        <v>0</v>
      </c>
      <c r="D432" s="36">
        <f>ROUND('Matrix'!AS432,2)</f>
        <v>0</v>
      </c>
      <c r="E432" s="36">
        <f>ROUND('Matrix'!CL432,2)</f>
        <v>0</v>
      </c>
      <c r="F432" s="52">
        <f>ROUND('Matrix'!CM432,2)</f>
        <v>0</v>
      </c>
      <c r="G432" s="34">
        <f>'Matrix'!AK432</f>
        <v>0</v>
      </c>
      <c r="H432" s="54">
        <f>'Matrix'!AV432</f>
        <v>0</v>
      </c>
      <c r="I432" s="54">
        <f>'Matrix'!AQ432</f>
        <v>0</v>
      </c>
      <c r="J432" s="55">
        <f>'Matrix'!AO432</f>
        <v>0</v>
      </c>
    </row>
    <row r="433" spans="1:10">
      <c r="A433" s="28">
        <v>333</v>
      </c>
      <c r="B433" s="48">
        <f>'935'!B433</f>
        <v>0</v>
      </c>
      <c r="C433" s="37">
        <f>ROUND('Matrix'!CK433,3)</f>
        <v>0</v>
      </c>
      <c r="D433" s="36">
        <f>ROUND('Matrix'!AS433,2)</f>
        <v>0</v>
      </c>
      <c r="E433" s="36">
        <f>ROUND('Matrix'!CL433,2)</f>
        <v>0</v>
      </c>
      <c r="F433" s="52">
        <f>ROUND('Matrix'!CM433,2)</f>
        <v>0</v>
      </c>
      <c r="G433" s="34">
        <f>'Matrix'!AK433</f>
        <v>0</v>
      </c>
      <c r="H433" s="54">
        <f>'Matrix'!AV433</f>
        <v>0</v>
      </c>
      <c r="I433" s="54">
        <f>'Matrix'!AQ433</f>
        <v>0</v>
      </c>
      <c r="J433" s="55">
        <f>'Matrix'!AO433</f>
        <v>0</v>
      </c>
    </row>
    <row r="434" spans="1:10">
      <c r="A434" s="28">
        <v>334</v>
      </c>
      <c r="B434" s="48">
        <f>'935'!B434</f>
        <v>0</v>
      </c>
      <c r="C434" s="37">
        <f>ROUND('Matrix'!CK434,3)</f>
        <v>0</v>
      </c>
      <c r="D434" s="36">
        <f>ROUND('Matrix'!AS434,2)</f>
        <v>0</v>
      </c>
      <c r="E434" s="36">
        <f>ROUND('Matrix'!CL434,2)</f>
        <v>0</v>
      </c>
      <c r="F434" s="52">
        <f>ROUND('Matrix'!CM434,2)</f>
        <v>0</v>
      </c>
      <c r="G434" s="34">
        <f>'Matrix'!AK434</f>
        <v>0</v>
      </c>
      <c r="H434" s="54">
        <f>'Matrix'!AV434</f>
        <v>0</v>
      </c>
      <c r="I434" s="54">
        <f>'Matrix'!AQ434</f>
        <v>0</v>
      </c>
      <c r="J434" s="55">
        <f>'Matrix'!AO434</f>
        <v>0</v>
      </c>
    </row>
    <row r="435" spans="1:10">
      <c r="A435" s="28">
        <v>335</v>
      </c>
      <c r="B435" s="48">
        <f>'935'!B435</f>
        <v>0</v>
      </c>
      <c r="C435" s="37">
        <f>ROUND('Matrix'!CK435,3)</f>
        <v>0</v>
      </c>
      <c r="D435" s="36">
        <f>ROUND('Matrix'!AS435,2)</f>
        <v>0</v>
      </c>
      <c r="E435" s="36">
        <f>ROUND('Matrix'!CL435,2)</f>
        <v>0</v>
      </c>
      <c r="F435" s="52">
        <f>ROUND('Matrix'!CM435,2)</f>
        <v>0</v>
      </c>
      <c r="G435" s="34">
        <f>'Matrix'!AK435</f>
        <v>0</v>
      </c>
      <c r="H435" s="54">
        <f>'Matrix'!AV435</f>
        <v>0</v>
      </c>
      <c r="I435" s="54">
        <f>'Matrix'!AQ435</f>
        <v>0</v>
      </c>
      <c r="J435" s="55">
        <f>'Matrix'!AO435</f>
        <v>0</v>
      </c>
    </row>
    <row r="436" spans="1:10">
      <c r="A436" s="28">
        <v>336</v>
      </c>
      <c r="B436" s="48">
        <f>'935'!B436</f>
        <v>0</v>
      </c>
      <c r="C436" s="37">
        <f>ROUND('Matrix'!CK436,3)</f>
        <v>0</v>
      </c>
      <c r="D436" s="36">
        <f>ROUND('Matrix'!AS436,2)</f>
        <v>0</v>
      </c>
      <c r="E436" s="36">
        <f>ROUND('Matrix'!CL436,2)</f>
        <v>0</v>
      </c>
      <c r="F436" s="52">
        <f>ROUND('Matrix'!CM436,2)</f>
        <v>0</v>
      </c>
      <c r="G436" s="34">
        <f>'Matrix'!AK436</f>
        <v>0</v>
      </c>
      <c r="H436" s="54">
        <f>'Matrix'!AV436</f>
        <v>0</v>
      </c>
      <c r="I436" s="54">
        <f>'Matrix'!AQ436</f>
        <v>0</v>
      </c>
      <c r="J436" s="55">
        <f>'Matrix'!AO436</f>
        <v>0</v>
      </c>
    </row>
    <row r="437" spans="1:10">
      <c r="A437" s="28">
        <v>337</v>
      </c>
      <c r="B437" s="48">
        <f>'935'!B437</f>
        <v>0</v>
      </c>
      <c r="C437" s="37">
        <f>ROUND('Matrix'!CK437,3)</f>
        <v>0</v>
      </c>
      <c r="D437" s="36">
        <f>ROUND('Matrix'!AS437,2)</f>
        <v>0</v>
      </c>
      <c r="E437" s="36">
        <f>ROUND('Matrix'!CL437,2)</f>
        <v>0</v>
      </c>
      <c r="F437" s="52">
        <f>ROUND('Matrix'!CM437,2)</f>
        <v>0</v>
      </c>
      <c r="G437" s="34">
        <f>'Matrix'!AK437</f>
        <v>0</v>
      </c>
      <c r="H437" s="54">
        <f>'Matrix'!AV437</f>
        <v>0</v>
      </c>
      <c r="I437" s="54">
        <f>'Matrix'!AQ437</f>
        <v>0</v>
      </c>
      <c r="J437" s="55">
        <f>'Matrix'!AO437</f>
        <v>0</v>
      </c>
    </row>
    <row r="438" spans="1:10">
      <c r="A438" s="28">
        <v>338</v>
      </c>
      <c r="B438" s="48">
        <f>'935'!B438</f>
        <v>0</v>
      </c>
      <c r="C438" s="37">
        <f>ROUND('Matrix'!CK438,3)</f>
        <v>0</v>
      </c>
      <c r="D438" s="36">
        <f>ROUND('Matrix'!AS438,2)</f>
        <v>0</v>
      </c>
      <c r="E438" s="36">
        <f>ROUND('Matrix'!CL438,2)</f>
        <v>0</v>
      </c>
      <c r="F438" s="52">
        <f>ROUND('Matrix'!CM438,2)</f>
        <v>0</v>
      </c>
      <c r="G438" s="34">
        <f>'Matrix'!AK438</f>
        <v>0</v>
      </c>
      <c r="H438" s="54">
        <f>'Matrix'!AV438</f>
        <v>0</v>
      </c>
      <c r="I438" s="54">
        <f>'Matrix'!AQ438</f>
        <v>0</v>
      </c>
      <c r="J438" s="55">
        <f>'Matrix'!AO438</f>
        <v>0</v>
      </c>
    </row>
    <row r="439" spans="1:10">
      <c r="A439" s="28">
        <v>339</v>
      </c>
      <c r="B439" s="48">
        <f>'935'!B439</f>
        <v>0</v>
      </c>
      <c r="C439" s="37">
        <f>ROUND('Matrix'!CK439,3)</f>
        <v>0</v>
      </c>
      <c r="D439" s="36">
        <f>ROUND('Matrix'!AS439,2)</f>
        <v>0</v>
      </c>
      <c r="E439" s="36">
        <f>ROUND('Matrix'!CL439,2)</f>
        <v>0</v>
      </c>
      <c r="F439" s="52">
        <f>ROUND('Matrix'!CM439,2)</f>
        <v>0</v>
      </c>
      <c r="G439" s="34">
        <f>'Matrix'!AK439</f>
        <v>0</v>
      </c>
      <c r="H439" s="54">
        <f>'Matrix'!AV439</f>
        <v>0</v>
      </c>
      <c r="I439" s="54">
        <f>'Matrix'!AQ439</f>
        <v>0</v>
      </c>
      <c r="J439" s="55">
        <f>'Matrix'!AO439</f>
        <v>0</v>
      </c>
    </row>
    <row r="440" spans="1:10">
      <c r="A440" s="28">
        <v>340</v>
      </c>
      <c r="B440" s="48">
        <f>'935'!B440</f>
        <v>0</v>
      </c>
      <c r="C440" s="37">
        <f>ROUND('Matrix'!CK440,3)</f>
        <v>0</v>
      </c>
      <c r="D440" s="36">
        <f>ROUND('Matrix'!AS440,2)</f>
        <v>0</v>
      </c>
      <c r="E440" s="36">
        <f>ROUND('Matrix'!CL440,2)</f>
        <v>0</v>
      </c>
      <c r="F440" s="52">
        <f>ROUND('Matrix'!CM440,2)</f>
        <v>0</v>
      </c>
      <c r="G440" s="34">
        <f>'Matrix'!AK440</f>
        <v>0</v>
      </c>
      <c r="H440" s="54">
        <f>'Matrix'!AV440</f>
        <v>0</v>
      </c>
      <c r="I440" s="54">
        <f>'Matrix'!AQ440</f>
        <v>0</v>
      </c>
      <c r="J440" s="55">
        <f>'Matrix'!AO440</f>
        <v>0</v>
      </c>
    </row>
    <row r="441" spans="1:10">
      <c r="A441" s="28">
        <v>341</v>
      </c>
      <c r="B441" s="48">
        <f>'935'!B441</f>
        <v>0</v>
      </c>
      <c r="C441" s="37">
        <f>ROUND('Matrix'!CK441,3)</f>
        <v>0</v>
      </c>
      <c r="D441" s="36">
        <f>ROUND('Matrix'!AS441,2)</f>
        <v>0</v>
      </c>
      <c r="E441" s="36">
        <f>ROUND('Matrix'!CL441,2)</f>
        <v>0</v>
      </c>
      <c r="F441" s="52">
        <f>ROUND('Matrix'!CM441,2)</f>
        <v>0</v>
      </c>
      <c r="G441" s="34">
        <f>'Matrix'!AK441</f>
        <v>0</v>
      </c>
      <c r="H441" s="54">
        <f>'Matrix'!AV441</f>
        <v>0</v>
      </c>
      <c r="I441" s="54">
        <f>'Matrix'!AQ441</f>
        <v>0</v>
      </c>
      <c r="J441" s="55">
        <f>'Matrix'!AO441</f>
        <v>0</v>
      </c>
    </row>
    <row r="442" spans="1:10">
      <c r="A442" s="28">
        <v>342</v>
      </c>
      <c r="B442" s="48">
        <f>'935'!B442</f>
        <v>0</v>
      </c>
      <c r="C442" s="37">
        <f>ROUND('Matrix'!CK442,3)</f>
        <v>0</v>
      </c>
      <c r="D442" s="36">
        <f>ROUND('Matrix'!AS442,2)</f>
        <v>0</v>
      </c>
      <c r="E442" s="36">
        <f>ROUND('Matrix'!CL442,2)</f>
        <v>0</v>
      </c>
      <c r="F442" s="52">
        <f>ROUND('Matrix'!CM442,2)</f>
        <v>0</v>
      </c>
      <c r="G442" s="34">
        <f>'Matrix'!AK442</f>
        <v>0</v>
      </c>
      <c r="H442" s="54">
        <f>'Matrix'!AV442</f>
        <v>0</v>
      </c>
      <c r="I442" s="54">
        <f>'Matrix'!AQ442</f>
        <v>0</v>
      </c>
      <c r="J442" s="55">
        <f>'Matrix'!AO442</f>
        <v>0</v>
      </c>
    </row>
    <row r="443" spans="1:10">
      <c r="A443" s="28">
        <v>343</v>
      </c>
      <c r="B443" s="48">
        <f>'935'!B443</f>
        <v>0</v>
      </c>
      <c r="C443" s="37">
        <f>ROUND('Matrix'!CK443,3)</f>
        <v>0</v>
      </c>
      <c r="D443" s="36">
        <f>ROUND('Matrix'!AS443,2)</f>
        <v>0</v>
      </c>
      <c r="E443" s="36">
        <f>ROUND('Matrix'!CL443,2)</f>
        <v>0</v>
      </c>
      <c r="F443" s="52">
        <f>ROUND('Matrix'!CM443,2)</f>
        <v>0</v>
      </c>
      <c r="G443" s="34">
        <f>'Matrix'!AK443</f>
        <v>0</v>
      </c>
      <c r="H443" s="54">
        <f>'Matrix'!AV443</f>
        <v>0</v>
      </c>
      <c r="I443" s="54">
        <f>'Matrix'!AQ443</f>
        <v>0</v>
      </c>
      <c r="J443" s="55">
        <f>'Matrix'!AO443</f>
        <v>0</v>
      </c>
    </row>
    <row r="444" spans="1:10">
      <c r="A444" s="28">
        <v>344</v>
      </c>
      <c r="B444" s="48">
        <f>'935'!B444</f>
        <v>0</v>
      </c>
      <c r="C444" s="37">
        <f>ROUND('Matrix'!CK444,3)</f>
        <v>0</v>
      </c>
      <c r="D444" s="36">
        <f>ROUND('Matrix'!AS444,2)</f>
        <v>0</v>
      </c>
      <c r="E444" s="36">
        <f>ROUND('Matrix'!CL444,2)</f>
        <v>0</v>
      </c>
      <c r="F444" s="52">
        <f>ROUND('Matrix'!CM444,2)</f>
        <v>0</v>
      </c>
      <c r="G444" s="34">
        <f>'Matrix'!AK444</f>
        <v>0</v>
      </c>
      <c r="H444" s="54">
        <f>'Matrix'!AV444</f>
        <v>0</v>
      </c>
      <c r="I444" s="54">
        <f>'Matrix'!AQ444</f>
        <v>0</v>
      </c>
      <c r="J444" s="55">
        <f>'Matrix'!AO444</f>
        <v>0</v>
      </c>
    </row>
    <row r="445" spans="1:10">
      <c r="A445" s="28">
        <v>345</v>
      </c>
      <c r="B445" s="48">
        <f>'935'!B445</f>
        <v>0</v>
      </c>
      <c r="C445" s="37">
        <f>ROUND('Matrix'!CK445,3)</f>
        <v>0</v>
      </c>
      <c r="D445" s="36">
        <f>ROUND('Matrix'!AS445,2)</f>
        <v>0</v>
      </c>
      <c r="E445" s="36">
        <f>ROUND('Matrix'!CL445,2)</f>
        <v>0</v>
      </c>
      <c r="F445" s="52">
        <f>ROUND('Matrix'!CM445,2)</f>
        <v>0</v>
      </c>
      <c r="G445" s="34">
        <f>'Matrix'!AK445</f>
        <v>0</v>
      </c>
      <c r="H445" s="54">
        <f>'Matrix'!AV445</f>
        <v>0</v>
      </c>
      <c r="I445" s="54">
        <f>'Matrix'!AQ445</f>
        <v>0</v>
      </c>
      <c r="J445" s="55">
        <f>'Matrix'!AO445</f>
        <v>0</v>
      </c>
    </row>
    <row r="446" spans="1:10">
      <c r="A446" s="28">
        <v>346</v>
      </c>
      <c r="B446" s="48">
        <f>'935'!B446</f>
        <v>0</v>
      </c>
      <c r="C446" s="37">
        <f>ROUND('Matrix'!CK446,3)</f>
        <v>0</v>
      </c>
      <c r="D446" s="36">
        <f>ROUND('Matrix'!AS446,2)</f>
        <v>0</v>
      </c>
      <c r="E446" s="36">
        <f>ROUND('Matrix'!CL446,2)</f>
        <v>0</v>
      </c>
      <c r="F446" s="52">
        <f>ROUND('Matrix'!CM446,2)</f>
        <v>0</v>
      </c>
      <c r="G446" s="34">
        <f>'Matrix'!AK446</f>
        <v>0</v>
      </c>
      <c r="H446" s="54">
        <f>'Matrix'!AV446</f>
        <v>0</v>
      </c>
      <c r="I446" s="54">
        <f>'Matrix'!AQ446</f>
        <v>0</v>
      </c>
      <c r="J446" s="55">
        <f>'Matrix'!AO446</f>
        <v>0</v>
      </c>
    </row>
    <row r="447" spans="1:10">
      <c r="A447" s="28">
        <v>347</v>
      </c>
      <c r="B447" s="48">
        <f>'935'!B447</f>
        <v>0</v>
      </c>
      <c r="C447" s="37">
        <f>ROUND('Matrix'!CK447,3)</f>
        <v>0</v>
      </c>
      <c r="D447" s="36">
        <f>ROUND('Matrix'!AS447,2)</f>
        <v>0</v>
      </c>
      <c r="E447" s="36">
        <f>ROUND('Matrix'!CL447,2)</f>
        <v>0</v>
      </c>
      <c r="F447" s="52">
        <f>ROUND('Matrix'!CM447,2)</f>
        <v>0</v>
      </c>
      <c r="G447" s="34">
        <f>'Matrix'!AK447</f>
        <v>0</v>
      </c>
      <c r="H447" s="54">
        <f>'Matrix'!AV447</f>
        <v>0</v>
      </c>
      <c r="I447" s="54">
        <f>'Matrix'!AQ447</f>
        <v>0</v>
      </c>
      <c r="J447" s="55">
        <f>'Matrix'!AO447</f>
        <v>0</v>
      </c>
    </row>
    <row r="448" spans="1:10">
      <c r="A448" s="28">
        <v>348</v>
      </c>
      <c r="B448" s="48">
        <f>'935'!B448</f>
        <v>0</v>
      </c>
      <c r="C448" s="37">
        <f>ROUND('Matrix'!CK448,3)</f>
        <v>0</v>
      </c>
      <c r="D448" s="36">
        <f>ROUND('Matrix'!AS448,2)</f>
        <v>0</v>
      </c>
      <c r="E448" s="36">
        <f>ROUND('Matrix'!CL448,2)</f>
        <v>0</v>
      </c>
      <c r="F448" s="52">
        <f>ROUND('Matrix'!CM448,2)</f>
        <v>0</v>
      </c>
      <c r="G448" s="34">
        <f>'Matrix'!AK448</f>
        <v>0</v>
      </c>
      <c r="H448" s="54">
        <f>'Matrix'!AV448</f>
        <v>0</v>
      </c>
      <c r="I448" s="54">
        <f>'Matrix'!AQ448</f>
        <v>0</v>
      </c>
      <c r="J448" s="55">
        <f>'Matrix'!AO448</f>
        <v>0</v>
      </c>
    </row>
    <row r="449" spans="1:10">
      <c r="A449" s="28">
        <v>349</v>
      </c>
      <c r="B449" s="48">
        <f>'935'!B449</f>
        <v>0</v>
      </c>
      <c r="C449" s="37">
        <f>ROUND('Matrix'!CK449,3)</f>
        <v>0</v>
      </c>
      <c r="D449" s="36">
        <f>ROUND('Matrix'!AS449,2)</f>
        <v>0</v>
      </c>
      <c r="E449" s="36">
        <f>ROUND('Matrix'!CL449,2)</f>
        <v>0</v>
      </c>
      <c r="F449" s="52">
        <f>ROUND('Matrix'!CM449,2)</f>
        <v>0</v>
      </c>
      <c r="G449" s="34">
        <f>'Matrix'!AK449</f>
        <v>0</v>
      </c>
      <c r="H449" s="54">
        <f>'Matrix'!AV449</f>
        <v>0</v>
      </c>
      <c r="I449" s="54">
        <f>'Matrix'!AQ449</f>
        <v>0</v>
      </c>
      <c r="J449" s="55">
        <f>'Matrix'!AO449</f>
        <v>0</v>
      </c>
    </row>
    <row r="450" spans="1:10">
      <c r="A450" s="28">
        <v>350</v>
      </c>
      <c r="B450" s="48">
        <f>'935'!B450</f>
        <v>0</v>
      </c>
      <c r="C450" s="37">
        <f>ROUND('Matrix'!CK450,3)</f>
        <v>0</v>
      </c>
      <c r="D450" s="36">
        <f>ROUND('Matrix'!AS450,2)</f>
        <v>0</v>
      </c>
      <c r="E450" s="36">
        <f>ROUND('Matrix'!CL450,2)</f>
        <v>0</v>
      </c>
      <c r="F450" s="52">
        <f>ROUND('Matrix'!CM450,2)</f>
        <v>0</v>
      </c>
      <c r="G450" s="34">
        <f>'Matrix'!AK450</f>
        <v>0</v>
      </c>
      <c r="H450" s="54">
        <f>'Matrix'!AV450</f>
        <v>0</v>
      </c>
      <c r="I450" s="54">
        <f>'Matrix'!AQ450</f>
        <v>0</v>
      </c>
      <c r="J450" s="55">
        <f>'Matrix'!AO450</f>
        <v>0</v>
      </c>
    </row>
    <row r="451" spans="1:10">
      <c r="A451" s="28">
        <v>351</v>
      </c>
      <c r="B451" s="48">
        <f>'935'!B451</f>
        <v>0</v>
      </c>
      <c r="C451" s="37">
        <f>ROUND('Matrix'!CK451,3)</f>
        <v>0</v>
      </c>
      <c r="D451" s="36">
        <f>ROUND('Matrix'!AS451,2)</f>
        <v>0</v>
      </c>
      <c r="E451" s="36">
        <f>ROUND('Matrix'!CL451,2)</f>
        <v>0</v>
      </c>
      <c r="F451" s="52">
        <f>ROUND('Matrix'!CM451,2)</f>
        <v>0</v>
      </c>
      <c r="G451" s="34">
        <f>'Matrix'!AK451</f>
        <v>0</v>
      </c>
      <c r="H451" s="54">
        <f>'Matrix'!AV451</f>
        <v>0</v>
      </c>
      <c r="I451" s="54">
        <f>'Matrix'!AQ451</f>
        <v>0</v>
      </c>
      <c r="J451" s="55">
        <f>'Matrix'!AO451</f>
        <v>0</v>
      </c>
    </row>
    <row r="452" spans="1:10">
      <c r="A452" s="28">
        <v>352</v>
      </c>
      <c r="B452" s="48">
        <f>'935'!B452</f>
        <v>0</v>
      </c>
      <c r="C452" s="37">
        <f>ROUND('Matrix'!CK452,3)</f>
        <v>0</v>
      </c>
      <c r="D452" s="36">
        <f>ROUND('Matrix'!AS452,2)</f>
        <v>0</v>
      </c>
      <c r="E452" s="36">
        <f>ROUND('Matrix'!CL452,2)</f>
        <v>0</v>
      </c>
      <c r="F452" s="52">
        <f>ROUND('Matrix'!CM452,2)</f>
        <v>0</v>
      </c>
      <c r="G452" s="34">
        <f>'Matrix'!AK452</f>
        <v>0</v>
      </c>
      <c r="H452" s="54">
        <f>'Matrix'!AV452</f>
        <v>0</v>
      </c>
      <c r="I452" s="54">
        <f>'Matrix'!AQ452</f>
        <v>0</v>
      </c>
      <c r="J452" s="55">
        <f>'Matrix'!AO452</f>
        <v>0</v>
      </c>
    </row>
    <row r="453" spans="1:10">
      <c r="A453" s="28">
        <v>353</v>
      </c>
      <c r="B453" s="48">
        <f>'935'!B453</f>
        <v>0</v>
      </c>
      <c r="C453" s="37">
        <f>ROUND('Matrix'!CK453,3)</f>
        <v>0</v>
      </c>
      <c r="D453" s="36">
        <f>ROUND('Matrix'!AS453,2)</f>
        <v>0</v>
      </c>
      <c r="E453" s="36">
        <f>ROUND('Matrix'!CL453,2)</f>
        <v>0</v>
      </c>
      <c r="F453" s="52">
        <f>ROUND('Matrix'!CM453,2)</f>
        <v>0</v>
      </c>
      <c r="G453" s="34">
        <f>'Matrix'!AK453</f>
        <v>0</v>
      </c>
      <c r="H453" s="54">
        <f>'Matrix'!AV453</f>
        <v>0</v>
      </c>
      <c r="I453" s="54">
        <f>'Matrix'!AQ453</f>
        <v>0</v>
      </c>
      <c r="J453" s="55">
        <f>'Matrix'!AO453</f>
        <v>0</v>
      </c>
    </row>
    <row r="454" spans="1:10">
      <c r="A454" s="28">
        <v>354</v>
      </c>
      <c r="B454" s="48">
        <f>'935'!B454</f>
        <v>0</v>
      </c>
      <c r="C454" s="37">
        <f>ROUND('Matrix'!CK454,3)</f>
        <v>0</v>
      </c>
      <c r="D454" s="36">
        <f>ROUND('Matrix'!AS454,2)</f>
        <v>0</v>
      </c>
      <c r="E454" s="36">
        <f>ROUND('Matrix'!CL454,2)</f>
        <v>0</v>
      </c>
      <c r="F454" s="52">
        <f>ROUND('Matrix'!CM454,2)</f>
        <v>0</v>
      </c>
      <c r="G454" s="34">
        <f>'Matrix'!AK454</f>
        <v>0</v>
      </c>
      <c r="H454" s="54">
        <f>'Matrix'!AV454</f>
        <v>0</v>
      </c>
      <c r="I454" s="54">
        <f>'Matrix'!AQ454</f>
        <v>0</v>
      </c>
      <c r="J454" s="55">
        <f>'Matrix'!AO454</f>
        <v>0</v>
      </c>
    </row>
    <row r="455" spans="1:10">
      <c r="A455" s="28">
        <v>355</v>
      </c>
      <c r="B455" s="48">
        <f>'935'!B455</f>
        <v>0</v>
      </c>
      <c r="C455" s="37">
        <f>ROUND('Matrix'!CK455,3)</f>
        <v>0</v>
      </c>
      <c r="D455" s="36">
        <f>ROUND('Matrix'!AS455,2)</f>
        <v>0</v>
      </c>
      <c r="E455" s="36">
        <f>ROUND('Matrix'!CL455,2)</f>
        <v>0</v>
      </c>
      <c r="F455" s="52">
        <f>ROUND('Matrix'!CM455,2)</f>
        <v>0</v>
      </c>
      <c r="G455" s="34">
        <f>'Matrix'!AK455</f>
        <v>0</v>
      </c>
      <c r="H455" s="54">
        <f>'Matrix'!AV455</f>
        <v>0</v>
      </c>
      <c r="I455" s="54">
        <f>'Matrix'!AQ455</f>
        <v>0</v>
      </c>
      <c r="J455" s="55">
        <f>'Matrix'!AO455</f>
        <v>0</v>
      </c>
    </row>
    <row r="456" spans="1:10">
      <c r="A456" s="28">
        <v>356</v>
      </c>
      <c r="B456" s="48">
        <f>'935'!B456</f>
        <v>0</v>
      </c>
      <c r="C456" s="37">
        <f>ROUND('Matrix'!CK456,3)</f>
        <v>0</v>
      </c>
      <c r="D456" s="36">
        <f>ROUND('Matrix'!AS456,2)</f>
        <v>0</v>
      </c>
      <c r="E456" s="36">
        <f>ROUND('Matrix'!CL456,2)</f>
        <v>0</v>
      </c>
      <c r="F456" s="52">
        <f>ROUND('Matrix'!CM456,2)</f>
        <v>0</v>
      </c>
      <c r="G456" s="34">
        <f>'Matrix'!AK456</f>
        <v>0</v>
      </c>
      <c r="H456" s="54">
        <f>'Matrix'!AV456</f>
        <v>0</v>
      </c>
      <c r="I456" s="54">
        <f>'Matrix'!AQ456</f>
        <v>0</v>
      </c>
      <c r="J456" s="55">
        <f>'Matrix'!AO456</f>
        <v>0</v>
      </c>
    </row>
    <row r="457" spans="1:10">
      <c r="A457" s="28">
        <v>357</v>
      </c>
      <c r="B457" s="48">
        <f>'935'!B457</f>
        <v>0</v>
      </c>
      <c r="C457" s="37">
        <f>ROUND('Matrix'!CK457,3)</f>
        <v>0</v>
      </c>
      <c r="D457" s="36">
        <f>ROUND('Matrix'!AS457,2)</f>
        <v>0</v>
      </c>
      <c r="E457" s="36">
        <f>ROUND('Matrix'!CL457,2)</f>
        <v>0</v>
      </c>
      <c r="F457" s="52">
        <f>ROUND('Matrix'!CM457,2)</f>
        <v>0</v>
      </c>
      <c r="G457" s="34">
        <f>'Matrix'!AK457</f>
        <v>0</v>
      </c>
      <c r="H457" s="54">
        <f>'Matrix'!AV457</f>
        <v>0</v>
      </c>
      <c r="I457" s="54">
        <f>'Matrix'!AQ457</f>
        <v>0</v>
      </c>
      <c r="J457" s="55">
        <f>'Matrix'!AO457</f>
        <v>0</v>
      </c>
    </row>
    <row r="458" spans="1:10">
      <c r="A458" s="28">
        <v>358</v>
      </c>
      <c r="B458" s="48">
        <f>'935'!B458</f>
        <v>0</v>
      </c>
      <c r="C458" s="37">
        <f>ROUND('Matrix'!CK458,3)</f>
        <v>0</v>
      </c>
      <c r="D458" s="36">
        <f>ROUND('Matrix'!AS458,2)</f>
        <v>0</v>
      </c>
      <c r="E458" s="36">
        <f>ROUND('Matrix'!CL458,2)</f>
        <v>0</v>
      </c>
      <c r="F458" s="52">
        <f>ROUND('Matrix'!CM458,2)</f>
        <v>0</v>
      </c>
      <c r="G458" s="34">
        <f>'Matrix'!AK458</f>
        <v>0</v>
      </c>
      <c r="H458" s="54">
        <f>'Matrix'!AV458</f>
        <v>0</v>
      </c>
      <c r="I458" s="54">
        <f>'Matrix'!AQ458</f>
        <v>0</v>
      </c>
      <c r="J458" s="55">
        <f>'Matrix'!AO458</f>
        <v>0</v>
      </c>
    </row>
    <row r="459" spans="1:10">
      <c r="A459" s="28">
        <v>359</v>
      </c>
      <c r="B459" s="48">
        <f>'935'!B459</f>
        <v>0</v>
      </c>
      <c r="C459" s="37">
        <f>ROUND('Matrix'!CK459,3)</f>
        <v>0</v>
      </c>
      <c r="D459" s="36">
        <f>ROUND('Matrix'!AS459,2)</f>
        <v>0</v>
      </c>
      <c r="E459" s="36">
        <f>ROUND('Matrix'!CL459,2)</f>
        <v>0</v>
      </c>
      <c r="F459" s="52">
        <f>ROUND('Matrix'!CM459,2)</f>
        <v>0</v>
      </c>
      <c r="G459" s="34">
        <f>'Matrix'!AK459</f>
        <v>0</v>
      </c>
      <c r="H459" s="54">
        <f>'Matrix'!AV459</f>
        <v>0</v>
      </c>
      <c r="I459" s="54">
        <f>'Matrix'!AQ459</f>
        <v>0</v>
      </c>
      <c r="J459" s="55">
        <f>'Matrix'!AO459</f>
        <v>0</v>
      </c>
    </row>
    <row r="460" spans="1:10">
      <c r="A460" s="28">
        <v>360</v>
      </c>
      <c r="B460" s="48">
        <f>'935'!B460</f>
        <v>0</v>
      </c>
      <c r="C460" s="37">
        <f>ROUND('Matrix'!CK460,3)</f>
        <v>0</v>
      </c>
      <c r="D460" s="36">
        <f>ROUND('Matrix'!AS460,2)</f>
        <v>0</v>
      </c>
      <c r="E460" s="36">
        <f>ROUND('Matrix'!CL460,2)</f>
        <v>0</v>
      </c>
      <c r="F460" s="52">
        <f>ROUND('Matrix'!CM460,2)</f>
        <v>0</v>
      </c>
      <c r="G460" s="34">
        <f>'Matrix'!AK460</f>
        <v>0</v>
      </c>
      <c r="H460" s="54">
        <f>'Matrix'!AV460</f>
        <v>0</v>
      </c>
      <c r="I460" s="54">
        <f>'Matrix'!AQ460</f>
        <v>0</v>
      </c>
      <c r="J460" s="55">
        <f>'Matrix'!AO460</f>
        <v>0</v>
      </c>
    </row>
    <row r="461" spans="1:10">
      <c r="A461" s="28">
        <v>361</v>
      </c>
      <c r="B461" s="48">
        <f>'935'!B461</f>
        <v>0</v>
      </c>
      <c r="C461" s="37">
        <f>ROUND('Matrix'!CK461,3)</f>
        <v>0</v>
      </c>
      <c r="D461" s="36">
        <f>ROUND('Matrix'!AS461,2)</f>
        <v>0</v>
      </c>
      <c r="E461" s="36">
        <f>ROUND('Matrix'!CL461,2)</f>
        <v>0</v>
      </c>
      <c r="F461" s="52">
        <f>ROUND('Matrix'!CM461,2)</f>
        <v>0</v>
      </c>
      <c r="G461" s="34">
        <f>'Matrix'!AK461</f>
        <v>0</v>
      </c>
      <c r="H461" s="54">
        <f>'Matrix'!AV461</f>
        <v>0</v>
      </c>
      <c r="I461" s="54">
        <f>'Matrix'!AQ461</f>
        <v>0</v>
      </c>
      <c r="J461" s="55">
        <f>'Matrix'!AO461</f>
        <v>0</v>
      </c>
    </row>
    <row r="462" spans="1:10">
      <c r="A462" s="28">
        <v>362</v>
      </c>
      <c r="B462" s="48">
        <f>'935'!B462</f>
        <v>0</v>
      </c>
      <c r="C462" s="37">
        <f>ROUND('Matrix'!CK462,3)</f>
        <v>0</v>
      </c>
      <c r="D462" s="36">
        <f>ROUND('Matrix'!AS462,2)</f>
        <v>0</v>
      </c>
      <c r="E462" s="36">
        <f>ROUND('Matrix'!CL462,2)</f>
        <v>0</v>
      </c>
      <c r="F462" s="52">
        <f>ROUND('Matrix'!CM462,2)</f>
        <v>0</v>
      </c>
      <c r="G462" s="34">
        <f>'Matrix'!AK462</f>
        <v>0</v>
      </c>
      <c r="H462" s="54">
        <f>'Matrix'!AV462</f>
        <v>0</v>
      </c>
      <c r="I462" s="54">
        <f>'Matrix'!AQ462</f>
        <v>0</v>
      </c>
      <c r="J462" s="55">
        <f>'Matrix'!AO462</f>
        <v>0</v>
      </c>
    </row>
    <row r="463" spans="1:10">
      <c r="A463" s="28">
        <v>363</v>
      </c>
      <c r="B463" s="48">
        <f>'935'!B463</f>
        <v>0</v>
      </c>
      <c r="C463" s="37">
        <f>ROUND('Matrix'!CK463,3)</f>
        <v>0</v>
      </c>
      <c r="D463" s="36">
        <f>ROUND('Matrix'!AS463,2)</f>
        <v>0</v>
      </c>
      <c r="E463" s="36">
        <f>ROUND('Matrix'!CL463,2)</f>
        <v>0</v>
      </c>
      <c r="F463" s="52">
        <f>ROUND('Matrix'!CM463,2)</f>
        <v>0</v>
      </c>
      <c r="G463" s="34">
        <f>'Matrix'!AK463</f>
        <v>0</v>
      </c>
      <c r="H463" s="54">
        <f>'Matrix'!AV463</f>
        <v>0</v>
      </c>
      <c r="I463" s="54">
        <f>'Matrix'!AQ463</f>
        <v>0</v>
      </c>
      <c r="J463" s="55">
        <f>'Matrix'!AO463</f>
        <v>0</v>
      </c>
    </row>
    <row r="464" spans="1:10">
      <c r="A464" s="28">
        <v>364</v>
      </c>
      <c r="B464" s="48">
        <f>'935'!B464</f>
        <v>0</v>
      </c>
      <c r="C464" s="37">
        <f>ROUND('Matrix'!CK464,3)</f>
        <v>0</v>
      </c>
      <c r="D464" s="36">
        <f>ROUND('Matrix'!AS464,2)</f>
        <v>0</v>
      </c>
      <c r="E464" s="36">
        <f>ROUND('Matrix'!CL464,2)</f>
        <v>0</v>
      </c>
      <c r="F464" s="52">
        <f>ROUND('Matrix'!CM464,2)</f>
        <v>0</v>
      </c>
      <c r="G464" s="34">
        <f>'Matrix'!AK464</f>
        <v>0</v>
      </c>
      <c r="H464" s="54">
        <f>'Matrix'!AV464</f>
        <v>0</v>
      </c>
      <c r="I464" s="54">
        <f>'Matrix'!AQ464</f>
        <v>0</v>
      </c>
      <c r="J464" s="55">
        <f>'Matrix'!AO464</f>
        <v>0</v>
      </c>
    </row>
    <row r="465" spans="1:10">
      <c r="A465" s="28">
        <v>365</v>
      </c>
      <c r="B465" s="48">
        <f>'935'!B465</f>
        <v>0</v>
      </c>
      <c r="C465" s="37">
        <f>ROUND('Matrix'!CK465,3)</f>
        <v>0</v>
      </c>
      <c r="D465" s="36">
        <f>ROUND('Matrix'!AS465,2)</f>
        <v>0</v>
      </c>
      <c r="E465" s="36">
        <f>ROUND('Matrix'!CL465,2)</f>
        <v>0</v>
      </c>
      <c r="F465" s="52">
        <f>ROUND('Matrix'!CM465,2)</f>
        <v>0</v>
      </c>
      <c r="G465" s="34">
        <f>'Matrix'!AK465</f>
        <v>0</v>
      </c>
      <c r="H465" s="54">
        <f>'Matrix'!AV465</f>
        <v>0</v>
      </c>
      <c r="I465" s="54">
        <f>'Matrix'!AQ465</f>
        <v>0</v>
      </c>
      <c r="J465" s="55">
        <f>'Matrix'!AO465</f>
        <v>0</v>
      </c>
    </row>
    <row r="466" spans="1:10">
      <c r="A466" s="28">
        <v>366</v>
      </c>
      <c r="B466" s="48">
        <f>'935'!B466</f>
        <v>0</v>
      </c>
      <c r="C466" s="37">
        <f>ROUND('Matrix'!CK466,3)</f>
        <v>0</v>
      </c>
      <c r="D466" s="36">
        <f>ROUND('Matrix'!AS466,2)</f>
        <v>0</v>
      </c>
      <c r="E466" s="36">
        <f>ROUND('Matrix'!CL466,2)</f>
        <v>0</v>
      </c>
      <c r="F466" s="52">
        <f>ROUND('Matrix'!CM466,2)</f>
        <v>0</v>
      </c>
      <c r="G466" s="34">
        <f>'Matrix'!AK466</f>
        <v>0</v>
      </c>
      <c r="H466" s="54">
        <f>'Matrix'!AV466</f>
        <v>0</v>
      </c>
      <c r="I466" s="54">
        <f>'Matrix'!AQ466</f>
        <v>0</v>
      </c>
      <c r="J466" s="55">
        <f>'Matrix'!AO466</f>
        <v>0</v>
      </c>
    </row>
    <row r="467" spans="1:10">
      <c r="A467" s="28">
        <v>367</v>
      </c>
      <c r="B467" s="48">
        <f>'935'!B467</f>
        <v>0</v>
      </c>
      <c r="C467" s="37">
        <f>ROUND('Matrix'!CK467,3)</f>
        <v>0</v>
      </c>
      <c r="D467" s="36">
        <f>ROUND('Matrix'!AS467,2)</f>
        <v>0</v>
      </c>
      <c r="E467" s="36">
        <f>ROUND('Matrix'!CL467,2)</f>
        <v>0</v>
      </c>
      <c r="F467" s="52">
        <f>ROUND('Matrix'!CM467,2)</f>
        <v>0</v>
      </c>
      <c r="G467" s="34">
        <f>'Matrix'!AK467</f>
        <v>0</v>
      </c>
      <c r="H467" s="54">
        <f>'Matrix'!AV467</f>
        <v>0</v>
      </c>
      <c r="I467" s="54">
        <f>'Matrix'!AQ467</f>
        <v>0</v>
      </c>
      <c r="J467" s="55">
        <f>'Matrix'!AO467</f>
        <v>0</v>
      </c>
    </row>
    <row r="468" spans="1:10">
      <c r="A468" s="28">
        <v>368</v>
      </c>
      <c r="B468" s="48">
        <f>'935'!B468</f>
        <v>0</v>
      </c>
      <c r="C468" s="37">
        <f>ROUND('Matrix'!CK468,3)</f>
        <v>0</v>
      </c>
      <c r="D468" s="36">
        <f>ROUND('Matrix'!AS468,2)</f>
        <v>0</v>
      </c>
      <c r="E468" s="36">
        <f>ROUND('Matrix'!CL468,2)</f>
        <v>0</v>
      </c>
      <c r="F468" s="52">
        <f>ROUND('Matrix'!CM468,2)</f>
        <v>0</v>
      </c>
      <c r="G468" s="34">
        <f>'Matrix'!AK468</f>
        <v>0</v>
      </c>
      <c r="H468" s="54">
        <f>'Matrix'!AV468</f>
        <v>0</v>
      </c>
      <c r="I468" s="54">
        <f>'Matrix'!AQ468</f>
        <v>0</v>
      </c>
      <c r="J468" s="55">
        <f>'Matrix'!AO468</f>
        <v>0</v>
      </c>
    </row>
    <row r="469" spans="1:10">
      <c r="A469" s="28">
        <v>369</v>
      </c>
      <c r="B469" s="48">
        <f>'935'!B469</f>
        <v>0</v>
      </c>
      <c r="C469" s="37">
        <f>ROUND('Matrix'!CK469,3)</f>
        <v>0</v>
      </c>
      <c r="D469" s="36">
        <f>ROUND('Matrix'!AS469,2)</f>
        <v>0</v>
      </c>
      <c r="E469" s="36">
        <f>ROUND('Matrix'!CL469,2)</f>
        <v>0</v>
      </c>
      <c r="F469" s="52">
        <f>ROUND('Matrix'!CM469,2)</f>
        <v>0</v>
      </c>
      <c r="G469" s="34">
        <f>'Matrix'!AK469</f>
        <v>0</v>
      </c>
      <c r="H469" s="54">
        <f>'Matrix'!AV469</f>
        <v>0</v>
      </c>
      <c r="I469" s="54">
        <f>'Matrix'!AQ469</f>
        <v>0</v>
      </c>
      <c r="J469" s="55">
        <f>'Matrix'!AO469</f>
        <v>0</v>
      </c>
    </row>
    <row r="470" spans="1:10">
      <c r="A470" s="28">
        <v>370</v>
      </c>
      <c r="B470" s="48">
        <f>'935'!B470</f>
        <v>0</v>
      </c>
      <c r="C470" s="37">
        <f>ROUND('Matrix'!CK470,3)</f>
        <v>0</v>
      </c>
      <c r="D470" s="36">
        <f>ROUND('Matrix'!AS470,2)</f>
        <v>0</v>
      </c>
      <c r="E470" s="36">
        <f>ROUND('Matrix'!CL470,2)</f>
        <v>0</v>
      </c>
      <c r="F470" s="52">
        <f>ROUND('Matrix'!CM470,2)</f>
        <v>0</v>
      </c>
      <c r="G470" s="34">
        <f>'Matrix'!AK470</f>
        <v>0</v>
      </c>
      <c r="H470" s="54">
        <f>'Matrix'!AV470</f>
        <v>0</v>
      </c>
      <c r="I470" s="54">
        <f>'Matrix'!AQ470</f>
        <v>0</v>
      </c>
      <c r="J470" s="55">
        <f>'Matrix'!AO470</f>
        <v>0</v>
      </c>
    </row>
    <row r="471" spans="1:10">
      <c r="A471" s="28">
        <v>371</v>
      </c>
      <c r="B471" s="48">
        <f>'935'!B471</f>
        <v>0</v>
      </c>
      <c r="C471" s="37">
        <f>ROUND('Matrix'!CK471,3)</f>
        <v>0</v>
      </c>
      <c r="D471" s="36">
        <f>ROUND('Matrix'!AS471,2)</f>
        <v>0</v>
      </c>
      <c r="E471" s="36">
        <f>ROUND('Matrix'!CL471,2)</f>
        <v>0</v>
      </c>
      <c r="F471" s="52">
        <f>ROUND('Matrix'!CM471,2)</f>
        <v>0</v>
      </c>
      <c r="G471" s="34">
        <f>'Matrix'!AK471</f>
        <v>0</v>
      </c>
      <c r="H471" s="54">
        <f>'Matrix'!AV471</f>
        <v>0</v>
      </c>
      <c r="I471" s="54">
        <f>'Matrix'!AQ471</f>
        <v>0</v>
      </c>
      <c r="J471" s="55">
        <f>'Matrix'!AO471</f>
        <v>0</v>
      </c>
    </row>
    <row r="472" spans="1:10">
      <c r="A472" s="28">
        <v>372</v>
      </c>
      <c r="B472" s="48">
        <f>'935'!B472</f>
        <v>0</v>
      </c>
      <c r="C472" s="37">
        <f>ROUND('Matrix'!CK472,3)</f>
        <v>0</v>
      </c>
      <c r="D472" s="36">
        <f>ROUND('Matrix'!AS472,2)</f>
        <v>0</v>
      </c>
      <c r="E472" s="36">
        <f>ROUND('Matrix'!CL472,2)</f>
        <v>0</v>
      </c>
      <c r="F472" s="52">
        <f>ROUND('Matrix'!CM472,2)</f>
        <v>0</v>
      </c>
      <c r="G472" s="34">
        <f>'Matrix'!AK472</f>
        <v>0</v>
      </c>
      <c r="H472" s="54">
        <f>'Matrix'!AV472</f>
        <v>0</v>
      </c>
      <c r="I472" s="54">
        <f>'Matrix'!AQ472</f>
        <v>0</v>
      </c>
      <c r="J472" s="55">
        <f>'Matrix'!AO472</f>
        <v>0</v>
      </c>
    </row>
    <row r="473" spans="1:10">
      <c r="A473" s="28">
        <v>373</v>
      </c>
      <c r="B473" s="48">
        <f>'935'!B473</f>
        <v>0</v>
      </c>
      <c r="C473" s="37">
        <f>ROUND('Matrix'!CK473,3)</f>
        <v>0</v>
      </c>
      <c r="D473" s="36">
        <f>ROUND('Matrix'!AS473,2)</f>
        <v>0</v>
      </c>
      <c r="E473" s="36">
        <f>ROUND('Matrix'!CL473,2)</f>
        <v>0</v>
      </c>
      <c r="F473" s="52">
        <f>ROUND('Matrix'!CM473,2)</f>
        <v>0</v>
      </c>
      <c r="G473" s="34">
        <f>'Matrix'!AK473</f>
        <v>0</v>
      </c>
      <c r="H473" s="54">
        <f>'Matrix'!AV473</f>
        <v>0</v>
      </c>
      <c r="I473" s="54">
        <f>'Matrix'!AQ473</f>
        <v>0</v>
      </c>
      <c r="J473" s="55">
        <f>'Matrix'!AO473</f>
        <v>0</v>
      </c>
    </row>
    <row r="474" spans="1:10">
      <c r="A474" s="28">
        <v>374</v>
      </c>
      <c r="B474" s="48">
        <f>'935'!B474</f>
        <v>0</v>
      </c>
      <c r="C474" s="37">
        <f>ROUND('Matrix'!CK474,3)</f>
        <v>0</v>
      </c>
      <c r="D474" s="36">
        <f>ROUND('Matrix'!AS474,2)</f>
        <v>0</v>
      </c>
      <c r="E474" s="36">
        <f>ROUND('Matrix'!CL474,2)</f>
        <v>0</v>
      </c>
      <c r="F474" s="52">
        <f>ROUND('Matrix'!CM474,2)</f>
        <v>0</v>
      </c>
      <c r="G474" s="34">
        <f>'Matrix'!AK474</f>
        <v>0</v>
      </c>
      <c r="H474" s="54">
        <f>'Matrix'!AV474</f>
        <v>0</v>
      </c>
      <c r="I474" s="54">
        <f>'Matrix'!AQ474</f>
        <v>0</v>
      </c>
      <c r="J474" s="55">
        <f>'Matrix'!AO474</f>
        <v>0</v>
      </c>
    </row>
    <row r="475" spans="1:10">
      <c r="A475" s="28">
        <v>375</v>
      </c>
      <c r="B475" s="48">
        <f>'935'!B475</f>
        <v>0</v>
      </c>
      <c r="C475" s="37">
        <f>ROUND('Matrix'!CK475,3)</f>
        <v>0</v>
      </c>
      <c r="D475" s="36">
        <f>ROUND('Matrix'!AS475,2)</f>
        <v>0</v>
      </c>
      <c r="E475" s="36">
        <f>ROUND('Matrix'!CL475,2)</f>
        <v>0</v>
      </c>
      <c r="F475" s="52">
        <f>ROUND('Matrix'!CM475,2)</f>
        <v>0</v>
      </c>
      <c r="G475" s="34">
        <f>'Matrix'!AK475</f>
        <v>0</v>
      </c>
      <c r="H475" s="54">
        <f>'Matrix'!AV475</f>
        <v>0</v>
      </c>
      <c r="I475" s="54">
        <f>'Matrix'!AQ475</f>
        <v>0</v>
      </c>
      <c r="J475" s="55">
        <f>'Matrix'!AO475</f>
        <v>0</v>
      </c>
    </row>
    <row r="476" spans="1:10">
      <c r="A476" s="28">
        <v>376</v>
      </c>
      <c r="B476" s="48">
        <f>'935'!B476</f>
        <v>0</v>
      </c>
      <c r="C476" s="37">
        <f>ROUND('Matrix'!CK476,3)</f>
        <v>0</v>
      </c>
      <c r="D476" s="36">
        <f>ROUND('Matrix'!AS476,2)</f>
        <v>0</v>
      </c>
      <c r="E476" s="36">
        <f>ROUND('Matrix'!CL476,2)</f>
        <v>0</v>
      </c>
      <c r="F476" s="52">
        <f>ROUND('Matrix'!CM476,2)</f>
        <v>0</v>
      </c>
      <c r="G476" s="34">
        <f>'Matrix'!AK476</f>
        <v>0</v>
      </c>
      <c r="H476" s="54">
        <f>'Matrix'!AV476</f>
        <v>0</v>
      </c>
      <c r="I476" s="54">
        <f>'Matrix'!AQ476</f>
        <v>0</v>
      </c>
      <c r="J476" s="55">
        <f>'Matrix'!AO476</f>
        <v>0</v>
      </c>
    </row>
    <row r="477" spans="1:10">
      <c r="A477" s="28">
        <v>377</v>
      </c>
      <c r="B477" s="48">
        <f>'935'!B477</f>
        <v>0</v>
      </c>
      <c r="C477" s="37">
        <f>ROUND('Matrix'!CK477,3)</f>
        <v>0</v>
      </c>
      <c r="D477" s="36">
        <f>ROUND('Matrix'!AS477,2)</f>
        <v>0</v>
      </c>
      <c r="E477" s="36">
        <f>ROUND('Matrix'!CL477,2)</f>
        <v>0</v>
      </c>
      <c r="F477" s="52">
        <f>ROUND('Matrix'!CM477,2)</f>
        <v>0</v>
      </c>
      <c r="G477" s="34">
        <f>'Matrix'!AK477</f>
        <v>0</v>
      </c>
      <c r="H477" s="54">
        <f>'Matrix'!AV477</f>
        <v>0</v>
      </c>
      <c r="I477" s="54">
        <f>'Matrix'!AQ477</f>
        <v>0</v>
      </c>
      <c r="J477" s="55">
        <f>'Matrix'!AO477</f>
        <v>0</v>
      </c>
    </row>
    <row r="478" spans="1:10">
      <c r="A478" s="28">
        <v>378</v>
      </c>
      <c r="B478" s="48">
        <f>'935'!B478</f>
        <v>0</v>
      </c>
      <c r="C478" s="37">
        <f>ROUND('Matrix'!CK478,3)</f>
        <v>0</v>
      </c>
      <c r="D478" s="36">
        <f>ROUND('Matrix'!AS478,2)</f>
        <v>0</v>
      </c>
      <c r="E478" s="36">
        <f>ROUND('Matrix'!CL478,2)</f>
        <v>0</v>
      </c>
      <c r="F478" s="52">
        <f>ROUND('Matrix'!CM478,2)</f>
        <v>0</v>
      </c>
      <c r="G478" s="34">
        <f>'Matrix'!AK478</f>
        <v>0</v>
      </c>
      <c r="H478" s="54">
        <f>'Matrix'!AV478</f>
        <v>0</v>
      </c>
      <c r="I478" s="54">
        <f>'Matrix'!AQ478</f>
        <v>0</v>
      </c>
      <c r="J478" s="55">
        <f>'Matrix'!AO478</f>
        <v>0</v>
      </c>
    </row>
    <row r="479" spans="1:10">
      <c r="A479" s="28">
        <v>379</v>
      </c>
      <c r="B479" s="48">
        <f>'935'!B479</f>
        <v>0</v>
      </c>
      <c r="C479" s="37">
        <f>ROUND('Matrix'!CK479,3)</f>
        <v>0</v>
      </c>
      <c r="D479" s="36">
        <f>ROUND('Matrix'!AS479,2)</f>
        <v>0</v>
      </c>
      <c r="E479" s="36">
        <f>ROUND('Matrix'!CL479,2)</f>
        <v>0</v>
      </c>
      <c r="F479" s="52">
        <f>ROUND('Matrix'!CM479,2)</f>
        <v>0</v>
      </c>
      <c r="G479" s="34">
        <f>'Matrix'!AK479</f>
        <v>0</v>
      </c>
      <c r="H479" s="54">
        <f>'Matrix'!AV479</f>
        <v>0</v>
      </c>
      <c r="I479" s="54">
        <f>'Matrix'!AQ479</f>
        <v>0</v>
      </c>
      <c r="J479" s="55">
        <f>'Matrix'!AO479</f>
        <v>0</v>
      </c>
    </row>
    <row r="480" spans="1:10">
      <c r="A480" s="28">
        <v>380</v>
      </c>
      <c r="B480" s="48">
        <f>'935'!B480</f>
        <v>0</v>
      </c>
      <c r="C480" s="37">
        <f>ROUND('Matrix'!CK480,3)</f>
        <v>0</v>
      </c>
      <c r="D480" s="36">
        <f>ROUND('Matrix'!AS480,2)</f>
        <v>0</v>
      </c>
      <c r="E480" s="36">
        <f>ROUND('Matrix'!CL480,2)</f>
        <v>0</v>
      </c>
      <c r="F480" s="52">
        <f>ROUND('Matrix'!CM480,2)</f>
        <v>0</v>
      </c>
      <c r="G480" s="34">
        <f>'Matrix'!AK480</f>
        <v>0</v>
      </c>
      <c r="H480" s="54">
        <f>'Matrix'!AV480</f>
        <v>0</v>
      </c>
      <c r="I480" s="54">
        <f>'Matrix'!AQ480</f>
        <v>0</v>
      </c>
      <c r="J480" s="55">
        <f>'Matrix'!AO480</f>
        <v>0</v>
      </c>
    </row>
    <row r="481" spans="1:10">
      <c r="A481" s="28">
        <v>381</v>
      </c>
      <c r="B481" s="48">
        <f>'935'!B481</f>
        <v>0</v>
      </c>
      <c r="C481" s="37">
        <f>ROUND('Matrix'!CK481,3)</f>
        <v>0</v>
      </c>
      <c r="D481" s="36">
        <f>ROUND('Matrix'!AS481,2)</f>
        <v>0</v>
      </c>
      <c r="E481" s="36">
        <f>ROUND('Matrix'!CL481,2)</f>
        <v>0</v>
      </c>
      <c r="F481" s="52">
        <f>ROUND('Matrix'!CM481,2)</f>
        <v>0</v>
      </c>
      <c r="G481" s="34">
        <f>'Matrix'!AK481</f>
        <v>0</v>
      </c>
      <c r="H481" s="54">
        <f>'Matrix'!AV481</f>
        <v>0</v>
      </c>
      <c r="I481" s="54">
        <f>'Matrix'!AQ481</f>
        <v>0</v>
      </c>
      <c r="J481" s="55">
        <f>'Matrix'!AO481</f>
        <v>0</v>
      </c>
    </row>
    <row r="482" spans="1:10">
      <c r="A482" s="28">
        <v>382</v>
      </c>
      <c r="B482" s="48">
        <f>'935'!B482</f>
        <v>0</v>
      </c>
      <c r="C482" s="37">
        <f>ROUND('Matrix'!CK482,3)</f>
        <v>0</v>
      </c>
      <c r="D482" s="36">
        <f>ROUND('Matrix'!AS482,2)</f>
        <v>0</v>
      </c>
      <c r="E482" s="36">
        <f>ROUND('Matrix'!CL482,2)</f>
        <v>0</v>
      </c>
      <c r="F482" s="52">
        <f>ROUND('Matrix'!CM482,2)</f>
        <v>0</v>
      </c>
      <c r="G482" s="34">
        <f>'Matrix'!AK482</f>
        <v>0</v>
      </c>
      <c r="H482" s="54">
        <f>'Matrix'!AV482</f>
        <v>0</v>
      </c>
      <c r="I482" s="54">
        <f>'Matrix'!AQ482</f>
        <v>0</v>
      </c>
      <c r="J482" s="55">
        <f>'Matrix'!AO482</f>
        <v>0</v>
      </c>
    </row>
    <row r="483" spans="1:10">
      <c r="A483" s="28">
        <v>383</v>
      </c>
      <c r="B483" s="48">
        <f>'935'!B483</f>
        <v>0</v>
      </c>
      <c r="C483" s="37">
        <f>ROUND('Matrix'!CK483,3)</f>
        <v>0</v>
      </c>
      <c r="D483" s="36">
        <f>ROUND('Matrix'!AS483,2)</f>
        <v>0</v>
      </c>
      <c r="E483" s="36">
        <f>ROUND('Matrix'!CL483,2)</f>
        <v>0</v>
      </c>
      <c r="F483" s="52">
        <f>ROUND('Matrix'!CM483,2)</f>
        <v>0</v>
      </c>
      <c r="G483" s="34">
        <f>'Matrix'!AK483</f>
        <v>0</v>
      </c>
      <c r="H483" s="54">
        <f>'Matrix'!AV483</f>
        <v>0</v>
      </c>
      <c r="I483" s="54">
        <f>'Matrix'!AQ483</f>
        <v>0</v>
      </c>
      <c r="J483" s="55">
        <f>'Matrix'!AO483</f>
        <v>0</v>
      </c>
    </row>
    <row r="484" spans="1:10">
      <c r="A484" s="28">
        <v>384</v>
      </c>
      <c r="B484" s="48">
        <f>'935'!B484</f>
        <v>0</v>
      </c>
      <c r="C484" s="37">
        <f>ROUND('Matrix'!CK484,3)</f>
        <v>0</v>
      </c>
      <c r="D484" s="36">
        <f>ROUND('Matrix'!AS484,2)</f>
        <v>0</v>
      </c>
      <c r="E484" s="36">
        <f>ROUND('Matrix'!CL484,2)</f>
        <v>0</v>
      </c>
      <c r="F484" s="52">
        <f>ROUND('Matrix'!CM484,2)</f>
        <v>0</v>
      </c>
      <c r="G484" s="34">
        <f>'Matrix'!AK484</f>
        <v>0</v>
      </c>
      <c r="H484" s="54">
        <f>'Matrix'!AV484</f>
        <v>0</v>
      </c>
      <c r="I484" s="54">
        <f>'Matrix'!AQ484</f>
        <v>0</v>
      </c>
      <c r="J484" s="55">
        <f>'Matrix'!AO484</f>
        <v>0</v>
      </c>
    </row>
    <row r="485" spans="1:10">
      <c r="A485" s="28">
        <v>385</v>
      </c>
      <c r="B485" s="48">
        <f>'935'!B485</f>
        <v>0</v>
      </c>
      <c r="C485" s="37">
        <f>ROUND('Matrix'!CK485,3)</f>
        <v>0</v>
      </c>
      <c r="D485" s="36">
        <f>ROUND('Matrix'!AS485,2)</f>
        <v>0</v>
      </c>
      <c r="E485" s="36">
        <f>ROUND('Matrix'!CL485,2)</f>
        <v>0</v>
      </c>
      <c r="F485" s="52">
        <f>ROUND('Matrix'!CM485,2)</f>
        <v>0</v>
      </c>
      <c r="G485" s="34">
        <f>'Matrix'!AK485</f>
        <v>0</v>
      </c>
      <c r="H485" s="54">
        <f>'Matrix'!AV485</f>
        <v>0</v>
      </c>
      <c r="I485" s="54">
        <f>'Matrix'!AQ485</f>
        <v>0</v>
      </c>
      <c r="J485" s="55">
        <f>'Matrix'!AO485</f>
        <v>0</v>
      </c>
    </row>
    <row r="486" spans="1:10">
      <c r="A486" s="28">
        <v>386</v>
      </c>
      <c r="B486" s="48">
        <f>'935'!B486</f>
        <v>0</v>
      </c>
      <c r="C486" s="37">
        <f>ROUND('Matrix'!CK486,3)</f>
        <v>0</v>
      </c>
      <c r="D486" s="36">
        <f>ROUND('Matrix'!AS486,2)</f>
        <v>0</v>
      </c>
      <c r="E486" s="36">
        <f>ROUND('Matrix'!CL486,2)</f>
        <v>0</v>
      </c>
      <c r="F486" s="52">
        <f>ROUND('Matrix'!CM486,2)</f>
        <v>0</v>
      </c>
      <c r="G486" s="34">
        <f>'Matrix'!AK486</f>
        <v>0</v>
      </c>
      <c r="H486" s="54">
        <f>'Matrix'!AV486</f>
        <v>0</v>
      </c>
      <c r="I486" s="54">
        <f>'Matrix'!AQ486</f>
        <v>0</v>
      </c>
      <c r="J486" s="55">
        <f>'Matrix'!AO486</f>
        <v>0</v>
      </c>
    </row>
    <row r="487" spans="1:10">
      <c r="A487" s="28">
        <v>387</v>
      </c>
      <c r="B487" s="48">
        <f>'935'!B487</f>
        <v>0</v>
      </c>
      <c r="C487" s="37">
        <f>ROUND('Matrix'!CK487,3)</f>
        <v>0</v>
      </c>
      <c r="D487" s="36">
        <f>ROUND('Matrix'!AS487,2)</f>
        <v>0</v>
      </c>
      <c r="E487" s="36">
        <f>ROUND('Matrix'!CL487,2)</f>
        <v>0</v>
      </c>
      <c r="F487" s="52">
        <f>ROUND('Matrix'!CM487,2)</f>
        <v>0</v>
      </c>
      <c r="G487" s="34">
        <f>'Matrix'!AK487</f>
        <v>0</v>
      </c>
      <c r="H487" s="54">
        <f>'Matrix'!AV487</f>
        <v>0</v>
      </c>
      <c r="I487" s="54">
        <f>'Matrix'!AQ487</f>
        <v>0</v>
      </c>
      <c r="J487" s="55">
        <f>'Matrix'!AO487</f>
        <v>0</v>
      </c>
    </row>
    <row r="488" spans="1:10">
      <c r="A488" s="28">
        <v>388</v>
      </c>
      <c r="B488" s="48">
        <f>'935'!B488</f>
        <v>0</v>
      </c>
      <c r="C488" s="37">
        <f>ROUND('Matrix'!CK488,3)</f>
        <v>0</v>
      </c>
      <c r="D488" s="36">
        <f>ROUND('Matrix'!AS488,2)</f>
        <v>0</v>
      </c>
      <c r="E488" s="36">
        <f>ROUND('Matrix'!CL488,2)</f>
        <v>0</v>
      </c>
      <c r="F488" s="52">
        <f>ROUND('Matrix'!CM488,2)</f>
        <v>0</v>
      </c>
      <c r="G488" s="34">
        <f>'Matrix'!AK488</f>
        <v>0</v>
      </c>
      <c r="H488" s="54">
        <f>'Matrix'!AV488</f>
        <v>0</v>
      </c>
      <c r="I488" s="54">
        <f>'Matrix'!AQ488</f>
        <v>0</v>
      </c>
      <c r="J488" s="55">
        <f>'Matrix'!AO488</f>
        <v>0</v>
      </c>
    </row>
    <row r="489" spans="1:10">
      <c r="A489" s="28">
        <v>389</v>
      </c>
      <c r="B489" s="48">
        <f>'935'!B489</f>
        <v>0</v>
      </c>
      <c r="C489" s="37">
        <f>ROUND('Matrix'!CK489,3)</f>
        <v>0</v>
      </c>
      <c r="D489" s="36">
        <f>ROUND('Matrix'!AS489,2)</f>
        <v>0</v>
      </c>
      <c r="E489" s="36">
        <f>ROUND('Matrix'!CL489,2)</f>
        <v>0</v>
      </c>
      <c r="F489" s="52">
        <f>ROUND('Matrix'!CM489,2)</f>
        <v>0</v>
      </c>
      <c r="G489" s="34">
        <f>'Matrix'!AK489</f>
        <v>0</v>
      </c>
      <c r="H489" s="54">
        <f>'Matrix'!AV489</f>
        <v>0</v>
      </c>
      <c r="I489" s="54">
        <f>'Matrix'!AQ489</f>
        <v>0</v>
      </c>
      <c r="J489" s="55">
        <f>'Matrix'!AO489</f>
        <v>0</v>
      </c>
    </row>
    <row r="490" spans="1:10">
      <c r="A490" s="28">
        <v>390</v>
      </c>
      <c r="B490" s="48">
        <f>'935'!B490</f>
        <v>0</v>
      </c>
      <c r="C490" s="37">
        <f>ROUND('Matrix'!CK490,3)</f>
        <v>0</v>
      </c>
      <c r="D490" s="36">
        <f>ROUND('Matrix'!AS490,2)</f>
        <v>0</v>
      </c>
      <c r="E490" s="36">
        <f>ROUND('Matrix'!CL490,2)</f>
        <v>0</v>
      </c>
      <c r="F490" s="52">
        <f>ROUND('Matrix'!CM490,2)</f>
        <v>0</v>
      </c>
      <c r="G490" s="34">
        <f>'Matrix'!AK490</f>
        <v>0</v>
      </c>
      <c r="H490" s="54">
        <f>'Matrix'!AV490</f>
        <v>0</v>
      </c>
      <c r="I490" s="54">
        <f>'Matrix'!AQ490</f>
        <v>0</v>
      </c>
      <c r="J490" s="55">
        <f>'Matrix'!AO490</f>
        <v>0</v>
      </c>
    </row>
    <row r="491" spans="1:10">
      <c r="A491" s="28">
        <v>391</v>
      </c>
      <c r="B491" s="48">
        <f>'935'!B491</f>
        <v>0</v>
      </c>
      <c r="C491" s="37">
        <f>ROUND('Matrix'!CK491,3)</f>
        <v>0</v>
      </c>
      <c r="D491" s="36">
        <f>ROUND('Matrix'!AS491,2)</f>
        <v>0</v>
      </c>
      <c r="E491" s="36">
        <f>ROUND('Matrix'!CL491,2)</f>
        <v>0</v>
      </c>
      <c r="F491" s="52">
        <f>ROUND('Matrix'!CM491,2)</f>
        <v>0</v>
      </c>
      <c r="G491" s="34">
        <f>'Matrix'!AK491</f>
        <v>0</v>
      </c>
      <c r="H491" s="54">
        <f>'Matrix'!AV491</f>
        <v>0</v>
      </c>
      <c r="I491" s="54">
        <f>'Matrix'!AQ491</f>
        <v>0</v>
      </c>
      <c r="J491" s="55">
        <f>'Matrix'!AO491</f>
        <v>0</v>
      </c>
    </row>
    <row r="492" spans="1:10">
      <c r="A492" s="28">
        <v>392</v>
      </c>
      <c r="B492" s="48">
        <f>'935'!B492</f>
        <v>0</v>
      </c>
      <c r="C492" s="37">
        <f>ROUND('Matrix'!CK492,3)</f>
        <v>0</v>
      </c>
      <c r="D492" s="36">
        <f>ROUND('Matrix'!AS492,2)</f>
        <v>0</v>
      </c>
      <c r="E492" s="36">
        <f>ROUND('Matrix'!CL492,2)</f>
        <v>0</v>
      </c>
      <c r="F492" s="52">
        <f>ROUND('Matrix'!CM492,2)</f>
        <v>0</v>
      </c>
      <c r="G492" s="34">
        <f>'Matrix'!AK492</f>
        <v>0</v>
      </c>
      <c r="H492" s="54">
        <f>'Matrix'!AV492</f>
        <v>0</v>
      </c>
      <c r="I492" s="54">
        <f>'Matrix'!AQ492</f>
        <v>0</v>
      </c>
      <c r="J492" s="55">
        <f>'Matrix'!AO492</f>
        <v>0</v>
      </c>
    </row>
    <row r="493" spans="1:10">
      <c r="A493" s="28">
        <v>393</v>
      </c>
      <c r="B493" s="48">
        <f>'935'!B493</f>
        <v>0</v>
      </c>
      <c r="C493" s="37">
        <f>ROUND('Matrix'!CK493,3)</f>
        <v>0</v>
      </c>
      <c r="D493" s="36">
        <f>ROUND('Matrix'!AS493,2)</f>
        <v>0</v>
      </c>
      <c r="E493" s="36">
        <f>ROUND('Matrix'!CL493,2)</f>
        <v>0</v>
      </c>
      <c r="F493" s="52">
        <f>ROUND('Matrix'!CM493,2)</f>
        <v>0</v>
      </c>
      <c r="G493" s="34">
        <f>'Matrix'!AK493</f>
        <v>0</v>
      </c>
      <c r="H493" s="54">
        <f>'Matrix'!AV493</f>
        <v>0</v>
      </c>
      <c r="I493" s="54">
        <f>'Matrix'!AQ493</f>
        <v>0</v>
      </c>
      <c r="J493" s="55">
        <f>'Matrix'!AO493</f>
        <v>0</v>
      </c>
    </row>
    <row r="494" spans="1:10">
      <c r="A494" s="28">
        <v>394</v>
      </c>
      <c r="B494" s="48">
        <f>'935'!B494</f>
        <v>0</v>
      </c>
      <c r="C494" s="37">
        <f>ROUND('Matrix'!CK494,3)</f>
        <v>0</v>
      </c>
      <c r="D494" s="36">
        <f>ROUND('Matrix'!AS494,2)</f>
        <v>0</v>
      </c>
      <c r="E494" s="36">
        <f>ROUND('Matrix'!CL494,2)</f>
        <v>0</v>
      </c>
      <c r="F494" s="52">
        <f>ROUND('Matrix'!CM494,2)</f>
        <v>0</v>
      </c>
      <c r="G494" s="34">
        <f>'Matrix'!AK494</f>
        <v>0</v>
      </c>
      <c r="H494" s="54">
        <f>'Matrix'!AV494</f>
        <v>0</v>
      </c>
      <c r="I494" s="54">
        <f>'Matrix'!AQ494</f>
        <v>0</v>
      </c>
      <c r="J494" s="55">
        <f>'Matrix'!AO494</f>
        <v>0</v>
      </c>
    </row>
    <row r="495" spans="1:10">
      <c r="A495" s="28">
        <v>395</v>
      </c>
      <c r="B495" s="48">
        <f>'935'!B495</f>
        <v>0</v>
      </c>
      <c r="C495" s="37">
        <f>ROUND('Matrix'!CK495,3)</f>
        <v>0</v>
      </c>
      <c r="D495" s="36">
        <f>ROUND('Matrix'!AS495,2)</f>
        <v>0</v>
      </c>
      <c r="E495" s="36">
        <f>ROUND('Matrix'!CL495,2)</f>
        <v>0</v>
      </c>
      <c r="F495" s="52">
        <f>ROUND('Matrix'!CM495,2)</f>
        <v>0</v>
      </c>
      <c r="G495" s="34">
        <f>'Matrix'!AK495</f>
        <v>0</v>
      </c>
      <c r="H495" s="54">
        <f>'Matrix'!AV495</f>
        <v>0</v>
      </c>
      <c r="I495" s="54">
        <f>'Matrix'!AQ495</f>
        <v>0</v>
      </c>
      <c r="J495" s="55">
        <f>'Matrix'!AO495</f>
        <v>0</v>
      </c>
    </row>
    <row r="496" spans="1:10">
      <c r="A496" s="28">
        <v>396</v>
      </c>
      <c r="B496" s="48">
        <f>'935'!B496</f>
        <v>0</v>
      </c>
      <c r="C496" s="37">
        <f>ROUND('Matrix'!CK496,3)</f>
        <v>0</v>
      </c>
      <c r="D496" s="36">
        <f>ROUND('Matrix'!AS496,2)</f>
        <v>0</v>
      </c>
      <c r="E496" s="36">
        <f>ROUND('Matrix'!CL496,2)</f>
        <v>0</v>
      </c>
      <c r="F496" s="52">
        <f>ROUND('Matrix'!CM496,2)</f>
        <v>0</v>
      </c>
      <c r="G496" s="34">
        <f>'Matrix'!AK496</f>
        <v>0</v>
      </c>
      <c r="H496" s="54">
        <f>'Matrix'!AV496</f>
        <v>0</v>
      </c>
      <c r="I496" s="54">
        <f>'Matrix'!AQ496</f>
        <v>0</v>
      </c>
      <c r="J496" s="55">
        <f>'Matrix'!AO496</f>
        <v>0</v>
      </c>
    </row>
    <row r="497" spans="1:10">
      <c r="A497" s="28">
        <v>397</v>
      </c>
      <c r="B497" s="48">
        <f>'935'!B497</f>
        <v>0</v>
      </c>
      <c r="C497" s="37">
        <f>ROUND('Matrix'!CK497,3)</f>
        <v>0</v>
      </c>
      <c r="D497" s="36">
        <f>ROUND('Matrix'!AS497,2)</f>
        <v>0</v>
      </c>
      <c r="E497" s="36">
        <f>ROUND('Matrix'!CL497,2)</f>
        <v>0</v>
      </c>
      <c r="F497" s="52">
        <f>ROUND('Matrix'!CM497,2)</f>
        <v>0</v>
      </c>
      <c r="G497" s="34">
        <f>'Matrix'!AK497</f>
        <v>0</v>
      </c>
      <c r="H497" s="54">
        <f>'Matrix'!AV497</f>
        <v>0</v>
      </c>
      <c r="I497" s="54">
        <f>'Matrix'!AQ497</f>
        <v>0</v>
      </c>
      <c r="J497" s="55">
        <f>'Matrix'!AO497</f>
        <v>0</v>
      </c>
    </row>
    <row r="498" spans="1:10">
      <c r="A498" s="28">
        <v>398</v>
      </c>
      <c r="B498" s="48">
        <f>'935'!B498</f>
        <v>0</v>
      </c>
      <c r="C498" s="37">
        <f>ROUND('Matrix'!CK498,3)</f>
        <v>0</v>
      </c>
      <c r="D498" s="36">
        <f>ROUND('Matrix'!AS498,2)</f>
        <v>0</v>
      </c>
      <c r="E498" s="36">
        <f>ROUND('Matrix'!CL498,2)</f>
        <v>0</v>
      </c>
      <c r="F498" s="52">
        <f>ROUND('Matrix'!CM498,2)</f>
        <v>0</v>
      </c>
      <c r="G498" s="34">
        <f>'Matrix'!AK498</f>
        <v>0</v>
      </c>
      <c r="H498" s="54">
        <f>'Matrix'!AV498</f>
        <v>0</v>
      </c>
      <c r="I498" s="54">
        <f>'Matrix'!AQ498</f>
        <v>0</v>
      </c>
      <c r="J498" s="55">
        <f>'Matrix'!AO498</f>
        <v>0</v>
      </c>
    </row>
    <row r="499" spans="1:10">
      <c r="A499" s="28">
        <v>399</v>
      </c>
      <c r="B499" s="48">
        <f>'935'!B499</f>
        <v>0</v>
      </c>
      <c r="C499" s="37">
        <f>ROUND('Matrix'!CK499,3)</f>
        <v>0</v>
      </c>
      <c r="D499" s="36">
        <f>ROUND('Matrix'!AS499,2)</f>
        <v>0</v>
      </c>
      <c r="E499" s="36">
        <f>ROUND('Matrix'!CL499,2)</f>
        <v>0</v>
      </c>
      <c r="F499" s="52">
        <f>ROUND('Matrix'!CM499,2)</f>
        <v>0</v>
      </c>
      <c r="G499" s="34">
        <f>'Matrix'!AK499</f>
        <v>0</v>
      </c>
      <c r="H499" s="54">
        <f>'Matrix'!AV499</f>
        <v>0</v>
      </c>
      <c r="I499" s="54">
        <f>'Matrix'!AQ499</f>
        <v>0</v>
      </c>
      <c r="J499" s="55">
        <f>'Matrix'!AO499</f>
        <v>0</v>
      </c>
    </row>
    <row r="500" spans="1:10">
      <c r="A500" s="28">
        <v>400</v>
      </c>
      <c r="B500" s="48">
        <f>'935'!B500</f>
        <v>0</v>
      </c>
      <c r="C500" s="37">
        <f>ROUND('Matrix'!CK500,3)</f>
        <v>0</v>
      </c>
      <c r="D500" s="36">
        <f>ROUND('Matrix'!AS500,2)</f>
        <v>0</v>
      </c>
      <c r="E500" s="36">
        <f>ROUND('Matrix'!CL500,2)</f>
        <v>0</v>
      </c>
      <c r="F500" s="52">
        <f>ROUND('Matrix'!CM500,2)</f>
        <v>0</v>
      </c>
      <c r="G500" s="34">
        <f>'Matrix'!AK500</f>
        <v>0</v>
      </c>
      <c r="H500" s="54">
        <f>'Matrix'!AV500</f>
        <v>0</v>
      </c>
      <c r="I500" s="54">
        <f>'Matrix'!AQ500</f>
        <v>0</v>
      </c>
      <c r="J500" s="55">
        <f>'Matrix'!AO500</f>
        <v>0</v>
      </c>
    </row>
    <row r="501" spans="1:10">
      <c r="A501" s="28">
        <v>401</v>
      </c>
      <c r="B501" s="48">
        <f>'935'!B501</f>
        <v>0</v>
      </c>
      <c r="C501" s="37">
        <f>ROUND('Matrix'!CK501,3)</f>
        <v>0</v>
      </c>
      <c r="D501" s="36">
        <f>ROUND('Matrix'!AS501,2)</f>
        <v>0</v>
      </c>
      <c r="E501" s="36">
        <f>ROUND('Matrix'!CL501,2)</f>
        <v>0</v>
      </c>
      <c r="F501" s="52">
        <f>ROUND('Matrix'!CM501,2)</f>
        <v>0</v>
      </c>
      <c r="G501" s="34">
        <f>'Matrix'!AK501</f>
        <v>0</v>
      </c>
      <c r="H501" s="54">
        <f>'Matrix'!AV501</f>
        <v>0</v>
      </c>
      <c r="I501" s="54">
        <f>'Matrix'!AQ501</f>
        <v>0</v>
      </c>
      <c r="J501" s="55">
        <f>'Matrix'!AO501</f>
        <v>0</v>
      </c>
    </row>
    <row r="502" spans="1:10">
      <c r="A502" s="28">
        <v>402</v>
      </c>
      <c r="B502" s="48">
        <f>'935'!B502</f>
        <v>0</v>
      </c>
      <c r="C502" s="37">
        <f>ROUND('Matrix'!CK502,3)</f>
        <v>0</v>
      </c>
      <c r="D502" s="36">
        <f>ROUND('Matrix'!AS502,2)</f>
        <v>0</v>
      </c>
      <c r="E502" s="36">
        <f>ROUND('Matrix'!CL502,2)</f>
        <v>0</v>
      </c>
      <c r="F502" s="52">
        <f>ROUND('Matrix'!CM502,2)</f>
        <v>0</v>
      </c>
      <c r="G502" s="34">
        <f>'Matrix'!AK502</f>
        <v>0</v>
      </c>
      <c r="H502" s="54">
        <f>'Matrix'!AV502</f>
        <v>0</v>
      </c>
      <c r="I502" s="54">
        <f>'Matrix'!AQ502</f>
        <v>0</v>
      </c>
      <c r="J502" s="55">
        <f>'Matrix'!AO502</f>
        <v>0</v>
      </c>
    </row>
    <row r="503" spans="1:10">
      <c r="A503" s="28">
        <v>403</v>
      </c>
      <c r="B503" s="48">
        <f>'935'!B503</f>
        <v>0</v>
      </c>
      <c r="C503" s="37">
        <f>ROUND('Matrix'!CK503,3)</f>
        <v>0</v>
      </c>
      <c r="D503" s="36">
        <f>ROUND('Matrix'!AS503,2)</f>
        <v>0</v>
      </c>
      <c r="E503" s="36">
        <f>ROUND('Matrix'!CL503,2)</f>
        <v>0</v>
      </c>
      <c r="F503" s="52">
        <f>ROUND('Matrix'!CM503,2)</f>
        <v>0</v>
      </c>
      <c r="G503" s="34">
        <f>'Matrix'!AK503</f>
        <v>0</v>
      </c>
      <c r="H503" s="54">
        <f>'Matrix'!AV503</f>
        <v>0</v>
      </c>
      <c r="I503" s="54">
        <f>'Matrix'!AQ503</f>
        <v>0</v>
      </c>
      <c r="J503" s="55">
        <f>'Matrix'!AO503</f>
        <v>0</v>
      </c>
    </row>
    <row r="504" spans="1:10">
      <c r="A504" s="28">
        <v>404</v>
      </c>
      <c r="B504" s="48">
        <f>'935'!B504</f>
        <v>0</v>
      </c>
      <c r="C504" s="37">
        <f>ROUND('Matrix'!CK504,3)</f>
        <v>0</v>
      </c>
      <c r="D504" s="36">
        <f>ROUND('Matrix'!AS504,2)</f>
        <v>0</v>
      </c>
      <c r="E504" s="36">
        <f>ROUND('Matrix'!CL504,2)</f>
        <v>0</v>
      </c>
      <c r="F504" s="52">
        <f>ROUND('Matrix'!CM504,2)</f>
        <v>0</v>
      </c>
      <c r="G504" s="34">
        <f>'Matrix'!AK504</f>
        <v>0</v>
      </c>
      <c r="H504" s="54">
        <f>'Matrix'!AV504</f>
        <v>0</v>
      </c>
      <c r="I504" s="54">
        <f>'Matrix'!AQ504</f>
        <v>0</v>
      </c>
      <c r="J504" s="55">
        <f>'Matrix'!AO504</f>
        <v>0</v>
      </c>
    </row>
    <row r="505" spans="1:10">
      <c r="A505" s="28">
        <v>405</v>
      </c>
      <c r="B505" s="48">
        <f>'935'!B505</f>
        <v>0</v>
      </c>
      <c r="C505" s="37">
        <f>ROUND('Matrix'!CK505,3)</f>
        <v>0</v>
      </c>
      <c r="D505" s="36">
        <f>ROUND('Matrix'!AS505,2)</f>
        <v>0</v>
      </c>
      <c r="E505" s="36">
        <f>ROUND('Matrix'!CL505,2)</f>
        <v>0</v>
      </c>
      <c r="F505" s="52">
        <f>ROUND('Matrix'!CM505,2)</f>
        <v>0</v>
      </c>
      <c r="G505" s="34">
        <f>'Matrix'!AK505</f>
        <v>0</v>
      </c>
      <c r="H505" s="54">
        <f>'Matrix'!AV505</f>
        <v>0</v>
      </c>
      <c r="I505" s="54">
        <f>'Matrix'!AQ505</f>
        <v>0</v>
      </c>
      <c r="J505" s="55">
        <f>'Matrix'!AO505</f>
        <v>0</v>
      </c>
    </row>
    <row r="506" spans="1:10">
      <c r="A506" s="28">
        <v>406</v>
      </c>
      <c r="B506" s="48">
        <f>'935'!B506</f>
        <v>0</v>
      </c>
      <c r="C506" s="37">
        <f>ROUND('Matrix'!CK506,3)</f>
        <v>0</v>
      </c>
      <c r="D506" s="36">
        <f>ROUND('Matrix'!AS506,2)</f>
        <v>0</v>
      </c>
      <c r="E506" s="36">
        <f>ROUND('Matrix'!CL506,2)</f>
        <v>0</v>
      </c>
      <c r="F506" s="52">
        <f>ROUND('Matrix'!CM506,2)</f>
        <v>0</v>
      </c>
      <c r="G506" s="34">
        <f>'Matrix'!AK506</f>
        <v>0</v>
      </c>
      <c r="H506" s="54">
        <f>'Matrix'!AV506</f>
        <v>0</v>
      </c>
      <c r="I506" s="54">
        <f>'Matrix'!AQ506</f>
        <v>0</v>
      </c>
      <c r="J506" s="55">
        <f>'Matrix'!AO506</f>
        <v>0</v>
      </c>
    </row>
    <row r="507" spans="1:10">
      <c r="A507" s="28">
        <v>407</v>
      </c>
      <c r="B507" s="48">
        <f>'935'!B507</f>
        <v>0</v>
      </c>
      <c r="C507" s="37">
        <f>ROUND('Matrix'!CK507,3)</f>
        <v>0</v>
      </c>
      <c r="D507" s="36">
        <f>ROUND('Matrix'!AS507,2)</f>
        <v>0</v>
      </c>
      <c r="E507" s="36">
        <f>ROUND('Matrix'!CL507,2)</f>
        <v>0</v>
      </c>
      <c r="F507" s="52">
        <f>ROUND('Matrix'!CM507,2)</f>
        <v>0</v>
      </c>
      <c r="G507" s="34">
        <f>'Matrix'!AK507</f>
        <v>0</v>
      </c>
      <c r="H507" s="54">
        <f>'Matrix'!AV507</f>
        <v>0</v>
      </c>
      <c r="I507" s="54">
        <f>'Matrix'!AQ507</f>
        <v>0</v>
      </c>
      <c r="J507" s="55">
        <f>'Matrix'!AO507</f>
        <v>0</v>
      </c>
    </row>
    <row r="508" spans="1:10">
      <c r="A508" s="28">
        <v>408</v>
      </c>
      <c r="B508" s="48">
        <f>'935'!B508</f>
        <v>0</v>
      </c>
      <c r="C508" s="37">
        <f>ROUND('Matrix'!CK508,3)</f>
        <v>0</v>
      </c>
      <c r="D508" s="36">
        <f>ROUND('Matrix'!AS508,2)</f>
        <v>0</v>
      </c>
      <c r="E508" s="36">
        <f>ROUND('Matrix'!CL508,2)</f>
        <v>0</v>
      </c>
      <c r="F508" s="52">
        <f>ROUND('Matrix'!CM508,2)</f>
        <v>0</v>
      </c>
      <c r="G508" s="34">
        <f>'Matrix'!AK508</f>
        <v>0</v>
      </c>
      <c r="H508" s="54">
        <f>'Matrix'!AV508</f>
        <v>0</v>
      </c>
      <c r="I508" s="54">
        <f>'Matrix'!AQ508</f>
        <v>0</v>
      </c>
      <c r="J508" s="55">
        <f>'Matrix'!AO508</f>
        <v>0</v>
      </c>
    </row>
    <row r="509" spans="1:10">
      <c r="A509" s="28">
        <v>409</v>
      </c>
      <c r="B509" s="48">
        <f>'935'!B509</f>
        <v>0</v>
      </c>
      <c r="C509" s="37">
        <f>ROUND('Matrix'!CK509,3)</f>
        <v>0</v>
      </c>
      <c r="D509" s="36">
        <f>ROUND('Matrix'!AS509,2)</f>
        <v>0</v>
      </c>
      <c r="E509" s="36">
        <f>ROUND('Matrix'!CL509,2)</f>
        <v>0</v>
      </c>
      <c r="F509" s="52">
        <f>ROUND('Matrix'!CM509,2)</f>
        <v>0</v>
      </c>
      <c r="G509" s="34">
        <f>'Matrix'!AK509</f>
        <v>0</v>
      </c>
      <c r="H509" s="54">
        <f>'Matrix'!AV509</f>
        <v>0</v>
      </c>
      <c r="I509" s="54">
        <f>'Matrix'!AQ509</f>
        <v>0</v>
      </c>
      <c r="J509" s="55">
        <f>'Matrix'!AO509</f>
        <v>0</v>
      </c>
    </row>
    <row r="510" spans="1:10">
      <c r="A510" s="28">
        <v>410</v>
      </c>
      <c r="B510" s="48">
        <f>'935'!B510</f>
        <v>0</v>
      </c>
      <c r="C510" s="37">
        <f>ROUND('Matrix'!CK510,3)</f>
        <v>0</v>
      </c>
      <c r="D510" s="36">
        <f>ROUND('Matrix'!AS510,2)</f>
        <v>0</v>
      </c>
      <c r="E510" s="36">
        <f>ROUND('Matrix'!CL510,2)</f>
        <v>0</v>
      </c>
      <c r="F510" s="52">
        <f>ROUND('Matrix'!CM510,2)</f>
        <v>0</v>
      </c>
      <c r="G510" s="34">
        <f>'Matrix'!AK510</f>
        <v>0</v>
      </c>
      <c r="H510" s="54">
        <f>'Matrix'!AV510</f>
        <v>0</v>
      </c>
      <c r="I510" s="54">
        <f>'Matrix'!AQ510</f>
        <v>0</v>
      </c>
      <c r="J510" s="55">
        <f>'Matrix'!AO510</f>
        <v>0</v>
      </c>
    </row>
    <row r="511" spans="1:10">
      <c r="A511" s="28">
        <v>411</v>
      </c>
      <c r="B511" s="48">
        <f>'935'!B511</f>
        <v>0</v>
      </c>
      <c r="C511" s="37">
        <f>ROUND('Matrix'!CK511,3)</f>
        <v>0</v>
      </c>
      <c r="D511" s="36">
        <f>ROUND('Matrix'!AS511,2)</f>
        <v>0</v>
      </c>
      <c r="E511" s="36">
        <f>ROUND('Matrix'!CL511,2)</f>
        <v>0</v>
      </c>
      <c r="F511" s="52">
        <f>ROUND('Matrix'!CM511,2)</f>
        <v>0</v>
      </c>
      <c r="G511" s="34">
        <f>'Matrix'!AK511</f>
        <v>0</v>
      </c>
      <c r="H511" s="54">
        <f>'Matrix'!AV511</f>
        <v>0</v>
      </c>
      <c r="I511" s="54">
        <f>'Matrix'!AQ511</f>
        <v>0</v>
      </c>
      <c r="J511" s="55">
        <f>'Matrix'!AO511</f>
        <v>0</v>
      </c>
    </row>
    <row r="512" spans="1:10">
      <c r="A512" s="28">
        <v>412</v>
      </c>
      <c r="B512" s="48">
        <f>'935'!B512</f>
        <v>0</v>
      </c>
      <c r="C512" s="37">
        <f>ROUND('Matrix'!CK512,3)</f>
        <v>0</v>
      </c>
      <c r="D512" s="36">
        <f>ROUND('Matrix'!AS512,2)</f>
        <v>0</v>
      </c>
      <c r="E512" s="36">
        <f>ROUND('Matrix'!CL512,2)</f>
        <v>0</v>
      </c>
      <c r="F512" s="52">
        <f>ROUND('Matrix'!CM512,2)</f>
        <v>0</v>
      </c>
      <c r="G512" s="34">
        <f>'Matrix'!AK512</f>
        <v>0</v>
      </c>
      <c r="H512" s="54">
        <f>'Matrix'!AV512</f>
        <v>0</v>
      </c>
      <c r="I512" s="54">
        <f>'Matrix'!AQ512</f>
        <v>0</v>
      </c>
      <c r="J512" s="55">
        <f>'Matrix'!AO512</f>
        <v>0</v>
      </c>
    </row>
    <row r="513" spans="1:10">
      <c r="A513" s="28">
        <v>413</v>
      </c>
      <c r="B513" s="48">
        <f>'935'!B513</f>
        <v>0</v>
      </c>
      <c r="C513" s="37">
        <f>ROUND('Matrix'!CK513,3)</f>
        <v>0</v>
      </c>
      <c r="D513" s="36">
        <f>ROUND('Matrix'!AS513,2)</f>
        <v>0</v>
      </c>
      <c r="E513" s="36">
        <f>ROUND('Matrix'!CL513,2)</f>
        <v>0</v>
      </c>
      <c r="F513" s="52">
        <f>ROUND('Matrix'!CM513,2)</f>
        <v>0</v>
      </c>
      <c r="G513" s="34">
        <f>'Matrix'!AK513</f>
        <v>0</v>
      </c>
      <c r="H513" s="54">
        <f>'Matrix'!AV513</f>
        <v>0</v>
      </c>
      <c r="I513" s="54">
        <f>'Matrix'!AQ513</f>
        <v>0</v>
      </c>
      <c r="J513" s="55">
        <f>'Matrix'!AO513</f>
        <v>0</v>
      </c>
    </row>
    <row r="514" spans="1:10">
      <c r="A514" s="28">
        <v>414</v>
      </c>
      <c r="B514" s="48">
        <f>'935'!B514</f>
        <v>0</v>
      </c>
      <c r="C514" s="37">
        <f>ROUND('Matrix'!CK514,3)</f>
        <v>0</v>
      </c>
      <c r="D514" s="36">
        <f>ROUND('Matrix'!AS514,2)</f>
        <v>0</v>
      </c>
      <c r="E514" s="36">
        <f>ROUND('Matrix'!CL514,2)</f>
        <v>0</v>
      </c>
      <c r="F514" s="52">
        <f>ROUND('Matrix'!CM514,2)</f>
        <v>0</v>
      </c>
      <c r="G514" s="34">
        <f>'Matrix'!AK514</f>
        <v>0</v>
      </c>
      <c r="H514" s="54">
        <f>'Matrix'!AV514</f>
        <v>0</v>
      </c>
      <c r="I514" s="54">
        <f>'Matrix'!AQ514</f>
        <v>0</v>
      </c>
      <c r="J514" s="55">
        <f>'Matrix'!AO514</f>
        <v>0</v>
      </c>
    </row>
    <row r="515" spans="1:10">
      <c r="A515" s="28">
        <v>415</v>
      </c>
      <c r="B515" s="48">
        <f>'935'!B515</f>
        <v>0</v>
      </c>
      <c r="C515" s="37">
        <f>ROUND('Matrix'!CK515,3)</f>
        <v>0</v>
      </c>
      <c r="D515" s="36">
        <f>ROUND('Matrix'!AS515,2)</f>
        <v>0</v>
      </c>
      <c r="E515" s="36">
        <f>ROUND('Matrix'!CL515,2)</f>
        <v>0</v>
      </c>
      <c r="F515" s="52">
        <f>ROUND('Matrix'!CM515,2)</f>
        <v>0</v>
      </c>
      <c r="G515" s="34">
        <f>'Matrix'!AK515</f>
        <v>0</v>
      </c>
      <c r="H515" s="54">
        <f>'Matrix'!AV515</f>
        <v>0</v>
      </c>
      <c r="I515" s="54">
        <f>'Matrix'!AQ515</f>
        <v>0</v>
      </c>
      <c r="J515" s="55">
        <f>'Matrix'!AO515</f>
        <v>0</v>
      </c>
    </row>
    <row r="516" spans="1:10">
      <c r="A516" s="28">
        <v>416</v>
      </c>
      <c r="B516" s="48">
        <f>'935'!B516</f>
        <v>0</v>
      </c>
      <c r="C516" s="37">
        <f>ROUND('Matrix'!CK516,3)</f>
        <v>0</v>
      </c>
      <c r="D516" s="36">
        <f>ROUND('Matrix'!AS516,2)</f>
        <v>0</v>
      </c>
      <c r="E516" s="36">
        <f>ROUND('Matrix'!CL516,2)</f>
        <v>0</v>
      </c>
      <c r="F516" s="52">
        <f>ROUND('Matrix'!CM516,2)</f>
        <v>0</v>
      </c>
      <c r="G516" s="34">
        <f>'Matrix'!AK516</f>
        <v>0</v>
      </c>
      <c r="H516" s="54">
        <f>'Matrix'!AV516</f>
        <v>0</v>
      </c>
      <c r="I516" s="54">
        <f>'Matrix'!AQ516</f>
        <v>0</v>
      </c>
      <c r="J516" s="55">
        <f>'Matrix'!AO516</f>
        <v>0</v>
      </c>
    </row>
    <row r="517" spans="1:10">
      <c r="A517" s="28">
        <v>417</v>
      </c>
      <c r="B517" s="48">
        <f>'935'!B517</f>
        <v>0</v>
      </c>
      <c r="C517" s="37">
        <f>ROUND('Matrix'!CK517,3)</f>
        <v>0</v>
      </c>
      <c r="D517" s="36">
        <f>ROUND('Matrix'!AS517,2)</f>
        <v>0</v>
      </c>
      <c r="E517" s="36">
        <f>ROUND('Matrix'!CL517,2)</f>
        <v>0</v>
      </c>
      <c r="F517" s="52">
        <f>ROUND('Matrix'!CM517,2)</f>
        <v>0</v>
      </c>
      <c r="G517" s="34">
        <f>'Matrix'!AK517</f>
        <v>0</v>
      </c>
      <c r="H517" s="54">
        <f>'Matrix'!AV517</f>
        <v>0</v>
      </c>
      <c r="I517" s="54">
        <f>'Matrix'!AQ517</f>
        <v>0</v>
      </c>
      <c r="J517" s="55">
        <f>'Matrix'!AO517</f>
        <v>0</v>
      </c>
    </row>
    <row r="518" spans="1:10">
      <c r="A518" s="28">
        <v>418</v>
      </c>
      <c r="B518" s="48">
        <f>'935'!B518</f>
        <v>0</v>
      </c>
      <c r="C518" s="37">
        <f>ROUND('Matrix'!CK518,3)</f>
        <v>0</v>
      </c>
      <c r="D518" s="36">
        <f>ROUND('Matrix'!AS518,2)</f>
        <v>0</v>
      </c>
      <c r="E518" s="36">
        <f>ROUND('Matrix'!CL518,2)</f>
        <v>0</v>
      </c>
      <c r="F518" s="52">
        <f>ROUND('Matrix'!CM518,2)</f>
        <v>0</v>
      </c>
      <c r="G518" s="34">
        <f>'Matrix'!AK518</f>
        <v>0</v>
      </c>
      <c r="H518" s="54">
        <f>'Matrix'!AV518</f>
        <v>0</v>
      </c>
      <c r="I518" s="54">
        <f>'Matrix'!AQ518</f>
        <v>0</v>
      </c>
      <c r="J518" s="55">
        <f>'Matrix'!AO518</f>
        <v>0</v>
      </c>
    </row>
    <row r="519" spans="1:10">
      <c r="A519" s="28">
        <v>419</v>
      </c>
      <c r="B519" s="48">
        <f>'935'!B519</f>
        <v>0</v>
      </c>
      <c r="C519" s="37">
        <f>ROUND('Matrix'!CK519,3)</f>
        <v>0</v>
      </c>
      <c r="D519" s="36">
        <f>ROUND('Matrix'!AS519,2)</f>
        <v>0</v>
      </c>
      <c r="E519" s="36">
        <f>ROUND('Matrix'!CL519,2)</f>
        <v>0</v>
      </c>
      <c r="F519" s="52">
        <f>ROUND('Matrix'!CM519,2)</f>
        <v>0</v>
      </c>
      <c r="G519" s="34">
        <f>'Matrix'!AK519</f>
        <v>0</v>
      </c>
      <c r="H519" s="54">
        <f>'Matrix'!AV519</f>
        <v>0</v>
      </c>
      <c r="I519" s="54">
        <f>'Matrix'!AQ519</f>
        <v>0</v>
      </c>
      <c r="J519" s="55">
        <f>'Matrix'!AO519</f>
        <v>0</v>
      </c>
    </row>
    <row r="520" spans="1:10">
      <c r="A520" s="28">
        <v>420</v>
      </c>
      <c r="B520" s="48">
        <f>'935'!B520</f>
        <v>0</v>
      </c>
      <c r="C520" s="37">
        <f>ROUND('Matrix'!CK520,3)</f>
        <v>0</v>
      </c>
      <c r="D520" s="36">
        <f>ROUND('Matrix'!AS520,2)</f>
        <v>0</v>
      </c>
      <c r="E520" s="36">
        <f>ROUND('Matrix'!CL520,2)</f>
        <v>0</v>
      </c>
      <c r="F520" s="52">
        <f>ROUND('Matrix'!CM520,2)</f>
        <v>0</v>
      </c>
      <c r="G520" s="34">
        <f>'Matrix'!AK520</f>
        <v>0</v>
      </c>
      <c r="H520" s="54">
        <f>'Matrix'!AV520</f>
        <v>0</v>
      </c>
      <c r="I520" s="54">
        <f>'Matrix'!AQ520</f>
        <v>0</v>
      </c>
      <c r="J520" s="55">
        <f>'Matrix'!AO520</f>
        <v>0</v>
      </c>
    </row>
    <row r="521" spans="1:10">
      <c r="A521" s="28">
        <v>421</v>
      </c>
      <c r="B521" s="48">
        <f>'935'!B521</f>
        <v>0</v>
      </c>
      <c r="C521" s="37">
        <f>ROUND('Matrix'!CK521,3)</f>
        <v>0</v>
      </c>
      <c r="D521" s="36">
        <f>ROUND('Matrix'!AS521,2)</f>
        <v>0</v>
      </c>
      <c r="E521" s="36">
        <f>ROUND('Matrix'!CL521,2)</f>
        <v>0</v>
      </c>
      <c r="F521" s="52">
        <f>ROUND('Matrix'!CM521,2)</f>
        <v>0</v>
      </c>
      <c r="G521" s="34">
        <f>'Matrix'!AK521</f>
        <v>0</v>
      </c>
      <c r="H521" s="54">
        <f>'Matrix'!AV521</f>
        <v>0</v>
      </c>
      <c r="I521" s="54">
        <f>'Matrix'!AQ521</f>
        <v>0</v>
      </c>
      <c r="J521" s="55">
        <f>'Matrix'!AO521</f>
        <v>0</v>
      </c>
    </row>
    <row r="522" spans="1:10">
      <c r="A522" s="28">
        <v>422</v>
      </c>
      <c r="B522" s="48">
        <f>'935'!B522</f>
        <v>0</v>
      </c>
      <c r="C522" s="37">
        <f>ROUND('Matrix'!CK522,3)</f>
        <v>0</v>
      </c>
      <c r="D522" s="36">
        <f>ROUND('Matrix'!AS522,2)</f>
        <v>0</v>
      </c>
      <c r="E522" s="36">
        <f>ROUND('Matrix'!CL522,2)</f>
        <v>0</v>
      </c>
      <c r="F522" s="52">
        <f>ROUND('Matrix'!CM522,2)</f>
        <v>0</v>
      </c>
      <c r="G522" s="34">
        <f>'Matrix'!AK522</f>
        <v>0</v>
      </c>
      <c r="H522" s="54">
        <f>'Matrix'!AV522</f>
        <v>0</v>
      </c>
      <c r="I522" s="54">
        <f>'Matrix'!AQ522</f>
        <v>0</v>
      </c>
      <c r="J522" s="55">
        <f>'Matrix'!AO522</f>
        <v>0</v>
      </c>
    </row>
    <row r="523" spans="1:10">
      <c r="A523" s="28">
        <v>423</v>
      </c>
      <c r="B523" s="48">
        <f>'935'!B523</f>
        <v>0</v>
      </c>
      <c r="C523" s="37">
        <f>ROUND('Matrix'!CK523,3)</f>
        <v>0</v>
      </c>
      <c r="D523" s="36">
        <f>ROUND('Matrix'!AS523,2)</f>
        <v>0</v>
      </c>
      <c r="E523" s="36">
        <f>ROUND('Matrix'!CL523,2)</f>
        <v>0</v>
      </c>
      <c r="F523" s="52">
        <f>ROUND('Matrix'!CM523,2)</f>
        <v>0</v>
      </c>
      <c r="G523" s="34">
        <f>'Matrix'!AK523</f>
        <v>0</v>
      </c>
      <c r="H523" s="54">
        <f>'Matrix'!AV523</f>
        <v>0</v>
      </c>
      <c r="I523" s="54">
        <f>'Matrix'!AQ523</f>
        <v>0</v>
      </c>
      <c r="J523" s="55">
        <f>'Matrix'!AO523</f>
        <v>0</v>
      </c>
    </row>
    <row r="524" spans="1:10">
      <c r="A524" s="28">
        <v>424</v>
      </c>
      <c r="B524" s="48">
        <f>'935'!B524</f>
        <v>0</v>
      </c>
      <c r="C524" s="37">
        <f>ROUND('Matrix'!CK524,3)</f>
        <v>0</v>
      </c>
      <c r="D524" s="36">
        <f>ROUND('Matrix'!AS524,2)</f>
        <v>0</v>
      </c>
      <c r="E524" s="36">
        <f>ROUND('Matrix'!CL524,2)</f>
        <v>0</v>
      </c>
      <c r="F524" s="52">
        <f>ROUND('Matrix'!CM524,2)</f>
        <v>0</v>
      </c>
      <c r="G524" s="34">
        <f>'Matrix'!AK524</f>
        <v>0</v>
      </c>
      <c r="H524" s="54">
        <f>'Matrix'!AV524</f>
        <v>0</v>
      </c>
      <c r="I524" s="54">
        <f>'Matrix'!AQ524</f>
        <v>0</v>
      </c>
      <c r="J524" s="55">
        <f>'Matrix'!AO524</f>
        <v>0</v>
      </c>
    </row>
    <row r="525" spans="1:10">
      <c r="A525" s="28">
        <v>425</v>
      </c>
      <c r="B525" s="48">
        <f>'935'!B525</f>
        <v>0</v>
      </c>
      <c r="C525" s="37">
        <f>ROUND('Matrix'!CK525,3)</f>
        <v>0</v>
      </c>
      <c r="D525" s="36">
        <f>ROUND('Matrix'!AS525,2)</f>
        <v>0</v>
      </c>
      <c r="E525" s="36">
        <f>ROUND('Matrix'!CL525,2)</f>
        <v>0</v>
      </c>
      <c r="F525" s="52">
        <f>ROUND('Matrix'!CM525,2)</f>
        <v>0</v>
      </c>
      <c r="G525" s="34">
        <f>'Matrix'!AK525</f>
        <v>0</v>
      </c>
      <c r="H525" s="54">
        <f>'Matrix'!AV525</f>
        <v>0</v>
      </c>
      <c r="I525" s="54">
        <f>'Matrix'!AQ525</f>
        <v>0</v>
      </c>
      <c r="J525" s="55">
        <f>'Matrix'!AO525</f>
        <v>0</v>
      </c>
    </row>
    <row r="526" spans="1:10">
      <c r="A526" s="28">
        <v>426</v>
      </c>
      <c r="B526" s="48">
        <f>'935'!B526</f>
        <v>0</v>
      </c>
      <c r="C526" s="37">
        <f>ROUND('Matrix'!CK526,3)</f>
        <v>0</v>
      </c>
      <c r="D526" s="36">
        <f>ROUND('Matrix'!AS526,2)</f>
        <v>0</v>
      </c>
      <c r="E526" s="36">
        <f>ROUND('Matrix'!CL526,2)</f>
        <v>0</v>
      </c>
      <c r="F526" s="52">
        <f>ROUND('Matrix'!CM526,2)</f>
        <v>0</v>
      </c>
      <c r="G526" s="34">
        <f>'Matrix'!AK526</f>
        <v>0</v>
      </c>
      <c r="H526" s="54">
        <f>'Matrix'!AV526</f>
        <v>0</v>
      </c>
      <c r="I526" s="54">
        <f>'Matrix'!AQ526</f>
        <v>0</v>
      </c>
      <c r="J526" s="55">
        <f>'Matrix'!AO526</f>
        <v>0</v>
      </c>
    </row>
    <row r="527" spans="1:10">
      <c r="A527" s="28">
        <v>427</v>
      </c>
      <c r="B527" s="48">
        <f>'935'!B527</f>
        <v>0</v>
      </c>
      <c r="C527" s="37">
        <f>ROUND('Matrix'!CK527,3)</f>
        <v>0</v>
      </c>
      <c r="D527" s="36">
        <f>ROUND('Matrix'!AS527,2)</f>
        <v>0</v>
      </c>
      <c r="E527" s="36">
        <f>ROUND('Matrix'!CL527,2)</f>
        <v>0</v>
      </c>
      <c r="F527" s="52">
        <f>ROUND('Matrix'!CM527,2)</f>
        <v>0</v>
      </c>
      <c r="G527" s="34">
        <f>'Matrix'!AK527</f>
        <v>0</v>
      </c>
      <c r="H527" s="54">
        <f>'Matrix'!AV527</f>
        <v>0</v>
      </c>
      <c r="I527" s="54">
        <f>'Matrix'!AQ527</f>
        <v>0</v>
      </c>
      <c r="J527" s="55">
        <f>'Matrix'!AO527</f>
        <v>0</v>
      </c>
    </row>
    <row r="528" spans="1:10">
      <c r="A528" s="28">
        <v>428</v>
      </c>
      <c r="B528" s="48">
        <f>'935'!B528</f>
        <v>0</v>
      </c>
      <c r="C528" s="37">
        <f>ROUND('Matrix'!CK528,3)</f>
        <v>0</v>
      </c>
      <c r="D528" s="36">
        <f>ROUND('Matrix'!AS528,2)</f>
        <v>0</v>
      </c>
      <c r="E528" s="36">
        <f>ROUND('Matrix'!CL528,2)</f>
        <v>0</v>
      </c>
      <c r="F528" s="52">
        <f>ROUND('Matrix'!CM528,2)</f>
        <v>0</v>
      </c>
      <c r="G528" s="34">
        <f>'Matrix'!AK528</f>
        <v>0</v>
      </c>
      <c r="H528" s="54">
        <f>'Matrix'!AV528</f>
        <v>0</v>
      </c>
      <c r="I528" s="54">
        <f>'Matrix'!AQ528</f>
        <v>0</v>
      </c>
      <c r="J528" s="55">
        <f>'Matrix'!AO528</f>
        <v>0</v>
      </c>
    </row>
    <row r="529" spans="1:10">
      <c r="A529" s="28">
        <v>429</v>
      </c>
      <c r="B529" s="48">
        <f>'935'!B529</f>
        <v>0</v>
      </c>
      <c r="C529" s="37">
        <f>ROUND('Matrix'!CK529,3)</f>
        <v>0</v>
      </c>
      <c r="D529" s="36">
        <f>ROUND('Matrix'!AS529,2)</f>
        <v>0</v>
      </c>
      <c r="E529" s="36">
        <f>ROUND('Matrix'!CL529,2)</f>
        <v>0</v>
      </c>
      <c r="F529" s="52">
        <f>ROUND('Matrix'!CM529,2)</f>
        <v>0</v>
      </c>
      <c r="G529" s="34">
        <f>'Matrix'!AK529</f>
        <v>0</v>
      </c>
      <c r="H529" s="54">
        <f>'Matrix'!AV529</f>
        <v>0</v>
      </c>
      <c r="I529" s="54">
        <f>'Matrix'!AQ529</f>
        <v>0</v>
      </c>
      <c r="J529" s="55">
        <f>'Matrix'!AO529</f>
        <v>0</v>
      </c>
    </row>
    <row r="530" spans="1:10">
      <c r="A530" s="28">
        <v>430</v>
      </c>
      <c r="B530" s="48">
        <f>'935'!B530</f>
        <v>0</v>
      </c>
      <c r="C530" s="37">
        <f>ROUND('Matrix'!CK530,3)</f>
        <v>0</v>
      </c>
      <c r="D530" s="36">
        <f>ROUND('Matrix'!AS530,2)</f>
        <v>0</v>
      </c>
      <c r="E530" s="36">
        <f>ROUND('Matrix'!CL530,2)</f>
        <v>0</v>
      </c>
      <c r="F530" s="52">
        <f>ROUND('Matrix'!CM530,2)</f>
        <v>0</v>
      </c>
      <c r="G530" s="34">
        <f>'Matrix'!AK530</f>
        <v>0</v>
      </c>
      <c r="H530" s="54">
        <f>'Matrix'!AV530</f>
        <v>0</v>
      </c>
      <c r="I530" s="54">
        <f>'Matrix'!AQ530</f>
        <v>0</v>
      </c>
      <c r="J530" s="55">
        <f>'Matrix'!AO530</f>
        <v>0</v>
      </c>
    </row>
    <row r="531" spans="1:10">
      <c r="A531" s="28">
        <v>431</v>
      </c>
      <c r="B531" s="48">
        <f>'935'!B531</f>
        <v>0</v>
      </c>
      <c r="C531" s="37">
        <f>ROUND('Matrix'!CK531,3)</f>
        <v>0</v>
      </c>
      <c r="D531" s="36">
        <f>ROUND('Matrix'!AS531,2)</f>
        <v>0</v>
      </c>
      <c r="E531" s="36">
        <f>ROUND('Matrix'!CL531,2)</f>
        <v>0</v>
      </c>
      <c r="F531" s="52">
        <f>ROUND('Matrix'!CM531,2)</f>
        <v>0</v>
      </c>
      <c r="G531" s="34">
        <f>'Matrix'!AK531</f>
        <v>0</v>
      </c>
      <c r="H531" s="54">
        <f>'Matrix'!AV531</f>
        <v>0</v>
      </c>
      <c r="I531" s="54">
        <f>'Matrix'!AQ531</f>
        <v>0</v>
      </c>
      <c r="J531" s="55">
        <f>'Matrix'!AO531</f>
        <v>0</v>
      </c>
    </row>
    <row r="532" spans="1:10">
      <c r="A532" s="28">
        <v>432</v>
      </c>
      <c r="B532" s="48">
        <f>'935'!B532</f>
        <v>0</v>
      </c>
      <c r="C532" s="37">
        <f>ROUND('Matrix'!CK532,3)</f>
        <v>0</v>
      </c>
      <c r="D532" s="36">
        <f>ROUND('Matrix'!AS532,2)</f>
        <v>0</v>
      </c>
      <c r="E532" s="36">
        <f>ROUND('Matrix'!CL532,2)</f>
        <v>0</v>
      </c>
      <c r="F532" s="52">
        <f>ROUND('Matrix'!CM532,2)</f>
        <v>0</v>
      </c>
      <c r="G532" s="34">
        <f>'Matrix'!AK532</f>
        <v>0</v>
      </c>
      <c r="H532" s="54">
        <f>'Matrix'!AV532</f>
        <v>0</v>
      </c>
      <c r="I532" s="54">
        <f>'Matrix'!AQ532</f>
        <v>0</v>
      </c>
      <c r="J532" s="55">
        <f>'Matrix'!AO532</f>
        <v>0</v>
      </c>
    </row>
    <row r="533" spans="1:10">
      <c r="A533" s="28">
        <v>433</v>
      </c>
      <c r="B533" s="48">
        <f>'935'!B533</f>
        <v>0</v>
      </c>
      <c r="C533" s="37">
        <f>ROUND('Matrix'!CK533,3)</f>
        <v>0</v>
      </c>
      <c r="D533" s="36">
        <f>ROUND('Matrix'!AS533,2)</f>
        <v>0</v>
      </c>
      <c r="E533" s="36">
        <f>ROUND('Matrix'!CL533,2)</f>
        <v>0</v>
      </c>
      <c r="F533" s="52">
        <f>ROUND('Matrix'!CM533,2)</f>
        <v>0</v>
      </c>
      <c r="G533" s="34">
        <f>'Matrix'!AK533</f>
        <v>0</v>
      </c>
      <c r="H533" s="54">
        <f>'Matrix'!AV533</f>
        <v>0</v>
      </c>
      <c r="I533" s="54">
        <f>'Matrix'!AQ533</f>
        <v>0</v>
      </c>
      <c r="J533" s="55">
        <f>'Matrix'!AO533</f>
        <v>0</v>
      </c>
    </row>
    <row r="534" spans="1:10">
      <c r="A534" s="28">
        <v>434</v>
      </c>
      <c r="B534" s="48">
        <f>'935'!B534</f>
        <v>0</v>
      </c>
      <c r="C534" s="37">
        <f>ROUND('Matrix'!CK534,3)</f>
        <v>0</v>
      </c>
      <c r="D534" s="36">
        <f>ROUND('Matrix'!AS534,2)</f>
        <v>0</v>
      </c>
      <c r="E534" s="36">
        <f>ROUND('Matrix'!CL534,2)</f>
        <v>0</v>
      </c>
      <c r="F534" s="52">
        <f>ROUND('Matrix'!CM534,2)</f>
        <v>0</v>
      </c>
      <c r="G534" s="34">
        <f>'Matrix'!AK534</f>
        <v>0</v>
      </c>
      <c r="H534" s="54">
        <f>'Matrix'!AV534</f>
        <v>0</v>
      </c>
      <c r="I534" s="54">
        <f>'Matrix'!AQ534</f>
        <v>0</v>
      </c>
      <c r="J534" s="55">
        <f>'Matrix'!AO534</f>
        <v>0</v>
      </c>
    </row>
    <row r="535" spans="1:10">
      <c r="A535" s="28">
        <v>435</v>
      </c>
      <c r="B535" s="48">
        <f>'935'!B535</f>
        <v>0</v>
      </c>
      <c r="C535" s="37">
        <f>ROUND('Matrix'!CK535,3)</f>
        <v>0</v>
      </c>
      <c r="D535" s="36">
        <f>ROUND('Matrix'!AS535,2)</f>
        <v>0</v>
      </c>
      <c r="E535" s="36">
        <f>ROUND('Matrix'!CL535,2)</f>
        <v>0</v>
      </c>
      <c r="F535" s="52">
        <f>ROUND('Matrix'!CM535,2)</f>
        <v>0</v>
      </c>
      <c r="G535" s="34">
        <f>'Matrix'!AK535</f>
        <v>0</v>
      </c>
      <c r="H535" s="54">
        <f>'Matrix'!AV535</f>
        <v>0</v>
      </c>
      <c r="I535" s="54">
        <f>'Matrix'!AQ535</f>
        <v>0</v>
      </c>
      <c r="J535" s="55">
        <f>'Matrix'!AO535</f>
        <v>0</v>
      </c>
    </row>
    <row r="536" spans="1:10">
      <c r="A536" s="28">
        <v>436</v>
      </c>
      <c r="B536" s="48">
        <f>'935'!B536</f>
        <v>0</v>
      </c>
      <c r="C536" s="37">
        <f>ROUND('Matrix'!CK536,3)</f>
        <v>0</v>
      </c>
      <c r="D536" s="36">
        <f>ROUND('Matrix'!AS536,2)</f>
        <v>0</v>
      </c>
      <c r="E536" s="36">
        <f>ROUND('Matrix'!CL536,2)</f>
        <v>0</v>
      </c>
      <c r="F536" s="52">
        <f>ROUND('Matrix'!CM536,2)</f>
        <v>0</v>
      </c>
      <c r="G536" s="34">
        <f>'Matrix'!AK536</f>
        <v>0</v>
      </c>
      <c r="H536" s="54">
        <f>'Matrix'!AV536</f>
        <v>0</v>
      </c>
      <c r="I536" s="54">
        <f>'Matrix'!AQ536</f>
        <v>0</v>
      </c>
      <c r="J536" s="55">
        <f>'Matrix'!AO536</f>
        <v>0</v>
      </c>
    </row>
    <row r="537" spans="1:10">
      <c r="A537" s="28">
        <v>437</v>
      </c>
      <c r="B537" s="48">
        <f>'935'!B537</f>
        <v>0</v>
      </c>
      <c r="C537" s="37">
        <f>ROUND('Matrix'!CK537,3)</f>
        <v>0</v>
      </c>
      <c r="D537" s="36">
        <f>ROUND('Matrix'!AS537,2)</f>
        <v>0</v>
      </c>
      <c r="E537" s="36">
        <f>ROUND('Matrix'!CL537,2)</f>
        <v>0</v>
      </c>
      <c r="F537" s="52">
        <f>ROUND('Matrix'!CM537,2)</f>
        <v>0</v>
      </c>
      <c r="G537" s="34">
        <f>'Matrix'!AK537</f>
        <v>0</v>
      </c>
      <c r="H537" s="54">
        <f>'Matrix'!AV537</f>
        <v>0</v>
      </c>
      <c r="I537" s="54">
        <f>'Matrix'!AQ537</f>
        <v>0</v>
      </c>
      <c r="J537" s="55">
        <f>'Matrix'!AO537</f>
        <v>0</v>
      </c>
    </row>
    <row r="538" spans="1:10">
      <c r="A538" s="28">
        <v>438</v>
      </c>
      <c r="B538" s="48">
        <f>'935'!B538</f>
        <v>0</v>
      </c>
      <c r="C538" s="37">
        <f>ROUND('Matrix'!CK538,3)</f>
        <v>0</v>
      </c>
      <c r="D538" s="36">
        <f>ROUND('Matrix'!AS538,2)</f>
        <v>0</v>
      </c>
      <c r="E538" s="36">
        <f>ROUND('Matrix'!CL538,2)</f>
        <v>0</v>
      </c>
      <c r="F538" s="52">
        <f>ROUND('Matrix'!CM538,2)</f>
        <v>0</v>
      </c>
      <c r="G538" s="34">
        <f>'Matrix'!AK538</f>
        <v>0</v>
      </c>
      <c r="H538" s="54">
        <f>'Matrix'!AV538</f>
        <v>0</v>
      </c>
      <c r="I538" s="54">
        <f>'Matrix'!AQ538</f>
        <v>0</v>
      </c>
      <c r="J538" s="55">
        <f>'Matrix'!AO538</f>
        <v>0</v>
      </c>
    </row>
    <row r="539" spans="1:10">
      <c r="A539" s="28">
        <v>439</v>
      </c>
      <c r="B539" s="48">
        <f>'935'!B539</f>
        <v>0</v>
      </c>
      <c r="C539" s="37">
        <f>ROUND('Matrix'!CK539,3)</f>
        <v>0</v>
      </c>
      <c r="D539" s="36">
        <f>ROUND('Matrix'!AS539,2)</f>
        <v>0</v>
      </c>
      <c r="E539" s="36">
        <f>ROUND('Matrix'!CL539,2)</f>
        <v>0</v>
      </c>
      <c r="F539" s="52">
        <f>ROUND('Matrix'!CM539,2)</f>
        <v>0</v>
      </c>
      <c r="G539" s="34">
        <f>'Matrix'!AK539</f>
        <v>0</v>
      </c>
      <c r="H539" s="54">
        <f>'Matrix'!AV539</f>
        <v>0</v>
      </c>
      <c r="I539" s="54">
        <f>'Matrix'!AQ539</f>
        <v>0</v>
      </c>
      <c r="J539" s="55">
        <f>'Matrix'!AO539</f>
        <v>0</v>
      </c>
    </row>
    <row r="540" spans="1:10">
      <c r="A540" s="28">
        <v>440</v>
      </c>
      <c r="B540" s="48">
        <f>'935'!B540</f>
        <v>0</v>
      </c>
      <c r="C540" s="37">
        <f>ROUND('Matrix'!CK540,3)</f>
        <v>0</v>
      </c>
      <c r="D540" s="36">
        <f>ROUND('Matrix'!AS540,2)</f>
        <v>0</v>
      </c>
      <c r="E540" s="36">
        <f>ROUND('Matrix'!CL540,2)</f>
        <v>0</v>
      </c>
      <c r="F540" s="52">
        <f>ROUND('Matrix'!CM540,2)</f>
        <v>0</v>
      </c>
      <c r="G540" s="34">
        <f>'Matrix'!AK540</f>
        <v>0</v>
      </c>
      <c r="H540" s="54">
        <f>'Matrix'!AV540</f>
        <v>0</v>
      </c>
      <c r="I540" s="54">
        <f>'Matrix'!AQ540</f>
        <v>0</v>
      </c>
      <c r="J540" s="55">
        <f>'Matrix'!AO540</f>
        <v>0</v>
      </c>
    </row>
    <row r="541" spans="1:10">
      <c r="A541" s="28">
        <v>441</v>
      </c>
      <c r="B541" s="48">
        <f>'935'!B541</f>
        <v>0</v>
      </c>
      <c r="C541" s="37">
        <f>ROUND('Matrix'!CK541,3)</f>
        <v>0</v>
      </c>
      <c r="D541" s="36">
        <f>ROUND('Matrix'!AS541,2)</f>
        <v>0</v>
      </c>
      <c r="E541" s="36">
        <f>ROUND('Matrix'!CL541,2)</f>
        <v>0</v>
      </c>
      <c r="F541" s="52">
        <f>ROUND('Matrix'!CM541,2)</f>
        <v>0</v>
      </c>
      <c r="G541" s="34">
        <f>'Matrix'!AK541</f>
        <v>0</v>
      </c>
      <c r="H541" s="54">
        <f>'Matrix'!AV541</f>
        <v>0</v>
      </c>
      <c r="I541" s="54">
        <f>'Matrix'!AQ541</f>
        <v>0</v>
      </c>
      <c r="J541" s="55">
        <f>'Matrix'!AO541</f>
        <v>0</v>
      </c>
    </row>
    <row r="542" spans="1:10">
      <c r="A542" s="28">
        <v>442</v>
      </c>
      <c r="B542" s="48">
        <f>'935'!B542</f>
        <v>0</v>
      </c>
      <c r="C542" s="37">
        <f>ROUND('Matrix'!CK542,3)</f>
        <v>0</v>
      </c>
      <c r="D542" s="36">
        <f>ROUND('Matrix'!AS542,2)</f>
        <v>0</v>
      </c>
      <c r="E542" s="36">
        <f>ROUND('Matrix'!CL542,2)</f>
        <v>0</v>
      </c>
      <c r="F542" s="52">
        <f>ROUND('Matrix'!CM542,2)</f>
        <v>0</v>
      </c>
      <c r="G542" s="34">
        <f>'Matrix'!AK542</f>
        <v>0</v>
      </c>
      <c r="H542" s="54">
        <f>'Matrix'!AV542</f>
        <v>0</v>
      </c>
      <c r="I542" s="54">
        <f>'Matrix'!AQ542</f>
        <v>0</v>
      </c>
      <c r="J542" s="55">
        <f>'Matrix'!AO542</f>
        <v>0</v>
      </c>
    </row>
    <row r="543" spans="1:10">
      <c r="A543" s="28">
        <v>443</v>
      </c>
      <c r="B543" s="48">
        <f>'935'!B543</f>
        <v>0</v>
      </c>
      <c r="C543" s="37">
        <f>ROUND('Matrix'!CK543,3)</f>
        <v>0</v>
      </c>
      <c r="D543" s="36">
        <f>ROUND('Matrix'!AS543,2)</f>
        <v>0</v>
      </c>
      <c r="E543" s="36">
        <f>ROUND('Matrix'!CL543,2)</f>
        <v>0</v>
      </c>
      <c r="F543" s="52">
        <f>ROUND('Matrix'!CM543,2)</f>
        <v>0</v>
      </c>
      <c r="G543" s="34">
        <f>'Matrix'!AK543</f>
        <v>0</v>
      </c>
      <c r="H543" s="54">
        <f>'Matrix'!AV543</f>
        <v>0</v>
      </c>
      <c r="I543" s="54">
        <f>'Matrix'!AQ543</f>
        <v>0</v>
      </c>
      <c r="J543" s="55">
        <f>'Matrix'!AO543</f>
        <v>0</v>
      </c>
    </row>
    <row r="544" spans="1:10">
      <c r="A544" s="28">
        <v>444</v>
      </c>
      <c r="B544" s="48">
        <f>'935'!B544</f>
        <v>0</v>
      </c>
      <c r="C544" s="37">
        <f>ROUND('Matrix'!CK544,3)</f>
        <v>0</v>
      </c>
      <c r="D544" s="36">
        <f>ROUND('Matrix'!AS544,2)</f>
        <v>0</v>
      </c>
      <c r="E544" s="36">
        <f>ROUND('Matrix'!CL544,2)</f>
        <v>0</v>
      </c>
      <c r="F544" s="52">
        <f>ROUND('Matrix'!CM544,2)</f>
        <v>0</v>
      </c>
      <c r="G544" s="34">
        <f>'Matrix'!AK544</f>
        <v>0</v>
      </c>
      <c r="H544" s="54">
        <f>'Matrix'!AV544</f>
        <v>0</v>
      </c>
      <c r="I544" s="54">
        <f>'Matrix'!AQ544</f>
        <v>0</v>
      </c>
      <c r="J544" s="55">
        <f>'Matrix'!AO544</f>
        <v>0</v>
      </c>
    </row>
    <row r="545" spans="1:10">
      <c r="A545" s="28">
        <v>445</v>
      </c>
      <c r="B545" s="48">
        <f>'935'!B545</f>
        <v>0</v>
      </c>
      <c r="C545" s="37">
        <f>ROUND('Matrix'!CK545,3)</f>
        <v>0</v>
      </c>
      <c r="D545" s="36">
        <f>ROUND('Matrix'!AS545,2)</f>
        <v>0</v>
      </c>
      <c r="E545" s="36">
        <f>ROUND('Matrix'!CL545,2)</f>
        <v>0</v>
      </c>
      <c r="F545" s="52">
        <f>ROUND('Matrix'!CM545,2)</f>
        <v>0</v>
      </c>
      <c r="G545" s="34">
        <f>'Matrix'!AK545</f>
        <v>0</v>
      </c>
      <c r="H545" s="54">
        <f>'Matrix'!AV545</f>
        <v>0</v>
      </c>
      <c r="I545" s="54">
        <f>'Matrix'!AQ545</f>
        <v>0</v>
      </c>
      <c r="J545" s="55">
        <f>'Matrix'!AO545</f>
        <v>0</v>
      </c>
    </row>
    <row r="546" spans="1:10">
      <c r="A546" s="28">
        <v>446</v>
      </c>
      <c r="B546" s="48">
        <f>'935'!B546</f>
        <v>0</v>
      </c>
      <c r="C546" s="37">
        <f>ROUND('Matrix'!CK546,3)</f>
        <v>0</v>
      </c>
      <c r="D546" s="36">
        <f>ROUND('Matrix'!AS546,2)</f>
        <v>0</v>
      </c>
      <c r="E546" s="36">
        <f>ROUND('Matrix'!CL546,2)</f>
        <v>0</v>
      </c>
      <c r="F546" s="52">
        <f>ROUND('Matrix'!CM546,2)</f>
        <v>0</v>
      </c>
      <c r="G546" s="34">
        <f>'Matrix'!AK546</f>
        <v>0</v>
      </c>
      <c r="H546" s="54">
        <f>'Matrix'!AV546</f>
        <v>0</v>
      </c>
      <c r="I546" s="54">
        <f>'Matrix'!AQ546</f>
        <v>0</v>
      </c>
      <c r="J546" s="55">
        <f>'Matrix'!AO546</f>
        <v>0</v>
      </c>
    </row>
    <row r="547" spans="1:10">
      <c r="A547" s="28">
        <v>447</v>
      </c>
      <c r="B547" s="48">
        <f>'935'!B547</f>
        <v>0</v>
      </c>
      <c r="C547" s="37">
        <f>ROUND('Matrix'!CK547,3)</f>
        <v>0</v>
      </c>
      <c r="D547" s="36">
        <f>ROUND('Matrix'!AS547,2)</f>
        <v>0</v>
      </c>
      <c r="E547" s="36">
        <f>ROUND('Matrix'!CL547,2)</f>
        <v>0</v>
      </c>
      <c r="F547" s="52">
        <f>ROUND('Matrix'!CM547,2)</f>
        <v>0</v>
      </c>
      <c r="G547" s="34">
        <f>'Matrix'!AK547</f>
        <v>0</v>
      </c>
      <c r="H547" s="54">
        <f>'Matrix'!AV547</f>
        <v>0</v>
      </c>
      <c r="I547" s="54">
        <f>'Matrix'!AQ547</f>
        <v>0</v>
      </c>
      <c r="J547" s="55">
        <f>'Matrix'!AO547</f>
        <v>0</v>
      </c>
    </row>
    <row r="548" spans="1:10">
      <c r="A548" s="28">
        <v>448</v>
      </c>
      <c r="B548" s="48">
        <f>'935'!B548</f>
        <v>0</v>
      </c>
      <c r="C548" s="37">
        <f>ROUND('Matrix'!CK548,3)</f>
        <v>0</v>
      </c>
      <c r="D548" s="36">
        <f>ROUND('Matrix'!AS548,2)</f>
        <v>0</v>
      </c>
      <c r="E548" s="36">
        <f>ROUND('Matrix'!CL548,2)</f>
        <v>0</v>
      </c>
      <c r="F548" s="52">
        <f>ROUND('Matrix'!CM548,2)</f>
        <v>0</v>
      </c>
      <c r="G548" s="34">
        <f>'Matrix'!AK548</f>
        <v>0</v>
      </c>
      <c r="H548" s="54">
        <f>'Matrix'!AV548</f>
        <v>0</v>
      </c>
      <c r="I548" s="54">
        <f>'Matrix'!AQ548</f>
        <v>0</v>
      </c>
      <c r="J548" s="55">
        <f>'Matrix'!AO548</f>
        <v>0</v>
      </c>
    </row>
    <row r="549" spans="1:10">
      <c r="A549" s="28">
        <v>449</v>
      </c>
      <c r="B549" s="48">
        <f>'935'!B549</f>
        <v>0</v>
      </c>
      <c r="C549" s="37">
        <f>ROUND('Matrix'!CK549,3)</f>
        <v>0</v>
      </c>
      <c r="D549" s="36">
        <f>ROUND('Matrix'!AS549,2)</f>
        <v>0</v>
      </c>
      <c r="E549" s="36">
        <f>ROUND('Matrix'!CL549,2)</f>
        <v>0</v>
      </c>
      <c r="F549" s="52">
        <f>ROUND('Matrix'!CM549,2)</f>
        <v>0</v>
      </c>
      <c r="G549" s="34">
        <f>'Matrix'!AK549</f>
        <v>0</v>
      </c>
      <c r="H549" s="54">
        <f>'Matrix'!AV549</f>
        <v>0</v>
      </c>
      <c r="I549" s="54">
        <f>'Matrix'!AQ549</f>
        <v>0</v>
      </c>
      <c r="J549" s="55">
        <f>'Matrix'!AO549</f>
        <v>0</v>
      </c>
    </row>
    <row r="550" spans="1:10">
      <c r="A550" s="28">
        <v>450</v>
      </c>
      <c r="B550" s="48">
        <f>'935'!B550</f>
        <v>0</v>
      </c>
      <c r="C550" s="37">
        <f>ROUND('Matrix'!CK550,3)</f>
        <v>0</v>
      </c>
      <c r="D550" s="36">
        <f>ROUND('Matrix'!AS550,2)</f>
        <v>0</v>
      </c>
      <c r="E550" s="36">
        <f>ROUND('Matrix'!CL550,2)</f>
        <v>0</v>
      </c>
      <c r="F550" s="52">
        <f>ROUND('Matrix'!CM550,2)</f>
        <v>0</v>
      </c>
      <c r="G550" s="34">
        <f>'Matrix'!AK550</f>
        <v>0</v>
      </c>
      <c r="H550" s="54">
        <f>'Matrix'!AV550</f>
        <v>0</v>
      </c>
      <c r="I550" s="54">
        <f>'Matrix'!AQ550</f>
        <v>0</v>
      </c>
      <c r="J550" s="55">
        <f>'Matrix'!AO550</f>
        <v>0</v>
      </c>
    </row>
    <row r="551" spans="1:10">
      <c r="A551" s="28">
        <v>451</v>
      </c>
      <c r="B551" s="48">
        <f>'935'!B551</f>
        <v>0</v>
      </c>
      <c r="C551" s="37">
        <f>ROUND('Matrix'!CK551,3)</f>
        <v>0</v>
      </c>
      <c r="D551" s="36">
        <f>ROUND('Matrix'!AS551,2)</f>
        <v>0</v>
      </c>
      <c r="E551" s="36">
        <f>ROUND('Matrix'!CL551,2)</f>
        <v>0</v>
      </c>
      <c r="F551" s="52">
        <f>ROUND('Matrix'!CM551,2)</f>
        <v>0</v>
      </c>
      <c r="G551" s="34">
        <f>'Matrix'!AK551</f>
        <v>0</v>
      </c>
      <c r="H551" s="54">
        <f>'Matrix'!AV551</f>
        <v>0</v>
      </c>
      <c r="I551" s="54">
        <f>'Matrix'!AQ551</f>
        <v>0</v>
      </c>
      <c r="J551" s="55">
        <f>'Matrix'!AO551</f>
        <v>0</v>
      </c>
    </row>
    <row r="552" spans="1:10">
      <c r="A552" s="28">
        <v>452</v>
      </c>
      <c r="B552" s="48">
        <f>'935'!B552</f>
        <v>0</v>
      </c>
      <c r="C552" s="37">
        <f>ROUND('Matrix'!CK552,3)</f>
        <v>0</v>
      </c>
      <c r="D552" s="36">
        <f>ROUND('Matrix'!AS552,2)</f>
        <v>0</v>
      </c>
      <c r="E552" s="36">
        <f>ROUND('Matrix'!CL552,2)</f>
        <v>0</v>
      </c>
      <c r="F552" s="52">
        <f>ROUND('Matrix'!CM552,2)</f>
        <v>0</v>
      </c>
      <c r="G552" s="34">
        <f>'Matrix'!AK552</f>
        <v>0</v>
      </c>
      <c r="H552" s="54">
        <f>'Matrix'!AV552</f>
        <v>0</v>
      </c>
      <c r="I552" s="54">
        <f>'Matrix'!AQ552</f>
        <v>0</v>
      </c>
      <c r="J552" s="55">
        <f>'Matrix'!AO552</f>
        <v>0</v>
      </c>
    </row>
    <row r="553" spans="1:10">
      <c r="A553" s="28">
        <v>453</v>
      </c>
      <c r="B553" s="48">
        <f>'935'!B553</f>
        <v>0</v>
      </c>
      <c r="C553" s="37">
        <f>ROUND('Matrix'!CK553,3)</f>
        <v>0</v>
      </c>
      <c r="D553" s="36">
        <f>ROUND('Matrix'!AS553,2)</f>
        <v>0</v>
      </c>
      <c r="E553" s="36">
        <f>ROUND('Matrix'!CL553,2)</f>
        <v>0</v>
      </c>
      <c r="F553" s="52">
        <f>ROUND('Matrix'!CM553,2)</f>
        <v>0</v>
      </c>
      <c r="G553" s="34">
        <f>'Matrix'!AK553</f>
        <v>0</v>
      </c>
      <c r="H553" s="54">
        <f>'Matrix'!AV553</f>
        <v>0</v>
      </c>
      <c r="I553" s="54">
        <f>'Matrix'!AQ553</f>
        <v>0</v>
      </c>
      <c r="J553" s="55">
        <f>'Matrix'!AO553</f>
        <v>0</v>
      </c>
    </row>
    <row r="554" spans="1:10">
      <c r="A554" s="28">
        <v>454</v>
      </c>
      <c r="B554" s="48">
        <f>'935'!B554</f>
        <v>0</v>
      </c>
      <c r="C554" s="37">
        <f>ROUND('Matrix'!CK554,3)</f>
        <v>0</v>
      </c>
      <c r="D554" s="36">
        <f>ROUND('Matrix'!AS554,2)</f>
        <v>0</v>
      </c>
      <c r="E554" s="36">
        <f>ROUND('Matrix'!CL554,2)</f>
        <v>0</v>
      </c>
      <c r="F554" s="52">
        <f>ROUND('Matrix'!CM554,2)</f>
        <v>0</v>
      </c>
      <c r="G554" s="34">
        <f>'Matrix'!AK554</f>
        <v>0</v>
      </c>
      <c r="H554" s="54">
        <f>'Matrix'!AV554</f>
        <v>0</v>
      </c>
      <c r="I554" s="54">
        <f>'Matrix'!AQ554</f>
        <v>0</v>
      </c>
      <c r="J554" s="55">
        <f>'Matrix'!AO554</f>
        <v>0</v>
      </c>
    </row>
    <row r="555" spans="1:10">
      <c r="A555" s="28">
        <v>455</v>
      </c>
      <c r="B555" s="48">
        <f>'935'!B555</f>
        <v>0</v>
      </c>
      <c r="C555" s="37">
        <f>ROUND('Matrix'!CK555,3)</f>
        <v>0</v>
      </c>
      <c r="D555" s="36">
        <f>ROUND('Matrix'!AS555,2)</f>
        <v>0</v>
      </c>
      <c r="E555" s="36">
        <f>ROUND('Matrix'!CL555,2)</f>
        <v>0</v>
      </c>
      <c r="F555" s="52">
        <f>ROUND('Matrix'!CM555,2)</f>
        <v>0</v>
      </c>
      <c r="G555" s="34">
        <f>'Matrix'!AK555</f>
        <v>0</v>
      </c>
      <c r="H555" s="54">
        <f>'Matrix'!AV555</f>
        <v>0</v>
      </c>
      <c r="I555" s="54">
        <f>'Matrix'!AQ555</f>
        <v>0</v>
      </c>
      <c r="J555" s="55">
        <f>'Matrix'!AO555</f>
        <v>0</v>
      </c>
    </row>
    <row r="556" spans="1:10">
      <c r="A556" s="28">
        <v>456</v>
      </c>
      <c r="B556" s="48">
        <f>'935'!B556</f>
        <v>0</v>
      </c>
      <c r="C556" s="37">
        <f>ROUND('Matrix'!CK556,3)</f>
        <v>0</v>
      </c>
      <c r="D556" s="36">
        <f>ROUND('Matrix'!AS556,2)</f>
        <v>0</v>
      </c>
      <c r="E556" s="36">
        <f>ROUND('Matrix'!CL556,2)</f>
        <v>0</v>
      </c>
      <c r="F556" s="52">
        <f>ROUND('Matrix'!CM556,2)</f>
        <v>0</v>
      </c>
      <c r="G556" s="34">
        <f>'Matrix'!AK556</f>
        <v>0</v>
      </c>
      <c r="H556" s="54">
        <f>'Matrix'!AV556</f>
        <v>0</v>
      </c>
      <c r="I556" s="54">
        <f>'Matrix'!AQ556</f>
        <v>0</v>
      </c>
      <c r="J556" s="55">
        <f>'Matrix'!AO556</f>
        <v>0</v>
      </c>
    </row>
    <row r="557" spans="1:10">
      <c r="A557" s="28">
        <v>457</v>
      </c>
      <c r="B557" s="48">
        <f>'935'!B557</f>
        <v>0</v>
      </c>
      <c r="C557" s="37">
        <f>ROUND('Matrix'!CK557,3)</f>
        <v>0</v>
      </c>
      <c r="D557" s="36">
        <f>ROUND('Matrix'!AS557,2)</f>
        <v>0</v>
      </c>
      <c r="E557" s="36">
        <f>ROUND('Matrix'!CL557,2)</f>
        <v>0</v>
      </c>
      <c r="F557" s="52">
        <f>ROUND('Matrix'!CM557,2)</f>
        <v>0</v>
      </c>
      <c r="G557" s="34">
        <f>'Matrix'!AK557</f>
        <v>0</v>
      </c>
      <c r="H557" s="54">
        <f>'Matrix'!AV557</f>
        <v>0</v>
      </c>
      <c r="I557" s="54">
        <f>'Matrix'!AQ557</f>
        <v>0</v>
      </c>
      <c r="J557" s="55">
        <f>'Matrix'!AO557</f>
        <v>0</v>
      </c>
    </row>
    <row r="558" spans="1:10">
      <c r="A558" s="28">
        <v>458</v>
      </c>
      <c r="B558" s="48">
        <f>'935'!B558</f>
        <v>0</v>
      </c>
      <c r="C558" s="37">
        <f>ROUND('Matrix'!CK558,3)</f>
        <v>0</v>
      </c>
      <c r="D558" s="36">
        <f>ROUND('Matrix'!AS558,2)</f>
        <v>0</v>
      </c>
      <c r="E558" s="36">
        <f>ROUND('Matrix'!CL558,2)</f>
        <v>0</v>
      </c>
      <c r="F558" s="52">
        <f>ROUND('Matrix'!CM558,2)</f>
        <v>0</v>
      </c>
      <c r="G558" s="34">
        <f>'Matrix'!AK558</f>
        <v>0</v>
      </c>
      <c r="H558" s="54">
        <f>'Matrix'!AV558</f>
        <v>0</v>
      </c>
      <c r="I558" s="54">
        <f>'Matrix'!AQ558</f>
        <v>0</v>
      </c>
      <c r="J558" s="55">
        <f>'Matrix'!AO558</f>
        <v>0</v>
      </c>
    </row>
    <row r="559" spans="1:10">
      <c r="A559" s="28">
        <v>459</v>
      </c>
      <c r="B559" s="48">
        <f>'935'!B559</f>
        <v>0</v>
      </c>
      <c r="C559" s="37">
        <f>ROUND('Matrix'!CK559,3)</f>
        <v>0</v>
      </c>
      <c r="D559" s="36">
        <f>ROUND('Matrix'!AS559,2)</f>
        <v>0</v>
      </c>
      <c r="E559" s="36">
        <f>ROUND('Matrix'!CL559,2)</f>
        <v>0</v>
      </c>
      <c r="F559" s="52">
        <f>ROUND('Matrix'!CM559,2)</f>
        <v>0</v>
      </c>
      <c r="G559" s="34">
        <f>'Matrix'!AK559</f>
        <v>0</v>
      </c>
      <c r="H559" s="54">
        <f>'Matrix'!AV559</f>
        <v>0</v>
      </c>
      <c r="I559" s="54">
        <f>'Matrix'!AQ559</f>
        <v>0</v>
      </c>
      <c r="J559" s="55">
        <f>'Matrix'!AO559</f>
        <v>0</v>
      </c>
    </row>
    <row r="560" spans="1:10">
      <c r="A560" s="28">
        <v>460</v>
      </c>
      <c r="B560" s="48">
        <f>'935'!B560</f>
        <v>0</v>
      </c>
      <c r="C560" s="37">
        <f>ROUND('Matrix'!CK560,3)</f>
        <v>0</v>
      </c>
      <c r="D560" s="36">
        <f>ROUND('Matrix'!AS560,2)</f>
        <v>0</v>
      </c>
      <c r="E560" s="36">
        <f>ROUND('Matrix'!CL560,2)</f>
        <v>0</v>
      </c>
      <c r="F560" s="52">
        <f>ROUND('Matrix'!CM560,2)</f>
        <v>0</v>
      </c>
      <c r="G560" s="34">
        <f>'Matrix'!AK560</f>
        <v>0</v>
      </c>
      <c r="H560" s="54">
        <f>'Matrix'!AV560</f>
        <v>0</v>
      </c>
      <c r="I560" s="54">
        <f>'Matrix'!AQ560</f>
        <v>0</v>
      </c>
      <c r="J560" s="55">
        <f>'Matrix'!AO560</f>
        <v>0</v>
      </c>
    </row>
    <row r="561" spans="1:10">
      <c r="A561" s="28">
        <v>461</v>
      </c>
      <c r="B561" s="48">
        <f>'935'!B561</f>
        <v>0</v>
      </c>
      <c r="C561" s="37">
        <f>ROUND('Matrix'!CK561,3)</f>
        <v>0</v>
      </c>
      <c r="D561" s="36">
        <f>ROUND('Matrix'!AS561,2)</f>
        <v>0</v>
      </c>
      <c r="E561" s="36">
        <f>ROUND('Matrix'!CL561,2)</f>
        <v>0</v>
      </c>
      <c r="F561" s="52">
        <f>ROUND('Matrix'!CM561,2)</f>
        <v>0</v>
      </c>
      <c r="G561" s="34">
        <f>'Matrix'!AK561</f>
        <v>0</v>
      </c>
      <c r="H561" s="54">
        <f>'Matrix'!AV561</f>
        <v>0</v>
      </c>
      <c r="I561" s="54">
        <f>'Matrix'!AQ561</f>
        <v>0</v>
      </c>
      <c r="J561" s="55">
        <f>'Matrix'!AO561</f>
        <v>0</v>
      </c>
    </row>
    <row r="562" spans="1:10">
      <c r="A562" s="28">
        <v>462</v>
      </c>
      <c r="B562" s="48">
        <f>'935'!B562</f>
        <v>0</v>
      </c>
      <c r="C562" s="37">
        <f>ROUND('Matrix'!CK562,3)</f>
        <v>0</v>
      </c>
      <c r="D562" s="36">
        <f>ROUND('Matrix'!AS562,2)</f>
        <v>0</v>
      </c>
      <c r="E562" s="36">
        <f>ROUND('Matrix'!CL562,2)</f>
        <v>0</v>
      </c>
      <c r="F562" s="52">
        <f>ROUND('Matrix'!CM562,2)</f>
        <v>0</v>
      </c>
      <c r="G562" s="34">
        <f>'Matrix'!AK562</f>
        <v>0</v>
      </c>
      <c r="H562" s="54">
        <f>'Matrix'!AV562</f>
        <v>0</v>
      </c>
      <c r="I562" s="54">
        <f>'Matrix'!AQ562</f>
        <v>0</v>
      </c>
      <c r="J562" s="55">
        <f>'Matrix'!AO562</f>
        <v>0</v>
      </c>
    </row>
    <row r="563" spans="1:10">
      <c r="A563" s="28">
        <v>463</v>
      </c>
      <c r="B563" s="48">
        <f>'935'!B563</f>
        <v>0</v>
      </c>
      <c r="C563" s="37">
        <f>ROUND('Matrix'!CK563,3)</f>
        <v>0</v>
      </c>
      <c r="D563" s="36">
        <f>ROUND('Matrix'!AS563,2)</f>
        <v>0</v>
      </c>
      <c r="E563" s="36">
        <f>ROUND('Matrix'!CL563,2)</f>
        <v>0</v>
      </c>
      <c r="F563" s="52">
        <f>ROUND('Matrix'!CM563,2)</f>
        <v>0</v>
      </c>
      <c r="G563" s="34">
        <f>'Matrix'!AK563</f>
        <v>0</v>
      </c>
      <c r="H563" s="54">
        <f>'Matrix'!AV563</f>
        <v>0</v>
      </c>
      <c r="I563" s="54">
        <f>'Matrix'!AQ563</f>
        <v>0</v>
      </c>
      <c r="J563" s="55">
        <f>'Matrix'!AO563</f>
        <v>0</v>
      </c>
    </row>
    <row r="564" spans="1:10">
      <c r="A564" s="28">
        <v>464</v>
      </c>
      <c r="B564" s="48">
        <f>'935'!B564</f>
        <v>0</v>
      </c>
      <c r="C564" s="37">
        <f>ROUND('Matrix'!CK564,3)</f>
        <v>0</v>
      </c>
      <c r="D564" s="36">
        <f>ROUND('Matrix'!AS564,2)</f>
        <v>0</v>
      </c>
      <c r="E564" s="36">
        <f>ROUND('Matrix'!CL564,2)</f>
        <v>0</v>
      </c>
      <c r="F564" s="52">
        <f>ROUND('Matrix'!CM564,2)</f>
        <v>0</v>
      </c>
      <c r="G564" s="34">
        <f>'Matrix'!AK564</f>
        <v>0</v>
      </c>
      <c r="H564" s="54">
        <f>'Matrix'!AV564</f>
        <v>0</v>
      </c>
      <c r="I564" s="54">
        <f>'Matrix'!AQ564</f>
        <v>0</v>
      </c>
      <c r="J564" s="55">
        <f>'Matrix'!AO564</f>
        <v>0</v>
      </c>
    </row>
    <row r="565" spans="1:10">
      <c r="A565" s="28">
        <v>465</v>
      </c>
      <c r="B565" s="48">
        <f>'935'!B565</f>
        <v>0</v>
      </c>
      <c r="C565" s="37">
        <f>ROUND('Matrix'!CK565,3)</f>
        <v>0</v>
      </c>
      <c r="D565" s="36">
        <f>ROUND('Matrix'!AS565,2)</f>
        <v>0</v>
      </c>
      <c r="E565" s="36">
        <f>ROUND('Matrix'!CL565,2)</f>
        <v>0</v>
      </c>
      <c r="F565" s="52">
        <f>ROUND('Matrix'!CM565,2)</f>
        <v>0</v>
      </c>
      <c r="G565" s="34">
        <f>'Matrix'!AK565</f>
        <v>0</v>
      </c>
      <c r="H565" s="54">
        <f>'Matrix'!AV565</f>
        <v>0</v>
      </c>
      <c r="I565" s="54">
        <f>'Matrix'!AQ565</f>
        <v>0</v>
      </c>
      <c r="J565" s="55">
        <f>'Matrix'!AO565</f>
        <v>0</v>
      </c>
    </row>
    <row r="566" spans="1:10">
      <c r="A566" s="28">
        <v>466</v>
      </c>
      <c r="B566" s="48">
        <f>'935'!B566</f>
        <v>0</v>
      </c>
      <c r="C566" s="37">
        <f>ROUND('Matrix'!CK566,3)</f>
        <v>0</v>
      </c>
      <c r="D566" s="36">
        <f>ROUND('Matrix'!AS566,2)</f>
        <v>0</v>
      </c>
      <c r="E566" s="36">
        <f>ROUND('Matrix'!CL566,2)</f>
        <v>0</v>
      </c>
      <c r="F566" s="52">
        <f>ROUND('Matrix'!CM566,2)</f>
        <v>0</v>
      </c>
      <c r="G566" s="34">
        <f>'Matrix'!AK566</f>
        <v>0</v>
      </c>
      <c r="H566" s="54">
        <f>'Matrix'!AV566</f>
        <v>0</v>
      </c>
      <c r="I566" s="54">
        <f>'Matrix'!AQ566</f>
        <v>0</v>
      </c>
      <c r="J566" s="55">
        <f>'Matrix'!AO566</f>
        <v>0</v>
      </c>
    </row>
    <row r="567" spans="1:10">
      <c r="A567" s="28">
        <v>467</v>
      </c>
      <c r="B567" s="48">
        <f>'935'!B567</f>
        <v>0</v>
      </c>
      <c r="C567" s="37">
        <f>ROUND('Matrix'!CK567,3)</f>
        <v>0</v>
      </c>
      <c r="D567" s="36">
        <f>ROUND('Matrix'!AS567,2)</f>
        <v>0</v>
      </c>
      <c r="E567" s="36">
        <f>ROUND('Matrix'!CL567,2)</f>
        <v>0</v>
      </c>
      <c r="F567" s="52">
        <f>ROUND('Matrix'!CM567,2)</f>
        <v>0</v>
      </c>
      <c r="G567" s="34">
        <f>'Matrix'!AK567</f>
        <v>0</v>
      </c>
      <c r="H567" s="54">
        <f>'Matrix'!AV567</f>
        <v>0</v>
      </c>
      <c r="I567" s="54">
        <f>'Matrix'!AQ567</f>
        <v>0</v>
      </c>
      <c r="J567" s="55">
        <f>'Matrix'!AO567</f>
        <v>0</v>
      </c>
    </row>
    <row r="568" spans="1:10">
      <c r="A568" s="28">
        <v>468</v>
      </c>
      <c r="B568" s="48">
        <f>'935'!B568</f>
        <v>0</v>
      </c>
      <c r="C568" s="37">
        <f>ROUND('Matrix'!CK568,3)</f>
        <v>0</v>
      </c>
      <c r="D568" s="36">
        <f>ROUND('Matrix'!AS568,2)</f>
        <v>0</v>
      </c>
      <c r="E568" s="36">
        <f>ROUND('Matrix'!CL568,2)</f>
        <v>0</v>
      </c>
      <c r="F568" s="52">
        <f>ROUND('Matrix'!CM568,2)</f>
        <v>0</v>
      </c>
      <c r="G568" s="34">
        <f>'Matrix'!AK568</f>
        <v>0</v>
      </c>
      <c r="H568" s="54">
        <f>'Matrix'!AV568</f>
        <v>0</v>
      </c>
      <c r="I568" s="54">
        <f>'Matrix'!AQ568</f>
        <v>0</v>
      </c>
      <c r="J568" s="55">
        <f>'Matrix'!AO568</f>
        <v>0</v>
      </c>
    </row>
    <row r="569" spans="1:10">
      <c r="A569" s="28">
        <v>469</v>
      </c>
      <c r="B569" s="48">
        <f>'935'!B569</f>
        <v>0</v>
      </c>
      <c r="C569" s="37">
        <f>ROUND('Matrix'!CK569,3)</f>
        <v>0</v>
      </c>
      <c r="D569" s="36">
        <f>ROUND('Matrix'!AS569,2)</f>
        <v>0</v>
      </c>
      <c r="E569" s="36">
        <f>ROUND('Matrix'!CL569,2)</f>
        <v>0</v>
      </c>
      <c r="F569" s="52">
        <f>ROUND('Matrix'!CM569,2)</f>
        <v>0</v>
      </c>
      <c r="G569" s="34">
        <f>'Matrix'!AK569</f>
        <v>0</v>
      </c>
      <c r="H569" s="54">
        <f>'Matrix'!AV569</f>
        <v>0</v>
      </c>
      <c r="I569" s="54">
        <f>'Matrix'!AQ569</f>
        <v>0</v>
      </c>
      <c r="J569" s="55">
        <f>'Matrix'!AO569</f>
        <v>0</v>
      </c>
    </row>
    <row r="570" spans="1:10">
      <c r="A570" s="28">
        <v>470</v>
      </c>
      <c r="B570" s="48">
        <f>'935'!B570</f>
        <v>0</v>
      </c>
      <c r="C570" s="37">
        <f>ROUND('Matrix'!CK570,3)</f>
        <v>0</v>
      </c>
      <c r="D570" s="36">
        <f>ROUND('Matrix'!AS570,2)</f>
        <v>0</v>
      </c>
      <c r="E570" s="36">
        <f>ROUND('Matrix'!CL570,2)</f>
        <v>0</v>
      </c>
      <c r="F570" s="52">
        <f>ROUND('Matrix'!CM570,2)</f>
        <v>0</v>
      </c>
      <c r="G570" s="34">
        <f>'Matrix'!AK570</f>
        <v>0</v>
      </c>
      <c r="H570" s="54">
        <f>'Matrix'!AV570</f>
        <v>0</v>
      </c>
      <c r="I570" s="54">
        <f>'Matrix'!AQ570</f>
        <v>0</v>
      </c>
      <c r="J570" s="55">
        <f>'Matrix'!AO570</f>
        <v>0</v>
      </c>
    </row>
    <row r="571" spans="1:10">
      <c r="A571" s="28">
        <v>471</v>
      </c>
      <c r="B571" s="48">
        <f>'935'!B571</f>
        <v>0</v>
      </c>
      <c r="C571" s="37">
        <f>ROUND('Matrix'!CK571,3)</f>
        <v>0</v>
      </c>
      <c r="D571" s="36">
        <f>ROUND('Matrix'!AS571,2)</f>
        <v>0</v>
      </c>
      <c r="E571" s="36">
        <f>ROUND('Matrix'!CL571,2)</f>
        <v>0</v>
      </c>
      <c r="F571" s="52">
        <f>ROUND('Matrix'!CM571,2)</f>
        <v>0</v>
      </c>
      <c r="G571" s="34">
        <f>'Matrix'!AK571</f>
        <v>0</v>
      </c>
      <c r="H571" s="54">
        <f>'Matrix'!AV571</f>
        <v>0</v>
      </c>
      <c r="I571" s="54">
        <f>'Matrix'!AQ571</f>
        <v>0</v>
      </c>
      <c r="J571" s="55">
        <f>'Matrix'!AO571</f>
        <v>0</v>
      </c>
    </row>
    <row r="572" spans="1:10">
      <c r="A572" s="28">
        <v>472</v>
      </c>
      <c r="B572" s="48">
        <f>'935'!B572</f>
        <v>0</v>
      </c>
      <c r="C572" s="37">
        <f>ROUND('Matrix'!CK572,3)</f>
        <v>0</v>
      </c>
      <c r="D572" s="36">
        <f>ROUND('Matrix'!AS572,2)</f>
        <v>0</v>
      </c>
      <c r="E572" s="36">
        <f>ROUND('Matrix'!CL572,2)</f>
        <v>0</v>
      </c>
      <c r="F572" s="52">
        <f>ROUND('Matrix'!CM572,2)</f>
        <v>0</v>
      </c>
      <c r="G572" s="34">
        <f>'Matrix'!AK572</f>
        <v>0</v>
      </c>
      <c r="H572" s="54">
        <f>'Matrix'!AV572</f>
        <v>0</v>
      </c>
      <c r="I572" s="54">
        <f>'Matrix'!AQ572</f>
        <v>0</v>
      </c>
      <c r="J572" s="55">
        <f>'Matrix'!AO572</f>
        <v>0</v>
      </c>
    </row>
    <row r="573" spans="1:10">
      <c r="A573" s="28">
        <v>473</v>
      </c>
      <c r="B573" s="48">
        <f>'935'!B573</f>
        <v>0</v>
      </c>
      <c r="C573" s="37">
        <f>ROUND('Matrix'!CK573,3)</f>
        <v>0</v>
      </c>
      <c r="D573" s="36">
        <f>ROUND('Matrix'!AS573,2)</f>
        <v>0</v>
      </c>
      <c r="E573" s="36">
        <f>ROUND('Matrix'!CL573,2)</f>
        <v>0</v>
      </c>
      <c r="F573" s="52">
        <f>ROUND('Matrix'!CM573,2)</f>
        <v>0</v>
      </c>
      <c r="G573" s="34">
        <f>'Matrix'!AK573</f>
        <v>0</v>
      </c>
      <c r="H573" s="54">
        <f>'Matrix'!AV573</f>
        <v>0</v>
      </c>
      <c r="I573" s="54">
        <f>'Matrix'!AQ573</f>
        <v>0</v>
      </c>
      <c r="J573" s="55">
        <f>'Matrix'!AO573</f>
        <v>0</v>
      </c>
    </row>
    <row r="574" spans="1:10">
      <c r="A574" s="28">
        <v>474</v>
      </c>
      <c r="B574" s="48">
        <f>'935'!B574</f>
        <v>0</v>
      </c>
      <c r="C574" s="37">
        <f>ROUND('Matrix'!CK574,3)</f>
        <v>0</v>
      </c>
      <c r="D574" s="36">
        <f>ROUND('Matrix'!AS574,2)</f>
        <v>0</v>
      </c>
      <c r="E574" s="36">
        <f>ROUND('Matrix'!CL574,2)</f>
        <v>0</v>
      </c>
      <c r="F574" s="52">
        <f>ROUND('Matrix'!CM574,2)</f>
        <v>0</v>
      </c>
      <c r="G574" s="34">
        <f>'Matrix'!AK574</f>
        <v>0</v>
      </c>
      <c r="H574" s="54">
        <f>'Matrix'!AV574</f>
        <v>0</v>
      </c>
      <c r="I574" s="54">
        <f>'Matrix'!AQ574</f>
        <v>0</v>
      </c>
      <c r="J574" s="55">
        <f>'Matrix'!AO574</f>
        <v>0</v>
      </c>
    </row>
    <row r="575" spans="1:10">
      <c r="A575" s="28">
        <v>475</v>
      </c>
      <c r="B575" s="48">
        <f>'935'!B575</f>
        <v>0</v>
      </c>
      <c r="C575" s="37">
        <f>ROUND('Matrix'!CK575,3)</f>
        <v>0</v>
      </c>
      <c r="D575" s="36">
        <f>ROUND('Matrix'!AS575,2)</f>
        <v>0</v>
      </c>
      <c r="E575" s="36">
        <f>ROUND('Matrix'!CL575,2)</f>
        <v>0</v>
      </c>
      <c r="F575" s="52">
        <f>ROUND('Matrix'!CM575,2)</f>
        <v>0</v>
      </c>
      <c r="G575" s="34">
        <f>'Matrix'!AK575</f>
        <v>0</v>
      </c>
      <c r="H575" s="54">
        <f>'Matrix'!AV575</f>
        <v>0</v>
      </c>
      <c r="I575" s="54">
        <f>'Matrix'!AQ575</f>
        <v>0</v>
      </c>
      <c r="J575" s="55">
        <f>'Matrix'!AO575</f>
        <v>0</v>
      </c>
    </row>
    <row r="576" spans="1:10">
      <c r="A576" s="28">
        <v>476</v>
      </c>
      <c r="B576" s="48">
        <f>'935'!B576</f>
        <v>0</v>
      </c>
      <c r="C576" s="37">
        <f>ROUND('Matrix'!CK576,3)</f>
        <v>0</v>
      </c>
      <c r="D576" s="36">
        <f>ROUND('Matrix'!AS576,2)</f>
        <v>0</v>
      </c>
      <c r="E576" s="36">
        <f>ROUND('Matrix'!CL576,2)</f>
        <v>0</v>
      </c>
      <c r="F576" s="52">
        <f>ROUND('Matrix'!CM576,2)</f>
        <v>0</v>
      </c>
      <c r="G576" s="34">
        <f>'Matrix'!AK576</f>
        <v>0</v>
      </c>
      <c r="H576" s="54">
        <f>'Matrix'!AV576</f>
        <v>0</v>
      </c>
      <c r="I576" s="54">
        <f>'Matrix'!AQ576</f>
        <v>0</v>
      </c>
      <c r="J576" s="55">
        <f>'Matrix'!AO576</f>
        <v>0</v>
      </c>
    </row>
    <row r="577" spans="1:10">
      <c r="A577" s="28">
        <v>477</v>
      </c>
      <c r="B577" s="48">
        <f>'935'!B577</f>
        <v>0</v>
      </c>
      <c r="C577" s="37">
        <f>ROUND('Matrix'!CK577,3)</f>
        <v>0</v>
      </c>
      <c r="D577" s="36">
        <f>ROUND('Matrix'!AS577,2)</f>
        <v>0</v>
      </c>
      <c r="E577" s="36">
        <f>ROUND('Matrix'!CL577,2)</f>
        <v>0</v>
      </c>
      <c r="F577" s="52">
        <f>ROUND('Matrix'!CM577,2)</f>
        <v>0</v>
      </c>
      <c r="G577" s="34">
        <f>'Matrix'!AK577</f>
        <v>0</v>
      </c>
      <c r="H577" s="54">
        <f>'Matrix'!AV577</f>
        <v>0</v>
      </c>
      <c r="I577" s="54">
        <f>'Matrix'!AQ577</f>
        <v>0</v>
      </c>
      <c r="J577" s="55">
        <f>'Matrix'!AO577</f>
        <v>0</v>
      </c>
    </row>
    <row r="578" spans="1:10">
      <c r="A578" s="28">
        <v>478</v>
      </c>
      <c r="B578" s="48">
        <f>'935'!B578</f>
        <v>0</v>
      </c>
      <c r="C578" s="37">
        <f>ROUND('Matrix'!CK578,3)</f>
        <v>0</v>
      </c>
      <c r="D578" s="36">
        <f>ROUND('Matrix'!AS578,2)</f>
        <v>0</v>
      </c>
      <c r="E578" s="36">
        <f>ROUND('Matrix'!CL578,2)</f>
        <v>0</v>
      </c>
      <c r="F578" s="52">
        <f>ROUND('Matrix'!CM578,2)</f>
        <v>0</v>
      </c>
      <c r="G578" s="34">
        <f>'Matrix'!AK578</f>
        <v>0</v>
      </c>
      <c r="H578" s="54">
        <f>'Matrix'!AV578</f>
        <v>0</v>
      </c>
      <c r="I578" s="54">
        <f>'Matrix'!AQ578</f>
        <v>0</v>
      </c>
      <c r="J578" s="55">
        <f>'Matrix'!AO578</f>
        <v>0</v>
      </c>
    </row>
    <row r="579" spans="1:10">
      <c r="A579" s="28">
        <v>479</v>
      </c>
      <c r="B579" s="48">
        <f>'935'!B579</f>
        <v>0</v>
      </c>
      <c r="C579" s="37">
        <f>ROUND('Matrix'!CK579,3)</f>
        <v>0</v>
      </c>
      <c r="D579" s="36">
        <f>ROUND('Matrix'!AS579,2)</f>
        <v>0</v>
      </c>
      <c r="E579" s="36">
        <f>ROUND('Matrix'!CL579,2)</f>
        <v>0</v>
      </c>
      <c r="F579" s="52">
        <f>ROUND('Matrix'!CM579,2)</f>
        <v>0</v>
      </c>
      <c r="G579" s="34">
        <f>'Matrix'!AK579</f>
        <v>0</v>
      </c>
      <c r="H579" s="54">
        <f>'Matrix'!AV579</f>
        <v>0</v>
      </c>
      <c r="I579" s="54">
        <f>'Matrix'!AQ579</f>
        <v>0</v>
      </c>
      <c r="J579" s="55">
        <f>'Matrix'!AO579</f>
        <v>0</v>
      </c>
    </row>
    <row r="580" spans="1:10">
      <c r="A580" s="28">
        <v>480</v>
      </c>
      <c r="B580" s="48">
        <f>'935'!B580</f>
        <v>0</v>
      </c>
      <c r="C580" s="37">
        <f>ROUND('Matrix'!CK580,3)</f>
        <v>0</v>
      </c>
      <c r="D580" s="36">
        <f>ROUND('Matrix'!AS580,2)</f>
        <v>0</v>
      </c>
      <c r="E580" s="36">
        <f>ROUND('Matrix'!CL580,2)</f>
        <v>0</v>
      </c>
      <c r="F580" s="52">
        <f>ROUND('Matrix'!CM580,2)</f>
        <v>0</v>
      </c>
      <c r="G580" s="34">
        <f>'Matrix'!AK580</f>
        <v>0</v>
      </c>
      <c r="H580" s="54">
        <f>'Matrix'!AV580</f>
        <v>0</v>
      </c>
      <c r="I580" s="54">
        <f>'Matrix'!AQ580</f>
        <v>0</v>
      </c>
      <c r="J580" s="55">
        <f>'Matrix'!AO580</f>
        <v>0</v>
      </c>
    </row>
    <row r="581" spans="1:10">
      <c r="A581" s="28">
        <v>481</v>
      </c>
      <c r="B581" s="48">
        <f>'935'!B581</f>
        <v>0</v>
      </c>
      <c r="C581" s="37">
        <f>ROUND('Matrix'!CK581,3)</f>
        <v>0</v>
      </c>
      <c r="D581" s="36">
        <f>ROUND('Matrix'!AS581,2)</f>
        <v>0</v>
      </c>
      <c r="E581" s="36">
        <f>ROUND('Matrix'!CL581,2)</f>
        <v>0</v>
      </c>
      <c r="F581" s="52">
        <f>ROUND('Matrix'!CM581,2)</f>
        <v>0</v>
      </c>
      <c r="G581" s="34">
        <f>'Matrix'!AK581</f>
        <v>0</v>
      </c>
      <c r="H581" s="54">
        <f>'Matrix'!AV581</f>
        <v>0</v>
      </c>
      <c r="I581" s="54">
        <f>'Matrix'!AQ581</f>
        <v>0</v>
      </c>
      <c r="J581" s="55">
        <f>'Matrix'!AO581</f>
        <v>0</v>
      </c>
    </row>
    <row r="582" spans="1:10">
      <c r="A582" s="28">
        <v>482</v>
      </c>
      <c r="B582" s="48">
        <f>'935'!B582</f>
        <v>0</v>
      </c>
      <c r="C582" s="37">
        <f>ROUND('Matrix'!CK582,3)</f>
        <v>0</v>
      </c>
      <c r="D582" s="36">
        <f>ROUND('Matrix'!AS582,2)</f>
        <v>0</v>
      </c>
      <c r="E582" s="36">
        <f>ROUND('Matrix'!CL582,2)</f>
        <v>0</v>
      </c>
      <c r="F582" s="52">
        <f>ROUND('Matrix'!CM582,2)</f>
        <v>0</v>
      </c>
      <c r="G582" s="34">
        <f>'Matrix'!AK582</f>
        <v>0</v>
      </c>
      <c r="H582" s="54">
        <f>'Matrix'!AV582</f>
        <v>0</v>
      </c>
      <c r="I582" s="54">
        <f>'Matrix'!AQ582</f>
        <v>0</v>
      </c>
      <c r="J582" s="55">
        <f>'Matrix'!AO582</f>
        <v>0</v>
      </c>
    </row>
    <row r="583" spans="1:10">
      <c r="A583" s="28">
        <v>483</v>
      </c>
      <c r="B583" s="48">
        <f>'935'!B583</f>
        <v>0</v>
      </c>
      <c r="C583" s="37">
        <f>ROUND('Matrix'!CK583,3)</f>
        <v>0</v>
      </c>
      <c r="D583" s="36">
        <f>ROUND('Matrix'!AS583,2)</f>
        <v>0</v>
      </c>
      <c r="E583" s="36">
        <f>ROUND('Matrix'!CL583,2)</f>
        <v>0</v>
      </c>
      <c r="F583" s="52">
        <f>ROUND('Matrix'!CM583,2)</f>
        <v>0</v>
      </c>
      <c r="G583" s="34">
        <f>'Matrix'!AK583</f>
        <v>0</v>
      </c>
      <c r="H583" s="54">
        <f>'Matrix'!AV583</f>
        <v>0</v>
      </c>
      <c r="I583" s="54">
        <f>'Matrix'!AQ583</f>
        <v>0</v>
      </c>
      <c r="J583" s="55">
        <f>'Matrix'!AO583</f>
        <v>0</v>
      </c>
    </row>
    <row r="584" spans="1:10">
      <c r="A584" s="28">
        <v>484</v>
      </c>
      <c r="B584" s="48">
        <f>'935'!B584</f>
        <v>0</v>
      </c>
      <c r="C584" s="37">
        <f>ROUND('Matrix'!CK584,3)</f>
        <v>0</v>
      </c>
      <c r="D584" s="36">
        <f>ROUND('Matrix'!AS584,2)</f>
        <v>0</v>
      </c>
      <c r="E584" s="36">
        <f>ROUND('Matrix'!CL584,2)</f>
        <v>0</v>
      </c>
      <c r="F584" s="52">
        <f>ROUND('Matrix'!CM584,2)</f>
        <v>0</v>
      </c>
      <c r="G584" s="34">
        <f>'Matrix'!AK584</f>
        <v>0</v>
      </c>
      <c r="H584" s="54">
        <f>'Matrix'!AV584</f>
        <v>0</v>
      </c>
      <c r="I584" s="54">
        <f>'Matrix'!AQ584</f>
        <v>0</v>
      </c>
      <c r="J584" s="55">
        <f>'Matrix'!AO584</f>
        <v>0</v>
      </c>
    </row>
    <row r="585" spans="1:10">
      <c r="A585" s="28">
        <v>485</v>
      </c>
      <c r="B585" s="48">
        <f>'935'!B585</f>
        <v>0</v>
      </c>
      <c r="C585" s="37">
        <f>ROUND('Matrix'!CK585,3)</f>
        <v>0</v>
      </c>
      <c r="D585" s="36">
        <f>ROUND('Matrix'!AS585,2)</f>
        <v>0</v>
      </c>
      <c r="E585" s="36">
        <f>ROUND('Matrix'!CL585,2)</f>
        <v>0</v>
      </c>
      <c r="F585" s="52">
        <f>ROUND('Matrix'!CM585,2)</f>
        <v>0</v>
      </c>
      <c r="G585" s="34">
        <f>'Matrix'!AK585</f>
        <v>0</v>
      </c>
      <c r="H585" s="54">
        <f>'Matrix'!AV585</f>
        <v>0</v>
      </c>
      <c r="I585" s="54">
        <f>'Matrix'!AQ585</f>
        <v>0</v>
      </c>
      <c r="J585" s="55">
        <f>'Matrix'!AO585</f>
        <v>0</v>
      </c>
    </row>
    <row r="586" spans="1:10">
      <c r="A586" s="28">
        <v>486</v>
      </c>
      <c r="B586" s="48">
        <f>'935'!B586</f>
        <v>0</v>
      </c>
      <c r="C586" s="37">
        <f>ROUND('Matrix'!CK586,3)</f>
        <v>0</v>
      </c>
      <c r="D586" s="36">
        <f>ROUND('Matrix'!AS586,2)</f>
        <v>0</v>
      </c>
      <c r="E586" s="36">
        <f>ROUND('Matrix'!CL586,2)</f>
        <v>0</v>
      </c>
      <c r="F586" s="52">
        <f>ROUND('Matrix'!CM586,2)</f>
        <v>0</v>
      </c>
      <c r="G586" s="34">
        <f>'Matrix'!AK586</f>
        <v>0</v>
      </c>
      <c r="H586" s="54">
        <f>'Matrix'!AV586</f>
        <v>0</v>
      </c>
      <c r="I586" s="54">
        <f>'Matrix'!AQ586</f>
        <v>0</v>
      </c>
      <c r="J586" s="55">
        <f>'Matrix'!AO586</f>
        <v>0</v>
      </c>
    </row>
    <row r="587" spans="1:10">
      <c r="A587" s="28">
        <v>487</v>
      </c>
      <c r="B587" s="48">
        <f>'935'!B587</f>
        <v>0</v>
      </c>
      <c r="C587" s="37">
        <f>ROUND('Matrix'!CK587,3)</f>
        <v>0</v>
      </c>
      <c r="D587" s="36">
        <f>ROUND('Matrix'!AS587,2)</f>
        <v>0</v>
      </c>
      <c r="E587" s="36">
        <f>ROUND('Matrix'!CL587,2)</f>
        <v>0</v>
      </c>
      <c r="F587" s="52">
        <f>ROUND('Matrix'!CM587,2)</f>
        <v>0</v>
      </c>
      <c r="G587" s="34">
        <f>'Matrix'!AK587</f>
        <v>0</v>
      </c>
      <c r="H587" s="54">
        <f>'Matrix'!AV587</f>
        <v>0</v>
      </c>
      <c r="I587" s="54">
        <f>'Matrix'!AQ587</f>
        <v>0</v>
      </c>
      <c r="J587" s="55">
        <f>'Matrix'!AO587</f>
        <v>0</v>
      </c>
    </row>
    <row r="588" spans="1:10">
      <c r="A588" s="28">
        <v>488</v>
      </c>
      <c r="B588" s="48">
        <f>'935'!B588</f>
        <v>0</v>
      </c>
      <c r="C588" s="37">
        <f>ROUND('Matrix'!CK588,3)</f>
        <v>0</v>
      </c>
      <c r="D588" s="36">
        <f>ROUND('Matrix'!AS588,2)</f>
        <v>0</v>
      </c>
      <c r="E588" s="36">
        <f>ROUND('Matrix'!CL588,2)</f>
        <v>0</v>
      </c>
      <c r="F588" s="52">
        <f>ROUND('Matrix'!CM588,2)</f>
        <v>0</v>
      </c>
      <c r="G588" s="34">
        <f>'Matrix'!AK588</f>
        <v>0</v>
      </c>
      <c r="H588" s="54">
        <f>'Matrix'!AV588</f>
        <v>0</v>
      </c>
      <c r="I588" s="54">
        <f>'Matrix'!AQ588</f>
        <v>0</v>
      </c>
      <c r="J588" s="55">
        <f>'Matrix'!AO588</f>
        <v>0</v>
      </c>
    </row>
    <row r="589" spans="1:10">
      <c r="A589" s="28">
        <v>489</v>
      </c>
      <c r="B589" s="48">
        <f>'935'!B589</f>
        <v>0</v>
      </c>
      <c r="C589" s="37">
        <f>ROUND('Matrix'!CK589,3)</f>
        <v>0</v>
      </c>
      <c r="D589" s="36">
        <f>ROUND('Matrix'!AS589,2)</f>
        <v>0</v>
      </c>
      <c r="E589" s="36">
        <f>ROUND('Matrix'!CL589,2)</f>
        <v>0</v>
      </c>
      <c r="F589" s="52">
        <f>ROUND('Matrix'!CM589,2)</f>
        <v>0</v>
      </c>
      <c r="G589" s="34">
        <f>'Matrix'!AK589</f>
        <v>0</v>
      </c>
      <c r="H589" s="54">
        <f>'Matrix'!AV589</f>
        <v>0</v>
      </c>
      <c r="I589" s="54">
        <f>'Matrix'!AQ589</f>
        <v>0</v>
      </c>
      <c r="J589" s="55">
        <f>'Matrix'!AO589</f>
        <v>0</v>
      </c>
    </row>
    <row r="590" spans="1:10">
      <c r="A590" s="28">
        <v>490</v>
      </c>
      <c r="B590" s="48">
        <f>'935'!B590</f>
        <v>0</v>
      </c>
      <c r="C590" s="37">
        <f>ROUND('Matrix'!CK590,3)</f>
        <v>0</v>
      </c>
      <c r="D590" s="36">
        <f>ROUND('Matrix'!AS590,2)</f>
        <v>0</v>
      </c>
      <c r="E590" s="36">
        <f>ROUND('Matrix'!CL590,2)</f>
        <v>0</v>
      </c>
      <c r="F590" s="52">
        <f>ROUND('Matrix'!CM590,2)</f>
        <v>0</v>
      </c>
      <c r="G590" s="34">
        <f>'Matrix'!AK590</f>
        <v>0</v>
      </c>
      <c r="H590" s="54">
        <f>'Matrix'!AV590</f>
        <v>0</v>
      </c>
      <c r="I590" s="54">
        <f>'Matrix'!AQ590</f>
        <v>0</v>
      </c>
      <c r="J590" s="55">
        <f>'Matrix'!AO590</f>
        <v>0</v>
      </c>
    </row>
    <row r="591" spans="1:10">
      <c r="A591" s="28">
        <v>491</v>
      </c>
      <c r="B591" s="48">
        <f>'935'!B591</f>
        <v>0</v>
      </c>
      <c r="C591" s="37">
        <f>ROUND('Matrix'!CK591,3)</f>
        <v>0</v>
      </c>
      <c r="D591" s="36">
        <f>ROUND('Matrix'!AS591,2)</f>
        <v>0</v>
      </c>
      <c r="E591" s="36">
        <f>ROUND('Matrix'!CL591,2)</f>
        <v>0</v>
      </c>
      <c r="F591" s="52">
        <f>ROUND('Matrix'!CM591,2)</f>
        <v>0</v>
      </c>
      <c r="G591" s="34">
        <f>'Matrix'!AK591</f>
        <v>0</v>
      </c>
      <c r="H591" s="54">
        <f>'Matrix'!AV591</f>
        <v>0</v>
      </c>
      <c r="I591" s="54">
        <f>'Matrix'!AQ591</f>
        <v>0</v>
      </c>
      <c r="J591" s="55">
        <f>'Matrix'!AO591</f>
        <v>0</v>
      </c>
    </row>
    <row r="592" spans="1:10">
      <c r="A592" s="28">
        <v>492</v>
      </c>
      <c r="B592" s="48">
        <f>'935'!B592</f>
        <v>0</v>
      </c>
      <c r="C592" s="37">
        <f>ROUND('Matrix'!CK592,3)</f>
        <v>0</v>
      </c>
      <c r="D592" s="36">
        <f>ROUND('Matrix'!AS592,2)</f>
        <v>0</v>
      </c>
      <c r="E592" s="36">
        <f>ROUND('Matrix'!CL592,2)</f>
        <v>0</v>
      </c>
      <c r="F592" s="52">
        <f>ROUND('Matrix'!CM592,2)</f>
        <v>0</v>
      </c>
      <c r="G592" s="34">
        <f>'Matrix'!AK592</f>
        <v>0</v>
      </c>
      <c r="H592" s="54">
        <f>'Matrix'!AV592</f>
        <v>0</v>
      </c>
      <c r="I592" s="54">
        <f>'Matrix'!AQ592</f>
        <v>0</v>
      </c>
      <c r="J592" s="55">
        <f>'Matrix'!AO592</f>
        <v>0</v>
      </c>
    </row>
    <row r="593" spans="1:10">
      <c r="A593" s="28">
        <v>493</v>
      </c>
      <c r="B593" s="48">
        <f>'935'!B593</f>
        <v>0</v>
      </c>
      <c r="C593" s="37">
        <f>ROUND('Matrix'!CK593,3)</f>
        <v>0</v>
      </c>
      <c r="D593" s="36">
        <f>ROUND('Matrix'!AS593,2)</f>
        <v>0</v>
      </c>
      <c r="E593" s="36">
        <f>ROUND('Matrix'!CL593,2)</f>
        <v>0</v>
      </c>
      <c r="F593" s="52">
        <f>ROUND('Matrix'!CM593,2)</f>
        <v>0</v>
      </c>
      <c r="G593" s="34">
        <f>'Matrix'!AK593</f>
        <v>0</v>
      </c>
      <c r="H593" s="54">
        <f>'Matrix'!AV593</f>
        <v>0</v>
      </c>
      <c r="I593" s="54">
        <f>'Matrix'!AQ593</f>
        <v>0</v>
      </c>
      <c r="J593" s="55">
        <f>'Matrix'!AO593</f>
        <v>0</v>
      </c>
    </row>
    <row r="594" spans="1:10">
      <c r="A594" s="28">
        <v>494</v>
      </c>
      <c r="B594" s="48">
        <f>'935'!B594</f>
        <v>0</v>
      </c>
      <c r="C594" s="37">
        <f>ROUND('Matrix'!CK594,3)</f>
        <v>0</v>
      </c>
      <c r="D594" s="36">
        <f>ROUND('Matrix'!AS594,2)</f>
        <v>0</v>
      </c>
      <c r="E594" s="36">
        <f>ROUND('Matrix'!CL594,2)</f>
        <v>0</v>
      </c>
      <c r="F594" s="52">
        <f>ROUND('Matrix'!CM594,2)</f>
        <v>0</v>
      </c>
      <c r="G594" s="34">
        <f>'Matrix'!AK594</f>
        <v>0</v>
      </c>
      <c r="H594" s="54">
        <f>'Matrix'!AV594</f>
        <v>0</v>
      </c>
      <c r="I594" s="54">
        <f>'Matrix'!AQ594</f>
        <v>0</v>
      </c>
      <c r="J594" s="55">
        <f>'Matrix'!AO594</f>
        <v>0</v>
      </c>
    </row>
    <row r="595" spans="1:10">
      <c r="A595" s="28">
        <v>495</v>
      </c>
      <c r="B595" s="48">
        <f>'935'!B595</f>
        <v>0</v>
      </c>
      <c r="C595" s="37">
        <f>ROUND('Matrix'!CK595,3)</f>
        <v>0</v>
      </c>
      <c r="D595" s="36">
        <f>ROUND('Matrix'!AS595,2)</f>
        <v>0</v>
      </c>
      <c r="E595" s="36">
        <f>ROUND('Matrix'!CL595,2)</f>
        <v>0</v>
      </c>
      <c r="F595" s="52">
        <f>ROUND('Matrix'!CM595,2)</f>
        <v>0</v>
      </c>
      <c r="G595" s="34">
        <f>'Matrix'!AK595</f>
        <v>0</v>
      </c>
      <c r="H595" s="54">
        <f>'Matrix'!AV595</f>
        <v>0</v>
      </c>
      <c r="I595" s="54">
        <f>'Matrix'!AQ595</f>
        <v>0</v>
      </c>
      <c r="J595" s="55">
        <f>'Matrix'!AO595</f>
        <v>0</v>
      </c>
    </row>
    <row r="596" spans="1:10">
      <c r="A596" s="28">
        <v>496</v>
      </c>
      <c r="B596" s="48">
        <f>'935'!B596</f>
        <v>0</v>
      </c>
      <c r="C596" s="37">
        <f>ROUND('Matrix'!CK596,3)</f>
        <v>0</v>
      </c>
      <c r="D596" s="36">
        <f>ROUND('Matrix'!AS596,2)</f>
        <v>0</v>
      </c>
      <c r="E596" s="36">
        <f>ROUND('Matrix'!CL596,2)</f>
        <v>0</v>
      </c>
      <c r="F596" s="52">
        <f>ROUND('Matrix'!CM596,2)</f>
        <v>0</v>
      </c>
      <c r="G596" s="34">
        <f>'Matrix'!AK596</f>
        <v>0</v>
      </c>
      <c r="H596" s="54">
        <f>'Matrix'!AV596</f>
        <v>0</v>
      </c>
      <c r="I596" s="54">
        <f>'Matrix'!AQ596</f>
        <v>0</v>
      </c>
      <c r="J596" s="55">
        <f>'Matrix'!AO596</f>
        <v>0</v>
      </c>
    </row>
    <row r="597" spans="1:10">
      <c r="A597" s="28">
        <v>497</v>
      </c>
      <c r="B597" s="48">
        <f>'935'!B597</f>
        <v>0</v>
      </c>
      <c r="C597" s="37">
        <f>ROUND('Matrix'!CK597,3)</f>
        <v>0</v>
      </c>
      <c r="D597" s="36">
        <f>ROUND('Matrix'!AS597,2)</f>
        <v>0</v>
      </c>
      <c r="E597" s="36">
        <f>ROUND('Matrix'!CL597,2)</f>
        <v>0</v>
      </c>
      <c r="F597" s="52">
        <f>ROUND('Matrix'!CM597,2)</f>
        <v>0</v>
      </c>
      <c r="G597" s="34">
        <f>'Matrix'!AK597</f>
        <v>0</v>
      </c>
      <c r="H597" s="54">
        <f>'Matrix'!AV597</f>
        <v>0</v>
      </c>
      <c r="I597" s="54">
        <f>'Matrix'!AQ597</f>
        <v>0</v>
      </c>
      <c r="J597" s="55">
        <f>'Matrix'!AO597</f>
        <v>0</v>
      </c>
    </row>
    <row r="598" spans="1:10">
      <c r="A598" s="28">
        <v>498</v>
      </c>
      <c r="B598" s="48">
        <f>'935'!B598</f>
        <v>0</v>
      </c>
      <c r="C598" s="37">
        <f>ROUND('Matrix'!CK598,3)</f>
        <v>0</v>
      </c>
      <c r="D598" s="36">
        <f>ROUND('Matrix'!AS598,2)</f>
        <v>0</v>
      </c>
      <c r="E598" s="36">
        <f>ROUND('Matrix'!CL598,2)</f>
        <v>0</v>
      </c>
      <c r="F598" s="52">
        <f>ROUND('Matrix'!CM598,2)</f>
        <v>0</v>
      </c>
      <c r="G598" s="34">
        <f>'Matrix'!AK598</f>
        <v>0</v>
      </c>
      <c r="H598" s="54">
        <f>'Matrix'!AV598</f>
        <v>0</v>
      </c>
      <c r="I598" s="54">
        <f>'Matrix'!AQ598</f>
        <v>0</v>
      </c>
      <c r="J598" s="55">
        <f>'Matrix'!AO598</f>
        <v>0</v>
      </c>
    </row>
    <row r="599" spans="1:10">
      <c r="A599" s="28">
        <v>499</v>
      </c>
      <c r="B599" s="48">
        <f>'935'!B599</f>
        <v>0</v>
      </c>
      <c r="C599" s="37">
        <f>ROUND('Matrix'!CK599,3)</f>
        <v>0</v>
      </c>
      <c r="D599" s="36">
        <f>ROUND('Matrix'!AS599,2)</f>
        <v>0</v>
      </c>
      <c r="E599" s="36">
        <f>ROUND('Matrix'!CL599,2)</f>
        <v>0</v>
      </c>
      <c r="F599" s="52">
        <f>ROUND('Matrix'!CM599,2)</f>
        <v>0</v>
      </c>
      <c r="G599" s="34">
        <f>'Matrix'!AK599</f>
        <v>0</v>
      </c>
      <c r="H599" s="54">
        <f>'Matrix'!AV599</f>
        <v>0</v>
      </c>
      <c r="I599" s="54">
        <f>'Matrix'!AQ599</f>
        <v>0</v>
      </c>
      <c r="J599" s="55">
        <f>'Matrix'!AO599</f>
        <v>0</v>
      </c>
    </row>
    <row r="600" spans="1:10">
      <c r="A600" s="28">
        <v>500</v>
      </c>
      <c r="B600" s="48">
        <f>'935'!B600</f>
        <v>0</v>
      </c>
      <c r="C600" s="37">
        <f>ROUND('Matrix'!CK600,3)</f>
        <v>0</v>
      </c>
      <c r="D600" s="36">
        <f>ROUND('Matrix'!AS600,2)</f>
        <v>0</v>
      </c>
      <c r="E600" s="36">
        <f>ROUND('Matrix'!CL600,2)</f>
        <v>0</v>
      </c>
      <c r="F600" s="52">
        <f>ROUND('Matrix'!CM600,2)</f>
        <v>0</v>
      </c>
      <c r="G600" s="34">
        <f>'Matrix'!AK600</f>
        <v>0</v>
      </c>
      <c r="H600" s="54">
        <f>'Matrix'!AV600</f>
        <v>0</v>
      </c>
      <c r="I600" s="54">
        <f>'Matrix'!AQ600</f>
        <v>0</v>
      </c>
      <c r="J600" s="55">
        <f>'Matrix'!AO600</f>
        <v>0</v>
      </c>
    </row>
    <row r="601" spans="1:10">
      <c r="A601" s="28">
        <v>501</v>
      </c>
      <c r="B601" s="48">
        <f>'935'!B601</f>
        <v>0</v>
      </c>
      <c r="C601" s="37">
        <f>ROUND('Matrix'!CK601,3)</f>
        <v>0</v>
      </c>
      <c r="D601" s="36">
        <f>ROUND('Matrix'!AS601,2)</f>
        <v>0</v>
      </c>
      <c r="E601" s="36">
        <f>ROUND('Matrix'!CL601,2)</f>
        <v>0</v>
      </c>
      <c r="F601" s="52">
        <f>ROUND('Matrix'!CM601,2)</f>
        <v>0</v>
      </c>
      <c r="G601" s="34">
        <f>'Matrix'!AK601</f>
        <v>0</v>
      </c>
      <c r="H601" s="54">
        <f>'Matrix'!AV601</f>
        <v>0</v>
      </c>
      <c r="I601" s="54">
        <f>'Matrix'!AQ601</f>
        <v>0</v>
      </c>
      <c r="J601" s="55">
        <f>'Matrix'!AO601</f>
        <v>0</v>
      </c>
    </row>
    <row r="602" spans="1:10">
      <c r="A602" s="28">
        <v>502</v>
      </c>
      <c r="B602" s="48">
        <f>'935'!B602</f>
        <v>0</v>
      </c>
      <c r="C602" s="37">
        <f>ROUND('Matrix'!CK602,3)</f>
        <v>0</v>
      </c>
      <c r="D602" s="36">
        <f>ROUND('Matrix'!AS602,2)</f>
        <v>0</v>
      </c>
      <c r="E602" s="36">
        <f>ROUND('Matrix'!CL602,2)</f>
        <v>0</v>
      </c>
      <c r="F602" s="52">
        <f>ROUND('Matrix'!CM602,2)</f>
        <v>0</v>
      </c>
      <c r="G602" s="34">
        <f>'Matrix'!AK602</f>
        <v>0</v>
      </c>
      <c r="H602" s="54">
        <f>'Matrix'!AV602</f>
        <v>0</v>
      </c>
      <c r="I602" s="54">
        <f>'Matrix'!AQ602</f>
        <v>0</v>
      </c>
      <c r="J602" s="55">
        <f>'Matrix'!AO602</f>
        <v>0</v>
      </c>
    </row>
    <row r="603" spans="1:10">
      <c r="A603" s="28">
        <v>503</v>
      </c>
      <c r="B603" s="48">
        <f>'935'!B603</f>
        <v>0</v>
      </c>
      <c r="C603" s="37">
        <f>ROUND('Matrix'!CK603,3)</f>
        <v>0</v>
      </c>
      <c r="D603" s="36">
        <f>ROUND('Matrix'!AS603,2)</f>
        <v>0</v>
      </c>
      <c r="E603" s="36">
        <f>ROUND('Matrix'!CL603,2)</f>
        <v>0</v>
      </c>
      <c r="F603" s="52">
        <f>ROUND('Matrix'!CM603,2)</f>
        <v>0</v>
      </c>
      <c r="G603" s="34">
        <f>'Matrix'!AK603</f>
        <v>0</v>
      </c>
      <c r="H603" s="54">
        <f>'Matrix'!AV603</f>
        <v>0</v>
      </c>
      <c r="I603" s="54">
        <f>'Matrix'!AQ603</f>
        <v>0</v>
      </c>
      <c r="J603" s="55">
        <f>'Matrix'!AO603</f>
        <v>0</v>
      </c>
    </row>
    <row r="604" spans="1:10">
      <c r="A604" s="28">
        <v>504</v>
      </c>
      <c r="B604" s="48">
        <f>'935'!B604</f>
        <v>0</v>
      </c>
      <c r="C604" s="37">
        <f>ROUND('Matrix'!CK604,3)</f>
        <v>0</v>
      </c>
      <c r="D604" s="36">
        <f>ROUND('Matrix'!AS604,2)</f>
        <v>0</v>
      </c>
      <c r="E604" s="36">
        <f>ROUND('Matrix'!CL604,2)</f>
        <v>0</v>
      </c>
      <c r="F604" s="52">
        <f>ROUND('Matrix'!CM604,2)</f>
        <v>0</v>
      </c>
      <c r="G604" s="34">
        <f>'Matrix'!AK604</f>
        <v>0</v>
      </c>
      <c r="H604" s="54">
        <f>'Matrix'!AV604</f>
        <v>0</v>
      </c>
      <c r="I604" s="54">
        <f>'Matrix'!AQ604</f>
        <v>0</v>
      </c>
      <c r="J604" s="55">
        <f>'Matrix'!AO604</f>
        <v>0</v>
      </c>
    </row>
    <row r="605" spans="1:10">
      <c r="A605" s="28">
        <v>505</v>
      </c>
      <c r="B605" s="48">
        <f>'935'!B605</f>
        <v>0</v>
      </c>
      <c r="C605" s="37">
        <f>ROUND('Matrix'!CK605,3)</f>
        <v>0</v>
      </c>
      <c r="D605" s="36">
        <f>ROUND('Matrix'!AS605,2)</f>
        <v>0</v>
      </c>
      <c r="E605" s="36">
        <f>ROUND('Matrix'!CL605,2)</f>
        <v>0</v>
      </c>
      <c r="F605" s="52">
        <f>ROUND('Matrix'!CM605,2)</f>
        <v>0</v>
      </c>
      <c r="G605" s="34">
        <f>'Matrix'!AK605</f>
        <v>0</v>
      </c>
      <c r="H605" s="54">
        <f>'Matrix'!AV605</f>
        <v>0</v>
      </c>
      <c r="I605" s="54">
        <f>'Matrix'!AQ605</f>
        <v>0</v>
      </c>
      <c r="J605" s="55">
        <f>'Matrix'!AO605</f>
        <v>0</v>
      </c>
    </row>
    <row r="606" spans="1:10">
      <c r="A606" s="28">
        <v>506</v>
      </c>
      <c r="B606" s="48">
        <f>'935'!B606</f>
        <v>0</v>
      </c>
      <c r="C606" s="37">
        <f>ROUND('Matrix'!CK606,3)</f>
        <v>0</v>
      </c>
      <c r="D606" s="36">
        <f>ROUND('Matrix'!AS606,2)</f>
        <v>0</v>
      </c>
      <c r="E606" s="36">
        <f>ROUND('Matrix'!CL606,2)</f>
        <v>0</v>
      </c>
      <c r="F606" s="52">
        <f>ROUND('Matrix'!CM606,2)</f>
        <v>0</v>
      </c>
      <c r="G606" s="34">
        <f>'Matrix'!AK606</f>
        <v>0</v>
      </c>
      <c r="H606" s="54">
        <f>'Matrix'!AV606</f>
        <v>0</v>
      </c>
      <c r="I606" s="54">
        <f>'Matrix'!AQ606</f>
        <v>0</v>
      </c>
      <c r="J606" s="55">
        <f>'Matrix'!AO606</f>
        <v>0</v>
      </c>
    </row>
    <row r="607" spans="1:10">
      <c r="A607" s="28">
        <v>507</v>
      </c>
      <c r="B607" s="48">
        <f>'935'!B607</f>
        <v>0</v>
      </c>
      <c r="C607" s="37">
        <f>ROUND('Matrix'!CK607,3)</f>
        <v>0</v>
      </c>
      <c r="D607" s="36">
        <f>ROUND('Matrix'!AS607,2)</f>
        <v>0</v>
      </c>
      <c r="E607" s="36">
        <f>ROUND('Matrix'!CL607,2)</f>
        <v>0</v>
      </c>
      <c r="F607" s="52">
        <f>ROUND('Matrix'!CM607,2)</f>
        <v>0</v>
      </c>
      <c r="G607" s="34">
        <f>'Matrix'!AK607</f>
        <v>0</v>
      </c>
      <c r="H607" s="54">
        <f>'Matrix'!AV607</f>
        <v>0</v>
      </c>
      <c r="I607" s="54">
        <f>'Matrix'!AQ607</f>
        <v>0</v>
      </c>
      <c r="J607" s="55">
        <f>'Matrix'!AO607</f>
        <v>0</v>
      </c>
    </row>
    <row r="608" spans="1:10">
      <c r="A608" s="28">
        <v>508</v>
      </c>
      <c r="B608" s="48">
        <f>'935'!B608</f>
        <v>0</v>
      </c>
      <c r="C608" s="37">
        <f>ROUND('Matrix'!CK608,3)</f>
        <v>0</v>
      </c>
      <c r="D608" s="36">
        <f>ROUND('Matrix'!AS608,2)</f>
        <v>0</v>
      </c>
      <c r="E608" s="36">
        <f>ROUND('Matrix'!CL608,2)</f>
        <v>0</v>
      </c>
      <c r="F608" s="52">
        <f>ROUND('Matrix'!CM608,2)</f>
        <v>0</v>
      </c>
      <c r="G608" s="34">
        <f>'Matrix'!AK608</f>
        <v>0</v>
      </c>
      <c r="H608" s="54">
        <f>'Matrix'!AV608</f>
        <v>0</v>
      </c>
      <c r="I608" s="54">
        <f>'Matrix'!AQ608</f>
        <v>0</v>
      </c>
      <c r="J608" s="55">
        <f>'Matrix'!AO608</f>
        <v>0</v>
      </c>
    </row>
    <row r="609" spans="1:10">
      <c r="A609" s="28">
        <v>509</v>
      </c>
      <c r="B609" s="48">
        <f>'935'!B609</f>
        <v>0</v>
      </c>
      <c r="C609" s="37">
        <f>ROUND('Matrix'!CK609,3)</f>
        <v>0</v>
      </c>
      <c r="D609" s="36">
        <f>ROUND('Matrix'!AS609,2)</f>
        <v>0</v>
      </c>
      <c r="E609" s="36">
        <f>ROUND('Matrix'!CL609,2)</f>
        <v>0</v>
      </c>
      <c r="F609" s="52">
        <f>ROUND('Matrix'!CM609,2)</f>
        <v>0</v>
      </c>
      <c r="G609" s="34">
        <f>'Matrix'!AK609</f>
        <v>0</v>
      </c>
      <c r="H609" s="54">
        <f>'Matrix'!AV609</f>
        <v>0</v>
      </c>
      <c r="I609" s="54">
        <f>'Matrix'!AQ609</f>
        <v>0</v>
      </c>
      <c r="J609" s="55">
        <f>'Matrix'!AO609</f>
        <v>0</v>
      </c>
    </row>
    <row r="610" spans="1:10">
      <c r="A610" s="28">
        <v>510</v>
      </c>
      <c r="B610" s="48">
        <f>'935'!B610</f>
        <v>0</v>
      </c>
      <c r="C610" s="37">
        <f>ROUND('Matrix'!CK610,3)</f>
        <v>0</v>
      </c>
      <c r="D610" s="36">
        <f>ROUND('Matrix'!AS610,2)</f>
        <v>0</v>
      </c>
      <c r="E610" s="36">
        <f>ROUND('Matrix'!CL610,2)</f>
        <v>0</v>
      </c>
      <c r="F610" s="52">
        <f>ROUND('Matrix'!CM610,2)</f>
        <v>0</v>
      </c>
      <c r="G610" s="34">
        <f>'Matrix'!AK610</f>
        <v>0</v>
      </c>
      <c r="H610" s="54">
        <f>'Matrix'!AV610</f>
        <v>0</v>
      </c>
      <c r="I610" s="54">
        <f>'Matrix'!AQ610</f>
        <v>0</v>
      </c>
      <c r="J610" s="55">
        <f>'Matrix'!AO610</f>
        <v>0</v>
      </c>
    </row>
    <row r="611" spans="1:10">
      <c r="A611" s="28">
        <v>511</v>
      </c>
      <c r="B611" s="48">
        <f>'935'!B611</f>
        <v>0</v>
      </c>
      <c r="C611" s="37">
        <f>ROUND('Matrix'!CK611,3)</f>
        <v>0</v>
      </c>
      <c r="D611" s="36">
        <f>ROUND('Matrix'!AS611,2)</f>
        <v>0</v>
      </c>
      <c r="E611" s="36">
        <f>ROUND('Matrix'!CL611,2)</f>
        <v>0</v>
      </c>
      <c r="F611" s="52">
        <f>ROUND('Matrix'!CM611,2)</f>
        <v>0</v>
      </c>
      <c r="G611" s="34">
        <f>'Matrix'!AK611</f>
        <v>0</v>
      </c>
      <c r="H611" s="54">
        <f>'Matrix'!AV611</f>
        <v>0</v>
      </c>
      <c r="I611" s="54">
        <f>'Matrix'!AQ611</f>
        <v>0</v>
      </c>
      <c r="J611" s="55">
        <f>'Matrix'!AO611</f>
        <v>0</v>
      </c>
    </row>
    <row r="612" spans="1:10">
      <c r="A612" s="28">
        <v>512</v>
      </c>
      <c r="B612" s="48">
        <f>'935'!B612</f>
        <v>0</v>
      </c>
      <c r="C612" s="37">
        <f>ROUND('Matrix'!CK612,3)</f>
        <v>0</v>
      </c>
      <c r="D612" s="36">
        <f>ROUND('Matrix'!AS612,2)</f>
        <v>0</v>
      </c>
      <c r="E612" s="36">
        <f>ROUND('Matrix'!CL612,2)</f>
        <v>0</v>
      </c>
      <c r="F612" s="52">
        <f>ROUND('Matrix'!CM612,2)</f>
        <v>0</v>
      </c>
      <c r="G612" s="34">
        <f>'Matrix'!AK612</f>
        <v>0</v>
      </c>
      <c r="H612" s="54">
        <f>'Matrix'!AV612</f>
        <v>0</v>
      </c>
      <c r="I612" s="54">
        <f>'Matrix'!AQ612</f>
        <v>0</v>
      </c>
      <c r="J612" s="55">
        <f>'Matrix'!AO612</f>
        <v>0</v>
      </c>
    </row>
    <row r="613" spans="1:10">
      <c r="A613" s="28">
        <v>513</v>
      </c>
      <c r="B613" s="48">
        <f>'935'!B613</f>
        <v>0</v>
      </c>
      <c r="C613" s="37">
        <f>ROUND('Matrix'!CK613,3)</f>
        <v>0</v>
      </c>
      <c r="D613" s="36">
        <f>ROUND('Matrix'!AS613,2)</f>
        <v>0</v>
      </c>
      <c r="E613" s="36">
        <f>ROUND('Matrix'!CL613,2)</f>
        <v>0</v>
      </c>
      <c r="F613" s="52">
        <f>ROUND('Matrix'!CM613,2)</f>
        <v>0</v>
      </c>
      <c r="G613" s="34">
        <f>'Matrix'!AK613</f>
        <v>0</v>
      </c>
      <c r="H613" s="54">
        <f>'Matrix'!AV613</f>
        <v>0</v>
      </c>
      <c r="I613" s="54">
        <f>'Matrix'!AQ613</f>
        <v>0</v>
      </c>
      <c r="J613" s="55">
        <f>'Matrix'!AO613</f>
        <v>0</v>
      </c>
    </row>
    <row r="614" spans="1:10">
      <c r="A614" s="28">
        <v>514</v>
      </c>
      <c r="B614" s="48">
        <f>'935'!B614</f>
        <v>0</v>
      </c>
      <c r="C614" s="37">
        <f>ROUND('Matrix'!CK614,3)</f>
        <v>0</v>
      </c>
      <c r="D614" s="36">
        <f>ROUND('Matrix'!AS614,2)</f>
        <v>0</v>
      </c>
      <c r="E614" s="36">
        <f>ROUND('Matrix'!CL614,2)</f>
        <v>0</v>
      </c>
      <c r="F614" s="52">
        <f>ROUND('Matrix'!CM614,2)</f>
        <v>0</v>
      </c>
      <c r="G614" s="34">
        <f>'Matrix'!AK614</f>
        <v>0</v>
      </c>
      <c r="H614" s="54">
        <f>'Matrix'!AV614</f>
        <v>0</v>
      </c>
      <c r="I614" s="54">
        <f>'Matrix'!AQ614</f>
        <v>0</v>
      </c>
      <c r="J614" s="55">
        <f>'Matrix'!AO614</f>
        <v>0</v>
      </c>
    </row>
    <row r="615" spans="1:10">
      <c r="A615" s="28">
        <v>515</v>
      </c>
      <c r="B615" s="48">
        <f>'935'!B615</f>
        <v>0</v>
      </c>
      <c r="C615" s="37">
        <f>ROUND('Matrix'!CK615,3)</f>
        <v>0</v>
      </c>
      <c r="D615" s="36">
        <f>ROUND('Matrix'!AS615,2)</f>
        <v>0</v>
      </c>
      <c r="E615" s="36">
        <f>ROUND('Matrix'!CL615,2)</f>
        <v>0</v>
      </c>
      <c r="F615" s="52">
        <f>ROUND('Matrix'!CM615,2)</f>
        <v>0</v>
      </c>
      <c r="G615" s="34">
        <f>'Matrix'!AK615</f>
        <v>0</v>
      </c>
      <c r="H615" s="54">
        <f>'Matrix'!AV615</f>
        <v>0</v>
      </c>
      <c r="I615" s="54">
        <f>'Matrix'!AQ615</f>
        <v>0</v>
      </c>
      <c r="J615" s="55">
        <f>'Matrix'!AO615</f>
        <v>0</v>
      </c>
    </row>
    <row r="616" spans="1:10">
      <c r="A616" s="28">
        <v>516</v>
      </c>
      <c r="B616" s="48">
        <f>'935'!B616</f>
        <v>0</v>
      </c>
      <c r="C616" s="37">
        <f>ROUND('Matrix'!CK616,3)</f>
        <v>0</v>
      </c>
      <c r="D616" s="36">
        <f>ROUND('Matrix'!AS616,2)</f>
        <v>0</v>
      </c>
      <c r="E616" s="36">
        <f>ROUND('Matrix'!CL616,2)</f>
        <v>0</v>
      </c>
      <c r="F616" s="52">
        <f>ROUND('Matrix'!CM616,2)</f>
        <v>0</v>
      </c>
      <c r="G616" s="34">
        <f>'Matrix'!AK616</f>
        <v>0</v>
      </c>
      <c r="H616" s="54">
        <f>'Matrix'!AV616</f>
        <v>0</v>
      </c>
      <c r="I616" s="54">
        <f>'Matrix'!AQ616</f>
        <v>0</v>
      </c>
      <c r="J616" s="55">
        <f>'Matrix'!AO616</f>
        <v>0</v>
      </c>
    </row>
    <row r="617" spans="1:10">
      <c r="A617" s="28">
        <v>517</v>
      </c>
      <c r="B617" s="48">
        <f>'935'!B617</f>
        <v>0</v>
      </c>
      <c r="C617" s="37">
        <f>ROUND('Matrix'!CK617,3)</f>
        <v>0</v>
      </c>
      <c r="D617" s="36">
        <f>ROUND('Matrix'!AS617,2)</f>
        <v>0</v>
      </c>
      <c r="E617" s="36">
        <f>ROUND('Matrix'!CL617,2)</f>
        <v>0</v>
      </c>
      <c r="F617" s="52">
        <f>ROUND('Matrix'!CM617,2)</f>
        <v>0</v>
      </c>
      <c r="G617" s="34">
        <f>'Matrix'!AK617</f>
        <v>0</v>
      </c>
      <c r="H617" s="54">
        <f>'Matrix'!AV617</f>
        <v>0</v>
      </c>
      <c r="I617" s="54">
        <f>'Matrix'!AQ617</f>
        <v>0</v>
      </c>
      <c r="J617" s="55">
        <f>'Matrix'!AO617</f>
        <v>0</v>
      </c>
    </row>
    <row r="618" spans="1:10">
      <c r="A618" s="28">
        <v>518</v>
      </c>
      <c r="B618" s="48">
        <f>'935'!B618</f>
        <v>0</v>
      </c>
      <c r="C618" s="37">
        <f>ROUND('Matrix'!CK618,3)</f>
        <v>0</v>
      </c>
      <c r="D618" s="36">
        <f>ROUND('Matrix'!AS618,2)</f>
        <v>0</v>
      </c>
      <c r="E618" s="36">
        <f>ROUND('Matrix'!CL618,2)</f>
        <v>0</v>
      </c>
      <c r="F618" s="52">
        <f>ROUND('Matrix'!CM618,2)</f>
        <v>0</v>
      </c>
      <c r="G618" s="34">
        <f>'Matrix'!AK618</f>
        <v>0</v>
      </c>
      <c r="H618" s="54">
        <f>'Matrix'!AV618</f>
        <v>0</v>
      </c>
      <c r="I618" s="54">
        <f>'Matrix'!AQ618</f>
        <v>0</v>
      </c>
      <c r="J618" s="55">
        <f>'Matrix'!AO618</f>
        <v>0</v>
      </c>
    </row>
    <row r="619" spans="1:10">
      <c r="A619" s="28">
        <v>519</v>
      </c>
      <c r="B619" s="48">
        <f>'935'!B619</f>
        <v>0</v>
      </c>
      <c r="C619" s="37">
        <f>ROUND('Matrix'!CK619,3)</f>
        <v>0</v>
      </c>
      <c r="D619" s="36">
        <f>ROUND('Matrix'!AS619,2)</f>
        <v>0</v>
      </c>
      <c r="E619" s="36">
        <f>ROUND('Matrix'!CL619,2)</f>
        <v>0</v>
      </c>
      <c r="F619" s="52">
        <f>ROUND('Matrix'!CM619,2)</f>
        <v>0</v>
      </c>
      <c r="G619" s="34">
        <f>'Matrix'!AK619</f>
        <v>0</v>
      </c>
      <c r="H619" s="54">
        <f>'Matrix'!AV619</f>
        <v>0</v>
      </c>
      <c r="I619" s="54">
        <f>'Matrix'!AQ619</f>
        <v>0</v>
      </c>
      <c r="J619" s="55">
        <f>'Matrix'!AO619</f>
        <v>0</v>
      </c>
    </row>
    <row r="620" spans="1:10">
      <c r="A620" s="28">
        <v>520</v>
      </c>
      <c r="B620" s="48">
        <f>'935'!B620</f>
        <v>0</v>
      </c>
      <c r="C620" s="37">
        <f>ROUND('Matrix'!CK620,3)</f>
        <v>0</v>
      </c>
      <c r="D620" s="36">
        <f>ROUND('Matrix'!AS620,2)</f>
        <v>0</v>
      </c>
      <c r="E620" s="36">
        <f>ROUND('Matrix'!CL620,2)</f>
        <v>0</v>
      </c>
      <c r="F620" s="52">
        <f>ROUND('Matrix'!CM620,2)</f>
        <v>0</v>
      </c>
      <c r="G620" s="34">
        <f>'Matrix'!AK620</f>
        <v>0</v>
      </c>
      <c r="H620" s="54">
        <f>'Matrix'!AV620</f>
        <v>0</v>
      </c>
      <c r="I620" s="54">
        <f>'Matrix'!AQ620</f>
        <v>0</v>
      </c>
      <c r="J620" s="55">
        <f>'Matrix'!AO620</f>
        <v>0</v>
      </c>
    </row>
    <row r="621" spans="1:10">
      <c r="A621" s="28">
        <v>521</v>
      </c>
      <c r="B621" s="48">
        <f>'935'!B621</f>
        <v>0</v>
      </c>
      <c r="C621" s="37">
        <f>ROUND('Matrix'!CK621,3)</f>
        <v>0</v>
      </c>
      <c r="D621" s="36">
        <f>ROUND('Matrix'!AS621,2)</f>
        <v>0</v>
      </c>
      <c r="E621" s="36">
        <f>ROUND('Matrix'!CL621,2)</f>
        <v>0</v>
      </c>
      <c r="F621" s="52">
        <f>ROUND('Matrix'!CM621,2)</f>
        <v>0</v>
      </c>
      <c r="G621" s="34">
        <f>'Matrix'!AK621</f>
        <v>0</v>
      </c>
      <c r="H621" s="54">
        <f>'Matrix'!AV621</f>
        <v>0</v>
      </c>
      <c r="I621" s="54">
        <f>'Matrix'!AQ621</f>
        <v>0</v>
      </c>
      <c r="J621" s="55">
        <f>'Matrix'!AO621</f>
        <v>0</v>
      </c>
    </row>
    <row r="622" spans="1:10">
      <c r="A622" s="28">
        <v>522</v>
      </c>
      <c r="B622" s="48">
        <f>'935'!B622</f>
        <v>0</v>
      </c>
      <c r="C622" s="37">
        <f>ROUND('Matrix'!CK622,3)</f>
        <v>0</v>
      </c>
      <c r="D622" s="36">
        <f>ROUND('Matrix'!AS622,2)</f>
        <v>0</v>
      </c>
      <c r="E622" s="36">
        <f>ROUND('Matrix'!CL622,2)</f>
        <v>0</v>
      </c>
      <c r="F622" s="52">
        <f>ROUND('Matrix'!CM622,2)</f>
        <v>0</v>
      </c>
      <c r="G622" s="34">
        <f>'Matrix'!AK622</f>
        <v>0</v>
      </c>
      <c r="H622" s="54">
        <f>'Matrix'!AV622</f>
        <v>0</v>
      </c>
      <c r="I622" s="54">
        <f>'Matrix'!AQ622</f>
        <v>0</v>
      </c>
      <c r="J622" s="55">
        <f>'Matrix'!AO622</f>
        <v>0</v>
      </c>
    </row>
    <row r="623" spans="1:10">
      <c r="A623" s="28">
        <v>523</v>
      </c>
      <c r="B623" s="48">
        <f>'935'!B623</f>
        <v>0</v>
      </c>
      <c r="C623" s="37">
        <f>ROUND('Matrix'!CK623,3)</f>
        <v>0</v>
      </c>
      <c r="D623" s="36">
        <f>ROUND('Matrix'!AS623,2)</f>
        <v>0</v>
      </c>
      <c r="E623" s="36">
        <f>ROUND('Matrix'!CL623,2)</f>
        <v>0</v>
      </c>
      <c r="F623" s="52">
        <f>ROUND('Matrix'!CM623,2)</f>
        <v>0</v>
      </c>
      <c r="G623" s="34">
        <f>'Matrix'!AK623</f>
        <v>0</v>
      </c>
      <c r="H623" s="54">
        <f>'Matrix'!AV623</f>
        <v>0</v>
      </c>
      <c r="I623" s="54">
        <f>'Matrix'!AQ623</f>
        <v>0</v>
      </c>
      <c r="J623" s="55">
        <f>'Matrix'!AO623</f>
        <v>0</v>
      </c>
    </row>
    <row r="624" spans="1:10">
      <c r="A624" s="28">
        <v>524</v>
      </c>
      <c r="B624" s="48">
        <f>'935'!B624</f>
        <v>0</v>
      </c>
      <c r="C624" s="37">
        <f>ROUND('Matrix'!CK624,3)</f>
        <v>0</v>
      </c>
      <c r="D624" s="36">
        <f>ROUND('Matrix'!AS624,2)</f>
        <v>0</v>
      </c>
      <c r="E624" s="36">
        <f>ROUND('Matrix'!CL624,2)</f>
        <v>0</v>
      </c>
      <c r="F624" s="52">
        <f>ROUND('Matrix'!CM624,2)</f>
        <v>0</v>
      </c>
      <c r="G624" s="34">
        <f>'Matrix'!AK624</f>
        <v>0</v>
      </c>
      <c r="H624" s="54">
        <f>'Matrix'!AV624</f>
        <v>0</v>
      </c>
      <c r="I624" s="54">
        <f>'Matrix'!AQ624</f>
        <v>0</v>
      </c>
      <c r="J624" s="55">
        <f>'Matrix'!AO624</f>
        <v>0</v>
      </c>
    </row>
    <row r="625" spans="1:10">
      <c r="A625" s="28">
        <v>525</v>
      </c>
      <c r="B625" s="48">
        <f>'935'!B625</f>
        <v>0</v>
      </c>
      <c r="C625" s="37">
        <f>ROUND('Matrix'!CK625,3)</f>
        <v>0</v>
      </c>
      <c r="D625" s="36">
        <f>ROUND('Matrix'!AS625,2)</f>
        <v>0</v>
      </c>
      <c r="E625" s="36">
        <f>ROUND('Matrix'!CL625,2)</f>
        <v>0</v>
      </c>
      <c r="F625" s="52">
        <f>ROUND('Matrix'!CM625,2)</f>
        <v>0</v>
      </c>
      <c r="G625" s="34">
        <f>'Matrix'!AK625</f>
        <v>0</v>
      </c>
      <c r="H625" s="54">
        <f>'Matrix'!AV625</f>
        <v>0</v>
      </c>
      <c r="I625" s="54">
        <f>'Matrix'!AQ625</f>
        <v>0</v>
      </c>
      <c r="J625" s="55">
        <f>'Matrix'!AO625</f>
        <v>0</v>
      </c>
    </row>
    <row r="626" spans="1:10">
      <c r="A626" s="28">
        <v>526</v>
      </c>
      <c r="B626" s="48">
        <f>'935'!B626</f>
        <v>0</v>
      </c>
      <c r="C626" s="37">
        <f>ROUND('Matrix'!CK626,3)</f>
        <v>0</v>
      </c>
      <c r="D626" s="36">
        <f>ROUND('Matrix'!AS626,2)</f>
        <v>0</v>
      </c>
      <c r="E626" s="36">
        <f>ROUND('Matrix'!CL626,2)</f>
        <v>0</v>
      </c>
      <c r="F626" s="52">
        <f>ROUND('Matrix'!CM626,2)</f>
        <v>0</v>
      </c>
      <c r="G626" s="34">
        <f>'Matrix'!AK626</f>
        <v>0</v>
      </c>
      <c r="H626" s="54">
        <f>'Matrix'!AV626</f>
        <v>0</v>
      </c>
      <c r="I626" s="54">
        <f>'Matrix'!AQ626</f>
        <v>0</v>
      </c>
      <c r="J626" s="55">
        <f>'Matrix'!AO626</f>
        <v>0</v>
      </c>
    </row>
    <row r="627" spans="1:10">
      <c r="A627" s="28">
        <v>527</v>
      </c>
      <c r="B627" s="48">
        <f>'935'!B627</f>
        <v>0</v>
      </c>
      <c r="C627" s="37">
        <f>ROUND('Matrix'!CK627,3)</f>
        <v>0</v>
      </c>
      <c r="D627" s="36">
        <f>ROUND('Matrix'!AS627,2)</f>
        <v>0</v>
      </c>
      <c r="E627" s="36">
        <f>ROUND('Matrix'!CL627,2)</f>
        <v>0</v>
      </c>
      <c r="F627" s="52">
        <f>ROUND('Matrix'!CM627,2)</f>
        <v>0</v>
      </c>
      <c r="G627" s="34">
        <f>'Matrix'!AK627</f>
        <v>0</v>
      </c>
      <c r="H627" s="54">
        <f>'Matrix'!AV627</f>
        <v>0</v>
      </c>
      <c r="I627" s="54">
        <f>'Matrix'!AQ627</f>
        <v>0</v>
      </c>
      <c r="J627" s="55">
        <f>'Matrix'!AO627</f>
        <v>0</v>
      </c>
    </row>
    <row r="628" spans="1:10">
      <c r="A628" s="28">
        <v>528</v>
      </c>
      <c r="B628" s="48">
        <f>'935'!B628</f>
        <v>0</v>
      </c>
      <c r="C628" s="37">
        <f>ROUND('Matrix'!CK628,3)</f>
        <v>0</v>
      </c>
      <c r="D628" s="36">
        <f>ROUND('Matrix'!AS628,2)</f>
        <v>0</v>
      </c>
      <c r="E628" s="36">
        <f>ROUND('Matrix'!CL628,2)</f>
        <v>0</v>
      </c>
      <c r="F628" s="52">
        <f>ROUND('Matrix'!CM628,2)</f>
        <v>0</v>
      </c>
      <c r="G628" s="34">
        <f>'Matrix'!AK628</f>
        <v>0</v>
      </c>
      <c r="H628" s="54">
        <f>'Matrix'!AV628</f>
        <v>0</v>
      </c>
      <c r="I628" s="54">
        <f>'Matrix'!AQ628</f>
        <v>0</v>
      </c>
      <c r="J628" s="55">
        <f>'Matrix'!AO628</f>
        <v>0</v>
      </c>
    </row>
    <row r="629" spans="1:10">
      <c r="A629" s="28">
        <v>529</v>
      </c>
      <c r="B629" s="48">
        <f>'935'!B629</f>
        <v>0</v>
      </c>
      <c r="C629" s="37">
        <f>ROUND('Matrix'!CK629,3)</f>
        <v>0</v>
      </c>
      <c r="D629" s="36">
        <f>ROUND('Matrix'!AS629,2)</f>
        <v>0</v>
      </c>
      <c r="E629" s="36">
        <f>ROUND('Matrix'!CL629,2)</f>
        <v>0</v>
      </c>
      <c r="F629" s="52">
        <f>ROUND('Matrix'!CM629,2)</f>
        <v>0</v>
      </c>
      <c r="G629" s="34">
        <f>'Matrix'!AK629</f>
        <v>0</v>
      </c>
      <c r="H629" s="54">
        <f>'Matrix'!AV629</f>
        <v>0</v>
      </c>
      <c r="I629" s="54">
        <f>'Matrix'!AQ629</f>
        <v>0</v>
      </c>
      <c r="J629" s="55">
        <f>'Matrix'!AO629</f>
        <v>0</v>
      </c>
    </row>
    <row r="630" spans="1:10">
      <c r="A630" s="28">
        <v>530</v>
      </c>
      <c r="B630" s="48">
        <f>'935'!B630</f>
        <v>0</v>
      </c>
      <c r="C630" s="37">
        <f>ROUND('Matrix'!CK630,3)</f>
        <v>0</v>
      </c>
      <c r="D630" s="36">
        <f>ROUND('Matrix'!AS630,2)</f>
        <v>0</v>
      </c>
      <c r="E630" s="36">
        <f>ROUND('Matrix'!CL630,2)</f>
        <v>0</v>
      </c>
      <c r="F630" s="52">
        <f>ROUND('Matrix'!CM630,2)</f>
        <v>0</v>
      </c>
      <c r="G630" s="34">
        <f>'Matrix'!AK630</f>
        <v>0</v>
      </c>
      <c r="H630" s="54">
        <f>'Matrix'!AV630</f>
        <v>0</v>
      </c>
      <c r="I630" s="54">
        <f>'Matrix'!AQ630</f>
        <v>0</v>
      </c>
      <c r="J630" s="55">
        <f>'Matrix'!AO630</f>
        <v>0</v>
      </c>
    </row>
    <row r="631" spans="1:10">
      <c r="A631" s="28">
        <v>531</v>
      </c>
      <c r="B631" s="48">
        <f>'935'!B631</f>
        <v>0</v>
      </c>
      <c r="C631" s="37">
        <f>ROUND('Matrix'!CK631,3)</f>
        <v>0</v>
      </c>
      <c r="D631" s="36">
        <f>ROUND('Matrix'!AS631,2)</f>
        <v>0</v>
      </c>
      <c r="E631" s="36">
        <f>ROUND('Matrix'!CL631,2)</f>
        <v>0</v>
      </c>
      <c r="F631" s="52">
        <f>ROUND('Matrix'!CM631,2)</f>
        <v>0</v>
      </c>
      <c r="G631" s="34">
        <f>'Matrix'!AK631</f>
        <v>0</v>
      </c>
      <c r="H631" s="54">
        <f>'Matrix'!AV631</f>
        <v>0</v>
      </c>
      <c r="I631" s="54">
        <f>'Matrix'!AQ631</f>
        <v>0</v>
      </c>
      <c r="J631" s="55">
        <f>'Matrix'!AO631</f>
        <v>0</v>
      </c>
    </row>
    <row r="632" spans="1:10">
      <c r="A632" s="28">
        <v>532</v>
      </c>
      <c r="B632" s="48">
        <f>'935'!B632</f>
        <v>0</v>
      </c>
      <c r="C632" s="37">
        <f>ROUND('Matrix'!CK632,3)</f>
        <v>0</v>
      </c>
      <c r="D632" s="36">
        <f>ROUND('Matrix'!AS632,2)</f>
        <v>0</v>
      </c>
      <c r="E632" s="36">
        <f>ROUND('Matrix'!CL632,2)</f>
        <v>0</v>
      </c>
      <c r="F632" s="52">
        <f>ROUND('Matrix'!CM632,2)</f>
        <v>0</v>
      </c>
      <c r="G632" s="34">
        <f>'Matrix'!AK632</f>
        <v>0</v>
      </c>
      <c r="H632" s="54">
        <f>'Matrix'!AV632</f>
        <v>0</v>
      </c>
      <c r="I632" s="54">
        <f>'Matrix'!AQ632</f>
        <v>0</v>
      </c>
      <c r="J632" s="55">
        <f>'Matrix'!AO632</f>
        <v>0</v>
      </c>
    </row>
    <row r="633" spans="1:10">
      <c r="A633" s="28">
        <v>533</v>
      </c>
      <c r="B633" s="48">
        <f>'935'!B633</f>
        <v>0</v>
      </c>
      <c r="C633" s="37">
        <f>ROUND('Matrix'!CK633,3)</f>
        <v>0</v>
      </c>
      <c r="D633" s="36">
        <f>ROUND('Matrix'!AS633,2)</f>
        <v>0</v>
      </c>
      <c r="E633" s="36">
        <f>ROUND('Matrix'!CL633,2)</f>
        <v>0</v>
      </c>
      <c r="F633" s="52">
        <f>ROUND('Matrix'!CM633,2)</f>
        <v>0</v>
      </c>
      <c r="G633" s="34">
        <f>'Matrix'!AK633</f>
        <v>0</v>
      </c>
      <c r="H633" s="54">
        <f>'Matrix'!AV633</f>
        <v>0</v>
      </c>
      <c r="I633" s="54">
        <f>'Matrix'!AQ633</f>
        <v>0</v>
      </c>
      <c r="J633" s="55">
        <f>'Matrix'!AO633</f>
        <v>0</v>
      </c>
    </row>
    <row r="634" spans="1:10">
      <c r="A634" s="28">
        <v>534</v>
      </c>
      <c r="B634" s="48">
        <f>'935'!B634</f>
        <v>0</v>
      </c>
      <c r="C634" s="37">
        <f>ROUND('Matrix'!CK634,3)</f>
        <v>0</v>
      </c>
      <c r="D634" s="36">
        <f>ROUND('Matrix'!AS634,2)</f>
        <v>0</v>
      </c>
      <c r="E634" s="36">
        <f>ROUND('Matrix'!CL634,2)</f>
        <v>0</v>
      </c>
      <c r="F634" s="52">
        <f>ROUND('Matrix'!CM634,2)</f>
        <v>0</v>
      </c>
      <c r="G634" s="34">
        <f>'Matrix'!AK634</f>
        <v>0</v>
      </c>
      <c r="H634" s="54">
        <f>'Matrix'!AV634</f>
        <v>0</v>
      </c>
      <c r="I634" s="54">
        <f>'Matrix'!AQ634</f>
        <v>0</v>
      </c>
      <c r="J634" s="55">
        <f>'Matrix'!AO634</f>
        <v>0</v>
      </c>
    </row>
    <row r="635" spans="1:10">
      <c r="A635" s="28">
        <v>535</v>
      </c>
      <c r="B635" s="48">
        <f>'935'!B635</f>
        <v>0</v>
      </c>
      <c r="C635" s="37">
        <f>ROUND('Matrix'!CK635,3)</f>
        <v>0</v>
      </c>
      <c r="D635" s="36">
        <f>ROUND('Matrix'!AS635,2)</f>
        <v>0</v>
      </c>
      <c r="E635" s="36">
        <f>ROUND('Matrix'!CL635,2)</f>
        <v>0</v>
      </c>
      <c r="F635" s="52">
        <f>ROUND('Matrix'!CM635,2)</f>
        <v>0</v>
      </c>
      <c r="G635" s="34">
        <f>'Matrix'!AK635</f>
        <v>0</v>
      </c>
      <c r="H635" s="54">
        <f>'Matrix'!AV635</f>
        <v>0</v>
      </c>
      <c r="I635" s="54">
        <f>'Matrix'!AQ635</f>
        <v>0</v>
      </c>
      <c r="J635" s="55">
        <f>'Matrix'!AO635</f>
        <v>0</v>
      </c>
    </row>
    <row r="636" spans="1:10">
      <c r="A636" s="28">
        <v>536</v>
      </c>
      <c r="B636" s="48">
        <f>'935'!B636</f>
        <v>0</v>
      </c>
      <c r="C636" s="37">
        <f>ROUND('Matrix'!CK636,3)</f>
        <v>0</v>
      </c>
      <c r="D636" s="36">
        <f>ROUND('Matrix'!AS636,2)</f>
        <v>0</v>
      </c>
      <c r="E636" s="36">
        <f>ROUND('Matrix'!CL636,2)</f>
        <v>0</v>
      </c>
      <c r="F636" s="52">
        <f>ROUND('Matrix'!CM636,2)</f>
        <v>0</v>
      </c>
      <c r="G636" s="34">
        <f>'Matrix'!AK636</f>
        <v>0</v>
      </c>
      <c r="H636" s="54">
        <f>'Matrix'!AV636</f>
        <v>0</v>
      </c>
      <c r="I636" s="54">
        <f>'Matrix'!AQ636</f>
        <v>0</v>
      </c>
      <c r="J636" s="55">
        <f>'Matrix'!AO636</f>
        <v>0</v>
      </c>
    </row>
    <row r="637" spans="1:10">
      <c r="A637" s="28">
        <v>537</v>
      </c>
      <c r="B637" s="48">
        <f>'935'!B637</f>
        <v>0</v>
      </c>
      <c r="C637" s="37">
        <f>ROUND('Matrix'!CK637,3)</f>
        <v>0</v>
      </c>
      <c r="D637" s="36">
        <f>ROUND('Matrix'!AS637,2)</f>
        <v>0</v>
      </c>
      <c r="E637" s="36">
        <f>ROUND('Matrix'!CL637,2)</f>
        <v>0</v>
      </c>
      <c r="F637" s="52">
        <f>ROUND('Matrix'!CM637,2)</f>
        <v>0</v>
      </c>
      <c r="G637" s="34">
        <f>'Matrix'!AK637</f>
        <v>0</v>
      </c>
      <c r="H637" s="54">
        <f>'Matrix'!AV637</f>
        <v>0</v>
      </c>
      <c r="I637" s="54">
        <f>'Matrix'!AQ637</f>
        <v>0</v>
      </c>
      <c r="J637" s="55">
        <f>'Matrix'!AO637</f>
        <v>0</v>
      </c>
    </row>
    <row r="638" spans="1:10">
      <c r="A638" s="28">
        <v>538</v>
      </c>
      <c r="B638" s="48">
        <f>'935'!B638</f>
        <v>0</v>
      </c>
      <c r="C638" s="37">
        <f>ROUND('Matrix'!CK638,3)</f>
        <v>0</v>
      </c>
      <c r="D638" s="36">
        <f>ROUND('Matrix'!AS638,2)</f>
        <v>0</v>
      </c>
      <c r="E638" s="36">
        <f>ROUND('Matrix'!CL638,2)</f>
        <v>0</v>
      </c>
      <c r="F638" s="52">
        <f>ROUND('Matrix'!CM638,2)</f>
        <v>0</v>
      </c>
      <c r="G638" s="34">
        <f>'Matrix'!AK638</f>
        <v>0</v>
      </c>
      <c r="H638" s="54">
        <f>'Matrix'!AV638</f>
        <v>0</v>
      </c>
      <c r="I638" s="54">
        <f>'Matrix'!AQ638</f>
        <v>0</v>
      </c>
      <c r="J638" s="55">
        <f>'Matrix'!AO638</f>
        <v>0</v>
      </c>
    </row>
    <row r="639" spans="1:10">
      <c r="A639" s="28">
        <v>539</v>
      </c>
      <c r="B639" s="48">
        <f>'935'!B639</f>
        <v>0</v>
      </c>
      <c r="C639" s="37">
        <f>ROUND('Matrix'!CK639,3)</f>
        <v>0</v>
      </c>
      <c r="D639" s="36">
        <f>ROUND('Matrix'!AS639,2)</f>
        <v>0</v>
      </c>
      <c r="E639" s="36">
        <f>ROUND('Matrix'!CL639,2)</f>
        <v>0</v>
      </c>
      <c r="F639" s="52">
        <f>ROUND('Matrix'!CM639,2)</f>
        <v>0</v>
      </c>
      <c r="G639" s="34">
        <f>'Matrix'!AK639</f>
        <v>0</v>
      </c>
      <c r="H639" s="54">
        <f>'Matrix'!AV639</f>
        <v>0</v>
      </c>
      <c r="I639" s="54">
        <f>'Matrix'!AQ639</f>
        <v>0</v>
      </c>
      <c r="J639" s="55">
        <f>'Matrix'!AO639</f>
        <v>0</v>
      </c>
    </row>
    <row r="640" spans="1:10">
      <c r="A640" s="28">
        <v>540</v>
      </c>
      <c r="B640" s="48">
        <f>'935'!B640</f>
        <v>0</v>
      </c>
      <c r="C640" s="37">
        <f>ROUND('Matrix'!CK640,3)</f>
        <v>0</v>
      </c>
      <c r="D640" s="36">
        <f>ROUND('Matrix'!AS640,2)</f>
        <v>0</v>
      </c>
      <c r="E640" s="36">
        <f>ROUND('Matrix'!CL640,2)</f>
        <v>0</v>
      </c>
      <c r="F640" s="52">
        <f>ROUND('Matrix'!CM640,2)</f>
        <v>0</v>
      </c>
      <c r="G640" s="34">
        <f>'Matrix'!AK640</f>
        <v>0</v>
      </c>
      <c r="H640" s="54">
        <f>'Matrix'!AV640</f>
        <v>0</v>
      </c>
      <c r="I640" s="54">
        <f>'Matrix'!AQ640</f>
        <v>0</v>
      </c>
      <c r="J640" s="55">
        <f>'Matrix'!AO640</f>
        <v>0</v>
      </c>
    </row>
    <row r="641" spans="1:10">
      <c r="A641" s="28">
        <v>541</v>
      </c>
      <c r="B641" s="48">
        <f>'935'!B641</f>
        <v>0</v>
      </c>
      <c r="C641" s="37">
        <f>ROUND('Matrix'!CK641,3)</f>
        <v>0</v>
      </c>
      <c r="D641" s="36">
        <f>ROUND('Matrix'!AS641,2)</f>
        <v>0</v>
      </c>
      <c r="E641" s="36">
        <f>ROUND('Matrix'!CL641,2)</f>
        <v>0</v>
      </c>
      <c r="F641" s="52">
        <f>ROUND('Matrix'!CM641,2)</f>
        <v>0</v>
      </c>
      <c r="G641" s="34">
        <f>'Matrix'!AK641</f>
        <v>0</v>
      </c>
      <c r="H641" s="54">
        <f>'Matrix'!AV641</f>
        <v>0</v>
      </c>
      <c r="I641" s="54">
        <f>'Matrix'!AQ641</f>
        <v>0</v>
      </c>
      <c r="J641" s="55">
        <f>'Matrix'!AO641</f>
        <v>0</v>
      </c>
    </row>
    <row r="642" spans="1:10">
      <c r="A642" s="28">
        <v>542</v>
      </c>
      <c r="B642" s="48">
        <f>'935'!B642</f>
        <v>0</v>
      </c>
      <c r="C642" s="37">
        <f>ROUND('Matrix'!CK642,3)</f>
        <v>0</v>
      </c>
      <c r="D642" s="36">
        <f>ROUND('Matrix'!AS642,2)</f>
        <v>0</v>
      </c>
      <c r="E642" s="36">
        <f>ROUND('Matrix'!CL642,2)</f>
        <v>0</v>
      </c>
      <c r="F642" s="52">
        <f>ROUND('Matrix'!CM642,2)</f>
        <v>0</v>
      </c>
      <c r="G642" s="34">
        <f>'Matrix'!AK642</f>
        <v>0</v>
      </c>
      <c r="H642" s="54">
        <f>'Matrix'!AV642</f>
        <v>0</v>
      </c>
      <c r="I642" s="54">
        <f>'Matrix'!AQ642</f>
        <v>0</v>
      </c>
      <c r="J642" s="55">
        <f>'Matrix'!AO642</f>
        <v>0</v>
      </c>
    </row>
    <row r="643" spans="1:10">
      <c r="A643" s="28">
        <v>543</v>
      </c>
      <c r="B643" s="48">
        <f>'935'!B643</f>
        <v>0</v>
      </c>
      <c r="C643" s="37">
        <f>ROUND('Matrix'!CK643,3)</f>
        <v>0</v>
      </c>
      <c r="D643" s="36">
        <f>ROUND('Matrix'!AS643,2)</f>
        <v>0</v>
      </c>
      <c r="E643" s="36">
        <f>ROUND('Matrix'!CL643,2)</f>
        <v>0</v>
      </c>
      <c r="F643" s="52">
        <f>ROUND('Matrix'!CM643,2)</f>
        <v>0</v>
      </c>
      <c r="G643" s="34">
        <f>'Matrix'!AK643</f>
        <v>0</v>
      </c>
      <c r="H643" s="54">
        <f>'Matrix'!AV643</f>
        <v>0</v>
      </c>
      <c r="I643" s="54">
        <f>'Matrix'!AQ643</f>
        <v>0</v>
      </c>
      <c r="J643" s="55">
        <f>'Matrix'!AO643</f>
        <v>0</v>
      </c>
    </row>
    <row r="644" spans="1:10">
      <c r="A644" s="28">
        <v>544</v>
      </c>
      <c r="B644" s="48">
        <f>'935'!B644</f>
        <v>0</v>
      </c>
      <c r="C644" s="37">
        <f>ROUND('Matrix'!CK644,3)</f>
        <v>0</v>
      </c>
      <c r="D644" s="36">
        <f>ROUND('Matrix'!AS644,2)</f>
        <v>0</v>
      </c>
      <c r="E644" s="36">
        <f>ROUND('Matrix'!CL644,2)</f>
        <v>0</v>
      </c>
      <c r="F644" s="52">
        <f>ROUND('Matrix'!CM644,2)</f>
        <v>0</v>
      </c>
      <c r="G644" s="34">
        <f>'Matrix'!AK644</f>
        <v>0</v>
      </c>
      <c r="H644" s="54">
        <f>'Matrix'!AV644</f>
        <v>0</v>
      </c>
      <c r="I644" s="54">
        <f>'Matrix'!AQ644</f>
        <v>0</v>
      </c>
      <c r="J644" s="55">
        <f>'Matrix'!AO644</f>
        <v>0</v>
      </c>
    </row>
    <row r="645" spans="1:10">
      <c r="A645" s="28">
        <v>545</v>
      </c>
      <c r="B645" s="48">
        <f>'935'!B645</f>
        <v>0</v>
      </c>
      <c r="C645" s="37">
        <f>ROUND('Matrix'!CK645,3)</f>
        <v>0</v>
      </c>
      <c r="D645" s="36">
        <f>ROUND('Matrix'!AS645,2)</f>
        <v>0</v>
      </c>
      <c r="E645" s="36">
        <f>ROUND('Matrix'!CL645,2)</f>
        <v>0</v>
      </c>
      <c r="F645" s="52">
        <f>ROUND('Matrix'!CM645,2)</f>
        <v>0</v>
      </c>
      <c r="G645" s="34">
        <f>'Matrix'!AK645</f>
        <v>0</v>
      </c>
      <c r="H645" s="54">
        <f>'Matrix'!AV645</f>
        <v>0</v>
      </c>
      <c r="I645" s="54">
        <f>'Matrix'!AQ645</f>
        <v>0</v>
      </c>
      <c r="J645" s="55">
        <f>'Matrix'!AO645</f>
        <v>0</v>
      </c>
    </row>
    <row r="646" spans="1:10">
      <c r="A646" s="28">
        <v>546</v>
      </c>
      <c r="B646" s="48">
        <f>'935'!B646</f>
        <v>0</v>
      </c>
      <c r="C646" s="37">
        <f>ROUND('Matrix'!CK646,3)</f>
        <v>0</v>
      </c>
      <c r="D646" s="36">
        <f>ROUND('Matrix'!AS646,2)</f>
        <v>0</v>
      </c>
      <c r="E646" s="36">
        <f>ROUND('Matrix'!CL646,2)</f>
        <v>0</v>
      </c>
      <c r="F646" s="52">
        <f>ROUND('Matrix'!CM646,2)</f>
        <v>0</v>
      </c>
      <c r="G646" s="34">
        <f>'Matrix'!AK646</f>
        <v>0</v>
      </c>
      <c r="H646" s="54">
        <f>'Matrix'!AV646</f>
        <v>0</v>
      </c>
      <c r="I646" s="54">
        <f>'Matrix'!AQ646</f>
        <v>0</v>
      </c>
      <c r="J646" s="55">
        <f>'Matrix'!AO646</f>
        <v>0</v>
      </c>
    </row>
    <row r="647" spans="1:10">
      <c r="A647" s="28">
        <v>547</v>
      </c>
      <c r="B647" s="48">
        <f>'935'!B647</f>
        <v>0</v>
      </c>
      <c r="C647" s="37">
        <f>ROUND('Matrix'!CK647,3)</f>
        <v>0</v>
      </c>
      <c r="D647" s="36">
        <f>ROUND('Matrix'!AS647,2)</f>
        <v>0</v>
      </c>
      <c r="E647" s="36">
        <f>ROUND('Matrix'!CL647,2)</f>
        <v>0</v>
      </c>
      <c r="F647" s="52">
        <f>ROUND('Matrix'!CM647,2)</f>
        <v>0</v>
      </c>
      <c r="G647" s="34">
        <f>'Matrix'!AK647</f>
        <v>0</v>
      </c>
      <c r="H647" s="54">
        <f>'Matrix'!AV647</f>
        <v>0</v>
      </c>
      <c r="I647" s="54">
        <f>'Matrix'!AQ647</f>
        <v>0</v>
      </c>
      <c r="J647" s="55">
        <f>'Matrix'!AO647</f>
        <v>0</v>
      </c>
    </row>
    <row r="648" spans="1:10">
      <c r="A648" s="28">
        <v>548</v>
      </c>
      <c r="B648" s="48">
        <f>'935'!B648</f>
        <v>0</v>
      </c>
      <c r="C648" s="37">
        <f>ROUND('Matrix'!CK648,3)</f>
        <v>0</v>
      </c>
      <c r="D648" s="36">
        <f>ROUND('Matrix'!AS648,2)</f>
        <v>0</v>
      </c>
      <c r="E648" s="36">
        <f>ROUND('Matrix'!CL648,2)</f>
        <v>0</v>
      </c>
      <c r="F648" s="52">
        <f>ROUND('Matrix'!CM648,2)</f>
        <v>0</v>
      </c>
      <c r="G648" s="34">
        <f>'Matrix'!AK648</f>
        <v>0</v>
      </c>
      <c r="H648" s="54">
        <f>'Matrix'!AV648</f>
        <v>0</v>
      </c>
      <c r="I648" s="54">
        <f>'Matrix'!AQ648</f>
        <v>0</v>
      </c>
      <c r="J648" s="55">
        <f>'Matrix'!AO648</f>
        <v>0</v>
      </c>
    </row>
    <row r="649" spans="1:10">
      <c r="A649" s="28">
        <v>549</v>
      </c>
      <c r="B649" s="48">
        <f>'935'!B649</f>
        <v>0</v>
      </c>
      <c r="C649" s="37">
        <f>ROUND('Matrix'!CK649,3)</f>
        <v>0</v>
      </c>
      <c r="D649" s="36">
        <f>ROUND('Matrix'!AS649,2)</f>
        <v>0</v>
      </c>
      <c r="E649" s="36">
        <f>ROUND('Matrix'!CL649,2)</f>
        <v>0</v>
      </c>
      <c r="F649" s="52">
        <f>ROUND('Matrix'!CM649,2)</f>
        <v>0</v>
      </c>
      <c r="G649" s="34">
        <f>'Matrix'!AK649</f>
        <v>0</v>
      </c>
      <c r="H649" s="54">
        <f>'Matrix'!AV649</f>
        <v>0</v>
      </c>
      <c r="I649" s="54">
        <f>'Matrix'!AQ649</f>
        <v>0</v>
      </c>
      <c r="J649" s="55">
        <f>'Matrix'!AO649</f>
        <v>0</v>
      </c>
    </row>
    <row r="650" spans="1:10">
      <c r="A650" s="28">
        <v>550</v>
      </c>
      <c r="B650" s="48">
        <f>'935'!B650</f>
        <v>0</v>
      </c>
      <c r="C650" s="37">
        <f>ROUND('Matrix'!CK650,3)</f>
        <v>0</v>
      </c>
      <c r="D650" s="36">
        <f>ROUND('Matrix'!AS650,2)</f>
        <v>0</v>
      </c>
      <c r="E650" s="36">
        <f>ROUND('Matrix'!CL650,2)</f>
        <v>0</v>
      </c>
      <c r="F650" s="52">
        <f>ROUND('Matrix'!CM650,2)</f>
        <v>0</v>
      </c>
      <c r="G650" s="34">
        <f>'Matrix'!AK650</f>
        <v>0</v>
      </c>
      <c r="H650" s="54">
        <f>'Matrix'!AV650</f>
        <v>0</v>
      </c>
      <c r="I650" s="54">
        <f>'Matrix'!AQ650</f>
        <v>0</v>
      </c>
      <c r="J650" s="55">
        <f>'Matrix'!AO650</f>
        <v>0</v>
      </c>
    </row>
    <row r="651" spans="1:10">
      <c r="A651" s="28">
        <v>551</v>
      </c>
      <c r="B651" s="48">
        <f>'935'!B651</f>
        <v>0</v>
      </c>
      <c r="C651" s="37">
        <f>ROUND('Matrix'!CK651,3)</f>
        <v>0</v>
      </c>
      <c r="D651" s="36">
        <f>ROUND('Matrix'!AS651,2)</f>
        <v>0</v>
      </c>
      <c r="E651" s="36">
        <f>ROUND('Matrix'!CL651,2)</f>
        <v>0</v>
      </c>
      <c r="F651" s="52">
        <f>ROUND('Matrix'!CM651,2)</f>
        <v>0</v>
      </c>
      <c r="G651" s="34">
        <f>'Matrix'!AK651</f>
        <v>0</v>
      </c>
      <c r="H651" s="54">
        <f>'Matrix'!AV651</f>
        <v>0</v>
      </c>
      <c r="I651" s="54">
        <f>'Matrix'!AQ651</f>
        <v>0</v>
      </c>
      <c r="J651" s="55">
        <f>'Matrix'!AO651</f>
        <v>0</v>
      </c>
    </row>
    <row r="652" spans="1:10">
      <c r="A652" s="28">
        <v>552</v>
      </c>
      <c r="B652" s="48">
        <f>'935'!B652</f>
        <v>0</v>
      </c>
      <c r="C652" s="37">
        <f>ROUND('Matrix'!CK652,3)</f>
        <v>0</v>
      </c>
      <c r="D652" s="36">
        <f>ROUND('Matrix'!AS652,2)</f>
        <v>0</v>
      </c>
      <c r="E652" s="36">
        <f>ROUND('Matrix'!CL652,2)</f>
        <v>0</v>
      </c>
      <c r="F652" s="52">
        <f>ROUND('Matrix'!CM652,2)</f>
        <v>0</v>
      </c>
      <c r="G652" s="34">
        <f>'Matrix'!AK652</f>
        <v>0</v>
      </c>
      <c r="H652" s="54">
        <f>'Matrix'!AV652</f>
        <v>0</v>
      </c>
      <c r="I652" s="54">
        <f>'Matrix'!AQ652</f>
        <v>0</v>
      </c>
      <c r="J652" s="55">
        <f>'Matrix'!AO652</f>
        <v>0</v>
      </c>
    </row>
    <row r="653" spans="1:10">
      <c r="A653" s="28">
        <v>553</v>
      </c>
      <c r="B653" s="48">
        <f>'935'!B653</f>
        <v>0</v>
      </c>
      <c r="C653" s="37">
        <f>ROUND('Matrix'!CK653,3)</f>
        <v>0</v>
      </c>
      <c r="D653" s="36">
        <f>ROUND('Matrix'!AS653,2)</f>
        <v>0</v>
      </c>
      <c r="E653" s="36">
        <f>ROUND('Matrix'!CL653,2)</f>
        <v>0</v>
      </c>
      <c r="F653" s="52">
        <f>ROUND('Matrix'!CM653,2)</f>
        <v>0</v>
      </c>
      <c r="G653" s="34">
        <f>'Matrix'!AK653</f>
        <v>0</v>
      </c>
      <c r="H653" s="54">
        <f>'Matrix'!AV653</f>
        <v>0</v>
      </c>
      <c r="I653" s="54">
        <f>'Matrix'!AQ653</f>
        <v>0</v>
      </c>
      <c r="J653" s="55">
        <f>'Matrix'!AO653</f>
        <v>0</v>
      </c>
    </row>
    <row r="654" spans="1:10">
      <c r="A654" s="28">
        <v>554</v>
      </c>
      <c r="B654" s="48">
        <f>'935'!B654</f>
        <v>0</v>
      </c>
      <c r="C654" s="37">
        <f>ROUND('Matrix'!CK654,3)</f>
        <v>0</v>
      </c>
      <c r="D654" s="36">
        <f>ROUND('Matrix'!AS654,2)</f>
        <v>0</v>
      </c>
      <c r="E654" s="36">
        <f>ROUND('Matrix'!CL654,2)</f>
        <v>0</v>
      </c>
      <c r="F654" s="52">
        <f>ROUND('Matrix'!CM654,2)</f>
        <v>0</v>
      </c>
      <c r="G654" s="34">
        <f>'Matrix'!AK654</f>
        <v>0</v>
      </c>
      <c r="H654" s="54">
        <f>'Matrix'!AV654</f>
        <v>0</v>
      </c>
      <c r="I654" s="54">
        <f>'Matrix'!AQ654</f>
        <v>0</v>
      </c>
      <c r="J654" s="55">
        <f>'Matrix'!AO654</f>
        <v>0</v>
      </c>
    </row>
    <row r="655" spans="1:10">
      <c r="A655" s="28">
        <v>555</v>
      </c>
      <c r="B655" s="48">
        <f>'935'!B655</f>
        <v>0</v>
      </c>
      <c r="C655" s="37">
        <f>ROUND('Matrix'!CK655,3)</f>
        <v>0</v>
      </c>
      <c r="D655" s="36">
        <f>ROUND('Matrix'!AS655,2)</f>
        <v>0</v>
      </c>
      <c r="E655" s="36">
        <f>ROUND('Matrix'!CL655,2)</f>
        <v>0</v>
      </c>
      <c r="F655" s="52">
        <f>ROUND('Matrix'!CM655,2)</f>
        <v>0</v>
      </c>
      <c r="G655" s="34">
        <f>'Matrix'!AK655</f>
        <v>0</v>
      </c>
      <c r="H655" s="54">
        <f>'Matrix'!AV655</f>
        <v>0</v>
      </c>
      <c r="I655" s="54">
        <f>'Matrix'!AQ655</f>
        <v>0</v>
      </c>
      <c r="J655" s="55">
        <f>'Matrix'!AO655</f>
        <v>0</v>
      </c>
    </row>
    <row r="656" spans="1:10">
      <c r="A656" s="28">
        <v>556</v>
      </c>
      <c r="B656" s="48">
        <f>'935'!B656</f>
        <v>0</v>
      </c>
      <c r="C656" s="37">
        <f>ROUND('Matrix'!CK656,3)</f>
        <v>0</v>
      </c>
      <c r="D656" s="36">
        <f>ROUND('Matrix'!AS656,2)</f>
        <v>0</v>
      </c>
      <c r="E656" s="36">
        <f>ROUND('Matrix'!CL656,2)</f>
        <v>0</v>
      </c>
      <c r="F656" s="52">
        <f>ROUND('Matrix'!CM656,2)</f>
        <v>0</v>
      </c>
      <c r="G656" s="34">
        <f>'Matrix'!AK656</f>
        <v>0</v>
      </c>
      <c r="H656" s="54">
        <f>'Matrix'!AV656</f>
        <v>0</v>
      </c>
      <c r="I656" s="54">
        <f>'Matrix'!AQ656</f>
        <v>0</v>
      </c>
      <c r="J656" s="55">
        <f>'Matrix'!AO656</f>
        <v>0</v>
      </c>
    </row>
    <row r="657" spans="1:10">
      <c r="A657" s="28">
        <v>557</v>
      </c>
      <c r="B657" s="48">
        <f>'935'!B657</f>
        <v>0</v>
      </c>
      <c r="C657" s="37">
        <f>ROUND('Matrix'!CK657,3)</f>
        <v>0</v>
      </c>
      <c r="D657" s="36">
        <f>ROUND('Matrix'!AS657,2)</f>
        <v>0</v>
      </c>
      <c r="E657" s="36">
        <f>ROUND('Matrix'!CL657,2)</f>
        <v>0</v>
      </c>
      <c r="F657" s="52">
        <f>ROUND('Matrix'!CM657,2)</f>
        <v>0</v>
      </c>
      <c r="G657" s="34">
        <f>'Matrix'!AK657</f>
        <v>0</v>
      </c>
      <c r="H657" s="54">
        <f>'Matrix'!AV657</f>
        <v>0</v>
      </c>
      <c r="I657" s="54">
        <f>'Matrix'!AQ657</f>
        <v>0</v>
      </c>
      <c r="J657" s="55">
        <f>'Matrix'!AO657</f>
        <v>0</v>
      </c>
    </row>
    <row r="658" spans="1:10">
      <c r="A658" s="28">
        <v>558</v>
      </c>
      <c r="B658" s="48">
        <f>'935'!B658</f>
        <v>0</v>
      </c>
      <c r="C658" s="37">
        <f>ROUND('Matrix'!CK658,3)</f>
        <v>0</v>
      </c>
      <c r="D658" s="36">
        <f>ROUND('Matrix'!AS658,2)</f>
        <v>0</v>
      </c>
      <c r="E658" s="36">
        <f>ROUND('Matrix'!CL658,2)</f>
        <v>0</v>
      </c>
      <c r="F658" s="52">
        <f>ROUND('Matrix'!CM658,2)</f>
        <v>0</v>
      </c>
      <c r="G658" s="34">
        <f>'Matrix'!AK658</f>
        <v>0</v>
      </c>
      <c r="H658" s="54">
        <f>'Matrix'!AV658</f>
        <v>0</v>
      </c>
      <c r="I658" s="54">
        <f>'Matrix'!AQ658</f>
        <v>0</v>
      </c>
      <c r="J658" s="55">
        <f>'Matrix'!AO658</f>
        <v>0</v>
      </c>
    </row>
    <row r="659" spans="1:10">
      <c r="A659" s="28">
        <v>559</v>
      </c>
      <c r="B659" s="48">
        <f>'935'!B659</f>
        <v>0</v>
      </c>
      <c r="C659" s="37">
        <f>ROUND('Matrix'!CK659,3)</f>
        <v>0</v>
      </c>
      <c r="D659" s="36">
        <f>ROUND('Matrix'!AS659,2)</f>
        <v>0</v>
      </c>
      <c r="E659" s="36">
        <f>ROUND('Matrix'!CL659,2)</f>
        <v>0</v>
      </c>
      <c r="F659" s="52">
        <f>ROUND('Matrix'!CM659,2)</f>
        <v>0</v>
      </c>
      <c r="G659" s="34">
        <f>'Matrix'!AK659</f>
        <v>0</v>
      </c>
      <c r="H659" s="54">
        <f>'Matrix'!AV659</f>
        <v>0</v>
      </c>
      <c r="I659" s="54">
        <f>'Matrix'!AQ659</f>
        <v>0</v>
      </c>
      <c r="J659" s="55">
        <f>'Matrix'!AO659</f>
        <v>0</v>
      </c>
    </row>
    <row r="660" spans="1:10">
      <c r="A660" s="28">
        <v>560</v>
      </c>
      <c r="B660" s="48">
        <f>'935'!B660</f>
        <v>0</v>
      </c>
      <c r="C660" s="37">
        <f>ROUND('Matrix'!CK660,3)</f>
        <v>0</v>
      </c>
      <c r="D660" s="36">
        <f>ROUND('Matrix'!AS660,2)</f>
        <v>0</v>
      </c>
      <c r="E660" s="36">
        <f>ROUND('Matrix'!CL660,2)</f>
        <v>0</v>
      </c>
      <c r="F660" s="52">
        <f>ROUND('Matrix'!CM660,2)</f>
        <v>0</v>
      </c>
      <c r="G660" s="34">
        <f>'Matrix'!AK660</f>
        <v>0</v>
      </c>
      <c r="H660" s="54">
        <f>'Matrix'!AV660</f>
        <v>0</v>
      </c>
      <c r="I660" s="54">
        <f>'Matrix'!AQ660</f>
        <v>0</v>
      </c>
      <c r="J660" s="55">
        <f>'Matrix'!AO660</f>
        <v>0</v>
      </c>
    </row>
    <row r="661" spans="1:10">
      <c r="A661" s="28">
        <v>561</v>
      </c>
      <c r="B661" s="48">
        <f>'935'!B661</f>
        <v>0</v>
      </c>
      <c r="C661" s="37">
        <f>ROUND('Matrix'!CK661,3)</f>
        <v>0</v>
      </c>
      <c r="D661" s="36">
        <f>ROUND('Matrix'!AS661,2)</f>
        <v>0</v>
      </c>
      <c r="E661" s="36">
        <f>ROUND('Matrix'!CL661,2)</f>
        <v>0</v>
      </c>
      <c r="F661" s="52">
        <f>ROUND('Matrix'!CM661,2)</f>
        <v>0</v>
      </c>
      <c r="G661" s="34">
        <f>'Matrix'!AK661</f>
        <v>0</v>
      </c>
      <c r="H661" s="54">
        <f>'Matrix'!AV661</f>
        <v>0</v>
      </c>
      <c r="I661" s="54">
        <f>'Matrix'!AQ661</f>
        <v>0</v>
      </c>
      <c r="J661" s="55">
        <f>'Matrix'!AO661</f>
        <v>0</v>
      </c>
    </row>
    <row r="662" spans="1:10">
      <c r="A662" s="28">
        <v>562</v>
      </c>
      <c r="B662" s="48">
        <f>'935'!B662</f>
        <v>0</v>
      </c>
      <c r="C662" s="37">
        <f>ROUND('Matrix'!CK662,3)</f>
        <v>0</v>
      </c>
      <c r="D662" s="36">
        <f>ROUND('Matrix'!AS662,2)</f>
        <v>0</v>
      </c>
      <c r="E662" s="36">
        <f>ROUND('Matrix'!CL662,2)</f>
        <v>0</v>
      </c>
      <c r="F662" s="52">
        <f>ROUND('Matrix'!CM662,2)</f>
        <v>0</v>
      </c>
      <c r="G662" s="34">
        <f>'Matrix'!AK662</f>
        <v>0</v>
      </c>
      <c r="H662" s="54">
        <f>'Matrix'!AV662</f>
        <v>0</v>
      </c>
      <c r="I662" s="54">
        <f>'Matrix'!AQ662</f>
        <v>0</v>
      </c>
      <c r="J662" s="55">
        <f>'Matrix'!AO662</f>
        <v>0</v>
      </c>
    </row>
    <row r="663" spans="1:10">
      <c r="A663" s="28">
        <v>563</v>
      </c>
      <c r="B663" s="48">
        <f>'935'!B663</f>
        <v>0</v>
      </c>
      <c r="C663" s="37">
        <f>ROUND('Matrix'!CK663,3)</f>
        <v>0</v>
      </c>
      <c r="D663" s="36">
        <f>ROUND('Matrix'!AS663,2)</f>
        <v>0</v>
      </c>
      <c r="E663" s="36">
        <f>ROUND('Matrix'!CL663,2)</f>
        <v>0</v>
      </c>
      <c r="F663" s="52">
        <f>ROUND('Matrix'!CM663,2)</f>
        <v>0</v>
      </c>
      <c r="G663" s="34">
        <f>'Matrix'!AK663</f>
        <v>0</v>
      </c>
      <c r="H663" s="54">
        <f>'Matrix'!AV663</f>
        <v>0</v>
      </c>
      <c r="I663" s="54">
        <f>'Matrix'!AQ663</f>
        <v>0</v>
      </c>
      <c r="J663" s="55">
        <f>'Matrix'!AO663</f>
        <v>0</v>
      </c>
    </row>
    <row r="664" spans="1:10">
      <c r="A664" s="28">
        <v>564</v>
      </c>
      <c r="B664" s="48">
        <f>'935'!B664</f>
        <v>0</v>
      </c>
      <c r="C664" s="37">
        <f>ROUND('Matrix'!CK664,3)</f>
        <v>0</v>
      </c>
      <c r="D664" s="36">
        <f>ROUND('Matrix'!AS664,2)</f>
        <v>0</v>
      </c>
      <c r="E664" s="36">
        <f>ROUND('Matrix'!CL664,2)</f>
        <v>0</v>
      </c>
      <c r="F664" s="52">
        <f>ROUND('Matrix'!CM664,2)</f>
        <v>0</v>
      </c>
      <c r="G664" s="34">
        <f>'Matrix'!AK664</f>
        <v>0</v>
      </c>
      <c r="H664" s="54">
        <f>'Matrix'!AV664</f>
        <v>0</v>
      </c>
      <c r="I664" s="54">
        <f>'Matrix'!AQ664</f>
        <v>0</v>
      </c>
      <c r="J664" s="55">
        <f>'Matrix'!AO664</f>
        <v>0</v>
      </c>
    </row>
    <row r="665" spans="1:10">
      <c r="A665" s="28">
        <v>565</v>
      </c>
      <c r="B665" s="48">
        <f>'935'!B665</f>
        <v>0</v>
      </c>
      <c r="C665" s="37">
        <f>ROUND('Matrix'!CK665,3)</f>
        <v>0</v>
      </c>
      <c r="D665" s="36">
        <f>ROUND('Matrix'!AS665,2)</f>
        <v>0</v>
      </c>
      <c r="E665" s="36">
        <f>ROUND('Matrix'!CL665,2)</f>
        <v>0</v>
      </c>
      <c r="F665" s="52">
        <f>ROUND('Matrix'!CM665,2)</f>
        <v>0</v>
      </c>
      <c r="G665" s="34">
        <f>'Matrix'!AK665</f>
        <v>0</v>
      </c>
      <c r="H665" s="54">
        <f>'Matrix'!AV665</f>
        <v>0</v>
      </c>
      <c r="I665" s="54">
        <f>'Matrix'!AQ665</f>
        <v>0</v>
      </c>
      <c r="J665" s="55">
        <f>'Matrix'!AO665</f>
        <v>0</v>
      </c>
    </row>
    <row r="666" spans="1:10">
      <c r="A666" s="28">
        <v>566</v>
      </c>
      <c r="B666" s="48">
        <f>'935'!B666</f>
        <v>0</v>
      </c>
      <c r="C666" s="37">
        <f>ROUND('Matrix'!CK666,3)</f>
        <v>0</v>
      </c>
      <c r="D666" s="36">
        <f>ROUND('Matrix'!AS666,2)</f>
        <v>0</v>
      </c>
      <c r="E666" s="36">
        <f>ROUND('Matrix'!CL666,2)</f>
        <v>0</v>
      </c>
      <c r="F666" s="52">
        <f>ROUND('Matrix'!CM666,2)</f>
        <v>0</v>
      </c>
      <c r="G666" s="34">
        <f>'Matrix'!AK666</f>
        <v>0</v>
      </c>
      <c r="H666" s="54">
        <f>'Matrix'!AV666</f>
        <v>0</v>
      </c>
      <c r="I666" s="54">
        <f>'Matrix'!AQ666</f>
        <v>0</v>
      </c>
      <c r="J666" s="55">
        <f>'Matrix'!AO666</f>
        <v>0</v>
      </c>
    </row>
    <row r="667" spans="1:10">
      <c r="A667" s="28">
        <v>567</v>
      </c>
      <c r="B667" s="48">
        <f>'935'!B667</f>
        <v>0</v>
      </c>
      <c r="C667" s="37">
        <f>ROUND('Matrix'!CK667,3)</f>
        <v>0</v>
      </c>
      <c r="D667" s="36">
        <f>ROUND('Matrix'!AS667,2)</f>
        <v>0</v>
      </c>
      <c r="E667" s="36">
        <f>ROUND('Matrix'!CL667,2)</f>
        <v>0</v>
      </c>
      <c r="F667" s="52">
        <f>ROUND('Matrix'!CM667,2)</f>
        <v>0</v>
      </c>
      <c r="G667" s="34">
        <f>'Matrix'!AK667</f>
        <v>0</v>
      </c>
      <c r="H667" s="54">
        <f>'Matrix'!AV667</f>
        <v>0</v>
      </c>
      <c r="I667" s="54">
        <f>'Matrix'!AQ667</f>
        <v>0</v>
      </c>
      <c r="J667" s="55">
        <f>'Matrix'!AO667</f>
        <v>0</v>
      </c>
    </row>
    <row r="668" spans="1:10">
      <c r="A668" s="28">
        <v>568</v>
      </c>
      <c r="B668" s="48">
        <f>'935'!B668</f>
        <v>0</v>
      </c>
      <c r="C668" s="37">
        <f>ROUND('Matrix'!CK668,3)</f>
        <v>0</v>
      </c>
      <c r="D668" s="36">
        <f>ROUND('Matrix'!AS668,2)</f>
        <v>0</v>
      </c>
      <c r="E668" s="36">
        <f>ROUND('Matrix'!CL668,2)</f>
        <v>0</v>
      </c>
      <c r="F668" s="52">
        <f>ROUND('Matrix'!CM668,2)</f>
        <v>0</v>
      </c>
      <c r="G668" s="34">
        <f>'Matrix'!AK668</f>
        <v>0</v>
      </c>
      <c r="H668" s="54">
        <f>'Matrix'!AV668</f>
        <v>0</v>
      </c>
      <c r="I668" s="54">
        <f>'Matrix'!AQ668</f>
        <v>0</v>
      </c>
      <c r="J668" s="55">
        <f>'Matrix'!AO668</f>
        <v>0</v>
      </c>
    </row>
    <row r="669" spans="1:10">
      <c r="A669" s="28">
        <v>569</v>
      </c>
      <c r="B669" s="48">
        <f>'935'!B669</f>
        <v>0</v>
      </c>
      <c r="C669" s="37">
        <f>ROUND('Matrix'!CK669,3)</f>
        <v>0</v>
      </c>
      <c r="D669" s="36">
        <f>ROUND('Matrix'!AS669,2)</f>
        <v>0</v>
      </c>
      <c r="E669" s="36">
        <f>ROUND('Matrix'!CL669,2)</f>
        <v>0</v>
      </c>
      <c r="F669" s="52">
        <f>ROUND('Matrix'!CM669,2)</f>
        <v>0</v>
      </c>
      <c r="G669" s="34">
        <f>'Matrix'!AK669</f>
        <v>0</v>
      </c>
      <c r="H669" s="54">
        <f>'Matrix'!AV669</f>
        <v>0</v>
      </c>
      <c r="I669" s="54">
        <f>'Matrix'!AQ669</f>
        <v>0</v>
      </c>
      <c r="J669" s="55">
        <f>'Matrix'!AO669</f>
        <v>0</v>
      </c>
    </row>
    <row r="670" spans="1:10">
      <c r="A670" s="28">
        <v>570</v>
      </c>
      <c r="B670" s="48">
        <f>'935'!B670</f>
        <v>0</v>
      </c>
      <c r="C670" s="37">
        <f>ROUND('Matrix'!CK670,3)</f>
        <v>0</v>
      </c>
      <c r="D670" s="36">
        <f>ROUND('Matrix'!AS670,2)</f>
        <v>0</v>
      </c>
      <c r="E670" s="36">
        <f>ROUND('Matrix'!CL670,2)</f>
        <v>0</v>
      </c>
      <c r="F670" s="52">
        <f>ROUND('Matrix'!CM670,2)</f>
        <v>0</v>
      </c>
      <c r="G670" s="34">
        <f>'Matrix'!AK670</f>
        <v>0</v>
      </c>
      <c r="H670" s="54">
        <f>'Matrix'!AV670</f>
        <v>0</v>
      </c>
      <c r="I670" s="54">
        <f>'Matrix'!AQ670</f>
        <v>0</v>
      </c>
      <c r="J670" s="55">
        <f>'Matrix'!AO670</f>
        <v>0</v>
      </c>
    </row>
    <row r="671" spans="1:10">
      <c r="A671" s="28">
        <v>571</v>
      </c>
      <c r="B671" s="48">
        <f>'935'!B671</f>
        <v>0</v>
      </c>
      <c r="C671" s="37">
        <f>ROUND('Matrix'!CK671,3)</f>
        <v>0</v>
      </c>
      <c r="D671" s="36">
        <f>ROUND('Matrix'!AS671,2)</f>
        <v>0</v>
      </c>
      <c r="E671" s="36">
        <f>ROUND('Matrix'!CL671,2)</f>
        <v>0</v>
      </c>
      <c r="F671" s="52">
        <f>ROUND('Matrix'!CM671,2)</f>
        <v>0</v>
      </c>
      <c r="G671" s="34">
        <f>'Matrix'!AK671</f>
        <v>0</v>
      </c>
      <c r="H671" s="54">
        <f>'Matrix'!AV671</f>
        <v>0</v>
      </c>
      <c r="I671" s="54">
        <f>'Matrix'!AQ671</f>
        <v>0</v>
      </c>
      <c r="J671" s="55">
        <f>'Matrix'!AO671</f>
        <v>0</v>
      </c>
    </row>
    <row r="672" spans="1:10">
      <c r="A672" s="28">
        <v>572</v>
      </c>
      <c r="B672" s="48">
        <f>'935'!B672</f>
        <v>0</v>
      </c>
      <c r="C672" s="37">
        <f>ROUND('Matrix'!CK672,3)</f>
        <v>0</v>
      </c>
      <c r="D672" s="36">
        <f>ROUND('Matrix'!AS672,2)</f>
        <v>0</v>
      </c>
      <c r="E672" s="36">
        <f>ROUND('Matrix'!CL672,2)</f>
        <v>0</v>
      </c>
      <c r="F672" s="52">
        <f>ROUND('Matrix'!CM672,2)</f>
        <v>0</v>
      </c>
      <c r="G672" s="34">
        <f>'Matrix'!AK672</f>
        <v>0</v>
      </c>
      <c r="H672" s="54">
        <f>'Matrix'!AV672</f>
        <v>0</v>
      </c>
      <c r="I672" s="54">
        <f>'Matrix'!AQ672</f>
        <v>0</v>
      </c>
      <c r="J672" s="55">
        <f>'Matrix'!AO672</f>
        <v>0</v>
      </c>
    </row>
    <row r="673" spans="1:10">
      <c r="A673" s="28">
        <v>573</v>
      </c>
      <c r="B673" s="48">
        <f>'935'!B673</f>
        <v>0</v>
      </c>
      <c r="C673" s="37">
        <f>ROUND('Matrix'!CK673,3)</f>
        <v>0</v>
      </c>
      <c r="D673" s="36">
        <f>ROUND('Matrix'!AS673,2)</f>
        <v>0</v>
      </c>
      <c r="E673" s="36">
        <f>ROUND('Matrix'!CL673,2)</f>
        <v>0</v>
      </c>
      <c r="F673" s="52">
        <f>ROUND('Matrix'!CM673,2)</f>
        <v>0</v>
      </c>
      <c r="G673" s="34">
        <f>'Matrix'!AK673</f>
        <v>0</v>
      </c>
      <c r="H673" s="54">
        <f>'Matrix'!AV673</f>
        <v>0</v>
      </c>
      <c r="I673" s="54">
        <f>'Matrix'!AQ673</f>
        <v>0</v>
      </c>
      <c r="J673" s="55">
        <f>'Matrix'!AO673</f>
        <v>0</v>
      </c>
    </row>
    <row r="674" spans="1:10">
      <c r="A674" s="28">
        <v>574</v>
      </c>
      <c r="B674" s="48">
        <f>'935'!B674</f>
        <v>0</v>
      </c>
      <c r="C674" s="37">
        <f>ROUND('Matrix'!CK674,3)</f>
        <v>0</v>
      </c>
      <c r="D674" s="36">
        <f>ROUND('Matrix'!AS674,2)</f>
        <v>0</v>
      </c>
      <c r="E674" s="36">
        <f>ROUND('Matrix'!CL674,2)</f>
        <v>0</v>
      </c>
      <c r="F674" s="52">
        <f>ROUND('Matrix'!CM674,2)</f>
        <v>0</v>
      </c>
      <c r="G674" s="34">
        <f>'Matrix'!AK674</f>
        <v>0</v>
      </c>
      <c r="H674" s="54">
        <f>'Matrix'!AV674</f>
        <v>0</v>
      </c>
      <c r="I674" s="54">
        <f>'Matrix'!AQ674</f>
        <v>0</v>
      </c>
      <c r="J674" s="55">
        <f>'Matrix'!AO674</f>
        <v>0</v>
      </c>
    </row>
    <row r="675" spans="1:10">
      <c r="A675" s="28">
        <v>575</v>
      </c>
      <c r="B675" s="48">
        <f>'935'!B675</f>
        <v>0</v>
      </c>
      <c r="C675" s="37">
        <f>ROUND('Matrix'!CK675,3)</f>
        <v>0</v>
      </c>
      <c r="D675" s="36">
        <f>ROUND('Matrix'!AS675,2)</f>
        <v>0</v>
      </c>
      <c r="E675" s="36">
        <f>ROUND('Matrix'!CL675,2)</f>
        <v>0</v>
      </c>
      <c r="F675" s="52">
        <f>ROUND('Matrix'!CM675,2)</f>
        <v>0</v>
      </c>
      <c r="G675" s="34">
        <f>'Matrix'!AK675</f>
        <v>0</v>
      </c>
      <c r="H675" s="54">
        <f>'Matrix'!AV675</f>
        <v>0</v>
      </c>
      <c r="I675" s="54">
        <f>'Matrix'!AQ675</f>
        <v>0</v>
      </c>
      <c r="J675" s="55">
        <f>'Matrix'!AO675</f>
        <v>0</v>
      </c>
    </row>
    <row r="676" spans="1:10">
      <c r="A676" s="28">
        <v>576</v>
      </c>
      <c r="B676" s="48">
        <f>'935'!B676</f>
        <v>0</v>
      </c>
      <c r="C676" s="37">
        <f>ROUND('Matrix'!CK676,3)</f>
        <v>0</v>
      </c>
      <c r="D676" s="36">
        <f>ROUND('Matrix'!AS676,2)</f>
        <v>0</v>
      </c>
      <c r="E676" s="36">
        <f>ROUND('Matrix'!CL676,2)</f>
        <v>0</v>
      </c>
      <c r="F676" s="52">
        <f>ROUND('Matrix'!CM676,2)</f>
        <v>0</v>
      </c>
      <c r="G676" s="34">
        <f>'Matrix'!AK676</f>
        <v>0</v>
      </c>
      <c r="H676" s="54">
        <f>'Matrix'!AV676</f>
        <v>0</v>
      </c>
      <c r="I676" s="54">
        <f>'Matrix'!AQ676</f>
        <v>0</v>
      </c>
      <c r="J676" s="55">
        <f>'Matrix'!AO676</f>
        <v>0</v>
      </c>
    </row>
    <row r="677" spans="1:10">
      <c r="A677" s="28">
        <v>577</v>
      </c>
      <c r="B677" s="48">
        <f>'935'!B677</f>
        <v>0</v>
      </c>
      <c r="C677" s="37">
        <f>ROUND('Matrix'!CK677,3)</f>
        <v>0</v>
      </c>
      <c r="D677" s="36">
        <f>ROUND('Matrix'!AS677,2)</f>
        <v>0</v>
      </c>
      <c r="E677" s="36">
        <f>ROUND('Matrix'!CL677,2)</f>
        <v>0</v>
      </c>
      <c r="F677" s="52">
        <f>ROUND('Matrix'!CM677,2)</f>
        <v>0</v>
      </c>
      <c r="G677" s="34">
        <f>'Matrix'!AK677</f>
        <v>0</v>
      </c>
      <c r="H677" s="54">
        <f>'Matrix'!AV677</f>
        <v>0</v>
      </c>
      <c r="I677" s="54">
        <f>'Matrix'!AQ677</f>
        <v>0</v>
      </c>
      <c r="J677" s="55">
        <f>'Matrix'!AO677</f>
        <v>0</v>
      </c>
    </row>
    <row r="678" spans="1:10">
      <c r="A678" s="28">
        <v>578</v>
      </c>
      <c r="B678" s="48">
        <f>'935'!B678</f>
        <v>0</v>
      </c>
      <c r="C678" s="37">
        <f>ROUND('Matrix'!CK678,3)</f>
        <v>0</v>
      </c>
      <c r="D678" s="36">
        <f>ROUND('Matrix'!AS678,2)</f>
        <v>0</v>
      </c>
      <c r="E678" s="36">
        <f>ROUND('Matrix'!CL678,2)</f>
        <v>0</v>
      </c>
      <c r="F678" s="52">
        <f>ROUND('Matrix'!CM678,2)</f>
        <v>0</v>
      </c>
      <c r="G678" s="34">
        <f>'Matrix'!AK678</f>
        <v>0</v>
      </c>
      <c r="H678" s="54">
        <f>'Matrix'!AV678</f>
        <v>0</v>
      </c>
      <c r="I678" s="54">
        <f>'Matrix'!AQ678</f>
        <v>0</v>
      </c>
      <c r="J678" s="55">
        <f>'Matrix'!AO678</f>
        <v>0</v>
      </c>
    </row>
    <row r="679" spans="1:10">
      <c r="A679" s="28">
        <v>579</v>
      </c>
      <c r="B679" s="48">
        <f>'935'!B679</f>
        <v>0</v>
      </c>
      <c r="C679" s="37">
        <f>ROUND('Matrix'!CK679,3)</f>
        <v>0</v>
      </c>
      <c r="D679" s="36">
        <f>ROUND('Matrix'!AS679,2)</f>
        <v>0</v>
      </c>
      <c r="E679" s="36">
        <f>ROUND('Matrix'!CL679,2)</f>
        <v>0</v>
      </c>
      <c r="F679" s="52">
        <f>ROUND('Matrix'!CM679,2)</f>
        <v>0</v>
      </c>
      <c r="G679" s="34">
        <f>'Matrix'!AK679</f>
        <v>0</v>
      </c>
      <c r="H679" s="54">
        <f>'Matrix'!AV679</f>
        <v>0</v>
      </c>
      <c r="I679" s="54">
        <f>'Matrix'!AQ679</f>
        <v>0</v>
      </c>
      <c r="J679" s="55">
        <f>'Matrix'!AO679</f>
        <v>0</v>
      </c>
    </row>
    <row r="680" spans="1:10">
      <c r="A680" s="28">
        <v>580</v>
      </c>
      <c r="B680" s="48">
        <f>'935'!B680</f>
        <v>0</v>
      </c>
      <c r="C680" s="37">
        <f>ROUND('Matrix'!CK680,3)</f>
        <v>0</v>
      </c>
      <c r="D680" s="36">
        <f>ROUND('Matrix'!AS680,2)</f>
        <v>0</v>
      </c>
      <c r="E680" s="36">
        <f>ROUND('Matrix'!CL680,2)</f>
        <v>0</v>
      </c>
      <c r="F680" s="52">
        <f>ROUND('Matrix'!CM680,2)</f>
        <v>0</v>
      </c>
      <c r="G680" s="34">
        <f>'Matrix'!AK680</f>
        <v>0</v>
      </c>
      <c r="H680" s="54">
        <f>'Matrix'!AV680</f>
        <v>0</v>
      </c>
      <c r="I680" s="54">
        <f>'Matrix'!AQ680</f>
        <v>0</v>
      </c>
      <c r="J680" s="55">
        <f>'Matrix'!AO680</f>
        <v>0</v>
      </c>
    </row>
    <row r="681" spans="1:10">
      <c r="A681" s="28">
        <v>581</v>
      </c>
      <c r="B681" s="48">
        <f>'935'!B681</f>
        <v>0</v>
      </c>
      <c r="C681" s="37">
        <f>ROUND('Matrix'!CK681,3)</f>
        <v>0</v>
      </c>
      <c r="D681" s="36">
        <f>ROUND('Matrix'!AS681,2)</f>
        <v>0</v>
      </c>
      <c r="E681" s="36">
        <f>ROUND('Matrix'!CL681,2)</f>
        <v>0</v>
      </c>
      <c r="F681" s="52">
        <f>ROUND('Matrix'!CM681,2)</f>
        <v>0</v>
      </c>
      <c r="G681" s="34">
        <f>'Matrix'!AK681</f>
        <v>0</v>
      </c>
      <c r="H681" s="54">
        <f>'Matrix'!AV681</f>
        <v>0</v>
      </c>
      <c r="I681" s="54">
        <f>'Matrix'!AQ681</f>
        <v>0</v>
      </c>
      <c r="J681" s="55">
        <f>'Matrix'!AO681</f>
        <v>0</v>
      </c>
    </row>
    <row r="682" spans="1:10">
      <c r="A682" s="28">
        <v>582</v>
      </c>
      <c r="B682" s="48">
        <f>'935'!B682</f>
        <v>0</v>
      </c>
      <c r="C682" s="37">
        <f>ROUND('Matrix'!CK682,3)</f>
        <v>0</v>
      </c>
      <c r="D682" s="36">
        <f>ROUND('Matrix'!AS682,2)</f>
        <v>0</v>
      </c>
      <c r="E682" s="36">
        <f>ROUND('Matrix'!CL682,2)</f>
        <v>0</v>
      </c>
      <c r="F682" s="52">
        <f>ROUND('Matrix'!CM682,2)</f>
        <v>0</v>
      </c>
      <c r="G682" s="34">
        <f>'Matrix'!AK682</f>
        <v>0</v>
      </c>
      <c r="H682" s="54">
        <f>'Matrix'!AV682</f>
        <v>0</v>
      </c>
      <c r="I682" s="54">
        <f>'Matrix'!AQ682</f>
        <v>0</v>
      </c>
      <c r="J682" s="55">
        <f>'Matrix'!AO682</f>
        <v>0</v>
      </c>
    </row>
    <row r="683" spans="1:10">
      <c r="A683" s="28">
        <v>583</v>
      </c>
      <c r="B683" s="48">
        <f>'935'!B683</f>
        <v>0</v>
      </c>
      <c r="C683" s="37">
        <f>ROUND('Matrix'!CK683,3)</f>
        <v>0</v>
      </c>
      <c r="D683" s="36">
        <f>ROUND('Matrix'!AS683,2)</f>
        <v>0</v>
      </c>
      <c r="E683" s="36">
        <f>ROUND('Matrix'!CL683,2)</f>
        <v>0</v>
      </c>
      <c r="F683" s="52">
        <f>ROUND('Matrix'!CM683,2)</f>
        <v>0</v>
      </c>
      <c r="G683" s="34">
        <f>'Matrix'!AK683</f>
        <v>0</v>
      </c>
      <c r="H683" s="54">
        <f>'Matrix'!AV683</f>
        <v>0</v>
      </c>
      <c r="I683" s="54">
        <f>'Matrix'!AQ683</f>
        <v>0</v>
      </c>
      <c r="J683" s="55">
        <f>'Matrix'!AO683</f>
        <v>0</v>
      </c>
    </row>
    <row r="684" spans="1:10">
      <c r="A684" s="28">
        <v>584</v>
      </c>
      <c r="B684" s="48">
        <f>'935'!B684</f>
        <v>0</v>
      </c>
      <c r="C684" s="37">
        <f>ROUND('Matrix'!CK684,3)</f>
        <v>0</v>
      </c>
      <c r="D684" s="36">
        <f>ROUND('Matrix'!AS684,2)</f>
        <v>0</v>
      </c>
      <c r="E684" s="36">
        <f>ROUND('Matrix'!CL684,2)</f>
        <v>0</v>
      </c>
      <c r="F684" s="52">
        <f>ROUND('Matrix'!CM684,2)</f>
        <v>0</v>
      </c>
      <c r="G684" s="34">
        <f>'Matrix'!AK684</f>
        <v>0</v>
      </c>
      <c r="H684" s="54">
        <f>'Matrix'!AV684</f>
        <v>0</v>
      </c>
      <c r="I684" s="54">
        <f>'Matrix'!AQ684</f>
        <v>0</v>
      </c>
      <c r="J684" s="55">
        <f>'Matrix'!AO684</f>
        <v>0</v>
      </c>
    </row>
    <row r="685" spans="1:10">
      <c r="A685" s="28">
        <v>585</v>
      </c>
      <c r="B685" s="48">
        <f>'935'!B685</f>
        <v>0</v>
      </c>
      <c r="C685" s="37">
        <f>ROUND('Matrix'!CK685,3)</f>
        <v>0</v>
      </c>
      <c r="D685" s="36">
        <f>ROUND('Matrix'!AS685,2)</f>
        <v>0</v>
      </c>
      <c r="E685" s="36">
        <f>ROUND('Matrix'!CL685,2)</f>
        <v>0</v>
      </c>
      <c r="F685" s="52">
        <f>ROUND('Matrix'!CM685,2)</f>
        <v>0</v>
      </c>
      <c r="G685" s="34">
        <f>'Matrix'!AK685</f>
        <v>0</v>
      </c>
      <c r="H685" s="54">
        <f>'Matrix'!AV685</f>
        <v>0</v>
      </c>
      <c r="I685" s="54">
        <f>'Matrix'!AQ685</f>
        <v>0</v>
      </c>
      <c r="J685" s="55">
        <f>'Matrix'!AO685</f>
        <v>0</v>
      </c>
    </row>
    <row r="686" spans="1:10">
      <c r="A686" s="28">
        <v>586</v>
      </c>
      <c r="B686" s="48">
        <f>'935'!B686</f>
        <v>0</v>
      </c>
      <c r="C686" s="37">
        <f>ROUND('Matrix'!CK686,3)</f>
        <v>0</v>
      </c>
      <c r="D686" s="36">
        <f>ROUND('Matrix'!AS686,2)</f>
        <v>0</v>
      </c>
      <c r="E686" s="36">
        <f>ROUND('Matrix'!CL686,2)</f>
        <v>0</v>
      </c>
      <c r="F686" s="52">
        <f>ROUND('Matrix'!CM686,2)</f>
        <v>0</v>
      </c>
      <c r="G686" s="34">
        <f>'Matrix'!AK686</f>
        <v>0</v>
      </c>
      <c r="H686" s="54">
        <f>'Matrix'!AV686</f>
        <v>0</v>
      </c>
      <c r="I686" s="54">
        <f>'Matrix'!AQ686</f>
        <v>0</v>
      </c>
      <c r="J686" s="55">
        <f>'Matrix'!AO686</f>
        <v>0</v>
      </c>
    </row>
    <row r="687" spans="1:10">
      <c r="A687" s="28">
        <v>587</v>
      </c>
      <c r="B687" s="48">
        <f>'935'!B687</f>
        <v>0</v>
      </c>
      <c r="C687" s="37">
        <f>ROUND('Matrix'!CK687,3)</f>
        <v>0</v>
      </c>
      <c r="D687" s="36">
        <f>ROUND('Matrix'!AS687,2)</f>
        <v>0</v>
      </c>
      <c r="E687" s="36">
        <f>ROUND('Matrix'!CL687,2)</f>
        <v>0</v>
      </c>
      <c r="F687" s="52">
        <f>ROUND('Matrix'!CM687,2)</f>
        <v>0</v>
      </c>
      <c r="G687" s="34">
        <f>'Matrix'!AK687</f>
        <v>0</v>
      </c>
      <c r="H687" s="54">
        <f>'Matrix'!AV687</f>
        <v>0</v>
      </c>
      <c r="I687" s="54">
        <f>'Matrix'!AQ687</f>
        <v>0</v>
      </c>
      <c r="J687" s="55">
        <f>'Matrix'!AO687</f>
        <v>0</v>
      </c>
    </row>
    <row r="688" spans="1:10">
      <c r="A688" s="28">
        <v>588</v>
      </c>
      <c r="B688" s="48">
        <f>'935'!B688</f>
        <v>0</v>
      </c>
      <c r="C688" s="37">
        <f>ROUND('Matrix'!CK688,3)</f>
        <v>0</v>
      </c>
      <c r="D688" s="36">
        <f>ROUND('Matrix'!AS688,2)</f>
        <v>0</v>
      </c>
      <c r="E688" s="36">
        <f>ROUND('Matrix'!CL688,2)</f>
        <v>0</v>
      </c>
      <c r="F688" s="52">
        <f>ROUND('Matrix'!CM688,2)</f>
        <v>0</v>
      </c>
      <c r="G688" s="34">
        <f>'Matrix'!AK688</f>
        <v>0</v>
      </c>
      <c r="H688" s="54">
        <f>'Matrix'!AV688</f>
        <v>0</v>
      </c>
      <c r="I688" s="54">
        <f>'Matrix'!AQ688</f>
        <v>0</v>
      </c>
      <c r="J688" s="55">
        <f>'Matrix'!AO688</f>
        <v>0</v>
      </c>
    </row>
    <row r="689" spans="1:10">
      <c r="A689" s="28">
        <v>589</v>
      </c>
      <c r="B689" s="48">
        <f>'935'!B689</f>
        <v>0</v>
      </c>
      <c r="C689" s="37">
        <f>ROUND('Matrix'!CK689,3)</f>
        <v>0</v>
      </c>
      <c r="D689" s="36">
        <f>ROUND('Matrix'!AS689,2)</f>
        <v>0</v>
      </c>
      <c r="E689" s="36">
        <f>ROUND('Matrix'!CL689,2)</f>
        <v>0</v>
      </c>
      <c r="F689" s="52">
        <f>ROUND('Matrix'!CM689,2)</f>
        <v>0</v>
      </c>
      <c r="G689" s="34">
        <f>'Matrix'!AK689</f>
        <v>0</v>
      </c>
      <c r="H689" s="54">
        <f>'Matrix'!AV689</f>
        <v>0</v>
      </c>
      <c r="I689" s="54">
        <f>'Matrix'!AQ689</f>
        <v>0</v>
      </c>
      <c r="J689" s="55">
        <f>'Matrix'!AO689</f>
        <v>0</v>
      </c>
    </row>
    <row r="690" spans="1:10">
      <c r="A690" s="28">
        <v>590</v>
      </c>
      <c r="B690" s="48">
        <f>'935'!B690</f>
        <v>0</v>
      </c>
      <c r="C690" s="37">
        <f>ROUND('Matrix'!CK690,3)</f>
        <v>0</v>
      </c>
      <c r="D690" s="36">
        <f>ROUND('Matrix'!AS690,2)</f>
        <v>0</v>
      </c>
      <c r="E690" s="36">
        <f>ROUND('Matrix'!CL690,2)</f>
        <v>0</v>
      </c>
      <c r="F690" s="52">
        <f>ROUND('Matrix'!CM690,2)</f>
        <v>0</v>
      </c>
      <c r="G690" s="34">
        <f>'Matrix'!AK690</f>
        <v>0</v>
      </c>
      <c r="H690" s="54">
        <f>'Matrix'!AV690</f>
        <v>0</v>
      </c>
      <c r="I690" s="54">
        <f>'Matrix'!AQ690</f>
        <v>0</v>
      </c>
      <c r="J690" s="55">
        <f>'Matrix'!AO690</f>
        <v>0</v>
      </c>
    </row>
    <row r="691" spans="1:10">
      <c r="A691" s="28">
        <v>591</v>
      </c>
      <c r="B691" s="48">
        <f>'935'!B691</f>
        <v>0</v>
      </c>
      <c r="C691" s="37">
        <f>ROUND('Matrix'!CK691,3)</f>
        <v>0</v>
      </c>
      <c r="D691" s="36">
        <f>ROUND('Matrix'!AS691,2)</f>
        <v>0</v>
      </c>
      <c r="E691" s="36">
        <f>ROUND('Matrix'!CL691,2)</f>
        <v>0</v>
      </c>
      <c r="F691" s="52">
        <f>ROUND('Matrix'!CM691,2)</f>
        <v>0</v>
      </c>
      <c r="G691" s="34">
        <f>'Matrix'!AK691</f>
        <v>0</v>
      </c>
      <c r="H691" s="54">
        <f>'Matrix'!AV691</f>
        <v>0</v>
      </c>
      <c r="I691" s="54">
        <f>'Matrix'!AQ691</f>
        <v>0</v>
      </c>
      <c r="J691" s="55">
        <f>'Matrix'!AO691</f>
        <v>0</v>
      </c>
    </row>
    <row r="692" spans="1:10">
      <c r="A692" s="28">
        <v>592</v>
      </c>
      <c r="B692" s="48">
        <f>'935'!B692</f>
        <v>0</v>
      </c>
      <c r="C692" s="37">
        <f>ROUND('Matrix'!CK692,3)</f>
        <v>0</v>
      </c>
      <c r="D692" s="36">
        <f>ROUND('Matrix'!AS692,2)</f>
        <v>0</v>
      </c>
      <c r="E692" s="36">
        <f>ROUND('Matrix'!CL692,2)</f>
        <v>0</v>
      </c>
      <c r="F692" s="52">
        <f>ROUND('Matrix'!CM692,2)</f>
        <v>0</v>
      </c>
      <c r="G692" s="34">
        <f>'Matrix'!AK692</f>
        <v>0</v>
      </c>
      <c r="H692" s="54">
        <f>'Matrix'!AV692</f>
        <v>0</v>
      </c>
      <c r="I692" s="54">
        <f>'Matrix'!AQ692</f>
        <v>0</v>
      </c>
      <c r="J692" s="55">
        <f>'Matrix'!AO692</f>
        <v>0</v>
      </c>
    </row>
    <row r="693" spans="1:10">
      <c r="A693" s="28">
        <v>593</v>
      </c>
      <c r="B693" s="48">
        <f>'935'!B693</f>
        <v>0</v>
      </c>
      <c r="C693" s="37">
        <f>ROUND('Matrix'!CK693,3)</f>
        <v>0</v>
      </c>
      <c r="D693" s="36">
        <f>ROUND('Matrix'!AS693,2)</f>
        <v>0</v>
      </c>
      <c r="E693" s="36">
        <f>ROUND('Matrix'!CL693,2)</f>
        <v>0</v>
      </c>
      <c r="F693" s="52">
        <f>ROUND('Matrix'!CM693,2)</f>
        <v>0</v>
      </c>
      <c r="G693" s="34">
        <f>'Matrix'!AK693</f>
        <v>0</v>
      </c>
      <c r="H693" s="54">
        <f>'Matrix'!AV693</f>
        <v>0</v>
      </c>
      <c r="I693" s="54">
        <f>'Matrix'!AQ693</f>
        <v>0</v>
      </c>
      <c r="J693" s="55">
        <f>'Matrix'!AO693</f>
        <v>0</v>
      </c>
    </row>
    <row r="694" spans="1:10">
      <c r="A694" s="28">
        <v>594</v>
      </c>
      <c r="B694" s="48">
        <f>'935'!B694</f>
        <v>0</v>
      </c>
      <c r="C694" s="37">
        <f>ROUND('Matrix'!CK694,3)</f>
        <v>0</v>
      </c>
      <c r="D694" s="36">
        <f>ROUND('Matrix'!AS694,2)</f>
        <v>0</v>
      </c>
      <c r="E694" s="36">
        <f>ROUND('Matrix'!CL694,2)</f>
        <v>0</v>
      </c>
      <c r="F694" s="52">
        <f>ROUND('Matrix'!CM694,2)</f>
        <v>0</v>
      </c>
      <c r="G694" s="34">
        <f>'Matrix'!AK694</f>
        <v>0</v>
      </c>
      <c r="H694" s="54">
        <f>'Matrix'!AV694</f>
        <v>0</v>
      </c>
      <c r="I694" s="54">
        <f>'Matrix'!AQ694</f>
        <v>0</v>
      </c>
      <c r="J694" s="55">
        <f>'Matrix'!AO694</f>
        <v>0</v>
      </c>
    </row>
    <row r="695" spans="1:10">
      <c r="A695" s="28">
        <v>595</v>
      </c>
      <c r="B695" s="48">
        <f>'935'!B695</f>
        <v>0</v>
      </c>
      <c r="C695" s="37">
        <f>ROUND('Matrix'!CK695,3)</f>
        <v>0</v>
      </c>
      <c r="D695" s="36">
        <f>ROUND('Matrix'!AS695,2)</f>
        <v>0</v>
      </c>
      <c r="E695" s="36">
        <f>ROUND('Matrix'!CL695,2)</f>
        <v>0</v>
      </c>
      <c r="F695" s="52">
        <f>ROUND('Matrix'!CM695,2)</f>
        <v>0</v>
      </c>
      <c r="G695" s="34">
        <f>'Matrix'!AK695</f>
        <v>0</v>
      </c>
      <c r="H695" s="54">
        <f>'Matrix'!AV695</f>
        <v>0</v>
      </c>
      <c r="I695" s="54">
        <f>'Matrix'!AQ695</f>
        <v>0</v>
      </c>
      <c r="J695" s="55">
        <f>'Matrix'!AO695</f>
        <v>0</v>
      </c>
    </row>
    <row r="696" spans="1:10">
      <c r="A696" s="28">
        <v>596</v>
      </c>
      <c r="B696" s="48">
        <f>'935'!B696</f>
        <v>0</v>
      </c>
      <c r="C696" s="37">
        <f>ROUND('Matrix'!CK696,3)</f>
        <v>0</v>
      </c>
      <c r="D696" s="36">
        <f>ROUND('Matrix'!AS696,2)</f>
        <v>0</v>
      </c>
      <c r="E696" s="36">
        <f>ROUND('Matrix'!CL696,2)</f>
        <v>0</v>
      </c>
      <c r="F696" s="52">
        <f>ROUND('Matrix'!CM696,2)</f>
        <v>0</v>
      </c>
      <c r="G696" s="34">
        <f>'Matrix'!AK696</f>
        <v>0</v>
      </c>
      <c r="H696" s="54">
        <f>'Matrix'!AV696</f>
        <v>0</v>
      </c>
      <c r="I696" s="54">
        <f>'Matrix'!AQ696</f>
        <v>0</v>
      </c>
      <c r="J696" s="55">
        <f>'Matrix'!AO696</f>
        <v>0</v>
      </c>
    </row>
    <row r="697" spans="1:10">
      <c r="A697" s="28">
        <v>597</v>
      </c>
      <c r="B697" s="48">
        <f>'935'!B697</f>
        <v>0</v>
      </c>
      <c r="C697" s="37">
        <f>ROUND('Matrix'!CK697,3)</f>
        <v>0</v>
      </c>
      <c r="D697" s="36">
        <f>ROUND('Matrix'!AS697,2)</f>
        <v>0</v>
      </c>
      <c r="E697" s="36">
        <f>ROUND('Matrix'!CL697,2)</f>
        <v>0</v>
      </c>
      <c r="F697" s="52">
        <f>ROUND('Matrix'!CM697,2)</f>
        <v>0</v>
      </c>
      <c r="G697" s="34">
        <f>'Matrix'!AK697</f>
        <v>0</v>
      </c>
      <c r="H697" s="54">
        <f>'Matrix'!AV697</f>
        <v>0</v>
      </c>
      <c r="I697" s="54">
        <f>'Matrix'!AQ697</f>
        <v>0</v>
      </c>
      <c r="J697" s="55">
        <f>'Matrix'!AO697</f>
        <v>0</v>
      </c>
    </row>
    <row r="698" spans="1:10">
      <c r="A698" s="28">
        <v>598</v>
      </c>
      <c r="B698" s="48">
        <f>'935'!B698</f>
        <v>0</v>
      </c>
      <c r="C698" s="37">
        <f>ROUND('Matrix'!CK698,3)</f>
        <v>0</v>
      </c>
      <c r="D698" s="36">
        <f>ROUND('Matrix'!AS698,2)</f>
        <v>0</v>
      </c>
      <c r="E698" s="36">
        <f>ROUND('Matrix'!CL698,2)</f>
        <v>0</v>
      </c>
      <c r="F698" s="52">
        <f>ROUND('Matrix'!CM698,2)</f>
        <v>0</v>
      </c>
      <c r="G698" s="34">
        <f>'Matrix'!AK698</f>
        <v>0</v>
      </c>
      <c r="H698" s="54">
        <f>'Matrix'!AV698</f>
        <v>0</v>
      </c>
      <c r="I698" s="54">
        <f>'Matrix'!AQ698</f>
        <v>0</v>
      </c>
      <c r="J698" s="55">
        <f>'Matrix'!AO698</f>
        <v>0</v>
      </c>
    </row>
    <row r="699" spans="1:10">
      <c r="A699" s="28">
        <v>599</v>
      </c>
      <c r="B699" s="48">
        <f>'935'!B699</f>
        <v>0</v>
      </c>
      <c r="C699" s="37">
        <f>ROUND('Matrix'!CK699,3)</f>
        <v>0</v>
      </c>
      <c r="D699" s="36">
        <f>ROUND('Matrix'!AS699,2)</f>
        <v>0</v>
      </c>
      <c r="E699" s="36">
        <f>ROUND('Matrix'!CL699,2)</f>
        <v>0</v>
      </c>
      <c r="F699" s="52">
        <f>ROUND('Matrix'!CM699,2)</f>
        <v>0</v>
      </c>
      <c r="G699" s="34">
        <f>'Matrix'!AK699</f>
        <v>0</v>
      </c>
      <c r="H699" s="54">
        <f>'Matrix'!AV699</f>
        <v>0</v>
      </c>
      <c r="I699" s="54">
        <f>'Matrix'!AQ699</f>
        <v>0</v>
      </c>
      <c r="J699" s="55">
        <f>'Matrix'!AO699</f>
        <v>0</v>
      </c>
    </row>
    <row r="700" spans="1:10">
      <c r="A700" s="28">
        <v>600</v>
      </c>
      <c r="B700" s="48">
        <f>'935'!B700</f>
        <v>0</v>
      </c>
      <c r="C700" s="37">
        <f>ROUND('Matrix'!CK700,3)</f>
        <v>0</v>
      </c>
      <c r="D700" s="36">
        <f>ROUND('Matrix'!AS700,2)</f>
        <v>0</v>
      </c>
      <c r="E700" s="36">
        <f>ROUND('Matrix'!CL700,2)</f>
        <v>0</v>
      </c>
      <c r="F700" s="52">
        <f>ROUND('Matrix'!CM700,2)</f>
        <v>0</v>
      </c>
      <c r="G700" s="34">
        <f>'Matrix'!AK700</f>
        <v>0</v>
      </c>
      <c r="H700" s="54">
        <f>'Matrix'!AV700</f>
        <v>0</v>
      </c>
      <c r="I700" s="54">
        <f>'Matrix'!AQ700</f>
        <v>0</v>
      </c>
      <c r="J700" s="55">
        <f>'Matrix'!AO700</f>
        <v>0</v>
      </c>
    </row>
  </sheetData>
  <sheetProtection sheet="1" objects="1" scenarios="1"/>
  <mergeCells count="2">
    <mergeCell ref="C3:F3"/>
    <mergeCell ref="G3:J3"/>
  </mergeCells>
  <hyperlinks>
    <hyperlink ref="B95" location="'935'!B100" display="x1 = 935. Name (in Tariff data)"/>
    <hyperlink ref="C95" location="'Matrix'!CK100" display="x1 = 4509. Super-red rate p/kWh"/>
    <hyperlink ref="D95" location="'Matrix'!AS100" display="x1 = 3215. Demand fixed charge p/day"/>
    <hyperlink ref="E95" location="'Matrix'!CL100" display="x1 = 4511. Import capacity charge p/kVA/day"/>
    <hyperlink ref="F95" location="'Matrix'!CM100" display="x1 = 4513. Exceeded import capacity charge (p/kVA/day)"/>
    <hyperlink ref="G95" location="'Matrix'!AK100" display="x1 = 3005. Export super-red unit rate (p/kWh)"/>
    <hyperlink ref="H95" location="'Matrix'!AV100" display="x1 = 3221. Export fixed charge p/day"/>
    <hyperlink ref="I95" location="'Matrix'!AQ100" display="x1 = 3211. Export capacity rate (p/kVA/day)"/>
    <hyperlink ref="J95" location="'Matrix'!AO100" display="x1 = 3207. Export capacity charge (p/kVA/day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G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20.7109375" customWidth="1"/>
    <col min="2" max="2" width="50.7109375" customWidth="1"/>
    <col min="3" max="251" width="20.7109375" customWidth="1"/>
  </cols>
  <sheetData>
    <row r="1" spans="1:33" ht="21" customHeight="1">
      <c r="A1" s="1" t="str">
        <f>"Revenue summary"&amp;" for "&amp;'11'!B6&amp;" in "&amp;'11'!C6&amp;" ("&amp;'11'!D6&amp;")"</f>
        <v>Not calculated: open in spreadsheet app and allow calculations</v>
      </c>
    </row>
    <row r="3" spans="1:33">
      <c r="B3" s="39" t="s">
        <v>287</v>
      </c>
      <c r="C3" s="40" t="s">
        <v>841</v>
      </c>
      <c r="D3" s="40"/>
      <c r="E3" s="40"/>
      <c r="F3" s="40"/>
      <c r="G3" s="41" t="s">
        <v>849</v>
      </c>
      <c r="H3" s="41"/>
      <c r="I3" s="41"/>
      <c r="J3" s="41"/>
      <c r="K3" s="39" t="s">
        <v>864</v>
      </c>
      <c r="L3" s="39"/>
      <c r="M3" s="39"/>
      <c r="N3" s="40" t="s">
        <v>877</v>
      </c>
      <c r="O3" s="40"/>
      <c r="P3" s="40"/>
      <c r="Q3" s="41" t="s">
        <v>884</v>
      </c>
      <c r="R3" s="41"/>
      <c r="S3" s="41"/>
      <c r="T3" s="41"/>
      <c r="U3" s="39" t="s">
        <v>897</v>
      </c>
      <c r="V3" s="39"/>
      <c r="W3" s="39"/>
      <c r="X3" s="39"/>
      <c r="Y3" s="40" t="s">
        <v>909</v>
      </c>
      <c r="Z3" s="40"/>
      <c r="AA3" s="40"/>
      <c r="AB3" s="40"/>
      <c r="AC3" s="40"/>
      <c r="AD3" s="40"/>
      <c r="AE3" s="40"/>
      <c r="AF3" s="40"/>
      <c r="AG3" s="40"/>
    </row>
    <row r="4" spans="1:33" hidden="1" outlineLevel="2"/>
    <row r="5" spans="1:33" hidden="1" outlineLevel="2"/>
    <row r="6" spans="1:33" hidden="1" outlineLevel="2"/>
    <row r="7" spans="1:33" hidden="1" outlineLevel="2"/>
    <row r="8" spans="1:33" hidden="1" outlineLevel="2"/>
    <row r="9" spans="1:33" hidden="1" outlineLevel="2"/>
    <row r="10" spans="1:33" hidden="1" outlineLevel="2"/>
    <row r="11" spans="1:33" hidden="1" outlineLevel="2"/>
    <row r="12" spans="1:33" hidden="1" outlineLevel="2"/>
    <row r="13" spans="1:33" hidden="1" outlineLevel="2"/>
    <row r="14" spans="1:33" hidden="1" outlineLevel="2"/>
    <row r="15" spans="1:33" hidden="1" outlineLevel="2"/>
    <row r="16" spans="1:33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33" hidden="1" outlineLevel="1" collapsed="1"/>
    <row r="82" spans="2:33" hidden="1" outlineLevel="1">
      <c r="B82" s="42" t="s">
        <v>288</v>
      </c>
      <c r="C82" s="43" t="s">
        <v>288</v>
      </c>
      <c r="D82" s="43" t="s">
        <v>288</v>
      </c>
      <c r="E82" s="43" t="s">
        <v>288</v>
      </c>
      <c r="F82" s="42" t="s">
        <v>288</v>
      </c>
      <c r="G82" s="43" t="s">
        <v>288</v>
      </c>
      <c r="H82" s="43" t="s">
        <v>288</v>
      </c>
      <c r="I82" s="43" t="s">
        <v>288</v>
      </c>
      <c r="J82" s="42" t="s">
        <v>288</v>
      </c>
      <c r="K82" s="43" t="s">
        <v>288</v>
      </c>
      <c r="L82" s="43" t="s">
        <v>288</v>
      </c>
      <c r="M82" s="42" t="s">
        <v>288</v>
      </c>
      <c r="N82" s="43" t="s">
        <v>288</v>
      </c>
      <c r="O82" s="43" t="s">
        <v>288</v>
      </c>
      <c r="P82" s="42" t="s">
        <v>288</v>
      </c>
      <c r="Q82" s="43" t="s">
        <v>288</v>
      </c>
      <c r="R82" s="43" t="s">
        <v>288</v>
      </c>
      <c r="S82" s="43" t="s">
        <v>288</v>
      </c>
      <c r="T82" s="42" t="s">
        <v>288</v>
      </c>
      <c r="U82" s="43" t="s">
        <v>288</v>
      </c>
      <c r="V82" s="43" t="s">
        <v>288</v>
      </c>
      <c r="W82" s="43" t="s">
        <v>288</v>
      </c>
      <c r="X82" s="42" t="s">
        <v>288</v>
      </c>
      <c r="Y82" s="43" t="s">
        <v>288</v>
      </c>
      <c r="Z82" s="43" t="s">
        <v>288</v>
      </c>
      <c r="AA82" s="43" t="s">
        <v>288</v>
      </c>
      <c r="AB82" s="43" t="s">
        <v>288</v>
      </c>
      <c r="AC82" s="43" t="s">
        <v>288</v>
      </c>
      <c r="AD82" s="43" t="s">
        <v>288</v>
      </c>
      <c r="AE82" s="43" t="s">
        <v>288</v>
      </c>
      <c r="AF82" s="43" t="s">
        <v>288</v>
      </c>
      <c r="AG82" s="42" t="s">
        <v>288</v>
      </c>
    </row>
    <row r="83" spans="2:33" hidden="1" outlineLevel="1">
      <c r="B83" s="44" t="s">
        <v>855</v>
      </c>
      <c r="C83" s="45" t="s">
        <v>856</v>
      </c>
      <c r="D83" s="45" t="s">
        <v>857</v>
      </c>
      <c r="E83" s="45" t="s">
        <v>858</v>
      </c>
      <c r="F83" s="44" t="s">
        <v>859</v>
      </c>
      <c r="G83" s="45" t="s">
        <v>860</v>
      </c>
      <c r="H83" s="45" t="s">
        <v>861</v>
      </c>
      <c r="I83" s="45" t="s">
        <v>862</v>
      </c>
      <c r="J83" s="44" t="s">
        <v>863</v>
      </c>
      <c r="K83" s="45" t="s">
        <v>570</v>
      </c>
      <c r="L83" s="45" t="s">
        <v>670</v>
      </c>
      <c r="M83" s="44" t="s">
        <v>570</v>
      </c>
      <c r="N83" s="45" t="s">
        <v>570</v>
      </c>
      <c r="O83" s="45" t="s">
        <v>570</v>
      </c>
      <c r="P83" s="44" t="s">
        <v>584</v>
      </c>
      <c r="Q83" s="45" t="s">
        <v>885</v>
      </c>
      <c r="R83" s="45" t="s">
        <v>889</v>
      </c>
      <c r="S83" s="45" t="s">
        <v>890</v>
      </c>
      <c r="T83" s="44" t="s">
        <v>893</v>
      </c>
      <c r="U83" s="45" t="s">
        <v>898</v>
      </c>
      <c r="V83" s="45" t="s">
        <v>902</v>
      </c>
      <c r="W83" s="45" t="s">
        <v>903</v>
      </c>
      <c r="X83" s="44" t="s">
        <v>906</v>
      </c>
      <c r="Y83" s="45" t="s">
        <v>570</v>
      </c>
      <c r="Z83" s="45" t="s">
        <v>570</v>
      </c>
      <c r="AA83" s="45" t="s">
        <v>325</v>
      </c>
      <c r="AB83" s="45" t="s">
        <v>325</v>
      </c>
      <c r="AC83" s="45" t="s">
        <v>325</v>
      </c>
      <c r="AD83" s="45" t="s">
        <v>325</v>
      </c>
      <c r="AE83" s="45" t="s">
        <v>325</v>
      </c>
      <c r="AF83" s="45" t="s">
        <v>325</v>
      </c>
      <c r="AG83" s="44" t="s">
        <v>890</v>
      </c>
    </row>
    <row r="84" spans="2:33" hidden="1" outlineLevel="1">
      <c r="B84" s="42" t="s">
        <v>290</v>
      </c>
      <c r="C84" s="43" t="s">
        <v>290</v>
      </c>
      <c r="D84" s="43" t="s">
        <v>290</v>
      </c>
      <c r="E84" s="43" t="s">
        <v>290</v>
      </c>
      <c r="F84" s="42" t="s">
        <v>290</v>
      </c>
      <c r="G84" s="43" t="s">
        <v>290</v>
      </c>
      <c r="H84" s="43" t="s">
        <v>290</v>
      </c>
      <c r="I84" s="43" t="s">
        <v>290</v>
      </c>
      <c r="J84" s="42" t="s">
        <v>290</v>
      </c>
      <c r="K84" s="45" t="s">
        <v>461</v>
      </c>
      <c r="L84" s="45" t="s">
        <v>319</v>
      </c>
      <c r="M84" s="44" t="s">
        <v>301</v>
      </c>
      <c r="N84" s="45" t="s">
        <v>878</v>
      </c>
      <c r="O84" s="45" t="s">
        <v>301</v>
      </c>
      <c r="P84" s="44" t="s">
        <v>585</v>
      </c>
      <c r="Q84" s="45" t="s">
        <v>886</v>
      </c>
      <c r="R84" s="43" t="s">
        <v>290</v>
      </c>
      <c r="S84" s="45" t="s">
        <v>891</v>
      </c>
      <c r="T84" s="44" t="s">
        <v>894</v>
      </c>
      <c r="U84" s="45" t="s">
        <v>899</v>
      </c>
      <c r="V84" s="43" t="s">
        <v>290</v>
      </c>
      <c r="W84" s="45" t="s">
        <v>904</v>
      </c>
      <c r="X84" s="44" t="s">
        <v>907</v>
      </c>
      <c r="Y84" s="45" t="s">
        <v>301</v>
      </c>
      <c r="Z84" s="45" t="s">
        <v>461</v>
      </c>
      <c r="AA84" s="45" t="s">
        <v>914</v>
      </c>
      <c r="AB84" s="45" t="s">
        <v>809</v>
      </c>
      <c r="AC84" s="45" t="s">
        <v>914</v>
      </c>
      <c r="AD84" s="45" t="s">
        <v>664</v>
      </c>
      <c r="AE84" s="45" t="s">
        <v>814</v>
      </c>
      <c r="AF84" s="45" t="s">
        <v>914</v>
      </c>
      <c r="AG84" s="44" t="s">
        <v>942</v>
      </c>
    </row>
    <row r="85" spans="2:33" hidden="1" outlineLevel="1">
      <c r="B85" s="42" t="s">
        <v>291</v>
      </c>
      <c r="C85" s="43" t="s">
        <v>291</v>
      </c>
      <c r="D85" s="43" t="s">
        <v>291</v>
      </c>
      <c r="E85" s="43" t="s">
        <v>291</v>
      </c>
      <c r="F85" s="42" t="s">
        <v>291</v>
      </c>
      <c r="G85" s="43" t="s">
        <v>291</v>
      </c>
      <c r="H85" s="43" t="s">
        <v>291</v>
      </c>
      <c r="I85" s="43" t="s">
        <v>291</v>
      </c>
      <c r="J85" s="42" t="s">
        <v>291</v>
      </c>
      <c r="K85" s="45" t="s">
        <v>865</v>
      </c>
      <c r="L85" s="45" t="s">
        <v>868</v>
      </c>
      <c r="M85" s="44" t="s">
        <v>874</v>
      </c>
      <c r="N85" s="45" t="s">
        <v>586</v>
      </c>
      <c r="O85" s="45" t="s">
        <v>880</v>
      </c>
      <c r="P85" s="42" t="s">
        <v>297</v>
      </c>
      <c r="Q85" s="45" t="s">
        <v>887</v>
      </c>
      <c r="R85" s="43" t="s">
        <v>291</v>
      </c>
      <c r="S85" s="43" t="s">
        <v>297</v>
      </c>
      <c r="T85" s="42" t="s">
        <v>297</v>
      </c>
      <c r="U85" s="45" t="s">
        <v>900</v>
      </c>
      <c r="V85" s="43" t="s">
        <v>291</v>
      </c>
      <c r="W85" s="43" t="s">
        <v>297</v>
      </c>
      <c r="X85" s="42" t="s">
        <v>297</v>
      </c>
      <c r="Y85" s="45" t="s">
        <v>910</v>
      </c>
      <c r="Z85" s="45" t="s">
        <v>912</v>
      </c>
      <c r="AA85" s="45" t="s">
        <v>915</v>
      </c>
      <c r="AB85" s="45" t="s">
        <v>810</v>
      </c>
      <c r="AC85" s="45" t="s">
        <v>915</v>
      </c>
      <c r="AD85" s="45" t="s">
        <v>302</v>
      </c>
      <c r="AE85" s="45" t="s">
        <v>788</v>
      </c>
      <c r="AF85" s="45" t="s">
        <v>915</v>
      </c>
      <c r="AG85" s="44" t="s">
        <v>943</v>
      </c>
    </row>
    <row r="86" spans="2:33" hidden="1" outlineLevel="1">
      <c r="B86" s="42" t="s">
        <v>292</v>
      </c>
      <c r="C86" s="43" t="s">
        <v>292</v>
      </c>
      <c r="D86" s="43" t="s">
        <v>292</v>
      </c>
      <c r="E86" s="43" t="s">
        <v>292</v>
      </c>
      <c r="F86" s="42" t="s">
        <v>292</v>
      </c>
      <c r="G86" s="43" t="s">
        <v>292</v>
      </c>
      <c r="H86" s="43" t="s">
        <v>292</v>
      </c>
      <c r="I86" s="43" t="s">
        <v>292</v>
      </c>
      <c r="J86" s="42" t="s">
        <v>292</v>
      </c>
      <c r="K86" s="43" t="s">
        <v>297</v>
      </c>
      <c r="L86" s="45" t="s">
        <v>869</v>
      </c>
      <c r="M86" s="42" t="s">
        <v>297</v>
      </c>
      <c r="N86" s="43" t="s">
        <v>297</v>
      </c>
      <c r="O86" s="43" t="s">
        <v>297</v>
      </c>
      <c r="P86" s="42" t="s">
        <v>882</v>
      </c>
      <c r="Q86" s="43" t="s">
        <v>297</v>
      </c>
      <c r="R86" s="43" t="s">
        <v>292</v>
      </c>
      <c r="S86" s="43" t="s">
        <v>671</v>
      </c>
      <c r="T86" s="42" t="s">
        <v>895</v>
      </c>
      <c r="U86" s="43" t="s">
        <v>297</v>
      </c>
      <c r="V86" s="43" t="s">
        <v>292</v>
      </c>
      <c r="W86" s="43" t="s">
        <v>671</v>
      </c>
      <c r="X86" s="42" t="s">
        <v>895</v>
      </c>
      <c r="Y86" s="43" t="s">
        <v>297</v>
      </c>
      <c r="Z86" s="43" t="s">
        <v>297</v>
      </c>
      <c r="AA86" s="45" t="s">
        <v>688</v>
      </c>
      <c r="AB86" s="43" t="s">
        <v>297</v>
      </c>
      <c r="AC86" s="45" t="s">
        <v>688</v>
      </c>
      <c r="AD86" s="45" t="s">
        <v>928</v>
      </c>
      <c r="AE86" s="45" t="s">
        <v>789</v>
      </c>
      <c r="AF86" s="45" t="s">
        <v>688</v>
      </c>
      <c r="AG86" s="44" t="s">
        <v>944</v>
      </c>
    </row>
    <row r="87" spans="2:33" hidden="1" outlineLevel="1">
      <c r="B87" s="42" t="s">
        <v>292</v>
      </c>
      <c r="C87" s="43" t="s">
        <v>292</v>
      </c>
      <c r="D87" s="43" t="s">
        <v>292</v>
      </c>
      <c r="E87" s="43" t="s">
        <v>292</v>
      </c>
      <c r="F87" s="42" t="s">
        <v>292</v>
      </c>
      <c r="G87" s="43" t="s">
        <v>292</v>
      </c>
      <c r="H87" s="43" t="s">
        <v>292</v>
      </c>
      <c r="I87" s="43" t="s">
        <v>292</v>
      </c>
      <c r="J87" s="42" t="s">
        <v>292</v>
      </c>
      <c r="K87" s="43" t="s">
        <v>866</v>
      </c>
      <c r="L87" s="45" t="s">
        <v>322</v>
      </c>
      <c r="M87" s="42" t="s">
        <v>875</v>
      </c>
      <c r="N87" s="43" t="s">
        <v>866</v>
      </c>
      <c r="O87" s="43" t="s">
        <v>875</v>
      </c>
      <c r="P87" s="42" t="s">
        <v>292</v>
      </c>
      <c r="Q87" s="43" t="s">
        <v>316</v>
      </c>
      <c r="R87" s="43" t="s">
        <v>292</v>
      </c>
      <c r="S87" s="43" t="s">
        <v>292</v>
      </c>
      <c r="T87" s="42" t="s">
        <v>292</v>
      </c>
      <c r="U87" s="43" t="s">
        <v>316</v>
      </c>
      <c r="V87" s="43" t="s">
        <v>292</v>
      </c>
      <c r="W87" s="43" t="s">
        <v>292</v>
      </c>
      <c r="X87" s="42" t="s">
        <v>292</v>
      </c>
      <c r="Y87" s="43" t="s">
        <v>875</v>
      </c>
      <c r="Z87" s="43" t="s">
        <v>866</v>
      </c>
      <c r="AA87" s="45" t="s">
        <v>916</v>
      </c>
      <c r="AB87" s="43" t="s">
        <v>924</v>
      </c>
      <c r="AC87" s="45" t="s">
        <v>916</v>
      </c>
      <c r="AD87" s="45" t="s">
        <v>929</v>
      </c>
      <c r="AE87" s="45" t="s">
        <v>934</v>
      </c>
      <c r="AF87" s="45" t="s">
        <v>916</v>
      </c>
      <c r="AG87" s="44" t="s">
        <v>945</v>
      </c>
    </row>
    <row r="88" spans="2:33" hidden="1" outlineLevel="1">
      <c r="B88" s="42" t="s">
        <v>292</v>
      </c>
      <c r="C88" s="43" t="s">
        <v>292</v>
      </c>
      <c r="D88" s="43" t="s">
        <v>292</v>
      </c>
      <c r="E88" s="43" t="s">
        <v>292</v>
      </c>
      <c r="F88" s="42" t="s">
        <v>292</v>
      </c>
      <c r="G88" s="43" t="s">
        <v>292</v>
      </c>
      <c r="H88" s="43" t="s">
        <v>292</v>
      </c>
      <c r="I88" s="43" t="s">
        <v>292</v>
      </c>
      <c r="J88" s="42" t="s">
        <v>292</v>
      </c>
      <c r="K88" s="43" t="s">
        <v>292</v>
      </c>
      <c r="L88" s="45" t="s">
        <v>870</v>
      </c>
      <c r="M88" s="42" t="s">
        <v>292</v>
      </c>
      <c r="N88" s="43" t="s">
        <v>292</v>
      </c>
      <c r="O88" s="43" t="s">
        <v>292</v>
      </c>
      <c r="P88" s="42" t="s">
        <v>292</v>
      </c>
      <c r="Q88" s="43" t="s">
        <v>292</v>
      </c>
      <c r="R88" s="43" t="s">
        <v>292</v>
      </c>
      <c r="S88" s="43" t="s">
        <v>292</v>
      </c>
      <c r="T88" s="42" t="s">
        <v>292</v>
      </c>
      <c r="U88" s="43" t="s">
        <v>292</v>
      </c>
      <c r="V88" s="43" t="s">
        <v>292</v>
      </c>
      <c r="W88" s="43" t="s">
        <v>292</v>
      </c>
      <c r="X88" s="42" t="s">
        <v>292</v>
      </c>
      <c r="Y88" s="43" t="s">
        <v>292</v>
      </c>
      <c r="Z88" s="43" t="s">
        <v>292</v>
      </c>
      <c r="AA88" s="45" t="s">
        <v>917</v>
      </c>
      <c r="AB88" s="43" t="s">
        <v>292</v>
      </c>
      <c r="AC88" s="45" t="s">
        <v>917</v>
      </c>
      <c r="AD88" s="45" t="s">
        <v>930</v>
      </c>
      <c r="AE88" s="45" t="s">
        <v>935</v>
      </c>
      <c r="AF88" s="45" t="s">
        <v>917</v>
      </c>
      <c r="AG88" s="44" t="s">
        <v>946</v>
      </c>
    </row>
    <row r="89" spans="2:33" hidden="1" outlineLevel="1">
      <c r="B89" s="42" t="s">
        <v>292</v>
      </c>
      <c r="C89" s="43" t="s">
        <v>292</v>
      </c>
      <c r="D89" s="43" t="s">
        <v>292</v>
      </c>
      <c r="E89" s="43" t="s">
        <v>292</v>
      </c>
      <c r="F89" s="42" t="s">
        <v>292</v>
      </c>
      <c r="G89" s="43" t="s">
        <v>292</v>
      </c>
      <c r="H89" s="43" t="s">
        <v>292</v>
      </c>
      <c r="I89" s="43" t="s">
        <v>292</v>
      </c>
      <c r="J89" s="42" t="s">
        <v>292</v>
      </c>
      <c r="K89" s="43" t="s">
        <v>292</v>
      </c>
      <c r="L89" s="45" t="s">
        <v>871</v>
      </c>
      <c r="M89" s="42" t="s">
        <v>292</v>
      </c>
      <c r="N89" s="43" t="s">
        <v>292</v>
      </c>
      <c r="O89" s="43" t="s">
        <v>292</v>
      </c>
      <c r="P89" s="42" t="s">
        <v>292</v>
      </c>
      <c r="Q89" s="43" t="s">
        <v>292</v>
      </c>
      <c r="R89" s="43" t="s">
        <v>292</v>
      </c>
      <c r="S89" s="43" t="s">
        <v>292</v>
      </c>
      <c r="T89" s="42" t="s">
        <v>292</v>
      </c>
      <c r="U89" s="43" t="s">
        <v>292</v>
      </c>
      <c r="V89" s="43" t="s">
        <v>292</v>
      </c>
      <c r="W89" s="43" t="s">
        <v>292</v>
      </c>
      <c r="X89" s="42" t="s">
        <v>292</v>
      </c>
      <c r="Y89" s="43" t="s">
        <v>292</v>
      </c>
      <c r="Z89" s="43" t="s">
        <v>292</v>
      </c>
      <c r="AA89" s="45" t="s">
        <v>918</v>
      </c>
      <c r="AB89" s="43" t="s">
        <v>292</v>
      </c>
      <c r="AC89" s="45" t="s">
        <v>918</v>
      </c>
      <c r="AD89" s="45" t="s">
        <v>918</v>
      </c>
      <c r="AE89" s="43" t="s">
        <v>297</v>
      </c>
      <c r="AF89" s="45" t="s">
        <v>918</v>
      </c>
      <c r="AG89" s="44" t="s">
        <v>947</v>
      </c>
    </row>
    <row r="90" spans="2:33" hidden="1" outlineLevel="1">
      <c r="B90" s="42" t="s">
        <v>292</v>
      </c>
      <c r="C90" s="43" t="s">
        <v>292</v>
      </c>
      <c r="D90" s="43" t="s">
        <v>292</v>
      </c>
      <c r="E90" s="43" t="s">
        <v>292</v>
      </c>
      <c r="F90" s="42" t="s">
        <v>292</v>
      </c>
      <c r="G90" s="43" t="s">
        <v>292</v>
      </c>
      <c r="H90" s="43" t="s">
        <v>292</v>
      </c>
      <c r="I90" s="43" t="s">
        <v>292</v>
      </c>
      <c r="J90" s="42" t="s">
        <v>292</v>
      </c>
      <c r="K90" s="43" t="s">
        <v>292</v>
      </c>
      <c r="L90" s="43" t="s">
        <v>297</v>
      </c>
      <c r="M90" s="42" t="s">
        <v>292</v>
      </c>
      <c r="N90" s="43" t="s">
        <v>292</v>
      </c>
      <c r="O90" s="43" t="s">
        <v>292</v>
      </c>
      <c r="P90" s="42" t="s">
        <v>292</v>
      </c>
      <c r="Q90" s="43" t="s">
        <v>292</v>
      </c>
      <c r="R90" s="43" t="s">
        <v>292</v>
      </c>
      <c r="S90" s="43" t="s">
        <v>292</v>
      </c>
      <c r="T90" s="42" t="s">
        <v>292</v>
      </c>
      <c r="U90" s="43" t="s">
        <v>292</v>
      </c>
      <c r="V90" s="43" t="s">
        <v>292</v>
      </c>
      <c r="W90" s="43" t="s">
        <v>292</v>
      </c>
      <c r="X90" s="42" t="s">
        <v>292</v>
      </c>
      <c r="Y90" s="43" t="s">
        <v>292</v>
      </c>
      <c r="Z90" s="43" t="s">
        <v>292</v>
      </c>
      <c r="AA90" s="45" t="s">
        <v>752</v>
      </c>
      <c r="AB90" s="43" t="s">
        <v>292</v>
      </c>
      <c r="AC90" s="45" t="s">
        <v>752</v>
      </c>
      <c r="AD90" s="45" t="s">
        <v>931</v>
      </c>
      <c r="AE90" s="43" t="s">
        <v>936</v>
      </c>
      <c r="AF90" s="45" t="s">
        <v>752</v>
      </c>
      <c r="AG90" s="44" t="s">
        <v>948</v>
      </c>
    </row>
    <row r="91" spans="2:33" hidden="1" outlineLevel="1">
      <c r="B91" s="42" t="s">
        <v>292</v>
      </c>
      <c r="C91" s="43" t="s">
        <v>292</v>
      </c>
      <c r="D91" s="43" t="s">
        <v>292</v>
      </c>
      <c r="E91" s="43" t="s">
        <v>292</v>
      </c>
      <c r="F91" s="42" t="s">
        <v>292</v>
      </c>
      <c r="G91" s="43" t="s">
        <v>292</v>
      </c>
      <c r="H91" s="43" t="s">
        <v>292</v>
      </c>
      <c r="I91" s="43" t="s">
        <v>292</v>
      </c>
      <c r="J91" s="42" t="s">
        <v>292</v>
      </c>
      <c r="K91" s="43" t="s">
        <v>292</v>
      </c>
      <c r="L91" s="43" t="s">
        <v>872</v>
      </c>
      <c r="M91" s="42" t="s">
        <v>292</v>
      </c>
      <c r="N91" s="43" t="s">
        <v>292</v>
      </c>
      <c r="O91" s="43" t="s">
        <v>292</v>
      </c>
      <c r="P91" s="42" t="s">
        <v>292</v>
      </c>
      <c r="Q91" s="43" t="s">
        <v>292</v>
      </c>
      <c r="R91" s="43" t="s">
        <v>292</v>
      </c>
      <c r="S91" s="43" t="s">
        <v>292</v>
      </c>
      <c r="T91" s="42" t="s">
        <v>292</v>
      </c>
      <c r="U91" s="43" t="s">
        <v>292</v>
      </c>
      <c r="V91" s="43" t="s">
        <v>292</v>
      </c>
      <c r="W91" s="43" t="s">
        <v>292</v>
      </c>
      <c r="X91" s="42" t="s">
        <v>292</v>
      </c>
      <c r="Y91" s="43" t="s">
        <v>292</v>
      </c>
      <c r="Z91" s="43" t="s">
        <v>292</v>
      </c>
      <c r="AA91" s="45" t="s">
        <v>753</v>
      </c>
      <c r="AB91" s="43" t="s">
        <v>292</v>
      </c>
      <c r="AC91" s="45" t="s">
        <v>753</v>
      </c>
      <c r="AD91" s="45" t="s">
        <v>753</v>
      </c>
      <c r="AE91" s="43" t="s">
        <v>292</v>
      </c>
      <c r="AF91" s="45" t="s">
        <v>753</v>
      </c>
      <c r="AG91" s="44" t="s">
        <v>949</v>
      </c>
    </row>
    <row r="92" spans="2:33" hidden="1" outlineLevel="1">
      <c r="B92" s="42" t="s">
        <v>292</v>
      </c>
      <c r="C92" s="43" t="s">
        <v>292</v>
      </c>
      <c r="D92" s="43" t="s">
        <v>292</v>
      </c>
      <c r="E92" s="43" t="s">
        <v>292</v>
      </c>
      <c r="F92" s="42" t="s">
        <v>292</v>
      </c>
      <c r="G92" s="43" t="s">
        <v>292</v>
      </c>
      <c r="H92" s="43" t="s">
        <v>292</v>
      </c>
      <c r="I92" s="43" t="s">
        <v>292</v>
      </c>
      <c r="J92" s="42" t="s">
        <v>292</v>
      </c>
      <c r="K92" s="43" t="s">
        <v>292</v>
      </c>
      <c r="L92" s="43" t="s">
        <v>292</v>
      </c>
      <c r="M92" s="42" t="s">
        <v>292</v>
      </c>
      <c r="N92" s="43" t="s">
        <v>292</v>
      </c>
      <c r="O92" s="43" t="s">
        <v>292</v>
      </c>
      <c r="P92" s="42" t="s">
        <v>292</v>
      </c>
      <c r="Q92" s="43" t="s">
        <v>292</v>
      </c>
      <c r="R92" s="43" t="s">
        <v>292</v>
      </c>
      <c r="S92" s="43" t="s">
        <v>292</v>
      </c>
      <c r="T92" s="42" t="s">
        <v>292</v>
      </c>
      <c r="U92" s="43" t="s">
        <v>292</v>
      </c>
      <c r="V92" s="43" t="s">
        <v>292</v>
      </c>
      <c r="W92" s="43" t="s">
        <v>292</v>
      </c>
      <c r="X92" s="42" t="s">
        <v>292</v>
      </c>
      <c r="Y92" s="43" t="s">
        <v>292</v>
      </c>
      <c r="Z92" s="43" t="s">
        <v>292</v>
      </c>
      <c r="AA92" s="45" t="s">
        <v>919</v>
      </c>
      <c r="AB92" s="43" t="s">
        <v>292</v>
      </c>
      <c r="AC92" s="45" t="s">
        <v>919</v>
      </c>
      <c r="AD92" s="43" t="s">
        <v>297</v>
      </c>
      <c r="AE92" s="43" t="s">
        <v>292</v>
      </c>
      <c r="AF92" s="45" t="s">
        <v>919</v>
      </c>
      <c r="AG92" s="42" t="s">
        <v>297</v>
      </c>
    </row>
    <row r="93" spans="2:33" hidden="1" outlineLevel="1">
      <c r="B93" s="42" t="s">
        <v>292</v>
      </c>
      <c r="C93" s="43" t="s">
        <v>292</v>
      </c>
      <c r="D93" s="43" t="s">
        <v>292</v>
      </c>
      <c r="E93" s="43" t="s">
        <v>292</v>
      </c>
      <c r="F93" s="42" t="s">
        <v>292</v>
      </c>
      <c r="G93" s="43" t="s">
        <v>292</v>
      </c>
      <c r="H93" s="43" t="s">
        <v>292</v>
      </c>
      <c r="I93" s="43" t="s">
        <v>292</v>
      </c>
      <c r="J93" s="42" t="s">
        <v>292</v>
      </c>
      <c r="K93" s="43" t="s">
        <v>292</v>
      </c>
      <c r="L93" s="43" t="s">
        <v>292</v>
      </c>
      <c r="M93" s="42" t="s">
        <v>292</v>
      </c>
      <c r="N93" s="43" t="s">
        <v>292</v>
      </c>
      <c r="O93" s="43" t="s">
        <v>292</v>
      </c>
      <c r="P93" s="42" t="s">
        <v>292</v>
      </c>
      <c r="Q93" s="43" t="s">
        <v>292</v>
      </c>
      <c r="R93" s="43" t="s">
        <v>292</v>
      </c>
      <c r="S93" s="43" t="s">
        <v>292</v>
      </c>
      <c r="T93" s="42" t="s">
        <v>292</v>
      </c>
      <c r="U93" s="43" t="s">
        <v>292</v>
      </c>
      <c r="V93" s="43" t="s">
        <v>292</v>
      </c>
      <c r="W93" s="43" t="s">
        <v>292</v>
      </c>
      <c r="X93" s="42" t="s">
        <v>292</v>
      </c>
      <c r="Y93" s="43" t="s">
        <v>292</v>
      </c>
      <c r="Z93" s="43" t="s">
        <v>292</v>
      </c>
      <c r="AA93" s="45" t="s">
        <v>920</v>
      </c>
      <c r="AB93" s="43" t="s">
        <v>292</v>
      </c>
      <c r="AC93" s="45" t="s">
        <v>926</v>
      </c>
      <c r="AD93" s="43" t="s">
        <v>932</v>
      </c>
      <c r="AE93" s="43" t="s">
        <v>292</v>
      </c>
      <c r="AF93" s="45" t="s">
        <v>926</v>
      </c>
      <c r="AG93" s="42" t="s">
        <v>950</v>
      </c>
    </row>
    <row r="94" spans="2:33" hidden="1" outlineLevel="1">
      <c r="B94" s="42" t="s">
        <v>292</v>
      </c>
      <c r="C94" s="43" t="s">
        <v>292</v>
      </c>
      <c r="D94" s="43" t="s">
        <v>292</v>
      </c>
      <c r="E94" s="43" t="s">
        <v>292</v>
      </c>
      <c r="F94" s="42" t="s">
        <v>292</v>
      </c>
      <c r="G94" s="43" t="s">
        <v>292</v>
      </c>
      <c r="H94" s="43" t="s">
        <v>292</v>
      </c>
      <c r="I94" s="43" t="s">
        <v>292</v>
      </c>
      <c r="J94" s="42" t="s">
        <v>292</v>
      </c>
      <c r="K94" s="43" t="s">
        <v>292</v>
      </c>
      <c r="L94" s="43" t="s">
        <v>292</v>
      </c>
      <c r="M94" s="42" t="s">
        <v>292</v>
      </c>
      <c r="N94" s="43" t="s">
        <v>292</v>
      </c>
      <c r="O94" s="43" t="s">
        <v>292</v>
      </c>
      <c r="P94" s="42" t="s">
        <v>292</v>
      </c>
      <c r="Q94" s="43" t="s">
        <v>292</v>
      </c>
      <c r="R94" s="43" t="s">
        <v>292</v>
      </c>
      <c r="S94" s="43" t="s">
        <v>292</v>
      </c>
      <c r="T94" s="42" t="s">
        <v>292</v>
      </c>
      <c r="U94" s="43" t="s">
        <v>292</v>
      </c>
      <c r="V94" s="43" t="s">
        <v>292</v>
      </c>
      <c r="W94" s="43" t="s">
        <v>292</v>
      </c>
      <c r="X94" s="42" t="s">
        <v>292</v>
      </c>
      <c r="Y94" s="43" t="s">
        <v>292</v>
      </c>
      <c r="Z94" s="43" t="s">
        <v>292</v>
      </c>
      <c r="AA94" s="45" t="s">
        <v>921</v>
      </c>
      <c r="AB94" s="43" t="s">
        <v>292</v>
      </c>
      <c r="AC94" s="45" t="s">
        <v>921</v>
      </c>
      <c r="AD94" s="43" t="s">
        <v>292</v>
      </c>
      <c r="AE94" s="43" t="s">
        <v>292</v>
      </c>
      <c r="AF94" s="45" t="s">
        <v>938</v>
      </c>
      <c r="AG94" s="42" t="s">
        <v>292</v>
      </c>
    </row>
    <row r="95" spans="2:33" hidden="1" outlineLevel="1">
      <c r="B95" s="42" t="s">
        <v>292</v>
      </c>
      <c r="C95" s="43" t="s">
        <v>292</v>
      </c>
      <c r="D95" s="43" t="s">
        <v>292</v>
      </c>
      <c r="E95" s="43" t="s">
        <v>292</v>
      </c>
      <c r="F95" s="42" t="s">
        <v>292</v>
      </c>
      <c r="G95" s="43" t="s">
        <v>292</v>
      </c>
      <c r="H95" s="43" t="s">
        <v>292</v>
      </c>
      <c r="I95" s="43" t="s">
        <v>292</v>
      </c>
      <c r="J95" s="42" t="s">
        <v>292</v>
      </c>
      <c r="K95" s="43" t="s">
        <v>292</v>
      </c>
      <c r="L95" s="43" t="s">
        <v>292</v>
      </c>
      <c r="M95" s="42" t="s">
        <v>292</v>
      </c>
      <c r="N95" s="43" t="s">
        <v>292</v>
      </c>
      <c r="O95" s="43" t="s">
        <v>292</v>
      </c>
      <c r="P95" s="42" t="s">
        <v>292</v>
      </c>
      <c r="Q95" s="43" t="s">
        <v>292</v>
      </c>
      <c r="R95" s="43" t="s">
        <v>292</v>
      </c>
      <c r="S95" s="43" t="s">
        <v>292</v>
      </c>
      <c r="T95" s="42" t="s">
        <v>292</v>
      </c>
      <c r="U95" s="43" t="s">
        <v>292</v>
      </c>
      <c r="V95" s="43" t="s">
        <v>292</v>
      </c>
      <c r="W95" s="43" t="s">
        <v>292</v>
      </c>
      <c r="X95" s="42" t="s">
        <v>292</v>
      </c>
      <c r="Y95" s="43" t="s">
        <v>292</v>
      </c>
      <c r="Z95" s="43" t="s">
        <v>292</v>
      </c>
      <c r="AA95" s="43" t="s">
        <v>297</v>
      </c>
      <c r="AB95" s="43" t="s">
        <v>292</v>
      </c>
      <c r="AC95" s="43" t="s">
        <v>297</v>
      </c>
      <c r="AD95" s="43" t="s">
        <v>292</v>
      </c>
      <c r="AE95" s="43" t="s">
        <v>292</v>
      </c>
      <c r="AF95" s="45" t="s">
        <v>939</v>
      </c>
      <c r="AG95" s="42" t="s">
        <v>292</v>
      </c>
    </row>
    <row r="96" spans="2:33" hidden="1" outlineLevel="1">
      <c r="B96" s="42" t="s">
        <v>292</v>
      </c>
      <c r="C96" s="43" t="s">
        <v>292</v>
      </c>
      <c r="D96" s="43" t="s">
        <v>292</v>
      </c>
      <c r="E96" s="43" t="s">
        <v>292</v>
      </c>
      <c r="F96" s="42" t="s">
        <v>292</v>
      </c>
      <c r="G96" s="43" t="s">
        <v>292</v>
      </c>
      <c r="H96" s="43" t="s">
        <v>292</v>
      </c>
      <c r="I96" s="43" t="s">
        <v>292</v>
      </c>
      <c r="J96" s="42" t="s">
        <v>292</v>
      </c>
      <c r="K96" s="43" t="s">
        <v>292</v>
      </c>
      <c r="L96" s="43" t="s">
        <v>292</v>
      </c>
      <c r="M96" s="42" t="s">
        <v>292</v>
      </c>
      <c r="N96" s="43" t="s">
        <v>292</v>
      </c>
      <c r="O96" s="43" t="s">
        <v>292</v>
      </c>
      <c r="P96" s="42" t="s">
        <v>292</v>
      </c>
      <c r="Q96" s="43" t="s">
        <v>292</v>
      </c>
      <c r="R96" s="43" t="s">
        <v>292</v>
      </c>
      <c r="S96" s="43" t="s">
        <v>292</v>
      </c>
      <c r="T96" s="42" t="s">
        <v>292</v>
      </c>
      <c r="U96" s="43" t="s">
        <v>292</v>
      </c>
      <c r="V96" s="43" t="s">
        <v>292</v>
      </c>
      <c r="W96" s="43" t="s">
        <v>292</v>
      </c>
      <c r="X96" s="42" t="s">
        <v>292</v>
      </c>
      <c r="Y96" s="43" t="s">
        <v>292</v>
      </c>
      <c r="Z96" s="43" t="s">
        <v>292</v>
      </c>
      <c r="AA96" s="43" t="s">
        <v>922</v>
      </c>
      <c r="AB96" s="43" t="s">
        <v>292</v>
      </c>
      <c r="AC96" s="43" t="s">
        <v>922</v>
      </c>
      <c r="AD96" s="43" t="s">
        <v>292</v>
      </c>
      <c r="AE96" s="43" t="s">
        <v>292</v>
      </c>
      <c r="AF96" s="43" t="s">
        <v>297</v>
      </c>
      <c r="AG96" s="42" t="s">
        <v>292</v>
      </c>
    </row>
    <row r="97" spans="1:33" hidden="1" outlineLevel="1">
      <c r="B97" s="42" t="s">
        <v>292</v>
      </c>
      <c r="C97" s="43" t="s">
        <v>292</v>
      </c>
      <c r="D97" s="43" t="s">
        <v>292</v>
      </c>
      <c r="E97" s="43" t="s">
        <v>292</v>
      </c>
      <c r="F97" s="42" t="s">
        <v>292</v>
      </c>
      <c r="G97" s="43" t="s">
        <v>292</v>
      </c>
      <c r="H97" s="43" t="s">
        <v>292</v>
      </c>
      <c r="I97" s="43" t="s">
        <v>292</v>
      </c>
      <c r="J97" s="42" t="s">
        <v>292</v>
      </c>
      <c r="K97" s="43" t="s">
        <v>292</v>
      </c>
      <c r="L97" s="43" t="s">
        <v>292</v>
      </c>
      <c r="M97" s="42" t="s">
        <v>292</v>
      </c>
      <c r="N97" s="43" t="s">
        <v>292</v>
      </c>
      <c r="O97" s="43" t="s">
        <v>292</v>
      </c>
      <c r="P97" s="42" t="s">
        <v>292</v>
      </c>
      <c r="Q97" s="43" t="s">
        <v>292</v>
      </c>
      <c r="R97" s="43" t="s">
        <v>292</v>
      </c>
      <c r="S97" s="43" t="s">
        <v>292</v>
      </c>
      <c r="T97" s="42" t="s">
        <v>292</v>
      </c>
      <c r="U97" s="43" t="s">
        <v>292</v>
      </c>
      <c r="V97" s="43" t="s">
        <v>292</v>
      </c>
      <c r="W97" s="43" t="s">
        <v>292</v>
      </c>
      <c r="X97" s="42" t="s">
        <v>292</v>
      </c>
      <c r="Y97" s="43" t="s">
        <v>292</v>
      </c>
      <c r="Z97" s="43" t="s">
        <v>292</v>
      </c>
      <c r="AA97" s="43" t="s">
        <v>292</v>
      </c>
      <c r="AB97" s="43" t="s">
        <v>292</v>
      </c>
      <c r="AC97" s="43" t="s">
        <v>292</v>
      </c>
      <c r="AD97" s="43" t="s">
        <v>292</v>
      </c>
      <c r="AE97" s="43" t="s">
        <v>292</v>
      </c>
      <c r="AF97" s="43" t="s">
        <v>940</v>
      </c>
      <c r="AG97" s="42" t="s">
        <v>292</v>
      </c>
    </row>
    <row r="98" spans="1:33" hidden="1" outlineLevel="1"/>
    <row r="99" spans="1:33"/>
    <row r="100" spans="1:33">
      <c r="B100" s="47" t="s">
        <v>249</v>
      </c>
      <c r="C100" s="15" t="s">
        <v>843</v>
      </c>
      <c r="D100" s="15" t="s">
        <v>845</v>
      </c>
      <c r="E100" s="15" t="s">
        <v>846</v>
      </c>
      <c r="F100" s="47" t="s">
        <v>848</v>
      </c>
      <c r="G100" s="15" t="s">
        <v>517</v>
      </c>
      <c r="H100" s="15" t="s">
        <v>578</v>
      </c>
      <c r="I100" s="15" t="s">
        <v>558</v>
      </c>
      <c r="J100" s="47" t="s">
        <v>854</v>
      </c>
      <c r="K100" s="15" t="s">
        <v>867</v>
      </c>
      <c r="L100" s="15" t="s">
        <v>873</v>
      </c>
      <c r="M100" s="47" t="s">
        <v>876</v>
      </c>
      <c r="N100" s="15" t="s">
        <v>879</v>
      </c>
      <c r="O100" s="15" t="s">
        <v>881</v>
      </c>
      <c r="P100" s="47" t="s">
        <v>883</v>
      </c>
      <c r="Q100" s="15" t="s">
        <v>888</v>
      </c>
      <c r="R100" s="15" t="s">
        <v>269</v>
      </c>
      <c r="S100" s="15" t="s">
        <v>892</v>
      </c>
      <c r="T100" s="47" t="s">
        <v>896</v>
      </c>
      <c r="U100" s="15" t="s">
        <v>901</v>
      </c>
      <c r="V100" s="15" t="s">
        <v>270</v>
      </c>
      <c r="W100" s="15" t="s">
        <v>905</v>
      </c>
      <c r="X100" s="47" t="s">
        <v>908</v>
      </c>
      <c r="Y100" s="15" t="s">
        <v>911</v>
      </c>
      <c r="Z100" s="15" t="s">
        <v>913</v>
      </c>
      <c r="AA100" s="15" t="s">
        <v>923</v>
      </c>
      <c r="AB100" s="15" t="s">
        <v>925</v>
      </c>
      <c r="AC100" s="15" t="s">
        <v>927</v>
      </c>
      <c r="AD100" s="15" t="s">
        <v>933</v>
      </c>
      <c r="AE100" s="15" t="s">
        <v>937</v>
      </c>
      <c r="AF100" s="15" t="s">
        <v>941</v>
      </c>
      <c r="AG100" s="47" t="s">
        <v>951</v>
      </c>
    </row>
    <row r="101" spans="1:33">
      <c r="A101" s="28">
        <v>1</v>
      </c>
      <c r="B101" s="48">
        <f>'Results'!B101</f>
        <v>0</v>
      </c>
      <c r="C101" s="34">
        <f>'Results'!C101</f>
        <v>0</v>
      </c>
      <c r="D101" s="54">
        <f>'Results'!D101</f>
        <v>0</v>
      </c>
      <c r="E101" s="54">
        <f>'Results'!E101</f>
        <v>0</v>
      </c>
      <c r="F101" s="55">
        <f>'Results'!F101</f>
        <v>0</v>
      </c>
      <c r="G101" s="34">
        <f>'Results'!G101</f>
        <v>0</v>
      </c>
      <c r="H101" s="54">
        <f>'Results'!H101</f>
        <v>0</v>
      </c>
      <c r="I101" s="54">
        <f>'Results'!I101</f>
        <v>0</v>
      </c>
      <c r="J101" s="55">
        <f>'Results'!J101</f>
        <v>0</v>
      </c>
      <c r="K101" s="56">
        <f>0.01*'11'!B$16*'Matrix'!D101*'Results'!E101</f>
        <v>0</v>
      </c>
      <c r="L101" s="33">
        <f>0.01*('11'!C$16-'935'!Y101)*'Results'!C101*'Matrix'!D101*('11'!B$16/('11'!B$16-'935'!X101))*'935'!Q101</f>
        <v>0</v>
      </c>
      <c r="M101" s="49">
        <f>0.01*('11'!B$16-'935'!X101)*'Results'!D101</f>
        <v>0</v>
      </c>
      <c r="N101" s="33">
        <f>0.01*'11'!B$16*'Matrix'!I101*'Matrix'!AQ101</f>
        <v>0</v>
      </c>
      <c r="O101" s="33">
        <f>0.01*('11'!B$16-'935'!X101)*'Matrix'!AV101</f>
        <v>0</v>
      </c>
      <c r="P101" s="49">
        <f>0.01*'Matrix'!AK101*'935'!U101</f>
        <v>0</v>
      </c>
      <c r="Q101" s="56">
        <f>K101+L101+M101</f>
        <v>0</v>
      </c>
      <c r="R101" s="32">
        <f>'935'!Z101</f>
        <v>0</v>
      </c>
      <c r="S101" s="57">
        <f>Q101-R101</f>
        <v>0</v>
      </c>
      <c r="T101" s="58">
        <f>IF(R101,Q101/R101-1,"")</f>
        <v>0</v>
      </c>
      <c r="U101" s="56">
        <f>N101+O101+P101</f>
        <v>0</v>
      </c>
      <c r="V101" s="32">
        <f>'935'!AA101</f>
        <v>0</v>
      </c>
      <c r="W101" s="57">
        <f>U101-V101</f>
        <v>0</v>
      </c>
      <c r="X101" s="58">
        <f>IF(V101,U101/V101-1,"")</f>
        <v>0</v>
      </c>
      <c r="Y101" s="56">
        <f>0.01*('11'!B$16-'935'!X101)*'Matrix'!AS101</f>
        <v>0</v>
      </c>
      <c r="Z101" s="33">
        <f>0.01*'11'!B$16*'Matrix'!D101*'Matrix'!CA101</f>
        <v>0</v>
      </c>
      <c r="AA101" s="33">
        <f>'Matrix'!D101*MAX('Matrix'!CI101,0-('Matrix'!CH101+IF('935'!Q101=0,0,(1-'935'!Y101/'11'!C$16)*'11'!B$16/('11'!B$16-'935'!X101)*IF('Matrix'!D101=0,1,'Matrix'!AW101/'Matrix'!D101)*'Matrix'!BE101)))*'11'!B$16*0.01*'DNO totals'!B$274/'DNO totals'!B$296</f>
        <v>0</v>
      </c>
      <c r="AB101" s="33">
        <f>'Matrix'!D101*'Charging rates'!B$106*'Matrix'!CF101</f>
        <v>0</v>
      </c>
      <c r="AC101" s="33">
        <f>'Matrix'!D101*MAX('Matrix'!CI101,0-('Matrix'!CH101+IF('935'!Q101=0,0,(1-'935'!Y101/'11'!C$16)*'11'!B$16/('11'!B$16-'935'!X101)*IF('Matrix'!D101=0,1,'Matrix'!AW101/'Matrix'!D101)*'Matrix'!BE101)))*'11'!B$16*0.01*'DNO totals'!B$284/'DNO totals'!B$296</f>
        <v>0</v>
      </c>
      <c r="AD101" s="33">
        <f>0.01*('Matrix'!AW101*'11'!B$16*'Matrix'!BH101+'Matrix'!D101*'Matrix'!BI101*'935'!Q101*('11'!C$16-'935'!Y101)*('11'!B$16/('11'!B$16-'935'!X101)))</f>
        <v>0</v>
      </c>
      <c r="AE101" s="33">
        <f>'Matrix'!D101*'Charging rates'!B$116*('Parameters'!B$21+'Matrix'!J101)*IF('DNO totals'!B$323&lt;0,1,'935'!S101)</f>
        <v>0</v>
      </c>
      <c r="AF101" s="33">
        <f>'Matrix'!D101*MAX('Matrix'!CI101,0-('Matrix'!CH101+IF('935'!Q101=0,0,(1-'935'!Y101/'11'!C$16)*'11'!B$16/('11'!B$16-'935'!X101)*IF('Matrix'!D101=0,1,'Matrix'!AW101/'Matrix'!D101)*'Matrix'!BE101)))*'11'!B$16*0.01*(1-('DNO totals'!B$284+'DNO totals'!B$274)/'DNO totals'!B$296)</f>
        <v>0</v>
      </c>
      <c r="AG101" s="49">
        <f>Q101-Y101-Z101-AA101-AB101-AC101-AD101-AE101-AF101</f>
        <v>0</v>
      </c>
    </row>
    <row r="102" spans="1:33">
      <c r="A102" s="28">
        <v>2</v>
      </c>
      <c r="B102" s="48">
        <f>'Results'!B102</f>
        <v>0</v>
      </c>
      <c r="C102" s="34">
        <f>'Results'!C102</f>
        <v>0</v>
      </c>
      <c r="D102" s="54">
        <f>'Results'!D102</f>
        <v>0</v>
      </c>
      <c r="E102" s="54">
        <f>'Results'!E102</f>
        <v>0</v>
      </c>
      <c r="F102" s="55">
        <f>'Results'!F102</f>
        <v>0</v>
      </c>
      <c r="G102" s="34">
        <f>'Results'!G102</f>
        <v>0</v>
      </c>
      <c r="H102" s="54">
        <f>'Results'!H102</f>
        <v>0</v>
      </c>
      <c r="I102" s="54">
        <f>'Results'!I102</f>
        <v>0</v>
      </c>
      <c r="J102" s="55">
        <f>'Results'!J102</f>
        <v>0</v>
      </c>
      <c r="K102" s="56">
        <f>0.01*'11'!B$16*'Matrix'!D102*'Results'!E102</f>
        <v>0</v>
      </c>
      <c r="L102" s="33">
        <f>0.01*('11'!C$16-'935'!Y102)*'Results'!C102*'Matrix'!D102*('11'!B$16/('11'!B$16-'935'!X102))*'935'!Q102</f>
        <v>0</v>
      </c>
      <c r="M102" s="49">
        <f>0.01*('11'!B$16-'935'!X102)*'Results'!D102</f>
        <v>0</v>
      </c>
      <c r="N102" s="33">
        <f>0.01*'11'!B$16*'Matrix'!I102*'Matrix'!AQ102</f>
        <v>0</v>
      </c>
      <c r="O102" s="33">
        <f>0.01*('11'!B$16-'935'!X102)*'Matrix'!AV102</f>
        <v>0</v>
      </c>
      <c r="P102" s="49">
        <f>0.01*'Matrix'!AK102*'935'!U102</f>
        <v>0</v>
      </c>
      <c r="Q102" s="56">
        <f>K102+L102+M102</f>
        <v>0</v>
      </c>
      <c r="R102" s="32">
        <f>'935'!Z102</f>
        <v>0</v>
      </c>
      <c r="S102" s="57">
        <f>Q102-R102</f>
        <v>0</v>
      </c>
      <c r="T102" s="58">
        <f>IF(R102,Q102/R102-1,"")</f>
        <v>0</v>
      </c>
      <c r="U102" s="56">
        <f>N102+O102+P102</f>
        <v>0</v>
      </c>
      <c r="V102" s="32">
        <f>'935'!AA102</f>
        <v>0</v>
      </c>
      <c r="W102" s="57">
        <f>U102-V102</f>
        <v>0</v>
      </c>
      <c r="X102" s="58">
        <f>IF(V102,U102/V102-1,"")</f>
        <v>0</v>
      </c>
      <c r="Y102" s="56">
        <f>0.01*('11'!B$16-'935'!X102)*'Matrix'!AS102</f>
        <v>0</v>
      </c>
      <c r="Z102" s="33">
        <f>0.01*'11'!B$16*'Matrix'!D102*'Matrix'!CA102</f>
        <v>0</v>
      </c>
      <c r="AA102" s="33">
        <f>'Matrix'!D102*MAX('Matrix'!CI102,0-('Matrix'!CH102+IF('935'!Q102=0,0,(1-'935'!Y102/'11'!C$16)*'11'!B$16/('11'!B$16-'935'!X102)*IF('Matrix'!D102=0,1,'Matrix'!AW102/'Matrix'!D102)*'Matrix'!BE102)))*'11'!B$16*0.01*'DNO totals'!B$274/'DNO totals'!B$296</f>
        <v>0</v>
      </c>
      <c r="AB102" s="33">
        <f>'Matrix'!D102*'Charging rates'!B$106*'Matrix'!CF102</f>
        <v>0</v>
      </c>
      <c r="AC102" s="33">
        <f>'Matrix'!D102*MAX('Matrix'!CI102,0-('Matrix'!CH102+IF('935'!Q102=0,0,(1-'935'!Y102/'11'!C$16)*'11'!B$16/('11'!B$16-'935'!X102)*IF('Matrix'!D102=0,1,'Matrix'!AW102/'Matrix'!D102)*'Matrix'!BE102)))*'11'!B$16*0.01*'DNO totals'!B$284/'DNO totals'!B$296</f>
        <v>0</v>
      </c>
      <c r="AD102" s="33">
        <f>0.01*('Matrix'!AW102*'11'!B$16*'Matrix'!BH102+'Matrix'!D102*'Matrix'!BI102*'935'!Q102*('11'!C$16-'935'!Y102)*('11'!B$16/('11'!B$16-'935'!X102)))</f>
        <v>0</v>
      </c>
      <c r="AE102" s="33">
        <f>'Matrix'!D102*'Charging rates'!B$116*('Parameters'!B$21+'Matrix'!J102)*IF('DNO totals'!B$323&lt;0,1,'935'!S102)</f>
        <v>0</v>
      </c>
      <c r="AF102" s="33">
        <f>'Matrix'!D102*MAX('Matrix'!CI102,0-('Matrix'!CH102+IF('935'!Q102=0,0,(1-'935'!Y102/'11'!C$16)*'11'!B$16/('11'!B$16-'935'!X102)*IF('Matrix'!D102=0,1,'Matrix'!AW102/'Matrix'!D102)*'Matrix'!BE102)))*'11'!B$16*0.01*(1-('DNO totals'!B$284+'DNO totals'!B$274)/'DNO totals'!B$296)</f>
        <v>0</v>
      </c>
      <c r="AG102" s="49">
        <f>Q102-Y102-Z102-AA102-AB102-AC102-AD102-AE102-AF102</f>
        <v>0</v>
      </c>
    </row>
    <row r="103" spans="1:33">
      <c r="A103" s="28">
        <v>3</v>
      </c>
      <c r="B103" s="48">
        <f>'Results'!B103</f>
        <v>0</v>
      </c>
      <c r="C103" s="34">
        <f>'Results'!C103</f>
        <v>0</v>
      </c>
      <c r="D103" s="54">
        <f>'Results'!D103</f>
        <v>0</v>
      </c>
      <c r="E103" s="54">
        <f>'Results'!E103</f>
        <v>0</v>
      </c>
      <c r="F103" s="55">
        <f>'Results'!F103</f>
        <v>0</v>
      </c>
      <c r="G103" s="34">
        <f>'Results'!G103</f>
        <v>0</v>
      </c>
      <c r="H103" s="54">
        <f>'Results'!H103</f>
        <v>0</v>
      </c>
      <c r="I103" s="54">
        <f>'Results'!I103</f>
        <v>0</v>
      </c>
      <c r="J103" s="55">
        <f>'Results'!J103</f>
        <v>0</v>
      </c>
      <c r="K103" s="56">
        <f>0.01*'11'!B$16*'Matrix'!D103*'Results'!E103</f>
        <v>0</v>
      </c>
      <c r="L103" s="33">
        <f>0.01*('11'!C$16-'935'!Y103)*'Results'!C103*'Matrix'!D103*('11'!B$16/('11'!B$16-'935'!X103))*'935'!Q103</f>
        <v>0</v>
      </c>
      <c r="M103" s="49">
        <f>0.01*('11'!B$16-'935'!X103)*'Results'!D103</f>
        <v>0</v>
      </c>
      <c r="N103" s="33">
        <f>0.01*'11'!B$16*'Matrix'!I103*'Matrix'!AQ103</f>
        <v>0</v>
      </c>
      <c r="O103" s="33">
        <f>0.01*('11'!B$16-'935'!X103)*'Matrix'!AV103</f>
        <v>0</v>
      </c>
      <c r="P103" s="49">
        <f>0.01*'Matrix'!AK103*'935'!U103</f>
        <v>0</v>
      </c>
      <c r="Q103" s="56">
        <f>K103+L103+M103</f>
        <v>0</v>
      </c>
      <c r="R103" s="32">
        <f>'935'!Z103</f>
        <v>0</v>
      </c>
      <c r="S103" s="57">
        <f>Q103-R103</f>
        <v>0</v>
      </c>
      <c r="T103" s="58">
        <f>IF(R103,Q103/R103-1,"")</f>
        <v>0</v>
      </c>
      <c r="U103" s="56">
        <f>N103+O103+P103</f>
        <v>0</v>
      </c>
      <c r="V103" s="32">
        <f>'935'!AA103</f>
        <v>0</v>
      </c>
      <c r="W103" s="57">
        <f>U103-V103</f>
        <v>0</v>
      </c>
      <c r="X103" s="58">
        <f>IF(V103,U103/V103-1,"")</f>
        <v>0</v>
      </c>
      <c r="Y103" s="56">
        <f>0.01*('11'!B$16-'935'!X103)*'Matrix'!AS103</f>
        <v>0</v>
      </c>
      <c r="Z103" s="33">
        <f>0.01*'11'!B$16*'Matrix'!D103*'Matrix'!CA103</f>
        <v>0</v>
      </c>
      <c r="AA103" s="33">
        <f>'Matrix'!D103*MAX('Matrix'!CI103,0-('Matrix'!CH103+IF('935'!Q103=0,0,(1-'935'!Y103/'11'!C$16)*'11'!B$16/('11'!B$16-'935'!X103)*IF('Matrix'!D103=0,1,'Matrix'!AW103/'Matrix'!D103)*'Matrix'!BE103)))*'11'!B$16*0.01*'DNO totals'!B$274/'DNO totals'!B$296</f>
        <v>0</v>
      </c>
      <c r="AB103" s="33">
        <f>'Matrix'!D103*'Charging rates'!B$106*'Matrix'!CF103</f>
        <v>0</v>
      </c>
      <c r="AC103" s="33">
        <f>'Matrix'!D103*MAX('Matrix'!CI103,0-('Matrix'!CH103+IF('935'!Q103=0,0,(1-'935'!Y103/'11'!C$16)*'11'!B$16/('11'!B$16-'935'!X103)*IF('Matrix'!D103=0,1,'Matrix'!AW103/'Matrix'!D103)*'Matrix'!BE103)))*'11'!B$16*0.01*'DNO totals'!B$284/'DNO totals'!B$296</f>
        <v>0</v>
      </c>
      <c r="AD103" s="33">
        <f>0.01*('Matrix'!AW103*'11'!B$16*'Matrix'!BH103+'Matrix'!D103*'Matrix'!BI103*'935'!Q103*('11'!C$16-'935'!Y103)*('11'!B$16/('11'!B$16-'935'!X103)))</f>
        <v>0</v>
      </c>
      <c r="AE103" s="33">
        <f>'Matrix'!D103*'Charging rates'!B$116*('Parameters'!B$21+'Matrix'!J103)*IF('DNO totals'!B$323&lt;0,1,'935'!S103)</f>
        <v>0</v>
      </c>
      <c r="AF103" s="33">
        <f>'Matrix'!D103*MAX('Matrix'!CI103,0-('Matrix'!CH103+IF('935'!Q103=0,0,(1-'935'!Y103/'11'!C$16)*'11'!B$16/('11'!B$16-'935'!X103)*IF('Matrix'!D103=0,1,'Matrix'!AW103/'Matrix'!D103)*'Matrix'!BE103)))*'11'!B$16*0.01*(1-('DNO totals'!B$284+'DNO totals'!B$274)/'DNO totals'!B$296)</f>
        <v>0</v>
      </c>
      <c r="AG103" s="49">
        <f>Q103-Y103-Z103-AA103-AB103-AC103-AD103-AE103-AF103</f>
        <v>0</v>
      </c>
    </row>
    <row r="104" spans="1:33">
      <c r="A104" s="28">
        <v>4</v>
      </c>
      <c r="B104" s="48">
        <f>'Results'!B104</f>
        <v>0</v>
      </c>
      <c r="C104" s="34">
        <f>'Results'!C104</f>
        <v>0</v>
      </c>
      <c r="D104" s="54">
        <f>'Results'!D104</f>
        <v>0</v>
      </c>
      <c r="E104" s="54">
        <f>'Results'!E104</f>
        <v>0</v>
      </c>
      <c r="F104" s="55">
        <f>'Results'!F104</f>
        <v>0</v>
      </c>
      <c r="G104" s="34">
        <f>'Results'!G104</f>
        <v>0</v>
      </c>
      <c r="H104" s="54">
        <f>'Results'!H104</f>
        <v>0</v>
      </c>
      <c r="I104" s="54">
        <f>'Results'!I104</f>
        <v>0</v>
      </c>
      <c r="J104" s="55">
        <f>'Results'!J104</f>
        <v>0</v>
      </c>
      <c r="K104" s="56">
        <f>0.01*'11'!B$16*'Matrix'!D104*'Results'!E104</f>
        <v>0</v>
      </c>
      <c r="L104" s="33">
        <f>0.01*('11'!C$16-'935'!Y104)*'Results'!C104*'Matrix'!D104*('11'!B$16/('11'!B$16-'935'!X104))*'935'!Q104</f>
        <v>0</v>
      </c>
      <c r="M104" s="49">
        <f>0.01*('11'!B$16-'935'!X104)*'Results'!D104</f>
        <v>0</v>
      </c>
      <c r="N104" s="33">
        <f>0.01*'11'!B$16*'Matrix'!I104*'Matrix'!AQ104</f>
        <v>0</v>
      </c>
      <c r="O104" s="33">
        <f>0.01*('11'!B$16-'935'!X104)*'Matrix'!AV104</f>
        <v>0</v>
      </c>
      <c r="P104" s="49">
        <f>0.01*'Matrix'!AK104*'935'!U104</f>
        <v>0</v>
      </c>
      <c r="Q104" s="56">
        <f>K104+L104+M104</f>
        <v>0</v>
      </c>
      <c r="R104" s="32">
        <f>'935'!Z104</f>
        <v>0</v>
      </c>
      <c r="S104" s="57">
        <f>Q104-R104</f>
        <v>0</v>
      </c>
      <c r="T104" s="58">
        <f>IF(R104,Q104/R104-1,"")</f>
        <v>0</v>
      </c>
      <c r="U104" s="56">
        <f>N104+O104+P104</f>
        <v>0</v>
      </c>
      <c r="V104" s="32">
        <f>'935'!AA104</f>
        <v>0</v>
      </c>
      <c r="W104" s="57">
        <f>U104-V104</f>
        <v>0</v>
      </c>
      <c r="X104" s="58">
        <f>IF(V104,U104/V104-1,"")</f>
        <v>0</v>
      </c>
      <c r="Y104" s="56">
        <f>0.01*('11'!B$16-'935'!X104)*'Matrix'!AS104</f>
        <v>0</v>
      </c>
      <c r="Z104" s="33">
        <f>0.01*'11'!B$16*'Matrix'!D104*'Matrix'!CA104</f>
        <v>0</v>
      </c>
      <c r="AA104" s="33">
        <f>'Matrix'!D104*MAX('Matrix'!CI104,0-('Matrix'!CH104+IF('935'!Q104=0,0,(1-'935'!Y104/'11'!C$16)*'11'!B$16/('11'!B$16-'935'!X104)*IF('Matrix'!D104=0,1,'Matrix'!AW104/'Matrix'!D104)*'Matrix'!BE104)))*'11'!B$16*0.01*'DNO totals'!B$274/'DNO totals'!B$296</f>
        <v>0</v>
      </c>
      <c r="AB104" s="33">
        <f>'Matrix'!D104*'Charging rates'!B$106*'Matrix'!CF104</f>
        <v>0</v>
      </c>
      <c r="AC104" s="33">
        <f>'Matrix'!D104*MAX('Matrix'!CI104,0-('Matrix'!CH104+IF('935'!Q104=0,0,(1-'935'!Y104/'11'!C$16)*'11'!B$16/('11'!B$16-'935'!X104)*IF('Matrix'!D104=0,1,'Matrix'!AW104/'Matrix'!D104)*'Matrix'!BE104)))*'11'!B$16*0.01*'DNO totals'!B$284/'DNO totals'!B$296</f>
        <v>0</v>
      </c>
      <c r="AD104" s="33">
        <f>0.01*('Matrix'!AW104*'11'!B$16*'Matrix'!BH104+'Matrix'!D104*'Matrix'!BI104*'935'!Q104*('11'!C$16-'935'!Y104)*('11'!B$16/('11'!B$16-'935'!X104)))</f>
        <v>0</v>
      </c>
      <c r="AE104" s="33">
        <f>'Matrix'!D104*'Charging rates'!B$116*('Parameters'!B$21+'Matrix'!J104)*IF('DNO totals'!B$323&lt;0,1,'935'!S104)</f>
        <v>0</v>
      </c>
      <c r="AF104" s="33">
        <f>'Matrix'!D104*MAX('Matrix'!CI104,0-('Matrix'!CH104+IF('935'!Q104=0,0,(1-'935'!Y104/'11'!C$16)*'11'!B$16/('11'!B$16-'935'!X104)*IF('Matrix'!D104=0,1,'Matrix'!AW104/'Matrix'!D104)*'Matrix'!BE104)))*'11'!B$16*0.01*(1-('DNO totals'!B$284+'DNO totals'!B$274)/'DNO totals'!B$296)</f>
        <v>0</v>
      </c>
      <c r="AG104" s="49">
        <f>Q104-Y104-Z104-AA104-AB104-AC104-AD104-AE104-AF104</f>
        <v>0</v>
      </c>
    </row>
    <row r="105" spans="1:33">
      <c r="A105" s="28">
        <v>5</v>
      </c>
      <c r="B105" s="48">
        <f>'Results'!B105</f>
        <v>0</v>
      </c>
      <c r="C105" s="34">
        <f>'Results'!C105</f>
        <v>0</v>
      </c>
      <c r="D105" s="54">
        <f>'Results'!D105</f>
        <v>0</v>
      </c>
      <c r="E105" s="54">
        <f>'Results'!E105</f>
        <v>0</v>
      </c>
      <c r="F105" s="55">
        <f>'Results'!F105</f>
        <v>0</v>
      </c>
      <c r="G105" s="34">
        <f>'Results'!G105</f>
        <v>0</v>
      </c>
      <c r="H105" s="54">
        <f>'Results'!H105</f>
        <v>0</v>
      </c>
      <c r="I105" s="54">
        <f>'Results'!I105</f>
        <v>0</v>
      </c>
      <c r="J105" s="55">
        <f>'Results'!J105</f>
        <v>0</v>
      </c>
      <c r="K105" s="56">
        <f>0.01*'11'!B$16*'Matrix'!D105*'Results'!E105</f>
        <v>0</v>
      </c>
      <c r="L105" s="33">
        <f>0.01*('11'!C$16-'935'!Y105)*'Results'!C105*'Matrix'!D105*('11'!B$16/('11'!B$16-'935'!X105))*'935'!Q105</f>
        <v>0</v>
      </c>
      <c r="M105" s="49">
        <f>0.01*('11'!B$16-'935'!X105)*'Results'!D105</f>
        <v>0</v>
      </c>
      <c r="N105" s="33">
        <f>0.01*'11'!B$16*'Matrix'!I105*'Matrix'!AQ105</f>
        <v>0</v>
      </c>
      <c r="O105" s="33">
        <f>0.01*('11'!B$16-'935'!X105)*'Matrix'!AV105</f>
        <v>0</v>
      </c>
      <c r="P105" s="49">
        <f>0.01*'Matrix'!AK105*'935'!U105</f>
        <v>0</v>
      </c>
      <c r="Q105" s="56">
        <f>K105+L105+M105</f>
        <v>0</v>
      </c>
      <c r="R105" s="32">
        <f>'935'!Z105</f>
        <v>0</v>
      </c>
      <c r="S105" s="57">
        <f>Q105-R105</f>
        <v>0</v>
      </c>
      <c r="T105" s="58">
        <f>IF(R105,Q105/R105-1,"")</f>
        <v>0</v>
      </c>
      <c r="U105" s="56">
        <f>N105+O105+P105</f>
        <v>0</v>
      </c>
      <c r="V105" s="32">
        <f>'935'!AA105</f>
        <v>0</v>
      </c>
      <c r="W105" s="57">
        <f>U105-V105</f>
        <v>0</v>
      </c>
      <c r="X105" s="58">
        <f>IF(V105,U105/V105-1,"")</f>
        <v>0</v>
      </c>
      <c r="Y105" s="56">
        <f>0.01*('11'!B$16-'935'!X105)*'Matrix'!AS105</f>
        <v>0</v>
      </c>
      <c r="Z105" s="33">
        <f>0.01*'11'!B$16*'Matrix'!D105*'Matrix'!CA105</f>
        <v>0</v>
      </c>
      <c r="AA105" s="33">
        <f>'Matrix'!D105*MAX('Matrix'!CI105,0-('Matrix'!CH105+IF('935'!Q105=0,0,(1-'935'!Y105/'11'!C$16)*'11'!B$16/('11'!B$16-'935'!X105)*IF('Matrix'!D105=0,1,'Matrix'!AW105/'Matrix'!D105)*'Matrix'!BE105)))*'11'!B$16*0.01*'DNO totals'!B$274/'DNO totals'!B$296</f>
        <v>0</v>
      </c>
      <c r="AB105" s="33">
        <f>'Matrix'!D105*'Charging rates'!B$106*'Matrix'!CF105</f>
        <v>0</v>
      </c>
      <c r="AC105" s="33">
        <f>'Matrix'!D105*MAX('Matrix'!CI105,0-('Matrix'!CH105+IF('935'!Q105=0,0,(1-'935'!Y105/'11'!C$16)*'11'!B$16/('11'!B$16-'935'!X105)*IF('Matrix'!D105=0,1,'Matrix'!AW105/'Matrix'!D105)*'Matrix'!BE105)))*'11'!B$16*0.01*'DNO totals'!B$284/'DNO totals'!B$296</f>
        <v>0</v>
      </c>
      <c r="AD105" s="33">
        <f>0.01*('Matrix'!AW105*'11'!B$16*'Matrix'!BH105+'Matrix'!D105*'Matrix'!BI105*'935'!Q105*('11'!C$16-'935'!Y105)*('11'!B$16/('11'!B$16-'935'!X105)))</f>
        <v>0</v>
      </c>
      <c r="AE105" s="33">
        <f>'Matrix'!D105*'Charging rates'!B$116*('Parameters'!B$21+'Matrix'!J105)*IF('DNO totals'!B$323&lt;0,1,'935'!S105)</f>
        <v>0</v>
      </c>
      <c r="AF105" s="33">
        <f>'Matrix'!D105*MAX('Matrix'!CI105,0-('Matrix'!CH105+IF('935'!Q105=0,0,(1-'935'!Y105/'11'!C$16)*'11'!B$16/('11'!B$16-'935'!X105)*IF('Matrix'!D105=0,1,'Matrix'!AW105/'Matrix'!D105)*'Matrix'!BE105)))*'11'!B$16*0.01*(1-('DNO totals'!B$284+'DNO totals'!B$274)/'DNO totals'!B$296)</f>
        <v>0</v>
      </c>
      <c r="AG105" s="49">
        <f>Q105-Y105-Z105-AA105-AB105-AC105-AD105-AE105-AF105</f>
        <v>0</v>
      </c>
    </row>
    <row r="106" spans="1:33">
      <c r="A106" s="28">
        <v>6</v>
      </c>
      <c r="B106" s="48">
        <f>'Results'!B106</f>
        <v>0</v>
      </c>
      <c r="C106" s="34">
        <f>'Results'!C106</f>
        <v>0</v>
      </c>
      <c r="D106" s="54">
        <f>'Results'!D106</f>
        <v>0</v>
      </c>
      <c r="E106" s="54">
        <f>'Results'!E106</f>
        <v>0</v>
      </c>
      <c r="F106" s="55">
        <f>'Results'!F106</f>
        <v>0</v>
      </c>
      <c r="G106" s="34">
        <f>'Results'!G106</f>
        <v>0</v>
      </c>
      <c r="H106" s="54">
        <f>'Results'!H106</f>
        <v>0</v>
      </c>
      <c r="I106" s="54">
        <f>'Results'!I106</f>
        <v>0</v>
      </c>
      <c r="J106" s="55">
        <f>'Results'!J106</f>
        <v>0</v>
      </c>
      <c r="K106" s="56">
        <f>0.01*'11'!B$16*'Matrix'!D106*'Results'!E106</f>
        <v>0</v>
      </c>
      <c r="L106" s="33">
        <f>0.01*('11'!C$16-'935'!Y106)*'Results'!C106*'Matrix'!D106*('11'!B$16/('11'!B$16-'935'!X106))*'935'!Q106</f>
        <v>0</v>
      </c>
      <c r="M106" s="49">
        <f>0.01*('11'!B$16-'935'!X106)*'Results'!D106</f>
        <v>0</v>
      </c>
      <c r="N106" s="33">
        <f>0.01*'11'!B$16*'Matrix'!I106*'Matrix'!AQ106</f>
        <v>0</v>
      </c>
      <c r="O106" s="33">
        <f>0.01*('11'!B$16-'935'!X106)*'Matrix'!AV106</f>
        <v>0</v>
      </c>
      <c r="P106" s="49">
        <f>0.01*'Matrix'!AK106*'935'!U106</f>
        <v>0</v>
      </c>
      <c r="Q106" s="56">
        <f>K106+L106+M106</f>
        <v>0</v>
      </c>
      <c r="R106" s="32">
        <f>'935'!Z106</f>
        <v>0</v>
      </c>
      <c r="S106" s="57">
        <f>Q106-R106</f>
        <v>0</v>
      </c>
      <c r="T106" s="58">
        <f>IF(R106,Q106/R106-1,"")</f>
        <v>0</v>
      </c>
      <c r="U106" s="56">
        <f>N106+O106+P106</f>
        <v>0</v>
      </c>
      <c r="V106" s="32">
        <f>'935'!AA106</f>
        <v>0</v>
      </c>
      <c r="W106" s="57">
        <f>U106-V106</f>
        <v>0</v>
      </c>
      <c r="X106" s="58">
        <f>IF(V106,U106/V106-1,"")</f>
        <v>0</v>
      </c>
      <c r="Y106" s="56">
        <f>0.01*('11'!B$16-'935'!X106)*'Matrix'!AS106</f>
        <v>0</v>
      </c>
      <c r="Z106" s="33">
        <f>0.01*'11'!B$16*'Matrix'!D106*'Matrix'!CA106</f>
        <v>0</v>
      </c>
      <c r="AA106" s="33">
        <f>'Matrix'!D106*MAX('Matrix'!CI106,0-('Matrix'!CH106+IF('935'!Q106=0,0,(1-'935'!Y106/'11'!C$16)*'11'!B$16/('11'!B$16-'935'!X106)*IF('Matrix'!D106=0,1,'Matrix'!AW106/'Matrix'!D106)*'Matrix'!BE106)))*'11'!B$16*0.01*'DNO totals'!B$274/'DNO totals'!B$296</f>
        <v>0</v>
      </c>
      <c r="AB106" s="33">
        <f>'Matrix'!D106*'Charging rates'!B$106*'Matrix'!CF106</f>
        <v>0</v>
      </c>
      <c r="AC106" s="33">
        <f>'Matrix'!D106*MAX('Matrix'!CI106,0-('Matrix'!CH106+IF('935'!Q106=0,0,(1-'935'!Y106/'11'!C$16)*'11'!B$16/('11'!B$16-'935'!X106)*IF('Matrix'!D106=0,1,'Matrix'!AW106/'Matrix'!D106)*'Matrix'!BE106)))*'11'!B$16*0.01*'DNO totals'!B$284/'DNO totals'!B$296</f>
        <v>0</v>
      </c>
      <c r="AD106" s="33">
        <f>0.01*('Matrix'!AW106*'11'!B$16*'Matrix'!BH106+'Matrix'!D106*'Matrix'!BI106*'935'!Q106*('11'!C$16-'935'!Y106)*('11'!B$16/('11'!B$16-'935'!X106)))</f>
        <v>0</v>
      </c>
      <c r="AE106" s="33">
        <f>'Matrix'!D106*'Charging rates'!B$116*('Parameters'!B$21+'Matrix'!J106)*IF('DNO totals'!B$323&lt;0,1,'935'!S106)</f>
        <v>0</v>
      </c>
      <c r="AF106" s="33">
        <f>'Matrix'!D106*MAX('Matrix'!CI106,0-('Matrix'!CH106+IF('935'!Q106=0,0,(1-'935'!Y106/'11'!C$16)*'11'!B$16/('11'!B$16-'935'!X106)*IF('Matrix'!D106=0,1,'Matrix'!AW106/'Matrix'!D106)*'Matrix'!BE106)))*'11'!B$16*0.01*(1-('DNO totals'!B$284+'DNO totals'!B$274)/'DNO totals'!B$296)</f>
        <v>0</v>
      </c>
      <c r="AG106" s="49">
        <f>Q106-Y106-Z106-AA106-AB106-AC106-AD106-AE106-AF106</f>
        <v>0</v>
      </c>
    </row>
    <row r="107" spans="1:33">
      <c r="A107" s="28">
        <v>7</v>
      </c>
      <c r="B107" s="48">
        <f>'Results'!B107</f>
        <v>0</v>
      </c>
      <c r="C107" s="34">
        <f>'Results'!C107</f>
        <v>0</v>
      </c>
      <c r="D107" s="54">
        <f>'Results'!D107</f>
        <v>0</v>
      </c>
      <c r="E107" s="54">
        <f>'Results'!E107</f>
        <v>0</v>
      </c>
      <c r="F107" s="55">
        <f>'Results'!F107</f>
        <v>0</v>
      </c>
      <c r="G107" s="34">
        <f>'Results'!G107</f>
        <v>0</v>
      </c>
      <c r="H107" s="54">
        <f>'Results'!H107</f>
        <v>0</v>
      </c>
      <c r="I107" s="54">
        <f>'Results'!I107</f>
        <v>0</v>
      </c>
      <c r="J107" s="55">
        <f>'Results'!J107</f>
        <v>0</v>
      </c>
      <c r="K107" s="56">
        <f>0.01*'11'!B$16*'Matrix'!D107*'Results'!E107</f>
        <v>0</v>
      </c>
      <c r="L107" s="33">
        <f>0.01*('11'!C$16-'935'!Y107)*'Results'!C107*'Matrix'!D107*('11'!B$16/('11'!B$16-'935'!X107))*'935'!Q107</f>
        <v>0</v>
      </c>
      <c r="M107" s="49">
        <f>0.01*('11'!B$16-'935'!X107)*'Results'!D107</f>
        <v>0</v>
      </c>
      <c r="N107" s="33">
        <f>0.01*'11'!B$16*'Matrix'!I107*'Matrix'!AQ107</f>
        <v>0</v>
      </c>
      <c r="O107" s="33">
        <f>0.01*('11'!B$16-'935'!X107)*'Matrix'!AV107</f>
        <v>0</v>
      </c>
      <c r="P107" s="49">
        <f>0.01*'Matrix'!AK107*'935'!U107</f>
        <v>0</v>
      </c>
      <c r="Q107" s="56">
        <f>K107+L107+M107</f>
        <v>0</v>
      </c>
      <c r="R107" s="32">
        <f>'935'!Z107</f>
        <v>0</v>
      </c>
      <c r="S107" s="57">
        <f>Q107-R107</f>
        <v>0</v>
      </c>
      <c r="T107" s="58">
        <f>IF(R107,Q107/R107-1,"")</f>
        <v>0</v>
      </c>
      <c r="U107" s="56">
        <f>N107+O107+P107</f>
        <v>0</v>
      </c>
      <c r="V107" s="32">
        <f>'935'!AA107</f>
        <v>0</v>
      </c>
      <c r="W107" s="57">
        <f>U107-V107</f>
        <v>0</v>
      </c>
      <c r="X107" s="58">
        <f>IF(V107,U107/V107-1,"")</f>
        <v>0</v>
      </c>
      <c r="Y107" s="56">
        <f>0.01*('11'!B$16-'935'!X107)*'Matrix'!AS107</f>
        <v>0</v>
      </c>
      <c r="Z107" s="33">
        <f>0.01*'11'!B$16*'Matrix'!D107*'Matrix'!CA107</f>
        <v>0</v>
      </c>
      <c r="AA107" s="33">
        <f>'Matrix'!D107*MAX('Matrix'!CI107,0-('Matrix'!CH107+IF('935'!Q107=0,0,(1-'935'!Y107/'11'!C$16)*'11'!B$16/('11'!B$16-'935'!X107)*IF('Matrix'!D107=0,1,'Matrix'!AW107/'Matrix'!D107)*'Matrix'!BE107)))*'11'!B$16*0.01*'DNO totals'!B$274/'DNO totals'!B$296</f>
        <v>0</v>
      </c>
      <c r="AB107" s="33">
        <f>'Matrix'!D107*'Charging rates'!B$106*'Matrix'!CF107</f>
        <v>0</v>
      </c>
      <c r="AC107" s="33">
        <f>'Matrix'!D107*MAX('Matrix'!CI107,0-('Matrix'!CH107+IF('935'!Q107=0,0,(1-'935'!Y107/'11'!C$16)*'11'!B$16/('11'!B$16-'935'!X107)*IF('Matrix'!D107=0,1,'Matrix'!AW107/'Matrix'!D107)*'Matrix'!BE107)))*'11'!B$16*0.01*'DNO totals'!B$284/'DNO totals'!B$296</f>
        <v>0</v>
      </c>
      <c r="AD107" s="33">
        <f>0.01*('Matrix'!AW107*'11'!B$16*'Matrix'!BH107+'Matrix'!D107*'Matrix'!BI107*'935'!Q107*('11'!C$16-'935'!Y107)*('11'!B$16/('11'!B$16-'935'!X107)))</f>
        <v>0</v>
      </c>
      <c r="AE107" s="33">
        <f>'Matrix'!D107*'Charging rates'!B$116*('Parameters'!B$21+'Matrix'!J107)*IF('DNO totals'!B$323&lt;0,1,'935'!S107)</f>
        <v>0</v>
      </c>
      <c r="AF107" s="33">
        <f>'Matrix'!D107*MAX('Matrix'!CI107,0-('Matrix'!CH107+IF('935'!Q107=0,0,(1-'935'!Y107/'11'!C$16)*'11'!B$16/('11'!B$16-'935'!X107)*IF('Matrix'!D107=0,1,'Matrix'!AW107/'Matrix'!D107)*'Matrix'!BE107)))*'11'!B$16*0.01*(1-('DNO totals'!B$284+'DNO totals'!B$274)/'DNO totals'!B$296)</f>
        <v>0</v>
      </c>
      <c r="AG107" s="49">
        <f>Q107-Y107-Z107-AA107-AB107-AC107-AD107-AE107-AF107</f>
        <v>0</v>
      </c>
    </row>
    <row r="108" spans="1:33">
      <c r="A108" s="28">
        <v>8</v>
      </c>
      <c r="B108" s="48">
        <f>'Results'!B108</f>
        <v>0</v>
      </c>
      <c r="C108" s="34">
        <f>'Results'!C108</f>
        <v>0</v>
      </c>
      <c r="D108" s="54">
        <f>'Results'!D108</f>
        <v>0</v>
      </c>
      <c r="E108" s="54">
        <f>'Results'!E108</f>
        <v>0</v>
      </c>
      <c r="F108" s="55">
        <f>'Results'!F108</f>
        <v>0</v>
      </c>
      <c r="G108" s="34">
        <f>'Results'!G108</f>
        <v>0</v>
      </c>
      <c r="H108" s="54">
        <f>'Results'!H108</f>
        <v>0</v>
      </c>
      <c r="I108" s="54">
        <f>'Results'!I108</f>
        <v>0</v>
      </c>
      <c r="J108" s="55">
        <f>'Results'!J108</f>
        <v>0</v>
      </c>
      <c r="K108" s="56">
        <f>0.01*'11'!B$16*'Matrix'!D108*'Results'!E108</f>
        <v>0</v>
      </c>
      <c r="L108" s="33">
        <f>0.01*('11'!C$16-'935'!Y108)*'Results'!C108*'Matrix'!D108*('11'!B$16/('11'!B$16-'935'!X108))*'935'!Q108</f>
        <v>0</v>
      </c>
      <c r="M108" s="49">
        <f>0.01*('11'!B$16-'935'!X108)*'Results'!D108</f>
        <v>0</v>
      </c>
      <c r="N108" s="33">
        <f>0.01*'11'!B$16*'Matrix'!I108*'Matrix'!AQ108</f>
        <v>0</v>
      </c>
      <c r="O108" s="33">
        <f>0.01*('11'!B$16-'935'!X108)*'Matrix'!AV108</f>
        <v>0</v>
      </c>
      <c r="P108" s="49">
        <f>0.01*'Matrix'!AK108*'935'!U108</f>
        <v>0</v>
      </c>
      <c r="Q108" s="56">
        <f>K108+L108+M108</f>
        <v>0</v>
      </c>
      <c r="R108" s="32">
        <f>'935'!Z108</f>
        <v>0</v>
      </c>
      <c r="S108" s="57">
        <f>Q108-R108</f>
        <v>0</v>
      </c>
      <c r="T108" s="58">
        <f>IF(R108,Q108/R108-1,"")</f>
        <v>0</v>
      </c>
      <c r="U108" s="56">
        <f>N108+O108+P108</f>
        <v>0</v>
      </c>
      <c r="V108" s="32">
        <f>'935'!AA108</f>
        <v>0</v>
      </c>
      <c r="W108" s="57">
        <f>U108-V108</f>
        <v>0</v>
      </c>
      <c r="X108" s="58">
        <f>IF(V108,U108/V108-1,"")</f>
        <v>0</v>
      </c>
      <c r="Y108" s="56">
        <f>0.01*('11'!B$16-'935'!X108)*'Matrix'!AS108</f>
        <v>0</v>
      </c>
      <c r="Z108" s="33">
        <f>0.01*'11'!B$16*'Matrix'!D108*'Matrix'!CA108</f>
        <v>0</v>
      </c>
      <c r="AA108" s="33">
        <f>'Matrix'!D108*MAX('Matrix'!CI108,0-('Matrix'!CH108+IF('935'!Q108=0,0,(1-'935'!Y108/'11'!C$16)*'11'!B$16/('11'!B$16-'935'!X108)*IF('Matrix'!D108=0,1,'Matrix'!AW108/'Matrix'!D108)*'Matrix'!BE108)))*'11'!B$16*0.01*'DNO totals'!B$274/'DNO totals'!B$296</f>
        <v>0</v>
      </c>
      <c r="AB108" s="33">
        <f>'Matrix'!D108*'Charging rates'!B$106*'Matrix'!CF108</f>
        <v>0</v>
      </c>
      <c r="AC108" s="33">
        <f>'Matrix'!D108*MAX('Matrix'!CI108,0-('Matrix'!CH108+IF('935'!Q108=0,0,(1-'935'!Y108/'11'!C$16)*'11'!B$16/('11'!B$16-'935'!X108)*IF('Matrix'!D108=0,1,'Matrix'!AW108/'Matrix'!D108)*'Matrix'!BE108)))*'11'!B$16*0.01*'DNO totals'!B$284/'DNO totals'!B$296</f>
        <v>0</v>
      </c>
      <c r="AD108" s="33">
        <f>0.01*('Matrix'!AW108*'11'!B$16*'Matrix'!BH108+'Matrix'!D108*'Matrix'!BI108*'935'!Q108*('11'!C$16-'935'!Y108)*('11'!B$16/('11'!B$16-'935'!X108)))</f>
        <v>0</v>
      </c>
      <c r="AE108" s="33">
        <f>'Matrix'!D108*'Charging rates'!B$116*('Parameters'!B$21+'Matrix'!J108)*IF('DNO totals'!B$323&lt;0,1,'935'!S108)</f>
        <v>0</v>
      </c>
      <c r="AF108" s="33">
        <f>'Matrix'!D108*MAX('Matrix'!CI108,0-('Matrix'!CH108+IF('935'!Q108=0,0,(1-'935'!Y108/'11'!C$16)*'11'!B$16/('11'!B$16-'935'!X108)*IF('Matrix'!D108=0,1,'Matrix'!AW108/'Matrix'!D108)*'Matrix'!BE108)))*'11'!B$16*0.01*(1-('DNO totals'!B$284+'DNO totals'!B$274)/'DNO totals'!B$296)</f>
        <v>0</v>
      </c>
      <c r="AG108" s="49">
        <f>Q108-Y108-Z108-AA108-AB108-AC108-AD108-AE108-AF108</f>
        <v>0</v>
      </c>
    </row>
    <row r="109" spans="1:33">
      <c r="A109" s="28">
        <v>9</v>
      </c>
      <c r="B109" s="48">
        <f>'Results'!B109</f>
        <v>0</v>
      </c>
      <c r="C109" s="34">
        <f>'Results'!C109</f>
        <v>0</v>
      </c>
      <c r="D109" s="54">
        <f>'Results'!D109</f>
        <v>0</v>
      </c>
      <c r="E109" s="54">
        <f>'Results'!E109</f>
        <v>0</v>
      </c>
      <c r="F109" s="55">
        <f>'Results'!F109</f>
        <v>0</v>
      </c>
      <c r="G109" s="34">
        <f>'Results'!G109</f>
        <v>0</v>
      </c>
      <c r="H109" s="54">
        <f>'Results'!H109</f>
        <v>0</v>
      </c>
      <c r="I109" s="54">
        <f>'Results'!I109</f>
        <v>0</v>
      </c>
      <c r="J109" s="55">
        <f>'Results'!J109</f>
        <v>0</v>
      </c>
      <c r="K109" s="56">
        <f>0.01*'11'!B$16*'Matrix'!D109*'Results'!E109</f>
        <v>0</v>
      </c>
      <c r="L109" s="33">
        <f>0.01*('11'!C$16-'935'!Y109)*'Results'!C109*'Matrix'!D109*('11'!B$16/('11'!B$16-'935'!X109))*'935'!Q109</f>
        <v>0</v>
      </c>
      <c r="M109" s="49">
        <f>0.01*('11'!B$16-'935'!X109)*'Results'!D109</f>
        <v>0</v>
      </c>
      <c r="N109" s="33">
        <f>0.01*'11'!B$16*'Matrix'!I109*'Matrix'!AQ109</f>
        <v>0</v>
      </c>
      <c r="O109" s="33">
        <f>0.01*('11'!B$16-'935'!X109)*'Matrix'!AV109</f>
        <v>0</v>
      </c>
      <c r="P109" s="49">
        <f>0.01*'Matrix'!AK109*'935'!U109</f>
        <v>0</v>
      </c>
      <c r="Q109" s="56">
        <f>K109+L109+M109</f>
        <v>0</v>
      </c>
      <c r="R109" s="32">
        <f>'935'!Z109</f>
        <v>0</v>
      </c>
      <c r="S109" s="57">
        <f>Q109-R109</f>
        <v>0</v>
      </c>
      <c r="T109" s="58">
        <f>IF(R109,Q109/R109-1,"")</f>
        <v>0</v>
      </c>
      <c r="U109" s="56">
        <f>N109+O109+P109</f>
        <v>0</v>
      </c>
      <c r="V109" s="32">
        <f>'935'!AA109</f>
        <v>0</v>
      </c>
      <c r="W109" s="57">
        <f>U109-V109</f>
        <v>0</v>
      </c>
      <c r="X109" s="58">
        <f>IF(V109,U109/V109-1,"")</f>
        <v>0</v>
      </c>
      <c r="Y109" s="56">
        <f>0.01*('11'!B$16-'935'!X109)*'Matrix'!AS109</f>
        <v>0</v>
      </c>
      <c r="Z109" s="33">
        <f>0.01*'11'!B$16*'Matrix'!D109*'Matrix'!CA109</f>
        <v>0</v>
      </c>
      <c r="AA109" s="33">
        <f>'Matrix'!D109*MAX('Matrix'!CI109,0-('Matrix'!CH109+IF('935'!Q109=0,0,(1-'935'!Y109/'11'!C$16)*'11'!B$16/('11'!B$16-'935'!X109)*IF('Matrix'!D109=0,1,'Matrix'!AW109/'Matrix'!D109)*'Matrix'!BE109)))*'11'!B$16*0.01*'DNO totals'!B$274/'DNO totals'!B$296</f>
        <v>0</v>
      </c>
      <c r="AB109" s="33">
        <f>'Matrix'!D109*'Charging rates'!B$106*'Matrix'!CF109</f>
        <v>0</v>
      </c>
      <c r="AC109" s="33">
        <f>'Matrix'!D109*MAX('Matrix'!CI109,0-('Matrix'!CH109+IF('935'!Q109=0,0,(1-'935'!Y109/'11'!C$16)*'11'!B$16/('11'!B$16-'935'!X109)*IF('Matrix'!D109=0,1,'Matrix'!AW109/'Matrix'!D109)*'Matrix'!BE109)))*'11'!B$16*0.01*'DNO totals'!B$284/'DNO totals'!B$296</f>
        <v>0</v>
      </c>
      <c r="AD109" s="33">
        <f>0.01*('Matrix'!AW109*'11'!B$16*'Matrix'!BH109+'Matrix'!D109*'Matrix'!BI109*'935'!Q109*('11'!C$16-'935'!Y109)*('11'!B$16/('11'!B$16-'935'!X109)))</f>
        <v>0</v>
      </c>
      <c r="AE109" s="33">
        <f>'Matrix'!D109*'Charging rates'!B$116*('Parameters'!B$21+'Matrix'!J109)*IF('DNO totals'!B$323&lt;0,1,'935'!S109)</f>
        <v>0</v>
      </c>
      <c r="AF109" s="33">
        <f>'Matrix'!D109*MAX('Matrix'!CI109,0-('Matrix'!CH109+IF('935'!Q109=0,0,(1-'935'!Y109/'11'!C$16)*'11'!B$16/('11'!B$16-'935'!X109)*IF('Matrix'!D109=0,1,'Matrix'!AW109/'Matrix'!D109)*'Matrix'!BE109)))*'11'!B$16*0.01*(1-('DNO totals'!B$284+'DNO totals'!B$274)/'DNO totals'!B$296)</f>
        <v>0</v>
      </c>
      <c r="AG109" s="49">
        <f>Q109-Y109-Z109-AA109-AB109-AC109-AD109-AE109-AF109</f>
        <v>0</v>
      </c>
    </row>
    <row r="110" spans="1:33">
      <c r="A110" s="28">
        <v>10</v>
      </c>
      <c r="B110" s="48">
        <f>'Results'!B110</f>
        <v>0</v>
      </c>
      <c r="C110" s="34">
        <f>'Results'!C110</f>
        <v>0</v>
      </c>
      <c r="D110" s="54">
        <f>'Results'!D110</f>
        <v>0</v>
      </c>
      <c r="E110" s="54">
        <f>'Results'!E110</f>
        <v>0</v>
      </c>
      <c r="F110" s="55">
        <f>'Results'!F110</f>
        <v>0</v>
      </c>
      <c r="G110" s="34">
        <f>'Results'!G110</f>
        <v>0</v>
      </c>
      <c r="H110" s="54">
        <f>'Results'!H110</f>
        <v>0</v>
      </c>
      <c r="I110" s="54">
        <f>'Results'!I110</f>
        <v>0</v>
      </c>
      <c r="J110" s="55">
        <f>'Results'!J110</f>
        <v>0</v>
      </c>
      <c r="K110" s="56">
        <f>0.01*'11'!B$16*'Matrix'!D110*'Results'!E110</f>
        <v>0</v>
      </c>
      <c r="L110" s="33">
        <f>0.01*('11'!C$16-'935'!Y110)*'Results'!C110*'Matrix'!D110*('11'!B$16/('11'!B$16-'935'!X110))*'935'!Q110</f>
        <v>0</v>
      </c>
      <c r="M110" s="49">
        <f>0.01*('11'!B$16-'935'!X110)*'Results'!D110</f>
        <v>0</v>
      </c>
      <c r="N110" s="33">
        <f>0.01*'11'!B$16*'Matrix'!I110*'Matrix'!AQ110</f>
        <v>0</v>
      </c>
      <c r="O110" s="33">
        <f>0.01*('11'!B$16-'935'!X110)*'Matrix'!AV110</f>
        <v>0</v>
      </c>
      <c r="P110" s="49">
        <f>0.01*'Matrix'!AK110*'935'!U110</f>
        <v>0</v>
      </c>
      <c r="Q110" s="56">
        <f>K110+L110+M110</f>
        <v>0</v>
      </c>
      <c r="R110" s="32">
        <f>'935'!Z110</f>
        <v>0</v>
      </c>
      <c r="S110" s="57">
        <f>Q110-R110</f>
        <v>0</v>
      </c>
      <c r="T110" s="58">
        <f>IF(R110,Q110/R110-1,"")</f>
        <v>0</v>
      </c>
      <c r="U110" s="56">
        <f>N110+O110+P110</f>
        <v>0</v>
      </c>
      <c r="V110" s="32">
        <f>'935'!AA110</f>
        <v>0</v>
      </c>
      <c r="W110" s="57">
        <f>U110-V110</f>
        <v>0</v>
      </c>
      <c r="X110" s="58">
        <f>IF(V110,U110/V110-1,"")</f>
        <v>0</v>
      </c>
      <c r="Y110" s="56">
        <f>0.01*('11'!B$16-'935'!X110)*'Matrix'!AS110</f>
        <v>0</v>
      </c>
      <c r="Z110" s="33">
        <f>0.01*'11'!B$16*'Matrix'!D110*'Matrix'!CA110</f>
        <v>0</v>
      </c>
      <c r="AA110" s="33">
        <f>'Matrix'!D110*MAX('Matrix'!CI110,0-('Matrix'!CH110+IF('935'!Q110=0,0,(1-'935'!Y110/'11'!C$16)*'11'!B$16/('11'!B$16-'935'!X110)*IF('Matrix'!D110=0,1,'Matrix'!AW110/'Matrix'!D110)*'Matrix'!BE110)))*'11'!B$16*0.01*'DNO totals'!B$274/'DNO totals'!B$296</f>
        <v>0</v>
      </c>
      <c r="AB110" s="33">
        <f>'Matrix'!D110*'Charging rates'!B$106*'Matrix'!CF110</f>
        <v>0</v>
      </c>
      <c r="AC110" s="33">
        <f>'Matrix'!D110*MAX('Matrix'!CI110,0-('Matrix'!CH110+IF('935'!Q110=0,0,(1-'935'!Y110/'11'!C$16)*'11'!B$16/('11'!B$16-'935'!X110)*IF('Matrix'!D110=0,1,'Matrix'!AW110/'Matrix'!D110)*'Matrix'!BE110)))*'11'!B$16*0.01*'DNO totals'!B$284/'DNO totals'!B$296</f>
        <v>0</v>
      </c>
      <c r="AD110" s="33">
        <f>0.01*('Matrix'!AW110*'11'!B$16*'Matrix'!BH110+'Matrix'!D110*'Matrix'!BI110*'935'!Q110*('11'!C$16-'935'!Y110)*('11'!B$16/('11'!B$16-'935'!X110)))</f>
        <v>0</v>
      </c>
      <c r="AE110" s="33">
        <f>'Matrix'!D110*'Charging rates'!B$116*('Parameters'!B$21+'Matrix'!J110)*IF('DNO totals'!B$323&lt;0,1,'935'!S110)</f>
        <v>0</v>
      </c>
      <c r="AF110" s="33">
        <f>'Matrix'!D110*MAX('Matrix'!CI110,0-('Matrix'!CH110+IF('935'!Q110=0,0,(1-'935'!Y110/'11'!C$16)*'11'!B$16/('11'!B$16-'935'!X110)*IF('Matrix'!D110=0,1,'Matrix'!AW110/'Matrix'!D110)*'Matrix'!BE110)))*'11'!B$16*0.01*(1-('DNO totals'!B$284+'DNO totals'!B$274)/'DNO totals'!B$296)</f>
        <v>0</v>
      </c>
      <c r="AG110" s="49">
        <f>Q110-Y110-Z110-AA110-AB110-AC110-AD110-AE110-AF110</f>
        <v>0</v>
      </c>
    </row>
    <row r="111" spans="1:33">
      <c r="A111" s="28">
        <v>11</v>
      </c>
      <c r="B111" s="48">
        <f>'Results'!B111</f>
        <v>0</v>
      </c>
      <c r="C111" s="34">
        <f>'Results'!C111</f>
        <v>0</v>
      </c>
      <c r="D111" s="54">
        <f>'Results'!D111</f>
        <v>0</v>
      </c>
      <c r="E111" s="54">
        <f>'Results'!E111</f>
        <v>0</v>
      </c>
      <c r="F111" s="55">
        <f>'Results'!F111</f>
        <v>0</v>
      </c>
      <c r="G111" s="34">
        <f>'Results'!G111</f>
        <v>0</v>
      </c>
      <c r="H111" s="54">
        <f>'Results'!H111</f>
        <v>0</v>
      </c>
      <c r="I111" s="54">
        <f>'Results'!I111</f>
        <v>0</v>
      </c>
      <c r="J111" s="55">
        <f>'Results'!J111</f>
        <v>0</v>
      </c>
      <c r="K111" s="56">
        <f>0.01*'11'!B$16*'Matrix'!D111*'Results'!E111</f>
        <v>0</v>
      </c>
      <c r="L111" s="33">
        <f>0.01*('11'!C$16-'935'!Y111)*'Results'!C111*'Matrix'!D111*('11'!B$16/('11'!B$16-'935'!X111))*'935'!Q111</f>
        <v>0</v>
      </c>
      <c r="M111" s="49">
        <f>0.01*('11'!B$16-'935'!X111)*'Results'!D111</f>
        <v>0</v>
      </c>
      <c r="N111" s="33">
        <f>0.01*'11'!B$16*'Matrix'!I111*'Matrix'!AQ111</f>
        <v>0</v>
      </c>
      <c r="O111" s="33">
        <f>0.01*('11'!B$16-'935'!X111)*'Matrix'!AV111</f>
        <v>0</v>
      </c>
      <c r="P111" s="49">
        <f>0.01*'Matrix'!AK111*'935'!U111</f>
        <v>0</v>
      </c>
      <c r="Q111" s="56">
        <f>K111+L111+M111</f>
        <v>0</v>
      </c>
      <c r="R111" s="32">
        <f>'935'!Z111</f>
        <v>0</v>
      </c>
      <c r="S111" s="57">
        <f>Q111-R111</f>
        <v>0</v>
      </c>
      <c r="T111" s="58">
        <f>IF(R111,Q111/R111-1,"")</f>
        <v>0</v>
      </c>
      <c r="U111" s="56">
        <f>N111+O111+P111</f>
        <v>0</v>
      </c>
      <c r="V111" s="32">
        <f>'935'!AA111</f>
        <v>0</v>
      </c>
      <c r="W111" s="57">
        <f>U111-V111</f>
        <v>0</v>
      </c>
      <c r="X111" s="58">
        <f>IF(V111,U111/V111-1,"")</f>
        <v>0</v>
      </c>
      <c r="Y111" s="56">
        <f>0.01*('11'!B$16-'935'!X111)*'Matrix'!AS111</f>
        <v>0</v>
      </c>
      <c r="Z111" s="33">
        <f>0.01*'11'!B$16*'Matrix'!D111*'Matrix'!CA111</f>
        <v>0</v>
      </c>
      <c r="AA111" s="33">
        <f>'Matrix'!D111*MAX('Matrix'!CI111,0-('Matrix'!CH111+IF('935'!Q111=0,0,(1-'935'!Y111/'11'!C$16)*'11'!B$16/('11'!B$16-'935'!X111)*IF('Matrix'!D111=0,1,'Matrix'!AW111/'Matrix'!D111)*'Matrix'!BE111)))*'11'!B$16*0.01*'DNO totals'!B$274/'DNO totals'!B$296</f>
        <v>0</v>
      </c>
      <c r="AB111" s="33">
        <f>'Matrix'!D111*'Charging rates'!B$106*'Matrix'!CF111</f>
        <v>0</v>
      </c>
      <c r="AC111" s="33">
        <f>'Matrix'!D111*MAX('Matrix'!CI111,0-('Matrix'!CH111+IF('935'!Q111=0,0,(1-'935'!Y111/'11'!C$16)*'11'!B$16/('11'!B$16-'935'!X111)*IF('Matrix'!D111=0,1,'Matrix'!AW111/'Matrix'!D111)*'Matrix'!BE111)))*'11'!B$16*0.01*'DNO totals'!B$284/'DNO totals'!B$296</f>
        <v>0</v>
      </c>
      <c r="AD111" s="33">
        <f>0.01*('Matrix'!AW111*'11'!B$16*'Matrix'!BH111+'Matrix'!D111*'Matrix'!BI111*'935'!Q111*('11'!C$16-'935'!Y111)*('11'!B$16/('11'!B$16-'935'!X111)))</f>
        <v>0</v>
      </c>
      <c r="AE111" s="33">
        <f>'Matrix'!D111*'Charging rates'!B$116*('Parameters'!B$21+'Matrix'!J111)*IF('DNO totals'!B$323&lt;0,1,'935'!S111)</f>
        <v>0</v>
      </c>
      <c r="AF111" s="33">
        <f>'Matrix'!D111*MAX('Matrix'!CI111,0-('Matrix'!CH111+IF('935'!Q111=0,0,(1-'935'!Y111/'11'!C$16)*'11'!B$16/('11'!B$16-'935'!X111)*IF('Matrix'!D111=0,1,'Matrix'!AW111/'Matrix'!D111)*'Matrix'!BE111)))*'11'!B$16*0.01*(1-('DNO totals'!B$284+'DNO totals'!B$274)/'DNO totals'!B$296)</f>
        <v>0</v>
      </c>
      <c r="AG111" s="49">
        <f>Q111-Y111-Z111-AA111-AB111-AC111-AD111-AE111-AF111</f>
        <v>0</v>
      </c>
    </row>
    <row r="112" spans="1:33">
      <c r="A112" s="28">
        <v>12</v>
      </c>
      <c r="B112" s="48">
        <f>'Results'!B112</f>
        <v>0</v>
      </c>
      <c r="C112" s="34">
        <f>'Results'!C112</f>
        <v>0</v>
      </c>
      <c r="D112" s="54">
        <f>'Results'!D112</f>
        <v>0</v>
      </c>
      <c r="E112" s="54">
        <f>'Results'!E112</f>
        <v>0</v>
      </c>
      <c r="F112" s="55">
        <f>'Results'!F112</f>
        <v>0</v>
      </c>
      <c r="G112" s="34">
        <f>'Results'!G112</f>
        <v>0</v>
      </c>
      <c r="H112" s="54">
        <f>'Results'!H112</f>
        <v>0</v>
      </c>
      <c r="I112" s="54">
        <f>'Results'!I112</f>
        <v>0</v>
      </c>
      <c r="J112" s="55">
        <f>'Results'!J112</f>
        <v>0</v>
      </c>
      <c r="K112" s="56">
        <f>0.01*'11'!B$16*'Matrix'!D112*'Results'!E112</f>
        <v>0</v>
      </c>
      <c r="L112" s="33">
        <f>0.01*('11'!C$16-'935'!Y112)*'Results'!C112*'Matrix'!D112*('11'!B$16/('11'!B$16-'935'!X112))*'935'!Q112</f>
        <v>0</v>
      </c>
      <c r="M112" s="49">
        <f>0.01*('11'!B$16-'935'!X112)*'Results'!D112</f>
        <v>0</v>
      </c>
      <c r="N112" s="33">
        <f>0.01*'11'!B$16*'Matrix'!I112*'Matrix'!AQ112</f>
        <v>0</v>
      </c>
      <c r="O112" s="33">
        <f>0.01*('11'!B$16-'935'!X112)*'Matrix'!AV112</f>
        <v>0</v>
      </c>
      <c r="P112" s="49">
        <f>0.01*'Matrix'!AK112*'935'!U112</f>
        <v>0</v>
      </c>
      <c r="Q112" s="56">
        <f>K112+L112+M112</f>
        <v>0</v>
      </c>
      <c r="R112" s="32">
        <f>'935'!Z112</f>
        <v>0</v>
      </c>
      <c r="S112" s="57">
        <f>Q112-R112</f>
        <v>0</v>
      </c>
      <c r="T112" s="58">
        <f>IF(R112,Q112/R112-1,"")</f>
        <v>0</v>
      </c>
      <c r="U112" s="56">
        <f>N112+O112+P112</f>
        <v>0</v>
      </c>
      <c r="V112" s="32">
        <f>'935'!AA112</f>
        <v>0</v>
      </c>
      <c r="W112" s="57">
        <f>U112-V112</f>
        <v>0</v>
      </c>
      <c r="X112" s="58">
        <f>IF(V112,U112/V112-1,"")</f>
        <v>0</v>
      </c>
      <c r="Y112" s="56">
        <f>0.01*('11'!B$16-'935'!X112)*'Matrix'!AS112</f>
        <v>0</v>
      </c>
      <c r="Z112" s="33">
        <f>0.01*'11'!B$16*'Matrix'!D112*'Matrix'!CA112</f>
        <v>0</v>
      </c>
      <c r="AA112" s="33">
        <f>'Matrix'!D112*MAX('Matrix'!CI112,0-('Matrix'!CH112+IF('935'!Q112=0,0,(1-'935'!Y112/'11'!C$16)*'11'!B$16/('11'!B$16-'935'!X112)*IF('Matrix'!D112=0,1,'Matrix'!AW112/'Matrix'!D112)*'Matrix'!BE112)))*'11'!B$16*0.01*'DNO totals'!B$274/'DNO totals'!B$296</f>
        <v>0</v>
      </c>
      <c r="AB112" s="33">
        <f>'Matrix'!D112*'Charging rates'!B$106*'Matrix'!CF112</f>
        <v>0</v>
      </c>
      <c r="AC112" s="33">
        <f>'Matrix'!D112*MAX('Matrix'!CI112,0-('Matrix'!CH112+IF('935'!Q112=0,0,(1-'935'!Y112/'11'!C$16)*'11'!B$16/('11'!B$16-'935'!X112)*IF('Matrix'!D112=0,1,'Matrix'!AW112/'Matrix'!D112)*'Matrix'!BE112)))*'11'!B$16*0.01*'DNO totals'!B$284/'DNO totals'!B$296</f>
        <v>0</v>
      </c>
      <c r="AD112" s="33">
        <f>0.01*('Matrix'!AW112*'11'!B$16*'Matrix'!BH112+'Matrix'!D112*'Matrix'!BI112*'935'!Q112*('11'!C$16-'935'!Y112)*('11'!B$16/('11'!B$16-'935'!X112)))</f>
        <v>0</v>
      </c>
      <c r="AE112" s="33">
        <f>'Matrix'!D112*'Charging rates'!B$116*('Parameters'!B$21+'Matrix'!J112)*IF('DNO totals'!B$323&lt;0,1,'935'!S112)</f>
        <v>0</v>
      </c>
      <c r="AF112" s="33">
        <f>'Matrix'!D112*MAX('Matrix'!CI112,0-('Matrix'!CH112+IF('935'!Q112=0,0,(1-'935'!Y112/'11'!C$16)*'11'!B$16/('11'!B$16-'935'!X112)*IF('Matrix'!D112=0,1,'Matrix'!AW112/'Matrix'!D112)*'Matrix'!BE112)))*'11'!B$16*0.01*(1-('DNO totals'!B$284+'DNO totals'!B$274)/'DNO totals'!B$296)</f>
        <v>0</v>
      </c>
      <c r="AG112" s="49">
        <f>Q112-Y112-Z112-AA112-AB112-AC112-AD112-AE112-AF112</f>
        <v>0</v>
      </c>
    </row>
    <row r="113" spans="1:33">
      <c r="A113" s="28">
        <v>13</v>
      </c>
      <c r="B113" s="48">
        <f>'Results'!B113</f>
        <v>0</v>
      </c>
      <c r="C113" s="34">
        <f>'Results'!C113</f>
        <v>0</v>
      </c>
      <c r="D113" s="54">
        <f>'Results'!D113</f>
        <v>0</v>
      </c>
      <c r="E113" s="54">
        <f>'Results'!E113</f>
        <v>0</v>
      </c>
      <c r="F113" s="55">
        <f>'Results'!F113</f>
        <v>0</v>
      </c>
      <c r="G113" s="34">
        <f>'Results'!G113</f>
        <v>0</v>
      </c>
      <c r="H113" s="54">
        <f>'Results'!H113</f>
        <v>0</v>
      </c>
      <c r="I113" s="54">
        <f>'Results'!I113</f>
        <v>0</v>
      </c>
      <c r="J113" s="55">
        <f>'Results'!J113</f>
        <v>0</v>
      </c>
      <c r="K113" s="56">
        <f>0.01*'11'!B$16*'Matrix'!D113*'Results'!E113</f>
        <v>0</v>
      </c>
      <c r="L113" s="33">
        <f>0.01*('11'!C$16-'935'!Y113)*'Results'!C113*'Matrix'!D113*('11'!B$16/('11'!B$16-'935'!X113))*'935'!Q113</f>
        <v>0</v>
      </c>
      <c r="M113" s="49">
        <f>0.01*('11'!B$16-'935'!X113)*'Results'!D113</f>
        <v>0</v>
      </c>
      <c r="N113" s="33">
        <f>0.01*'11'!B$16*'Matrix'!I113*'Matrix'!AQ113</f>
        <v>0</v>
      </c>
      <c r="O113" s="33">
        <f>0.01*('11'!B$16-'935'!X113)*'Matrix'!AV113</f>
        <v>0</v>
      </c>
      <c r="P113" s="49">
        <f>0.01*'Matrix'!AK113*'935'!U113</f>
        <v>0</v>
      </c>
      <c r="Q113" s="56">
        <f>K113+L113+M113</f>
        <v>0</v>
      </c>
      <c r="R113" s="32">
        <f>'935'!Z113</f>
        <v>0</v>
      </c>
      <c r="S113" s="57">
        <f>Q113-R113</f>
        <v>0</v>
      </c>
      <c r="T113" s="58">
        <f>IF(R113,Q113/R113-1,"")</f>
        <v>0</v>
      </c>
      <c r="U113" s="56">
        <f>N113+O113+P113</f>
        <v>0</v>
      </c>
      <c r="V113" s="32">
        <f>'935'!AA113</f>
        <v>0</v>
      </c>
      <c r="W113" s="57">
        <f>U113-V113</f>
        <v>0</v>
      </c>
      <c r="X113" s="58">
        <f>IF(V113,U113/V113-1,"")</f>
        <v>0</v>
      </c>
      <c r="Y113" s="56">
        <f>0.01*('11'!B$16-'935'!X113)*'Matrix'!AS113</f>
        <v>0</v>
      </c>
      <c r="Z113" s="33">
        <f>0.01*'11'!B$16*'Matrix'!D113*'Matrix'!CA113</f>
        <v>0</v>
      </c>
      <c r="AA113" s="33">
        <f>'Matrix'!D113*MAX('Matrix'!CI113,0-('Matrix'!CH113+IF('935'!Q113=0,0,(1-'935'!Y113/'11'!C$16)*'11'!B$16/('11'!B$16-'935'!X113)*IF('Matrix'!D113=0,1,'Matrix'!AW113/'Matrix'!D113)*'Matrix'!BE113)))*'11'!B$16*0.01*'DNO totals'!B$274/'DNO totals'!B$296</f>
        <v>0</v>
      </c>
      <c r="AB113" s="33">
        <f>'Matrix'!D113*'Charging rates'!B$106*'Matrix'!CF113</f>
        <v>0</v>
      </c>
      <c r="AC113" s="33">
        <f>'Matrix'!D113*MAX('Matrix'!CI113,0-('Matrix'!CH113+IF('935'!Q113=0,0,(1-'935'!Y113/'11'!C$16)*'11'!B$16/('11'!B$16-'935'!X113)*IF('Matrix'!D113=0,1,'Matrix'!AW113/'Matrix'!D113)*'Matrix'!BE113)))*'11'!B$16*0.01*'DNO totals'!B$284/'DNO totals'!B$296</f>
        <v>0</v>
      </c>
      <c r="AD113" s="33">
        <f>0.01*('Matrix'!AW113*'11'!B$16*'Matrix'!BH113+'Matrix'!D113*'Matrix'!BI113*'935'!Q113*('11'!C$16-'935'!Y113)*('11'!B$16/('11'!B$16-'935'!X113)))</f>
        <v>0</v>
      </c>
      <c r="AE113" s="33">
        <f>'Matrix'!D113*'Charging rates'!B$116*('Parameters'!B$21+'Matrix'!J113)*IF('DNO totals'!B$323&lt;0,1,'935'!S113)</f>
        <v>0</v>
      </c>
      <c r="AF113" s="33">
        <f>'Matrix'!D113*MAX('Matrix'!CI113,0-('Matrix'!CH113+IF('935'!Q113=0,0,(1-'935'!Y113/'11'!C$16)*'11'!B$16/('11'!B$16-'935'!X113)*IF('Matrix'!D113=0,1,'Matrix'!AW113/'Matrix'!D113)*'Matrix'!BE113)))*'11'!B$16*0.01*(1-('DNO totals'!B$284+'DNO totals'!B$274)/'DNO totals'!B$296)</f>
        <v>0</v>
      </c>
      <c r="AG113" s="49">
        <f>Q113-Y113-Z113-AA113-AB113-AC113-AD113-AE113-AF113</f>
        <v>0</v>
      </c>
    </row>
    <row r="114" spans="1:33">
      <c r="A114" s="28">
        <v>14</v>
      </c>
      <c r="B114" s="48">
        <f>'Results'!B114</f>
        <v>0</v>
      </c>
      <c r="C114" s="34">
        <f>'Results'!C114</f>
        <v>0</v>
      </c>
      <c r="D114" s="54">
        <f>'Results'!D114</f>
        <v>0</v>
      </c>
      <c r="E114" s="54">
        <f>'Results'!E114</f>
        <v>0</v>
      </c>
      <c r="F114" s="55">
        <f>'Results'!F114</f>
        <v>0</v>
      </c>
      <c r="G114" s="34">
        <f>'Results'!G114</f>
        <v>0</v>
      </c>
      <c r="H114" s="54">
        <f>'Results'!H114</f>
        <v>0</v>
      </c>
      <c r="I114" s="54">
        <f>'Results'!I114</f>
        <v>0</v>
      </c>
      <c r="J114" s="55">
        <f>'Results'!J114</f>
        <v>0</v>
      </c>
      <c r="K114" s="56">
        <f>0.01*'11'!B$16*'Matrix'!D114*'Results'!E114</f>
        <v>0</v>
      </c>
      <c r="L114" s="33">
        <f>0.01*('11'!C$16-'935'!Y114)*'Results'!C114*'Matrix'!D114*('11'!B$16/('11'!B$16-'935'!X114))*'935'!Q114</f>
        <v>0</v>
      </c>
      <c r="M114" s="49">
        <f>0.01*('11'!B$16-'935'!X114)*'Results'!D114</f>
        <v>0</v>
      </c>
      <c r="N114" s="33">
        <f>0.01*'11'!B$16*'Matrix'!I114*'Matrix'!AQ114</f>
        <v>0</v>
      </c>
      <c r="O114" s="33">
        <f>0.01*('11'!B$16-'935'!X114)*'Matrix'!AV114</f>
        <v>0</v>
      </c>
      <c r="P114" s="49">
        <f>0.01*'Matrix'!AK114*'935'!U114</f>
        <v>0</v>
      </c>
      <c r="Q114" s="56">
        <f>K114+L114+M114</f>
        <v>0</v>
      </c>
      <c r="R114" s="32">
        <f>'935'!Z114</f>
        <v>0</v>
      </c>
      <c r="S114" s="57">
        <f>Q114-R114</f>
        <v>0</v>
      </c>
      <c r="T114" s="58">
        <f>IF(R114,Q114/R114-1,"")</f>
        <v>0</v>
      </c>
      <c r="U114" s="56">
        <f>N114+O114+P114</f>
        <v>0</v>
      </c>
      <c r="V114" s="32">
        <f>'935'!AA114</f>
        <v>0</v>
      </c>
      <c r="W114" s="57">
        <f>U114-V114</f>
        <v>0</v>
      </c>
      <c r="X114" s="58">
        <f>IF(V114,U114/V114-1,"")</f>
        <v>0</v>
      </c>
      <c r="Y114" s="56">
        <f>0.01*('11'!B$16-'935'!X114)*'Matrix'!AS114</f>
        <v>0</v>
      </c>
      <c r="Z114" s="33">
        <f>0.01*'11'!B$16*'Matrix'!D114*'Matrix'!CA114</f>
        <v>0</v>
      </c>
      <c r="AA114" s="33">
        <f>'Matrix'!D114*MAX('Matrix'!CI114,0-('Matrix'!CH114+IF('935'!Q114=0,0,(1-'935'!Y114/'11'!C$16)*'11'!B$16/('11'!B$16-'935'!X114)*IF('Matrix'!D114=0,1,'Matrix'!AW114/'Matrix'!D114)*'Matrix'!BE114)))*'11'!B$16*0.01*'DNO totals'!B$274/'DNO totals'!B$296</f>
        <v>0</v>
      </c>
      <c r="AB114" s="33">
        <f>'Matrix'!D114*'Charging rates'!B$106*'Matrix'!CF114</f>
        <v>0</v>
      </c>
      <c r="AC114" s="33">
        <f>'Matrix'!D114*MAX('Matrix'!CI114,0-('Matrix'!CH114+IF('935'!Q114=0,0,(1-'935'!Y114/'11'!C$16)*'11'!B$16/('11'!B$16-'935'!X114)*IF('Matrix'!D114=0,1,'Matrix'!AW114/'Matrix'!D114)*'Matrix'!BE114)))*'11'!B$16*0.01*'DNO totals'!B$284/'DNO totals'!B$296</f>
        <v>0</v>
      </c>
      <c r="AD114" s="33">
        <f>0.01*('Matrix'!AW114*'11'!B$16*'Matrix'!BH114+'Matrix'!D114*'Matrix'!BI114*'935'!Q114*('11'!C$16-'935'!Y114)*('11'!B$16/('11'!B$16-'935'!X114)))</f>
        <v>0</v>
      </c>
      <c r="AE114" s="33">
        <f>'Matrix'!D114*'Charging rates'!B$116*('Parameters'!B$21+'Matrix'!J114)*IF('DNO totals'!B$323&lt;0,1,'935'!S114)</f>
        <v>0</v>
      </c>
      <c r="AF114" s="33">
        <f>'Matrix'!D114*MAX('Matrix'!CI114,0-('Matrix'!CH114+IF('935'!Q114=0,0,(1-'935'!Y114/'11'!C$16)*'11'!B$16/('11'!B$16-'935'!X114)*IF('Matrix'!D114=0,1,'Matrix'!AW114/'Matrix'!D114)*'Matrix'!BE114)))*'11'!B$16*0.01*(1-('DNO totals'!B$284+'DNO totals'!B$274)/'DNO totals'!B$296)</f>
        <v>0</v>
      </c>
      <c r="AG114" s="49">
        <f>Q114-Y114-Z114-AA114-AB114-AC114-AD114-AE114-AF114</f>
        <v>0</v>
      </c>
    </row>
    <row r="115" spans="1:33">
      <c r="A115" s="28">
        <v>15</v>
      </c>
      <c r="B115" s="48">
        <f>'Results'!B115</f>
        <v>0</v>
      </c>
      <c r="C115" s="34">
        <f>'Results'!C115</f>
        <v>0</v>
      </c>
      <c r="D115" s="54">
        <f>'Results'!D115</f>
        <v>0</v>
      </c>
      <c r="E115" s="54">
        <f>'Results'!E115</f>
        <v>0</v>
      </c>
      <c r="F115" s="55">
        <f>'Results'!F115</f>
        <v>0</v>
      </c>
      <c r="G115" s="34">
        <f>'Results'!G115</f>
        <v>0</v>
      </c>
      <c r="H115" s="54">
        <f>'Results'!H115</f>
        <v>0</v>
      </c>
      <c r="I115" s="54">
        <f>'Results'!I115</f>
        <v>0</v>
      </c>
      <c r="J115" s="55">
        <f>'Results'!J115</f>
        <v>0</v>
      </c>
      <c r="K115" s="56">
        <f>0.01*'11'!B$16*'Matrix'!D115*'Results'!E115</f>
        <v>0</v>
      </c>
      <c r="L115" s="33">
        <f>0.01*('11'!C$16-'935'!Y115)*'Results'!C115*'Matrix'!D115*('11'!B$16/('11'!B$16-'935'!X115))*'935'!Q115</f>
        <v>0</v>
      </c>
      <c r="M115" s="49">
        <f>0.01*('11'!B$16-'935'!X115)*'Results'!D115</f>
        <v>0</v>
      </c>
      <c r="N115" s="33">
        <f>0.01*'11'!B$16*'Matrix'!I115*'Matrix'!AQ115</f>
        <v>0</v>
      </c>
      <c r="O115" s="33">
        <f>0.01*('11'!B$16-'935'!X115)*'Matrix'!AV115</f>
        <v>0</v>
      </c>
      <c r="P115" s="49">
        <f>0.01*'Matrix'!AK115*'935'!U115</f>
        <v>0</v>
      </c>
      <c r="Q115" s="56">
        <f>K115+L115+M115</f>
        <v>0</v>
      </c>
      <c r="R115" s="32">
        <f>'935'!Z115</f>
        <v>0</v>
      </c>
      <c r="S115" s="57">
        <f>Q115-R115</f>
        <v>0</v>
      </c>
      <c r="T115" s="58">
        <f>IF(R115,Q115/R115-1,"")</f>
        <v>0</v>
      </c>
      <c r="U115" s="56">
        <f>N115+O115+P115</f>
        <v>0</v>
      </c>
      <c r="V115" s="32">
        <f>'935'!AA115</f>
        <v>0</v>
      </c>
      <c r="W115" s="57">
        <f>U115-V115</f>
        <v>0</v>
      </c>
      <c r="X115" s="58">
        <f>IF(V115,U115/V115-1,"")</f>
        <v>0</v>
      </c>
      <c r="Y115" s="56">
        <f>0.01*('11'!B$16-'935'!X115)*'Matrix'!AS115</f>
        <v>0</v>
      </c>
      <c r="Z115" s="33">
        <f>0.01*'11'!B$16*'Matrix'!D115*'Matrix'!CA115</f>
        <v>0</v>
      </c>
      <c r="AA115" s="33">
        <f>'Matrix'!D115*MAX('Matrix'!CI115,0-('Matrix'!CH115+IF('935'!Q115=0,0,(1-'935'!Y115/'11'!C$16)*'11'!B$16/('11'!B$16-'935'!X115)*IF('Matrix'!D115=0,1,'Matrix'!AW115/'Matrix'!D115)*'Matrix'!BE115)))*'11'!B$16*0.01*'DNO totals'!B$274/'DNO totals'!B$296</f>
        <v>0</v>
      </c>
      <c r="AB115" s="33">
        <f>'Matrix'!D115*'Charging rates'!B$106*'Matrix'!CF115</f>
        <v>0</v>
      </c>
      <c r="AC115" s="33">
        <f>'Matrix'!D115*MAX('Matrix'!CI115,0-('Matrix'!CH115+IF('935'!Q115=0,0,(1-'935'!Y115/'11'!C$16)*'11'!B$16/('11'!B$16-'935'!X115)*IF('Matrix'!D115=0,1,'Matrix'!AW115/'Matrix'!D115)*'Matrix'!BE115)))*'11'!B$16*0.01*'DNO totals'!B$284/'DNO totals'!B$296</f>
        <v>0</v>
      </c>
      <c r="AD115" s="33">
        <f>0.01*('Matrix'!AW115*'11'!B$16*'Matrix'!BH115+'Matrix'!D115*'Matrix'!BI115*'935'!Q115*('11'!C$16-'935'!Y115)*('11'!B$16/('11'!B$16-'935'!X115)))</f>
        <v>0</v>
      </c>
      <c r="AE115" s="33">
        <f>'Matrix'!D115*'Charging rates'!B$116*('Parameters'!B$21+'Matrix'!J115)*IF('DNO totals'!B$323&lt;0,1,'935'!S115)</f>
        <v>0</v>
      </c>
      <c r="AF115" s="33">
        <f>'Matrix'!D115*MAX('Matrix'!CI115,0-('Matrix'!CH115+IF('935'!Q115=0,0,(1-'935'!Y115/'11'!C$16)*'11'!B$16/('11'!B$16-'935'!X115)*IF('Matrix'!D115=0,1,'Matrix'!AW115/'Matrix'!D115)*'Matrix'!BE115)))*'11'!B$16*0.01*(1-('DNO totals'!B$284+'DNO totals'!B$274)/'DNO totals'!B$296)</f>
        <v>0</v>
      </c>
      <c r="AG115" s="49">
        <f>Q115-Y115-Z115-AA115-AB115-AC115-AD115-AE115-AF115</f>
        <v>0</v>
      </c>
    </row>
    <row r="116" spans="1:33">
      <c r="A116" s="28">
        <v>16</v>
      </c>
      <c r="B116" s="48">
        <f>'Results'!B116</f>
        <v>0</v>
      </c>
      <c r="C116" s="34">
        <f>'Results'!C116</f>
        <v>0</v>
      </c>
      <c r="D116" s="54">
        <f>'Results'!D116</f>
        <v>0</v>
      </c>
      <c r="E116" s="54">
        <f>'Results'!E116</f>
        <v>0</v>
      </c>
      <c r="F116" s="55">
        <f>'Results'!F116</f>
        <v>0</v>
      </c>
      <c r="G116" s="34">
        <f>'Results'!G116</f>
        <v>0</v>
      </c>
      <c r="H116" s="54">
        <f>'Results'!H116</f>
        <v>0</v>
      </c>
      <c r="I116" s="54">
        <f>'Results'!I116</f>
        <v>0</v>
      </c>
      <c r="J116" s="55">
        <f>'Results'!J116</f>
        <v>0</v>
      </c>
      <c r="K116" s="56">
        <f>0.01*'11'!B$16*'Matrix'!D116*'Results'!E116</f>
        <v>0</v>
      </c>
      <c r="L116" s="33">
        <f>0.01*('11'!C$16-'935'!Y116)*'Results'!C116*'Matrix'!D116*('11'!B$16/('11'!B$16-'935'!X116))*'935'!Q116</f>
        <v>0</v>
      </c>
      <c r="M116" s="49">
        <f>0.01*('11'!B$16-'935'!X116)*'Results'!D116</f>
        <v>0</v>
      </c>
      <c r="N116" s="33">
        <f>0.01*'11'!B$16*'Matrix'!I116*'Matrix'!AQ116</f>
        <v>0</v>
      </c>
      <c r="O116" s="33">
        <f>0.01*('11'!B$16-'935'!X116)*'Matrix'!AV116</f>
        <v>0</v>
      </c>
      <c r="P116" s="49">
        <f>0.01*'Matrix'!AK116*'935'!U116</f>
        <v>0</v>
      </c>
      <c r="Q116" s="56">
        <f>K116+L116+M116</f>
        <v>0</v>
      </c>
      <c r="R116" s="32">
        <f>'935'!Z116</f>
        <v>0</v>
      </c>
      <c r="S116" s="57">
        <f>Q116-R116</f>
        <v>0</v>
      </c>
      <c r="T116" s="58">
        <f>IF(R116,Q116/R116-1,"")</f>
        <v>0</v>
      </c>
      <c r="U116" s="56">
        <f>N116+O116+P116</f>
        <v>0</v>
      </c>
      <c r="V116" s="32">
        <f>'935'!AA116</f>
        <v>0</v>
      </c>
      <c r="W116" s="57">
        <f>U116-V116</f>
        <v>0</v>
      </c>
      <c r="X116" s="58">
        <f>IF(V116,U116/V116-1,"")</f>
        <v>0</v>
      </c>
      <c r="Y116" s="56">
        <f>0.01*('11'!B$16-'935'!X116)*'Matrix'!AS116</f>
        <v>0</v>
      </c>
      <c r="Z116" s="33">
        <f>0.01*'11'!B$16*'Matrix'!D116*'Matrix'!CA116</f>
        <v>0</v>
      </c>
      <c r="AA116" s="33">
        <f>'Matrix'!D116*MAX('Matrix'!CI116,0-('Matrix'!CH116+IF('935'!Q116=0,0,(1-'935'!Y116/'11'!C$16)*'11'!B$16/('11'!B$16-'935'!X116)*IF('Matrix'!D116=0,1,'Matrix'!AW116/'Matrix'!D116)*'Matrix'!BE116)))*'11'!B$16*0.01*'DNO totals'!B$274/'DNO totals'!B$296</f>
        <v>0</v>
      </c>
      <c r="AB116" s="33">
        <f>'Matrix'!D116*'Charging rates'!B$106*'Matrix'!CF116</f>
        <v>0</v>
      </c>
      <c r="AC116" s="33">
        <f>'Matrix'!D116*MAX('Matrix'!CI116,0-('Matrix'!CH116+IF('935'!Q116=0,0,(1-'935'!Y116/'11'!C$16)*'11'!B$16/('11'!B$16-'935'!X116)*IF('Matrix'!D116=0,1,'Matrix'!AW116/'Matrix'!D116)*'Matrix'!BE116)))*'11'!B$16*0.01*'DNO totals'!B$284/'DNO totals'!B$296</f>
        <v>0</v>
      </c>
      <c r="AD116" s="33">
        <f>0.01*('Matrix'!AW116*'11'!B$16*'Matrix'!BH116+'Matrix'!D116*'Matrix'!BI116*'935'!Q116*('11'!C$16-'935'!Y116)*('11'!B$16/('11'!B$16-'935'!X116)))</f>
        <v>0</v>
      </c>
      <c r="AE116" s="33">
        <f>'Matrix'!D116*'Charging rates'!B$116*('Parameters'!B$21+'Matrix'!J116)*IF('DNO totals'!B$323&lt;0,1,'935'!S116)</f>
        <v>0</v>
      </c>
      <c r="AF116" s="33">
        <f>'Matrix'!D116*MAX('Matrix'!CI116,0-('Matrix'!CH116+IF('935'!Q116=0,0,(1-'935'!Y116/'11'!C$16)*'11'!B$16/('11'!B$16-'935'!X116)*IF('Matrix'!D116=0,1,'Matrix'!AW116/'Matrix'!D116)*'Matrix'!BE116)))*'11'!B$16*0.01*(1-('DNO totals'!B$284+'DNO totals'!B$274)/'DNO totals'!B$296)</f>
        <v>0</v>
      </c>
      <c r="AG116" s="49">
        <f>Q116-Y116-Z116-AA116-AB116-AC116-AD116-AE116-AF116</f>
        <v>0</v>
      </c>
    </row>
    <row r="117" spans="1:33">
      <c r="A117" s="28">
        <v>17</v>
      </c>
      <c r="B117" s="48">
        <f>'Results'!B117</f>
        <v>0</v>
      </c>
      <c r="C117" s="34">
        <f>'Results'!C117</f>
        <v>0</v>
      </c>
      <c r="D117" s="54">
        <f>'Results'!D117</f>
        <v>0</v>
      </c>
      <c r="E117" s="54">
        <f>'Results'!E117</f>
        <v>0</v>
      </c>
      <c r="F117" s="55">
        <f>'Results'!F117</f>
        <v>0</v>
      </c>
      <c r="G117" s="34">
        <f>'Results'!G117</f>
        <v>0</v>
      </c>
      <c r="H117" s="54">
        <f>'Results'!H117</f>
        <v>0</v>
      </c>
      <c r="I117" s="54">
        <f>'Results'!I117</f>
        <v>0</v>
      </c>
      <c r="J117" s="55">
        <f>'Results'!J117</f>
        <v>0</v>
      </c>
      <c r="K117" s="56">
        <f>0.01*'11'!B$16*'Matrix'!D117*'Results'!E117</f>
        <v>0</v>
      </c>
      <c r="L117" s="33">
        <f>0.01*('11'!C$16-'935'!Y117)*'Results'!C117*'Matrix'!D117*('11'!B$16/('11'!B$16-'935'!X117))*'935'!Q117</f>
        <v>0</v>
      </c>
      <c r="M117" s="49">
        <f>0.01*('11'!B$16-'935'!X117)*'Results'!D117</f>
        <v>0</v>
      </c>
      <c r="N117" s="33">
        <f>0.01*'11'!B$16*'Matrix'!I117*'Matrix'!AQ117</f>
        <v>0</v>
      </c>
      <c r="O117" s="33">
        <f>0.01*('11'!B$16-'935'!X117)*'Matrix'!AV117</f>
        <v>0</v>
      </c>
      <c r="P117" s="49">
        <f>0.01*'Matrix'!AK117*'935'!U117</f>
        <v>0</v>
      </c>
      <c r="Q117" s="56">
        <f>K117+L117+M117</f>
        <v>0</v>
      </c>
      <c r="R117" s="32">
        <f>'935'!Z117</f>
        <v>0</v>
      </c>
      <c r="S117" s="57">
        <f>Q117-R117</f>
        <v>0</v>
      </c>
      <c r="T117" s="58">
        <f>IF(R117,Q117/R117-1,"")</f>
        <v>0</v>
      </c>
      <c r="U117" s="56">
        <f>N117+O117+P117</f>
        <v>0</v>
      </c>
      <c r="V117" s="32">
        <f>'935'!AA117</f>
        <v>0</v>
      </c>
      <c r="W117" s="57">
        <f>U117-V117</f>
        <v>0</v>
      </c>
      <c r="X117" s="58">
        <f>IF(V117,U117/V117-1,"")</f>
        <v>0</v>
      </c>
      <c r="Y117" s="56">
        <f>0.01*('11'!B$16-'935'!X117)*'Matrix'!AS117</f>
        <v>0</v>
      </c>
      <c r="Z117" s="33">
        <f>0.01*'11'!B$16*'Matrix'!D117*'Matrix'!CA117</f>
        <v>0</v>
      </c>
      <c r="AA117" s="33">
        <f>'Matrix'!D117*MAX('Matrix'!CI117,0-('Matrix'!CH117+IF('935'!Q117=0,0,(1-'935'!Y117/'11'!C$16)*'11'!B$16/('11'!B$16-'935'!X117)*IF('Matrix'!D117=0,1,'Matrix'!AW117/'Matrix'!D117)*'Matrix'!BE117)))*'11'!B$16*0.01*'DNO totals'!B$274/'DNO totals'!B$296</f>
        <v>0</v>
      </c>
      <c r="AB117" s="33">
        <f>'Matrix'!D117*'Charging rates'!B$106*'Matrix'!CF117</f>
        <v>0</v>
      </c>
      <c r="AC117" s="33">
        <f>'Matrix'!D117*MAX('Matrix'!CI117,0-('Matrix'!CH117+IF('935'!Q117=0,0,(1-'935'!Y117/'11'!C$16)*'11'!B$16/('11'!B$16-'935'!X117)*IF('Matrix'!D117=0,1,'Matrix'!AW117/'Matrix'!D117)*'Matrix'!BE117)))*'11'!B$16*0.01*'DNO totals'!B$284/'DNO totals'!B$296</f>
        <v>0</v>
      </c>
      <c r="AD117" s="33">
        <f>0.01*('Matrix'!AW117*'11'!B$16*'Matrix'!BH117+'Matrix'!D117*'Matrix'!BI117*'935'!Q117*('11'!C$16-'935'!Y117)*('11'!B$16/('11'!B$16-'935'!X117)))</f>
        <v>0</v>
      </c>
      <c r="AE117" s="33">
        <f>'Matrix'!D117*'Charging rates'!B$116*('Parameters'!B$21+'Matrix'!J117)*IF('DNO totals'!B$323&lt;0,1,'935'!S117)</f>
        <v>0</v>
      </c>
      <c r="AF117" s="33">
        <f>'Matrix'!D117*MAX('Matrix'!CI117,0-('Matrix'!CH117+IF('935'!Q117=0,0,(1-'935'!Y117/'11'!C$16)*'11'!B$16/('11'!B$16-'935'!X117)*IF('Matrix'!D117=0,1,'Matrix'!AW117/'Matrix'!D117)*'Matrix'!BE117)))*'11'!B$16*0.01*(1-('DNO totals'!B$284+'DNO totals'!B$274)/'DNO totals'!B$296)</f>
        <v>0</v>
      </c>
      <c r="AG117" s="49">
        <f>Q117-Y117-Z117-AA117-AB117-AC117-AD117-AE117-AF117</f>
        <v>0</v>
      </c>
    </row>
    <row r="118" spans="1:33">
      <c r="A118" s="28">
        <v>18</v>
      </c>
      <c r="B118" s="48">
        <f>'Results'!B118</f>
        <v>0</v>
      </c>
      <c r="C118" s="34">
        <f>'Results'!C118</f>
        <v>0</v>
      </c>
      <c r="D118" s="54">
        <f>'Results'!D118</f>
        <v>0</v>
      </c>
      <c r="E118" s="54">
        <f>'Results'!E118</f>
        <v>0</v>
      </c>
      <c r="F118" s="55">
        <f>'Results'!F118</f>
        <v>0</v>
      </c>
      <c r="G118" s="34">
        <f>'Results'!G118</f>
        <v>0</v>
      </c>
      <c r="H118" s="54">
        <f>'Results'!H118</f>
        <v>0</v>
      </c>
      <c r="I118" s="54">
        <f>'Results'!I118</f>
        <v>0</v>
      </c>
      <c r="J118" s="55">
        <f>'Results'!J118</f>
        <v>0</v>
      </c>
      <c r="K118" s="56">
        <f>0.01*'11'!B$16*'Matrix'!D118*'Results'!E118</f>
        <v>0</v>
      </c>
      <c r="L118" s="33">
        <f>0.01*('11'!C$16-'935'!Y118)*'Results'!C118*'Matrix'!D118*('11'!B$16/('11'!B$16-'935'!X118))*'935'!Q118</f>
        <v>0</v>
      </c>
      <c r="M118" s="49">
        <f>0.01*('11'!B$16-'935'!X118)*'Results'!D118</f>
        <v>0</v>
      </c>
      <c r="N118" s="33">
        <f>0.01*'11'!B$16*'Matrix'!I118*'Matrix'!AQ118</f>
        <v>0</v>
      </c>
      <c r="O118" s="33">
        <f>0.01*('11'!B$16-'935'!X118)*'Matrix'!AV118</f>
        <v>0</v>
      </c>
      <c r="P118" s="49">
        <f>0.01*'Matrix'!AK118*'935'!U118</f>
        <v>0</v>
      </c>
      <c r="Q118" s="56">
        <f>K118+L118+M118</f>
        <v>0</v>
      </c>
      <c r="R118" s="32">
        <f>'935'!Z118</f>
        <v>0</v>
      </c>
      <c r="S118" s="57">
        <f>Q118-R118</f>
        <v>0</v>
      </c>
      <c r="T118" s="58">
        <f>IF(R118,Q118/R118-1,"")</f>
        <v>0</v>
      </c>
      <c r="U118" s="56">
        <f>N118+O118+P118</f>
        <v>0</v>
      </c>
      <c r="V118" s="32">
        <f>'935'!AA118</f>
        <v>0</v>
      </c>
      <c r="W118" s="57">
        <f>U118-V118</f>
        <v>0</v>
      </c>
      <c r="X118" s="58">
        <f>IF(V118,U118/V118-1,"")</f>
        <v>0</v>
      </c>
      <c r="Y118" s="56">
        <f>0.01*('11'!B$16-'935'!X118)*'Matrix'!AS118</f>
        <v>0</v>
      </c>
      <c r="Z118" s="33">
        <f>0.01*'11'!B$16*'Matrix'!D118*'Matrix'!CA118</f>
        <v>0</v>
      </c>
      <c r="AA118" s="33">
        <f>'Matrix'!D118*MAX('Matrix'!CI118,0-('Matrix'!CH118+IF('935'!Q118=0,0,(1-'935'!Y118/'11'!C$16)*'11'!B$16/('11'!B$16-'935'!X118)*IF('Matrix'!D118=0,1,'Matrix'!AW118/'Matrix'!D118)*'Matrix'!BE118)))*'11'!B$16*0.01*'DNO totals'!B$274/'DNO totals'!B$296</f>
        <v>0</v>
      </c>
      <c r="AB118" s="33">
        <f>'Matrix'!D118*'Charging rates'!B$106*'Matrix'!CF118</f>
        <v>0</v>
      </c>
      <c r="AC118" s="33">
        <f>'Matrix'!D118*MAX('Matrix'!CI118,0-('Matrix'!CH118+IF('935'!Q118=0,0,(1-'935'!Y118/'11'!C$16)*'11'!B$16/('11'!B$16-'935'!X118)*IF('Matrix'!D118=0,1,'Matrix'!AW118/'Matrix'!D118)*'Matrix'!BE118)))*'11'!B$16*0.01*'DNO totals'!B$284/'DNO totals'!B$296</f>
        <v>0</v>
      </c>
      <c r="AD118" s="33">
        <f>0.01*('Matrix'!AW118*'11'!B$16*'Matrix'!BH118+'Matrix'!D118*'Matrix'!BI118*'935'!Q118*('11'!C$16-'935'!Y118)*('11'!B$16/('11'!B$16-'935'!X118)))</f>
        <v>0</v>
      </c>
      <c r="AE118" s="33">
        <f>'Matrix'!D118*'Charging rates'!B$116*('Parameters'!B$21+'Matrix'!J118)*IF('DNO totals'!B$323&lt;0,1,'935'!S118)</f>
        <v>0</v>
      </c>
      <c r="AF118" s="33">
        <f>'Matrix'!D118*MAX('Matrix'!CI118,0-('Matrix'!CH118+IF('935'!Q118=0,0,(1-'935'!Y118/'11'!C$16)*'11'!B$16/('11'!B$16-'935'!X118)*IF('Matrix'!D118=0,1,'Matrix'!AW118/'Matrix'!D118)*'Matrix'!BE118)))*'11'!B$16*0.01*(1-('DNO totals'!B$284+'DNO totals'!B$274)/'DNO totals'!B$296)</f>
        <v>0</v>
      </c>
      <c r="AG118" s="49">
        <f>Q118-Y118-Z118-AA118-AB118-AC118-AD118-AE118-AF118</f>
        <v>0</v>
      </c>
    </row>
    <row r="119" spans="1:33">
      <c r="A119" s="28">
        <v>19</v>
      </c>
      <c r="B119" s="48">
        <f>'Results'!B119</f>
        <v>0</v>
      </c>
      <c r="C119" s="34">
        <f>'Results'!C119</f>
        <v>0</v>
      </c>
      <c r="D119" s="54">
        <f>'Results'!D119</f>
        <v>0</v>
      </c>
      <c r="E119" s="54">
        <f>'Results'!E119</f>
        <v>0</v>
      </c>
      <c r="F119" s="55">
        <f>'Results'!F119</f>
        <v>0</v>
      </c>
      <c r="G119" s="34">
        <f>'Results'!G119</f>
        <v>0</v>
      </c>
      <c r="H119" s="54">
        <f>'Results'!H119</f>
        <v>0</v>
      </c>
      <c r="I119" s="54">
        <f>'Results'!I119</f>
        <v>0</v>
      </c>
      <c r="J119" s="55">
        <f>'Results'!J119</f>
        <v>0</v>
      </c>
      <c r="K119" s="56">
        <f>0.01*'11'!B$16*'Matrix'!D119*'Results'!E119</f>
        <v>0</v>
      </c>
      <c r="L119" s="33">
        <f>0.01*('11'!C$16-'935'!Y119)*'Results'!C119*'Matrix'!D119*('11'!B$16/('11'!B$16-'935'!X119))*'935'!Q119</f>
        <v>0</v>
      </c>
      <c r="M119" s="49">
        <f>0.01*('11'!B$16-'935'!X119)*'Results'!D119</f>
        <v>0</v>
      </c>
      <c r="N119" s="33">
        <f>0.01*'11'!B$16*'Matrix'!I119*'Matrix'!AQ119</f>
        <v>0</v>
      </c>
      <c r="O119" s="33">
        <f>0.01*('11'!B$16-'935'!X119)*'Matrix'!AV119</f>
        <v>0</v>
      </c>
      <c r="P119" s="49">
        <f>0.01*'Matrix'!AK119*'935'!U119</f>
        <v>0</v>
      </c>
      <c r="Q119" s="56">
        <f>K119+L119+M119</f>
        <v>0</v>
      </c>
      <c r="R119" s="32">
        <f>'935'!Z119</f>
        <v>0</v>
      </c>
      <c r="S119" s="57">
        <f>Q119-R119</f>
        <v>0</v>
      </c>
      <c r="T119" s="58">
        <f>IF(R119,Q119/R119-1,"")</f>
        <v>0</v>
      </c>
      <c r="U119" s="56">
        <f>N119+O119+P119</f>
        <v>0</v>
      </c>
      <c r="V119" s="32">
        <f>'935'!AA119</f>
        <v>0</v>
      </c>
      <c r="W119" s="57">
        <f>U119-V119</f>
        <v>0</v>
      </c>
      <c r="X119" s="58">
        <f>IF(V119,U119/V119-1,"")</f>
        <v>0</v>
      </c>
      <c r="Y119" s="56">
        <f>0.01*('11'!B$16-'935'!X119)*'Matrix'!AS119</f>
        <v>0</v>
      </c>
      <c r="Z119" s="33">
        <f>0.01*'11'!B$16*'Matrix'!D119*'Matrix'!CA119</f>
        <v>0</v>
      </c>
      <c r="AA119" s="33">
        <f>'Matrix'!D119*MAX('Matrix'!CI119,0-('Matrix'!CH119+IF('935'!Q119=0,0,(1-'935'!Y119/'11'!C$16)*'11'!B$16/('11'!B$16-'935'!X119)*IF('Matrix'!D119=0,1,'Matrix'!AW119/'Matrix'!D119)*'Matrix'!BE119)))*'11'!B$16*0.01*'DNO totals'!B$274/'DNO totals'!B$296</f>
        <v>0</v>
      </c>
      <c r="AB119" s="33">
        <f>'Matrix'!D119*'Charging rates'!B$106*'Matrix'!CF119</f>
        <v>0</v>
      </c>
      <c r="AC119" s="33">
        <f>'Matrix'!D119*MAX('Matrix'!CI119,0-('Matrix'!CH119+IF('935'!Q119=0,0,(1-'935'!Y119/'11'!C$16)*'11'!B$16/('11'!B$16-'935'!X119)*IF('Matrix'!D119=0,1,'Matrix'!AW119/'Matrix'!D119)*'Matrix'!BE119)))*'11'!B$16*0.01*'DNO totals'!B$284/'DNO totals'!B$296</f>
        <v>0</v>
      </c>
      <c r="AD119" s="33">
        <f>0.01*('Matrix'!AW119*'11'!B$16*'Matrix'!BH119+'Matrix'!D119*'Matrix'!BI119*'935'!Q119*('11'!C$16-'935'!Y119)*('11'!B$16/('11'!B$16-'935'!X119)))</f>
        <v>0</v>
      </c>
      <c r="AE119" s="33">
        <f>'Matrix'!D119*'Charging rates'!B$116*('Parameters'!B$21+'Matrix'!J119)*IF('DNO totals'!B$323&lt;0,1,'935'!S119)</f>
        <v>0</v>
      </c>
      <c r="AF119" s="33">
        <f>'Matrix'!D119*MAX('Matrix'!CI119,0-('Matrix'!CH119+IF('935'!Q119=0,0,(1-'935'!Y119/'11'!C$16)*'11'!B$16/('11'!B$16-'935'!X119)*IF('Matrix'!D119=0,1,'Matrix'!AW119/'Matrix'!D119)*'Matrix'!BE119)))*'11'!B$16*0.01*(1-('DNO totals'!B$284+'DNO totals'!B$274)/'DNO totals'!B$296)</f>
        <v>0</v>
      </c>
      <c r="AG119" s="49">
        <f>Q119-Y119-Z119-AA119-AB119-AC119-AD119-AE119-AF119</f>
        <v>0</v>
      </c>
    </row>
    <row r="120" spans="1:33">
      <c r="A120" s="28">
        <v>20</v>
      </c>
      <c r="B120" s="48">
        <f>'Results'!B120</f>
        <v>0</v>
      </c>
      <c r="C120" s="34">
        <f>'Results'!C120</f>
        <v>0</v>
      </c>
      <c r="D120" s="54">
        <f>'Results'!D120</f>
        <v>0</v>
      </c>
      <c r="E120" s="54">
        <f>'Results'!E120</f>
        <v>0</v>
      </c>
      <c r="F120" s="55">
        <f>'Results'!F120</f>
        <v>0</v>
      </c>
      <c r="G120" s="34">
        <f>'Results'!G120</f>
        <v>0</v>
      </c>
      <c r="H120" s="54">
        <f>'Results'!H120</f>
        <v>0</v>
      </c>
      <c r="I120" s="54">
        <f>'Results'!I120</f>
        <v>0</v>
      </c>
      <c r="J120" s="55">
        <f>'Results'!J120</f>
        <v>0</v>
      </c>
      <c r="K120" s="56">
        <f>0.01*'11'!B$16*'Matrix'!D120*'Results'!E120</f>
        <v>0</v>
      </c>
      <c r="L120" s="33">
        <f>0.01*('11'!C$16-'935'!Y120)*'Results'!C120*'Matrix'!D120*('11'!B$16/('11'!B$16-'935'!X120))*'935'!Q120</f>
        <v>0</v>
      </c>
      <c r="M120" s="49">
        <f>0.01*('11'!B$16-'935'!X120)*'Results'!D120</f>
        <v>0</v>
      </c>
      <c r="N120" s="33">
        <f>0.01*'11'!B$16*'Matrix'!I120*'Matrix'!AQ120</f>
        <v>0</v>
      </c>
      <c r="O120" s="33">
        <f>0.01*('11'!B$16-'935'!X120)*'Matrix'!AV120</f>
        <v>0</v>
      </c>
      <c r="P120" s="49">
        <f>0.01*'Matrix'!AK120*'935'!U120</f>
        <v>0</v>
      </c>
      <c r="Q120" s="56">
        <f>K120+L120+M120</f>
        <v>0</v>
      </c>
      <c r="R120" s="32">
        <f>'935'!Z120</f>
        <v>0</v>
      </c>
      <c r="S120" s="57">
        <f>Q120-R120</f>
        <v>0</v>
      </c>
      <c r="T120" s="58">
        <f>IF(R120,Q120/R120-1,"")</f>
        <v>0</v>
      </c>
      <c r="U120" s="56">
        <f>N120+O120+P120</f>
        <v>0</v>
      </c>
      <c r="V120" s="32">
        <f>'935'!AA120</f>
        <v>0</v>
      </c>
      <c r="W120" s="57">
        <f>U120-V120</f>
        <v>0</v>
      </c>
      <c r="X120" s="58">
        <f>IF(V120,U120/V120-1,"")</f>
        <v>0</v>
      </c>
      <c r="Y120" s="56">
        <f>0.01*('11'!B$16-'935'!X120)*'Matrix'!AS120</f>
        <v>0</v>
      </c>
      <c r="Z120" s="33">
        <f>0.01*'11'!B$16*'Matrix'!D120*'Matrix'!CA120</f>
        <v>0</v>
      </c>
      <c r="AA120" s="33">
        <f>'Matrix'!D120*MAX('Matrix'!CI120,0-('Matrix'!CH120+IF('935'!Q120=0,0,(1-'935'!Y120/'11'!C$16)*'11'!B$16/('11'!B$16-'935'!X120)*IF('Matrix'!D120=0,1,'Matrix'!AW120/'Matrix'!D120)*'Matrix'!BE120)))*'11'!B$16*0.01*'DNO totals'!B$274/'DNO totals'!B$296</f>
        <v>0</v>
      </c>
      <c r="AB120" s="33">
        <f>'Matrix'!D120*'Charging rates'!B$106*'Matrix'!CF120</f>
        <v>0</v>
      </c>
      <c r="AC120" s="33">
        <f>'Matrix'!D120*MAX('Matrix'!CI120,0-('Matrix'!CH120+IF('935'!Q120=0,0,(1-'935'!Y120/'11'!C$16)*'11'!B$16/('11'!B$16-'935'!X120)*IF('Matrix'!D120=0,1,'Matrix'!AW120/'Matrix'!D120)*'Matrix'!BE120)))*'11'!B$16*0.01*'DNO totals'!B$284/'DNO totals'!B$296</f>
        <v>0</v>
      </c>
      <c r="AD120" s="33">
        <f>0.01*('Matrix'!AW120*'11'!B$16*'Matrix'!BH120+'Matrix'!D120*'Matrix'!BI120*'935'!Q120*('11'!C$16-'935'!Y120)*('11'!B$16/('11'!B$16-'935'!X120)))</f>
        <v>0</v>
      </c>
      <c r="AE120" s="33">
        <f>'Matrix'!D120*'Charging rates'!B$116*('Parameters'!B$21+'Matrix'!J120)*IF('DNO totals'!B$323&lt;0,1,'935'!S120)</f>
        <v>0</v>
      </c>
      <c r="AF120" s="33">
        <f>'Matrix'!D120*MAX('Matrix'!CI120,0-('Matrix'!CH120+IF('935'!Q120=0,0,(1-'935'!Y120/'11'!C$16)*'11'!B$16/('11'!B$16-'935'!X120)*IF('Matrix'!D120=0,1,'Matrix'!AW120/'Matrix'!D120)*'Matrix'!BE120)))*'11'!B$16*0.01*(1-('DNO totals'!B$284+'DNO totals'!B$274)/'DNO totals'!B$296)</f>
        <v>0</v>
      </c>
      <c r="AG120" s="49">
        <f>Q120-Y120-Z120-AA120-AB120-AC120-AD120-AE120-AF120</f>
        <v>0</v>
      </c>
    </row>
    <row r="121" spans="1:33">
      <c r="A121" s="28">
        <v>21</v>
      </c>
      <c r="B121" s="48">
        <f>'Results'!B121</f>
        <v>0</v>
      </c>
      <c r="C121" s="34">
        <f>'Results'!C121</f>
        <v>0</v>
      </c>
      <c r="D121" s="54">
        <f>'Results'!D121</f>
        <v>0</v>
      </c>
      <c r="E121" s="54">
        <f>'Results'!E121</f>
        <v>0</v>
      </c>
      <c r="F121" s="55">
        <f>'Results'!F121</f>
        <v>0</v>
      </c>
      <c r="G121" s="34">
        <f>'Results'!G121</f>
        <v>0</v>
      </c>
      <c r="H121" s="54">
        <f>'Results'!H121</f>
        <v>0</v>
      </c>
      <c r="I121" s="54">
        <f>'Results'!I121</f>
        <v>0</v>
      </c>
      <c r="J121" s="55">
        <f>'Results'!J121</f>
        <v>0</v>
      </c>
      <c r="K121" s="56">
        <f>0.01*'11'!B$16*'Matrix'!D121*'Results'!E121</f>
        <v>0</v>
      </c>
      <c r="L121" s="33">
        <f>0.01*('11'!C$16-'935'!Y121)*'Results'!C121*'Matrix'!D121*('11'!B$16/('11'!B$16-'935'!X121))*'935'!Q121</f>
        <v>0</v>
      </c>
      <c r="M121" s="49">
        <f>0.01*('11'!B$16-'935'!X121)*'Results'!D121</f>
        <v>0</v>
      </c>
      <c r="N121" s="33">
        <f>0.01*'11'!B$16*'Matrix'!I121*'Matrix'!AQ121</f>
        <v>0</v>
      </c>
      <c r="O121" s="33">
        <f>0.01*('11'!B$16-'935'!X121)*'Matrix'!AV121</f>
        <v>0</v>
      </c>
      <c r="P121" s="49">
        <f>0.01*'Matrix'!AK121*'935'!U121</f>
        <v>0</v>
      </c>
      <c r="Q121" s="56">
        <f>K121+L121+M121</f>
        <v>0</v>
      </c>
      <c r="R121" s="32">
        <f>'935'!Z121</f>
        <v>0</v>
      </c>
      <c r="S121" s="57">
        <f>Q121-R121</f>
        <v>0</v>
      </c>
      <c r="T121" s="58">
        <f>IF(R121,Q121/R121-1,"")</f>
        <v>0</v>
      </c>
      <c r="U121" s="56">
        <f>N121+O121+P121</f>
        <v>0</v>
      </c>
      <c r="V121" s="32">
        <f>'935'!AA121</f>
        <v>0</v>
      </c>
      <c r="W121" s="57">
        <f>U121-V121</f>
        <v>0</v>
      </c>
      <c r="X121" s="58">
        <f>IF(V121,U121/V121-1,"")</f>
        <v>0</v>
      </c>
      <c r="Y121" s="56">
        <f>0.01*('11'!B$16-'935'!X121)*'Matrix'!AS121</f>
        <v>0</v>
      </c>
      <c r="Z121" s="33">
        <f>0.01*'11'!B$16*'Matrix'!D121*'Matrix'!CA121</f>
        <v>0</v>
      </c>
      <c r="AA121" s="33">
        <f>'Matrix'!D121*MAX('Matrix'!CI121,0-('Matrix'!CH121+IF('935'!Q121=0,0,(1-'935'!Y121/'11'!C$16)*'11'!B$16/('11'!B$16-'935'!X121)*IF('Matrix'!D121=0,1,'Matrix'!AW121/'Matrix'!D121)*'Matrix'!BE121)))*'11'!B$16*0.01*'DNO totals'!B$274/'DNO totals'!B$296</f>
        <v>0</v>
      </c>
      <c r="AB121" s="33">
        <f>'Matrix'!D121*'Charging rates'!B$106*'Matrix'!CF121</f>
        <v>0</v>
      </c>
      <c r="AC121" s="33">
        <f>'Matrix'!D121*MAX('Matrix'!CI121,0-('Matrix'!CH121+IF('935'!Q121=0,0,(1-'935'!Y121/'11'!C$16)*'11'!B$16/('11'!B$16-'935'!X121)*IF('Matrix'!D121=0,1,'Matrix'!AW121/'Matrix'!D121)*'Matrix'!BE121)))*'11'!B$16*0.01*'DNO totals'!B$284/'DNO totals'!B$296</f>
        <v>0</v>
      </c>
      <c r="AD121" s="33">
        <f>0.01*('Matrix'!AW121*'11'!B$16*'Matrix'!BH121+'Matrix'!D121*'Matrix'!BI121*'935'!Q121*('11'!C$16-'935'!Y121)*('11'!B$16/('11'!B$16-'935'!X121)))</f>
        <v>0</v>
      </c>
      <c r="AE121" s="33">
        <f>'Matrix'!D121*'Charging rates'!B$116*('Parameters'!B$21+'Matrix'!J121)*IF('DNO totals'!B$323&lt;0,1,'935'!S121)</f>
        <v>0</v>
      </c>
      <c r="AF121" s="33">
        <f>'Matrix'!D121*MAX('Matrix'!CI121,0-('Matrix'!CH121+IF('935'!Q121=0,0,(1-'935'!Y121/'11'!C$16)*'11'!B$16/('11'!B$16-'935'!X121)*IF('Matrix'!D121=0,1,'Matrix'!AW121/'Matrix'!D121)*'Matrix'!BE121)))*'11'!B$16*0.01*(1-('DNO totals'!B$284+'DNO totals'!B$274)/'DNO totals'!B$296)</f>
        <v>0</v>
      </c>
      <c r="AG121" s="49">
        <f>Q121-Y121-Z121-AA121-AB121-AC121-AD121-AE121-AF121</f>
        <v>0</v>
      </c>
    </row>
    <row r="122" spans="1:33">
      <c r="A122" s="28">
        <v>22</v>
      </c>
      <c r="B122" s="48">
        <f>'Results'!B122</f>
        <v>0</v>
      </c>
      <c r="C122" s="34">
        <f>'Results'!C122</f>
        <v>0</v>
      </c>
      <c r="D122" s="54">
        <f>'Results'!D122</f>
        <v>0</v>
      </c>
      <c r="E122" s="54">
        <f>'Results'!E122</f>
        <v>0</v>
      </c>
      <c r="F122" s="55">
        <f>'Results'!F122</f>
        <v>0</v>
      </c>
      <c r="G122" s="34">
        <f>'Results'!G122</f>
        <v>0</v>
      </c>
      <c r="H122" s="54">
        <f>'Results'!H122</f>
        <v>0</v>
      </c>
      <c r="I122" s="54">
        <f>'Results'!I122</f>
        <v>0</v>
      </c>
      <c r="J122" s="55">
        <f>'Results'!J122</f>
        <v>0</v>
      </c>
      <c r="K122" s="56">
        <f>0.01*'11'!B$16*'Matrix'!D122*'Results'!E122</f>
        <v>0</v>
      </c>
      <c r="L122" s="33">
        <f>0.01*('11'!C$16-'935'!Y122)*'Results'!C122*'Matrix'!D122*('11'!B$16/('11'!B$16-'935'!X122))*'935'!Q122</f>
        <v>0</v>
      </c>
      <c r="M122" s="49">
        <f>0.01*('11'!B$16-'935'!X122)*'Results'!D122</f>
        <v>0</v>
      </c>
      <c r="N122" s="33">
        <f>0.01*'11'!B$16*'Matrix'!I122*'Matrix'!AQ122</f>
        <v>0</v>
      </c>
      <c r="O122" s="33">
        <f>0.01*('11'!B$16-'935'!X122)*'Matrix'!AV122</f>
        <v>0</v>
      </c>
      <c r="P122" s="49">
        <f>0.01*'Matrix'!AK122*'935'!U122</f>
        <v>0</v>
      </c>
      <c r="Q122" s="56">
        <f>K122+L122+M122</f>
        <v>0</v>
      </c>
      <c r="R122" s="32">
        <f>'935'!Z122</f>
        <v>0</v>
      </c>
      <c r="S122" s="57">
        <f>Q122-R122</f>
        <v>0</v>
      </c>
      <c r="T122" s="58">
        <f>IF(R122,Q122/R122-1,"")</f>
        <v>0</v>
      </c>
      <c r="U122" s="56">
        <f>N122+O122+P122</f>
        <v>0</v>
      </c>
      <c r="V122" s="32">
        <f>'935'!AA122</f>
        <v>0</v>
      </c>
      <c r="W122" s="57">
        <f>U122-V122</f>
        <v>0</v>
      </c>
      <c r="X122" s="58">
        <f>IF(V122,U122/V122-1,"")</f>
        <v>0</v>
      </c>
      <c r="Y122" s="56">
        <f>0.01*('11'!B$16-'935'!X122)*'Matrix'!AS122</f>
        <v>0</v>
      </c>
      <c r="Z122" s="33">
        <f>0.01*'11'!B$16*'Matrix'!D122*'Matrix'!CA122</f>
        <v>0</v>
      </c>
      <c r="AA122" s="33">
        <f>'Matrix'!D122*MAX('Matrix'!CI122,0-('Matrix'!CH122+IF('935'!Q122=0,0,(1-'935'!Y122/'11'!C$16)*'11'!B$16/('11'!B$16-'935'!X122)*IF('Matrix'!D122=0,1,'Matrix'!AW122/'Matrix'!D122)*'Matrix'!BE122)))*'11'!B$16*0.01*'DNO totals'!B$274/'DNO totals'!B$296</f>
        <v>0</v>
      </c>
      <c r="AB122" s="33">
        <f>'Matrix'!D122*'Charging rates'!B$106*'Matrix'!CF122</f>
        <v>0</v>
      </c>
      <c r="AC122" s="33">
        <f>'Matrix'!D122*MAX('Matrix'!CI122,0-('Matrix'!CH122+IF('935'!Q122=0,0,(1-'935'!Y122/'11'!C$16)*'11'!B$16/('11'!B$16-'935'!X122)*IF('Matrix'!D122=0,1,'Matrix'!AW122/'Matrix'!D122)*'Matrix'!BE122)))*'11'!B$16*0.01*'DNO totals'!B$284/'DNO totals'!B$296</f>
        <v>0</v>
      </c>
      <c r="AD122" s="33">
        <f>0.01*('Matrix'!AW122*'11'!B$16*'Matrix'!BH122+'Matrix'!D122*'Matrix'!BI122*'935'!Q122*('11'!C$16-'935'!Y122)*('11'!B$16/('11'!B$16-'935'!X122)))</f>
        <v>0</v>
      </c>
      <c r="AE122" s="33">
        <f>'Matrix'!D122*'Charging rates'!B$116*('Parameters'!B$21+'Matrix'!J122)*IF('DNO totals'!B$323&lt;0,1,'935'!S122)</f>
        <v>0</v>
      </c>
      <c r="AF122" s="33">
        <f>'Matrix'!D122*MAX('Matrix'!CI122,0-('Matrix'!CH122+IF('935'!Q122=0,0,(1-'935'!Y122/'11'!C$16)*'11'!B$16/('11'!B$16-'935'!X122)*IF('Matrix'!D122=0,1,'Matrix'!AW122/'Matrix'!D122)*'Matrix'!BE122)))*'11'!B$16*0.01*(1-('DNO totals'!B$284+'DNO totals'!B$274)/'DNO totals'!B$296)</f>
        <v>0</v>
      </c>
      <c r="AG122" s="49">
        <f>Q122-Y122-Z122-AA122-AB122-AC122-AD122-AE122-AF122</f>
        <v>0</v>
      </c>
    </row>
    <row r="123" spans="1:33">
      <c r="A123" s="28">
        <v>23</v>
      </c>
      <c r="B123" s="48">
        <f>'Results'!B123</f>
        <v>0</v>
      </c>
      <c r="C123" s="34">
        <f>'Results'!C123</f>
        <v>0</v>
      </c>
      <c r="D123" s="54">
        <f>'Results'!D123</f>
        <v>0</v>
      </c>
      <c r="E123" s="54">
        <f>'Results'!E123</f>
        <v>0</v>
      </c>
      <c r="F123" s="55">
        <f>'Results'!F123</f>
        <v>0</v>
      </c>
      <c r="G123" s="34">
        <f>'Results'!G123</f>
        <v>0</v>
      </c>
      <c r="H123" s="54">
        <f>'Results'!H123</f>
        <v>0</v>
      </c>
      <c r="I123" s="54">
        <f>'Results'!I123</f>
        <v>0</v>
      </c>
      <c r="J123" s="55">
        <f>'Results'!J123</f>
        <v>0</v>
      </c>
      <c r="K123" s="56">
        <f>0.01*'11'!B$16*'Matrix'!D123*'Results'!E123</f>
        <v>0</v>
      </c>
      <c r="L123" s="33">
        <f>0.01*('11'!C$16-'935'!Y123)*'Results'!C123*'Matrix'!D123*('11'!B$16/('11'!B$16-'935'!X123))*'935'!Q123</f>
        <v>0</v>
      </c>
      <c r="M123" s="49">
        <f>0.01*('11'!B$16-'935'!X123)*'Results'!D123</f>
        <v>0</v>
      </c>
      <c r="N123" s="33">
        <f>0.01*'11'!B$16*'Matrix'!I123*'Matrix'!AQ123</f>
        <v>0</v>
      </c>
      <c r="O123" s="33">
        <f>0.01*('11'!B$16-'935'!X123)*'Matrix'!AV123</f>
        <v>0</v>
      </c>
      <c r="P123" s="49">
        <f>0.01*'Matrix'!AK123*'935'!U123</f>
        <v>0</v>
      </c>
      <c r="Q123" s="56">
        <f>K123+L123+M123</f>
        <v>0</v>
      </c>
      <c r="R123" s="32">
        <f>'935'!Z123</f>
        <v>0</v>
      </c>
      <c r="S123" s="57">
        <f>Q123-R123</f>
        <v>0</v>
      </c>
      <c r="T123" s="58">
        <f>IF(R123,Q123/R123-1,"")</f>
        <v>0</v>
      </c>
      <c r="U123" s="56">
        <f>N123+O123+P123</f>
        <v>0</v>
      </c>
      <c r="V123" s="32">
        <f>'935'!AA123</f>
        <v>0</v>
      </c>
      <c r="W123" s="57">
        <f>U123-V123</f>
        <v>0</v>
      </c>
      <c r="X123" s="58">
        <f>IF(V123,U123/V123-1,"")</f>
        <v>0</v>
      </c>
      <c r="Y123" s="56">
        <f>0.01*('11'!B$16-'935'!X123)*'Matrix'!AS123</f>
        <v>0</v>
      </c>
      <c r="Z123" s="33">
        <f>0.01*'11'!B$16*'Matrix'!D123*'Matrix'!CA123</f>
        <v>0</v>
      </c>
      <c r="AA123" s="33">
        <f>'Matrix'!D123*MAX('Matrix'!CI123,0-('Matrix'!CH123+IF('935'!Q123=0,0,(1-'935'!Y123/'11'!C$16)*'11'!B$16/('11'!B$16-'935'!X123)*IF('Matrix'!D123=0,1,'Matrix'!AW123/'Matrix'!D123)*'Matrix'!BE123)))*'11'!B$16*0.01*'DNO totals'!B$274/'DNO totals'!B$296</f>
        <v>0</v>
      </c>
      <c r="AB123" s="33">
        <f>'Matrix'!D123*'Charging rates'!B$106*'Matrix'!CF123</f>
        <v>0</v>
      </c>
      <c r="AC123" s="33">
        <f>'Matrix'!D123*MAX('Matrix'!CI123,0-('Matrix'!CH123+IF('935'!Q123=0,0,(1-'935'!Y123/'11'!C$16)*'11'!B$16/('11'!B$16-'935'!X123)*IF('Matrix'!D123=0,1,'Matrix'!AW123/'Matrix'!D123)*'Matrix'!BE123)))*'11'!B$16*0.01*'DNO totals'!B$284/'DNO totals'!B$296</f>
        <v>0</v>
      </c>
      <c r="AD123" s="33">
        <f>0.01*('Matrix'!AW123*'11'!B$16*'Matrix'!BH123+'Matrix'!D123*'Matrix'!BI123*'935'!Q123*('11'!C$16-'935'!Y123)*('11'!B$16/('11'!B$16-'935'!X123)))</f>
        <v>0</v>
      </c>
      <c r="AE123" s="33">
        <f>'Matrix'!D123*'Charging rates'!B$116*('Parameters'!B$21+'Matrix'!J123)*IF('DNO totals'!B$323&lt;0,1,'935'!S123)</f>
        <v>0</v>
      </c>
      <c r="AF123" s="33">
        <f>'Matrix'!D123*MAX('Matrix'!CI123,0-('Matrix'!CH123+IF('935'!Q123=0,0,(1-'935'!Y123/'11'!C$16)*'11'!B$16/('11'!B$16-'935'!X123)*IF('Matrix'!D123=0,1,'Matrix'!AW123/'Matrix'!D123)*'Matrix'!BE123)))*'11'!B$16*0.01*(1-('DNO totals'!B$284+'DNO totals'!B$274)/'DNO totals'!B$296)</f>
        <v>0</v>
      </c>
      <c r="AG123" s="49">
        <f>Q123-Y123-Z123-AA123-AB123-AC123-AD123-AE123-AF123</f>
        <v>0</v>
      </c>
    </row>
    <row r="124" spans="1:33">
      <c r="A124" s="28">
        <v>24</v>
      </c>
      <c r="B124" s="48">
        <f>'Results'!B124</f>
        <v>0</v>
      </c>
      <c r="C124" s="34">
        <f>'Results'!C124</f>
        <v>0</v>
      </c>
      <c r="D124" s="54">
        <f>'Results'!D124</f>
        <v>0</v>
      </c>
      <c r="E124" s="54">
        <f>'Results'!E124</f>
        <v>0</v>
      </c>
      <c r="F124" s="55">
        <f>'Results'!F124</f>
        <v>0</v>
      </c>
      <c r="G124" s="34">
        <f>'Results'!G124</f>
        <v>0</v>
      </c>
      <c r="H124" s="54">
        <f>'Results'!H124</f>
        <v>0</v>
      </c>
      <c r="I124" s="54">
        <f>'Results'!I124</f>
        <v>0</v>
      </c>
      <c r="J124" s="55">
        <f>'Results'!J124</f>
        <v>0</v>
      </c>
      <c r="K124" s="56">
        <f>0.01*'11'!B$16*'Matrix'!D124*'Results'!E124</f>
        <v>0</v>
      </c>
      <c r="L124" s="33">
        <f>0.01*('11'!C$16-'935'!Y124)*'Results'!C124*'Matrix'!D124*('11'!B$16/('11'!B$16-'935'!X124))*'935'!Q124</f>
        <v>0</v>
      </c>
      <c r="M124" s="49">
        <f>0.01*('11'!B$16-'935'!X124)*'Results'!D124</f>
        <v>0</v>
      </c>
      <c r="N124" s="33">
        <f>0.01*'11'!B$16*'Matrix'!I124*'Matrix'!AQ124</f>
        <v>0</v>
      </c>
      <c r="O124" s="33">
        <f>0.01*('11'!B$16-'935'!X124)*'Matrix'!AV124</f>
        <v>0</v>
      </c>
      <c r="P124" s="49">
        <f>0.01*'Matrix'!AK124*'935'!U124</f>
        <v>0</v>
      </c>
      <c r="Q124" s="56">
        <f>K124+L124+M124</f>
        <v>0</v>
      </c>
      <c r="R124" s="32">
        <f>'935'!Z124</f>
        <v>0</v>
      </c>
      <c r="S124" s="57">
        <f>Q124-R124</f>
        <v>0</v>
      </c>
      <c r="T124" s="58">
        <f>IF(R124,Q124/R124-1,"")</f>
        <v>0</v>
      </c>
      <c r="U124" s="56">
        <f>N124+O124+P124</f>
        <v>0</v>
      </c>
      <c r="V124" s="32">
        <f>'935'!AA124</f>
        <v>0</v>
      </c>
      <c r="W124" s="57">
        <f>U124-V124</f>
        <v>0</v>
      </c>
      <c r="X124" s="58">
        <f>IF(V124,U124/V124-1,"")</f>
        <v>0</v>
      </c>
      <c r="Y124" s="56">
        <f>0.01*('11'!B$16-'935'!X124)*'Matrix'!AS124</f>
        <v>0</v>
      </c>
      <c r="Z124" s="33">
        <f>0.01*'11'!B$16*'Matrix'!D124*'Matrix'!CA124</f>
        <v>0</v>
      </c>
      <c r="AA124" s="33">
        <f>'Matrix'!D124*MAX('Matrix'!CI124,0-('Matrix'!CH124+IF('935'!Q124=0,0,(1-'935'!Y124/'11'!C$16)*'11'!B$16/('11'!B$16-'935'!X124)*IF('Matrix'!D124=0,1,'Matrix'!AW124/'Matrix'!D124)*'Matrix'!BE124)))*'11'!B$16*0.01*'DNO totals'!B$274/'DNO totals'!B$296</f>
        <v>0</v>
      </c>
      <c r="AB124" s="33">
        <f>'Matrix'!D124*'Charging rates'!B$106*'Matrix'!CF124</f>
        <v>0</v>
      </c>
      <c r="AC124" s="33">
        <f>'Matrix'!D124*MAX('Matrix'!CI124,0-('Matrix'!CH124+IF('935'!Q124=0,0,(1-'935'!Y124/'11'!C$16)*'11'!B$16/('11'!B$16-'935'!X124)*IF('Matrix'!D124=0,1,'Matrix'!AW124/'Matrix'!D124)*'Matrix'!BE124)))*'11'!B$16*0.01*'DNO totals'!B$284/'DNO totals'!B$296</f>
        <v>0</v>
      </c>
      <c r="AD124" s="33">
        <f>0.01*('Matrix'!AW124*'11'!B$16*'Matrix'!BH124+'Matrix'!D124*'Matrix'!BI124*'935'!Q124*('11'!C$16-'935'!Y124)*('11'!B$16/('11'!B$16-'935'!X124)))</f>
        <v>0</v>
      </c>
      <c r="AE124" s="33">
        <f>'Matrix'!D124*'Charging rates'!B$116*('Parameters'!B$21+'Matrix'!J124)*IF('DNO totals'!B$323&lt;0,1,'935'!S124)</f>
        <v>0</v>
      </c>
      <c r="AF124" s="33">
        <f>'Matrix'!D124*MAX('Matrix'!CI124,0-('Matrix'!CH124+IF('935'!Q124=0,0,(1-'935'!Y124/'11'!C$16)*'11'!B$16/('11'!B$16-'935'!X124)*IF('Matrix'!D124=0,1,'Matrix'!AW124/'Matrix'!D124)*'Matrix'!BE124)))*'11'!B$16*0.01*(1-('DNO totals'!B$284+'DNO totals'!B$274)/'DNO totals'!B$296)</f>
        <v>0</v>
      </c>
      <c r="AG124" s="49">
        <f>Q124-Y124-Z124-AA124-AB124-AC124-AD124-AE124-AF124</f>
        <v>0</v>
      </c>
    </row>
    <row r="125" spans="1:33">
      <c r="A125" s="28">
        <v>25</v>
      </c>
      <c r="B125" s="48">
        <f>'Results'!B125</f>
        <v>0</v>
      </c>
      <c r="C125" s="34">
        <f>'Results'!C125</f>
        <v>0</v>
      </c>
      <c r="D125" s="54">
        <f>'Results'!D125</f>
        <v>0</v>
      </c>
      <c r="E125" s="54">
        <f>'Results'!E125</f>
        <v>0</v>
      </c>
      <c r="F125" s="55">
        <f>'Results'!F125</f>
        <v>0</v>
      </c>
      <c r="G125" s="34">
        <f>'Results'!G125</f>
        <v>0</v>
      </c>
      <c r="H125" s="54">
        <f>'Results'!H125</f>
        <v>0</v>
      </c>
      <c r="I125" s="54">
        <f>'Results'!I125</f>
        <v>0</v>
      </c>
      <c r="J125" s="55">
        <f>'Results'!J125</f>
        <v>0</v>
      </c>
      <c r="K125" s="56">
        <f>0.01*'11'!B$16*'Matrix'!D125*'Results'!E125</f>
        <v>0</v>
      </c>
      <c r="L125" s="33">
        <f>0.01*('11'!C$16-'935'!Y125)*'Results'!C125*'Matrix'!D125*('11'!B$16/('11'!B$16-'935'!X125))*'935'!Q125</f>
        <v>0</v>
      </c>
      <c r="M125" s="49">
        <f>0.01*('11'!B$16-'935'!X125)*'Results'!D125</f>
        <v>0</v>
      </c>
      <c r="N125" s="33">
        <f>0.01*'11'!B$16*'Matrix'!I125*'Matrix'!AQ125</f>
        <v>0</v>
      </c>
      <c r="O125" s="33">
        <f>0.01*('11'!B$16-'935'!X125)*'Matrix'!AV125</f>
        <v>0</v>
      </c>
      <c r="P125" s="49">
        <f>0.01*'Matrix'!AK125*'935'!U125</f>
        <v>0</v>
      </c>
      <c r="Q125" s="56">
        <f>K125+L125+M125</f>
        <v>0</v>
      </c>
      <c r="R125" s="32">
        <f>'935'!Z125</f>
        <v>0</v>
      </c>
      <c r="S125" s="57">
        <f>Q125-R125</f>
        <v>0</v>
      </c>
      <c r="T125" s="58">
        <f>IF(R125,Q125/R125-1,"")</f>
        <v>0</v>
      </c>
      <c r="U125" s="56">
        <f>N125+O125+P125</f>
        <v>0</v>
      </c>
      <c r="V125" s="32">
        <f>'935'!AA125</f>
        <v>0</v>
      </c>
      <c r="W125" s="57">
        <f>U125-V125</f>
        <v>0</v>
      </c>
      <c r="X125" s="58">
        <f>IF(V125,U125/V125-1,"")</f>
        <v>0</v>
      </c>
      <c r="Y125" s="56">
        <f>0.01*('11'!B$16-'935'!X125)*'Matrix'!AS125</f>
        <v>0</v>
      </c>
      <c r="Z125" s="33">
        <f>0.01*'11'!B$16*'Matrix'!D125*'Matrix'!CA125</f>
        <v>0</v>
      </c>
      <c r="AA125" s="33">
        <f>'Matrix'!D125*MAX('Matrix'!CI125,0-('Matrix'!CH125+IF('935'!Q125=0,0,(1-'935'!Y125/'11'!C$16)*'11'!B$16/('11'!B$16-'935'!X125)*IF('Matrix'!D125=0,1,'Matrix'!AW125/'Matrix'!D125)*'Matrix'!BE125)))*'11'!B$16*0.01*'DNO totals'!B$274/'DNO totals'!B$296</f>
        <v>0</v>
      </c>
      <c r="AB125" s="33">
        <f>'Matrix'!D125*'Charging rates'!B$106*'Matrix'!CF125</f>
        <v>0</v>
      </c>
      <c r="AC125" s="33">
        <f>'Matrix'!D125*MAX('Matrix'!CI125,0-('Matrix'!CH125+IF('935'!Q125=0,0,(1-'935'!Y125/'11'!C$16)*'11'!B$16/('11'!B$16-'935'!X125)*IF('Matrix'!D125=0,1,'Matrix'!AW125/'Matrix'!D125)*'Matrix'!BE125)))*'11'!B$16*0.01*'DNO totals'!B$284/'DNO totals'!B$296</f>
        <v>0</v>
      </c>
      <c r="AD125" s="33">
        <f>0.01*('Matrix'!AW125*'11'!B$16*'Matrix'!BH125+'Matrix'!D125*'Matrix'!BI125*'935'!Q125*('11'!C$16-'935'!Y125)*('11'!B$16/('11'!B$16-'935'!X125)))</f>
        <v>0</v>
      </c>
      <c r="AE125" s="33">
        <f>'Matrix'!D125*'Charging rates'!B$116*('Parameters'!B$21+'Matrix'!J125)*IF('DNO totals'!B$323&lt;0,1,'935'!S125)</f>
        <v>0</v>
      </c>
      <c r="AF125" s="33">
        <f>'Matrix'!D125*MAX('Matrix'!CI125,0-('Matrix'!CH125+IF('935'!Q125=0,0,(1-'935'!Y125/'11'!C$16)*'11'!B$16/('11'!B$16-'935'!X125)*IF('Matrix'!D125=0,1,'Matrix'!AW125/'Matrix'!D125)*'Matrix'!BE125)))*'11'!B$16*0.01*(1-('DNO totals'!B$284+'DNO totals'!B$274)/'DNO totals'!B$296)</f>
        <v>0</v>
      </c>
      <c r="AG125" s="49">
        <f>Q125-Y125-Z125-AA125-AB125-AC125-AD125-AE125-AF125</f>
        <v>0</v>
      </c>
    </row>
    <row r="126" spans="1:33">
      <c r="A126" s="28">
        <v>26</v>
      </c>
      <c r="B126" s="48">
        <f>'Results'!B126</f>
        <v>0</v>
      </c>
      <c r="C126" s="34">
        <f>'Results'!C126</f>
        <v>0</v>
      </c>
      <c r="D126" s="54">
        <f>'Results'!D126</f>
        <v>0</v>
      </c>
      <c r="E126" s="54">
        <f>'Results'!E126</f>
        <v>0</v>
      </c>
      <c r="F126" s="55">
        <f>'Results'!F126</f>
        <v>0</v>
      </c>
      <c r="G126" s="34">
        <f>'Results'!G126</f>
        <v>0</v>
      </c>
      <c r="H126" s="54">
        <f>'Results'!H126</f>
        <v>0</v>
      </c>
      <c r="I126" s="54">
        <f>'Results'!I126</f>
        <v>0</v>
      </c>
      <c r="J126" s="55">
        <f>'Results'!J126</f>
        <v>0</v>
      </c>
      <c r="K126" s="56">
        <f>0.01*'11'!B$16*'Matrix'!D126*'Results'!E126</f>
        <v>0</v>
      </c>
      <c r="L126" s="33">
        <f>0.01*('11'!C$16-'935'!Y126)*'Results'!C126*'Matrix'!D126*('11'!B$16/('11'!B$16-'935'!X126))*'935'!Q126</f>
        <v>0</v>
      </c>
      <c r="M126" s="49">
        <f>0.01*('11'!B$16-'935'!X126)*'Results'!D126</f>
        <v>0</v>
      </c>
      <c r="N126" s="33">
        <f>0.01*'11'!B$16*'Matrix'!I126*'Matrix'!AQ126</f>
        <v>0</v>
      </c>
      <c r="O126" s="33">
        <f>0.01*('11'!B$16-'935'!X126)*'Matrix'!AV126</f>
        <v>0</v>
      </c>
      <c r="P126" s="49">
        <f>0.01*'Matrix'!AK126*'935'!U126</f>
        <v>0</v>
      </c>
      <c r="Q126" s="56">
        <f>K126+L126+M126</f>
        <v>0</v>
      </c>
      <c r="R126" s="32">
        <f>'935'!Z126</f>
        <v>0</v>
      </c>
      <c r="S126" s="57">
        <f>Q126-R126</f>
        <v>0</v>
      </c>
      <c r="T126" s="58">
        <f>IF(R126,Q126/R126-1,"")</f>
        <v>0</v>
      </c>
      <c r="U126" s="56">
        <f>N126+O126+P126</f>
        <v>0</v>
      </c>
      <c r="V126" s="32">
        <f>'935'!AA126</f>
        <v>0</v>
      </c>
      <c r="W126" s="57">
        <f>U126-V126</f>
        <v>0</v>
      </c>
      <c r="X126" s="58">
        <f>IF(V126,U126/V126-1,"")</f>
        <v>0</v>
      </c>
      <c r="Y126" s="56">
        <f>0.01*('11'!B$16-'935'!X126)*'Matrix'!AS126</f>
        <v>0</v>
      </c>
      <c r="Z126" s="33">
        <f>0.01*'11'!B$16*'Matrix'!D126*'Matrix'!CA126</f>
        <v>0</v>
      </c>
      <c r="AA126" s="33">
        <f>'Matrix'!D126*MAX('Matrix'!CI126,0-('Matrix'!CH126+IF('935'!Q126=0,0,(1-'935'!Y126/'11'!C$16)*'11'!B$16/('11'!B$16-'935'!X126)*IF('Matrix'!D126=0,1,'Matrix'!AW126/'Matrix'!D126)*'Matrix'!BE126)))*'11'!B$16*0.01*'DNO totals'!B$274/'DNO totals'!B$296</f>
        <v>0</v>
      </c>
      <c r="AB126" s="33">
        <f>'Matrix'!D126*'Charging rates'!B$106*'Matrix'!CF126</f>
        <v>0</v>
      </c>
      <c r="AC126" s="33">
        <f>'Matrix'!D126*MAX('Matrix'!CI126,0-('Matrix'!CH126+IF('935'!Q126=0,0,(1-'935'!Y126/'11'!C$16)*'11'!B$16/('11'!B$16-'935'!X126)*IF('Matrix'!D126=0,1,'Matrix'!AW126/'Matrix'!D126)*'Matrix'!BE126)))*'11'!B$16*0.01*'DNO totals'!B$284/'DNO totals'!B$296</f>
        <v>0</v>
      </c>
      <c r="AD126" s="33">
        <f>0.01*('Matrix'!AW126*'11'!B$16*'Matrix'!BH126+'Matrix'!D126*'Matrix'!BI126*'935'!Q126*('11'!C$16-'935'!Y126)*('11'!B$16/('11'!B$16-'935'!X126)))</f>
        <v>0</v>
      </c>
      <c r="AE126" s="33">
        <f>'Matrix'!D126*'Charging rates'!B$116*('Parameters'!B$21+'Matrix'!J126)*IF('DNO totals'!B$323&lt;0,1,'935'!S126)</f>
        <v>0</v>
      </c>
      <c r="AF126" s="33">
        <f>'Matrix'!D126*MAX('Matrix'!CI126,0-('Matrix'!CH126+IF('935'!Q126=0,0,(1-'935'!Y126/'11'!C$16)*'11'!B$16/('11'!B$16-'935'!X126)*IF('Matrix'!D126=0,1,'Matrix'!AW126/'Matrix'!D126)*'Matrix'!BE126)))*'11'!B$16*0.01*(1-('DNO totals'!B$284+'DNO totals'!B$274)/'DNO totals'!B$296)</f>
        <v>0</v>
      </c>
      <c r="AG126" s="49">
        <f>Q126-Y126-Z126-AA126-AB126-AC126-AD126-AE126-AF126</f>
        <v>0</v>
      </c>
    </row>
    <row r="127" spans="1:33">
      <c r="A127" s="28">
        <v>27</v>
      </c>
      <c r="B127" s="48">
        <f>'Results'!B127</f>
        <v>0</v>
      </c>
      <c r="C127" s="34">
        <f>'Results'!C127</f>
        <v>0</v>
      </c>
      <c r="D127" s="54">
        <f>'Results'!D127</f>
        <v>0</v>
      </c>
      <c r="E127" s="54">
        <f>'Results'!E127</f>
        <v>0</v>
      </c>
      <c r="F127" s="55">
        <f>'Results'!F127</f>
        <v>0</v>
      </c>
      <c r="G127" s="34">
        <f>'Results'!G127</f>
        <v>0</v>
      </c>
      <c r="H127" s="54">
        <f>'Results'!H127</f>
        <v>0</v>
      </c>
      <c r="I127" s="54">
        <f>'Results'!I127</f>
        <v>0</v>
      </c>
      <c r="J127" s="55">
        <f>'Results'!J127</f>
        <v>0</v>
      </c>
      <c r="K127" s="56">
        <f>0.01*'11'!B$16*'Matrix'!D127*'Results'!E127</f>
        <v>0</v>
      </c>
      <c r="L127" s="33">
        <f>0.01*('11'!C$16-'935'!Y127)*'Results'!C127*'Matrix'!D127*('11'!B$16/('11'!B$16-'935'!X127))*'935'!Q127</f>
        <v>0</v>
      </c>
      <c r="M127" s="49">
        <f>0.01*('11'!B$16-'935'!X127)*'Results'!D127</f>
        <v>0</v>
      </c>
      <c r="N127" s="33">
        <f>0.01*'11'!B$16*'Matrix'!I127*'Matrix'!AQ127</f>
        <v>0</v>
      </c>
      <c r="O127" s="33">
        <f>0.01*('11'!B$16-'935'!X127)*'Matrix'!AV127</f>
        <v>0</v>
      </c>
      <c r="P127" s="49">
        <f>0.01*'Matrix'!AK127*'935'!U127</f>
        <v>0</v>
      </c>
      <c r="Q127" s="56">
        <f>K127+L127+M127</f>
        <v>0</v>
      </c>
      <c r="R127" s="32">
        <f>'935'!Z127</f>
        <v>0</v>
      </c>
      <c r="S127" s="57">
        <f>Q127-R127</f>
        <v>0</v>
      </c>
      <c r="T127" s="58">
        <f>IF(R127,Q127/R127-1,"")</f>
        <v>0</v>
      </c>
      <c r="U127" s="56">
        <f>N127+O127+P127</f>
        <v>0</v>
      </c>
      <c r="V127" s="32">
        <f>'935'!AA127</f>
        <v>0</v>
      </c>
      <c r="W127" s="57">
        <f>U127-V127</f>
        <v>0</v>
      </c>
      <c r="X127" s="58">
        <f>IF(V127,U127/V127-1,"")</f>
        <v>0</v>
      </c>
      <c r="Y127" s="56">
        <f>0.01*('11'!B$16-'935'!X127)*'Matrix'!AS127</f>
        <v>0</v>
      </c>
      <c r="Z127" s="33">
        <f>0.01*'11'!B$16*'Matrix'!D127*'Matrix'!CA127</f>
        <v>0</v>
      </c>
      <c r="AA127" s="33">
        <f>'Matrix'!D127*MAX('Matrix'!CI127,0-('Matrix'!CH127+IF('935'!Q127=0,0,(1-'935'!Y127/'11'!C$16)*'11'!B$16/('11'!B$16-'935'!X127)*IF('Matrix'!D127=0,1,'Matrix'!AW127/'Matrix'!D127)*'Matrix'!BE127)))*'11'!B$16*0.01*'DNO totals'!B$274/'DNO totals'!B$296</f>
        <v>0</v>
      </c>
      <c r="AB127" s="33">
        <f>'Matrix'!D127*'Charging rates'!B$106*'Matrix'!CF127</f>
        <v>0</v>
      </c>
      <c r="AC127" s="33">
        <f>'Matrix'!D127*MAX('Matrix'!CI127,0-('Matrix'!CH127+IF('935'!Q127=0,0,(1-'935'!Y127/'11'!C$16)*'11'!B$16/('11'!B$16-'935'!X127)*IF('Matrix'!D127=0,1,'Matrix'!AW127/'Matrix'!D127)*'Matrix'!BE127)))*'11'!B$16*0.01*'DNO totals'!B$284/'DNO totals'!B$296</f>
        <v>0</v>
      </c>
      <c r="AD127" s="33">
        <f>0.01*('Matrix'!AW127*'11'!B$16*'Matrix'!BH127+'Matrix'!D127*'Matrix'!BI127*'935'!Q127*('11'!C$16-'935'!Y127)*('11'!B$16/('11'!B$16-'935'!X127)))</f>
        <v>0</v>
      </c>
      <c r="AE127" s="33">
        <f>'Matrix'!D127*'Charging rates'!B$116*('Parameters'!B$21+'Matrix'!J127)*IF('DNO totals'!B$323&lt;0,1,'935'!S127)</f>
        <v>0</v>
      </c>
      <c r="AF127" s="33">
        <f>'Matrix'!D127*MAX('Matrix'!CI127,0-('Matrix'!CH127+IF('935'!Q127=0,0,(1-'935'!Y127/'11'!C$16)*'11'!B$16/('11'!B$16-'935'!X127)*IF('Matrix'!D127=0,1,'Matrix'!AW127/'Matrix'!D127)*'Matrix'!BE127)))*'11'!B$16*0.01*(1-('DNO totals'!B$284+'DNO totals'!B$274)/'DNO totals'!B$296)</f>
        <v>0</v>
      </c>
      <c r="AG127" s="49">
        <f>Q127-Y127-Z127-AA127-AB127-AC127-AD127-AE127-AF127</f>
        <v>0</v>
      </c>
    </row>
    <row r="128" spans="1:33">
      <c r="A128" s="28">
        <v>28</v>
      </c>
      <c r="B128" s="48">
        <f>'Results'!B128</f>
        <v>0</v>
      </c>
      <c r="C128" s="34">
        <f>'Results'!C128</f>
        <v>0</v>
      </c>
      <c r="D128" s="54">
        <f>'Results'!D128</f>
        <v>0</v>
      </c>
      <c r="E128" s="54">
        <f>'Results'!E128</f>
        <v>0</v>
      </c>
      <c r="F128" s="55">
        <f>'Results'!F128</f>
        <v>0</v>
      </c>
      <c r="G128" s="34">
        <f>'Results'!G128</f>
        <v>0</v>
      </c>
      <c r="H128" s="54">
        <f>'Results'!H128</f>
        <v>0</v>
      </c>
      <c r="I128" s="54">
        <f>'Results'!I128</f>
        <v>0</v>
      </c>
      <c r="J128" s="55">
        <f>'Results'!J128</f>
        <v>0</v>
      </c>
      <c r="K128" s="56">
        <f>0.01*'11'!B$16*'Matrix'!D128*'Results'!E128</f>
        <v>0</v>
      </c>
      <c r="L128" s="33">
        <f>0.01*('11'!C$16-'935'!Y128)*'Results'!C128*'Matrix'!D128*('11'!B$16/('11'!B$16-'935'!X128))*'935'!Q128</f>
        <v>0</v>
      </c>
      <c r="M128" s="49">
        <f>0.01*('11'!B$16-'935'!X128)*'Results'!D128</f>
        <v>0</v>
      </c>
      <c r="N128" s="33">
        <f>0.01*'11'!B$16*'Matrix'!I128*'Matrix'!AQ128</f>
        <v>0</v>
      </c>
      <c r="O128" s="33">
        <f>0.01*('11'!B$16-'935'!X128)*'Matrix'!AV128</f>
        <v>0</v>
      </c>
      <c r="P128" s="49">
        <f>0.01*'Matrix'!AK128*'935'!U128</f>
        <v>0</v>
      </c>
      <c r="Q128" s="56">
        <f>K128+L128+M128</f>
        <v>0</v>
      </c>
      <c r="R128" s="32">
        <f>'935'!Z128</f>
        <v>0</v>
      </c>
      <c r="S128" s="57">
        <f>Q128-R128</f>
        <v>0</v>
      </c>
      <c r="T128" s="58">
        <f>IF(R128,Q128/R128-1,"")</f>
        <v>0</v>
      </c>
      <c r="U128" s="56">
        <f>N128+O128+P128</f>
        <v>0</v>
      </c>
      <c r="V128" s="32">
        <f>'935'!AA128</f>
        <v>0</v>
      </c>
      <c r="W128" s="57">
        <f>U128-V128</f>
        <v>0</v>
      </c>
      <c r="X128" s="58">
        <f>IF(V128,U128/V128-1,"")</f>
        <v>0</v>
      </c>
      <c r="Y128" s="56">
        <f>0.01*('11'!B$16-'935'!X128)*'Matrix'!AS128</f>
        <v>0</v>
      </c>
      <c r="Z128" s="33">
        <f>0.01*'11'!B$16*'Matrix'!D128*'Matrix'!CA128</f>
        <v>0</v>
      </c>
      <c r="AA128" s="33">
        <f>'Matrix'!D128*MAX('Matrix'!CI128,0-('Matrix'!CH128+IF('935'!Q128=0,0,(1-'935'!Y128/'11'!C$16)*'11'!B$16/('11'!B$16-'935'!X128)*IF('Matrix'!D128=0,1,'Matrix'!AW128/'Matrix'!D128)*'Matrix'!BE128)))*'11'!B$16*0.01*'DNO totals'!B$274/'DNO totals'!B$296</f>
        <v>0</v>
      </c>
      <c r="AB128" s="33">
        <f>'Matrix'!D128*'Charging rates'!B$106*'Matrix'!CF128</f>
        <v>0</v>
      </c>
      <c r="AC128" s="33">
        <f>'Matrix'!D128*MAX('Matrix'!CI128,0-('Matrix'!CH128+IF('935'!Q128=0,0,(1-'935'!Y128/'11'!C$16)*'11'!B$16/('11'!B$16-'935'!X128)*IF('Matrix'!D128=0,1,'Matrix'!AW128/'Matrix'!D128)*'Matrix'!BE128)))*'11'!B$16*0.01*'DNO totals'!B$284/'DNO totals'!B$296</f>
        <v>0</v>
      </c>
      <c r="AD128" s="33">
        <f>0.01*('Matrix'!AW128*'11'!B$16*'Matrix'!BH128+'Matrix'!D128*'Matrix'!BI128*'935'!Q128*('11'!C$16-'935'!Y128)*('11'!B$16/('11'!B$16-'935'!X128)))</f>
        <v>0</v>
      </c>
      <c r="AE128" s="33">
        <f>'Matrix'!D128*'Charging rates'!B$116*('Parameters'!B$21+'Matrix'!J128)*IF('DNO totals'!B$323&lt;0,1,'935'!S128)</f>
        <v>0</v>
      </c>
      <c r="AF128" s="33">
        <f>'Matrix'!D128*MAX('Matrix'!CI128,0-('Matrix'!CH128+IF('935'!Q128=0,0,(1-'935'!Y128/'11'!C$16)*'11'!B$16/('11'!B$16-'935'!X128)*IF('Matrix'!D128=0,1,'Matrix'!AW128/'Matrix'!D128)*'Matrix'!BE128)))*'11'!B$16*0.01*(1-('DNO totals'!B$284+'DNO totals'!B$274)/'DNO totals'!B$296)</f>
        <v>0</v>
      </c>
      <c r="AG128" s="49">
        <f>Q128-Y128-Z128-AA128-AB128-AC128-AD128-AE128-AF128</f>
        <v>0</v>
      </c>
    </row>
    <row r="129" spans="1:33">
      <c r="A129" s="28">
        <v>29</v>
      </c>
      <c r="B129" s="48">
        <f>'Results'!B129</f>
        <v>0</v>
      </c>
      <c r="C129" s="34">
        <f>'Results'!C129</f>
        <v>0</v>
      </c>
      <c r="D129" s="54">
        <f>'Results'!D129</f>
        <v>0</v>
      </c>
      <c r="E129" s="54">
        <f>'Results'!E129</f>
        <v>0</v>
      </c>
      <c r="F129" s="55">
        <f>'Results'!F129</f>
        <v>0</v>
      </c>
      <c r="G129" s="34">
        <f>'Results'!G129</f>
        <v>0</v>
      </c>
      <c r="H129" s="54">
        <f>'Results'!H129</f>
        <v>0</v>
      </c>
      <c r="I129" s="54">
        <f>'Results'!I129</f>
        <v>0</v>
      </c>
      <c r="J129" s="55">
        <f>'Results'!J129</f>
        <v>0</v>
      </c>
      <c r="K129" s="56">
        <f>0.01*'11'!B$16*'Matrix'!D129*'Results'!E129</f>
        <v>0</v>
      </c>
      <c r="L129" s="33">
        <f>0.01*('11'!C$16-'935'!Y129)*'Results'!C129*'Matrix'!D129*('11'!B$16/('11'!B$16-'935'!X129))*'935'!Q129</f>
        <v>0</v>
      </c>
      <c r="M129" s="49">
        <f>0.01*('11'!B$16-'935'!X129)*'Results'!D129</f>
        <v>0</v>
      </c>
      <c r="N129" s="33">
        <f>0.01*'11'!B$16*'Matrix'!I129*'Matrix'!AQ129</f>
        <v>0</v>
      </c>
      <c r="O129" s="33">
        <f>0.01*('11'!B$16-'935'!X129)*'Matrix'!AV129</f>
        <v>0</v>
      </c>
      <c r="P129" s="49">
        <f>0.01*'Matrix'!AK129*'935'!U129</f>
        <v>0</v>
      </c>
      <c r="Q129" s="56">
        <f>K129+L129+M129</f>
        <v>0</v>
      </c>
      <c r="R129" s="32">
        <f>'935'!Z129</f>
        <v>0</v>
      </c>
      <c r="S129" s="57">
        <f>Q129-R129</f>
        <v>0</v>
      </c>
      <c r="T129" s="58">
        <f>IF(R129,Q129/R129-1,"")</f>
        <v>0</v>
      </c>
      <c r="U129" s="56">
        <f>N129+O129+P129</f>
        <v>0</v>
      </c>
      <c r="V129" s="32">
        <f>'935'!AA129</f>
        <v>0</v>
      </c>
      <c r="W129" s="57">
        <f>U129-V129</f>
        <v>0</v>
      </c>
      <c r="X129" s="58">
        <f>IF(V129,U129/V129-1,"")</f>
        <v>0</v>
      </c>
      <c r="Y129" s="56">
        <f>0.01*('11'!B$16-'935'!X129)*'Matrix'!AS129</f>
        <v>0</v>
      </c>
      <c r="Z129" s="33">
        <f>0.01*'11'!B$16*'Matrix'!D129*'Matrix'!CA129</f>
        <v>0</v>
      </c>
      <c r="AA129" s="33">
        <f>'Matrix'!D129*MAX('Matrix'!CI129,0-('Matrix'!CH129+IF('935'!Q129=0,0,(1-'935'!Y129/'11'!C$16)*'11'!B$16/('11'!B$16-'935'!X129)*IF('Matrix'!D129=0,1,'Matrix'!AW129/'Matrix'!D129)*'Matrix'!BE129)))*'11'!B$16*0.01*'DNO totals'!B$274/'DNO totals'!B$296</f>
        <v>0</v>
      </c>
      <c r="AB129" s="33">
        <f>'Matrix'!D129*'Charging rates'!B$106*'Matrix'!CF129</f>
        <v>0</v>
      </c>
      <c r="AC129" s="33">
        <f>'Matrix'!D129*MAX('Matrix'!CI129,0-('Matrix'!CH129+IF('935'!Q129=0,0,(1-'935'!Y129/'11'!C$16)*'11'!B$16/('11'!B$16-'935'!X129)*IF('Matrix'!D129=0,1,'Matrix'!AW129/'Matrix'!D129)*'Matrix'!BE129)))*'11'!B$16*0.01*'DNO totals'!B$284/'DNO totals'!B$296</f>
        <v>0</v>
      </c>
      <c r="AD129" s="33">
        <f>0.01*('Matrix'!AW129*'11'!B$16*'Matrix'!BH129+'Matrix'!D129*'Matrix'!BI129*'935'!Q129*('11'!C$16-'935'!Y129)*('11'!B$16/('11'!B$16-'935'!X129)))</f>
        <v>0</v>
      </c>
      <c r="AE129" s="33">
        <f>'Matrix'!D129*'Charging rates'!B$116*('Parameters'!B$21+'Matrix'!J129)*IF('DNO totals'!B$323&lt;0,1,'935'!S129)</f>
        <v>0</v>
      </c>
      <c r="AF129" s="33">
        <f>'Matrix'!D129*MAX('Matrix'!CI129,0-('Matrix'!CH129+IF('935'!Q129=0,0,(1-'935'!Y129/'11'!C$16)*'11'!B$16/('11'!B$16-'935'!X129)*IF('Matrix'!D129=0,1,'Matrix'!AW129/'Matrix'!D129)*'Matrix'!BE129)))*'11'!B$16*0.01*(1-('DNO totals'!B$284+'DNO totals'!B$274)/'DNO totals'!B$296)</f>
        <v>0</v>
      </c>
      <c r="AG129" s="49">
        <f>Q129-Y129-Z129-AA129-AB129-AC129-AD129-AE129-AF129</f>
        <v>0</v>
      </c>
    </row>
    <row r="130" spans="1:33">
      <c r="A130" s="28">
        <v>30</v>
      </c>
      <c r="B130" s="48">
        <f>'Results'!B130</f>
        <v>0</v>
      </c>
      <c r="C130" s="34">
        <f>'Results'!C130</f>
        <v>0</v>
      </c>
      <c r="D130" s="54">
        <f>'Results'!D130</f>
        <v>0</v>
      </c>
      <c r="E130" s="54">
        <f>'Results'!E130</f>
        <v>0</v>
      </c>
      <c r="F130" s="55">
        <f>'Results'!F130</f>
        <v>0</v>
      </c>
      <c r="G130" s="34">
        <f>'Results'!G130</f>
        <v>0</v>
      </c>
      <c r="H130" s="54">
        <f>'Results'!H130</f>
        <v>0</v>
      </c>
      <c r="I130" s="54">
        <f>'Results'!I130</f>
        <v>0</v>
      </c>
      <c r="J130" s="55">
        <f>'Results'!J130</f>
        <v>0</v>
      </c>
      <c r="K130" s="56">
        <f>0.01*'11'!B$16*'Matrix'!D130*'Results'!E130</f>
        <v>0</v>
      </c>
      <c r="L130" s="33">
        <f>0.01*('11'!C$16-'935'!Y130)*'Results'!C130*'Matrix'!D130*('11'!B$16/('11'!B$16-'935'!X130))*'935'!Q130</f>
        <v>0</v>
      </c>
      <c r="M130" s="49">
        <f>0.01*('11'!B$16-'935'!X130)*'Results'!D130</f>
        <v>0</v>
      </c>
      <c r="N130" s="33">
        <f>0.01*'11'!B$16*'Matrix'!I130*'Matrix'!AQ130</f>
        <v>0</v>
      </c>
      <c r="O130" s="33">
        <f>0.01*('11'!B$16-'935'!X130)*'Matrix'!AV130</f>
        <v>0</v>
      </c>
      <c r="P130" s="49">
        <f>0.01*'Matrix'!AK130*'935'!U130</f>
        <v>0</v>
      </c>
      <c r="Q130" s="56">
        <f>K130+L130+M130</f>
        <v>0</v>
      </c>
      <c r="R130" s="32">
        <f>'935'!Z130</f>
        <v>0</v>
      </c>
      <c r="S130" s="57">
        <f>Q130-R130</f>
        <v>0</v>
      </c>
      <c r="T130" s="58">
        <f>IF(R130,Q130/R130-1,"")</f>
        <v>0</v>
      </c>
      <c r="U130" s="56">
        <f>N130+O130+P130</f>
        <v>0</v>
      </c>
      <c r="V130" s="32">
        <f>'935'!AA130</f>
        <v>0</v>
      </c>
      <c r="W130" s="57">
        <f>U130-V130</f>
        <v>0</v>
      </c>
      <c r="X130" s="58">
        <f>IF(V130,U130/V130-1,"")</f>
        <v>0</v>
      </c>
      <c r="Y130" s="56">
        <f>0.01*('11'!B$16-'935'!X130)*'Matrix'!AS130</f>
        <v>0</v>
      </c>
      <c r="Z130" s="33">
        <f>0.01*'11'!B$16*'Matrix'!D130*'Matrix'!CA130</f>
        <v>0</v>
      </c>
      <c r="AA130" s="33">
        <f>'Matrix'!D130*MAX('Matrix'!CI130,0-('Matrix'!CH130+IF('935'!Q130=0,0,(1-'935'!Y130/'11'!C$16)*'11'!B$16/('11'!B$16-'935'!X130)*IF('Matrix'!D130=0,1,'Matrix'!AW130/'Matrix'!D130)*'Matrix'!BE130)))*'11'!B$16*0.01*'DNO totals'!B$274/'DNO totals'!B$296</f>
        <v>0</v>
      </c>
      <c r="AB130" s="33">
        <f>'Matrix'!D130*'Charging rates'!B$106*'Matrix'!CF130</f>
        <v>0</v>
      </c>
      <c r="AC130" s="33">
        <f>'Matrix'!D130*MAX('Matrix'!CI130,0-('Matrix'!CH130+IF('935'!Q130=0,0,(1-'935'!Y130/'11'!C$16)*'11'!B$16/('11'!B$16-'935'!X130)*IF('Matrix'!D130=0,1,'Matrix'!AW130/'Matrix'!D130)*'Matrix'!BE130)))*'11'!B$16*0.01*'DNO totals'!B$284/'DNO totals'!B$296</f>
        <v>0</v>
      </c>
      <c r="AD130" s="33">
        <f>0.01*('Matrix'!AW130*'11'!B$16*'Matrix'!BH130+'Matrix'!D130*'Matrix'!BI130*'935'!Q130*('11'!C$16-'935'!Y130)*('11'!B$16/('11'!B$16-'935'!X130)))</f>
        <v>0</v>
      </c>
      <c r="AE130" s="33">
        <f>'Matrix'!D130*'Charging rates'!B$116*('Parameters'!B$21+'Matrix'!J130)*IF('DNO totals'!B$323&lt;0,1,'935'!S130)</f>
        <v>0</v>
      </c>
      <c r="AF130" s="33">
        <f>'Matrix'!D130*MAX('Matrix'!CI130,0-('Matrix'!CH130+IF('935'!Q130=0,0,(1-'935'!Y130/'11'!C$16)*'11'!B$16/('11'!B$16-'935'!X130)*IF('Matrix'!D130=0,1,'Matrix'!AW130/'Matrix'!D130)*'Matrix'!BE130)))*'11'!B$16*0.01*(1-('DNO totals'!B$284+'DNO totals'!B$274)/'DNO totals'!B$296)</f>
        <v>0</v>
      </c>
      <c r="AG130" s="49">
        <f>Q130-Y130-Z130-AA130-AB130-AC130-AD130-AE130-AF130</f>
        <v>0</v>
      </c>
    </row>
    <row r="131" spans="1:33">
      <c r="A131" s="28">
        <v>31</v>
      </c>
      <c r="B131" s="48">
        <f>'Results'!B131</f>
        <v>0</v>
      </c>
      <c r="C131" s="34">
        <f>'Results'!C131</f>
        <v>0</v>
      </c>
      <c r="D131" s="54">
        <f>'Results'!D131</f>
        <v>0</v>
      </c>
      <c r="E131" s="54">
        <f>'Results'!E131</f>
        <v>0</v>
      </c>
      <c r="F131" s="55">
        <f>'Results'!F131</f>
        <v>0</v>
      </c>
      <c r="G131" s="34">
        <f>'Results'!G131</f>
        <v>0</v>
      </c>
      <c r="H131" s="54">
        <f>'Results'!H131</f>
        <v>0</v>
      </c>
      <c r="I131" s="54">
        <f>'Results'!I131</f>
        <v>0</v>
      </c>
      <c r="J131" s="55">
        <f>'Results'!J131</f>
        <v>0</v>
      </c>
      <c r="K131" s="56">
        <f>0.01*'11'!B$16*'Matrix'!D131*'Results'!E131</f>
        <v>0</v>
      </c>
      <c r="L131" s="33">
        <f>0.01*('11'!C$16-'935'!Y131)*'Results'!C131*'Matrix'!D131*('11'!B$16/('11'!B$16-'935'!X131))*'935'!Q131</f>
        <v>0</v>
      </c>
      <c r="M131" s="49">
        <f>0.01*('11'!B$16-'935'!X131)*'Results'!D131</f>
        <v>0</v>
      </c>
      <c r="N131" s="33">
        <f>0.01*'11'!B$16*'Matrix'!I131*'Matrix'!AQ131</f>
        <v>0</v>
      </c>
      <c r="O131" s="33">
        <f>0.01*('11'!B$16-'935'!X131)*'Matrix'!AV131</f>
        <v>0</v>
      </c>
      <c r="P131" s="49">
        <f>0.01*'Matrix'!AK131*'935'!U131</f>
        <v>0</v>
      </c>
      <c r="Q131" s="56">
        <f>K131+L131+M131</f>
        <v>0</v>
      </c>
      <c r="R131" s="32">
        <f>'935'!Z131</f>
        <v>0</v>
      </c>
      <c r="S131" s="57">
        <f>Q131-R131</f>
        <v>0</v>
      </c>
      <c r="T131" s="58">
        <f>IF(R131,Q131/R131-1,"")</f>
        <v>0</v>
      </c>
      <c r="U131" s="56">
        <f>N131+O131+P131</f>
        <v>0</v>
      </c>
      <c r="V131" s="32">
        <f>'935'!AA131</f>
        <v>0</v>
      </c>
      <c r="W131" s="57">
        <f>U131-V131</f>
        <v>0</v>
      </c>
      <c r="X131" s="58">
        <f>IF(V131,U131/V131-1,"")</f>
        <v>0</v>
      </c>
      <c r="Y131" s="56">
        <f>0.01*('11'!B$16-'935'!X131)*'Matrix'!AS131</f>
        <v>0</v>
      </c>
      <c r="Z131" s="33">
        <f>0.01*'11'!B$16*'Matrix'!D131*'Matrix'!CA131</f>
        <v>0</v>
      </c>
      <c r="AA131" s="33">
        <f>'Matrix'!D131*MAX('Matrix'!CI131,0-('Matrix'!CH131+IF('935'!Q131=0,0,(1-'935'!Y131/'11'!C$16)*'11'!B$16/('11'!B$16-'935'!X131)*IF('Matrix'!D131=0,1,'Matrix'!AW131/'Matrix'!D131)*'Matrix'!BE131)))*'11'!B$16*0.01*'DNO totals'!B$274/'DNO totals'!B$296</f>
        <v>0</v>
      </c>
      <c r="AB131" s="33">
        <f>'Matrix'!D131*'Charging rates'!B$106*'Matrix'!CF131</f>
        <v>0</v>
      </c>
      <c r="AC131" s="33">
        <f>'Matrix'!D131*MAX('Matrix'!CI131,0-('Matrix'!CH131+IF('935'!Q131=0,0,(1-'935'!Y131/'11'!C$16)*'11'!B$16/('11'!B$16-'935'!X131)*IF('Matrix'!D131=0,1,'Matrix'!AW131/'Matrix'!D131)*'Matrix'!BE131)))*'11'!B$16*0.01*'DNO totals'!B$284/'DNO totals'!B$296</f>
        <v>0</v>
      </c>
      <c r="AD131" s="33">
        <f>0.01*('Matrix'!AW131*'11'!B$16*'Matrix'!BH131+'Matrix'!D131*'Matrix'!BI131*'935'!Q131*('11'!C$16-'935'!Y131)*('11'!B$16/('11'!B$16-'935'!X131)))</f>
        <v>0</v>
      </c>
      <c r="AE131" s="33">
        <f>'Matrix'!D131*'Charging rates'!B$116*('Parameters'!B$21+'Matrix'!J131)*IF('DNO totals'!B$323&lt;0,1,'935'!S131)</f>
        <v>0</v>
      </c>
      <c r="AF131" s="33">
        <f>'Matrix'!D131*MAX('Matrix'!CI131,0-('Matrix'!CH131+IF('935'!Q131=0,0,(1-'935'!Y131/'11'!C$16)*'11'!B$16/('11'!B$16-'935'!X131)*IF('Matrix'!D131=0,1,'Matrix'!AW131/'Matrix'!D131)*'Matrix'!BE131)))*'11'!B$16*0.01*(1-('DNO totals'!B$284+'DNO totals'!B$274)/'DNO totals'!B$296)</f>
        <v>0</v>
      </c>
      <c r="AG131" s="49">
        <f>Q131-Y131-Z131-AA131-AB131-AC131-AD131-AE131-AF131</f>
        <v>0</v>
      </c>
    </row>
    <row r="132" spans="1:33">
      <c r="A132" s="28">
        <v>32</v>
      </c>
      <c r="B132" s="48">
        <f>'Results'!B132</f>
        <v>0</v>
      </c>
      <c r="C132" s="34">
        <f>'Results'!C132</f>
        <v>0</v>
      </c>
      <c r="D132" s="54">
        <f>'Results'!D132</f>
        <v>0</v>
      </c>
      <c r="E132" s="54">
        <f>'Results'!E132</f>
        <v>0</v>
      </c>
      <c r="F132" s="55">
        <f>'Results'!F132</f>
        <v>0</v>
      </c>
      <c r="G132" s="34">
        <f>'Results'!G132</f>
        <v>0</v>
      </c>
      <c r="H132" s="54">
        <f>'Results'!H132</f>
        <v>0</v>
      </c>
      <c r="I132" s="54">
        <f>'Results'!I132</f>
        <v>0</v>
      </c>
      <c r="J132" s="55">
        <f>'Results'!J132</f>
        <v>0</v>
      </c>
      <c r="K132" s="56">
        <f>0.01*'11'!B$16*'Matrix'!D132*'Results'!E132</f>
        <v>0</v>
      </c>
      <c r="L132" s="33">
        <f>0.01*('11'!C$16-'935'!Y132)*'Results'!C132*'Matrix'!D132*('11'!B$16/('11'!B$16-'935'!X132))*'935'!Q132</f>
        <v>0</v>
      </c>
      <c r="M132" s="49">
        <f>0.01*('11'!B$16-'935'!X132)*'Results'!D132</f>
        <v>0</v>
      </c>
      <c r="N132" s="33">
        <f>0.01*'11'!B$16*'Matrix'!I132*'Matrix'!AQ132</f>
        <v>0</v>
      </c>
      <c r="O132" s="33">
        <f>0.01*('11'!B$16-'935'!X132)*'Matrix'!AV132</f>
        <v>0</v>
      </c>
      <c r="P132" s="49">
        <f>0.01*'Matrix'!AK132*'935'!U132</f>
        <v>0</v>
      </c>
      <c r="Q132" s="56">
        <f>K132+L132+M132</f>
        <v>0</v>
      </c>
      <c r="R132" s="32">
        <f>'935'!Z132</f>
        <v>0</v>
      </c>
      <c r="S132" s="57">
        <f>Q132-R132</f>
        <v>0</v>
      </c>
      <c r="T132" s="58">
        <f>IF(R132,Q132/R132-1,"")</f>
        <v>0</v>
      </c>
      <c r="U132" s="56">
        <f>N132+O132+P132</f>
        <v>0</v>
      </c>
      <c r="V132" s="32">
        <f>'935'!AA132</f>
        <v>0</v>
      </c>
      <c r="W132" s="57">
        <f>U132-V132</f>
        <v>0</v>
      </c>
      <c r="X132" s="58">
        <f>IF(V132,U132/V132-1,"")</f>
        <v>0</v>
      </c>
      <c r="Y132" s="56">
        <f>0.01*('11'!B$16-'935'!X132)*'Matrix'!AS132</f>
        <v>0</v>
      </c>
      <c r="Z132" s="33">
        <f>0.01*'11'!B$16*'Matrix'!D132*'Matrix'!CA132</f>
        <v>0</v>
      </c>
      <c r="AA132" s="33">
        <f>'Matrix'!D132*MAX('Matrix'!CI132,0-('Matrix'!CH132+IF('935'!Q132=0,0,(1-'935'!Y132/'11'!C$16)*'11'!B$16/('11'!B$16-'935'!X132)*IF('Matrix'!D132=0,1,'Matrix'!AW132/'Matrix'!D132)*'Matrix'!BE132)))*'11'!B$16*0.01*'DNO totals'!B$274/'DNO totals'!B$296</f>
        <v>0</v>
      </c>
      <c r="AB132" s="33">
        <f>'Matrix'!D132*'Charging rates'!B$106*'Matrix'!CF132</f>
        <v>0</v>
      </c>
      <c r="AC132" s="33">
        <f>'Matrix'!D132*MAX('Matrix'!CI132,0-('Matrix'!CH132+IF('935'!Q132=0,0,(1-'935'!Y132/'11'!C$16)*'11'!B$16/('11'!B$16-'935'!X132)*IF('Matrix'!D132=0,1,'Matrix'!AW132/'Matrix'!D132)*'Matrix'!BE132)))*'11'!B$16*0.01*'DNO totals'!B$284/'DNO totals'!B$296</f>
        <v>0</v>
      </c>
      <c r="AD132" s="33">
        <f>0.01*('Matrix'!AW132*'11'!B$16*'Matrix'!BH132+'Matrix'!D132*'Matrix'!BI132*'935'!Q132*('11'!C$16-'935'!Y132)*('11'!B$16/('11'!B$16-'935'!X132)))</f>
        <v>0</v>
      </c>
      <c r="AE132" s="33">
        <f>'Matrix'!D132*'Charging rates'!B$116*('Parameters'!B$21+'Matrix'!J132)*IF('DNO totals'!B$323&lt;0,1,'935'!S132)</f>
        <v>0</v>
      </c>
      <c r="AF132" s="33">
        <f>'Matrix'!D132*MAX('Matrix'!CI132,0-('Matrix'!CH132+IF('935'!Q132=0,0,(1-'935'!Y132/'11'!C$16)*'11'!B$16/('11'!B$16-'935'!X132)*IF('Matrix'!D132=0,1,'Matrix'!AW132/'Matrix'!D132)*'Matrix'!BE132)))*'11'!B$16*0.01*(1-('DNO totals'!B$284+'DNO totals'!B$274)/'DNO totals'!B$296)</f>
        <v>0</v>
      </c>
      <c r="AG132" s="49">
        <f>Q132-Y132-Z132-AA132-AB132-AC132-AD132-AE132-AF132</f>
        <v>0</v>
      </c>
    </row>
    <row r="133" spans="1:33">
      <c r="A133" s="28">
        <v>33</v>
      </c>
      <c r="B133" s="48">
        <f>'Results'!B133</f>
        <v>0</v>
      </c>
      <c r="C133" s="34">
        <f>'Results'!C133</f>
        <v>0</v>
      </c>
      <c r="D133" s="54">
        <f>'Results'!D133</f>
        <v>0</v>
      </c>
      <c r="E133" s="54">
        <f>'Results'!E133</f>
        <v>0</v>
      </c>
      <c r="F133" s="55">
        <f>'Results'!F133</f>
        <v>0</v>
      </c>
      <c r="G133" s="34">
        <f>'Results'!G133</f>
        <v>0</v>
      </c>
      <c r="H133" s="54">
        <f>'Results'!H133</f>
        <v>0</v>
      </c>
      <c r="I133" s="54">
        <f>'Results'!I133</f>
        <v>0</v>
      </c>
      <c r="J133" s="55">
        <f>'Results'!J133</f>
        <v>0</v>
      </c>
      <c r="K133" s="56">
        <f>0.01*'11'!B$16*'Matrix'!D133*'Results'!E133</f>
        <v>0</v>
      </c>
      <c r="L133" s="33">
        <f>0.01*('11'!C$16-'935'!Y133)*'Results'!C133*'Matrix'!D133*('11'!B$16/('11'!B$16-'935'!X133))*'935'!Q133</f>
        <v>0</v>
      </c>
      <c r="M133" s="49">
        <f>0.01*('11'!B$16-'935'!X133)*'Results'!D133</f>
        <v>0</v>
      </c>
      <c r="N133" s="33">
        <f>0.01*'11'!B$16*'Matrix'!I133*'Matrix'!AQ133</f>
        <v>0</v>
      </c>
      <c r="O133" s="33">
        <f>0.01*('11'!B$16-'935'!X133)*'Matrix'!AV133</f>
        <v>0</v>
      </c>
      <c r="P133" s="49">
        <f>0.01*'Matrix'!AK133*'935'!U133</f>
        <v>0</v>
      </c>
      <c r="Q133" s="56">
        <f>K133+L133+M133</f>
        <v>0</v>
      </c>
      <c r="R133" s="32">
        <f>'935'!Z133</f>
        <v>0</v>
      </c>
      <c r="S133" s="57">
        <f>Q133-R133</f>
        <v>0</v>
      </c>
      <c r="T133" s="58">
        <f>IF(R133,Q133/R133-1,"")</f>
        <v>0</v>
      </c>
      <c r="U133" s="56">
        <f>N133+O133+P133</f>
        <v>0</v>
      </c>
      <c r="V133" s="32">
        <f>'935'!AA133</f>
        <v>0</v>
      </c>
      <c r="W133" s="57">
        <f>U133-V133</f>
        <v>0</v>
      </c>
      <c r="X133" s="58">
        <f>IF(V133,U133/V133-1,"")</f>
        <v>0</v>
      </c>
      <c r="Y133" s="56">
        <f>0.01*('11'!B$16-'935'!X133)*'Matrix'!AS133</f>
        <v>0</v>
      </c>
      <c r="Z133" s="33">
        <f>0.01*'11'!B$16*'Matrix'!D133*'Matrix'!CA133</f>
        <v>0</v>
      </c>
      <c r="AA133" s="33">
        <f>'Matrix'!D133*MAX('Matrix'!CI133,0-('Matrix'!CH133+IF('935'!Q133=0,0,(1-'935'!Y133/'11'!C$16)*'11'!B$16/('11'!B$16-'935'!X133)*IF('Matrix'!D133=0,1,'Matrix'!AW133/'Matrix'!D133)*'Matrix'!BE133)))*'11'!B$16*0.01*'DNO totals'!B$274/'DNO totals'!B$296</f>
        <v>0</v>
      </c>
      <c r="AB133" s="33">
        <f>'Matrix'!D133*'Charging rates'!B$106*'Matrix'!CF133</f>
        <v>0</v>
      </c>
      <c r="AC133" s="33">
        <f>'Matrix'!D133*MAX('Matrix'!CI133,0-('Matrix'!CH133+IF('935'!Q133=0,0,(1-'935'!Y133/'11'!C$16)*'11'!B$16/('11'!B$16-'935'!X133)*IF('Matrix'!D133=0,1,'Matrix'!AW133/'Matrix'!D133)*'Matrix'!BE133)))*'11'!B$16*0.01*'DNO totals'!B$284/'DNO totals'!B$296</f>
        <v>0</v>
      </c>
      <c r="AD133" s="33">
        <f>0.01*('Matrix'!AW133*'11'!B$16*'Matrix'!BH133+'Matrix'!D133*'Matrix'!BI133*'935'!Q133*('11'!C$16-'935'!Y133)*('11'!B$16/('11'!B$16-'935'!X133)))</f>
        <v>0</v>
      </c>
      <c r="AE133" s="33">
        <f>'Matrix'!D133*'Charging rates'!B$116*('Parameters'!B$21+'Matrix'!J133)*IF('DNO totals'!B$323&lt;0,1,'935'!S133)</f>
        <v>0</v>
      </c>
      <c r="AF133" s="33">
        <f>'Matrix'!D133*MAX('Matrix'!CI133,0-('Matrix'!CH133+IF('935'!Q133=0,0,(1-'935'!Y133/'11'!C$16)*'11'!B$16/('11'!B$16-'935'!X133)*IF('Matrix'!D133=0,1,'Matrix'!AW133/'Matrix'!D133)*'Matrix'!BE133)))*'11'!B$16*0.01*(1-('DNO totals'!B$284+'DNO totals'!B$274)/'DNO totals'!B$296)</f>
        <v>0</v>
      </c>
      <c r="AG133" s="49">
        <f>Q133-Y133-Z133-AA133-AB133-AC133-AD133-AE133-AF133</f>
        <v>0</v>
      </c>
    </row>
    <row r="134" spans="1:33">
      <c r="A134" s="28">
        <v>34</v>
      </c>
      <c r="B134" s="48">
        <f>'Results'!B134</f>
        <v>0</v>
      </c>
      <c r="C134" s="34">
        <f>'Results'!C134</f>
        <v>0</v>
      </c>
      <c r="D134" s="54">
        <f>'Results'!D134</f>
        <v>0</v>
      </c>
      <c r="E134" s="54">
        <f>'Results'!E134</f>
        <v>0</v>
      </c>
      <c r="F134" s="55">
        <f>'Results'!F134</f>
        <v>0</v>
      </c>
      <c r="G134" s="34">
        <f>'Results'!G134</f>
        <v>0</v>
      </c>
      <c r="H134" s="54">
        <f>'Results'!H134</f>
        <v>0</v>
      </c>
      <c r="I134" s="54">
        <f>'Results'!I134</f>
        <v>0</v>
      </c>
      <c r="J134" s="55">
        <f>'Results'!J134</f>
        <v>0</v>
      </c>
      <c r="K134" s="56">
        <f>0.01*'11'!B$16*'Matrix'!D134*'Results'!E134</f>
        <v>0</v>
      </c>
      <c r="L134" s="33">
        <f>0.01*('11'!C$16-'935'!Y134)*'Results'!C134*'Matrix'!D134*('11'!B$16/('11'!B$16-'935'!X134))*'935'!Q134</f>
        <v>0</v>
      </c>
      <c r="M134" s="49">
        <f>0.01*('11'!B$16-'935'!X134)*'Results'!D134</f>
        <v>0</v>
      </c>
      <c r="N134" s="33">
        <f>0.01*'11'!B$16*'Matrix'!I134*'Matrix'!AQ134</f>
        <v>0</v>
      </c>
      <c r="O134" s="33">
        <f>0.01*('11'!B$16-'935'!X134)*'Matrix'!AV134</f>
        <v>0</v>
      </c>
      <c r="P134" s="49">
        <f>0.01*'Matrix'!AK134*'935'!U134</f>
        <v>0</v>
      </c>
      <c r="Q134" s="56">
        <f>K134+L134+M134</f>
        <v>0</v>
      </c>
      <c r="R134" s="32">
        <f>'935'!Z134</f>
        <v>0</v>
      </c>
      <c r="S134" s="57">
        <f>Q134-R134</f>
        <v>0</v>
      </c>
      <c r="T134" s="58">
        <f>IF(R134,Q134/R134-1,"")</f>
        <v>0</v>
      </c>
      <c r="U134" s="56">
        <f>N134+O134+P134</f>
        <v>0</v>
      </c>
      <c r="V134" s="32">
        <f>'935'!AA134</f>
        <v>0</v>
      </c>
      <c r="W134" s="57">
        <f>U134-V134</f>
        <v>0</v>
      </c>
      <c r="X134" s="58">
        <f>IF(V134,U134/V134-1,"")</f>
        <v>0</v>
      </c>
      <c r="Y134" s="56">
        <f>0.01*('11'!B$16-'935'!X134)*'Matrix'!AS134</f>
        <v>0</v>
      </c>
      <c r="Z134" s="33">
        <f>0.01*'11'!B$16*'Matrix'!D134*'Matrix'!CA134</f>
        <v>0</v>
      </c>
      <c r="AA134" s="33">
        <f>'Matrix'!D134*MAX('Matrix'!CI134,0-('Matrix'!CH134+IF('935'!Q134=0,0,(1-'935'!Y134/'11'!C$16)*'11'!B$16/('11'!B$16-'935'!X134)*IF('Matrix'!D134=0,1,'Matrix'!AW134/'Matrix'!D134)*'Matrix'!BE134)))*'11'!B$16*0.01*'DNO totals'!B$274/'DNO totals'!B$296</f>
        <v>0</v>
      </c>
      <c r="AB134" s="33">
        <f>'Matrix'!D134*'Charging rates'!B$106*'Matrix'!CF134</f>
        <v>0</v>
      </c>
      <c r="AC134" s="33">
        <f>'Matrix'!D134*MAX('Matrix'!CI134,0-('Matrix'!CH134+IF('935'!Q134=0,0,(1-'935'!Y134/'11'!C$16)*'11'!B$16/('11'!B$16-'935'!X134)*IF('Matrix'!D134=0,1,'Matrix'!AW134/'Matrix'!D134)*'Matrix'!BE134)))*'11'!B$16*0.01*'DNO totals'!B$284/'DNO totals'!B$296</f>
        <v>0</v>
      </c>
      <c r="AD134" s="33">
        <f>0.01*('Matrix'!AW134*'11'!B$16*'Matrix'!BH134+'Matrix'!D134*'Matrix'!BI134*'935'!Q134*('11'!C$16-'935'!Y134)*('11'!B$16/('11'!B$16-'935'!X134)))</f>
        <v>0</v>
      </c>
      <c r="AE134" s="33">
        <f>'Matrix'!D134*'Charging rates'!B$116*('Parameters'!B$21+'Matrix'!J134)*IF('DNO totals'!B$323&lt;0,1,'935'!S134)</f>
        <v>0</v>
      </c>
      <c r="AF134" s="33">
        <f>'Matrix'!D134*MAX('Matrix'!CI134,0-('Matrix'!CH134+IF('935'!Q134=0,0,(1-'935'!Y134/'11'!C$16)*'11'!B$16/('11'!B$16-'935'!X134)*IF('Matrix'!D134=0,1,'Matrix'!AW134/'Matrix'!D134)*'Matrix'!BE134)))*'11'!B$16*0.01*(1-('DNO totals'!B$284+'DNO totals'!B$274)/'DNO totals'!B$296)</f>
        <v>0</v>
      </c>
      <c r="AG134" s="49">
        <f>Q134-Y134-Z134-AA134-AB134-AC134-AD134-AE134-AF134</f>
        <v>0</v>
      </c>
    </row>
    <row r="135" spans="1:33">
      <c r="A135" s="28">
        <v>35</v>
      </c>
      <c r="B135" s="48">
        <f>'Results'!B135</f>
        <v>0</v>
      </c>
      <c r="C135" s="34">
        <f>'Results'!C135</f>
        <v>0</v>
      </c>
      <c r="D135" s="54">
        <f>'Results'!D135</f>
        <v>0</v>
      </c>
      <c r="E135" s="54">
        <f>'Results'!E135</f>
        <v>0</v>
      </c>
      <c r="F135" s="55">
        <f>'Results'!F135</f>
        <v>0</v>
      </c>
      <c r="G135" s="34">
        <f>'Results'!G135</f>
        <v>0</v>
      </c>
      <c r="H135" s="54">
        <f>'Results'!H135</f>
        <v>0</v>
      </c>
      <c r="I135" s="54">
        <f>'Results'!I135</f>
        <v>0</v>
      </c>
      <c r="J135" s="55">
        <f>'Results'!J135</f>
        <v>0</v>
      </c>
      <c r="K135" s="56">
        <f>0.01*'11'!B$16*'Matrix'!D135*'Results'!E135</f>
        <v>0</v>
      </c>
      <c r="L135" s="33">
        <f>0.01*('11'!C$16-'935'!Y135)*'Results'!C135*'Matrix'!D135*('11'!B$16/('11'!B$16-'935'!X135))*'935'!Q135</f>
        <v>0</v>
      </c>
      <c r="M135" s="49">
        <f>0.01*('11'!B$16-'935'!X135)*'Results'!D135</f>
        <v>0</v>
      </c>
      <c r="N135" s="33">
        <f>0.01*'11'!B$16*'Matrix'!I135*'Matrix'!AQ135</f>
        <v>0</v>
      </c>
      <c r="O135" s="33">
        <f>0.01*('11'!B$16-'935'!X135)*'Matrix'!AV135</f>
        <v>0</v>
      </c>
      <c r="P135" s="49">
        <f>0.01*'Matrix'!AK135*'935'!U135</f>
        <v>0</v>
      </c>
      <c r="Q135" s="56">
        <f>K135+L135+M135</f>
        <v>0</v>
      </c>
      <c r="R135" s="32">
        <f>'935'!Z135</f>
        <v>0</v>
      </c>
      <c r="S135" s="57">
        <f>Q135-R135</f>
        <v>0</v>
      </c>
      <c r="T135" s="58">
        <f>IF(R135,Q135/R135-1,"")</f>
        <v>0</v>
      </c>
      <c r="U135" s="56">
        <f>N135+O135+P135</f>
        <v>0</v>
      </c>
      <c r="V135" s="32">
        <f>'935'!AA135</f>
        <v>0</v>
      </c>
      <c r="W135" s="57">
        <f>U135-V135</f>
        <v>0</v>
      </c>
      <c r="X135" s="58">
        <f>IF(V135,U135/V135-1,"")</f>
        <v>0</v>
      </c>
      <c r="Y135" s="56">
        <f>0.01*('11'!B$16-'935'!X135)*'Matrix'!AS135</f>
        <v>0</v>
      </c>
      <c r="Z135" s="33">
        <f>0.01*'11'!B$16*'Matrix'!D135*'Matrix'!CA135</f>
        <v>0</v>
      </c>
      <c r="AA135" s="33">
        <f>'Matrix'!D135*MAX('Matrix'!CI135,0-('Matrix'!CH135+IF('935'!Q135=0,0,(1-'935'!Y135/'11'!C$16)*'11'!B$16/('11'!B$16-'935'!X135)*IF('Matrix'!D135=0,1,'Matrix'!AW135/'Matrix'!D135)*'Matrix'!BE135)))*'11'!B$16*0.01*'DNO totals'!B$274/'DNO totals'!B$296</f>
        <v>0</v>
      </c>
      <c r="AB135" s="33">
        <f>'Matrix'!D135*'Charging rates'!B$106*'Matrix'!CF135</f>
        <v>0</v>
      </c>
      <c r="AC135" s="33">
        <f>'Matrix'!D135*MAX('Matrix'!CI135,0-('Matrix'!CH135+IF('935'!Q135=0,0,(1-'935'!Y135/'11'!C$16)*'11'!B$16/('11'!B$16-'935'!X135)*IF('Matrix'!D135=0,1,'Matrix'!AW135/'Matrix'!D135)*'Matrix'!BE135)))*'11'!B$16*0.01*'DNO totals'!B$284/'DNO totals'!B$296</f>
        <v>0</v>
      </c>
      <c r="AD135" s="33">
        <f>0.01*('Matrix'!AW135*'11'!B$16*'Matrix'!BH135+'Matrix'!D135*'Matrix'!BI135*'935'!Q135*('11'!C$16-'935'!Y135)*('11'!B$16/('11'!B$16-'935'!X135)))</f>
        <v>0</v>
      </c>
      <c r="AE135" s="33">
        <f>'Matrix'!D135*'Charging rates'!B$116*('Parameters'!B$21+'Matrix'!J135)*IF('DNO totals'!B$323&lt;0,1,'935'!S135)</f>
        <v>0</v>
      </c>
      <c r="AF135" s="33">
        <f>'Matrix'!D135*MAX('Matrix'!CI135,0-('Matrix'!CH135+IF('935'!Q135=0,0,(1-'935'!Y135/'11'!C$16)*'11'!B$16/('11'!B$16-'935'!X135)*IF('Matrix'!D135=0,1,'Matrix'!AW135/'Matrix'!D135)*'Matrix'!BE135)))*'11'!B$16*0.01*(1-('DNO totals'!B$284+'DNO totals'!B$274)/'DNO totals'!B$296)</f>
        <v>0</v>
      </c>
      <c r="AG135" s="49">
        <f>Q135-Y135-Z135-AA135-AB135-AC135-AD135-AE135-AF135</f>
        <v>0</v>
      </c>
    </row>
    <row r="136" spans="1:33">
      <c r="A136" s="28">
        <v>36</v>
      </c>
      <c r="B136" s="48">
        <f>'Results'!B136</f>
        <v>0</v>
      </c>
      <c r="C136" s="34">
        <f>'Results'!C136</f>
        <v>0</v>
      </c>
      <c r="D136" s="54">
        <f>'Results'!D136</f>
        <v>0</v>
      </c>
      <c r="E136" s="54">
        <f>'Results'!E136</f>
        <v>0</v>
      </c>
      <c r="F136" s="55">
        <f>'Results'!F136</f>
        <v>0</v>
      </c>
      <c r="G136" s="34">
        <f>'Results'!G136</f>
        <v>0</v>
      </c>
      <c r="H136" s="54">
        <f>'Results'!H136</f>
        <v>0</v>
      </c>
      <c r="I136" s="54">
        <f>'Results'!I136</f>
        <v>0</v>
      </c>
      <c r="J136" s="55">
        <f>'Results'!J136</f>
        <v>0</v>
      </c>
      <c r="K136" s="56">
        <f>0.01*'11'!B$16*'Matrix'!D136*'Results'!E136</f>
        <v>0</v>
      </c>
      <c r="L136" s="33">
        <f>0.01*('11'!C$16-'935'!Y136)*'Results'!C136*'Matrix'!D136*('11'!B$16/('11'!B$16-'935'!X136))*'935'!Q136</f>
        <v>0</v>
      </c>
      <c r="M136" s="49">
        <f>0.01*('11'!B$16-'935'!X136)*'Results'!D136</f>
        <v>0</v>
      </c>
      <c r="N136" s="33">
        <f>0.01*'11'!B$16*'Matrix'!I136*'Matrix'!AQ136</f>
        <v>0</v>
      </c>
      <c r="O136" s="33">
        <f>0.01*('11'!B$16-'935'!X136)*'Matrix'!AV136</f>
        <v>0</v>
      </c>
      <c r="P136" s="49">
        <f>0.01*'Matrix'!AK136*'935'!U136</f>
        <v>0</v>
      </c>
      <c r="Q136" s="56">
        <f>K136+L136+M136</f>
        <v>0</v>
      </c>
      <c r="R136" s="32">
        <f>'935'!Z136</f>
        <v>0</v>
      </c>
      <c r="S136" s="57">
        <f>Q136-R136</f>
        <v>0</v>
      </c>
      <c r="T136" s="58">
        <f>IF(R136,Q136/R136-1,"")</f>
        <v>0</v>
      </c>
      <c r="U136" s="56">
        <f>N136+O136+P136</f>
        <v>0</v>
      </c>
      <c r="V136" s="32">
        <f>'935'!AA136</f>
        <v>0</v>
      </c>
      <c r="W136" s="57">
        <f>U136-V136</f>
        <v>0</v>
      </c>
      <c r="X136" s="58">
        <f>IF(V136,U136/V136-1,"")</f>
        <v>0</v>
      </c>
      <c r="Y136" s="56">
        <f>0.01*('11'!B$16-'935'!X136)*'Matrix'!AS136</f>
        <v>0</v>
      </c>
      <c r="Z136" s="33">
        <f>0.01*'11'!B$16*'Matrix'!D136*'Matrix'!CA136</f>
        <v>0</v>
      </c>
      <c r="AA136" s="33">
        <f>'Matrix'!D136*MAX('Matrix'!CI136,0-('Matrix'!CH136+IF('935'!Q136=0,0,(1-'935'!Y136/'11'!C$16)*'11'!B$16/('11'!B$16-'935'!X136)*IF('Matrix'!D136=0,1,'Matrix'!AW136/'Matrix'!D136)*'Matrix'!BE136)))*'11'!B$16*0.01*'DNO totals'!B$274/'DNO totals'!B$296</f>
        <v>0</v>
      </c>
      <c r="AB136" s="33">
        <f>'Matrix'!D136*'Charging rates'!B$106*'Matrix'!CF136</f>
        <v>0</v>
      </c>
      <c r="AC136" s="33">
        <f>'Matrix'!D136*MAX('Matrix'!CI136,0-('Matrix'!CH136+IF('935'!Q136=0,0,(1-'935'!Y136/'11'!C$16)*'11'!B$16/('11'!B$16-'935'!X136)*IF('Matrix'!D136=0,1,'Matrix'!AW136/'Matrix'!D136)*'Matrix'!BE136)))*'11'!B$16*0.01*'DNO totals'!B$284/'DNO totals'!B$296</f>
        <v>0</v>
      </c>
      <c r="AD136" s="33">
        <f>0.01*('Matrix'!AW136*'11'!B$16*'Matrix'!BH136+'Matrix'!D136*'Matrix'!BI136*'935'!Q136*('11'!C$16-'935'!Y136)*('11'!B$16/('11'!B$16-'935'!X136)))</f>
        <v>0</v>
      </c>
      <c r="AE136" s="33">
        <f>'Matrix'!D136*'Charging rates'!B$116*('Parameters'!B$21+'Matrix'!J136)*IF('DNO totals'!B$323&lt;0,1,'935'!S136)</f>
        <v>0</v>
      </c>
      <c r="AF136" s="33">
        <f>'Matrix'!D136*MAX('Matrix'!CI136,0-('Matrix'!CH136+IF('935'!Q136=0,0,(1-'935'!Y136/'11'!C$16)*'11'!B$16/('11'!B$16-'935'!X136)*IF('Matrix'!D136=0,1,'Matrix'!AW136/'Matrix'!D136)*'Matrix'!BE136)))*'11'!B$16*0.01*(1-('DNO totals'!B$284+'DNO totals'!B$274)/'DNO totals'!B$296)</f>
        <v>0</v>
      </c>
      <c r="AG136" s="49">
        <f>Q136-Y136-Z136-AA136-AB136-AC136-AD136-AE136-AF136</f>
        <v>0</v>
      </c>
    </row>
    <row r="137" spans="1:33">
      <c r="A137" s="28">
        <v>37</v>
      </c>
      <c r="B137" s="48">
        <f>'Results'!B137</f>
        <v>0</v>
      </c>
      <c r="C137" s="34">
        <f>'Results'!C137</f>
        <v>0</v>
      </c>
      <c r="D137" s="54">
        <f>'Results'!D137</f>
        <v>0</v>
      </c>
      <c r="E137" s="54">
        <f>'Results'!E137</f>
        <v>0</v>
      </c>
      <c r="F137" s="55">
        <f>'Results'!F137</f>
        <v>0</v>
      </c>
      <c r="G137" s="34">
        <f>'Results'!G137</f>
        <v>0</v>
      </c>
      <c r="H137" s="54">
        <f>'Results'!H137</f>
        <v>0</v>
      </c>
      <c r="I137" s="54">
        <f>'Results'!I137</f>
        <v>0</v>
      </c>
      <c r="J137" s="55">
        <f>'Results'!J137</f>
        <v>0</v>
      </c>
      <c r="K137" s="56">
        <f>0.01*'11'!B$16*'Matrix'!D137*'Results'!E137</f>
        <v>0</v>
      </c>
      <c r="L137" s="33">
        <f>0.01*('11'!C$16-'935'!Y137)*'Results'!C137*'Matrix'!D137*('11'!B$16/('11'!B$16-'935'!X137))*'935'!Q137</f>
        <v>0</v>
      </c>
      <c r="M137" s="49">
        <f>0.01*('11'!B$16-'935'!X137)*'Results'!D137</f>
        <v>0</v>
      </c>
      <c r="N137" s="33">
        <f>0.01*'11'!B$16*'Matrix'!I137*'Matrix'!AQ137</f>
        <v>0</v>
      </c>
      <c r="O137" s="33">
        <f>0.01*('11'!B$16-'935'!X137)*'Matrix'!AV137</f>
        <v>0</v>
      </c>
      <c r="P137" s="49">
        <f>0.01*'Matrix'!AK137*'935'!U137</f>
        <v>0</v>
      </c>
      <c r="Q137" s="56">
        <f>K137+L137+M137</f>
        <v>0</v>
      </c>
      <c r="R137" s="32">
        <f>'935'!Z137</f>
        <v>0</v>
      </c>
      <c r="S137" s="57">
        <f>Q137-R137</f>
        <v>0</v>
      </c>
      <c r="T137" s="58">
        <f>IF(R137,Q137/R137-1,"")</f>
        <v>0</v>
      </c>
      <c r="U137" s="56">
        <f>N137+O137+P137</f>
        <v>0</v>
      </c>
      <c r="V137" s="32">
        <f>'935'!AA137</f>
        <v>0</v>
      </c>
      <c r="W137" s="57">
        <f>U137-V137</f>
        <v>0</v>
      </c>
      <c r="X137" s="58">
        <f>IF(V137,U137/V137-1,"")</f>
        <v>0</v>
      </c>
      <c r="Y137" s="56">
        <f>0.01*('11'!B$16-'935'!X137)*'Matrix'!AS137</f>
        <v>0</v>
      </c>
      <c r="Z137" s="33">
        <f>0.01*'11'!B$16*'Matrix'!D137*'Matrix'!CA137</f>
        <v>0</v>
      </c>
      <c r="AA137" s="33">
        <f>'Matrix'!D137*MAX('Matrix'!CI137,0-('Matrix'!CH137+IF('935'!Q137=0,0,(1-'935'!Y137/'11'!C$16)*'11'!B$16/('11'!B$16-'935'!X137)*IF('Matrix'!D137=0,1,'Matrix'!AW137/'Matrix'!D137)*'Matrix'!BE137)))*'11'!B$16*0.01*'DNO totals'!B$274/'DNO totals'!B$296</f>
        <v>0</v>
      </c>
      <c r="AB137" s="33">
        <f>'Matrix'!D137*'Charging rates'!B$106*'Matrix'!CF137</f>
        <v>0</v>
      </c>
      <c r="AC137" s="33">
        <f>'Matrix'!D137*MAX('Matrix'!CI137,0-('Matrix'!CH137+IF('935'!Q137=0,0,(1-'935'!Y137/'11'!C$16)*'11'!B$16/('11'!B$16-'935'!X137)*IF('Matrix'!D137=0,1,'Matrix'!AW137/'Matrix'!D137)*'Matrix'!BE137)))*'11'!B$16*0.01*'DNO totals'!B$284/'DNO totals'!B$296</f>
        <v>0</v>
      </c>
      <c r="AD137" s="33">
        <f>0.01*('Matrix'!AW137*'11'!B$16*'Matrix'!BH137+'Matrix'!D137*'Matrix'!BI137*'935'!Q137*('11'!C$16-'935'!Y137)*('11'!B$16/('11'!B$16-'935'!X137)))</f>
        <v>0</v>
      </c>
      <c r="AE137" s="33">
        <f>'Matrix'!D137*'Charging rates'!B$116*('Parameters'!B$21+'Matrix'!J137)*IF('DNO totals'!B$323&lt;0,1,'935'!S137)</f>
        <v>0</v>
      </c>
      <c r="AF137" s="33">
        <f>'Matrix'!D137*MAX('Matrix'!CI137,0-('Matrix'!CH137+IF('935'!Q137=0,0,(1-'935'!Y137/'11'!C$16)*'11'!B$16/('11'!B$16-'935'!X137)*IF('Matrix'!D137=0,1,'Matrix'!AW137/'Matrix'!D137)*'Matrix'!BE137)))*'11'!B$16*0.01*(1-('DNO totals'!B$284+'DNO totals'!B$274)/'DNO totals'!B$296)</f>
        <v>0</v>
      </c>
      <c r="AG137" s="49">
        <f>Q137-Y137-Z137-AA137-AB137-AC137-AD137-AE137-AF137</f>
        <v>0</v>
      </c>
    </row>
    <row r="138" spans="1:33">
      <c r="A138" s="28">
        <v>38</v>
      </c>
      <c r="B138" s="48">
        <f>'Results'!B138</f>
        <v>0</v>
      </c>
      <c r="C138" s="34">
        <f>'Results'!C138</f>
        <v>0</v>
      </c>
      <c r="D138" s="54">
        <f>'Results'!D138</f>
        <v>0</v>
      </c>
      <c r="E138" s="54">
        <f>'Results'!E138</f>
        <v>0</v>
      </c>
      <c r="F138" s="55">
        <f>'Results'!F138</f>
        <v>0</v>
      </c>
      <c r="G138" s="34">
        <f>'Results'!G138</f>
        <v>0</v>
      </c>
      <c r="H138" s="54">
        <f>'Results'!H138</f>
        <v>0</v>
      </c>
      <c r="I138" s="54">
        <f>'Results'!I138</f>
        <v>0</v>
      </c>
      <c r="J138" s="55">
        <f>'Results'!J138</f>
        <v>0</v>
      </c>
      <c r="K138" s="56">
        <f>0.01*'11'!B$16*'Matrix'!D138*'Results'!E138</f>
        <v>0</v>
      </c>
      <c r="L138" s="33">
        <f>0.01*('11'!C$16-'935'!Y138)*'Results'!C138*'Matrix'!D138*('11'!B$16/('11'!B$16-'935'!X138))*'935'!Q138</f>
        <v>0</v>
      </c>
      <c r="M138" s="49">
        <f>0.01*('11'!B$16-'935'!X138)*'Results'!D138</f>
        <v>0</v>
      </c>
      <c r="N138" s="33">
        <f>0.01*'11'!B$16*'Matrix'!I138*'Matrix'!AQ138</f>
        <v>0</v>
      </c>
      <c r="O138" s="33">
        <f>0.01*('11'!B$16-'935'!X138)*'Matrix'!AV138</f>
        <v>0</v>
      </c>
      <c r="P138" s="49">
        <f>0.01*'Matrix'!AK138*'935'!U138</f>
        <v>0</v>
      </c>
      <c r="Q138" s="56">
        <f>K138+L138+M138</f>
        <v>0</v>
      </c>
      <c r="R138" s="32">
        <f>'935'!Z138</f>
        <v>0</v>
      </c>
      <c r="S138" s="57">
        <f>Q138-R138</f>
        <v>0</v>
      </c>
      <c r="T138" s="58">
        <f>IF(R138,Q138/R138-1,"")</f>
        <v>0</v>
      </c>
      <c r="U138" s="56">
        <f>N138+O138+P138</f>
        <v>0</v>
      </c>
      <c r="V138" s="32">
        <f>'935'!AA138</f>
        <v>0</v>
      </c>
      <c r="W138" s="57">
        <f>U138-V138</f>
        <v>0</v>
      </c>
      <c r="X138" s="58">
        <f>IF(V138,U138/V138-1,"")</f>
        <v>0</v>
      </c>
      <c r="Y138" s="56">
        <f>0.01*('11'!B$16-'935'!X138)*'Matrix'!AS138</f>
        <v>0</v>
      </c>
      <c r="Z138" s="33">
        <f>0.01*'11'!B$16*'Matrix'!D138*'Matrix'!CA138</f>
        <v>0</v>
      </c>
      <c r="AA138" s="33">
        <f>'Matrix'!D138*MAX('Matrix'!CI138,0-('Matrix'!CH138+IF('935'!Q138=0,0,(1-'935'!Y138/'11'!C$16)*'11'!B$16/('11'!B$16-'935'!X138)*IF('Matrix'!D138=0,1,'Matrix'!AW138/'Matrix'!D138)*'Matrix'!BE138)))*'11'!B$16*0.01*'DNO totals'!B$274/'DNO totals'!B$296</f>
        <v>0</v>
      </c>
      <c r="AB138" s="33">
        <f>'Matrix'!D138*'Charging rates'!B$106*'Matrix'!CF138</f>
        <v>0</v>
      </c>
      <c r="AC138" s="33">
        <f>'Matrix'!D138*MAX('Matrix'!CI138,0-('Matrix'!CH138+IF('935'!Q138=0,0,(1-'935'!Y138/'11'!C$16)*'11'!B$16/('11'!B$16-'935'!X138)*IF('Matrix'!D138=0,1,'Matrix'!AW138/'Matrix'!D138)*'Matrix'!BE138)))*'11'!B$16*0.01*'DNO totals'!B$284/'DNO totals'!B$296</f>
        <v>0</v>
      </c>
      <c r="AD138" s="33">
        <f>0.01*('Matrix'!AW138*'11'!B$16*'Matrix'!BH138+'Matrix'!D138*'Matrix'!BI138*'935'!Q138*('11'!C$16-'935'!Y138)*('11'!B$16/('11'!B$16-'935'!X138)))</f>
        <v>0</v>
      </c>
      <c r="AE138" s="33">
        <f>'Matrix'!D138*'Charging rates'!B$116*('Parameters'!B$21+'Matrix'!J138)*IF('DNO totals'!B$323&lt;0,1,'935'!S138)</f>
        <v>0</v>
      </c>
      <c r="AF138" s="33">
        <f>'Matrix'!D138*MAX('Matrix'!CI138,0-('Matrix'!CH138+IF('935'!Q138=0,0,(1-'935'!Y138/'11'!C$16)*'11'!B$16/('11'!B$16-'935'!X138)*IF('Matrix'!D138=0,1,'Matrix'!AW138/'Matrix'!D138)*'Matrix'!BE138)))*'11'!B$16*0.01*(1-('DNO totals'!B$284+'DNO totals'!B$274)/'DNO totals'!B$296)</f>
        <v>0</v>
      </c>
      <c r="AG138" s="49">
        <f>Q138-Y138-Z138-AA138-AB138-AC138-AD138-AE138-AF138</f>
        <v>0</v>
      </c>
    </row>
    <row r="139" spans="1:33">
      <c r="A139" s="28">
        <v>39</v>
      </c>
      <c r="B139" s="48">
        <f>'Results'!B139</f>
        <v>0</v>
      </c>
      <c r="C139" s="34">
        <f>'Results'!C139</f>
        <v>0</v>
      </c>
      <c r="D139" s="54">
        <f>'Results'!D139</f>
        <v>0</v>
      </c>
      <c r="E139" s="54">
        <f>'Results'!E139</f>
        <v>0</v>
      </c>
      <c r="F139" s="55">
        <f>'Results'!F139</f>
        <v>0</v>
      </c>
      <c r="G139" s="34">
        <f>'Results'!G139</f>
        <v>0</v>
      </c>
      <c r="H139" s="54">
        <f>'Results'!H139</f>
        <v>0</v>
      </c>
      <c r="I139" s="54">
        <f>'Results'!I139</f>
        <v>0</v>
      </c>
      <c r="J139" s="55">
        <f>'Results'!J139</f>
        <v>0</v>
      </c>
      <c r="K139" s="56">
        <f>0.01*'11'!B$16*'Matrix'!D139*'Results'!E139</f>
        <v>0</v>
      </c>
      <c r="L139" s="33">
        <f>0.01*('11'!C$16-'935'!Y139)*'Results'!C139*'Matrix'!D139*('11'!B$16/('11'!B$16-'935'!X139))*'935'!Q139</f>
        <v>0</v>
      </c>
      <c r="M139" s="49">
        <f>0.01*('11'!B$16-'935'!X139)*'Results'!D139</f>
        <v>0</v>
      </c>
      <c r="N139" s="33">
        <f>0.01*'11'!B$16*'Matrix'!I139*'Matrix'!AQ139</f>
        <v>0</v>
      </c>
      <c r="O139" s="33">
        <f>0.01*('11'!B$16-'935'!X139)*'Matrix'!AV139</f>
        <v>0</v>
      </c>
      <c r="P139" s="49">
        <f>0.01*'Matrix'!AK139*'935'!U139</f>
        <v>0</v>
      </c>
      <c r="Q139" s="56">
        <f>K139+L139+M139</f>
        <v>0</v>
      </c>
      <c r="R139" s="32">
        <f>'935'!Z139</f>
        <v>0</v>
      </c>
      <c r="S139" s="57">
        <f>Q139-R139</f>
        <v>0</v>
      </c>
      <c r="T139" s="58">
        <f>IF(R139,Q139/R139-1,"")</f>
        <v>0</v>
      </c>
      <c r="U139" s="56">
        <f>N139+O139+P139</f>
        <v>0</v>
      </c>
      <c r="V139" s="32">
        <f>'935'!AA139</f>
        <v>0</v>
      </c>
      <c r="W139" s="57">
        <f>U139-V139</f>
        <v>0</v>
      </c>
      <c r="X139" s="58">
        <f>IF(V139,U139/V139-1,"")</f>
        <v>0</v>
      </c>
      <c r="Y139" s="56">
        <f>0.01*('11'!B$16-'935'!X139)*'Matrix'!AS139</f>
        <v>0</v>
      </c>
      <c r="Z139" s="33">
        <f>0.01*'11'!B$16*'Matrix'!D139*'Matrix'!CA139</f>
        <v>0</v>
      </c>
      <c r="AA139" s="33">
        <f>'Matrix'!D139*MAX('Matrix'!CI139,0-('Matrix'!CH139+IF('935'!Q139=0,0,(1-'935'!Y139/'11'!C$16)*'11'!B$16/('11'!B$16-'935'!X139)*IF('Matrix'!D139=0,1,'Matrix'!AW139/'Matrix'!D139)*'Matrix'!BE139)))*'11'!B$16*0.01*'DNO totals'!B$274/'DNO totals'!B$296</f>
        <v>0</v>
      </c>
      <c r="AB139" s="33">
        <f>'Matrix'!D139*'Charging rates'!B$106*'Matrix'!CF139</f>
        <v>0</v>
      </c>
      <c r="AC139" s="33">
        <f>'Matrix'!D139*MAX('Matrix'!CI139,0-('Matrix'!CH139+IF('935'!Q139=0,0,(1-'935'!Y139/'11'!C$16)*'11'!B$16/('11'!B$16-'935'!X139)*IF('Matrix'!D139=0,1,'Matrix'!AW139/'Matrix'!D139)*'Matrix'!BE139)))*'11'!B$16*0.01*'DNO totals'!B$284/'DNO totals'!B$296</f>
        <v>0</v>
      </c>
      <c r="AD139" s="33">
        <f>0.01*('Matrix'!AW139*'11'!B$16*'Matrix'!BH139+'Matrix'!D139*'Matrix'!BI139*'935'!Q139*('11'!C$16-'935'!Y139)*('11'!B$16/('11'!B$16-'935'!X139)))</f>
        <v>0</v>
      </c>
      <c r="AE139" s="33">
        <f>'Matrix'!D139*'Charging rates'!B$116*('Parameters'!B$21+'Matrix'!J139)*IF('DNO totals'!B$323&lt;0,1,'935'!S139)</f>
        <v>0</v>
      </c>
      <c r="AF139" s="33">
        <f>'Matrix'!D139*MAX('Matrix'!CI139,0-('Matrix'!CH139+IF('935'!Q139=0,0,(1-'935'!Y139/'11'!C$16)*'11'!B$16/('11'!B$16-'935'!X139)*IF('Matrix'!D139=0,1,'Matrix'!AW139/'Matrix'!D139)*'Matrix'!BE139)))*'11'!B$16*0.01*(1-('DNO totals'!B$284+'DNO totals'!B$274)/'DNO totals'!B$296)</f>
        <v>0</v>
      </c>
      <c r="AG139" s="49">
        <f>Q139-Y139-Z139-AA139-AB139-AC139-AD139-AE139-AF139</f>
        <v>0</v>
      </c>
    </row>
    <row r="140" spans="1:33">
      <c r="A140" s="28">
        <v>40</v>
      </c>
      <c r="B140" s="48">
        <f>'Results'!B140</f>
        <v>0</v>
      </c>
      <c r="C140" s="34">
        <f>'Results'!C140</f>
        <v>0</v>
      </c>
      <c r="D140" s="54">
        <f>'Results'!D140</f>
        <v>0</v>
      </c>
      <c r="E140" s="54">
        <f>'Results'!E140</f>
        <v>0</v>
      </c>
      <c r="F140" s="55">
        <f>'Results'!F140</f>
        <v>0</v>
      </c>
      <c r="G140" s="34">
        <f>'Results'!G140</f>
        <v>0</v>
      </c>
      <c r="H140" s="54">
        <f>'Results'!H140</f>
        <v>0</v>
      </c>
      <c r="I140" s="54">
        <f>'Results'!I140</f>
        <v>0</v>
      </c>
      <c r="J140" s="55">
        <f>'Results'!J140</f>
        <v>0</v>
      </c>
      <c r="K140" s="56">
        <f>0.01*'11'!B$16*'Matrix'!D140*'Results'!E140</f>
        <v>0</v>
      </c>
      <c r="L140" s="33">
        <f>0.01*('11'!C$16-'935'!Y140)*'Results'!C140*'Matrix'!D140*('11'!B$16/('11'!B$16-'935'!X140))*'935'!Q140</f>
        <v>0</v>
      </c>
      <c r="M140" s="49">
        <f>0.01*('11'!B$16-'935'!X140)*'Results'!D140</f>
        <v>0</v>
      </c>
      <c r="N140" s="33">
        <f>0.01*'11'!B$16*'Matrix'!I140*'Matrix'!AQ140</f>
        <v>0</v>
      </c>
      <c r="O140" s="33">
        <f>0.01*('11'!B$16-'935'!X140)*'Matrix'!AV140</f>
        <v>0</v>
      </c>
      <c r="P140" s="49">
        <f>0.01*'Matrix'!AK140*'935'!U140</f>
        <v>0</v>
      </c>
      <c r="Q140" s="56">
        <f>K140+L140+M140</f>
        <v>0</v>
      </c>
      <c r="R140" s="32">
        <f>'935'!Z140</f>
        <v>0</v>
      </c>
      <c r="S140" s="57">
        <f>Q140-R140</f>
        <v>0</v>
      </c>
      <c r="T140" s="58">
        <f>IF(R140,Q140/R140-1,"")</f>
        <v>0</v>
      </c>
      <c r="U140" s="56">
        <f>N140+O140+P140</f>
        <v>0</v>
      </c>
      <c r="V140" s="32">
        <f>'935'!AA140</f>
        <v>0</v>
      </c>
      <c r="W140" s="57">
        <f>U140-V140</f>
        <v>0</v>
      </c>
      <c r="X140" s="58">
        <f>IF(V140,U140/V140-1,"")</f>
        <v>0</v>
      </c>
      <c r="Y140" s="56">
        <f>0.01*('11'!B$16-'935'!X140)*'Matrix'!AS140</f>
        <v>0</v>
      </c>
      <c r="Z140" s="33">
        <f>0.01*'11'!B$16*'Matrix'!D140*'Matrix'!CA140</f>
        <v>0</v>
      </c>
      <c r="AA140" s="33">
        <f>'Matrix'!D140*MAX('Matrix'!CI140,0-('Matrix'!CH140+IF('935'!Q140=0,0,(1-'935'!Y140/'11'!C$16)*'11'!B$16/('11'!B$16-'935'!X140)*IF('Matrix'!D140=0,1,'Matrix'!AW140/'Matrix'!D140)*'Matrix'!BE140)))*'11'!B$16*0.01*'DNO totals'!B$274/'DNO totals'!B$296</f>
        <v>0</v>
      </c>
      <c r="AB140" s="33">
        <f>'Matrix'!D140*'Charging rates'!B$106*'Matrix'!CF140</f>
        <v>0</v>
      </c>
      <c r="AC140" s="33">
        <f>'Matrix'!D140*MAX('Matrix'!CI140,0-('Matrix'!CH140+IF('935'!Q140=0,0,(1-'935'!Y140/'11'!C$16)*'11'!B$16/('11'!B$16-'935'!X140)*IF('Matrix'!D140=0,1,'Matrix'!AW140/'Matrix'!D140)*'Matrix'!BE140)))*'11'!B$16*0.01*'DNO totals'!B$284/'DNO totals'!B$296</f>
        <v>0</v>
      </c>
      <c r="AD140" s="33">
        <f>0.01*('Matrix'!AW140*'11'!B$16*'Matrix'!BH140+'Matrix'!D140*'Matrix'!BI140*'935'!Q140*('11'!C$16-'935'!Y140)*('11'!B$16/('11'!B$16-'935'!X140)))</f>
        <v>0</v>
      </c>
      <c r="AE140" s="33">
        <f>'Matrix'!D140*'Charging rates'!B$116*('Parameters'!B$21+'Matrix'!J140)*IF('DNO totals'!B$323&lt;0,1,'935'!S140)</f>
        <v>0</v>
      </c>
      <c r="AF140" s="33">
        <f>'Matrix'!D140*MAX('Matrix'!CI140,0-('Matrix'!CH140+IF('935'!Q140=0,0,(1-'935'!Y140/'11'!C$16)*'11'!B$16/('11'!B$16-'935'!X140)*IF('Matrix'!D140=0,1,'Matrix'!AW140/'Matrix'!D140)*'Matrix'!BE140)))*'11'!B$16*0.01*(1-('DNO totals'!B$284+'DNO totals'!B$274)/'DNO totals'!B$296)</f>
        <v>0</v>
      </c>
      <c r="AG140" s="49">
        <f>Q140-Y140-Z140-AA140-AB140-AC140-AD140-AE140-AF140</f>
        <v>0</v>
      </c>
    </row>
    <row r="141" spans="1:33">
      <c r="A141" s="28">
        <v>41</v>
      </c>
      <c r="B141" s="48">
        <f>'Results'!B141</f>
        <v>0</v>
      </c>
      <c r="C141" s="34">
        <f>'Results'!C141</f>
        <v>0</v>
      </c>
      <c r="D141" s="54">
        <f>'Results'!D141</f>
        <v>0</v>
      </c>
      <c r="E141" s="54">
        <f>'Results'!E141</f>
        <v>0</v>
      </c>
      <c r="F141" s="55">
        <f>'Results'!F141</f>
        <v>0</v>
      </c>
      <c r="G141" s="34">
        <f>'Results'!G141</f>
        <v>0</v>
      </c>
      <c r="H141" s="54">
        <f>'Results'!H141</f>
        <v>0</v>
      </c>
      <c r="I141" s="54">
        <f>'Results'!I141</f>
        <v>0</v>
      </c>
      <c r="J141" s="55">
        <f>'Results'!J141</f>
        <v>0</v>
      </c>
      <c r="K141" s="56">
        <f>0.01*'11'!B$16*'Matrix'!D141*'Results'!E141</f>
        <v>0</v>
      </c>
      <c r="L141" s="33">
        <f>0.01*('11'!C$16-'935'!Y141)*'Results'!C141*'Matrix'!D141*('11'!B$16/('11'!B$16-'935'!X141))*'935'!Q141</f>
        <v>0</v>
      </c>
      <c r="M141" s="49">
        <f>0.01*('11'!B$16-'935'!X141)*'Results'!D141</f>
        <v>0</v>
      </c>
      <c r="N141" s="33">
        <f>0.01*'11'!B$16*'Matrix'!I141*'Matrix'!AQ141</f>
        <v>0</v>
      </c>
      <c r="O141" s="33">
        <f>0.01*('11'!B$16-'935'!X141)*'Matrix'!AV141</f>
        <v>0</v>
      </c>
      <c r="P141" s="49">
        <f>0.01*'Matrix'!AK141*'935'!U141</f>
        <v>0</v>
      </c>
      <c r="Q141" s="56">
        <f>K141+L141+M141</f>
        <v>0</v>
      </c>
      <c r="R141" s="32">
        <f>'935'!Z141</f>
        <v>0</v>
      </c>
      <c r="S141" s="57">
        <f>Q141-R141</f>
        <v>0</v>
      </c>
      <c r="T141" s="58">
        <f>IF(R141,Q141/R141-1,"")</f>
        <v>0</v>
      </c>
      <c r="U141" s="56">
        <f>N141+O141+P141</f>
        <v>0</v>
      </c>
      <c r="V141" s="32">
        <f>'935'!AA141</f>
        <v>0</v>
      </c>
      <c r="W141" s="57">
        <f>U141-V141</f>
        <v>0</v>
      </c>
      <c r="X141" s="58">
        <f>IF(V141,U141/V141-1,"")</f>
        <v>0</v>
      </c>
      <c r="Y141" s="56">
        <f>0.01*('11'!B$16-'935'!X141)*'Matrix'!AS141</f>
        <v>0</v>
      </c>
      <c r="Z141" s="33">
        <f>0.01*'11'!B$16*'Matrix'!D141*'Matrix'!CA141</f>
        <v>0</v>
      </c>
      <c r="AA141" s="33">
        <f>'Matrix'!D141*MAX('Matrix'!CI141,0-('Matrix'!CH141+IF('935'!Q141=0,0,(1-'935'!Y141/'11'!C$16)*'11'!B$16/('11'!B$16-'935'!X141)*IF('Matrix'!D141=0,1,'Matrix'!AW141/'Matrix'!D141)*'Matrix'!BE141)))*'11'!B$16*0.01*'DNO totals'!B$274/'DNO totals'!B$296</f>
        <v>0</v>
      </c>
      <c r="AB141" s="33">
        <f>'Matrix'!D141*'Charging rates'!B$106*'Matrix'!CF141</f>
        <v>0</v>
      </c>
      <c r="AC141" s="33">
        <f>'Matrix'!D141*MAX('Matrix'!CI141,0-('Matrix'!CH141+IF('935'!Q141=0,0,(1-'935'!Y141/'11'!C$16)*'11'!B$16/('11'!B$16-'935'!X141)*IF('Matrix'!D141=0,1,'Matrix'!AW141/'Matrix'!D141)*'Matrix'!BE141)))*'11'!B$16*0.01*'DNO totals'!B$284/'DNO totals'!B$296</f>
        <v>0</v>
      </c>
      <c r="AD141" s="33">
        <f>0.01*('Matrix'!AW141*'11'!B$16*'Matrix'!BH141+'Matrix'!D141*'Matrix'!BI141*'935'!Q141*('11'!C$16-'935'!Y141)*('11'!B$16/('11'!B$16-'935'!X141)))</f>
        <v>0</v>
      </c>
      <c r="AE141" s="33">
        <f>'Matrix'!D141*'Charging rates'!B$116*('Parameters'!B$21+'Matrix'!J141)*IF('DNO totals'!B$323&lt;0,1,'935'!S141)</f>
        <v>0</v>
      </c>
      <c r="AF141" s="33">
        <f>'Matrix'!D141*MAX('Matrix'!CI141,0-('Matrix'!CH141+IF('935'!Q141=0,0,(1-'935'!Y141/'11'!C$16)*'11'!B$16/('11'!B$16-'935'!X141)*IF('Matrix'!D141=0,1,'Matrix'!AW141/'Matrix'!D141)*'Matrix'!BE141)))*'11'!B$16*0.01*(1-('DNO totals'!B$284+'DNO totals'!B$274)/'DNO totals'!B$296)</f>
        <v>0</v>
      </c>
      <c r="AG141" s="49">
        <f>Q141-Y141-Z141-AA141-AB141-AC141-AD141-AE141-AF141</f>
        <v>0</v>
      </c>
    </row>
    <row r="142" spans="1:33">
      <c r="A142" s="28">
        <v>42</v>
      </c>
      <c r="B142" s="48">
        <f>'Results'!B142</f>
        <v>0</v>
      </c>
      <c r="C142" s="34">
        <f>'Results'!C142</f>
        <v>0</v>
      </c>
      <c r="D142" s="54">
        <f>'Results'!D142</f>
        <v>0</v>
      </c>
      <c r="E142" s="54">
        <f>'Results'!E142</f>
        <v>0</v>
      </c>
      <c r="F142" s="55">
        <f>'Results'!F142</f>
        <v>0</v>
      </c>
      <c r="G142" s="34">
        <f>'Results'!G142</f>
        <v>0</v>
      </c>
      <c r="H142" s="54">
        <f>'Results'!H142</f>
        <v>0</v>
      </c>
      <c r="I142" s="54">
        <f>'Results'!I142</f>
        <v>0</v>
      </c>
      <c r="J142" s="55">
        <f>'Results'!J142</f>
        <v>0</v>
      </c>
      <c r="K142" s="56">
        <f>0.01*'11'!B$16*'Matrix'!D142*'Results'!E142</f>
        <v>0</v>
      </c>
      <c r="L142" s="33">
        <f>0.01*('11'!C$16-'935'!Y142)*'Results'!C142*'Matrix'!D142*('11'!B$16/('11'!B$16-'935'!X142))*'935'!Q142</f>
        <v>0</v>
      </c>
      <c r="M142" s="49">
        <f>0.01*('11'!B$16-'935'!X142)*'Results'!D142</f>
        <v>0</v>
      </c>
      <c r="N142" s="33">
        <f>0.01*'11'!B$16*'Matrix'!I142*'Matrix'!AQ142</f>
        <v>0</v>
      </c>
      <c r="O142" s="33">
        <f>0.01*('11'!B$16-'935'!X142)*'Matrix'!AV142</f>
        <v>0</v>
      </c>
      <c r="P142" s="49">
        <f>0.01*'Matrix'!AK142*'935'!U142</f>
        <v>0</v>
      </c>
      <c r="Q142" s="56">
        <f>K142+L142+M142</f>
        <v>0</v>
      </c>
      <c r="R142" s="32">
        <f>'935'!Z142</f>
        <v>0</v>
      </c>
      <c r="S142" s="57">
        <f>Q142-R142</f>
        <v>0</v>
      </c>
      <c r="T142" s="58">
        <f>IF(R142,Q142/R142-1,"")</f>
        <v>0</v>
      </c>
      <c r="U142" s="56">
        <f>N142+O142+P142</f>
        <v>0</v>
      </c>
      <c r="V142" s="32">
        <f>'935'!AA142</f>
        <v>0</v>
      </c>
      <c r="W142" s="57">
        <f>U142-V142</f>
        <v>0</v>
      </c>
      <c r="X142" s="58">
        <f>IF(V142,U142/V142-1,"")</f>
        <v>0</v>
      </c>
      <c r="Y142" s="56">
        <f>0.01*('11'!B$16-'935'!X142)*'Matrix'!AS142</f>
        <v>0</v>
      </c>
      <c r="Z142" s="33">
        <f>0.01*'11'!B$16*'Matrix'!D142*'Matrix'!CA142</f>
        <v>0</v>
      </c>
      <c r="AA142" s="33">
        <f>'Matrix'!D142*MAX('Matrix'!CI142,0-('Matrix'!CH142+IF('935'!Q142=0,0,(1-'935'!Y142/'11'!C$16)*'11'!B$16/('11'!B$16-'935'!X142)*IF('Matrix'!D142=0,1,'Matrix'!AW142/'Matrix'!D142)*'Matrix'!BE142)))*'11'!B$16*0.01*'DNO totals'!B$274/'DNO totals'!B$296</f>
        <v>0</v>
      </c>
      <c r="AB142" s="33">
        <f>'Matrix'!D142*'Charging rates'!B$106*'Matrix'!CF142</f>
        <v>0</v>
      </c>
      <c r="AC142" s="33">
        <f>'Matrix'!D142*MAX('Matrix'!CI142,0-('Matrix'!CH142+IF('935'!Q142=0,0,(1-'935'!Y142/'11'!C$16)*'11'!B$16/('11'!B$16-'935'!X142)*IF('Matrix'!D142=0,1,'Matrix'!AW142/'Matrix'!D142)*'Matrix'!BE142)))*'11'!B$16*0.01*'DNO totals'!B$284/'DNO totals'!B$296</f>
        <v>0</v>
      </c>
      <c r="AD142" s="33">
        <f>0.01*('Matrix'!AW142*'11'!B$16*'Matrix'!BH142+'Matrix'!D142*'Matrix'!BI142*'935'!Q142*('11'!C$16-'935'!Y142)*('11'!B$16/('11'!B$16-'935'!X142)))</f>
        <v>0</v>
      </c>
      <c r="AE142" s="33">
        <f>'Matrix'!D142*'Charging rates'!B$116*('Parameters'!B$21+'Matrix'!J142)*IF('DNO totals'!B$323&lt;0,1,'935'!S142)</f>
        <v>0</v>
      </c>
      <c r="AF142" s="33">
        <f>'Matrix'!D142*MAX('Matrix'!CI142,0-('Matrix'!CH142+IF('935'!Q142=0,0,(1-'935'!Y142/'11'!C$16)*'11'!B$16/('11'!B$16-'935'!X142)*IF('Matrix'!D142=0,1,'Matrix'!AW142/'Matrix'!D142)*'Matrix'!BE142)))*'11'!B$16*0.01*(1-('DNO totals'!B$284+'DNO totals'!B$274)/'DNO totals'!B$296)</f>
        <v>0</v>
      </c>
      <c r="AG142" s="49">
        <f>Q142-Y142-Z142-AA142-AB142-AC142-AD142-AE142-AF142</f>
        <v>0</v>
      </c>
    </row>
    <row r="143" spans="1:33">
      <c r="A143" s="28">
        <v>43</v>
      </c>
      <c r="B143" s="48">
        <f>'Results'!B143</f>
        <v>0</v>
      </c>
      <c r="C143" s="34">
        <f>'Results'!C143</f>
        <v>0</v>
      </c>
      <c r="D143" s="54">
        <f>'Results'!D143</f>
        <v>0</v>
      </c>
      <c r="E143" s="54">
        <f>'Results'!E143</f>
        <v>0</v>
      </c>
      <c r="F143" s="55">
        <f>'Results'!F143</f>
        <v>0</v>
      </c>
      <c r="G143" s="34">
        <f>'Results'!G143</f>
        <v>0</v>
      </c>
      <c r="H143" s="54">
        <f>'Results'!H143</f>
        <v>0</v>
      </c>
      <c r="I143" s="54">
        <f>'Results'!I143</f>
        <v>0</v>
      </c>
      <c r="J143" s="55">
        <f>'Results'!J143</f>
        <v>0</v>
      </c>
      <c r="K143" s="56">
        <f>0.01*'11'!B$16*'Matrix'!D143*'Results'!E143</f>
        <v>0</v>
      </c>
      <c r="L143" s="33">
        <f>0.01*('11'!C$16-'935'!Y143)*'Results'!C143*'Matrix'!D143*('11'!B$16/('11'!B$16-'935'!X143))*'935'!Q143</f>
        <v>0</v>
      </c>
      <c r="M143" s="49">
        <f>0.01*('11'!B$16-'935'!X143)*'Results'!D143</f>
        <v>0</v>
      </c>
      <c r="N143" s="33">
        <f>0.01*'11'!B$16*'Matrix'!I143*'Matrix'!AQ143</f>
        <v>0</v>
      </c>
      <c r="O143" s="33">
        <f>0.01*('11'!B$16-'935'!X143)*'Matrix'!AV143</f>
        <v>0</v>
      </c>
      <c r="P143" s="49">
        <f>0.01*'Matrix'!AK143*'935'!U143</f>
        <v>0</v>
      </c>
      <c r="Q143" s="56">
        <f>K143+L143+M143</f>
        <v>0</v>
      </c>
      <c r="R143" s="32">
        <f>'935'!Z143</f>
        <v>0</v>
      </c>
      <c r="S143" s="57">
        <f>Q143-R143</f>
        <v>0</v>
      </c>
      <c r="T143" s="58">
        <f>IF(R143,Q143/R143-1,"")</f>
        <v>0</v>
      </c>
      <c r="U143" s="56">
        <f>N143+O143+P143</f>
        <v>0</v>
      </c>
      <c r="V143" s="32">
        <f>'935'!AA143</f>
        <v>0</v>
      </c>
      <c r="W143" s="57">
        <f>U143-V143</f>
        <v>0</v>
      </c>
      <c r="X143" s="58">
        <f>IF(V143,U143/V143-1,"")</f>
        <v>0</v>
      </c>
      <c r="Y143" s="56">
        <f>0.01*('11'!B$16-'935'!X143)*'Matrix'!AS143</f>
        <v>0</v>
      </c>
      <c r="Z143" s="33">
        <f>0.01*'11'!B$16*'Matrix'!D143*'Matrix'!CA143</f>
        <v>0</v>
      </c>
      <c r="AA143" s="33">
        <f>'Matrix'!D143*MAX('Matrix'!CI143,0-('Matrix'!CH143+IF('935'!Q143=0,0,(1-'935'!Y143/'11'!C$16)*'11'!B$16/('11'!B$16-'935'!X143)*IF('Matrix'!D143=0,1,'Matrix'!AW143/'Matrix'!D143)*'Matrix'!BE143)))*'11'!B$16*0.01*'DNO totals'!B$274/'DNO totals'!B$296</f>
        <v>0</v>
      </c>
      <c r="AB143" s="33">
        <f>'Matrix'!D143*'Charging rates'!B$106*'Matrix'!CF143</f>
        <v>0</v>
      </c>
      <c r="AC143" s="33">
        <f>'Matrix'!D143*MAX('Matrix'!CI143,0-('Matrix'!CH143+IF('935'!Q143=0,0,(1-'935'!Y143/'11'!C$16)*'11'!B$16/('11'!B$16-'935'!X143)*IF('Matrix'!D143=0,1,'Matrix'!AW143/'Matrix'!D143)*'Matrix'!BE143)))*'11'!B$16*0.01*'DNO totals'!B$284/'DNO totals'!B$296</f>
        <v>0</v>
      </c>
      <c r="AD143" s="33">
        <f>0.01*('Matrix'!AW143*'11'!B$16*'Matrix'!BH143+'Matrix'!D143*'Matrix'!BI143*'935'!Q143*('11'!C$16-'935'!Y143)*('11'!B$16/('11'!B$16-'935'!X143)))</f>
        <v>0</v>
      </c>
      <c r="AE143" s="33">
        <f>'Matrix'!D143*'Charging rates'!B$116*('Parameters'!B$21+'Matrix'!J143)*IF('DNO totals'!B$323&lt;0,1,'935'!S143)</f>
        <v>0</v>
      </c>
      <c r="AF143" s="33">
        <f>'Matrix'!D143*MAX('Matrix'!CI143,0-('Matrix'!CH143+IF('935'!Q143=0,0,(1-'935'!Y143/'11'!C$16)*'11'!B$16/('11'!B$16-'935'!X143)*IF('Matrix'!D143=0,1,'Matrix'!AW143/'Matrix'!D143)*'Matrix'!BE143)))*'11'!B$16*0.01*(1-('DNO totals'!B$284+'DNO totals'!B$274)/'DNO totals'!B$296)</f>
        <v>0</v>
      </c>
      <c r="AG143" s="49">
        <f>Q143-Y143-Z143-AA143-AB143-AC143-AD143-AE143-AF143</f>
        <v>0</v>
      </c>
    </row>
    <row r="144" spans="1:33">
      <c r="A144" s="28">
        <v>44</v>
      </c>
      <c r="B144" s="48">
        <f>'Results'!B144</f>
        <v>0</v>
      </c>
      <c r="C144" s="34">
        <f>'Results'!C144</f>
        <v>0</v>
      </c>
      <c r="D144" s="54">
        <f>'Results'!D144</f>
        <v>0</v>
      </c>
      <c r="E144" s="54">
        <f>'Results'!E144</f>
        <v>0</v>
      </c>
      <c r="F144" s="55">
        <f>'Results'!F144</f>
        <v>0</v>
      </c>
      <c r="G144" s="34">
        <f>'Results'!G144</f>
        <v>0</v>
      </c>
      <c r="H144" s="54">
        <f>'Results'!H144</f>
        <v>0</v>
      </c>
      <c r="I144" s="54">
        <f>'Results'!I144</f>
        <v>0</v>
      </c>
      <c r="J144" s="55">
        <f>'Results'!J144</f>
        <v>0</v>
      </c>
      <c r="K144" s="56">
        <f>0.01*'11'!B$16*'Matrix'!D144*'Results'!E144</f>
        <v>0</v>
      </c>
      <c r="L144" s="33">
        <f>0.01*('11'!C$16-'935'!Y144)*'Results'!C144*'Matrix'!D144*('11'!B$16/('11'!B$16-'935'!X144))*'935'!Q144</f>
        <v>0</v>
      </c>
      <c r="M144" s="49">
        <f>0.01*('11'!B$16-'935'!X144)*'Results'!D144</f>
        <v>0</v>
      </c>
      <c r="N144" s="33">
        <f>0.01*'11'!B$16*'Matrix'!I144*'Matrix'!AQ144</f>
        <v>0</v>
      </c>
      <c r="O144" s="33">
        <f>0.01*('11'!B$16-'935'!X144)*'Matrix'!AV144</f>
        <v>0</v>
      </c>
      <c r="P144" s="49">
        <f>0.01*'Matrix'!AK144*'935'!U144</f>
        <v>0</v>
      </c>
      <c r="Q144" s="56">
        <f>K144+L144+M144</f>
        <v>0</v>
      </c>
      <c r="R144" s="32">
        <f>'935'!Z144</f>
        <v>0</v>
      </c>
      <c r="S144" s="57">
        <f>Q144-R144</f>
        <v>0</v>
      </c>
      <c r="T144" s="58">
        <f>IF(R144,Q144/R144-1,"")</f>
        <v>0</v>
      </c>
      <c r="U144" s="56">
        <f>N144+O144+P144</f>
        <v>0</v>
      </c>
      <c r="V144" s="32">
        <f>'935'!AA144</f>
        <v>0</v>
      </c>
      <c r="W144" s="57">
        <f>U144-V144</f>
        <v>0</v>
      </c>
      <c r="X144" s="58">
        <f>IF(V144,U144/V144-1,"")</f>
        <v>0</v>
      </c>
      <c r="Y144" s="56">
        <f>0.01*('11'!B$16-'935'!X144)*'Matrix'!AS144</f>
        <v>0</v>
      </c>
      <c r="Z144" s="33">
        <f>0.01*'11'!B$16*'Matrix'!D144*'Matrix'!CA144</f>
        <v>0</v>
      </c>
      <c r="AA144" s="33">
        <f>'Matrix'!D144*MAX('Matrix'!CI144,0-('Matrix'!CH144+IF('935'!Q144=0,0,(1-'935'!Y144/'11'!C$16)*'11'!B$16/('11'!B$16-'935'!X144)*IF('Matrix'!D144=0,1,'Matrix'!AW144/'Matrix'!D144)*'Matrix'!BE144)))*'11'!B$16*0.01*'DNO totals'!B$274/'DNO totals'!B$296</f>
        <v>0</v>
      </c>
      <c r="AB144" s="33">
        <f>'Matrix'!D144*'Charging rates'!B$106*'Matrix'!CF144</f>
        <v>0</v>
      </c>
      <c r="AC144" s="33">
        <f>'Matrix'!D144*MAX('Matrix'!CI144,0-('Matrix'!CH144+IF('935'!Q144=0,0,(1-'935'!Y144/'11'!C$16)*'11'!B$16/('11'!B$16-'935'!X144)*IF('Matrix'!D144=0,1,'Matrix'!AW144/'Matrix'!D144)*'Matrix'!BE144)))*'11'!B$16*0.01*'DNO totals'!B$284/'DNO totals'!B$296</f>
        <v>0</v>
      </c>
      <c r="AD144" s="33">
        <f>0.01*('Matrix'!AW144*'11'!B$16*'Matrix'!BH144+'Matrix'!D144*'Matrix'!BI144*'935'!Q144*('11'!C$16-'935'!Y144)*('11'!B$16/('11'!B$16-'935'!X144)))</f>
        <v>0</v>
      </c>
      <c r="AE144" s="33">
        <f>'Matrix'!D144*'Charging rates'!B$116*('Parameters'!B$21+'Matrix'!J144)*IF('DNO totals'!B$323&lt;0,1,'935'!S144)</f>
        <v>0</v>
      </c>
      <c r="AF144" s="33">
        <f>'Matrix'!D144*MAX('Matrix'!CI144,0-('Matrix'!CH144+IF('935'!Q144=0,0,(1-'935'!Y144/'11'!C$16)*'11'!B$16/('11'!B$16-'935'!X144)*IF('Matrix'!D144=0,1,'Matrix'!AW144/'Matrix'!D144)*'Matrix'!BE144)))*'11'!B$16*0.01*(1-('DNO totals'!B$284+'DNO totals'!B$274)/'DNO totals'!B$296)</f>
        <v>0</v>
      </c>
      <c r="AG144" s="49">
        <f>Q144-Y144-Z144-AA144-AB144-AC144-AD144-AE144-AF144</f>
        <v>0</v>
      </c>
    </row>
    <row r="145" spans="1:33">
      <c r="A145" s="28">
        <v>45</v>
      </c>
      <c r="B145" s="48">
        <f>'Results'!B145</f>
        <v>0</v>
      </c>
      <c r="C145" s="34">
        <f>'Results'!C145</f>
        <v>0</v>
      </c>
      <c r="D145" s="54">
        <f>'Results'!D145</f>
        <v>0</v>
      </c>
      <c r="E145" s="54">
        <f>'Results'!E145</f>
        <v>0</v>
      </c>
      <c r="F145" s="55">
        <f>'Results'!F145</f>
        <v>0</v>
      </c>
      <c r="G145" s="34">
        <f>'Results'!G145</f>
        <v>0</v>
      </c>
      <c r="H145" s="54">
        <f>'Results'!H145</f>
        <v>0</v>
      </c>
      <c r="I145" s="54">
        <f>'Results'!I145</f>
        <v>0</v>
      </c>
      <c r="J145" s="55">
        <f>'Results'!J145</f>
        <v>0</v>
      </c>
      <c r="K145" s="56">
        <f>0.01*'11'!B$16*'Matrix'!D145*'Results'!E145</f>
        <v>0</v>
      </c>
      <c r="L145" s="33">
        <f>0.01*('11'!C$16-'935'!Y145)*'Results'!C145*'Matrix'!D145*('11'!B$16/('11'!B$16-'935'!X145))*'935'!Q145</f>
        <v>0</v>
      </c>
      <c r="M145" s="49">
        <f>0.01*('11'!B$16-'935'!X145)*'Results'!D145</f>
        <v>0</v>
      </c>
      <c r="N145" s="33">
        <f>0.01*'11'!B$16*'Matrix'!I145*'Matrix'!AQ145</f>
        <v>0</v>
      </c>
      <c r="O145" s="33">
        <f>0.01*('11'!B$16-'935'!X145)*'Matrix'!AV145</f>
        <v>0</v>
      </c>
      <c r="P145" s="49">
        <f>0.01*'Matrix'!AK145*'935'!U145</f>
        <v>0</v>
      </c>
      <c r="Q145" s="56">
        <f>K145+L145+M145</f>
        <v>0</v>
      </c>
      <c r="R145" s="32">
        <f>'935'!Z145</f>
        <v>0</v>
      </c>
      <c r="S145" s="57">
        <f>Q145-R145</f>
        <v>0</v>
      </c>
      <c r="T145" s="58">
        <f>IF(R145,Q145/R145-1,"")</f>
        <v>0</v>
      </c>
      <c r="U145" s="56">
        <f>N145+O145+P145</f>
        <v>0</v>
      </c>
      <c r="V145" s="32">
        <f>'935'!AA145</f>
        <v>0</v>
      </c>
      <c r="W145" s="57">
        <f>U145-V145</f>
        <v>0</v>
      </c>
      <c r="X145" s="58">
        <f>IF(V145,U145/V145-1,"")</f>
        <v>0</v>
      </c>
      <c r="Y145" s="56">
        <f>0.01*('11'!B$16-'935'!X145)*'Matrix'!AS145</f>
        <v>0</v>
      </c>
      <c r="Z145" s="33">
        <f>0.01*'11'!B$16*'Matrix'!D145*'Matrix'!CA145</f>
        <v>0</v>
      </c>
      <c r="AA145" s="33">
        <f>'Matrix'!D145*MAX('Matrix'!CI145,0-('Matrix'!CH145+IF('935'!Q145=0,0,(1-'935'!Y145/'11'!C$16)*'11'!B$16/('11'!B$16-'935'!X145)*IF('Matrix'!D145=0,1,'Matrix'!AW145/'Matrix'!D145)*'Matrix'!BE145)))*'11'!B$16*0.01*'DNO totals'!B$274/'DNO totals'!B$296</f>
        <v>0</v>
      </c>
      <c r="AB145" s="33">
        <f>'Matrix'!D145*'Charging rates'!B$106*'Matrix'!CF145</f>
        <v>0</v>
      </c>
      <c r="AC145" s="33">
        <f>'Matrix'!D145*MAX('Matrix'!CI145,0-('Matrix'!CH145+IF('935'!Q145=0,0,(1-'935'!Y145/'11'!C$16)*'11'!B$16/('11'!B$16-'935'!X145)*IF('Matrix'!D145=0,1,'Matrix'!AW145/'Matrix'!D145)*'Matrix'!BE145)))*'11'!B$16*0.01*'DNO totals'!B$284/'DNO totals'!B$296</f>
        <v>0</v>
      </c>
      <c r="AD145" s="33">
        <f>0.01*('Matrix'!AW145*'11'!B$16*'Matrix'!BH145+'Matrix'!D145*'Matrix'!BI145*'935'!Q145*('11'!C$16-'935'!Y145)*('11'!B$16/('11'!B$16-'935'!X145)))</f>
        <v>0</v>
      </c>
      <c r="AE145" s="33">
        <f>'Matrix'!D145*'Charging rates'!B$116*('Parameters'!B$21+'Matrix'!J145)*IF('DNO totals'!B$323&lt;0,1,'935'!S145)</f>
        <v>0</v>
      </c>
      <c r="AF145" s="33">
        <f>'Matrix'!D145*MAX('Matrix'!CI145,0-('Matrix'!CH145+IF('935'!Q145=0,0,(1-'935'!Y145/'11'!C$16)*'11'!B$16/('11'!B$16-'935'!X145)*IF('Matrix'!D145=0,1,'Matrix'!AW145/'Matrix'!D145)*'Matrix'!BE145)))*'11'!B$16*0.01*(1-('DNO totals'!B$284+'DNO totals'!B$274)/'DNO totals'!B$296)</f>
        <v>0</v>
      </c>
      <c r="AG145" s="49">
        <f>Q145-Y145-Z145-AA145-AB145-AC145-AD145-AE145-AF145</f>
        <v>0</v>
      </c>
    </row>
    <row r="146" spans="1:33">
      <c r="A146" s="28">
        <v>46</v>
      </c>
      <c r="B146" s="48">
        <f>'Results'!B146</f>
        <v>0</v>
      </c>
      <c r="C146" s="34">
        <f>'Results'!C146</f>
        <v>0</v>
      </c>
      <c r="D146" s="54">
        <f>'Results'!D146</f>
        <v>0</v>
      </c>
      <c r="E146" s="54">
        <f>'Results'!E146</f>
        <v>0</v>
      </c>
      <c r="F146" s="55">
        <f>'Results'!F146</f>
        <v>0</v>
      </c>
      <c r="G146" s="34">
        <f>'Results'!G146</f>
        <v>0</v>
      </c>
      <c r="H146" s="54">
        <f>'Results'!H146</f>
        <v>0</v>
      </c>
      <c r="I146" s="54">
        <f>'Results'!I146</f>
        <v>0</v>
      </c>
      <c r="J146" s="55">
        <f>'Results'!J146</f>
        <v>0</v>
      </c>
      <c r="K146" s="56">
        <f>0.01*'11'!B$16*'Matrix'!D146*'Results'!E146</f>
        <v>0</v>
      </c>
      <c r="L146" s="33">
        <f>0.01*('11'!C$16-'935'!Y146)*'Results'!C146*'Matrix'!D146*('11'!B$16/('11'!B$16-'935'!X146))*'935'!Q146</f>
        <v>0</v>
      </c>
      <c r="M146" s="49">
        <f>0.01*('11'!B$16-'935'!X146)*'Results'!D146</f>
        <v>0</v>
      </c>
      <c r="N146" s="33">
        <f>0.01*'11'!B$16*'Matrix'!I146*'Matrix'!AQ146</f>
        <v>0</v>
      </c>
      <c r="O146" s="33">
        <f>0.01*('11'!B$16-'935'!X146)*'Matrix'!AV146</f>
        <v>0</v>
      </c>
      <c r="P146" s="49">
        <f>0.01*'Matrix'!AK146*'935'!U146</f>
        <v>0</v>
      </c>
      <c r="Q146" s="56">
        <f>K146+L146+M146</f>
        <v>0</v>
      </c>
      <c r="R146" s="32">
        <f>'935'!Z146</f>
        <v>0</v>
      </c>
      <c r="S146" s="57">
        <f>Q146-R146</f>
        <v>0</v>
      </c>
      <c r="T146" s="58">
        <f>IF(R146,Q146/R146-1,"")</f>
        <v>0</v>
      </c>
      <c r="U146" s="56">
        <f>N146+O146+P146</f>
        <v>0</v>
      </c>
      <c r="V146" s="32">
        <f>'935'!AA146</f>
        <v>0</v>
      </c>
      <c r="W146" s="57">
        <f>U146-V146</f>
        <v>0</v>
      </c>
      <c r="X146" s="58">
        <f>IF(V146,U146/V146-1,"")</f>
        <v>0</v>
      </c>
      <c r="Y146" s="56">
        <f>0.01*('11'!B$16-'935'!X146)*'Matrix'!AS146</f>
        <v>0</v>
      </c>
      <c r="Z146" s="33">
        <f>0.01*'11'!B$16*'Matrix'!D146*'Matrix'!CA146</f>
        <v>0</v>
      </c>
      <c r="AA146" s="33">
        <f>'Matrix'!D146*MAX('Matrix'!CI146,0-('Matrix'!CH146+IF('935'!Q146=0,0,(1-'935'!Y146/'11'!C$16)*'11'!B$16/('11'!B$16-'935'!X146)*IF('Matrix'!D146=0,1,'Matrix'!AW146/'Matrix'!D146)*'Matrix'!BE146)))*'11'!B$16*0.01*'DNO totals'!B$274/'DNO totals'!B$296</f>
        <v>0</v>
      </c>
      <c r="AB146" s="33">
        <f>'Matrix'!D146*'Charging rates'!B$106*'Matrix'!CF146</f>
        <v>0</v>
      </c>
      <c r="AC146" s="33">
        <f>'Matrix'!D146*MAX('Matrix'!CI146,0-('Matrix'!CH146+IF('935'!Q146=0,0,(1-'935'!Y146/'11'!C$16)*'11'!B$16/('11'!B$16-'935'!X146)*IF('Matrix'!D146=0,1,'Matrix'!AW146/'Matrix'!D146)*'Matrix'!BE146)))*'11'!B$16*0.01*'DNO totals'!B$284/'DNO totals'!B$296</f>
        <v>0</v>
      </c>
      <c r="AD146" s="33">
        <f>0.01*('Matrix'!AW146*'11'!B$16*'Matrix'!BH146+'Matrix'!D146*'Matrix'!BI146*'935'!Q146*('11'!C$16-'935'!Y146)*('11'!B$16/('11'!B$16-'935'!X146)))</f>
        <v>0</v>
      </c>
      <c r="AE146" s="33">
        <f>'Matrix'!D146*'Charging rates'!B$116*('Parameters'!B$21+'Matrix'!J146)*IF('DNO totals'!B$323&lt;0,1,'935'!S146)</f>
        <v>0</v>
      </c>
      <c r="AF146" s="33">
        <f>'Matrix'!D146*MAX('Matrix'!CI146,0-('Matrix'!CH146+IF('935'!Q146=0,0,(1-'935'!Y146/'11'!C$16)*'11'!B$16/('11'!B$16-'935'!X146)*IF('Matrix'!D146=0,1,'Matrix'!AW146/'Matrix'!D146)*'Matrix'!BE146)))*'11'!B$16*0.01*(1-('DNO totals'!B$284+'DNO totals'!B$274)/'DNO totals'!B$296)</f>
        <v>0</v>
      </c>
      <c r="AG146" s="49">
        <f>Q146-Y146-Z146-AA146-AB146-AC146-AD146-AE146-AF146</f>
        <v>0</v>
      </c>
    </row>
    <row r="147" spans="1:33">
      <c r="A147" s="28">
        <v>47</v>
      </c>
      <c r="B147" s="48">
        <f>'Results'!B147</f>
        <v>0</v>
      </c>
      <c r="C147" s="34">
        <f>'Results'!C147</f>
        <v>0</v>
      </c>
      <c r="D147" s="54">
        <f>'Results'!D147</f>
        <v>0</v>
      </c>
      <c r="E147" s="54">
        <f>'Results'!E147</f>
        <v>0</v>
      </c>
      <c r="F147" s="55">
        <f>'Results'!F147</f>
        <v>0</v>
      </c>
      <c r="G147" s="34">
        <f>'Results'!G147</f>
        <v>0</v>
      </c>
      <c r="H147" s="54">
        <f>'Results'!H147</f>
        <v>0</v>
      </c>
      <c r="I147" s="54">
        <f>'Results'!I147</f>
        <v>0</v>
      </c>
      <c r="J147" s="55">
        <f>'Results'!J147</f>
        <v>0</v>
      </c>
      <c r="K147" s="56">
        <f>0.01*'11'!B$16*'Matrix'!D147*'Results'!E147</f>
        <v>0</v>
      </c>
      <c r="L147" s="33">
        <f>0.01*('11'!C$16-'935'!Y147)*'Results'!C147*'Matrix'!D147*('11'!B$16/('11'!B$16-'935'!X147))*'935'!Q147</f>
        <v>0</v>
      </c>
      <c r="M147" s="49">
        <f>0.01*('11'!B$16-'935'!X147)*'Results'!D147</f>
        <v>0</v>
      </c>
      <c r="N147" s="33">
        <f>0.01*'11'!B$16*'Matrix'!I147*'Matrix'!AQ147</f>
        <v>0</v>
      </c>
      <c r="O147" s="33">
        <f>0.01*('11'!B$16-'935'!X147)*'Matrix'!AV147</f>
        <v>0</v>
      </c>
      <c r="P147" s="49">
        <f>0.01*'Matrix'!AK147*'935'!U147</f>
        <v>0</v>
      </c>
      <c r="Q147" s="56">
        <f>K147+L147+M147</f>
        <v>0</v>
      </c>
      <c r="R147" s="32">
        <f>'935'!Z147</f>
        <v>0</v>
      </c>
      <c r="S147" s="57">
        <f>Q147-R147</f>
        <v>0</v>
      </c>
      <c r="T147" s="58">
        <f>IF(R147,Q147/R147-1,"")</f>
        <v>0</v>
      </c>
      <c r="U147" s="56">
        <f>N147+O147+P147</f>
        <v>0</v>
      </c>
      <c r="V147" s="32">
        <f>'935'!AA147</f>
        <v>0</v>
      </c>
      <c r="W147" s="57">
        <f>U147-V147</f>
        <v>0</v>
      </c>
      <c r="X147" s="58">
        <f>IF(V147,U147/V147-1,"")</f>
        <v>0</v>
      </c>
      <c r="Y147" s="56">
        <f>0.01*('11'!B$16-'935'!X147)*'Matrix'!AS147</f>
        <v>0</v>
      </c>
      <c r="Z147" s="33">
        <f>0.01*'11'!B$16*'Matrix'!D147*'Matrix'!CA147</f>
        <v>0</v>
      </c>
      <c r="AA147" s="33">
        <f>'Matrix'!D147*MAX('Matrix'!CI147,0-('Matrix'!CH147+IF('935'!Q147=0,0,(1-'935'!Y147/'11'!C$16)*'11'!B$16/('11'!B$16-'935'!X147)*IF('Matrix'!D147=0,1,'Matrix'!AW147/'Matrix'!D147)*'Matrix'!BE147)))*'11'!B$16*0.01*'DNO totals'!B$274/'DNO totals'!B$296</f>
        <v>0</v>
      </c>
      <c r="AB147" s="33">
        <f>'Matrix'!D147*'Charging rates'!B$106*'Matrix'!CF147</f>
        <v>0</v>
      </c>
      <c r="AC147" s="33">
        <f>'Matrix'!D147*MAX('Matrix'!CI147,0-('Matrix'!CH147+IF('935'!Q147=0,0,(1-'935'!Y147/'11'!C$16)*'11'!B$16/('11'!B$16-'935'!X147)*IF('Matrix'!D147=0,1,'Matrix'!AW147/'Matrix'!D147)*'Matrix'!BE147)))*'11'!B$16*0.01*'DNO totals'!B$284/'DNO totals'!B$296</f>
        <v>0</v>
      </c>
      <c r="AD147" s="33">
        <f>0.01*('Matrix'!AW147*'11'!B$16*'Matrix'!BH147+'Matrix'!D147*'Matrix'!BI147*'935'!Q147*('11'!C$16-'935'!Y147)*('11'!B$16/('11'!B$16-'935'!X147)))</f>
        <v>0</v>
      </c>
      <c r="AE147" s="33">
        <f>'Matrix'!D147*'Charging rates'!B$116*('Parameters'!B$21+'Matrix'!J147)*IF('DNO totals'!B$323&lt;0,1,'935'!S147)</f>
        <v>0</v>
      </c>
      <c r="AF147" s="33">
        <f>'Matrix'!D147*MAX('Matrix'!CI147,0-('Matrix'!CH147+IF('935'!Q147=0,0,(1-'935'!Y147/'11'!C$16)*'11'!B$16/('11'!B$16-'935'!X147)*IF('Matrix'!D147=0,1,'Matrix'!AW147/'Matrix'!D147)*'Matrix'!BE147)))*'11'!B$16*0.01*(1-('DNO totals'!B$284+'DNO totals'!B$274)/'DNO totals'!B$296)</f>
        <v>0</v>
      </c>
      <c r="AG147" s="49">
        <f>Q147-Y147-Z147-AA147-AB147-AC147-AD147-AE147-AF147</f>
        <v>0</v>
      </c>
    </row>
    <row r="148" spans="1:33">
      <c r="A148" s="28">
        <v>48</v>
      </c>
      <c r="B148" s="48">
        <f>'Results'!B148</f>
        <v>0</v>
      </c>
      <c r="C148" s="34">
        <f>'Results'!C148</f>
        <v>0</v>
      </c>
      <c r="D148" s="54">
        <f>'Results'!D148</f>
        <v>0</v>
      </c>
      <c r="E148" s="54">
        <f>'Results'!E148</f>
        <v>0</v>
      </c>
      <c r="F148" s="55">
        <f>'Results'!F148</f>
        <v>0</v>
      </c>
      <c r="G148" s="34">
        <f>'Results'!G148</f>
        <v>0</v>
      </c>
      <c r="H148" s="54">
        <f>'Results'!H148</f>
        <v>0</v>
      </c>
      <c r="I148" s="54">
        <f>'Results'!I148</f>
        <v>0</v>
      </c>
      <c r="J148" s="55">
        <f>'Results'!J148</f>
        <v>0</v>
      </c>
      <c r="K148" s="56">
        <f>0.01*'11'!B$16*'Matrix'!D148*'Results'!E148</f>
        <v>0</v>
      </c>
      <c r="L148" s="33">
        <f>0.01*('11'!C$16-'935'!Y148)*'Results'!C148*'Matrix'!D148*('11'!B$16/('11'!B$16-'935'!X148))*'935'!Q148</f>
        <v>0</v>
      </c>
      <c r="M148" s="49">
        <f>0.01*('11'!B$16-'935'!X148)*'Results'!D148</f>
        <v>0</v>
      </c>
      <c r="N148" s="33">
        <f>0.01*'11'!B$16*'Matrix'!I148*'Matrix'!AQ148</f>
        <v>0</v>
      </c>
      <c r="O148" s="33">
        <f>0.01*('11'!B$16-'935'!X148)*'Matrix'!AV148</f>
        <v>0</v>
      </c>
      <c r="P148" s="49">
        <f>0.01*'Matrix'!AK148*'935'!U148</f>
        <v>0</v>
      </c>
      <c r="Q148" s="56">
        <f>K148+L148+M148</f>
        <v>0</v>
      </c>
      <c r="R148" s="32">
        <f>'935'!Z148</f>
        <v>0</v>
      </c>
      <c r="S148" s="57">
        <f>Q148-R148</f>
        <v>0</v>
      </c>
      <c r="T148" s="58">
        <f>IF(R148,Q148/R148-1,"")</f>
        <v>0</v>
      </c>
      <c r="U148" s="56">
        <f>N148+O148+P148</f>
        <v>0</v>
      </c>
      <c r="V148" s="32">
        <f>'935'!AA148</f>
        <v>0</v>
      </c>
      <c r="W148" s="57">
        <f>U148-V148</f>
        <v>0</v>
      </c>
      <c r="X148" s="58">
        <f>IF(V148,U148/V148-1,"")</f>
        <v>0</v>
      </c>
      <c r="Y148" s="56">
        <f>0.01*('11'!B$16-'935'!X148)*'Matrix'!AS148</f>
        <v>0</v>
      </c>
      <c r="Z148" s="33">
        <f>0.01*'11'!B$16*'Matrix'!D148*'Matrix'!CA148</f>
        <v>0</v>
      </c>
      <c r="AA148" s="33">
        <f>'Matrix'!D148*MAX('Matrix'!CI148,0-('Matrix'!CH148+IF('935'!Q148=0,0,(1-'935'!Y148/'11'!C$16)*'11'!B$16/('11'!B$16-'935'!X148)*IF('Matrix'!D148=0,1,'Matrix'!AW148/'Matrix'!D148)*'Matrix'!BE148)))*'11'!B$16*0.01*'DNO totals'!B$274/'DNO totals'!B$296</f>
        <v>0</v>
      </c>
      <c r="AB148" s="33">
        <f>'Matrix'!D148*'Charging rates'!B$106*'Matrix'!CF148</f>
        <v>0</v>
      </c>
      <c r="AC148" s="33">
        <f>'Matrix'!D148*MAX('Matrix'!CI148,0-('Matrix'!CH148+IF('935'!Q148=0,0,(1-'935'!Y148/'11'!C$16)*'11'!B$16/('11'!B$16-'935'!X148)*IF('Matrix'!D148=0,1,'Matrix'!AW148/'Matrix'!D148)*'Matrix'!BE148)))*'11'!B$16*0.01*'DNO totals'!B$284/'DNO totals'!B$296</f>
        <v>0</v>
      </c>
      <c r="AD148" s="33">
        <f>0.01*('Matrix'!AW148*'11'!B$16*'Matrix'!BH148+'Matrix'!D148*'Matrix'!BI148*'935'!Q148*('11'!C$16-'935'!Y148)*('11'!B$16/('11'!B$16-'935'!X148)))</f>
        <v>0</v>
      </c>
      <c r="AE148" s="33">
        <f>'Matrix'!D148*'Charging rates'!B$116*('Parameters'!B$21+'Matrix'!J148)*IF('DNO totals'!B$323&lt;0,1,'935'!S148)</f>
        <v>0</v>
      </c>
      <c r="AF148" s="33">
        <f>'Matrix'!D148*MAX('Matrix'!CI148,0-('Matrix'!CH148+IF('935'!Q148=0,0,(1-'935'!Y148/'11'!C$16)*'11'!B$16/('11'!B$16-'935'!X148)*IF('Matrix'!D148=0,1,'Matrix'!AW148/'Matrix'!D148)*'Matrix'!BE148)))*'11'!B$16*0.01*(1-('DNO totals'!B$284+'DNO totals'!B$274)/'DNO totals'!B$296)</f>
        <v>0</v>
      </c>
      <c r="AG148" s="49">
        <f>Q148-Y148-Z148-AA148-AB148-AC148-AD148-AE148-AF148</f>
        <v>0</v>
      </c>
    </row>
    <row r="149" spans="1:33">
      <c r="A149" s="28">
        <v>49</v>
      </c>
      <c r="B149" s="48">
        <f>'Results'!B149</f>
        <v>0</v>
      </c>
      <c r="C149" s="34">
        <f>'Results'!C149</f>
        <v>0</v>
      </c>
      <c r="D149" s="54">
        <f>'Results'!D149</f>
        <v>0</v>
      </c>
      <c r="E149" s="54">
        <f>'Results'!E149</f>
        <v>0</v>
      </c>
      <c r="F149" s="55">
        <f>'Results'!F149</f>
        <v>0</v>
      </c>
      <c r="G149" s="34">
        <f>'Results'!G149</f>
        <v>0</v>
      </c>
      <c r="H149" s="54">
        <f>'Results'!H149</f>
        <v>0</v>
      </c>
      <c r="I149" s="54">
        <f>'Results'!I149</f>
        <v>0</v>
      </c>
      <c r="J149" s="55">
        <f>'Results'!J149</f>
        <v>0</v>
      </c>
      <c r="K149" s="56">
        <f>0.01*'11'!B$16*'Matrix'!D149*'Results'!E149</f>
        <v>0</v>
      </c>
      <c r="L149" s="33">
        <f>0.01*('11'!C$16-'935'!Y149)*'Results'!C149*'Matrix'!D149*('11'!B$16/('11'!B$16-'935'!X149))*'935'!Q149</f>
        <v>0</v>
      </c>
      <c r="M149" s="49">
        <f>0.01*('11'!B$16-'935'!X149)*'Results'!D149</f>
        <v>0</v>
      </c>
      <c r="N149" s="33">
        <f>0.01*'11'!B$16*'Matrix'!I149*'Matrix'!AQ149</f>
        <v>0</v>
      </c>
      <c r="O149" s="33">
        <f>0.01*('11'!B$16-'935'!X149)*'Matrix'!AV149</f>
        <v>0</v>
      </c>
      <c r="P149" s="49">
        <f>0.01*'Matrix'!AK149*'935'!U149</f>
        <v>0</v>
      </c>
      <c r="Q149" s="56">
        <f>K149+L149+M149</f>
        <v>0</v>
      </c>
      <c r="R149" s="32">
        <f>'935'!Z149</f>
        <v>0</v>
      </c>
      <c r="S149" s="57">
        <f>Q149-R149</f>
        <v>0</v>
      </c>
      <c r="T149" s="58">
        <f>IF(R149,Q149/R149-1,"")</f>
        <v>0</v>
      </c>
      <c r="U149" s="56">
        <f>N149+O149+P149</f>
        <v>0</v>
      </c>
      <c r="V149" s="32">
        <f>'935'!AA149</f>
        <v>0</v>
      </c>
      <c r="W149" s="57">
        <f>U149-V149</f>
        <v>0</v>
      </c>
      <c r="X149" s="58">
        <f>IF(V149,U149/V149-1,"")</f>
        <v>0</v>
      </c>
      <c r="Y149" s="56">
        <f>0.01*('11'!B$16-'935'!X149)*'Matrix'!AS149</f>
        <v>0</v>
      </c>
      <c r="Z149" s="33">
        <f>0.01*'11'!B$16*'Matrix'!D149*'Matrix'!CA149</f>
        <v>0</v>
      </c>
      <c r="AA149" s="33">
        <f>'Matrix'!D149*MAX('Matrix'!CI149,0-('Matrix'!CH149+IF('935'!Q149=0,0,(1-'935'!Y149/'11'!C$16)*'11'!B$16/('11'!B$16-'935'!X149)*IF('Matrix'!D149=0,1,'Matrix'!AW149/'Matrix'!D149)*'Matrix'!BE149)))*'11'!B$16*0.01*'DNO totals'!B$274/'DNO totals'!B$296</f>
        <v>0</v>
      </c>
      <c r="AB149" s="33">
        <f>'Matrix'!D149*'Charging rates'!B$106*'Matrix'!CF149</f>
        <v>0</v>
      </c>
      <c r="AC149" s="33">
        <f>'Matrix'!D149*MAX('Matrix'!CI149,0-('Matrix'!CH149+IF('935'!Q149=0,0,(1-'935'!Y149/'11'!C$16)*'11'!B$16/('11'!B$16-'935'!X149)*IF('Matrix'!D149=0,1,'Matrix'!AW149/'Matrix'!D149)*'Matrix'!BE149)))*'11'!B$16*0.01*'DNO totals'!B$284/'DNO totals'!B$296</f>
        <v>0</v>
      </c>
      <c r="AD149" s="33">
        <f>0.01*('Matrix'!AW149*'11'!B$16*'Matrix'!BH149+'Matrix'!D149*'Matrix'!BI149*'935'!Q149*('11'!C$16-'935'!Y149)*('11'!B$16/('11'!B$16-'935'!X149)))</f>
        <v>0</v>
      </c>
      <c r="AE149" s="33">
        <f>'Matrix'!D149*'Charging rates'!B$116*('Parameters'!B$21+'Matrix'!J149)*IF('DNO totals'!B$323&lt;0,1,'935'!S149)</f>
        <v>0</v>
      </c>
      <c r="AF149" s="33">
        <f>'Matrix'!D149*MAX('Matrix'!CI149,0-('Matrix'!CH149+IF('935'!Q149=0,0,(1-'935'!Y149/'11'!C$16)*'11'!B$16/('11'!B$16-'935'!X149)*IF('Matrix'!D149=0,1,'Matrix'!AW149/'Matrix'!D149)*'Matrix'!BE149)))*'11'!B$16*0.01*(1-('DNO totals'!B$284+'DNO totals'!B$274)/'DNO totals'!B$296)</f>
        <v>0</v>
      </c>
      <c r="AG149" s="49">
        <f>Q149-Y149-Z149-AA149-AB149-AC149-AD149-AE149-AF149</f>
        <v>0</v>
      </c>
    </row>
    <row r="150" spans="1:33">
      <c r="A150" s="28">
        <v>50</v>
      </c>
      <c r="B150" s="48">
        <f>'Results'!B150</f>
        <v>0</v>
      </c>
      <c r="C150" s="34">
        <f>'Results'!C150</f>
        <v>0</v>
      </c>
      <c r="D150" s="54">
        <f>'Results'!D150</f>
        <v>0</v>
      </c>
      <c r="E150" s="54">
        <f>'Results'!E150</f>
        <v>0</v>
      </c>
      <c r="F150" s="55">
        <f>'Results'!F150</f>
        <v>0</v>
      </c>
      <c r="G150" s="34">
        <f>'Results'!G150</f>
        <v>0</v>
      </c>
      <c r="H150" s="54">
        <f>'Results'!H150</f>
        <v>0</v>
      </c>
      <c r="I150" s="54">
        <f>'Results'!I150</f>
        <v>0</v>
      </c>
      <c r="J150" s="55">
        <f>'Results'!J150</f>
        <v>0</v>
      </c>
      <c r="K150" s="56">
        <f>0.01*'11'!B$16*'Matrix'!D150*'Results'!E150</f>
        <v>0</v>
      </c>
      <c r="L150" s="33">
        <f>0.01*('11'!C$16-'935'!Y150)*'Results'!C150*'Matrix'!D150*('11'!B$16/('11'!B$16-'935'!X150))*'935'!Q150</f>
        <v>0</v>
      </c>
      <c r="M150" s="49">
        <f>0.01*('11'!B$16-'935'!X150)*'Results'!D150</f>
        <v>0</v>
      </c>
      <c r="N150" s="33">
        <f>0.01*'11'!B$16*'Matrix'!I150*'Matrix'!AQ150</f>
        <v>0</v>
      </c>
      <c r="O150" s="33">
        <f>0.01*('11'!B$16-'935'!X150)*'Matrix'!AV150</f>
        <v>0</v>
      </c>
      <c r="P150" s="49">
        <f>0.01*'Matrix'!AK150*'935'!U150</f>
        <v>0</v>
      </c>
      <c r="Q150" s="56">
        <f>K150+L150+M150</f>
        <v>0</v>
      </c>
      <c r="R150" s="32">
        <f>'935'!Z150</f>
        <v>0</v>
      </c>
      <c r="S150" s="57">
        <f>Q150-R150</f>
        <v>0</v>
      </c>
      <c r="T150" s="58">
        <f>IF(R150,Q150/R150-1,"")</f>
        <v>0</v>
      </c>
      <c r="U150" s="56">
        <f>N150+O150+P150</f>
        <v>0</v>
      </c>
      <c r="V150" s="32">
        <f>'935'!AA150</f>
        <v>0</v>
      </c>
      <c r="W150" s="57">
        <f>U150-V150</f>
        <v>0</v>
      </c>
      <c r="X150" s="58">
        <f>IF(V150,U150/V150-1,"")</f>
        <v>0</v>
      </c>
      <c r="Y150" s="56">
        <f>0.01*('11'!B$16-'935'!X150)*'Matrix'!AS150</f>
        <v>0</v>
      </c>
      <c r="Z150" s="33">
        <f>0.01*'11'!B$16*'Matrix'!D150*'Matrix'!CA150</f>
        <v>0</v>
      </c>
      <c r="AA150" s="33">
        <f>'Matrix'!D150*MAX('Matrix'!CI150,0-('Matrix'!CH150+IF('935'!Q150=0,0,(1-'935'!Y150/'11'!C$16)*'11'!B$16/('11'!B$16-'935'!X150)*IF('Matrix'!D150=0,1,'Matrix'!AW150/'Matrix'!D150)*'Matrix'!BE150)))*'11'!B$16*0.01*'DNO totals'!B$274/'DNO totals'!B$296</f>
        <v>0</v>
      </c>
      <c r="AB150" s="33">
        <f>'Matrix'!D150*'Charging rates'!B$106*'Matrix'!CF150</f>
        <v>0</v>
      </c>
      <c r="AC150" s="33">
        <f>'Matrix'!D150*MAX('Matrix'!CI150,0-('Matrix'!CH150+IF('935'!Q150=0,0,(1-'935'!Y150/'11'!C$16)*'11'!B$16/('11'!B$16-'935'!X150)*IF('Matrix'!D150=0,1,'Matrix'!AW150/'Matrix'!D150)*'Matrix'!BE150)))*'11'!B$16*0.01*'DNO totals'!B$284/'DNO totals'!B$296</f>
        <v>0</v>
      </c>
      <c r="AD150" s="33">
        <f>0.01*('Matrix'!AW150*'11'!B$16*'Matrix'!BH150+'Matrix'!D150*'Matrix'!BI150*'935'!Q150*('11'!C$16-'935'!Y150)*('11'!B$16/('11'!B$16-'935'!X150)))</f>
        <v>0</v>
      </c>
      <c r="AE150" s="33">
        <f>'Matrix'!D150*'Charging rates'!B$116*('Parameters'!B$21+'Matrix'!J150)*IF('DNO totals'!B$323&lt;0,1,'935'!S150)</f>
        <v>0</v>
      </c>
      <c r="AF150" s="33">
        <f>'Matrix'!D150*MAX('Matrix'!CI150,0-('Matrix'!CH150+IF('935'!Q150=0,0,(1-'935'!Y150/'11'!C$16)*'11'!B$16/('11'!B$16-'935'!X150)*IF('Matrix'!D150=0,1,'Matrix'!AW150/'Matrix'!D150)*'Matrix'!BE150)))*'11'!B$16*0.01*(1-('DNO totals'!B$284+'DNO totals'!B$274)/'DNO totals'!B$296)</f>
        <v>0</v>
      </c>
      <c r="AG150" s="49">
        <f>Q150-Y150-Z150-AA150-AB150-AC150-AD150-AE150-AF150</f>
        <v>0</v>
      </c>
    </row>
    <row r="151" spans="1:33">
      <c r="A151" s="28">
        <v>51</v>
      </c>
      <c r="B151" s="48">
        <f>'Results'!B151</f>
        <v>0</v>
      </c>
      <c r="C151" s="34">
        <f>'Results'!C151</f>
        <v>0</v>
      </c>
      <c r="D151" s="54">
        <f>'Results'!D151</f>
        <v>0</v>
      </c>
      <c r="E151" s="54">
        <f>'Results'!E151</f>
        <v>0</v>
      </c>
      <c r="F151" s="55">
        <f>'Results'!F151</f>
        <v>0</v>
      </c>
      <c r="G151" s="34">
        <f>'Results'!G151</f>
        <v>0</v>
      </c>
      <c r="H151" s="54">
        <f>'Results'!H151</f>
        <v>0</v>
      </c>
      <c r="I151" s="54">
        <f>'Results'!I151</f>
        <v>0</v>
      </c>
      <c r="J151" s="55">
        <f>'Results'!J151</f>
        <v>0</v>
      </c>
      <c r="K151" s="56">
        <f>0.01*'11'!B$16*'Matrix'!D151*'Results'!E151</f>
        <v>0</v>
      </c>
      <c r="L151" s="33">
        <f>0.01*('11'!C$16-'935'!Y151)*'Results'!C151*'Matrix'!D151*('11'!B$16/('11'!B$16-'935'!X151))*'935'!Q151</f>
        <v>0</v>
      </c>
      <c r="M151" s="49">
        <f>0.01*('11'!B$16-'935'!X151)*'Results'!D151</f>
        <v>0</v>
      </c>
      <c r="N151" s="33">
        <f>0.01*'11'!B$16*'Matrix'!I151*'Matrix'!AQ151</f>
        <v>0</v>
      </c>
      <c r="O151" s="33">
        <f>0.01*('11'!B$16-'935'!X151)*'Matrix'!AV151</f>
        <v>0</v>
      </c>
      <c r="P151" s="49">
        <f>0.01*'Matrix'!AK151*'935'!U151</f>
        <v>0</v>
      </c>
      <c r="Q151" s="56">
        <f>K151+L151+M151</f>
        <v>0</v>
      </c>
      <c r="R151" s="32">
        <f>'935'!Z151</f>
        <v>0</v>
      </c>
      <c r="S151" s="57">
        <f>Q151-R151</f>
        <v>0</v>
      </c>
      <c r="T151" s="58">
        <f>IF(R151,Q151/R151-1,"")</f>
        <v>0</v>
      </c>
      <c r="U151" s="56">
        <f>N151+O151+P151</f>
        <v>0</v>
      </c>
      <c r="V151" s="32">
        <f>'935'!AA151</f>
        <v>0</v>
      </c>
      <c r="W151" s="57">
        <f>U151-V151</f>
        <v>0</v>
      </c>
      <c r="X151" s="58">
        <f>IF(V151,U151/V151-1,"")</f>
        <v>0</v>
      </c>
      <c r="Y151" s="56">
        <f>0.01*('11'!B$16-'935'!X151)*'Matrix'!AS151</f>
        <v>0</v>
      </c>
      <c r="Z151" s="33">
        <f>0.01*'11'!B$16*'Matrix'!D151*'Matrix'!CA151</f>
        <v>0</v>
      </c>
      <c r="AA151" s="33">
        <f>'Matrix'!D151*MAX('Matrix'!CI151,0-('Matrix'!CH151+IF('935'!Q151=0,0,(1-'935'!Y151/'11'!C$16)*'11'!B$16/('11'!B$16-'935'!X151)*IF('Matrix'!D151=0,1,'Matrix'!AW151/'Matrix'!D151)*'Matrix'!BE151)))*'11'!B$16*0.01*'DNO totals'!B$274/'DNO totals'!B$296</f>
        <v>0</v>
      </c>
      <c r="AB151" s="33">
        <f>'Matrix'!D151*'Charging rates'!B$106*'Matrix'!CF151</f>
        <v>0</v>
      </c>
      <c r="AC151" s="33">
        <f>'Matrix'!D151*MAX('Matrix'!CI151,0-('Matrix'!CH151+IF('935'!Q151=0,0,(1-'935'!Y151/'11'!C$16)*'11'!B$16/('11'!B$16-'935'!X151)*IF('Matrix'!D151=0,1,'Matrix'!AW151/'Matrix'!D151)*'Matrix'!BE151)))*'11'!B$16*0.01*'DNO totals'!B$284/'DNO totals'!B$296</f>
        <v>0</v>
      </c>
      <c r="AD151" s="33">
        <f>0.01*('Matrix'!AW151*'11'!B$16*'Matrix'!BH151+'Matrix'!D151*'Matrix'!BI151*'935'!Q151*('11'!C$16-'935'!Y151)*('11'!B$16/('11'!B$16-'935'!X151)))</f>
        <v>0</v>
      </c>
      <c r="AE151" s="33">
        <f>'Matrix'!D151*'Charging rates'!B$116*('Parameters'!B$21+'Matrix'!J151)*IF('DNO totals'!B$323&lt;0,1,'935'!S151)</f>
        <v>0</v>
      </c>
      <c r="AF151" s="33">
        <f>'Matrix'!D151*MAX('Matrix'!CI151,0-('Matrix'!CH151+IF('935'!Q151=0,0,(1-'935'!Y151/'11'!C$16)*'11'!B$16/('11'!B$16-'935'!X151)*IF('Matrix'!D151=0,1,'Matrix'!AW151/'Matrix'!D151)*'Matrix'!BE151)))*'11'!B$16*0.01*(1-('DNO totals'!B$284+'DNO totals'!B$274)/'DNO totals'!B$296)</f>
        <v>0</v>
      </c>
      <c r="AG151" s="49">
        <f>Q151-Y151-Z151-AA151-AB151-AC151-AD151-AE151-AF151</f>
        <v>0</v>
      </c>
    </row>
    <row r="152" spans="1:33">
      <c r="A152" s="28">
        <v>52</v>
      </c>
      <c r="B152" s="48">
        <f>'Results'!B152</f>
        <v>0</v>
      </c>
      <c r="C152" s="34">
        <f>'Results'!C152</f>
        <v>0</v>
      </c>
      <c r="D152" s="54">
        <f>'Results'!D152</f>
        <v>0</v>
      </c>
      <c r="E152" s="54">
        <f>'Results'!E152</f>
        <v>0</v>
      </c>
      <c r="F152" s="55">
        <f>'Results'!F152</f>
        <v>0</v>
      </c>
      <c r="G152" s="34">
        <f>'Results'!G152</f>
        <v>0</v>
      </c>
      <c r="H152" s="54">
        <f>'Results'!H152</f>
        <v>0</v>
      </c>
      <c r="I152" s="54">
        <f>'Results'!I152</f>
        <v>0</v>
      </c>
      <c r="J152" s="55">
        <f>'Results'!J152</f>
        <v>0</v>
      </c>
      <c r="K152" s="56">
        <f>0.01*'11'!B$16*'Matrix'!D152*'Results'!E152</f>
        <v>0</v>
      </c>
      <c r="L152" s="33">
        <f>0.01*('11'!C$16-'935'!Y152)*'Results'!C152*'Matrix'!D152*('11'!B$16/('11'!B$16-'935'!X152))*'935'!Q152</f>
        <v>0</v>
      </c>
      <c r="M152" s="49">
        <f>0.01*('11'!B$16-'935'!X152)*'Results'!D152</f>
        <v>0</v>
      </c>
      <c r="N152" s="33">
        <f>0.01*'11'!B$16*'Matrix'!I152*'Matrix'!AQ152</f>
        <v>0</v>
      </c>
      <c r="O152" s="33">
        <f>0.01*('11'!B$16-'935'!X152)*'Matrix'!AV152</f>
        <v>0</v>
      </c>
      <c r="P152" s="49">
        <f>0.01*'Matrix'!AK152*'935'!U152</f>
        <v>0</v>
      </c>
      <c r="Q152" s="56">
        <f>K152+L152+M152</f>
        <v>0</v>
      </c>
      <c r="R152" s="32">
        <f>'935'!Z152</f>
        <v>0</v>
      </c>
      <c r="S152" s="57">
        <f>Q152-R152</f>
        <v>0</v>
      </c>
      <c r="T152" s="58">
        <f>IF(R152,Q152/R152-1,"")</f>
        <v>0</v>
      </c>
      <c r="U152" s="56">
        <f>N152+O152+P152</f>
        <v>0</v>
      </c>
      <c r="V152" s="32">
        <f>'935'!AA152</f>
        <v>0</v>
      </c>
      <c r="W152" s="57">
        <f>U152-V152</f>
        <v>0</v>
      </c>
      <c r="X152" s="58">
        <f>IF(V152,U152/V152-1,"")</f>
        <v>0</v>
      </c>
      <c r="Y152" s="56">
        <f>0.01*('11'!B$16-'935'!X152)*'Matrix'!AS152</f>
        <v>0</v>
      </c>
      <c r="Z152" s="33">
        <f>0.01*'11'!B$16*'Matrix'!D152*'Matrix'!CA152</f>
        <v>0</v>
      </c>
      <c r="AA152" s="33">
        <f>'Matrix'!D152*MAX('Matrix'!CI152,0-('Matrix'!CH152+IF('935'!Q152=0,0,(1-'935'!Y152/'11'!C$16)*'11'!B$16/('11'!B$16-'935'!X152)*IF('Matrix'!D152=0,1,'Matrix'!AW152/'Matrix'!D152)*'Matrix'!BE152)))*'11'!B$16*0.01*'DNO totals'!B$274/'DNO totals'!B$296</f>
        <v>0</v>
      </c>
      <c r="AB152" s="33">
        <f>'Matrix'!D152*'Charging rates'!B$106*'Matrix'!CF152</f>
        <v>0</v>
      </c>
      <c r="AC152" s="33">
        <f>'Matrix'!D152*MAX('Matrix'!CI152,0-('Matrix'!CH152+IF('935'!Q152=0,0,(1-'935'!Y152/'11'!C$16)*'11'!B$16/('11'!B$16-'935'!X152)*IF('Matrix'!D152=0,1,'Matrix'!AW152/'Matrix'!D152)*'Matrix'!BE152)))*'11'!B$16*0.01*'DNO totals'!B$284/'DNO totals'!B$296</f>
        <v>0</v>
      </c>
      <c r="AD152" s="33">
        <f>0.01*('Matrix'!AW152*'11'!B$16*'Matrix'!BH152+'Matrix'!D152*'Matrix'!BI152*'935'!Q152*('11'!C$16-'935'!Y152)*('11'!B$16/('11'!B$16-'935'!X152)))</f>
        <v>0</v>
      </c>
      <c r="AE152" s="33">
        <f>'Matrix'!D152*'Charging rates'!B$116*('Parameters'!B$21+'Matrix'!J152)*IF('DNO totals'!B$323&lt;0,1,'935'!S152)</f>
        <v>0</v>
      </c>
      <c r="AF152" s="33">
        <f>'Matrix'!D152*MAX('Matrix'!CI152,0-('Matrix'!CH152+IF('935'!Q152=0,0,(1-'935'!Y152/'11'!C$16)*'11'!B$16/('11'!B$16-'935'!X152)*IF('Matrix'!D152=0,1,'Matrix'!AW152/'Matrix'!D152)*'Matrix'!BE152)))*'11'!B$16*0.01*(1-('DNO totals'!B$284+'DNO totals'!B$274)/'DNO totals'!B$296)</f>
        <v>0</v>
      </c>
      <c r="AG152" s="49">
        <f>Q152-Y152-Z152-AA152-AB152-AC152-AD152-AE152-AF152</f>
        <v>0</v>
      </c>
    </row>
    <row r="153" spans="1:33">
      <c r="A153" s="28">
        <v>53</v>
      </c>
      <c r="B153" s="48">
        <f>'Results'!B153</f>
        <v>0</v>
      </c>
      <c r="C153" s="34">
        <f>'Results'!C153</f>
        <v>0</v>
      </c>
      <c r="D153" s="54">
        <f>'Results'!D153</f>
        <v>0</v>
      </c>
      <c r="E153" s="54">
        <f>'Results'!E153</f>
        <v>0</v>
      </c>
      <c r="F153" s="55">
        <f>'Results'!F153</f>
        <v>0</v>
      </c>
      <c r="G153" s="34">
        <f>'Results'!G153</f>
        <v>0</v>
      </c>
      <c r="H153" s="54">
        <f>'Results'!H153</f>
        <v>0</v>
      </c>
      <c r="I153" s="54">
        <f>'Results'!I153</f>
        <v>0</v>
      </c>
      <c r="J153" s="55">
        <f>'Results'!J153</f>
        <v>0</v>
      </c>
      <c r="K153" s="56">
        <f>0.01*'11'!B$16*'Matrix'!D153*'Results'!E153</f>
        <v>0</v>
      </c>
      <c r="L153" s="33">
        <f>0.01*('11'!C$16-'935'!Y153)*'Results'!C153*'Matrix'!D153*('11'!B$16/('11'!B$16-'935'!X153))*'935'!Q153</f>
        <v>0</v>
      </c>
      <c r="M153" s="49">
        <f>0.01*('11'!B$16-'935'!X153)*'Results'!D153</f>
        <v>0</v>
      </c>
      <c r="N153" s="33">
        <f>0.01*'11'!B$16*'Matrix'!I153*'Matrix'!AQ153</f>
        <v>0</v>
      </c>
      <c r="O153" s="33">
        <f>0.01*('11'!B$16-'935'!X153)*'Matrix'!AV153</f>
        <v>0</v>
      </c>
      <c r="P153" s="49">
        <f>0.01*'Matrix'!AK153*'935'!U153</f>
        <v>0</v>
      </c>
      <c r="Q153" s="56">
        <f>K153+L153+M153</f>
        <v>0</v>
      </c>
      <c r="R153" s="32">
        <f>'935'!Z153</f>
        <v>0</v>
      </c>
      <c r="S153" s="57">
        <f>Q153-R153</f>
        <v>0</v>
      </c>
      <c r="T153" s="58">
        <f>IF(R153,Q153/R153-1,"")</f>
        <v>0</v>
      </c>
      <c r="U153" s="56">
        <f>N153+O153+P153</f>
        <v>0</v>
      </c>
      <c r="V153" s="32">
        <f>'935'!AA153</f>
        <v>0</v>
      </c>
      <c r="W153" s="57">
        <f>U153-V153</f>
        <v>0</v>
      </c>
      <c r="X153" s="58">
        <f>IF(V153,U153/V153-1,"")</f>
        <v>0</v>
      </c>
      <c r="Y153" s="56">
        <f>0.01*('11'!B$16-'935'!X153)*'Matrix'!AS153</f>
        <v>0</v>
      </c>
      <c r="Z153" s="33">
        <f>0.01*'11'!B$16*'Matrix'!D153*'Matrix'!CA153</f>
        <v>0</v>
      </c>
      <c r="AA153" s="33">
        <f>'Matrix'!D153*MAX('Matrix'!CI153,0-('Matrix'!CH153+IF('935'!Q153=0,0,(1-'935'!Y153/'11'!C$16)*'11'!B$16/('11'!B$16-'935'!X153)*IF('Matrix'!D153=0,1,'Matrix'!AW153/'Matrix'!D153)*'Matrix'!BE153)))*'11'!B$16*0.01*'DNO totals'!B$274/'DNO totals'!B$296</f>
        <v>0</v>
      </c>
      <c r="AB153" s="33">
        <f>'Matrix'!D153*'Charging rates'!B$106*'Matrix'!CF153</f>
        <v>0</v>
      </c>
      <c r="AC153" s="33">
        <f>'Matrix'!D153*MAX('Matrix'!CI153,0-('Matrix'!CH153+IF('935'!Q153=0,0,(1-'935'!Y153/'11'!C$16)*'11'!B$16/('11'!B$16-'935'!X153)*IF('Matrix'!D153=0,1,'Matrix'!AW153/'Matrix'!D153)*'Matrix'!BE153)))*'11'!B$16*0.01*'DNO totals'!B$284/'DNO totals'!B$296</f>
        <v>0</v>
      </c>
      <c r="AD153" s="33">
        <f>0.01*('Matrix'!AW153*'11'!B$16*'Matrix'!BH153+'Matrix'!D153*'Matrix'!BI153*'935'!Q153*('11'!C$16-'935'!Y153)*('11'!B$16/('11'!B$16-'935'!X153)))</f>
        <v>0</v>
      </c>
      <c r="AE153" s="33">
        <f>'Matrix'!D153*'Charging rates'!B$116*('Parameters'!B$21+'Matrix'!J153)*IF('DNO totals'!B$323&lt;0,1,'935'!S153)</f>
        <v>0</v>
      </c>
      <c r="AF153" s="33">
        <f>'Matrix'!D153*MAX('Matrix'!CI153,0-('Matrix'!CH153+IF('935'!Q153=0,0,(1-'935'!Y153/'11'!C$16)*'11'!B$16/('11'!B$16-'935'!X153)*IF('Matrix'!D153=0,1,'Matrix'!AW153/'Matrix'!D153)*'Matrix'!BE153)))*'11'!B$16*0.01*(1-('DNO totals'!B$284+'DNO totals'!B$274)/'DNO totals'!B$296)</f>
        <v>0</v>
      </c>
      <c r="AG153" s="49">
        <f>Q153-Y153-Z153-AA153-AB153-AC153-AD153-AE153-AF153</f>
        <v>0</v>
      </c>
    </row>
    <row r="154" spans="1:33">
      <c r="A154" s="28">
        <v>54</v>
      </c>
      <c r="B154" s="48">
        <f>'Results'!B154</f>
        <v>0</v>
      </c>
      <c r="C154" s="34">
        <f>'Results'!C154</f>
        <v>0</v>
      </c>
      <c r="D154" s="54">
        <f>'Results'!D154</f>
        <v>0</v>
      </c>
      <c r="E154" s="54">
        <f>'Results'!E154</f>
        <v>0</v>
      </c>
      <c r="F154" s="55">
        <f>'Results'!F154</f>
        <v>0</v>
      </c>
      <c r="G154" s="34">
        <f>'Results'!G154</f>
        <v>0</v>
      </c>
      <c r="H154" s="54">
        <f>'Results'!H154</f>
        <v>0</v>
      </c>
      <c r="I154" s="54">
        <f>'Results'!I154</f>
        <v>0</v>
      </c>
      <c r="J154" s="55">
        <f>'Results'!J154</f>
        <v>0</v>
      </c>
      <c r="K154" s="56">
        <f>0.01*'11'!B$16*'Matrix'!D154*'Results'!E154</f>
        <v>0</v>
      </c>
      <c r="L154" s="33">
        <f>0.01*('11'!C$16-'935'!Y154)*'Results'!C154*'Matrix'!D154*('11'!B$16/('11'!B$16-'935'!X154))*'935'!Q154</f>
        <v>0</v>
      </c>
      <c r="M154" s="49">
        <f>0.01*('11'!B$16-'935'!X154)*'Results'!D154</f>
        <v>0</v>
      </c>
      <c r="N154" s="33">
        <f>0.01*'11'!B$16*'Matrix'!I154*'Matrix'!AQ154</f>
        <v>0</v>
      </c>
      <c r="O154" s="33">
        <f>0.01*('11'!B$16-'935'!X154)*'Matrix'!AV154</f>
        <v>0</v>
      </c>
      <c r="P154" s="49">
        <f>0.01*'Matrix'!AK154*'935'!U154</f>
        <v>0</v>
      </c>
      <c r="Q154" s="56">
        <f>K154+L154+M154</f>
        <v>0</v>
      </c>
      <c r="R154" s="32">
        <f>'935'!Z154</f>
        <v>0</v>
      </c>
      <c r="S154" s="57">
        <f>Q154-R154</f>
        <v>0</v>
      </c>
      <c r="T154" s="58">
        <f>IF(R154,Q154/R154-1,"")</f>
        <v>0</v>
      </c>
      <c r="U154" s="56">
        <f>N154+O154+P154</f>
        <v>0</v>
      </c>
      <c r="V154" s="32">
        <f>'935'!AA154</f>
        <v>0</v>
      </c>
      <c r="W154" s="57">
        <f>U154-V154</f>
        <v>0</v>
      </c>
      <c r="X154" s="58">
        <f>IF(V154,U154/V154-1,"")</f>
        <v>0</v>
      </c>
      <c r="Y154" s="56">
        <f>0.01*('11'!B$16-'935'!X154)*'Matrix'!AS154</f>
        <v>0</v>
      </c>
      <c r="Z154" s="33">
        <f>0.01*'11'!B$16*'Matrix'!D154*'Matrix'!CA154</f>
        <v>0</v>
      </c>
      <c r="AA154" s="33">
        <f>'Matrix'!D154*MAX('Matrix'!CI154,0-('Matrix'!CH154+IF('935'!Q154=0,0,(1-'935'!Y154/'11'!C$16)*'11'!B$16/('11'!B$16-'935'!X154)*IF('Matrix'!D154=0,1,'Matrix'!AW154/'Matrix'!D154)*'Matrix'!BE154)))*'11'!B$16*0.01*'DNO totals'!B$274/'DNO totals'!B$296</f>
        <v>0</v>
      </c>
      <c r="AB154" s="33">
        <f>'Matrix'!D154*'Charging rates'!B$106*'Matrix'!CF154</f>
        <v>0</v>
      </c>
      <c r="AC154" s="33">
        <f>'Matrix'!D154*MAX('Matrix'!CI154,0-('Matrix'!CH154+IF('935'!Q154=0,0,(1-'935'!Y154/'11'!C$16)*'11'!B$16/('11'!B$16-'935'!X154)*IF('Matrix'!D154=0,1,'Matrix'!AW154/'Matrix'!D154)*'Matrix'!BE154)))*'11'!B$16*0.01*'DNO totals'!B$284/'DNO totals'!B$296</f>
        <v>0</v>
      </c>
      <c r="AD154" s="33">
        <f>0.01*('Matrix'!AW154*'11'!B$16*'Matrix'!BH154+'Matrix'!D154*'Matrix'!BI154*'935'!Q154*('11'!C$16-'935'!Y154)*('11'!B$16/('11'!B$16-'935'!X154)))</f>
        <v>0</v>
      </c>
      <c r="AE154" s="33">
        <f>'Matrix'!D154*'Charging rates'!B$116*('Parameters'!B$21+'Matrix'!J154)*IF('DNO totals'!B$323&lt;0,1,'935'!S154)</f>
        <v>0</v>
      </c>
      <c r="AF154" s="33">
        <f>'Matrix'!D154*MAX('Matrix'!CI154,0-('Matrix'!CH154+IF('935'!Q154=0,0,(1-'935'!Y154/'11'!C$16)*'11'!B$16/('11'!B$16-'935'!X154)*IF('Matrix'!D154=0,1,'Matrix'!AW154/'Matrix'!D154)*'Matrix'!BE154)))*'11'!B$16*0.01*(1-('DNO totals'!B$284+'DNO totals'!B$274)/'DNO totals'!B$296)</f>
        <v>0</v>
      </c>
      <c r="AG154" s="49">
        <f>Q154-Y154-Z154-AA154-AB154-AC154-AD154-AE154-AF154</f>
        <v>0</v>
      </c>
    </row>
    <row r="155" spans="1:33">
      <c r="A155" s="28">
        <v>55</v>
      </c>
      <c r="B155" s="48">
        <f>'Results'!B155</f>
        <v>0</v>
      </c>
      <c r="C155" s="34">
        <f>'Results'!C155</f>
        <v>0</v>
      </c>
      <c r="D155" s="54">
        <f>'Results'!D155</f>
        <v>0</v>
      </c>
      <c r="E155" s="54">
        <f>'Results'!E155</f>
        <v>0</v>
      </c>
      <c r="F155" s="55">
        <f>'Results'!F155</f>
        <v>0</v>
      </c>
      <c r="G155" s="34">
        <f>'Results'!G155</f>
        <v>0</v>
      </c>
      <c r="H155" s="54">
        <f>'Results'!H155</f>
        <v>0</v>
      </c>
      <c r="I155" s="54">
        <f>'Results'!I155</f>
        <v>0</v>
      </c>
      <c r="J155" s="55">
        <f>'Results'!J155</f>
        <v>0</v>
      </c>
      <c r="K155" s="56">
        <f>0.01*'11'!B$16*'Matrix'!D155*'Results'!E155</f>
        <v>0</v>
      </c>
      <c r="L155" s="33">
        <f>0.01*('11'!C$16-'935'!Y155)*'Results'!C155*'Matrix'!D155*('11'!B$16/('11'!B$16-'935'!X155))*'935'!Q155</f>
        <v>0</v>
      </c>
      <c r="M155" s="49">
        <f>0.01*('11'!B$16-'935'!X155)*'Results'!D155</f>
        <v>0</v>
      </c>
      <c r="N155" s="33">
        <f>0.01*'11'!B$16*'Matrix'!I155*'Matrix'!AQ155</f>
        <v>0</v>
      </c>
      <c r="O155" s="33">
        <f>0.01*('11'!B$16-'935'!X155)*'Matrix'!AV155</f>
        <v>0</v>
      </c>
      <c r="P155" s="49">
        <f>0.01*'Matrix'!AK155*'935'!U155</f>
        <v>0</v>
      </c>
      <c r="Q155" s="56">
        <f>K155+L155+M155</f>
        <v>0</v>
      </c>
      <c r="R155" s="32">
        <f>'935'!Z155</f>
        <v>0</v>
      </c>
      <c r="S155" s="57">
        <f>Q155-R155</f>
        <v>0</v>
      </c>
      <c r="T155" s="58">
        <f>IF(R155,Q155/R155-1,"")</f>
        <v>0</v>
      </c>
      <c r="U155" s="56">
        <f>N155+O155+P155</f>
        <v>0</v>
      </c>
      <c r="V155" s="32">
        <f>'935'!AA155</f>
        <v>0</v>
      </c>
      <c r="W155" s="57">
        <f>U155-V155</f>
        <v>0</v>
      </c>
      <c r="X155" s="58">
        <f>IF(V155,U155/V155-1,"")</f>
        <v>0</v>
      </c>
      <c r="Y155" s="56">
        <f>0.01*('11'!B$16-'935'!X155)*'Matrix'!AS155</f>
        <v>0</v>
      </c>
      <c r="Z155" s="33">
        <f>0.01*'11'!B$16*'Matrix'!D155*'Matrix'!CA155</f>
        <v>0</v>
      </c>
      <c r="AA155" s="33">
        <f>'Matrix'!D155*MAX('Matrix'!CI155,0-('Matrix'!CH155+IF('935'!Q155=0,0,(1-'935'!Y155/'11'!C$16)*'11'!B$16/('11'!B$16-'935'!X155)*IF('Matrix'!D155=0,1,'Matrix'!AW155/'Matrix'!D155)*'Matrix'!BE155)))*'11'!B$16*0.01*'DNO totals'!B$274/'DNO totals'!B$296</f>
        <v>0</v>
      </c>
      <c r="AB155" s="33">
        <f>'Matrix'!D155*'Charging rates'!B$106*'Matrix'!CF155</f>
        <v>0</v>
      </c>
      <c r="AC155" s="33">
        <f>'Matrix'!D155*MAX('Matrix'!CI155,0-('Matrix'!CH155+IF('935'!Q155=0,0,(1-'935'!Y155/'11'!C$16)*'11'!B$16/('11'!B$16-'935'!X155)*IF('Matrix'!D155=0,1,'Matrix'!AW155/'Matrix'!D155)*'Matrix'!BE155)))*'11'!B$16*0.01*'DNO totals'!B$284/'DNO totals'!B$296</f>
        <v>0</v>
      </c>
      <c r="AD155" s="33">
        <f>0.01*('Matrix'!AW155*'11'!B$16*'Matrix'!BH155+'Matrix'!D155*'Matrix'!BI155*'935'!Q155*('11'!C$16-'935'!Y155)*('11'!B$16/('11'!B$16-'935'!X155)))</f>
        <v>0</v>
      </c>
      <c r="AE155" s="33">
        <f>'Matrix'!D155*'Charging rates'!B$116*('Parameters'!B$21+'Matrix'!J155)*IF('DNO totals'!B$323&lt;0,1,'935'!S155)</f>
        <v>0</v>
      </c>
      <c r="AF155" s="33">
        <f>'Matrix'!D155*MAX('Matrix'!CI155,0-('Matrix'!CH155+IF('935'!Q155=0,0,(1-'935'!Y155/'11'!C$16)*'11'!B$16/('11'!B$16-'935'!X155)*IF('Matrix'!D155=0,1,'Matrix'!AW155/'Matrix'!D155)*'Matrix'!BE155)))*'11'!B$16*0.01*(1-('DNO totals'!B$284+'DNO totals'!B$274)/'DNO totals'!B$296)</f>
        <v>0</v>
      </c>
      <c r="AG155" s="49">
        <f>Q155-Y155-Z155-AA155-AB155-AC155-AD155-AE155-AF155</f>
        <v>0</v>
      </c>
    </row>
    <row r="156" spans="1:33">
      <c r="A156" s="28">
        <v>56</v>
      </c>
      <c r="B156" s="48">
        <f>'Results'!B156</f>
        <v>0</v>
      </c>
      <c r="C156" s="34">
        <f>'Results'!C156</f>
        <v>0</v>
      </c>
      <c r="D156" s="54">
        <f>'Results'!D156</f>
        <v>0</v>
      </c>
      <c r="E156" s="54">
        <f>'Results'!E156</f>
        <v>0</v>
      </c>
      <c r="F156" s="55">
        <f>'Results'!F156</f>
        <v>0</v>
      </c>
      <c r="G156" s="34">
        <f>'Results'!G156</f>
        <v>0</v>
      </c>
      <c r="H156" s="54">
        <f>'Results'!H156</f>
        <v>0</v>
      </c>
      <c r="I156" s="54">
        <f>'Results'!I156</f>
        <v>0</v>
      </c>
      <c r="J156" s="55">
        <f>'Results'!J156</f>
        <v>0</v>
      </c>
      <c r="K156" s="56">
        <f>0.01*'11'!B$16*'Matrix'!D156*'Results'!E156</f>
        <v>0</v>
      </c>
      <c r="L156" s="33">
        <f>0.01*('11'!C$16-'935'!Y156)*'Results'!C156*'Matrix'!D156*('11'!B$16/('11'!B$16-'935'!X156))*'935'!Q156</f>
        <v>0</v>
      </c>
      <c r="M156" s="49">
        <f>0.01*('11'!B$16-'935'!X156)*'Results'!D156</f>
        <v>0</v>
      </c>
      <c r="N156" s="33">
        <f>0.01*'11'!B$16*'Matrix'!I156*'Matrix'!AQ156</f>
        <v>0</v>
      </c>
      <c r="O156" s="33">
        <f>0.01*('11'!B$16-'935'!X156)*'Matrix'!AV156</f>
        <v>0</v>
      </c>
      <c r="P156" s="49">
        <f>0.01*'Matrix'!AK156*'935'!U156</f>
        <v>0</v>
      </c>
      <c r="Q156" s="56">
        <f>K156+L156+M156</f>
        <v>0</v>
      </c>
      <c r="R156" s="32">
        <f>'935'!Z156</f>
        <v>0</v>
      </c>
      <c r="S156" s="57">
        <f>Q156-R156</f>
        <v>0</v>
      </c>
      <c r="T156" s="58">
        <f>IF(R156,Q156/R156-1,"")</f>
        <v>0</v>
      </c>
      <c r="U156" s="56">
        <f>N156+O156+P156</f>
        <v>0</v>
      </c>
      <c r="V156" s="32">
        <f>'935'!AA156</f>
        <v>0</v>
      </c>
      <c r="W156" s="57">
        <f>U156-V156</f>
        <v>0</v>
      </c>
      <c r="X156" s="58">
        <f>IF(V156,U156/V156-1,"")</f>
        <v>0</v>
      </c>
      <c r="Y156" s="56">
        <f>0.01*('11'!B$16-'935'!X156)*'Matrix'!AS156</f>
        <v>0</v>
      </c>
      <c r="Z156" s="33">
        <f>0.01*'11'!B$16*'Matrix'!D156*'Matrix'!CA156</f>
        <v>0</v>
      </c>
      <c r="AA156" s="33">
        <f>'Matrix'!D156*MAX('Matrix'!CI156,0-('Matrix'!CH156+IF('935'!Q156=0,0,(1-'935'!Y156/'11'!C$16)*'11'!B$16/('11'!B$16-'935'!X156)*IF('Matrix'!D156=0,1,'Matrix'!AW156/'Matrix'!D156)*'Matrix'!BE156)))*'11'!B$16*0.01*'DNO totals'!B$274/'DNO totals'!B$296</f>
        <v>0</v>
      </c>
      <c r="AB156" s="33">
        <f>'Matrix'!D156*'Charging rates'!B$106*'Matrix'!CF156</f>
        <v>0</v>
      </c>
      <c r="AC156" s="33">
        <f>'Matrix'!D156*MAX('Matrix'!CI156,0-('Matrix'!CH156+IF('935'!Q156=0,0,(1-'935'!Y156/'11'!C$16)*'11'!B$16/('11'!B$16-'935'!X156)*IF('Matrix'!D156=0,1,'Matrix'!AW156/'Matrix'!D156)*'Matrix'!BE156)))*'11'!B$16*0.01*'DNO totals'!B$284/'DNO totals'!B$296</f>
        <v>0</v>
      </c>
      <c r="AD156" s="33">
        <f>0.01*('Matrix'!AW156*'11'!B$16*'Matrix'!BH156+'Matrix'!D156*'Matrix'!BI156*'935'!Q156*('11'!C$16-'935'!Y156)*('11'!B$16/('11'!B$16-'935'!X156)))</f>
        <v>0</v>
      </c>
      <c r="AE156" s="33">
        <f>'Matrix'!D156*'Charging rates'!B$116*('Parameters'!B$21+'Matrix'!J156)*IF('DNO totals'!B$323&lt;0,1,'935'!S156)</f>
        <v>0</v>
      </c>
      <c r="AF156" s="33">
        <f>'Matrix'!D156*MAX('Matrix'!CI156,0-('Matrix'!CH156+IF('935'!Q156=0,0,(1-'935'!Y156/'11'!C$16)*'11'!B$16/('11'!B$16-'935'!X156)*IF('Matrix'!D156=0,1,'Matrix'!AW156/'Matrix'!D156)*'Matrix'!BE156)))*'11'!B$16*0.01*(1-('DNO totals'!B$284+'DNO totals'!B$274)/'DNO totals'!B$296)</f>
        <v>0</v>
      </c>
      <c r="AG156" s="49">
        <f>Q156-Y156-Z156-AA156-AB156-AC156-AD156-AE156-AF156</f>
        <v>0</v>
      </c>
    </row>
    <row r="157" spans="1:33">
      <c r="A157" s="28">
        <v>57</v>
      </c>
      <c r="B157" s="48">
        <f>'Results'!B157</f>
        <v>0</v>
      </c>
      <c r="C157" s="34">
        <f>'Results'!C157</f>
        <v>0</v>
      </c>
      <c r="D157" s="54">
        <f>'Results'!D157</f>
        <v>0</v>
      </c>
      <c r="E157" s="54">
        <f>'Results'!E157</f>
        <v>0</v>
      </c>
      <c r="F157" s="55">
        <f>'Results'!F157</f>
        <v>0</v>
      </c>
      <c r="G157" s="34">
        <f>'Results'!G157</f>
        <v>0</v>
      </c>
      <c r="H157" s="54">
        <f>'Results'!H157</f>
        <v>0</v>
      </c>
      <c r="I157" s="54">
        <f>'Results'!I157</f>
        <v>0</v>
      </c>
      <c r="J157" s="55">
        <f>'Results'!J157</f>
        <v>0</v>
      </c>
      <c r="K157" s="56">
        <f>0.01*'11'!B$16*'Matrix'!D157*'Results'!E157</f>
        <v>0</v>
      </c>
      <c r="L157" s="33">
        <f>0.01*('11'!C$16-'935'!Y157)*'Results'!C157*'Matrix'!D157*('11'!B$16/('11'!B$16-'935'!X157))*'935'!Q157</f>
        <v>0</v>
      </c>
      <c r="M157" s="49">
        <f>0.01*('11'!B$16-'935'!X157)*'Results'!D157</f>
        <v>0</v>
      </c>
      <c r="N157" s="33">
        <f>0.01*'11'!B$16*'Matrix'!I157*'Matrix'!AQ157</f>
        <v>0</v>
      </c>
      <c r="O157" s="33">
        <f>0.01*('11'!B$16-'935'!X157)*'Matrix'!AV157</f>
        <v>0</v>
      </c>
      <c r="P157" s="49">
        <f>0.01*'Matrix'!AK157*'935'!U157</f>
        <v>0</v>
      </c>
      <c r="Q157" s="56">
        <f>K157+L157+M157</f>
        <v>0</v>
      </c>
      <c r="R157" s="32">
        <f>'935'!Z157</f>
        <v>0</v>
      </c>
      <c r="S157" s="57">
        <f>Q157-R157</f>
        <v>0</v>
      </c>
      <c r="T157" s="58">
        <f>IF(R157,Q157/R157-1,"")</f>
        <v>0</v>
      </c>
      <c r="U157" s="56">
        <f>N157+O157+P157</f>
        <v>0</v>
      </c>
      <c r="V157" s="32">
        <f>'935'!AA157</f>
        <v>0</v>
      </c>
      <c r="W157" s="57">
        <f>U157-V157</f>
        <v>0</v>
      </c>
      <c r="X157" s="58">
        <f>IF(V157,U157/V157-1,"")</f>
        <v>0</v>
      </c>
      <c r="Y157" s="56">
        <f>0.01*('11'!B$16-'935'!X157)*'Matrix'!AS157</f>
        <v>0</v>
      </c>
      <c r="Z157" s="33">
        <f>0.01*'11'!B$16*'Matrix'!D157*'Matrix'!CA157</f>
        <v>0</v>
      </c>
      <c r="AA157" s="33">
        <f>'Matrix'!D157*MAX('Matrix'!CI157,0-('Matrix'!CH157+IF('935'!Q157=0,0,(1-'935'!Y157/'11'!C$16)*'11'!B$16/('11'!B$16-'935'!X157)*IF('Matrix'!D157=0,1,'Matrix'!AW157/'Matrix'!D157)*'Matrix'!BE157)))*'11'!B$16*0.01*'DNO totals'!B$274/'DNO totals'!B$296</f>
        <v>0</v>
      </c>
      <c r="AB157" s="33">
        <f>'Matrix'!D157*'Charging rates'!B$106*'Matrix'!CF157</f>
        <v>0</v>
      </c>
      <c r="AC157" s="33">
        <f>'Matrix'!D157*MAX('Matrix'!CI157,0-('Matrix'!CH157+IF('935'!Q157=0,0,(1-'935'!Y157/'11'!C$16)*'11'!B$16/('11'!B$16-'935'!X157)*IF('Matrix'!D157=0,1,'Matrix'!AW157/'Matrix'!D157)*'Matrix'!BE157)))*'11'!B$16*0.01*'DNO totals'!B$284/'DNO totals'!B$296</f>
        <v>0</v>
      </c>
      <c r="AD157" s="33">
        <f>0.01*('Matrix'!AW157*'11'!B$16*'Matrix'!BH157+'Matrix'!D157*'Matrix'!BI157*'935'!Q157*('11'!C$16-'935'!Y157)*('11'!B$16/('11'!B$16-'935'!X157)))</f>
        <v>0</v>
      </c>
      <c r="AE157" s="33">
        <f>'Matrix'!D157*'Charging rates'!B$116*('Parameters'!B$21+'Matrix'!J157)*IF('DNO totals'!B$323&lt;0,1,'935'!S157)</f>
        <v>0</v>
      </c>
      <c r="AF157" s="33">
        <f>'Matrix'!D157*MAX('Matrix'!CI157,0-('Matrix'!CH157+IF('935'!Q157=0,0,(1-'935'!Y157/'11'!C$16)*'11'!B$16/('11'!B$16-'935'!X157)*IF('Matrix'!D157=0,1,'Matrix'!AW157/'Matrix'!D157)*'Matrix'!BE157)))*'11'!B$16*0.01*(1-('DNO totals'!B$284+'DNO totals'!B$274)/'DNO totals'!B$296)</f>
        <v>0</v>
      </c>
      <c r="AG157" s="49">
        <f>Q157-Y157-Z157-AA157-AB157-AC157-AD157-AE157-AF157</f>
        <v>0</v>
      </c>
    </row>
    <row r="158" spans="1:33">
      <c r="A158" s="28">
        <v>58</v>
      </c>
      <c r="B158" s="48">
        <f>'Results'!B158</f>
        <v>0</v>
      </c>
      <c r="C158" s="34">
        <f>'Results'!C158</f>
        <v>0</v>
      </c>
      <c r="D158" s="54">
        <f>'Results'!D158</f>
        <v>0</v>
      </c>
      <c r="E158" s="54">
        <f>'Results'!E158</f>
        <v>0</v>
      </c>
      <c r="F158" s="55">
        <f>'Results'!F158</f>
        <v>0</v>
      </c>
      <c r="G158" s="34">
        <f>'Results'!G158</f>
        <v>0</v>
      </c>
      <c r="H158" s="54">
        <f>'Results'!H158</f>
        <v>0</v>
      </c>
      <c r="I158" s="54">
        <f>'Results'!I158</f>
        <v>0</v>
      </c>
      <c r="J158" s="55">
        <f>'Results'!J158</f>
        <v>0</v>
      </c>
      <c r="K158" s="56">
        <f>0.01*'11'!B$16*'Matrix'!D158*'Results'!E158</f>
        <v>0</v>
      </c>
      <c r="L158" s="33">
        <f>0.01*('11'!C$16-'935'!Y158)*'Results'!C158*'Matrix'!D158*('11'!B$16/('11'!B$16-'935'!X158))*'935'!Q158</f>
        <v>0</v>
      </c>
      <c r="M158" s="49">
        <f>0.01*('11'!B$16-'935'!X158)*'Results'!D158</f>
        <v>0</v>
      </c>
      <c r="N158" s="33">
        <f>0.01*'11'!B$16*'Matrix'!I158*'Matrix'!AQ158</f>
        <v>0</v>
      </c>
      <c r="O158" s="33">
        <f>0.01*('11'!B$16-'935'!X158)*'Matrix'!AV158</f>
        <v>0</v>
      </c>
      <c r="P158" s="49">
        <f>0.01*'Matrix'!AK158*'935'!U158</f>
        <v>0</v>
      </c>
      <c r="Q158" s="56">
        <f>K158+L158+M158</f>
        <v>0</v>
      </c>
      <c r="R158" s="32">
        <f>'935'!Z158</f>
        <v>0</v>
      </c>
      <c r="S158" s="57">
        <f>Q158-R158</f>
        <v>0</v>
      </c>
      <c r="T158" s="58">
        <f>IF(R158,Q158/R158-1,"")</f>
        <v>0</v>
      </c>
      <c r="U158" s="56">
        <f>N158+O158+P158</f>
        <v>0</v>
      </c>
      <c r="V158" s="32">
        <f>'935'!AA158</f>
        <v>0</v>
      </c>
      <c r="W158" s="57">
        <f>U158-V158</f>
        <v>0</v>
      </c>
      <c r="X158" s="58">
        <f>IF(V158,U158/V158-1,"")</f>
        <v>0</v>
      </c>
      <c r="Y158" s="56">
        <f>0.01*('11'!B$16-'935'!X158)*'Matrix'!AS158</f>
        <v>0</v>
      </c>
      <c r="Z158" s="33">
        <f>0.01*'11'!B$16*'Matrix'!D158*'Matrix'!CA158</f>
        <v>0</v>
      </c>
      <c r="AA158" s="33">
        <f>'Matrix'!D158*MAX('Matrix'!CI158,0-('Matrix'!CH158+IF('935'!Q158=0,0,(1-'935'!Y158/'11'!C$16)*'11'!B$16/('11'!B$16-'935'!X158)*IF('Matrix'!D158=0,1,'Matrix'!AW158/'Matrix'!D158)*'Matrix'!BE158)))*'11'!B$16*0.01*'DNO totals'!B$274/'DNO totals'!B$296</f>
        <v>0</v>
      </c>
      <c r="AB158" s="33">
        <f>'Matrix'!D158*'Charging rates'!B$106*'Matrix'!CF158</f>
        <v>0</v>
      </c>
      <c r="AC158" s="33">
        <f>'Matrix'!D158*MAX('Matrix'!CI158,0-('Matrix'!CH158+IF('935'!Q158=0,0,(1-'935'!Y158/'11'!C$16)*'11'!B$16/('11'!B$16-'935'!X158)*IF('Matrix'!D158=0,1,'Matrix'!AW158/'Matrix'!D158)*'Matrix'!BE158)))*'11'!B$16*0.01*'DNO totals'!B$284/'DNO totals'!B$296</f>
        <v>0</v>
      </c>
      <c r="AD158" s="33">
        <f>0.01*('Matrix'!AW158*'11'!B$16*'Matrix'!BH158+'Matrix'!D158*'Matrix'!BI158*'935'!Q158*('11'!C$16-'935'!Y158)*('11'!B$16/('11'!B$16-'935'!X158)))</f>
        <v>0</v>
      </c>
      <c r="AE158" s="33">
        <f>'Matrix'!D158*'Charging rates'!B$116*('Parameters'!B$21+'Matrix'!J158)*IF('DNO totals'!B$323&lt;0,1,'935'!S158)</f>
        <v>0</v>
      </c>
      <c r="AF158" s="33">
        <f>'Matrix'!D158*MAX('Matrix'!CI158,0-('Matrix'!CH158+IF('935'!Q158=0,0,(1-'935'!Y158/'11'!C$16)*'11'!B$16/('11'!B$16-'935'!X158)*IF('Matrix'!D158=0,1,'Matrix'!AW158/'Matrix'!D158)*'Matrix'!BE158)))*'11'!B$16*0.01*(1-('DNO totals'!B$284+'DNO totals'!B$274)/'DNO totals'!B$296)</f>
        <v>0</v>
      </c>
      <c r="AG158" s="49">
        <f>Q158-Y158-Z158-AA158-AB158-AC158-AD158-AE158-AF158</f>
        <v>0</v>
      </c>
    </row>
    <row r="159" spans="1:33">
      <c r="A159" s="28">
        <v>59</v>
      </c>
      <c r="B159" s="48">
        <f>'Results'!B159</f>
        <v>0</v>
      </c>
      <c r="C159" s="34">
        <f>'Results'!C159</f>
        <v>0</v>
      </c>
      <c r="D159" s="54">
        <f>'Results'!D159</f>
        <v>0</v>
      </c>
      <c r="E159" s="54">
        <f>'Results'!E159</f>
        <v>0</v>
      </c>
      <c r="F159" s="55">
        <f>'Results'!F159</f>
        <v>0</v>
      </c>
      <c r="G159" s="34">
        <f>'Results'!G159</f>
        <v>0</v>
      </c>
      <c r="H159" s="54">
        <f>'Results'!H159</f>
        <v>0</v>
      </c>
      <c r="I159" s="54">
        <f>'Results'!I159</f>
        <v>0</v>
      </c>
      <c r="J159" s="55">
        <f>'Results'!J159</f>
        <v>0</v>
      </c>
      <c r="K159" s="56">
        <f>0.01*'11'!B$16*'Matrix'!D159*'Results'!E159</f>
        <v>0</v>
      </c>
      <c r="L159" s="33">
        <f>0.01*('11'!C$16-'935'!Y159)*'Results'!C159*'Matrix'!D159*('11'!B$16/('11'!B$16-'935'!X159))*'935'!Q159</f>
        <v>0</v>
      </c>
      <c r="M159" s="49">
        <f>0.01*('11'!B$16-'935'!X159)*'Results'!D159</f>
        <v>0</v>
      </c>
      <c r="N159" s="33">
        <f>0.01*'11'!B$16*'Matrix'!I159*'Matrix'!AQ159</f>
        <v>0</v>
      </c>
      <c r="O159" s="33">
        <f>0.01*('11'!B$16-'935'!X159)*'Matrix'!AV159</f>
        <v>0</v>
      </c>
      <c r="P159" s="49">
        <f>0.01*'Matrix'!AK159*'935'!U159</f>
        <v>0</v>
      </c>
      <c r="Q159" s="56">
        <f>K159+L159+M159</f>
        <v>0</v>
      </c>
      <c r="R159" s="32">
        <f>'935'!Z159</f>
        <v>0</v>
      </c>
      <c r="S159" s="57">
        <f>Q159-R159</f>
        <v>0</v>
      </c>
      <c r="T159" s="58">
        <f>IF(R159,Q159/R159-1,"")</f>
        <v>0</v>
      </c>
      <c r="U159" s="56">
        <f>N159+O159+P159</f>
        <v>0</v>
      </c>
      <c r="V159" s="32">
        <f>'935'!AA159</f>
        <v>0</v>
      </c>
      <c r="W159" s="57">
        <f>U159-V159</f>
        <v>0</v>
      </c>
      <c r="X159" s="58">
        <f>IF(V159,U159/V159-1,"")</f>
        <v>0</v>
      </c>
      <c r="Y159" s="56">
        <f>0.01*('11'!B$16-'935'!X159)*'Matrix'!AS159</f>
        <v>0</v>
      </c>
      <c r="Z159" s="33">
        <f>0.01*'11'!B$16*'Matrix'!D159*'Matrix'!CA159</f>
        <v>0</v>
      </c>
      <c r="AA159" s="33">
        <f>'Matrix'!D159*MAX('Matrix'!CI159,0-('Matrix'!CH159+IF('935'!Q159=0,0,(1-'935'!Y159/'11'!C$16)*'11'!B$16/('11'!B$16-'935'!X159)*IF('Matrix'!D159=0,1,'Matrix'!AW159/'Matrix'!D159)*'Matrix'!BE159)))*'11'!B$16*0.01*'DNO totals'!B$274/'DNO totals'!B$296</f>
        <v>0</v>
      </c>
      <c r="AB159" s="33">
        <f>'Matrix'!D159*'Charging rates'!B$106*'Matrix'!CF159</f>
        <v>0</v>
      </c>
      <c r="AC159" s="33">
        <f>'Matrix'!D159*MAX('Matrix'!CI159,0-('Matrix'!CH159+IF('935'!Q159=0,0,(1-'935'!Y159/'11'!C$16)*'11'!B$16/('11'!B$16-'935'!X159)*IF('Matrix'!D159=0,1,'Matrix'!AW159/'Matrix'!D159)*'Matrix'!BE159)))*'11'!B$16*0.01*'DNO totals'!B$284/'DNO totals'!B$296</f>
        <v>0</v>
      </c>
      <c r="AD159" s="33">
        <f>0.01*('Matrix'!AW159*'11'!B$16*'Matrix'!BH159+'Matrix'!D159*'Matrix'!BI159*'935'!Q159*('11'!C$16-'935'!Y159)*('11'!B$16/('11'!B$16-'935'!X159)))</f>
        <v>0</v>
      </c>
      <c r="AE159" s="33">
        <f>'Matrix'!D159*'Charging rates'!B$116*('Parameters'!B$21+'Matrix'!J159)*IF('DNO totals'!B$323&lt;0,1,'935'!S159)</f>
        <v>0</v>
      </c>
      <c r="AF159" s="33">
        <f>'Matrix'!D159*MAX('Matrix'!CI159,0-('Matrix'!CH159+IF('935'!Q159=0,0,(1-'935'!Y159/'11'!C$16)*'11'!B$16/('11'!B$16-'935'!X159)*IF('Matrix'!D159=0,1,'Matrix'!AW159/'Matrix'!D159)*'Matrix'!BE159)))*'11'!B$16*0.01*(1-('DNO totals'!B$284+'DNO totals'!B$274)/'DNO totals'!B$296)</f>
        <v>0</v>
      </c>
      <c r="AG159" s="49">
        <f>Q159-Y159-Z159-AA159-AB159-AC159-AD159-AE159-AF159</f>
        <v>0</v>
      </c>
    </row>
    <row r="160" spans="1:33">
      <c r="A160" s="28">
        <v>60</v>
      </c>
      <c r="B160" s="48">
        <f>'Results'!B160</f>
        <v>0</v>
      </c>
      <c r="C160" s="34">
        <f>'Results'!C160</f>
        <v>0</v>
      </c>
      <c r="D160" s="54">
        <f>'Results'!D160</f>
        <v>0</v>
      </c>
      <c r="E160" s="54">
        <f>'Results'!E160</f>
        <v>0</v>
      </c>
      <c r="F160" s="55">
        <f>'Results'!F160</f>
        <v>0</v>
      </c>
      <c r="G160" s="34">
        <f>'Results'!G160</f>
        <v>0</v>
      </c>
      <c r="H160" s="54">
        <f>'Results'!H160</f>
        <v>0</v>
      </c>
      <c r="I160" s="54">
        <f>'Results'!I160</f>
        <v>0</v>
      </c>
      <c r="J160" s="55">
        <f>'Results'!J160</f>
        <v>0</v>
      </c>
      <c r="K160" s="56">
        <f>0.01*'11'!B$16*'Matrix'!D160*'Results'!E160</f>
        <v>0</v>
      </c>
      <c r="L160" s="33">
        <f>0.01*('11'!C$16-'935'!Y160)*'Results'!C160*'Matrix'!D160*('11'!B$16/('11'!B$16-'935'!X160))*'935'!Q160</f>
        <v>0</v>
      </c>
      <c r="M160" s="49">
        <f>0.01*('11'!B$16-'935'!X160)*'Results'!D160</f>
        <v>0</v>
      </c>
      <c r="N160" s="33">
        <f>0.01*'11'!B$16*'Matrix'!I160*'Matrix'!AQ160</f>
        <v>0</v>
      </c>
      <c r="O160" s="33">
        <f>0.01*('11'!B$16-'935'!X160)*'Matrix'!AV160</f>
        <v>0</v>
      </c>
      <c r="P160" s="49">
        <f>0.01*'Matrix'!AK160*'935'!U160</f>
        <v>0</v>
      </c>
      <c r="Q160" s="56">
        <f>K160+L160+M160</f>
        <v>0</v>
      </c>
      <c r="R160" s="32">
        <f>'935'!Z160</f>
        <v>0</v>
      </c>
      <c r="S160" s="57">
        <f>Q160-R160</f>
        <v>0</v>
      </c>
      <c r="T160" s="58">
        <f>IF(R160,Q160/R160-1,"")</f>
        <v>0</v>
      </c>
      <c r="U160" s="56">
        <f>N160+O160+P160</f>
        <v>0</v>
      </c>
      <c r="V160" s="32">
        <f>'935'!AA160</f>
        <v>0</v>
      </c>
      <c r="W160" s="57">
        <f>U160-V160</f>
        <v>0</v>
      </c>
      <c r="X160" s="58">
        <f>IF(V160,U160/V160-1,"")</f>
        <v>0</v>
      </c>
      <c r="Y160" s="56">
        <f>0.01*('11'!B$16-'935'!X160)*'Matrix'!AS160</f>
        <v>0</v>
      </c>
      <c r="Z160" s="33">
        <f>0.01*'11'!B$16*'Matrix'!D160*'Matrix'!CA160</f>
        <v>0</v>
      </c>
      <c r="AA160" s="33">
        <f>'Matrix'!D160*MAX('Matrix'!CI160,0-('Matrix'!CH160+IF('935'!Q160=0,0,(1-'935'!Y160/'11'!C$16)*'11'!B$16/('11'!B$16-'935'!X160)*IF('Matrix'!D160=0,1,'Matrix'!AW160/'Matrix'!D160)*'Matrix'!BE160)))*'11'!B$16*0.01*'DNO totals'!B$274/'DNO totals'!B$296</f>
        <v>0</v>
      </c>
      <c r="AB160" s="33">
        <f>'Matrix'!D160*'Charging rates'!B$106*'Matrix'!CF160</f>
        <v>0</v>
      </c>
      <c r="AC160" s="33">
        <f>'Matrix'!D160*MAX('Matrix'!CI160,0-('Matrix'!CH160+IF('935'!Q160=0,0,(1-'935'!Y160/'11'!C$16)*'11'!B$16/('11'!B$16-'935'!X160)*IF('Matrix'!D160=0,1,'Matrix'!AW160/'Matrix'!D160)*'Matrix'!BE160)))*'11'!B$16*0.01*'DNO totals'!B$284/'DNO totals'!B$296</f>
        <v>0</v>
      </c>
      <c r="AD160" s="33">
        <f>0.01*('Matrix'!AW160*'11'!B$16*'Matrix'!BH160+'Matrix'!D160*'Matrix'!BI160*'935'!Q160*('11'!C$16-'935'!Y160)*('11'!B$16/('11'!B$16-'935'!X160)))</f>
        <v>0</v>
      </c>
      <c r="AE160" s="33">
        <f>'Matrix'!D160*'Charging rates'!B$116*('Parameters'!B$21+'Matrix'!J160)*IF('DNO totals'!B$323&lt;0,1,'935'!S160)</f>
        <v>0</v>
      </c>
      <c r="AF160" s="33">
        <f>'Matrix'!D160*MAX('Matrix'!CI160,0-('Matrix'!CH160+IF('935'!Q160=0,0,(1-'935'!Y160/'11'!C$16)*'11'!B$16/('11'!B$16-'935'!X160)*IF('Matrix'!D160=0,1,'Matrix'!AW160/'Matrix'!D160)*'Matrix'!BE160)))*'11'!B$16*0.01*(1-('DNO totals'!B$284+'DNO totals'!B$274)/'DNO totals'!B$296)</f>
        <v>0</v>
      </c>
      <c r="AG160" s="49">
        <f>Q160-Y160-Z160-AA160-AB160-AC160-AD160-AE160-AF160</f>
        <v>0</v>
      </c>
    </row>
    <row r="161" spans="1:33">
      <c r="A161" s="28">
        <v>61</v>
      </c>
      <c r="B161" s="48">
        <f>'Results'!B161</f>
        <v>0</v>
      </c>
      <c r="C161" s="34">
        <f>'Results'!C161</f>
        <v>0</v>
      </c>
      <c r="D161" s="54">
        <f>'Results'!D161</f>
        <v>0</v>
      </c>
      <c r="E161" s="54">
        <f>'Results'!E161</f>
        <v>0</v>
      </c>
      <c r="F161" s="55">
        <f>'Results'!F161</f>
        <v>0</v>
      </c>
      <c r="G161" s="34">
        <f>'Results'!G161</f>
        <v>0</v>
      </c>
      <c r="H161" s="54">
        <f>'Results'!H161</f>
        <v>0</v>
      </c>
      <c r="I161" s="54">
        <f>'Results'!I161</f>
        <v>0</v>
      </c>
      <c r="J161" s="55">
        <f>'Results'!J161</f>
        <v>0</v>
      </c>
      <c r="K161" s="56">
        <f>0.01*'11'!B$16*'Matrix'!D161*'Results'!E161</f>
        <v>0</v>
      </c>
      <c r="L161" s="33">
        <f>0.01*('11'!C$16-'935'!Y161)*'Results'!C161*'Matrix'!D161*('11'!B$16/('11'!B$16-'935'!X161))*'935'!Q161</f>
        <v>0</v>
      </c>
      <c r="M161" s="49">
        <f>0.01*('11'!B$16-'935'!X161)*'Results'!D161</f>
        <v>0</v>
      </c>
      <c r="N161" s="33">
        <f>0.01*'11'!B$16*'Matrix'!I161*'Matrix'!AQ161</f>
        <v>0</v>
      </c>
      <c r="O161" s="33">
        <f>0.01*('11'!B$16-'935'!X161)*'Matrix'!AV161</f>
        <v>0</v>
      </c>
      <c r="P161" s="49">
        <f>0.01*'Matrix'!AK161*'935'!U161</f>
        <v>0</v>
      </c>
      <c r="Q161" s="56">
        <f>K161+L161+M161</f>
        <v>0</v>
      </c>
      <c r="R161" s="32">
        <f>'935'!Z161</f>
        <v>0</v>
      </c>
      <c r="S161" s="57">
        <f>Q161-R161</f>
        <v>0</v>
      </c>
      <c r="T161" s="58">
        <f>IF(R161,Q161/R161-1,"")</f>
        <v>0</v>
      </c>
      <c r="U161" s="56">
        <f>N161+O161+P161</f>
        <v>0</v>
      </c>
      <c r="V161" s="32">
        <f>'935'!AA161</f>
        <v>0</v>
      </c>
      <c r="W161" s="57">
        <f>U161-V161</f>
        <v>0</v>
      </c>
      <c r="X161" s="58">
        <f>IF(V161,U161/V161-1,"")</f>
        <v>0</v>
      </c>
      <c r="Y161" s="56">
        <f>0.01*('11'!B$16-'935'!X161)*'Matrix'!AS161</f>
        <v>0</v>
      </c>
      <c r="Z161" s="33">
        <f>0.01*'11'!B$16*'Matrix'!D161*'Matrix'!CA161</f>
        <v>0</v>
      </c>
      <c r="AA161" s="33">
        <f>'Matrix'!D161*MAX('Matrix'!CI161,0-('Matrix'!CH161+IF('935'!Q161=0,0,(1-'935'!Y161/'11'!C$16)*'11'!B$16/('11'!B$16-'935'!X161)*IF('Matrix'!D161=0,1,'Matrix'!AW161/'Matrix'!D161)*'Matrix'!BE161)))*'11'!B$16*0.01*'DNO totals'!B$274/'DNO totals'!B$296</f>
        <v>0</v>
      </c>
      <c r="AB161" s="33">
        <f>'Matrix'!D161*'Charging rates'!B$106*'Matrix'!CF161</f>
        <v>0</v>
      </c>
      <c r="AC161" s="33">
        <f>'Matrix'!D161*MAX('Matrix'!CI161,0-('Matrix'!CH161+IF('935'!Q161=0,0,(1-'935'!Y161/'11'!C$16)*'11'!B$16/('11'!B$16-'935'!X161)*IF('Matrix'!D161=0,1,'Matrix'!AW161/'Matrix'!D161)*'Matrix'!BE161)))*'11'!B$16*0.01*'DNO totals'!B$284/'DNO totals'!B$296</f>
        <v>0</v>
      </c>
      <c r="AD161" s="33">
        <f>0.01*('Matrix'!AW161*'11'!B$16*'Matrix'!BH161+'Matrix'!D161*'Matrix'!BI161*'935'!Q161*('11'!C$16-'935'!Y161)*('11'!B$16/('11'!B$16-'935'!X161)))</f>
        <v>0</v>
      </c>
      <c r="AE161" s="33">
        <f>'Matrix'!D161*'Charging rates'!B$116*('Parameters'!B$21+'Matrix'!J161)*IF('DNO totals'!B$323&lt;0,1,'935'!S161)</f>
        <v>0</v>
      </c>
      <c r="AF161" s="33">
        <f>'Matrix'!D161*MAX('Matrix'!CI161,0-('Matrix'!CH161+IF('935'!Q161=0,0,(1-'935'!Y161/'11'!C$16)*'11'!B$16/('11'!B$16-'935'!X161)*IF('Matrix'!D161=0,1,'Matrix'!AW161/'Matrix'!D161)*'Matrix'!BE161)))*'11'!B$16*0.01*(1-('DNO totals'!B$284+'DNO totals'!B$274)/'DNO totals'!B$296)</f>
        <v>0</v>
      </c>
      <c r="AG161" s="49">
        <f>Q161-Y161-Z161-AA161-AB161-AC161-AD161-AE161-AF161</f>
        <v>0</v>
      </c>
    </row>
    <row r="162" spans="1:33">
      <c r="A162" s="28">
        <v>62</v>
      </c>
      <c r="B162" s="48">
        <f>'Results'!B162</f>
        <v>0</v>
      </c>
      <c r="C162" s="34">
        <f>'Results'!C162</f>
        <v>0</v>
      </c>
      <c r="D162" s="54">
        <f>'Results'!D162</f>
        <v>0</v>
      </c>
      <c r="E162" s="54">
        <f>'Results'!E162</f>
        <v>0</v>
      </c>
      <c r="F162" s="55">
        <f>'Results'!F162</f>
        <v>0</v>
      </c>
      <c r="G162" s="34">
        <f>'Results'!G162</f>
        <v>0</v>
      </c>
      <c r="H162" s="54">
        <f>'Results'!H162</f>
        <v>0</v>
      </c>
      <c r="I162" s="54">
        <f>'Results'!I162</f>
        <v>0</v>
      </c>
      <c r="J162" s="55">
        <f>'Results'!J162</f>
        <v>0</v>
      </c>
      <c r="K162" s="56">
        <f>0.01*'11'!B$16*'Matrix'!D162*'Results'!E162</f>
        <v>0</v>
      </c>
      <c r="L162" s="33">
        <f>0.01*('11'!C$16-'935'!Y162)*'Results'!C162*'Matrix'!D162*('11'!B$16/('11'!B$16-'935'!X162))*'935'!Q162</f>
        <v>0</v>
      </c>
      <c r="M162" s="49">
        <f>0.01*('11'!B$16-'935'!X162)*'Results'!D162</f>
        <v>0</v>
      </c>
      <c r="N162" s="33">
        <f>0.01*'11'!B$16*'Matrix'!I162*'Matrix'!AQ162</f>
        <v>0</v>
      </c>
      <c r="O162" s="33">
        <f>0.01*('11'!B$16-'935'!X162)*'Matrix'!AV162</f>
        <v>0</v>
      </c>
      <c r="P162" s="49">
        <f>0.01*'Matrix'!AK162*'935'!U162</f>
        <v>0</v>
      </c>
      <c r="Q162" s="56">
        <f>K162+L162+M162</f>
        <v>0</v>
      </c>
      <c r="R162" s="32">
        <f>'935'!Z162</f>
        <v>0</v>
      </c>
      <c r="S162" s="57">
        <f>Q162-R162</f>
        <v>0</v>
      </c>
      <c r="T162" s="58">
        <f>IF(R162,Q162/R162-1,"")</f>
        <v>0</v>
      </c>
      <c r="U162" s="56">
        <f>N162+O162+P162</f>
        <v>0</v>
      </c>
      <c r="V162" s="32">
        <f>'935'!AA162</f>
        <v>0</v>
      </c>
      <c r="W162" s="57">
        <f>U162-V162</f>
        <v>0</v>
      </c>
      <c r="X162" s="58">
        <f>IF(V162,U162/V162-1,"")</f>
        <v>0</v>
      </c>
      <c r="Y162" s="56">
        <f>0.01*('11'!B$16-'935'!X162)*'Matrix'!AS162</f>
        <v>0</v>
      </c>
      <c r="Z162" s="33">
        <f>0.01*'11'!B$16*'Matrix'!D162*'Matrix'!CA162</f>
        <v>0</v>
      </c>
      <c r="AA162" s="33">
        <f>'Matrix'!D162*MAX('Matrix'!CI162,0-('Matrix'!CH162+IF('935'!Q162=0,0,(1-'935'!Y162/'11'!C$16)*'11'!B$16/('11'!B$16-'935'!X162)*IF('Matrix'!D162=0,1,'Matrix'!AW162/'Matrix'!D162)*'Matrix'!BE162)))*'11'!B$16*0.01*'DNO totals'!B$274/'DNO totals'!B$296</f>
        <v>0</v>
      </c>
      <c r="AB162" s="33">
        <f>'Matrix'!D162*'Charging rates'!B$106*'Matrix'!CF162</f>
        <v>0</v>
      </c>
      <c r="AC162" s="33">
        <f>'Matrix'!D162*MAX('Matrix'!CI162,0-('Matrix'!CH162+IF('935'!Q162=0,0,(1-'935'!Y162/'11'!C$16)*'11'!B$16/('11'!B$16-'935'!X162)*IF('Matrix'!D162=0,1,'Matrix'!AW162/'Matrix'!D162)*'Matrix'!BE162)))*'11'!B$16*0.01*'DNO totals'!B$284/'DNO totals'!B$296</f>
        <v>0</v>
      </c>
      <c r="AD162" s="33">
        <f>0.01*('Matrix'!AW162*'11'!B$16*'Matrix'!BH162+'Matrix'!D162*'Matrix'!BI162*'935'!Q162*('11'!C$16-'935'!Y162)*('11'!B$16/('11'!B$16-'935'!X162)))</f>
        <v>0</v>
      </c>
      <c r="AE162" s="33">
        <f>'Matrix'!D162*'Charging rates'!B$116*('Parameters'!B$21+'Matrix'!J162)*IF('DNO totals'!B$323&lt;0,1,'935'!S162)</f>
        <v>0</v>
      </c>
      <c r="AF162" s="33">
        <f>'Matrix'!D162*MAX('Matrix'!CI162,0-('Matrix'!CH162+IF('935'!Q162=0,0,(1-'935'!Y162/'11'!C$16)*'11'!B$16/('11'!B$16-'935'!X162)*IF('Matrix'!D162=0,1,'Matrix'!AW162/'Matrix'!D162)*'Matrix'!BE162)))*'11'!B$16*0.01*(1-('DNO totals'!B$284+'DNO totals'!B$274)/'DNO totals'!B$296)</f>
        <v>0</v>
      </c>
      <c r="AG162" s="49">
        <f>Q162-Y162-Z162-AA162-AB162-AC162-AD162-AE162-AF162</f>
        <v>0</v>
      </c>
    </row>
    <row r="163" spans="1:33">
      <c r="A163" s="28">
        <v>63</v>
      </c>
      <c r="B163" s="48">
        <f>'Results'!B163</f>
        <v>0</v>
      </c>
      <c r="C163" s="34">
        <f>'Results'!C163</f>
        <v>0</v>
      </c>
      <c r="D163" s="54">
        <f>'Results'!D163</f>
        <v>0</v>
      </c>
      <c r="E163" s="54">
        <f>'Results'!E163</f>
        <v>0</v>
      </c>
      <c r="F163" s="55">
        <f>'Results'!F163</f>
        <v>0</v>
      </c>
      <c r="G163" s="34">
        <f>'Results'!G163</f>
        <v>0</v>
      </c>
      <c r="H163" s="54">
        <f>'Results'!H163</f>
        <v>0</v>
      </c>
      <c r="I163" s="54">
        <f>'Results'!I163</f>
        <v>0</v>
      </c>
      <c r="J163" s="55">
        <f>'Results'!J163</f>
        <v>0</v>
      </c>
      <c r="K163" s="56">
        <f>0.01*'11'!B$16*'Matrix'!D163*'Results'!E163</f>
        <v>0</v>
      </c>
      <c r="L163" s="33">
        <f>0.01*('11'!C$16-'935'!Y163)*'Results'!C163*'Matrix'!D163*('11'!B$16/('11'!B$16-'935'!X163))*'935'!Q163</f>
        <v>0</v>
      </c>
      <c r="M163" s="49">
        <f>0.01*('11'!B$16-'935'!X163)*'Results'!D163</f>
        <v>0</v>
      </c>
      <c r="N163" s="33">
        <f>0.01*'11'!B$16*'Matrix'!I163*'Matrix'!AQ163</f>
        <v>0</v>
      </c>
      <c r="O163" s="33">
        <f>0.01*('11'!B$16-'935'!X163)*'Matrix'!AV163</f>
        <v>0</v>
      </c>
      <c r="P163" s="49">
        <f>0.01*'Matrix'!AK163*'935'!U163</f>
        <v>0</v>
      </c>
      <c r="Q163" s="56">
        <f>K163+L163+M163</f>
        <v>0</v>
      </c>
      <c r="R163" s="32">
        <f>'935'!Z163</f>
        <v>0</v>
      </c>
      <c r="S163" s="57">
        <f>Q163-R163</f>
        <v>0</v>
      </c>
      <c r="T163" s="58">
        <f>IF(R163,Q163/R163-1,"")</f>
        <v>0</v>
      </c>
      <c r="U163" s="56">
        <f>N163+O163+P163</f>
        <v>0</v>
      </c>
      <c r="V163" s="32">
        <f>'935'!AA163</f>
        <v>0</v>
      </c>
      <c r="W163" s="57">
        <f>U163-V163</f>
        <v>0</v>
      </c>
      <c r="X163" s="58">
        <f>IF(V163,U163/V163-1,"")</f>
        <v>0</v>
      </c>
      <c r="Y163" s="56">
        <f>0.01*('11'!B$16-'935'!X163)*'Matrix'!AS163</f>
        <v>0</v>
      </c>
      <c r="Z163" s="33">
        <f>0.01*'11'!B$16*'Matrix'!D163*'Matrix'!CA163</f>
        <v>0</v>
      </c>
      <c r="AA163" s="33">
        <f>'Matrix'!D163*MAX('Matrix'!CI163,0-('Matrix'!CH163+IF('935'!Q163=0,0,(1-'935'!Y163/'11'!C$16)*'11'!B$16/('11'!B$16-'935'!X163)*IF('Matrix'!D163=0,1,'Matrix'!AW163/'Matrix'!D163)*'Matrix'!BE163)))*'11'!B$16*0.01*'DNO totals'!B$274/'DNO totals'!B$296</f>
        <v>0</v>
      </c>
      <c r="AB163" s="33">
        <f>'Matrix'!D163*'Charging rates'!B$106*'Matrix'!CF163</f>
        <v>0</v>
      </c>
      <c r="AC163" s="33">
        <f>'Matrix'!D163*MAX('Matrix'!CI163,0-('Matrix'!CH163+IF('935'!Q163=0,0,(1-'935'!Y163/'11'!C$16)*'11'!B$16/('11'!B$16-'935'!X163)*IF('Matrix'!D163=0,1,'Matrix'!AW163/'Matrix'!D163)*'Matrix'!BE163)))*'11'!B$16*0.01*'DNO totals'!B$284/'DNO totals'!B$296</f>
        <v>0</v>
      </c>
      <c r="AD163" s="33">
        <f>0.01*('Matrix'!AW163*'11'!B$16*'Matrix'!BH163+'Matrix'!D163*'Matrix'!BI163*'935'!Q163*('11'!C$16-'935'!Y163)*('11'!B$16/('11'!B$16-'935'!X163)))</f>
        <v>0</v>
      </c>
      <c r="AE163" s="33">
        <f>'Matrix'!D163*'Charging rates'!B$116*('Parameters'!B$21+'Matrix'!J163)*IF('DNO totals'!B$323&lt;0,1,'935'!S163)</f>
        <v>0</v>
      </c>
      <c r="AF163" s="33">
        <f>'Matrix'!D163*MAX('Matrix'!CI163,0-('Matrix'!CH163+IF('935'!Q163=0,0,(1-'935'!Y163/'11'!C$16)*'11'!B$16/('11'!B$16-'935'!X163)*IF('Matrix'!D163=0,1,'Matrix'!AW163/'Matrix'!D163)*'Matrix'!BE163)))*'11'!B$16*0.01*(1-('DNO totals'!B$284+'DNO totals'!B$274)/'DNO totals'!B$296)</f>
        <v>0</v>
      </c>
      <c r="AG163" s="49">
        <f>Q163-Y163-Z163-AA163-AB163-AC163-AD163-AE163-AF163</f>
        <v>0</v>
      </c>
    </row>
    <row r="164" spans="1:33">
      <c r="A164" s="28">
        <v>64</v>
      </c>
      <c r="B164" s="48">
        <f>'Results'!B164</f>
        <v>0</v>
      </c>
      <c r="C164" s="34">
        <f>'Results'!C164</f>
        <v>0</v>
      </c>
      <c r="D164" s="54">
        <f>'Results'!D164</f>
        <v>0</v>
      </c>
      <c r="E164" s="54">
        <f>'Results'!E164</f>
        <v>0</v>
      </c>
      <c r="F164" s="55">
        <f>'Results'!F164</f>
        <v>0</v>
      </c>
      <c r="G164" s="34">
        <f>'Results'!G164</f>
        <v>0</v>
      </c>
      <c r="H164" s="54">
        <f>'Results'!H164</f>
        <v>0</v>
      </c>
      <c r="I164" s="54">
        <f>'Results'!I164</f>
        <v>0</v>
      </c>
      <c r="J164" s="55">
        <f>'Results'!J164</f>
        <v>0</v>
      </c>
      <c r="K164" s="56">
        <f>0.01*'11'!B$16*'Matrix'!D164*'Results'!E164</f>
        <v>0</v>
      </c>
      <c r="L164" s="33">
        <f>0.01*('11'!C$16-'935'!Y164)*'Results'!C164*'Matrix'!D164*('11'!B$16/('11'!B$16-'935'!X164))*'935'!Q164</f>
        <v>0</v>
      </c>
      <c r="M164" s="49">
        <f>0.01*('11'!B$16-'935'!X164)*'Results'!D164</f>
        <v>0</v>
      </c>
      <c r="N164" s="33">
        <f>0.01*'11'!B$16*'Matrix'!I164*'Matrix'!AQ164</f>
        <v>0</v>
      </c>
      <c r="O164" s="33">
        <f>0.01*('11'!B$16-'935'!X164)*'Matrix'!AV164</f>
        <v>0</v>
      </c>
      <c r="P164" s="49">
        <f>0.01*'Matrix'!AK164*'935'!U164</f>
        <v>0</v>
      </c>
      <c r="Q164" s="56">
        <f>K164+L164+M164</f>
        <v>0</v>
      </c>
      <c r="R164" s="32">
        <f>'935'!Z164</f>
        <v>0</v>
      </c>
      <c r="S164" s="57">
        <f>Q164-R164</f>
        <v>0</v>
      </c>
      <c r="T164" s="58">
        <f>IF(R164,Q164/R164-1,"")</f>
        <v>0</v>
      </c>
      <c r="U164" s="56">
        <f>N164+O164+P164</f>
        <v>0</v>
      </c>
      <c r="V164" s="32">
        <f>'935'!AA164</f>
        <v>0</v>
      </c>
      <c r="W164" s="57">
        <f>U164-V164</f>
        <v>0</v>
      </c>
      <c r="X164" s="58">
        <f>IF(V164,U164/V164-1,"")</f>
        <v>0</v>
      </c>
      <c r="Y164" s="56">
        <f>0.01*('11'!B$16-'935'!X164)*'Matrix'!AS164</f>
        <v>0</v>
      </c>
      <c r="Z164" s="33">
        <f>0.01*'11'!B$16*'Matrix'!D164*'Matrix'!CA164</f>
        <v>0</v>
      </c>
      <c r="AA164" s="33">
        <f>'Matrix'!D164*MAX('Matrix'!CI164,0-('Matrix'!CH164+IF('935'!Q164=0,0,(1-'935'!Y164/'11'!C$16)*'11'!B$16/('11'!B$16-'935'!X164)*IF('Matrix'!D164=0,1,'Matrix'!AW164/'Matrix'!D164)*'Matrix'!BE164)))*'11'!B$16*0.01*'DNO totals'!B$274/'DNO totals'!B$296</f>
        <v>0</v>
      </c>
      <c r="AB164" s="33">
        <f>'Matrix'!D164*'Charging rates'!B$106*'Matrix'!CF164</f>
        <v>0</v>
      </c>
      <c r="AC164" s="33">
        <f>'Matrix'!D164*MAX('Matrix'!CI164,0-('Matrix'!CH164+IF('935'!Q164=0,0,(1-'935'!Y164/'11'!C$16)*'11'!B$16/('11'!B$16-'935'!X164)*IF('Matrix'!D164=0,1,'Matrix'!AW164/'Matrix'!D164)*'Matrix'!BE164)))*'11'!B$16*0.01*'DNO totals'!B$284/'DNO totals'!B$296</f>
        <v>0</v>
      </c>
      <c r="AD164" s="33">
        <f>0.01*('Matrix'!AW164*'11'!B$16*'Matrix'!BH164+'Matrix'!D164*'Matrix'!BI164*'935'!Q164*('11'!C$16-'935'!Y164)*('11'!B$16/('11'!B$16-'935'!X164)))</f>
        <v>0</v>
      </c>
      <c r="AE164" s="33">
        <f>'Matrix'!D164*'Charging rates'!B$116*('Parameters'!B$21+'Matrix'!J164)*IF('DNO totals'!B$323&lt;0,1,'935'!S164)</f>
        <v>0</v>
      </c>
      <c r="AF164" s="33">
        <f>'Matrix'!D164*MAX('Matrix'!CI164,0-('Matrix'!CH164+IF('935'!Q164=0,0,(1-'935'!Y164/'11'!C$16)*'11'!B$16/('11'!B$16-'935'!X164)*IF('Matrix'!D164=0,1,'Matrix'!AW164/'Matrix'!D164)*'Matrix'!BE164)))*'11'!B$16*0.01*(1-('DNO totals'!B$284+'DNO totals'!B$274)/'DNO totals'!B$296)</f>
        <v>0</v>
      </c>
      <c r="AG164" s="49">
        <f>Q164-Y164-Z164-AA164-AB164-AC164-AD164-AE164-AF164</f>
        <v>0</v>
      </c>
    </row>
    <row r="165" spans="1:33">
      <c r="A165" s="28">
        <v>65</v>
      </c>
      <c r="B165" s="48">
        <f>'Results'!B165</f>
        <v>0</v>
      </c>
      <c r="C165" s="34">
        <f>'Results'!C165</f>
        <v>0</v>
      </c>
      <c r="D165" s="54">
        <f>'Results'!D165</f>
        <v>0</v>
      </c>
      <c r="E165" s="54">
        <f>'Results'!E165</f>
        <v>0</v>
      </c>
      <c r="F165" s="55">
        <f>'Results'!F165</f>
        <v>0</v>
      </c>
      <c r="G165" s="34">
        <f>'Results'!G165</f>
        <v>0</v>
      </c>
      <c r="H165" s="54">
        <f>'Results'!H165</f>
        <v>0</v>
      </c>
      <c r="I165" s="54">
        <f>'Results'!I165</f>
        <v>0</v>
      </c>
      <c r="J165" s="55">
        <f>'Results'!J165</f>
        <v>0</v>
      </c>
      <c r="K165" s="56">
        <f>0.01*'11'!B$16*'Matrix'!D165*'Results'!E165</f>
        <v>0</v>
      </c>
      <c r="L165" s="33">
        <f>0.01*('11'!C$16-'935'!Y165)*'Results'!C165*'Matrix'!D165*('11'!B$16/('11'!B$16-'935'!X165))*'935'!Q165</f>
        <v>0</v>
      </c>
      <c r="M165" s="49">
        <f>0.01*('11'!B$16-'935'!X165)*'Results'!D165</f>
        <v>0</v>
      </c>
      <c r="N165" s="33">
        <f>0.01*'11'!B$16*'Matrix'!I165*'Matrix'!AQ165</f>
        <v>0</v>
      </c>
      <c r="O165" s="33">
        <f>0.01*('11'!B$16-'935'!X165)*'Matrix'!AV165</f>
        <v>0</v>
      </c>
      <c r="P165" s="49">
        <f>0.01*'Matrix'!AK165*'935'!U165</f>
        <v>0</v>
      </c>
      <c r="Q165" s="56">
        <f>K165+L165+M165</f>
        <v>0</v>
      </c>
      <c r="R165" s="32">
        <f>'935'!Z165</f>
        <v>0</v>
      </c>
      <c r="S165" s="57">
        <f>Q165-R165</f>
        <v>0</v>
      </c>
      <c r="T165" s="58">
        <f>IF(R165,Q165/R165-1,"")</f>
        <v>0</v>
      </c>
      <c r="U165" s="56">
        <f>N165+O165+P165</f>
        <v>0</v>
      </c>
      <c r="V165" s="32">
        <f>'935'!AA165</f>
        <v>0</v>
      </c>
      <c r="W165" s="57">
        <f>U165-V165</f>
        <v>0</v>
      </c>
      <c r="X165" s="58">
        <f>IF(V165,U165/V165-1,"")</f>
        <v>0</v>
      </c>
      <c r="Y165" s="56">
        <f>0.01*('11'!B$16-'935'!X165)*'Matrix'!AS165</f>
        <v>0</v>
      </c>
      <c r="Z165" s="33">
        <f>0.01*'11'!B$16*'Matrix'!D165*'Matrix'!CA165</f>
        <v>0</v>
      </c>
      <c r="AA165" s="33">
        <f>'Matrix'!D165*MAX('Matrix'!CI165,0-('Matrix'!CH165+IF('935'!Q165=0,0,(1-'935'!Y165/'11'!C$16)*'11'!B$16/('11'!B$16-'935'!X165)*IF('Matrix'!D165=0,1,'Matrix'!AW165/'Matrix'!D165)*'Matrix'!BE165)))*'11'!B$16*0.01*'DNO totals'!B$274/'DNO totals'!B$296</f>
        <v>0</v>
      </c>
      <c r="AB165" s="33">
        <f>'Matrix'!D165*'Charging rates'!B$106*'Matrix'!CF165</f>
        <v>0</v>
      </c>
      <c r="AC165" s="33">
        <f>'Matrix'!D165*MAX('Matrix'!CI165,0-('Matrix'!CH165+IF('935'!Q165=0,0,(1-'935'!Y165/'11'!C$16)*'11'!B$16/('11'!B$16-'935'!X165)*IF('Matrix'!D165=0,1,'Matrix'!AW165/'Matrix'!D165)*'Matrix'!BE165)))*'11'!B$16*0.01*'DNO totals'!B$284/'DNO totals'!B$296</f>
        <v>0</v>
      </c>
      <c r="AD165" s="33">
        <f>0.01*('Matrix'!AW165*'11'!B$16*'Matrix'!BH165+'Matrix'!D165*'Matrix'!BI165*'935'!Q165*('11'!C$16-'935'!Y165)*('11'!B$16/('11'!B$16-'935'!X165)))</f>
        <v>0</v>
      </c>
      <c r="AE165" s="33">
        <f>'Matrix'!D165*'Charging rates'!B$116*('Parameters'!B$21+'Matrix'!J165)*IF('DNO totals'!B$323&lt;0,1,'935'!S165)</f>
        <v>0</v>
      </c>
      <c r="AF165" s="33">
        <f>'Matrix'!D165*MAX('Matrix'!CI165,0-('Matrix'!CH165+IF('935'!Q165=0,0,(1-'935'!Y165/'11'!C$16)*'11'!B$16/('11'!B$16-'935'!X165)*IF('Matrix'!D165=0,1,'Matrix'!AW165/'Matrix'!D165)*'Matrix'!BE165)))*'11'!B$16*0.01*(1-('DNO totals'!B$284+'DNO totals'!B$274)/'DNO totals'!B$296)</f>
        <v>0</v>
      </c>
      <c r="AG165" s="49">
        <f>Q165-Y165-Z165-AA165-AB165-AC165-AD165-AE165-AF165</f>
        <v>0</v>
      </c>
    </row>
    <row r="166" spans="1:33">
      <c r="A166" s="28">
        <v>66</v>
      </c>
      <c r="B166" s="48">
        <f>'Results'!B166</f>
        <v>0</v>
      </c>
      <c r="C166" s="34">
        <f>'Results'!C166</f>
        <v>0</v>
      </c>
      <c r="D166" s="54">
        <f>'Results'!D166</f>
        <v>0</v>
      </c>
      <c r="E166" s="54">
        <f>'Results'!E166</f>
        <v>0</v>
      </c>
      <c r="F166" s="55">
        <f>'Results'!F166</f>
        <v>0</v>
      </c>
      <c r="G166" s="34">
        <f>'Results'!G166</f>
        <v>0</v>
      </c>
      <c r="H166" s="54">
        <f>'Results'!H166</f>
        <v>0</v>
      </c>
      <c r="I166" s="54">
        <f>'Results'!I166</f>
        <v>0</v>
      </c>
      <c r="J166" s="55">
        <f>'Results'!J166</f>
        <v>0</v>
      </c>
      <c r="K166" s="56">
        <f>0.01*'11'!B$16*'Matrix'!D166*'Results'!E166</f>
        <v>0</v>
      </c>
      <c r="L166" s="33">
        <f>0.01*('11'!C$16-'935'!Y166)*'Results'!C166*'Matrix'!D166*('11'!B$16/('11'!B$16-'935'!X166))*'935'!Q166</f>
        <v>0</v>
      </c>
      <c r="M166" s="49">
        <f>0.01*('11'!B$16-'935'!X166)*'Results'!D166</f>
        <v>0</v>
      </c>
      <c r="N166" s="33">
        <f>0.01*'11'!B$16*'Matrix'!I166*'Matrix'!AQ166</f>
        <v>0</v>
      </c>
      <c r="O166" s="33">
        <f>0.01*('11'!B$16-'935'!X166)*'Matrix'!AV166</f>
        <v>0</v>
      </c>
      <c r="P166" s="49">
        <f>0.01*'Matrix'!AK166*'935'!U166</f>
        <v>0</v>
      </c>
      <c r="Q166" s="56">
        <f>K166+L166+M166</f>
        <v>0</v>
      </c>
      <c r="R166" s="32">
        <f>'935'!Z166</f>
        <v>0</v>
      </c>
      <c r="S166" s="57">
        <f>Q166-R166</f>
        <v>0</v>
      </c>
      <c r="T166" s="58">
        <f>IF(R166,Q166/R166-1,"")</f>
        <v>0</v>
      </c>
      <c r="U166" s="56">
        <f>N166+O166+P166</f>
        <v>0</v>
      </c>
      <c r="V166" s="32">
        <f>'935'!AA166</f>
        <v>0</v>
      </c>
      <c r="W166" s="57">
        <f>U166-V166</f>
        <v>0</v>
      </c>
      <c r="X166" s="58">
        <f>IF(V166,U166/V166-1,"")</f>
        <v>0</v>
      </c>
      <c r="Y166" s="56">
        <f>0.01*('11'!B$16-'935'!X166)*'Matrix'!AS166</f>
        <v>0</v>
      </c>
      <c r="Z166" s="33">
        <f>0.01*'11'!B$16*'Matrix'!D166*'Matrix'!CA166</f>
        <v>0</v>
      </c>
      <c r="AA166" s="33">
        <f>'Matrix'!D166*MAX('Matrix'!CI166,0-('Matrix'!CH166+IF('935'!Q166=0,0,(1-'935'!Y166/'11'!C$16)*'11'!B$16/('11'!B$16-'935'!X166)*IF('Matrix'!D166=0,1,'Matrix'!AW166/'Matrix'!D166)*'Matrix'!BE166)))*'11'!B$16*0.01*'DNO totals'!B$274/'DNO totals'!B$296</f>
        <v>0</v>
      </c>
      <c r="AB166" s="33">
        <f>'Matrix'!D166*'Charging rates'!B$106*'Matrix'!CF166</f>
        <v>0</v>
      </c>
      <c r="AC166" s="33">
        <f>'Matrix'!D166*MAX('Matrix'!CI166,0-('Matrix'!CH166+IF('935'!Q166=0,0,(1-'935'!Y166/'11'!C$16)*'11'!B$16/('11'!B$16-'935'!X166)*IF('Matrix'!D166=0,1,'Matrix'!AW166/'Matrix'!D166)*'Matrix'!BE166)))*'11'!B$16*0.01*'DNO totals'!B$284/'DNO totals'!B$296</f>
        <v>0</v>
      </c>
      <c r="AD166" s="33">
        <f>0.01*('Matrix'!AW166*'11'!B$16*'Matrix'!BH166+'Matrix'!D166*'Matrix'!BI166*'935'!Q166*('11'!C$16-'935'!Y166)*('11'!B$16/('11'!B$16-'935'!X166)))</f>
        <v>0</v>
      </c>
      <c r="AE166" s="33">
        <f>'Matrix'!D166*'Charging rates'!B$116*('Parameters'!B$21+'Matrix'!J166)*IF('DNO totals'!B$323&lt;0,1,'935'!S166)</f>
        <v>0</v>
      </c>
      <c r="AF166" s="33">
        <f>'Matrix'!D166*MAX('Matrix'!CI166,0-('Matrix'!CH166+IF('935'!Q166=0,0,(1-'935'!Y166/'11'!C$16)*'11'!B$16/('11'!B$16-'935'!X166)*IF('Matrix'!D166=0,1,'Matrix'!AW166/'Matrix'!D166)*'Matrix'!BE166)))*'11'!B$16*0.01*(1-('DNO totals'!B$284+'DNO totals'!B$274)/'DNO totals'!B$296)</f>
        <v>0</v>
      </c>
      <c r="AG166" s="49">
        <f>Q166-Y166-Z166-AA166-AB166-AC166-AD166-AE166-AF166</f>
        <v>0</v>
      </c>
    </row>
    <row r="167" spans="1:33">
      <c r="A167" s="28">
        <v>67</v>
      </c>
      <c r="B167" s="48">
        <f>'Results'!B167</f>
        <v>0</v>
      </c>
      <c r="C167" s="34">
        <f>'Results'!C167</f>
        <v>0</v>
      </c>
      <c r="D167" s="54">
        <f>'Results'!D167</f>
        <v>0</v>
      </c>
      <c r="E167" s="54">
        <f>'Results'!E167</f>
        <v>0</v>
      </c>
      <c r="F167" s="55">
        <f>'Results'!F167</f>
        <v>0</v>
      </c>
      <c r="G167" s="34">
        <f>'Results'!G167</f>
        <v>0</v>
      </c>
      <c r="H167" s="54">
        <f>'Results'!H167</f>
        <v>0</v>
      </c>
      <c r="I167" s="54">
        <f>'Results'!I167</f>
        <v>0</v>
      </c>
      <c r="J167" s="55">
        <f>'Results'!J167</f>
        <v>0</v>
      </c>
      <c r="K167" s="56">
        <f>0.01*'11'!B$16*'Matrix'!D167*'Results'!E167</f>
        <v>0</v>
      </c>
      <c r="L167" s="33">
        <f>0.01*('11'!C$16-'935'!Y167)*'Results'!C167*'Matrix'!D167*('11'!B$16/('11'!B$16-'935'!X167))*'935'!Q167</f>
        <v>0</v>
      </c>
      <c r="M167" s="49">
        <f>0.01*('11'!B$16-'935'!X167)*'Results'!D167</f>
        <v>0</v>
      </c>
      <c r="N167" s="33">
        <f>0.01*'11'!B$16*'Matrix'!I167*'Matrix'!AQ167</f>
        <v>0</v>
      </c>
      <c r="O167" s="33">
        <f>0.01*('11'!B$16-'935'!X167)*'Matrix'!AV167</f>
        <v>0</v>
      </c>
      <c r="P167" s="49">
        <f>0.01*'Matrix'!AK167*'935'!U167</f>
        <v>0</v>
      </c>
      <c r="Q167" s="56">
        <f>K167+L167+M167</f>
        <v>0</v>
      </c>
      <c r="R167" s="32">
        <f>'935'!Z167</f>
        <v>0</v>
      </c>
      <c r="S167" s="57">
        <f>Q167-R167</f>
        <v>0</v>
      </c>
      <c r="T167" s="58">
        <f>IF(R167,Q167/R167-1,"")</f>
        <v>0</v>
      </c>
      <c r="U167" s="56">
        <f>N167+O167+P167</f>
        <v>0</v>
      </c>
      <c r="V167" s="32">
        <f>'935'!AA167</f>
        <v>0</v>
      </c>
      <c r="W167" s="57">
        <f>U167-V167</f>
        <v>0</v>
      </c>
      <c r="X167" s="58">
        <f>IF(V167,U167/V167-1,"")</f>
        <v>0</v>
      </c>
      <c r="Y167" s="56">
        <f>0.01*('11'!B$16-'935'!X167)*'Matrix'!AS167</f>
        <v>0</v>
      </c>
      <c r="Z167" s="33">
        <f>0.01*'11'!B$16*'Matrix'!D167*'Matrix'!CA167</f>
        <v>0</v>
      </c>
      <c r="AA167" s="33">
        <f>'Matrix'!D167*MAX('Matrix'!CI167,0-('Matrix'!CH167+IF('935'!Q167=0,0,(1-'935'!Y167/'11'!C$16)*'11'!B$16/('11'!B$16-'935'!X167)*IF('Matrix'!D167=0,1,'Matrix'!AW167/'Matrix'!D167)*'Matrix'!BE167)))*'11'!B$16*0.01*'DNO totals'!B$274/'DNO totals'!B$296</f>
        <v>0</v>
      </c>
      <c r="AB167" s="33">
        <f>'Matrix'!D167*'Charging rates'!B$106*'Matrix'!CF167</f>
        <v>0</v>
      </c>
      <c r="AC167" s="33">
        <f>'Matrix'!D167*MAX('Matrix'!CI167,0-('Matrix'!CH167+IF('935'!Q167=0,0,(1-'935'!Y167/'11'!C$16)*'11'!B$16/('11'!B$16-'935'!X167)*IF('Matrix'!D167=0,1,'Matrix'!AW167/'Matrix'!D167)*'Matrix'!BE167)))*'11'!B$16*0.01*'DNO totals'!B$284/'DNO totals'!B$296</f>
        <v>0</v>
      </c>
      <c r="AD167" s="33">
        <f>0.01*('Matrix'!AW167*'11'!B$16*'Matrix'!BH167+'Matrix'!D167*'Matrix'!BI167*'935'!Q167*('11'!C$16-'935'!Y167)*('11'!B$16/('11'!B$16-'935'!X167)))</f>
        <v>0</v>
      </c>
      <c r="AE167" s="33">
        <f>'Matrix'!D167*'Charging rates'!B$116*('Parameters'!B$21+'Matrix'!J167)*IF('DNO totals'!B$323&lt;0,1,'935'!S167)</f>
        <v>0</v>
      </c>
      <c r="AF167" s="33">
        <f>'Matrix'!D167*MAX('Matrix'!CI167,0-('Matrix'!CH167+IF('935'!Q167=0,0,(1-'935'!Y167/'11'!C$16)*'11'!B$16/('11'!B$16-'935'!X167)*IF('Matrix'!D167=0,1,'Matrix'!AW167/'Matrix'!D167)*'Matrix'!BE167)))*'11'!B$16*0.01*(1-('DNO totals'!B$284+'DNO totals'!B$274)/'DNO totals'!B$296)</f>
        <v>0</v>
      </c>
      <c r="AG167" s="49">
        <f>Q167-Y167-Z167-AA167-AB167-AC167-AD167-AE167-AF167</f>
        <v>0</v>
      </c>
    </row>
    <row r="168" spans="1:33">
      <c r="A168" s="28">
        <v>68</v>
      </c>
      <c r="B168" s="48">
        <f>'Results'!B168</f>
        <v>0</v>
      </c>
      <c r="C168" s="34">
        <f>'Results'!C168</f>
        <v>0</v>
      </c>
      <c r="D168" s="54">
        <f>'Results'!D168</f>
        <v>0</v>
      </c>
      <c r="E168" s="54">
        <f>'Results'!E168</f>
        <v>0</v>
      </c>
      <c r="F168" s="55">
        <f>'Results'!F168</f>
        <v>0</v>
      </c>
      <c r="G168" s="34">
        <f>'Results'!G168</f>
        <v>0</v>
      </c>
      <c r="H168" s="54">
        <f>'Results'!H168</f>
        <v>0</v>
      </c>
      <c r="I168" s="54">
        <f>'Results'!I168</f>
        <v>0</v>
      </c>
      <c r="J168" s="55">
        <f>'Results'!J168</f>
        <v>0</v>
      </c>
      <c r="K168" s="56">
        <f>0.01*'11'!B$16*'Matrix'!D168*'Results'!E168</f>
        <v>0</v>
      </c>
      <c r="L168" s="33">
        <f>0.01*('11'!C$16-'935'!Y168)*'Results'!C168*'Matrix'!D168*('11'!B$16/('11'!B$16-'935'!X168))*'935'!Q168</f>
        <v>0</v>
      </c>
      <c r="M168" s="49">
        <f>0.01*('11'!B$16-'935'!X168)*'Results'!D168</f>
        <v>0</v>
      </c>
      <c r="N168" s="33">
        <f>0.01*'11'!B$16*'Matrix'!I168*'Matrix'!AQ168</f>
        <v>0</v>
      </c>
      <c r="O168" s="33">
        <f>0.01*('11'!B$16-'935'!X168)*'Matrix'!AV168</f>
        <v>0</v>
      </c>
      <c r="P168" s="49">
        <f>0.01*'Matrix'!AK168*'935'!U168</f>
        <v>0</v>
      </c>
      <c r="Q168" s="56">
        <f>K168+L168+M168</f>
        <v>0</v>
      </c>
      <c r="R168" s="32">
        <f>'935'!Z168</f>
        <v>0</v>
      </c>
      <c r="S168" s="57">
        <f>Q168-R168</f>
        <v>0</v>
      </c>
      <c r="T168" s="58">
        <f>IF(R168,Q168/R168-1,"")</f>
        <v>0</v>
      </c>
      <c r="U168" s="56">
        <f>N168+O168+P168</f>
        <v>0</v>
      </c>
      <c r="V168" s="32">
        <f>'935'!AA168</f>
        <v>0</v>
      </c>
      <c r="W168" s="57">
        <f>U168-V168</f>
        <v>0</v>
      </c>
      <c r="X168" s="58">
        <f>IF(V168,U168/V168-1,"")</f>
        <v>0</v>
      </c>
      <c r="Y168" s="56">
        <f>0.01*('11'!B$16-'935'!X168)*'Matrix'!AS168</f>
        <v>0</v>
      </c>
      <c r="Z168" s="33">
        <f>0.01*'11'!B$16*'Matrix'!D168*'Matrix'!CA168</f>
        <v>0</v>
      </c>
      <c r="AA168" s="33">
        <f>'Matrix'!D168*MAX('Matrix'!CI168,0-('Matrix'!CH168+IF('935'!Q168=0,0,(1-'935'!Y168/'11'!C$16)*'11'!B$16/('11'!B$16-'935'!X168)*IF('Matrix'!D168=0,1,'Matrix'!AW168/'Matrix'!D168)*'Matrix'!BE168)))*'11'!B$16*0.01*'DNO totals'!B$274/'DNO totals'!B$296</f>
        <v>0</v>
      </c>
      <c r="AB168" s="33">
        <f>'Matrix'!D168*'Charging rates'!B$106*'Matrix'!CF168</f>
        <v>0</v>
      </c>
      <c r="AC168" s="33">
        <f>'Matrix'!D168*MAX('Matrix'!CI168,0-('Matrix'!CH168+IF('935'!Q168=0,0,(1-'935'!Y168/'11'!C$16)*'11'!B$16/('11'!B$16-'935'!X168)*IF('Matrix'!D168=0,1,'Matrix'!AW168/'Matrix'!D168)*'Matrix'!BE168)))*'11'!B$16*0.01*'DNO totals'!B$284/'DNO totals'!B$296</f>
        <v>0</v>
      </c>
      <c r="AD168" s="33">
        <f>0.01*('Matrix'!AW168*'11'!B$16*'Matrix'!BH168+'Matrix'!D168*'Matrix'!BI168*'935'!Q168*('11'!C$16-'935'!Y168)*('11'!B$16/('11'!B$16-'935'!X168)))</f>
        <v>0</v>
      </c>
      <c r="AE168" s="33">
        <f>'Matrix'!D168*'Charging rates'!B$116*('Parameters'!B$21+'Matrix'!J168)*IF('DNO totals'!B$323&lt;0,1,'935'!S168)</f>
        <v>0</v>
      </c>
      <c r="AF168" s="33">
        <f>'Matrix'!D168*MAX('Matrix'!CI168,0-('Matrix'!CH168+IF('935'!Q168=0,0,(1-'935'!Y168/'11'!C$16)*'11'!B$16/('11'!B$16-'935'!X168)*IF('Matrix'!D168=0,1,'Matrix'!AW168/'Matrix'!D168)*'Matrix'!BE168)))*'11'!B$16*0.01*(1-('DNO totals'!B$284+'DNO totals'!B$274)/'DNO totals'!B$296)</f>
        <v>0</v>
      </c>
      <c r="AG168" s="49">
        <f>Q168-Y168-Z168-AA168-AB168-AC168-AD168-AE168-AF168</f>
        <v>0</v>
      </c>
    </row>
    <row r="169" spans="1:33">
      <c r="A169" s="28">
        <v>69</v>
      </c>
      <c r="B169" s="48">
        <f>'Results'!B169</f>
        <v>0</v>
      </c>
      <c r="C169" s="34">
        <f>'Results'!C169</f>
        <v>0</v>
      </c>
      <c r="D169" s="54">
        <f>'Results'!D169</f>
        <v>0</v>
      </c>
      <c r="E169" s="54">
        <f>'Results'!E169</f>
        <v>0</v>
      </c>
      <c r="F169" s="55">
        <f>'Results'!F169</f>
        <v>0</v>
      </c>
      <c r="G169" s="34">
        <f>'Results'!G169</f>
        <v>0</v>
      </c>
      <c r="H169" s="54">
        <f>'Results'!H169</f>
        <v>0</v>
      </c>
      <c r="I169" s="54">
        <f>'Results'!I169</f>
        <v>0</v>
      </c>
      <c r="J169" s="55">
        <f>'Results'!J169</f>
        <v>0</v>
      </c>
      <c r="K169" s="56">
        <f>0.01*'11'!B$16*'Matrix'!D169*'Results'!E169</f>
        <v>0</v>
      </c>
      <c r="L169" s="33">
        <f>0.01*('11'!C$16-'935'!Y169)*'Results'!C169*'Matrix'!D169*('11'!B$16/('11'!B$16-'935'!X169))*'935'!Q169</f>
        <v>0</v>
      </c>
      <c r="M169" s="49">
        <f>0.01*('11'!B$16-'935'!X169)*'Results'!D169</f>
        <v>0</v>
      </c>
      <c r="N169" s="33">
        <f>0.01*'11'!B$16*'Matrix'!I169*'Matrix'!AQ169</f>
        <v>0</v>
      </c>
      <c r="O169" s="33">
        <f>0.01*('11'!B$16-'935'!X169)*'Matrix'!AV169</f>
        <v>0</v>
      </c>
      <c r="P169" s="49">
        <f>0.01*'Matrix'!AK169*'935'!U169</f>
        <v>0</v>
      </c>
      <c r="Q169" s="56">
        <f>K169+L169+M169</f>
        <v>0</v>
      </c>
      <c r="R169" s="32">
        <f>'935'!Z169</f>
        <v>0</v>
      </c>
      <c r="S169" s="57">
        <f>Q169-R169</f>
        <v>0</v>
      </c>
      <c r="T169" s="58">
        <f>IF(R169,Q169/R169-1,"")</f>
        <v>0</v>
      </c>
      <c r="U169" s="56">
        <f>N169+O169+P169</f>
        <v>0</v>
      </c>
      <c r="V169" s="32">
        <f>'935'!AA169</f>
        <v>0</v>
      </c>
      <c r="W169" s="57">
        <f>U169-V169</f>
        <v>0</v>
      </c>
      <c r="X169" s="58">
        <f>IF(V169,U169/V169-1,"")</f>
        <v>0</v>
      </c>
      <c r="Y169" s="56">
        <f>0.01*('11'!B$16-'935'!X169)*'Matrix'!AS169</f>
        <v>0</v>
      </c>
      <c r="Z169" s="33">
        <f>0.01*'11'!B$16*'Matrix'!D169*'Matrix'!CA169</f>
        <v>0</v>
      </c>
      <c r="AA169" s="33">
        <f>'Matrix'!D169*MAX('Matrix'!CI169,0-('Matrix'!CH169+IF('935'!Q169=0,0,(1-'935'!Y169/'11'!C$16)*'11'!B$16/('11'!B$16-'935'!X169)*IF('Matrix'!D169=0,1,'Matrix'!AW169/'Matrix'!D169)*'Matrix'!BE169)))*'11'!B$16*0.01*'DNO totals'!B$274/'DNO totals'!B$296</f>
        <v>0</v>
      </c>
      <c r="AB169" s="33">
        <f>'Matrix'!D169*'Charging rates'!B$106*'Matrix'!CF169</f>
        <v>0</v>
      </c>
      <c r="AC169" s="33">
        <f>'Matrix'!D169*MAX('Matrix'!CI169,0-('Matrix'!CH169+IF('935'!Q169=0,0,(1-'935'!Y169/'11'!C$16)*'11'!B$16/('11'!B$16-'935'!X169)*IF('Matrix'!D169=0,1,'Matrix'!AW169/'Matrix'!D169)*'Matrix'!BE169)))*'11'!B$16*0.01*'DNO totals'!B$284/'DNO totals'!B$296</f>
        <v>0</v>
      </c>
      <c r="AD169" s="33">
        <f>0.01*('Matrix'!AW169*'11'!B$16*'Matrix'!BH169+'Matrix'!D169*'Matrix'!BI169*'935'!Q169*('11'!C$16-'935'!Y169)*('11'!B$16/('11'!B$16-'935'!X169)))</f>
        <v>0</v>
      </c>
      <c r="AE169" s="33">
        <f>'Matrix'!D169*'Charging rates'!B$116*('Parameters'!B$21+'Matrix'!J169)*IF('DNO totals'!B$323&lt;0,1,'935'!S169)</f>
        <v>0</v>
      </c>
      <c r="AF169" s="33">
        <f>'Matrix'!D169*MAX('Matrix'!CI169,0-('Matrix'!CH169+IF('935'!Q169=0,0,(1-'935'!Y169/'11'!C$16)*'11'!B$16/('11'!B$16-'935'!X169)*IF('Matrix'!D169=0,1,'Matrix'!AW169/'Matrix'!D169)*'Matrix'!BE169)))*'11'!B$16*0.01*(1-('DNO totals'!B$284+'DNO totals'!B$274)/'DNO totals'!B$296)</f>
        <v>0</v>
      </c>
      <c r="AG169" s="49">
        <f>Q169-Y169-Z169-AA169-AB169-AC169-AD169-AE169-AF169</f>
        <v>0</v>
      </c>
    </row>
    <row r="170" spans="1:33">
      <c r="A170" s="28">
        <v>70</v>
      </c>
      <c r="B170" s="48">
        <f>'Results'!B170</f>
        <v>0</v>
      </c>
      <c r="C170" s="34">
        <f>'Results'!C170</f>
        <v>0</v>
      </c>
      <c r="D170" s="54">
        <f>'Results'!D170</f>
        <v>0</v>
      </c>
      <c r="E170" s="54">
        <f>'Results'!E170</f>
        <v>0</v>
      </c>
      <c r="F170" s="55">
        <f>'Results'!F170</f>
        <v>0</v>
      </c>
      <c r="G170" s="34">
        <f>'Results'!G170</f>
        <v>0</v>
      </c>
      <c r="H170" s="54">
        <f>'Results'!H170</f>
        <v>0</v>
      </c>
      <c r="I170" s="54">
        <f>'Results'!I170</f>
        <v>0</v>
      </c>
      <c r="J170" s="55">
        <f>'Results'!J170</f>
        <v>0</v>
      </c>
      <c r="K170" s="56">
        <f>0.01*'11'!B$16*'Matrix'!D170*'Results'!E170</f>
        <v>0</v>
      </c>
      <c r="L170" s="33">
        <f>0.01*('11'!C$16-'935'!Y170)*'Results'!C170*'Matrix'!D170*('11'!B$16/('11'!B$16-'935'!X170))*'935'!Q170</f>
        <v>0</v>
      </c>
      <c r="M170" s="49">
        <f>0.01*('11'!B$16-'935'!X170)*'Results'!D170</f>
        <v>0</v>
      </c>
      <c r="N170" s="33">
        <f>0.01*'11'!B$16*'Matrix'!I170*'Matrix'!AQ170</f>
        <v>0</v>
      </c>
      <c r="O170" s="33">
        <f>0.01*('11'!B$16-'935'!X170)*'Matrix'!AV170</f>
        <v>0</v>
      </c>
      <c r="P170" s="49">
        <f>0.01*'Matrix'!AK170*'935'!U170</f>
        <v>0</v>
      </c>
      <c r="Q170" s="56">
        <f>K170+L170+M170</f>
        <v>0</v>
      </c>
      <c r="R170" s="32">
        <f>'935'!Z170</f>
        <v>0</v>
      </c>
      <c r="S170" s="57">
        <f>Q170-R170</f>
        <v>0</v>
      </c>
      <c r="T170" s="58">
        <f>IF(R170,Q170/R170-1,"")</f>
        <v>0</v>
      </c>
      <c r="U170" s="56">
        <f>N170+O170+P170</f>
        <v>0</v>
      </c>
      <c r="V170" s="32">
        <f>'935'!AA170</f>
        <v>0</v>
      </c>
      <c r="W170" s="57">
        <f>U170-V170</f>
        <v>0</v>
      </c>
      <c r="X170" s="58">
        <f>IF(V170,U170/V170-1,"")</f>
        <v>0</v>
      </c>
      <c r="Y170" s="56">
        <f>0.01*('11'!B$16-'935'!X170)*'Matrix'!AS170</f>
        <v>0</v>
      </c>
      <c r="Z170" s="33">
        <f>0.01*'11'!B$16*'Matrix'!D170*'Matrix'!CA170</f>
        <v>0</v>
      </c>
      <c r="AA170" s="33">
        <f>'Matrix'!D170*MAX('Matrix'!CI170,0-('Matrix'!CH170+IF('935'!Q170=0,0,(1-'935'!Y170/'11'!C$16)*'11'!B$16/('11'!B$16-'935'!X170)*IF('Matrix'!D170=0,1,'Matrix'!AW170/'Matrix'!D170)*'Matrix'!BE170)))*'11'!B$16*0.01*'DNO totals'!B$274/'DNO totals'!B$296</f>
        <v>0</v>
      </c>
      <c r="AB170" s="33">
        <f>'Matrix'!D170*'Charging rates'!B$106*'Matrix'!CF170</f>
        <v>0</v>
      </c>
      <c r="AC170" s="33">
        <f>'Matrix'!D170*MAX('Matrix'!CI170,0-('Matrix'!CH170+IF('935'!Q170=0,0,(1-'935'!Y170/'11'!C$16)*'11'!B$16/('11'!B$16-'935'!X170)*IF('Matrix'!D170=0,1,'Matrix'!AW170/'Matrix'!D170)*'Matrix'!BE170)))*'11'!B$16*0.01*'DNO totals'!B$284/'DNO totals'!B$296</f>
        <v>0</v>
      </c>
      <c r="AD170" s="33">
        <f>0.01*('Matrix'!AW170*'11'!B$16*'Matrix'!BH170+'Matrix'!D170*'Matrix'!BI170*'935'!Q170*('11'!C$16-'935'!Y170)*('11'!B$16/('11'!B$16-'935'!X170)))</f>
        <v>0</v>
      </c>
      <c r="AE170" s="33">
        <f>'Matrix'!D170*'Charging rates'!B$116*('Parameters'!B$21+'Matrix'!J170)*IF('DNO totals'!B$323&lt;0,1,'935'!S170)</f>
        <v>0</v>
      </c>
      <c r="AF170" s="33">
        <f>'Matrix'!D170*MAX('Matrix'!CI170,0-('Matrix'!CH170+IF('935'!Q170=0,0,(1-'935'!Y170/'11'!C$16)*'11'!B$16/('11'!B$16-'935'!X170)*IF('Matrix'!D170=0,1,'Matrix'!AW170/'Matrix'!D170)*'Matrix'!BE170)))*'11'!B$16*0.01*(1-('DNO totals'!B$284+'DNO totals'!B$274)/'DNO totals'!B$296)</f>
        <v>0</v>
      </c>
      <c r="AG170" s="49">
        <f>Q170-Y170-Z170-AA170-AB170-AC170-AD170-AE170-AF170</f>
        <v>0</v>
      </c>
    </row>
    <row r="171" spans="1:33">
      <c r="A171" s="28">
        <v>71</v>
      </c>
      <c r="B171" s="48">
        <f>'Results'!B171</f>
        <v>0</v>
      </c>
      <c r="C171" s="34">
        <f>'Results'!C171</f>
        <v>0</v>
      </c>
      <c r="D171" s="54">
        <f>'Results'!D171</f>
        <v>0</v>
      </c>
      <c r="E171" s="54">
        <f>'Results'!E171</f>
        <v>0</v>
      </c>
      <c r="F171" s="55">
        <f>'Results'!F171</f>
        <v>0</v>
      </c>
      <c r="G171" s="34">
        <f>'Results'!G171</f>
        <v>0</v>
      </c>
      <c r="H171" s="54">
        <f>'Results'!H171</f>
        <v>0</v>
      </c>
      <c r="I171" s="54">
        <f>'Results'!I171</f>
        <v>0</v>
      </c>
      <c r="J171" s="55">
        <f>'Results'!J171</f>
        <v>0</v>
      </c>
      <c r="K171" s="56">
        <f>0.01*'11'!B$16*'Matrix'!D171*'Results'!E171</f>
        <v>0</v>
      </c>
      <c r="L171" s="33">
        <f>0.01*('11'!C$16-'935'!Y171)*'Results'!C171*'Matrix'!D171*('11'!B$16/('11'!B$16-'935'!X171))*'935'!Q171</f>
        <v>0</v>
      </c>
      <c r="M171" s="49">
        <f>0.01*('11'!B$16-'935'!X171)*'Results'!D171</f>
        <v>0</v>
      </c>
      <c r="N171" s="33">
        <f>0.01*'11'!B$16*'Matrix'!I171*'Matrix'!AQ171</f>
        <v>0</v>
      </c>
      <c r="O171" s="33">
        <f>0.01*('11'!B$16-'935'!X171)*'Matrix'!AV171</f>
        <v>0</v>
      </c>
      <c r="P171" s="49">
        <f>0.01*'Matrix'!AK171*'935'!U171</f>
        <v>0</v>
      </c>
      <c r="Q171" s="56">
        <f>K171+L171+M171</f>
        <v>0</v>
      </c>
      <c r="R171" s="32">
        <f>'935'!Z171</f>
        <v>0</v>
      </c>
      <c r="S171" s="57">
        <f>Q171-R171</f>
        <v>0</v>
      </c>
      <c r="T171" s="58">
        <f>IF(R171,Q171/R171-1,"")</f>
        <v>0</v>
      </c>
      <c r="U171" s="56">
        <f>N171+O171+P171</f>
        <v>0</v>
      </c>
      <c r="V171" s="32">
        <f>'935'!AA171</f>
        <v>0</v>
      </c>
      <c r="W171" s="57">
        <f>U171-V171</f>
        <v>0</v>
      </c>
      <c r="X171" s="58">
        <f>IF(V171,U171/V171-1,"")</f>
        <v>0</v>
      </c>
      <c r="Y171" s="56">
        <f>0.01*('11'!B$16-'935'!X171)*'Matrix'!AS171</f>
        <v>0</v>
      </c>
      <c r="Z171" s="33">
        <f>0.01*'11'!B$16*'Matrix'!D171*'Matrix'!CA171</f>
        <v>0</v>
      </c>
      <c r="AA171" s="33">
        <f>'Matrix'!D171*MAX('Matrix'!CI171,0-('Matrix'!CH171+IF('935'!Q171=0,0,(1-'935'!Y171/'11'!C$16)*'11'!B$16/('11'!B$16-'935'!X171)*IF('Matrix'!D171=0,1,'Matrix'!AW171/'Matrix'!D171)*'Matrix'!BE171)))*'11'!B$16*0.01*'DNO totals'!B$274/'DNO totals'!B$296</f>
        <v>0</v>
      </c>
      <c r="AB171" s="33">
        <f>'Matrix'!D171*'Charging rates'!B$106*'Matrix'!CF171</f>
        <v>0</v>
      </c>
      <c r="AC171" s="33">
        <f>'Matrix'!D171*MAX('Matrix'!CI171,0-('Matrix'!CH171+IF('935'!Q171=0,0,(1-'935'!Y171/'11'!C$16)*'11'!B$16/('11'!B$16-'935'!X171)*IF('Matrix'!D171=0,1,'Matrix'!AW171/'Matrix'!D171)*'Matrix'!BE171)))*'11'!B$16*0.01*'DNO totals'!B$284/'DNO totals'!B$296</f>
        <v>0</v>
      </c>
      <c r="AD171" s="33">
        <f>0.01*('Matrix'!AW171*'11'!B$16*'Matrix'!BH171+'Matrix'!D171*'Matrix'!BI171*'935'!Q171*('11'!C$16-'935'!Y171)*('11'!B$16/('11'!B$16-'935'!X171)))</f>
        <v>0</v>
      </c>
      <c r="AE171" s="33">
        <f>'Matrix'!D171*'Charging rates'!B$116*('Parameters'!B$21+'Matrix'!J171)*IF('DNO totals'!B$323&lt;0,1,'935'!S171)</f>
        <v>0</v>
      </c>
      <c r="AF171" s="33">
        <f>'Matrix'!D171*MAX('Matrix'!CI171,0-('Matrix'!CH171+IF('935'!Q171=0,0,(1-'935'!Y171/'11'!C$16)*'11'!B$16/('11'!B$16-'935'!X171)*IF('Matrix'!D171=0,1,'Matrix'!AW171/'Matrix'!D171)*'Matrix'!BE171)))*'11'!B$16*0.01*(1-('DNO totals'!B$284+'DNO totals'!B$274)/'DNO totals'!B$296)</f>
        <v>0</v>
      </c>
      <c r="AG171" s="49">
        <f>Q171-Y171-Z171-AA171-AB171-AC171-AD171-AE171-AF171</f>
        <v>0</v>
      </c>
    </row>
    <row r="172" spans="1:33">
      <c r="A172" s="28">
        <v>72</v>
      </c>
      <c r="B172" s="48">
        <f>'Results'!B172</f>
        <v>0</v>
      </c>
      <c r="C172" s="34">
        <f>'Results'!C172</f>
        <v>0</v>
      </c>
      <c r="D172" s="54">
        <f>'Results'!D172</f>
        <v>0</v>
      </c>
      <c r="E172" s="54">
        <f>'Results'!E172</f>
        <v>0</v>
      </c>
      <c r="F172" s="55">
        <f>'Results'!F172</f>
        <v>0</v>
      </c>
      <c r="G172" s="34">
        <f>'Results'!G172</f>
        <v>0</v>
      </c>
      <c r="H172" s="54">
        <f>'Results'!H172</f>
        <v>0</v>
      </c>
      <c r="I172" s="54">
        <f>'Results'!I172</f>
        <v>0</v>
      </c>
      <c r="J172" s="55">
        <f>'Results'!J172</f>
        <v>0</v>
      </c>
      <c r="K172" s="56">
        <f>0.01*'11'!B$16*'Matrix'!D172*'Results'!E172</f>
        <v>0</v>
      </c>
      <c r="L172" s="33">
        <f>0.01*('11'!C$16-'935'!Y172)*'Results'!C172*'Matrix'!D172*('11'!B$16/('11'!B$16-'935'!X172))*'935'!Q172</f>
        <v>0</v>
      </c>
      <c r="M172" s="49">
        <f>0.01*('11'!B$16-'935'!X172)*'Results'!D172</f>
        <v>0</v>
      </c>
      <c r="N172" s="33">
        <f>0.01*'11'!B$16*'Matrix'!I172*'Matrix'!AQ172</f>
        <v>0</v>
      </c>
      <c r="O172" s="33">
        <f>0.01*('11'!B$16-'935'!X172)*'Matrix'!AV172</f>
        <v>0</v>
      </c>
      <c r="P172" s="49">
        <f>0.01*'Matrix'!AK172*'935'!U172</f>
        <v>0</v>
      </c>
      <c r="Q172" s="56">
        <f>K172+L172+M172</f>
        <v>0</v>
      </c>
      <c r="R172" s="32">
        <f>'935'!Z172</f>
        <v>0</v>
      </c>
      <c r="S172" s="57">
        <f>Q172-R172</f>
        <v>0</v>
      </c>
      <c r="T172" s="58">
        <f>IF(R172,Q172/R172-1,"")</f>
        <v>0</v>
      </c>
      <c r="U172" s="56">
        <f>N172+O172+P172</f>
        <v>0</v>
      </c>
      <c r="V172" s="32">
        <f>'935'!AA172</f>
        <v>0</v>
      </c>
      <c r="W172" s="57">
        <f>U172-V172</f>
        <v>0</v>
      </c>
      <c r="X172" s="58">
        <f>IF(V172,U172/V172-1,"")</f>
        <v>0</v>
      </c>
      <c r="Y172" s="56">
        <f>0.01*('11'!B$16-'935'!X172)*'Matrix'!AS172</f>
        <v>0</v>
      </c>
      <c r="Z172" s="33">
        <f>0.01*'11'!B$16*'Matrix'!D172*'Matrix'!CA172</f>
        <v>0</v>
      </c>
      <c r="AA172" s="33">
        <f>'Matrix'!D172*MAX('Matrix'!CI172,0-('Matrix'!CH172+IF('935'!Q172=0,0,(1-'935'!Y172/'11'!C$16)*'11'!B$16/('11'!B$16-'935'!X172)*IF('Matrix'!D172=0,1,'Matrix'!AW172/'Matrix'!D172)*'Matrix'!BE172)))*'11'!B$16*0.01*'DNO totals'!B$274/'DNO totals'!B$296</f>
        <v>0</v>
      </c>
      <c r="AB172" s="33">
        <f>'Matrix'!D172*'Charging rates'!B$106*'Matrix'!CF172</f>
        <v>0</v>
      </c>
      <c r="AC172" s="33">
        <f>'Matrix'!D172*MAX('Matrix'!CI172,0-('Matrix'!CH172+IF('935'!Q172=0,0,(1-'935'!Y172/'11'!C$16)*'11'!B$16/('11'!B$16-'935'!X172)*IF('Matrix'!D172=0,1,'Matrix'!AW172/'Matrix'!D172)*'Matrix'!BE172)))*'11'!B$16*0.01*'DNO totals'!B$284/'DNO totals'!B$296</f>
        <v>0</v>
      </c>
      <c r="AD172" s="33">
        <f>0.01*('Matrix'!AW172*'11'!B$16*'Matrix'!BH172+'Matrix'!D172*'Matrix'!BI172*'935'!Q172*('11'!C$16-'935'!Y172)*('11'!B$16/('11'!B$16-'935'!X172)))</f>
        <v>0</v>
      </c>
      <c r="AE172" s="33">
        <f>'Matrix'!D172*'Charging rates'!B$116*('Parameters'!B$21+'Matrix'!J172)*IF('DNO totals'!B$323&lt;0,1,'935'!S172)</f>
        <v>0</v>
      </c>
      <c r="AF172" s="33">
        <f>'Matrix'!D172*MAX('Matrix'!CI172,0-('Matrix'!CH172+IF('935'!Q172=0,0,(1-'935'!Y172/'11'!C$16)*'11'!B$16/('11'!B$16-'935'!X172)*IF('Matrix'!D172=0,1,'Matrix'!AW172/'Matrix'!D172)*'Matrix'!BE172)))*'11'!B$16*0.01*(1-('DNO totals'!B$284+'DNO totals'!B$274)/'DNO totals'!B$296)</f>
        <v>0</v>
      </c>
      <c r="AG172" s="49">
        <f>Q172-Y172-Z172-AA172-AB172-AC172-AD172-AE172-AF172</f>
        <v>0</v>
      </c>
    </row>
    <row r="173" spans="1:33">
      <c r="A173" s="28">
        <v>73</v>
      </c>
      <c r="B173" s="48">
        <f>'Results'!B173</f>
        <v>0</v>
      </c>
      <c r="C173" s="34">
        <f>'Results'!C173</f>
        <v>0</v>
      </c>
      <c r="D173" s="54">
        <f>'Results'!D173</f>
        <v>0</v>
      </c>
      <c r="E173" s="54">
        <f>'Results'!E173</f>
        <v>0</v>
      </c>
      <c r="F173" s="55">
        <f>'Results'!F173</f>
        <v>0</v>
      </c>
      <c r="G173" s="34">
        <f>'Results'!G173</f>
        <v>0</v>
      </c>
      <c r="H173" s="54">
        <f>'Results'!H173</f>
        <v>0</v>
      </c>
      <c r="I173" s="54">
        <f>'Results'!I173</f>
        <v>0</v>
      </c>
      <c r="J173" s="55">
        <f>'Results'!J173</f>
        <v>0</v>
      </c>
      <c r="K173" s="56">
        <f>0.01*'11'!B$16*'Matrix'!D173*'Results'!E173</f>
        <v>0</v>
      </c>
      <c r="L173" s="33">
        <f>0.01*('11'!C$16-'935'!Y173)*'Results'!C173*'Matrix'!D173*('11'!B$16/('11'!B$16-'935'!X173))*'935'!Q173</f>
        <v>0</v>
      </c>
      <c r="M173" s="49">
        <f>0.01*('11'!B$16-'935'!X173)*'Results'!D173</f>
        <v>0</v>
      </c>
      <c r="N173" s="33">
        <f>0.01*'11'!B$16*'Matrix'!I173*'Matrix'!AQ173</f>
        <v>0</v>
      </c>
      <c r="O173" s="33">
        <f>0.01*('11'!B$16-'935'!X173)*'Matrix'!AV173</f>
        <v>0</v>
      </c>
      <c r="P173" s="49">
        <f>0.01*'Matrix'!AK173*'935'!U173</f>
        <v>0</v>
      </c>
      <c r="Q173" s="56">
        <f>K173+L173+M173</f>
        <v>0</v>
      </c>
      <c r="R173" s="32">
        <f>'935'!Z173</f>
        <v>0</v>
      </c>
      <c r="S173" s="57">
        <f>Q173-R173</f>
        <v>0</v>
      </c>
      <c r="T173" s="58">
        <f>IF(R173,Q173/R173-1,"")</f>
        <v>0</v>
      </c>
      <c r="U173" s="56">
        <f>N173+O173+P173</f>
        <v>0</v>
      </c>
      <c r="V173" s="32">
        <f>'935'!AA173</f>
        <v>0</v>
      </c>
      <c r="W173" s="57">
        <f>U173-V173</f>
        <v>0</v>
      </c>
      <c r="X173" s="58">
        <f>IF(V173,U173/V173-1,"")</f>
        <v>0</v>
      </c>
      <c r="Y173" s="56">
        <f>0.01*('11'!B$16-'935'!X173)*'Matrix'!AS173</f>
        <v>0</v>
      </c>
      <c r="Z173" s="33">
        <f>0.01*'11'!B$16*'Matrix'!D173*'Matrix'!CA173</f>
        <v>0</v>
      </c>
      <c r="AA173" s="33">
        <f>'Matrix'!D173*MAX('Matrix'!CI173,0-('Matrix'!CH173+IF('935'!Q173=0,0,(1-'935'!Y173/'11'!C$16)*'11'!B$16/('11'!B$16-'935'!X173)*IF('Matrix'!D173=0,1,'Matrix'!AW173/'Matrix'!D173)*'Matrix'!BE173)))*'11'!B$16*0.01*'DNO totals'!B$274/'DNO totals'!B$296</f>
        <v>0</v>
      </c>
      <c r="AB173" s="33">
        <f>'Matrix'!D173*'Charging rates'!B$106*'Matrix'!CF173</f>
        <v>0</v>
      </c>
      <c r="AC173" s="33">
        <f>'Matrix'!D173*MAX('Matrix'!CI173,0-('Matrix'!CH173+IF('935'!Q173=0,0,(1-'935'!Y173/'11'!C$16)*'11'!B$16/('11'!B$16-'935'!X173)*IF('Matrix'!D173=0,1,'Matrix'!AW173/'Matrix'!D173)*'Matrix'!BE173)))*'11'!B$16*0.01*'DNO totals'!B$284/'DNO totals'!B$296</f>
        <v>0</v>
      </c>
      <c r="AD173" s="33">
        <f>0.01*('Matrix'!AW173*'11'!B$16*'Matrix'!BH173+'Matrix'!D173*'Matrix'!BI173*'935'!Q173*('11'!C$16-'935'!Y173)*('11'!B$16/('11'!B$16-'935'!X173)))</f>
        <v>0</v>
      </c>
      <c r="AE173" s="33">
        <f>'Matrix'!D173*'Charging rates'!B$116*('Parameters'!B$21+'Matrix'!J173)*IF('DNO totals'!B$323&lt;0,1,'935'!S173)</f>
        <v>0</v>
      </c>
      <c r="AF173" s="33">
        <f>'Matrix'!D173*MAX('Matrix'!CI173,0-('Matrix'!CH173+IF('935'!Q173=0,0,(1-'935'!Y173/'11'!C$16)*'11'!B$16/('11'!B$16-'935'!X173)*IF('Matrix'!D173=0,1,'Matrix'!AW173/'Matrix'!D173)*'Matrix'!BE173)))*'11'!B$16*0.01*(1-('DNO totals'!B$284+'DNO totals'!B$274)/'DNO totals'!B$296)</f>
        <v>0</v>
      </c>
      <c r="AG173" s="49">
        <f>Q173-Y173-Z173-AA173-AB173-AC173-AD173-AE173-AF173</f>
        <v>0</v>
      </c>
    </row>
    <row r="174" spans="1:33">
      <c r="A174" s="28">
        <v>74</v>
      </c>
      <c r="B174" s="48">
        <f>'Results'!B174</f>
        <v>0</v>
      </c>
      <c r="C174" s="34">
        <f>'Results'!C174</f>
        <v>0</v>
      </c>
      <c r="D174" s="54">
        <f>'Results'!D174</f>
        <v>0</v>
      </c>
      <c r="E174" s="54">
        <f>'Results'!E174</f>
        <v>0</v>
      </c>
      <c r="F174" s="55">
        <f>'Results'!F174</f>
        <v>0</v>
      </c>
      <c r="G174" s="34">
        <f>'Results'!G174</f>
        <v>0</v>
      </c>
      <c r="H174" s="54">
        <f>'Results'!H174</f>
        <v>0</v>
      </c>
      <c r="I174" s="54">
        <f>'Results'!I174</f>
        <v>0</v>
      </c>
      <c r="J174" s="55">
        <f>'Results'!J174</f>
        <v>0</v>
      </c>
      <c r="K174" s="56">
        <f>0.01*'11'!B$16*'Matrix'!D174*'Results'!E174</f>
        <v>0</v>
      </c>
      <c r="L174" s="33">
        <f>0.01*('11'!C$16-'935'!Y174)*'Results'!C174*'Matrix'!D174*('11'!B$16/('11'!B$16-'935'!X174))*'935'!Q174</f>
        <v>0</v>
      </c>
      <c r="M174" s="49">
        <f>0.01*('11'!B$16-'935'!X174)*'Results'!D174</f>
        <v>0</v>
      </c>
      <c r="N174" s="33">
        <f>0.01*'11'!B$16*'Matrix'!I174*'Matrix'!AQ174</f>
        <v>0</v>
      </c>
      <c r="O174" s="33">
        <f>0.01*('11'!B$16-'935'!X174)*'Matrix'!AV174</f>
        <v>0</v>
      </c>
      <c r="P174" s="49">
        <f>0.01*'Matrix'!AK174*'935'!U174</f>
        <v>0</v>
      </c>
      <c r="Q174" s="56">
        <f>K174+L174+M174</f>
        <v>0</v>
      </c>
      <c r="R174" s="32">
        <f>'935'!Z174</f>
        <v>0</v>
      </c>
      <c r="S174" s="57">
        <f>Q174-R174</f>
        <v>0</v>
      </c>
      <c r="T174" s="58">
        <f>IF(R174,Q174/R174-1,"")</f>
        <v>0</v>
      </c>
      <c r="U174" s="56">
        <f>N174+O174+P174</f>
        <v>0</v>
      </c>
      <c r="V174" s="32">
        <f>'935'!AA174</f>
        <v>0</v>
      </c>
      <c r="W174" s="57">
        <f>U174-V174</f>
        <v>0</v>
      </c>
      <c r="X174" s="58">
        <f>IF(V174,U174/V174-1,"")</f>
        <v>0</v>
      </c>
      <c r="Y174" s="56">
        <f>0.01*('11'!B$16-'935'!X174)*'Matrix'!AS174</f>
        <v>0</v>
      </c>
      <c r="Z174" s="33">
        <f>0.01*'11'!B$16*'Matrix'!D174*'Matrix'!CA174</f>
        <v>0</v>
      </c>
      <c r="AA174" s="33">
        <f>'Matrix'!D174*MAX('Matrix'!CI174,0-('Matrix'!CH174+IF('935'!Q174=0,0,(1-'935'!Y174/'11'!C$16)*'11'!B$16/('11'!B$16-'935'!X174)*IF('Matrix'!D174=0,1,'Matrix'!AW174/'Matrix'!D174)*'Matrix'!BE174)))*'11'!B$16*0.01*'DNO totals'!B$274/'DNO totals'!B$296</f>
        <v>0</v>
      </c>
      <c r="AB174" s="33">
        <f>'Matrix'!D174*'Charging rates'!B$106*'Matrix'!CF174</f>
        <v>0</v>
      </c>
      <c r="AC174" s="33">
        <f>'Matrix'!D174*MAX('Matrix'!CI174,0-('Matrix'!CH174+IF('935'!Q174=0,0,(1-'935'!Y174/'11'!C$16)*'11'!B$16/('11'!B$16-'935'!X174)*IF('Matrix'!D174=0,1,'Matrix'!AW174/'Matrix'!D174)*'Matrix'!BE174)))*'11'!B$16*0.01*'DNO totals'!B$284/'DNO totals'!B$296</f>
        <v>0</v>
      </c>
      <c r="AD174" s="33">
        <f>0.01*('Matrix'!AW174*'11'!B$16*'Matrix'!BH174+'Matrix'!D174*'Matrix'!BI174*'935'!Q174*('11'!C$16-'935'!Y174)*('11'!B$16/('11'!B$16-'935'!X174)))</f>
        <v>0</v>
      </c>
      <c r="AE174" s="33">
        <f>'Matrix'!D174*'Charging rates'!B$116*('Parameters'!B$21+'Matrix'!J174)*IF('DNO totals'!B$323&lt;0,1,'935'!S174)</f>
        <v>0</v>
      </c>
      <c r="AF174" s="33">
        <f>'Matrix'!D174*MAX('Matrix'!CI174,0-('Matrix'!CH174+IF('935'!Q174=0,0,(1-'935'!Y174/'11'!C$16)*'11'!B$16/('11'!B$16-'935'!X174)*IF('Matrix'!D174=0,1,'Matrix'!AW174/'Matrix'!D174)*'Matrix'!BE174)))*'11'!B$16*0.01*(1-('DNO totals'!B$284+'DNO totals'!B$274)/'DNO totals'!B$296)</f>
        <v>0</v>
      </c>
      <c r="AG174" s="49">
        <f>Q174-Y174-Z174-AA174-AB174-AC174-AD174-AE174-AF174</f>
        <v>0</v>
      </c>
    </row>
    <row r="175" spans="1:33">
      <c r="A175" s="28">
        <v>75</v>
      </c>
      <c r="B175" s="48">
        <f>'Results'!B175</f>
        <v>0</v>
      </c>
      <c r="C175" s="34">
        <f>'Results'!C175</f>
        <v>0</v>
      </c>
      <c r="D175" s="54">
        <f>'Results'!D175</f>
        <v>0</v>
      </c>
      <c r="E175" s="54">
        <f>'Results'!E175</f>
        <v>0</v>
      </c>
      <c r="F175" s="55">
        <f>'Results'!F175</f>
        <v>0</v>
      </c>
      <c r="G175" s="34">
        <f>'Results'!G175</f>
        <v>0</v>
      </c>
      <c r="H175" s="54">
        <f>'Results'!H175</f>
        <v>0</v>
      </c>
      <c r="I175" s="54">
        <f>'Results'!I175</f>
        <v>0</v>
      </c>
      <c r="J175" s="55">
        <f>'Results'!J175</f>
        <v>0</v>
      </c>
      <c r="K175" s="56">
        <f>0.01*'11'!B$16*'Matrix'!D175*'Results'!E175</f>
        <v>0</v>
      </c>
      <c r="L175" s="33">
        <f>0.01*('11'!C$16-'935'!Y175)*'Results'!C175*'Matrix'!D175*('11'!B$16/('11'!B$16-'935'!X175))*'935'!Q175</f>
        <v>0</v>
      </c>
      <c r="M175" s="49">
        <f>0.01*('11'!B$16-'935'!X175)*'Results'!D175</f>
        <v>0</v>
      </c>
      <c r="N175" s="33">
        <f>0.01*'11'!B$16*'Matrix'!I175*'Matrix'!AQ175</f>
        <v>0</v>
      </c>
      <c r="O175" s="33">
        <f>0.01*('11'!B$16-'935'!X175)*'Matrix'!AV175</f>
        <v>0</v>
      </c>
      <c r="P175" s="49">
        <f>0.01*'Matrix'!AK175*'935'!U175</f>
        <v>0</v>
      </c>
      <c r="Q175" s="56">
        <f>K175+L175+M175</f>
        <v>0</v>
      </c>
      <c r="R175" s="32">
        <f>'935'!Z175</f>
        <v>0</v>
      </c>
      <c r="S175" s="57">
        <f>Q175-R175</f>
        <v>0</v>
      </c>
      <c r="T175" s="58">
        <f>IF(R175,Q175/R175-1,"")</f>
        <v>0</v>
      </c>
      <c r="U175" s="56">
        <f>N175+O175+P175</f>
        <v>0</v>
      </c>
      <c r="V175" s="32">
        <f>'935'!AA175</f>
        <v>0</v>
      </c>
      <c r="W175" s="57">
        <f>U175-V175</f>
        <v>0</v>
      </c>
      <c r="X175" s="58">
        <f>IF(V175,U175/V175-1,"")</f>
        <v>0</v>
      </c>
      <c r="Y175" s="56">
        <f>0.01*('11'!B$16-'935'!X175)*'Matrix'!AS175</f>
        <v>0</v>
      </c>
      <c r="Z175" s="33">
        <f>0.01*'11'!B$16*'Matrix'!D175*'Matrix'!CA175</f>
        <v>0</v>
      </c>
      <c r="AA175" s="33">
        <f>'Matrix'!D175*MAX('Matrix'!CI175,0-('Matrix'!CH175+IF('935'!Q175=0,0,(1-'935'!Y175/'11'!C$16)*'11'!B$16/('11'!B$16-'935'!X175)*IF('Matrix'!D175=0,1,'Matrix'!AW175/'Matrix'!D175)*'Matrix'!BE175)))*'11'!B$16*0.01*'DNO totals'!B$274/'DNO totals'!B$296</f>
        <v>0</v>
      </c>
      <c r="AB175" s="33">
        <f>'Matrix'!D175*'Charging rates'!B$106*'Matrix'!CF175</f>
        <v>0</v>
      </c>
      <c r="AC175" s="33">
        <f>'Matrix'!D175*MAX('Matrix'!CI175,0-('Matrix'!CH175+IF('935'!Q175=0,0,(1-'935'!Y175/'11'!C$16)*'11'!B$16/('11'!B$16-'935'!X175)*IF('Matrix'!D175=0,1,'Matrix'!AW175/'Matrix'!D175)*'Matrix'!BE175)))*'11'!B$16*0.01*'DNO totals'!B$284/'DNO totals'!B$296</f>
        <v>0</v>
      </c>
      <c r="AD175" s="33">
        <f>0.01*('Matrix'!AW175*'11'!B$16*'Matrix'!BH175+'Matrix'!D175*'Matrix'!BI175*'935'!Q175*('11'!C$16-'935'!Y175)*('11'!B$16/('11'!B$16-'935'!X175)))</f>
        <v>0</v>
      </c>
      <c r="AE175" s="33">
        <f>'Matrix'!D175*'Charging rates'!B$116*('Parameters'!B$21+'Matrix'!J175)*IF('DNO totals'!B$323&lt;0,1,'935'!S175)</f>
        <v>0</v>
      </c>
      <c r="AF175" s="33">
        <f>'Matrix'!D175*MAX('Matrix'!CI175,0-('Matrix'!CH175+IF('935'!Q175=0,0,(1-'935'!Y175/'11'!C$16)*'11'!B$16/('11'!B$16-'935'!X175)*IF('Matrix'!D175=0,1,'Matrix'!AW175/'Matrix'!D175)*'Matrix'!BE175)))*'11'!B$16*0.01*(1-('DNO totals'!B$284+'DNO totals'!B$274)/'DNO totals'!B$296)</f>
        <v>0</v>
      </c>
      <c r="AG175" s="49">
        <f>Q175-Y175-Z175-AA175-AB175-AC175-AD175-AE175-AF175</f>
        <v>0</v>
      </c>
    </row>
    <row r="176" spans="1:33">
      <c r="A176" s="28">
        <v>76</v>
      </c>
      <c r="B176" s="48">
        <f>'Results'!B176</f>
        <v>0</v>
      </c>
      <c r="C176" s="34">
        <f>'Results'!C176</f>
        <v>0</v>
      </c>
      <c r="D176" s="54">
        <f>'Results'!D176</f>
        <v>0</v>
      </c>
      <c r="E176" s="54">
        <f>'Results'!E176</f>
        <v>0</v>
      </c>
      <c r="F176" s="55">
        <f>'Results'!F176</f>
        <v>0</v>
      </c>
      <c r="G176" s="34">
        <f>'Results'!G176</f>
        <v>0</v>
      </c>
      <c r="H176" s="54">
        <f>'Results'!H176</f>
        <v>0</v>
      </c>
      <c r="I176" s="54">
        <f>'Results'!I176</f>
        <v>0</v>
      </c>
      <c r="J176" s="55">
        <f>'Results'!J176</f>
        <v>0</v>
      </c>
      <c r="K176" s="56">
        <f>0.01*'11'!B$16*'Matrix'!D176*'Results'!E176</f>
        <v>0</v>
      </c>
      <c r="L176" s="33">
        <f>0.01*('11'!C$16-'935'!Y176)*'Results'!C176*'Matrix'!D176*('11'!B$16/('11'!B$16-'935'!X176))*'935'!Q176</f>
        <v>0</v>
      </c>
      <c r="M176" s="49">
        <f>0.01*('11'!B$16-'935'!X176)*'Results'!D176</f>
        <v>0</v>
      </c>
      <c r="N176" s="33">
        <f>0.01*'11'!B$16*'Matrix'!I176*'Matrix'!AQ176</f>
        <v>0</v>
      </c>
      <c r="O176" s="33">
        <f>0.01*('11'!B$16-'935'!X176)*'Matrix'!AV176</f>
        <v>0</v>
      </c>
      <c r="P176" s="49">
        <f>0.01*'Matrix'!AK176*'935'!U176</f>
        <v>0</v>
      </c>
      <c r="Q176" s="56">
        <f>K176+L176+M176</f>
        <v>0</v>
      </c>
      <c r="R176" s="32">
        <f>'935'!Z176</f>
        <v>0</v>
      </c>
      <c r="S176" s="57">
        <f>Q176-R176</f>
        <v>0</v>
      </c>
      <c r="T176" s="58">
        <f>IF(R176,Q176/R176-1,"")</f>
        <v>0</v>
      </c>
      <c r="U176" s="56">
        <f>N176+O176+P176</f>
        <v>0</v>
      </c>
      <c r="V176" s="32">
        <f>'935'!AA176</f>
        <v>0</v>
      </c>
      <c r="W176" s="57">
        <f>U176-V176</f>
        <v>0</v>
      </c>
      <c r="X176" s="58">
        <f>IF(V176,U176/V176-1,"")</f>
        <v>0</v>
      </c>
      <c r="Y176" s="56">
        <f>0.01*('11'!B$16-'935'!X176)*'Matrix'!AS176</f>
        <v>0</v>
      </c>
      <c r="Z176" s="33">
        <f>0.01*'11'!B$16*'Matrix'!D176*'Matrix'!CA176</f>
        <v>0</v>
      </c>
      <c r="AA176" s="33">
        <f>'Matrix'!D176*MAX('Matrix'!CI176,0-('Matrix'!CH176+IF('935'!Q176=0,0,(1-'935'!Y176/'11'!C$16)*'11'!B$16/('11'!B$16-'935'!X176)*IF('Matrix'!D176=0,1,'Matrix'!AW176/'Matrix'!D176)*'Matrix'!BE176)))*'11'!B$16*0.01*'DNO totals'!B$274/'DNO totals'!B$296</f>
        <v>0</v>
      </c>
      <c r="AB176" s="33">
        <f>'Matrix'!D176*'Charging rates'!B$106*'Matrix'!CF176</f>
        <v>0</v>
      </c>
      <c r="AC176" s="33">
        <f>'Matrix'!D176*MAX('Matrix'!CI176,0-('Matrix'!CH176+IF('935'!Q176=0,0,(1-'935'!Y176/'11'!C$16)*'11'!B$16/('11'!B$16-'935'!X176)*IF('Matrix'!D176=0,1,'Matrix'!AW176/'Matrix'!D176)*'Matrix'!BE176)))*'11'!B$16*0.01*'DNO totals'!B$284/'DNO totals'!B$296</f>
        <v>0</v>
      </c>
      <c r="AD176" s="33">
        <f>0.01*('Matrix'!AW176*'11'!B$16*'Matrix'!BH176+'Matrix'!D176*'Matrix'!BI176*'935'!Q176*('11'!C$16-'935'!Y176)*('11'!B$16/('11'!B$16-'935'!X176)))</f>
        <v>0</v>
      </c>
      <c r="AE176" s="33">
        <f>'Matrix'!D176*'Charging rates'!B$116*('Parameters'!B$21+'Matrix'!J176)*IF('DNO totals'!B$323&lt;0,1,'935'!S176)</f>
        <v>0</v>
      </c>
      <c r="AF176" s="33">
        <f>'Matrix'!D176*MAX('Matrix'!CI176,0-('Matrix'!CH176+IF('935'!Q176=0,0,(1-'935'!Y176/'11'!C$16)*'11'!B$16/('11'!B$16-'935'!X176)*IF('Matrix'!D176=0,1,'Matrix'!AW176/'Matrix'!D176)*'Matrix'!BE176)))*'11'!B$16*0.01*(1-('DNO totals'!B$284+'DNO totals'!B$274)/'DNO totals'!B$296)</f>
        <v>0</v>
      </c>
      <c r="AG176" s="49">
        <f>Q176-Y176-Z176-AA176-AB176-AC176-AD176-AE176-AF176</f>
        <v>0</v>
      </c>
    </row>
    <row r="177" spans="1:33">
      <c r="A177" s="28">
        <v>77</v>
      </c>
      <c r="B177" s="48">
        <f>'Results'!B177</f>
        <v>0</v>
      </c>
      <c r="C177" s="34">
        <f>'Results'!C177</f>
        <v>0</v>
      </c>
      <c r="D177" s="54">
        <f>'Results'!D177</f>
        <v>0</v>
      </c>
      <c r="E177" s="54">
        <f>'Results'!E177</f>
        <v>0</v>
      </c>
      <c r="F177" s="55">
        <f>'Results'!F177</f>
        <v>0</v>
      </c>
      <c r="G177" s="34">
        <f>'Results'!G177</f>
        <v>0</v>
      </c>
      <c r="H177" s="54">
        <f>'Results'!H177</f>
        <v>0</v>
      </c>
      <c r="I177" s="54">
        <f>'Results'!I177</f>
        <v>0</v>
      </c>
      <c r="J177" s="55">
        <f>'Results'!J177</f>
        <v>0</v>
      </c>
      <c r="K177" s="56">
        <f>0.01*'11'!B$16*'Matrix'!D177*'Results'!E177</f>
        <v>0</v>
      </c>
      <c r="L177" s="33">
        <f>0.01*('11'!C$16-'935'!Y177)*'Results'!C177*'Matrix'!D177*('11'!B$16/('11'!B$16-'935'!X177))*'935'!Q177</f>
        <v>0</v>
      </c>
      <c r="M177" s="49">
        <f>0.01*('11'!B$16-'935'!X177)*'Results'!D177</f>
        <v>0</v>
      </c>
      <c r="N177" s="33">
        <f>0.01*'11'!B$16*'Matrix'!I177*'Matrix'!AQ177</f>
        <v>0</v>
      </c>
      <c r="O177" s="33">
        <f>0.01*('11'!B$16-'935'!X177)*'Matrix'!AV177</f>
        <v>0</v>
      </c>
      <c r="P177" s="49">
        <f>0.01*'Matrix'!AK177*'935'!U177</f>
        <v>0</v>
      </c>
      <c r="Q177" s="56">
        <f>K177+L177+M177</f>
        <v>0</v>
      </c>
      <c r="R177" s="32">
        <f>'935'!Z177</f>
        <v>0</v>
      </c>
      <c r="S177" s="57">
        <f>Q177-R177</f>
        <v>0</v>
      </c>
      <c r="T177" s="58">
        <f>IF(R177,Q177/R177-1,"")</f>
        <v>0</v>
      </c>
      <c r="U177" s="56">
        <f>N177+O177+P177</f>
        <v>0</v>
      </c>
      <c r="V177" s="32">
        <f>'935'!AA177</f>
        <v>0</v>
      </c>
      <c r="W177" s="57">
        <f>U177-V177</f>
        <v>0</v>
      </c>
      <c r="X177" s="58">
        <f>IF(V177,U177/V177-1,"")</f>
        <v>0</v>
      </c>
      <c r="Y177" s="56">
        <f>0.01*('11'!B$16-'935'!X177)*'Matrix'!AS177</f>
        <v>0</v>
      </c>
      <c r="Z177" s="33">
        <f>0.01*'11'!B$16*'Matrix'!D177*'Matrix'!CA177</f>
        <v>0</v>
      </c>
      <c r="AA177" s="33">
        <f>'Matrix'!D177*MAX('Matrix'!CI177,0-('Matrix'!CH177+IF('935'!Q177=0,0,(1-'935'!Y177/'11'!C$16)*'11'!B$16/('11'!B$16-'935'!X177)*IF('Matrix'!D177=0,1,'Matrix'!AW177/'Matrix'!D177)*'Matrix'!BE177)))*'11'!B$16*0.01*'DNO totals'!B$274/'DNO totals'!B$296</f>
        <v>0</v>
      </c>
      <c r="AB177" s="33">
        <f>'Matrix'!D177*'Charging rates'!B$106*'Matrix'!CF177</f>
        <v>0</v>
      </c>
      <c r="AC177" s="33">
        <f>'Matrix'!D177*MAX('Matrix'!CI177,0-('Matrix'!CH177+IF('935'!Q177=0,0,(1-'935'!Y177/'11'!C$16)*'11'!B$16/('11'!B$16-'935'!X177)*IF('Matrix'!D177=0,1,'Matrix'!AW177/'Matrix'!D177)*'Matrix'!BE177)))*'11'!B$16*0.01*'DNO totals'!B$284/'DNO totals'!B$296</f>
        <v>0</v>
      </c>
      <c r="AD177" s="33">
        <f>0.01*('Matrix'!AW177*'11'!B$16*'Matrix'!BH177+'Matrix'!D177*'Matrix'!BI177*'935'!Q177*('11'!C$16-'935'!Y177)*('11'!B$16/('11'!B$16-'935'!X177)))</f>
        <v>0</v>
      </c>
      <c r="AE177" s="33">
        <f>'Matrix'!D177*'Charging rates'!B$116*('Parameters'!B$21+'Matrix'!J177)*IF('DNO totals'!B$323&lt;0,1,'935'!S177)</f>
        <v>0</v>
      </c>
      <c r="AF177" s="33">
        <f>'Matrix'!D177*MAX('Matrix'!CI177,0-('Matrix'!CH177+IF('935'!Q177=0,0,(1-'935'!Y177/'11'!C$16)*'11'!B$16/('11'!B$16-'935'!X177)*IF('Matrix'!D177=0,1,'Matrix'!AW177/'Matrix'!D177)*'Matrix'!BE177)))*'11'!B$16*0.01*(1-('DNO totals'!B$284+'DNO totals'!B$274)/'DNO totals'!B$296)</f>
        <v>0</v>
      </c>
      <c r="AG177" s="49">
        <f>Q177-Y177-Z177-AA177-AB177-AC177-AD177-AE177-AF177</f>
        <v>0</v>
      </c>
    </row>
    <row r="178" spans="1:33">
      <c r="A178" s="28">
        <v>78</v>
      </c>
      <c r="B178" s="48">
        <f>'Results'!B178</f>
        <v>0</v>
      </c>
      <c r="C178" s="34">
        <f>'Results'!C178</f>
        <v>0</v>
      </c>
      <c r="D178" s="54">
        <f>'Results'!D178</f>
        <v>0</v>
      </c>
      <c r="E178" s="54">
        <f>'Results'!E178</f>
        <v>0</v>
      </c>
      <c r="F178" s="55">
        <f>'Results'!F178</f>
        <v>0</v>
      </c>
      <c r="G178" s="34">
        <f>'Results'!G178</f>
        <v>0</v>
      </c>
      <c r="H178" s="54">
        <f>'Results'!H178</f>
        <v>0</v>
      </c>
      <c r="I178" s="54">
        <f>'Results'!I178</f>
        <v>0</v>
      </c>
      <c r="J178" s="55">
        <f>'Results'!J178</f>
        <v>0</v>
      </c>
      <c r="K178" s="56">
        <f>0.01*'11'!B$16*'Matrix'!D178*'Results'!E178</f>
        <v>0</v>
      </c>
      <c r="L178" s="33">
        <f>0.01*('11'!C$16-'935'!Y178)*'Results'!C178*'Matrix'!D178*('11'!B$16/('11'!B$16-'935'!X178))*'935'!Q178</f>
        <v>0</v>
      </c>
      <c r="M178" s="49">
        <f>0.01*('11'!B$16-'935'!X178)*'Results'!D178</f>
        <v>0</v>
      </c>
      <c r="N178" s="33">
        <f>0.01*'11'!B$16*'Matrix'!I178*'Matrix'!AQ178</f>
        <v>0</v>
      </c>
      <c r="O178" s="33">
        <f>0.01*('11'!B$16-'935'!X178)*'Matrix'!AV178</f>
        <v>0</v>
      </c>
      <c r="P178" s="49">
        <f>0.01*'Matrix'!AK178*'935'!U178</f>
        <v>0</v>
      </c>
      <c r="Q178" s="56">
        <f>K178+L178+M178</f>
        <v>0</v>
      </c>
      <c r="R178" s="32">
        <f>'935'!Z178</f>
        <v>0</v>
      </c>
      <c r="S178" s="57">
        <f>Q178-R178</f>
        <v>0</v>
      </c>
      <c r="T178" s="58">
        <f>IF(R178,Q178/R178-1,"")</f>
        <v>0</v>
      </c>
      <c r="U178" s="56">
        <f>N178+O178+P178</f>
        <v>0</v>
      </c>
      <c r="V178" s="32">
        <f>'935'!AA178</f>
        <v>0</v>
      </c>
      <c r="W178" s="57">
        <f>U178-V178</f>
        <v>0</v>
      </c>
      <c r="X178" s="58">
        <f>IF(V178,U178/V178-1,"")</f>
        <v>0</v>
      </c>
      <c r="Y178" s="56">
        <f>0.01*('11'!B$16-'935'!X178)*'Matrix'!AS178</f>
        <v>0</v>
      </c>
      <c r="Z178" s="33">
        <f>0.01*'11'!B$16*'Matrix'!D178*'Matrix'!CA178</f>
        <v>0</v>
      </c>
      <c r="AA178" s="33">
        <f>'Matrix'!D178*MAX('Matrix'!CI178,0-('Matrix'!CH178+IF('935'!Q178=0,0,(1-'935'!Y178/'11'!C$16)*'11'!B$16/('11'!B$16-'935'!X178)*IF('Matrix'!D178=0,1,'Matrix'!AW178/'Matrix'!D178)*'Matrix'!BE178)))*'11'!B$16*0.01*'DNO totals'!B$274/'DNO totals'!B$296</f>
        <v>0</v>
      </c>
      <c r="AB178" s="33">
        <f>'Matrix'!D178*'Charging rates'!B$106*'Matrix'!CF178</f>
        <v>0</v>
      </c>
      <c r="AC178" s="33">
        <f>'Matrix'!D178*MAX('Matrix'!CI178,0-('Matrix'!CH178+IF('935'!Q178=0,0,(1-'935'!Y178/'11'!C$16)*'11'!B$16/('11'!B$16-'935'!X178)*IF('Matrix'!D178=0,1,'Matrix'!AW178/'Matrix'!D178)*'Matrix'!BE178)))*'11'!B$16*0.01*'DNO totals'!B$284/'DNO totals'!B$296</f>
        <v>0</v>
      </c>
      <c r="AD178" s="33">
        <f>0.01*('Matrix'!AW178*'11'!B$16*'Matrix'!BH178+'Matrix'!D178*'Matrix'!BI178*'935'!Q178*('11'!C$16-'935'!Y178)*('11'!B$16/('11'!B$16-'935'!X178)))</f>
        <v>0</v>
      </c>
      <c r="AE178" s="33">
        <f>'Matrix'!D178*'Charging rates'!B$116*('Parameters'!B$21+'Matrix'!J178)*IF('DNO totals'!B$323&lt;0,1,'935'!S178)</f>
        <v>0</v>
      </c>
      <c r="AF178" s="33">
        <f>'Matrix'!D178*MAX('Matrix'!CI178,0-('Matrix'!CH178+IF('935'!Q178=0,0,(1-'935'!Y178/'11'!C$16)*'11'!B$16/('11'!B$16-'935'!X178)*IF('Matrix'!D178=0,1,'Matrix'!AW178/'Matrix'!D178)*'Matrix'!BE178)))*'11'!B$16*0.01*(1-('DNO totals'!B$284+'DNO totals'!B$274)/'DNO totals'!B$296)</f>
        <v>0</v>
      </c>
      <c r="AG178" s="49">
        <f>Q178-Y178-Z178-AA178-AB178-AC178-AD178-AE178-AF178</f>
        <v>0</v>
      </c>
    </row>
    <row r="179" spans="1:33">
      <c r="A179" s="28">
        <v>79</v>
      </c>
      <c r="B179" s="48">
        <f>'Results'!B179</f>
        <v>0</v>
      </c>
      <c r="C179" s="34">
        <f>'Results'!C179</f>
        <v>0</v>
      </c>
      <c r="D179" s="54">
        <f>'Results'!D179</f>
        <v>0</v>
      </c>
      <c r="E179" s="54">
        <f>'Results'!E179</f>
        <v>0</v>
      </c>
      <c r="F179" s="55">
        <f>'Results'!F179</f>
        <v>0</v>
      </c>
      <c r="G179" s="34">
        <f>'Results'!G179</f>
        <v>0</v>
      </c>
      <c r="H179" s="54">
        <f>'Results'!H179</f>
        <v>0</v>
      </c>
      <c r="I179" s="54">
        <f>'Results'!I179</f>
        <v>0</v>
      </c>
      <c r="J179" s="55">
        <f>'Results'!J179</f>
        <v>0</v>
      </c>
      <c r="K179" s="56">
        <f>0.01*'11'!B$16*'Matrix'!D179*'Results'!E179</f>
        <v>0</v>
      </c>
      <c r="L179" s="33">
        <f>0.01*('11'!C$16-'935'!Y179)*'Results'!C179*'Matrix'!D179*('11'!B$16/('11'!B$16-'935'!X179))*'935'!Q179</f>
        <v>0</v>
      </c>
      <c r="M179" s="49">
        <f>0.01*('11'!B$16-'935'!X179)*'Results'!D179</f>
        <v>0</v>
      </c>
      <c r="N179" s="33">
        <f>0.01*'11'!B$16*'Matrix'!I179*'Matrix'!AQ179</f>
        <v>0</v>
      </c>
      <c r="O179" s="33">
        <f>0.01*('11'!B$16-'935'!X179)*'Matrix'!AV179</f>
        <v>0</v>
      </c>
      <c r="P179" s="49">
        <f>0.01*'Matrix'!AK179*'935'!U179</f>
        <v>0</v>
      </c>
      <c r="Q179" s="56">
        <f>K179+L179+M179</f>
        <v>0</v>
      </c>
      <c r="R179" s="32">
        <f>'935'!Z179</f>
        <v>0</v>
      </c>
      <c r="S179" s="57">
        <f>Q179-R179</f>
        <v>0</v>
      </c>
      <c r="T179" s="58">
        <f>IF(R179,Q179/R179-1,"")</f>
        <v>0</v>
      </c>
      <c r="U179" s="56">
        <f>N179+O179+P179</f>
        <v>0</v>
      </c>
      <c r="V179" s="32">
        <f>'935'!AA179</f>
        <v>0</v>
      </c>
      <c r="W179" s="57">
        <f>U179-V179</f>
        <v>0</v>
      </c>
      <c r="X179" s="58">
        <f>IF(V179,U179/V179-1,"")</f>
        <v>0</v>
      </c>
      <c r="Y179" s="56">
        <f>0.01*('11'!B$16-'935'!X179)*'Matrix'!AS179</f>
        <v>0</v>
      </c>
      <c r="Z179" s="33">
        <f>0.01*'11'!B$16*'Matrix'!D179*'Matrix'!CA179</f>
        <v>0</v>
      </c>
      <c r="AA179" s="33">
        <f>'Matrix'!D179*MAX('Matrix'!CI179,0-('Matrix'!CH179+IF('935'!Q179=0,0,(1-'935'!Y179/'11'!C$16)*'11'!B$16/('11'!B$16-'935'!X179)*IF('Matrix'!D179=0,1,'Matrix'!AW179/'Matrix'!D179)*'Matrix'!BE179)))*'11'!B$16*0.01*'DNO totals'!B$274/'DNO totals'!B$296</f>
        <v>0</v>
      </c>
      <c r="AB179" s="33">
        <f>'Matrix'!D179*'Charging rates'!B$106*'Matrix'!CF179</f>
        <v>0</v>
      </c>
      <c r="AC179" s="33">
        <f>'Matrix'!D179*MAX('Matrix'!CI179,0-('Matrix'!CH179+IF('935'!Q179=0,0,(1-'935'!Y179/'11'!C$16)*'11'!B$16/('11'!B$16-'935'!X179)*IF('Matrix'!D179=0,1,'Matrix'!AW179/'Matrix'!D179)*'Matrix'!BE179)))*'11'!B$16*0.01*'DNO totals'!B$284/'DNO totals'!B$296</f>
        <v>0</v>
      </c>
      <c r="AD179" s="33">
        <f>0.01*('Matrix'!AW179*'11'!B$16*'Matrix'!BH179+'Matrix'!D179*'Matrix'!BI179*'935'!Q179*('11'!C$16-'935'!Y179)*('11'!B$16/('11'!B$16-'935'!X179)))</f>
        <v>0</v>
      </c>
      <c r="AE179" s="33">
        <f>'Matrix'!D179*'Charging rates'!B$116*('Parameters'!B$21+'Matrix'!J179)*IF('DNO totals'!B$323&lt;0,1,'935'!S179)</f>
        <v>0</v>
      </c>
      <c r="AF179" s="33">
        <f>'Matrix'!D179*MAX('Matrix'!CI179,0-('Matrix'!CH179+IF('935'!Q179=0,0,(1-'935'!Y179/'11'!C$16)*'11'!B$16/('11'!B$16-'935'!X179)*IF('Matrix'!D179=0,1,'Matrix'!AW179/'Matrix'!D179)*'Matrix'!BE179)))*'11'!B$16*0.01*(1-('DNO totals'!B$284+'DNO totals'!B$274)/'DNO totals'!B$296)</f>
        <v>0</v>
      </c>
      <c r="AG179" s="49">
        <f>Q179-Y179-Z179-AA179-AB179-AC179-AD179-AE179-AF179</f>
        <v>0</v>
      </c>
    </row>
    <row r="180" spans="1:33">
      <c r="A180" s="28">
        <v>80</v>
      </c>
      <c r="B180" s="48">
        <f>'Results'!B180</f>
        <v>0</v>
      </c>
      <c r="C180" s="34">
        <f>'Results'!C180</f>
        <v>0</v>
      </c>
      <c r="D180" s="54">
        <f>'Results'!D180</f>
        <v>0</v>
      </c>
      <c r="E180" s="54">
        <f>'Results'!E180</f>
        <v>0</v>
      </c>
      <c r="F180" s="55">
        <f>'Results'!F180</f>
        <v>0</v>
      </c>
      <c r="G180" s="34">
        <f>'Results'!G180</f>
        <v>0</v>
      </c>
      <c r="H180" s="54">
        <f>'Results'!H180</f>
        <v>0</v>
      </c>
      <c r="I180" s="54">
        <f>'Results'!I180</f>
        <v>0</v>
      </c>
      <c r="J180" s="55">
        <f>'Results'!J180</f>
        <v>0</v>
      </c>
      <c r="K180" s="56">
        <f>0.01*'11'!B$16*'Matrix'!D180*'Results'!E180</f>
        <v>0</v>
      </c>
      <c r="L180" s="33">
        <f>0.01*('11'!C$16-'935'!Y180)*'Results'!C180*'Matrix'!D180*('11'!B$16/('11'!B$16-'935'!X180))*'935'!Q180</f>
        <v>0</v>
      </c>
      <c r="M180" s="49">
        <f>0.01*('11'!B$16-'935'!X180)*'Results'!D180</f>
        <v>0</v>
      </c>
      <c r="N180" s="33">
        <f>0.01*'11'!B$16*'Matrix'!I180*'Matrix'!AQ180</f>
        <v>0</v>
      </c>
      <c r="O180" s="33">
        <f>0.01*('11'!B$16-'935'!X180)*'Matrix'!AV180</f>
        <v>0</v>
      </c>
      <c r="P180" s="49">
        <f>0.01*'Matrix'!AK180*'935'!U180</f>
        <v>0</v>
      </c>
      <c r="Q180" s="56">
        <f>K180+L180+M180</f>
        <v>0</v>
      </c>
      <c r="R180" s="32">
        <f>'935'!Z180</f>
        <v>0</v>
      </c>
      <c r="S180" s="57">
        <f>Q180-R180</f>
        <v>0</v>
      </c>
      <c r="T180" s="58">
        <f>IF(R180,Q180/R180-1,"")</f>
        <v>0</v>
      </c>
      <c r="U180" s="56">
        <f>N180+O180+P180</f>
        <v>0</v>
      </c>
      <c r="V180" s="32">
        <f>'935'!AA180</f>
        <v>0</v>
      </c>
      <c r="W180" s="57">
        <f>U180-V180</f>
        <v>0</v>
      </c>
      <c r="X180" s="58">
        <f>IF(V180,U180/V180-1,"")</f>
        <v>0</v>
      </c>
      <c r="Y180" s="56">
        <f>0.01*('11'!B$16-'935'!X180)*'Matrix'!AS180</f>
        <v>0</v>
      </c>
      <c r="Z180" s="33">
        <f>0.01*'11'!B$16*'Matrix'!D180*'Matrix'!CA180</f>
        <v>0</v>
      </c>
      <c r="AA180" s="33">
        <f>'Matrix'!D180*MAX('Matrix'!CI180,0-('Matrix'!CH180+IF('935'!Q180=0,0,(1-'935'!Y180/'11'!C$16)*'11'!B$16/('11'!B$16-'935'!X180)*IF('Matrix'!D180=0,1,'Matrix'!AW180/'Matrix'!D180)*'Matrix'!BE180)))*'11'!B$16*0.01*'DNO totals'!B$274/'DNO totals'!B$296</f>
        <v>0</v>
      </c>
      <c r="AB180" s="33">
        <f>'Matrix'!D180*'Charging rates'!B$106*'Matrix'!CF180</f>
        <v>0</v>
      </c>
      <c r="AC180" s="33">
        <f>'Matrix'!D180*MAX('Matrix'!CI180,0-('Matrix'!CH180+IF('935'!Q180=0,0,(1-'935'!Y180/'11'!C$16)*'11'!B$16/('11'!B$16-'935'!X180)*IF('Matrix'!D180=0,1,'Matrix'!AW180/'Matrix'!D180)*'Matrix'!BE180)))*'11'!B$16*0.01*'DNO totals'!B$284/'DNO totals'!B$296</f>
        <v>0</v>
      </c>
      <c r="AD180" s="33">
        <f>0.01*('Matrix'!AW180*'11'!B$16*'Matrix'!BH180+'Matrix'!D180*'Matrix'!BI180*'935'!Q180*('11'!C$16-'935'!Y180)*('11'!B$16/('11'!B$16-'935'!X180)))</f>
        <v>0</v>
      </c>
      <c r="AE180" s="33">
        <f>'Matrix'!D180*'Charging rates'!B$116*('Parameters'!B$21+'Matrix'!J180)*IF('DNO totals'!B$323&lt;0,1,'935'!S180)</f>
        <v>0</v>
      </c>
      <c r="AF180" s="33">
        <f>'Matrix'!D180*MAX('Matrix'!CI180,0-('Matrix'!CH180+IF('935'!Q180=0,0,(1-'935'!Y180/'11'!C$16)*'11'!B$16/('11'!B$16-'935'!X180)*IF('Matrix'!D180=0,1,'Matrix'!AW180/'Matrix'!D180)*'Matrix'!BE180)))*'11'!B$16*0.01*(1-('DNO totals'!B$284+'DNO totals'!B$274)/'DNO totals'!B$296)</f>
        <v>0</v>
      </c>
      <c r="AG180" s="49">
        <f>Q180-Y180-Z180-AA180-AB180-AC180-AD180-AE180-AF180</f>
        <v>0</v>
      </c>
    </row>
    <row r="181" spans="1:33">
      <c r="A181" s="28">
        <v>81</v>
      </c>
      <c r="B181" s="48">
        <f>'Results'!B181</f>
        <v>0</v>
      </c>
      <c r="C181" s="34">
        <f>'Results'!C181</f>
        <v>0</v>
      </c>
      <c r="D181" s="54">
        <f>'Results'!D181</f>
        <v>0</v>
      </c>
      <c r="E181" s="54">
        <f>'Results'!E181</f>
        <v>0</v>
      </c>
      <c r="F181" s="55">
        <f>'Results'!F181</f>
        <v>0</v>
      </c>
      <c r="G181" s="34">
        <f>'Results'!G181</f>
        <v>0</v>
      </c>
      <c r="H181" s="54">
        <f>'Results'!H181</f>
        <v>0</v>
      </c>
      <c r="I181" s="54">
        <f>'Results'!I181</f>
        <v>0</v>
      </c>
      <c r="J181" s="55">
        <f>'Results'!J181</f>
        <v>0</v>
      </c>
      <c r="K181" s="56">
        <f>0.01*'11'!B$16*'Matrix'!D181*'Results'!E181</f>
        <v>0</v>
      </c>
      <c r="L181" s="33">
        <f>0.01*('11'!C$16-'935'!Y181)*'Results'!C181*'Matrix'!D181*('11'!B$16/('11'!B$16-'935'!X181))*'935'!Q181</f>
        <v>0</v>
      </c>
      <c r="M181" s="49">
        <f>0.01*('11'!B$16-'935'!X181)*'Results'!D181</f>
        <v>0</v>
      </c>
      <c r="N181" s="33">
        <f>0.01*'11'!B$16*'Matrix'!I181*'Matrix'!AQ181</f>
        <v>0</v>
      </c>
      <c r="O181" s="33">
        <f>0.01*('11'!B$16-'935'!X181)*'Matrix'!AV181</f>
        <v>0</v>
      </c>
      <c r="P181" s="49">
        <f>0.01*'Matrix'!AK181*'935'!U181</f>
        <v>0</v>
      </c>
      <c r="Q181" s="56">
        <f>K181+L181+M181</f>
        <v>0</v>
      </c>
      <c r="R181" s="32">
        <f>'935'!Z181</f>
        <v>0</v>
      </c>
      <c r="S181" s="57">
        <f>Q181-R181</f>
        <v>0</v>
      </c>
      <c r="T181" s="58">
        <f>IF(R181,Q181/R181-1,"")</f>
        <v>0</v>
      </c>
      <c r="U181" s="56">
        <f>N181+O181+P181</f>
        <v>0</v>
      </c>
      <c r="V181" s="32">
        <f>'935'!AA181</f>
        <v>0</v>
      </c>
      <c r="W181" s="57">
        <f>U181-V181</f>
        <v>0</v>
      </c>
      <c r="X181" s="58">
        <f>IF(V181,U181/V181-1,"")</f>
        <v>0</v>
      </c>
      <c r="Y181" s="56">
        <f>0.01*('11'!B$16-'935'!X181)*'Matrix'!AS181</f>
        <v>0</v>
      </c>
      <c r="Z181" s="33">
        <f>0.01*'11'!B$16*'Matrix'!D181*'Matrix'!CA181</f>
        <v>0</v>
      </c>
      <c r="AA181" s="33">
        <f>'Matrix'!D181*MAX('Matrix'!CI181,0-('Matrix'!CH181+IF('935'!Q181=0,0,(1-'935'!Y181/'11'!C$16)*'11'!B$16/('11'!B$16-'935'!X181)*IF('Matrix'!D181=0,1,'Matrix'!AW181/'Matrix'!D181)*'Matrix'!BE181)))*'11'!B$16*0.01*'DNO totals'!B$274/'DNO totals'!B$296</f>
        <v>0</v>
      </c>
      <c r="AB181" s="33">
        <f>'Matrix'!D181*'Charging rates'!B$106*'Matrix'!CF181</f>
        <v>0</v>
      </c>
      <c r="AC181" s="33">
        <f>'Matrix'!D181*MAX('Matrix'!CI181,0-('Matrix'!CH181+IF('935'!Q181=0,0,(1-'935'!Y181/'11'!C$16)*'11'!B$16/('11'!B$16-'935'!X181)*IF('Matrix'!D181=0,1,'Matrix'!AW181/'Matrix'!D181)*'Matrix'!BE181)))*'11'!B$16*0.01*'DNO totals'!B$284/'DNO totals'!B$296</f>
        <v>0</v>
      </c>
      <c r="AD181" s="33">
        <f>0.01*('Matrix'!AW181*'11'!B$16*'Matrix'!BH181+'Matrix'!D181*'Matrix'!BI181*'935'!Q181*('11'!C$16-'935'!Y181)*('11'!B$16/('11'!B$16-'935'!X181)))</f>
        <v>0</v>
      </c>
      <c r="AE181" s="33">
        <f>'Matrix'!D181*'Charging rates'!B$116*('Parameters'!B$21+'Matrix'!J181)*IF('DNO totals'!B$323&lt;0,1,'935'!S181)</f>
        <v>0</v>
      </c>
      <c r="AF181" s="33">
        <f>'Matrix'!D181*MAX('Matrix'!CI181,0-('Matrix'!CH181+IF('935'!Q181=0,0,(1-'935'!Y181/'11'!C$16)*'11'!B$16/('11'!B$16-'935'!X181)*IF('Matrix'!D181=0,1,'Matrix'!AW181/'Matrix'!D181)*'Matrix'!BE181)))*'11'!B$16*0.01*(1-('DNO totals'!B$284+'DNO totals'!B$274)/'DNO totals'!B$296)</f>
        <v>0</v>
      </c>
      <c r="AG181" s="49">
        <f>Q181-Y181-Z181-AA181-AB181-AC181-AD181-AE181-AF181</f>
        <v>0</v>
      </c>
    </row>
    <row r="182" spans="1:33">
      <c r="A182" s="28">
        <v>82</v>
      </c>
      <c r="B182" s="48">
        <f>'Results'!B182</f>
        <v>0</v>
      </c>
      <c r="C182" s="34">
        <f>'Results'!C182</f>
        <v>0</v>
      </c>
      <c r="D182" s="54">
        <f>'Results'!D182</f>
        <v>0</v>
      </c>
      <c r="E182" s="54">
        <f>'Results'!E182</f>
        <v>0</v>
      </c>
      <c r="F182" s="55">
        <f>'Results'!F182</f>
        <v>0</v>
      </c>
      <c r="G182" s="34">
        <f>'Results'!G182</f>
        <v>0</v>
      </c>
      <c r="H182" s="54">
        <f>'Results'!H182</f>
        <v>0</v>
      </c>
      <c r="I182" s="54">
        <f>'Results'!I182</f>
        <v>0</v>
      </c>
      <c r="J182" s="55">
        <f>'Results'!J182</f>
        <v>0</v>
      </c>
      <c r="K182" s="56">
        <f>0.01*'11'!B$16*'Matrix'!D182*'Results'!E182</f>
        <v>0</v>
      </c>
      <c r="L182" s="33">
        <f>0.01*('11'!C$16-'935'!Y182)*'Results'!C182*'Matrix'!D182*('11'!B$16/('11'!B$16-'935'!X182))*'935'!Q182</f>
        <v>0</v>
      </c>
      <c r="M182" s="49">
        <f>0.01*('11'!B$16-'935'!X182)*'Results'!D182</f>
        <v>0</v>
      </c>
      <c r="N182" s="33">
        <f>0.01*'11'!B$16*'Matrix'!I182*'Matrix'!AQ182</f>
        <v>0</v>
      </c>
      <c r="O182" s="33">
        <f>0.01*('11'!B$16-'935'!X182)*'Matrix'!AV182</f>
        <v>0</v>
      </c>
      <c r="P182" s="49">
        <f>0.01*'Matrix'!AK182*'935'!U182</f>
        <v>0</v>
      </c>
      <c r="Q182" s="56">
        <f>K182+L182+M182</f>
        <v>0</v>
      </c>
      <c r="R182" s="32">
        <f>'935'!Z182</f>
        <v>0</v>
      </c>
      <c r="S182" s="57">
        <f>Q182-R182</f>
        <v>0</v>
      </c>
      <c r="T182" s="58">
        <f>IF(R182,Q182/R182-1,"")</f>
        <v>0</v>
      </c>
      <c r="U182" s="56">
        <f>N182+O182+P182</f>
        <v>0</v>
      </c>
      <c r="V182" s="32">
        <f>'935'!AA182</f>
        <v>0</v>
      </c>
      <c r="W182" s="57">
        <f>U182-V182</f>
        <v>0</v>
      </c>
      <c r="X182" s="58">
        <f>IF(V182,U182/V182-1,"")</f>
        <v>0</v>
      </c>
      <c r="Y182" s="56">
        <f>0.01*('11'!B$16-'935'!X182)*'Matrix'!AS182</f>
        <v>0</v>
      </c>
      <c r="Z182" s="33">
        <f>0.01*'11'!B$16*'Matrix'!D182*'Matrix'!CA182</f>
        <v>0</v>
      </c>
      <c r="AA182" s="33">
        <f>'Matrix'!D182*MAX('Matrix'!CI182,0-('Matrix'!CH182+IF('935'!Q182=0,0,(1-'935'!Y182/'11'!C$16)*'11'!B$16/('11'!B$16-'935'!X182)*IF('Matrix'!D182=0,1,'Matrix'!AW182/'Matrix'!D182)*'Matrix'!BE182)))*'11'!B$16*0.01*'DNO totals'!B$274/'DNO totals'!B$296</f>
        <v>0</v>
      </c>
      <c r="AB182" s="33">
        <f>'Matrix'!D182*'Charging rates'!B$106*'Matrix'!CF182</f>
        <v>0</v>
      </c>
      <c r="AC182" s="33">
        <f>'Matrix'!D182*MAX('Matrix'!CI182,0-('Matrix'!CH182+IF('935'!Q182=0,0,(1-'935'!Y182/'11'!C$16)*'11'!B$16/('11'!B$16-'935'!X182)*IF('Matrix'!D182=0,1,'Matrix'!AW182/'Matrix'!D182)*'Matrix'!BE182)))*'11'!B$16*0.01*'DNO totals'!B$284/'DNO totals'!B$296</f>
        <v>0</v>
      </c>
      <c r="AD182" s="33">
        <f>0.01*('Matrix'!AW182*'11'!B$16*'Matrix'!BH182+'Matrix'!D182*'Matrix'!BI182*'935'!Q182*('11'!C$16-'935'!Y182)*('11'!B$16/('11'!B$16-'935'!X182)))</f>
        <v>0</v>
      </c>
      <c r="AE182" s="33">
        <f>'Matrix'!D182*'Charging rates'!B$116*('Parameters'!B$21+'Matrix'!J182)*IF('DNO totals'!B$323&lt;0,1,'935'!S182)</f>
        <v>0</v>
      </c>
      <c r="AF182" s="33">
        <f>'Matrix'!D182*MAX('Matrix'!CI182,0-('Matrix'!CH182+IF('935'!Q182=0,0,(1-'935'!Y182/'11'!C$16)*'11'!B$16/('11'!B$16-'935'!X182)*IF('Matrix'!D182=0,1,'Matrix'!AW182/'Matrix'!D182)*'Matrix'!BE182)))*'11'!B$16*0.01*(1-('DNO totals'!B$284+'DNO totals'!B$274)/'DNO totals'!B$296)</f>
        <v>0</v>
      </c>
      <c r="AG182" s="49">
        <f>Q182-Y182-Z182-AA182-AB182-AC182-AD182-AE182-AF182</f>
        <v>0</v>
      </c>
    </row>
    <row r="183" spans="1:33">
      <c r="A183" s="28">
        <v>83</v>
      </c>
      <c r="B183" s="48">
        <f>'Results'!B183</f>
        <v>0</v>
      </c>
      <c r="C183" s="34">
        <f>'Results'!C183</f>
        <v>0</v>
      </c>
      <c r="D183" s="54">
        <f>'Results'!D183</f>
        <v>0</v>
      </c>
      <c r="E183" s="54">
        <f>'Results'!E183</f>
        <v>0</v>
      </c>
      <c r="F183" s="55">
        <f>'Results'!F183</f>
        <v>0</v>
      </c>
      <c r="G183" s="34">
        <f>'Results'!G183</f>
        <v>0</v>
      </c>
      <c r="H183" s="54">
        <f>'Results'!H183</f>
        <v>0</v>
      </c>
      <c r="I183" s="54">
        <f>'Results'!I183</f>
        <v>0</v>
      </c>
      <c r="J183" s="55">
        <f>'Results'!J183</f>
        <v>0</v>
      </c>
      <c r="K183" s="56">
        <f>0.01*'11'!B$16*'Matrix'!D183*'Results'!E183</f>
        <v>0</v>
      </c>
      <c r="L183" s="33">
        <f>0.01*('11'!C$16-'935'!Y183)*'Results'!C183*'Matrix'!D183*('11'!B$16/('11'!B$16-'935'!X183))*'935'!Q183</f>
        <v>0</v>
      </c>
      <c r="M183" s="49">
        <f>0.01*('11'!B$16-'935'!X183)*'Results'!D183</f>
        <v>0</v>
      </c>
      <c r="N183" s="33">
        <f>0.01*'11'!B$16*'Matrix'!I183*'Matrix'!AQ183</f>
        <v>0</v>
      </c>
      <c r="O183" s="33">
        <f>0.01*('11'!B$16-'935'!X183)*'Matrix'!AV183</f>
        <v>0</v>
      </c>
      <c r="P183" s="49">
        <f>0.01*'Matrix'!AK183*'935'!U183</f>
        <v>0</v>
      </c>
      <c r="Q183" s="56">
        <f>K183+L183+M183</f>
        <v>0</v>
      </c>
      <c r="R183" s="32">
        <f>'935'!Z183</f>
        <v>0</v>
      </c>
      <c r="S183" s="57">
        <f>Q183-R183</f>
        <v>0</v>
      </c>
      <c r="T183" s="58">
        <f>IF(R183,Q183/R183-1,"")</f>
        <v>0</v>
      </c>
      <c r="U183" s="56">
        <f>N183+O183+P183</f>
        <v>0</v>
      </c>
      <c r="V183" s="32">
        <f>'935'!AA183</f>
        <v>0</v>
      </c>
      <c r="W183" s="57">
        <f>U183-V183</f>
        <v>0</v>
      </c>
      <c r="X183" s="58">
        <f>IF(V183,U183/V183-1,"")</f>
        <v>0</v>
      </c>
      <c r="Y183" s="56">
        <f>0.01*('11'!B$16-'935'!X183)*'Matrix'!AS183</f>
        <v>0</v>
      </c>
      <c r="Z183" s="33">
        <f>0.01*'11'!B$16*'Matrix'!D183*'Matrix'!CA183</f>
        <v>0</v>
      </c>
      <c r="AA183" s="33">
        <f>'Matrix'!D183*MAX('Matrix'!CI183,0-('Matrix'!CH183+IF('935'!Q183=0,0,(1-'935'!Y183/'11'!C$16)*'11'!B$16/('11'!B$16-'935'!X183)*IF('Matrix'!D183=0,1,'Matrix'!AW183/'Matrix'!D183)*'Matrix'!BE183)))*'11'!B$16*0.01*'DNO totals'!B$274/'DNO totals'!B$296</f>
        <v>0</v>
      </c>
      <c r="AB183" s="33">
        <f>'Matrix'!D183*'Charging rates'!B$106*'Matrix'!CF183</f>
        <v>0</v>
      </c>
      <c r="AC183" s="33">
        <f>'Matrix'!D183*MAX('Matrix'!CI183,0-('Matrix'!CH183+IF('935'!Q183=0,0,(1-'935'!Y183/'11'!C$16)*'11'!B$16/('11'!B$16-'935'!X183)*IF('Matrix'!D183=0,1,'Matrix'!AW183/'Matrix'!D183)*'Matrix'!BE183)))*'11'!B$16*0.01*'DNO totals'!B$284/'DNO totals'!B$296</f>
        <v>0</v>
      </c>
      <c r="AD183" s="33">
        <f>0.01*('Matrix'!AW183*'11'!B$16*'Matrix'!BH183+'Matrix'!D183*'Matrix'!BI183*'935'!Q183*('11'!C$16-'935'!Y183)*('11'!B$16/('11'!B$16-'935'!X183)))</f>
        <v>0</v>
      </c>
      <c r="AE183" s="33">
        <f>'Matrix'!D183*'Charging rates'!B$116*('Parameters'!B$21+'Matrix'!J183)*IF('DNO totals'!B$323&lt;0,1,'935'!S183)</f>
        <v>0</v>
      </c>
      <c r="AF183" s="33">
        <f>'Matrix'!D183*MAX('Matrix'!CI183,0-('Matrix'!CH183+IF('935'!Q183=0,0,(1-'935'!Y183/'11'!C$16)*'11'!B$16/('11'!B$16-'935'!X183)*IF('Matrix'!D183=0,1,'Matrix'!AW183/'Matrix'!D183)*'Matrix'!BE183)))*'11'!B$16*0.01*(1-('DNO totals'!B$284+'DNO totals'!B$274)/'DNO totals'!B$296)</f>
        <v>0</v>
      </c>
      <c r="AG183" s="49">
        <f>Q183-Y183-Z183-AA183-AB183-AC183-AD183-AE183-AF183</f>
        <v>0</v>
      </c>
    </row>
    <row r="184" spans="1:33">
      <c r="A184" s="28">
        <v>84</v>
      </c>
      <c r="B184" s="48">
        <f>'Results'!B184</f>
        <v>0</v>
      </c>
      <c r="C184" s="34">
        <f>'Results'!C184</f>
        <v>0</v>
      </c>
      <c r="D184" s="54">
        <f>'Results'!D184</f>
        <v>0</v>
      </c>
      <c r="E184" s="54">
        <f>'Results'!E184</f>
        <v>0</v>
      </c>
      <c r="F184" s="55">
        <f>'Results'!F184</f>
        <v>0</v>
      </c>
      <c r="G184" s="34">
        <f>'Results'!G184</f>
        <v>0</v>
      </c>
      <c r="H184" s="54">
        <f>'Results'!H184</f>
        <v>0</v>
      </c>
      <c r="I184" s="54">
        <f>'Results'!I184</f>
        <v>0</v>
      </c>
      <c r="J184" s="55">
        <f>'Results'!J184</f>
        <v>0</v>
      </c>
      <c r="K184" s="56">
        <f>0.01*'11'!B$16*'Matrix'!D184*'Results'!E184</f>
        <v>0</v>
      </c>
      <c r="L184" s="33">
        <f>0.01*('11'!C$16-'935'!Y184)*'Results'!C184*'Matrix'!D184*('11'!B$16/('11'!B$16-'935'!X184))*'935'!Q184</f>
        <v>0</v>
      </c>
      <c r="M184" s="49">
        <f>0.01*('11'!B$16-'935'!X184)*'Results'!D184</f>
        <v>0</v>
      </c>
      <c r="N184" s="33">
        <f>0.01*'11'!B$16*'Matrix'!I184*'Matrix'!AQ184</f>
        <v>0</v>
      </c>
      <c r="O184" s="33">
        <f>0.01*('11'!B$16-'935'!X184)*'Matrix'!AV184</f>
        <v>0</v>
      </c>
      <c r="P184" s="49">
        <f>0.01*'Matrix'!AK184*'935'!U184</f>
        <v>0</v>
      </c>
      <c r="Q184" s="56">
        <f>K184+L184+M184</f>
        <v>0</v>
      </c>
      <c r="R184" s="32">
        <f>'935'!Z184</f>
        <v>0</v>
      </c>
      <c r="S184" s="57">
        <f>Q184-R184</f>
        <v>0</v>
      </c>
      <c r="T184" s="58">
        <f>IF(R184,Q184/R184-1,"")</f>
        <v>0</v>
      </c>
      <c r="U184" s="56">
        <f>N184+O184+P184</f>
        <v>0</v>
      </c>
      <c r="V184" s="32">
        <f>'935'!AA184</f>
        <v>0</v>
      </c>
      <c r="W184" s="57">
        <f>U184-V184</f>
        <v>0</v>
      </c>
      <c r="X184" s="58">
        <f>IF(V184,U184/V184-1,"")</f>
        <v>0</v>
      </c>
      <c r="Y184" s="56">
        <f>0.01*('11'!B$16-'935'!X184)*'Matrix'!AS184</f>
        <v>0</v>
      </c>
      <c r="Z184" s="33">
        <f>0.01*'11'!B$16*'Matrix'!D184*'Matrix'!CA184</f>
        <v>0</v>
      </c>
      <c r="AA184" s="33">
        <f>'Matrix'!D184*MAX('Matrix'!CI184,0-('Matrix'!CH184+IF('935'!Q184=0,0,(1-'935'!Y184/'11'!C$16)*'11'!B$16/('11'!B$16-'935'!X184)*IF('Matrix'!D184=0,1,'Matrix'!AW184/'Matrix'!D184)*'Matrix'!BE184)))*'11'!B$16*0.01*'DNO totals'!B$274/'DNO totals'!B$296</f>
        <v>0</v>
      </c>
      <c r="AB184" s="33">
        <f>'Matrix'!D184*'Charging rates'!B$106*'Matrix'!CF184</f>
        <v>0</v>
      </c>
      <c r="AC184" s="33">
        <f>'Matrix'!D184*MAX('Matrix'!CI184,0-('Matrix'!CH184+IF('935'!Q184=0,0,(1-'935'!Y184/'11'!C$16)*'11'!B$16/('11'!B$16-'935'!X184)*IF('Matrix'!D184=0,1,'Matrix'!AW184/'Matrix'!D184)*'Matrix'!BE184)))*'11'!B$16*0.01*'DNO totals'!B$284/'DNO totals'!B$296</f>
        <v>0</v>
      </c>
      <c r="AD184" s="33">
        <f>0.01*('Matrix'!AW184*'11'!B$16*'Matrix'!BH184+'Matrix'!D184*'Matrix'!BI184*'935'!Q184*('11'!C$16-'935'!Y184)*('11'!B$16/('11'!B$16-'935'!X184)))</f>
        <v>0</v>
      </c>
      <c r="AE184" s="33">
        <f>'Matrix'!D184*'Charging rates'!B$116*('Parameters'!B$21+'Matrix'!J184)*IF('DNO totals'!B$323&lt;0,1,'935'!S184)</f>
        <v>0</v>
      </c>
      <c r="AF184" s="33">
        <f>'Matrix'!D184*MAX('Matrix'!CI184,0-('Matrix'!CH184+IF('935'!Q184=0,0,(1-'935'!Y184/'11'!C$16)*'11'!B$16/('11'!B$16-'935'!X184)*IF('Matrix'!D184=0,1,'Matrix'!AW184/'Matrix'!D184)*'Matrix'!BE184)))*'11'!B$16*0.01*(1-('DNO totals'!B$284+'DNO totals'!B$274)/'DNO totals'!B$296)</f>
        <v>0</v>
      </c>
      <c r="AG184" s="49">
        <f>Q184-Y184-Z184-AA184-AB184-AC184-AD184-AE184-AF184</f>
        <v>0</v>
      </c>
    </row>
    <row r="185" spans="1:33">
      <c r="A185" s="28">
        <v>85</v>
      </c>
      <c r="B185" s="48">
        <f>'Results'!B185</f>
        <v>0</v>
      </c>
      <c r="C185" s="34">
        <f>'Results'!C185</f>
        <v>0</v>
      </c>
      <c r="D185" s="54">
        <f>'Results'!D185</f>
        <v>0</v>
      </c>
      <c r="E185" s="54">
        <f>'Results'!E185</f>
        <v>0</v>
      </c>
      <c r="F185" s="55">
        <f>'Results'!F185</f>
        <v>0</v>
      </c>
      <c r="G185" s="34">
        <f>'Results'!G185</f>
        <v>0</v>
      </c>
      <c r="H185" s="54">
        <f>'Results'!H185</f>
        <v>0</v>
      </c>
      <c r="I185" s="54">
        <f>'Results'!I185</f>
        <v>0</v>
      </c>
      <c r="J185" s="55">
        <f>'Results'!J185</f>
        <v>0</v>
      </c>
      <c r="K185" s="56">
        <f>0.01*'11'!B$16*'Matrix'!D185*'Results'!E185</f>
        <v>0</v>
      </c>
      <c r="L185" s="33">
        <f>0.01*('11'!C$16-'935'!Y185)*'Results'!C185*'Matrix'!D185*('11'!B$16/('11'!B$16-'935'!X185))*'935'!Q185</f>
        <v>0</v>
      </c>
      <c r="M185" s="49">
        <f>0.01*('11'!B$16-'935'!X185)*'Results'!D185</f>
        <v>0</v>
      </c>
      <c r="N185" s="33">
        <f>0.01*'11'!B$16*'Matrix'!I185*'Matrix'!AQ185</f>
        <v>0</v>
      </c>
      <c r="O185" s="33">
        <f>0.01*('11'!B$16-'935'!X185)*'Matrix'!AV185</f>
        <v>0</v>
      </c>
      <c r="P185" s="49">
        <f>0.01*'Matrix'!AK185*'935'!U185</f>
        <v>0</v>
      </c>
      <c r="Q185" s="56">
        <f>K185+L185+M185</f>
        <v>0</v>
      </c>
      <c r="R185" s="32">
        <f>'935'!Z185</f>
        <v>0</v>
      </c>
      <c r="S185" s="57">
        <f>Q185-R185</f>
        <v>0</v>
      </c>
      <c r="T185" s="58">
        <f>IF(R185,Q185/R185-1,"")</f>
        <v>0</v>
      </c>
      <c r="U185" s="56">
        <f>N185+O185+P185</f>
        <v>0</v>
      </c>
      <c r="V185" s="32">
        <f>'935'!AA185</f>
        <v>0</v>
      </c>
      <c r="W185" s="57">
        <f>U185-V185</f>
        <v>0</v>
      </c>
      <c r="X185" s="58">
        <f>IF(V185,U185/V185-1,"")</f>
        <v>0</v>
      </c>
      <c r="Y185" s="56">
        <f>0.01*('11'!B$16-'935'!X185)*'Matrix'!AS185</f>
        <v>0</v>
      </c>
      <c r="Z185" s="33">
        <f>0.01*'11'!B$16*'Matrix'!D185*'Matrix'!CA185</f>
        <v>0</v>
      </c>
      <c r="AA185" s="33">
        <f>'Matrix'!D185*MAX('Matrix'!CI185,0-('Matrix'!CH185+IF('935'!Q185=0,0,(1-'935'!Y185/'11'!C$16)*'11'!B$16/('11'!B$16-'935'!X185)*IF('Matrix'!D185=0,1,'Matrix'!AW185/'Matrix'!D185)*'Matrix'!BE185)))*'11'!B$16*0.01*'DNO totals'!B$274/'DNO totals'!B$296</f>
        <v>0</v>
      </c>
      <c r="AB185" s="33">
        <f>'Matrix'!D185*'Charging rates'!B$106*'Matrix'!CF185</f>
        <v>0</v>
      </c>
      <c r="AC185" s="33">
        <f>'Matrix'!D185*MAX('Matrix'!CI185,0-('Matrix'!CH185+IF('935'!Q185=0,0,(1-'935'!Y185/'11'!C$16)*'11'!B$16/('11'!B$16-'935'!X185)*IF('Matrix'!D185=0,1,'Matrix'!AW185/'Matrix'!D185)*'Matrix'!BE185)))*'11'!B$16*0.01*'DNO totals'!B$284/'DNO totals'!B$296</f>
        <v>0</v>
      </c>
      <c r="AD185" s="33">
        <f>0.01*('Matrix'!AW185*'11'!B$16*'Matrix'!BH185+'Matrix'!D185*'Matrix'!BI185*'935'!Q185*('11'!C$16-'935'!Y185)*('11'!B$16/('11'!B$16-'935'!X185)))</f>
        <v>0</v>
      </c>
      <c r="AE185" s="33">
        <f>'Matrix'!D185*'Charging rates'!B$116*('Parameters'!B$21+'Matrix'!J185)*IF('DNO totals'!B$323&lt;0,1,'935'!S185)</f>
        <v>0</v>
      </c>
      <c r="AF185" s="33">
        <f>'Matrix'!D185*MAX('Matrix'!CI185,0-('Matrix'!CH185+IF('935'!Q185=0,0,(1-'935'!Y185/'11'!C$16)*'11'!B$16/('11'!B$16-'935'!X185)*IF('Matrix'!D185=0,1,'Matrix'!AW185/'Matrix'!D185)*'Matrix'!BE185)))*'11'!B$16*0.01*(1-('DNO totals'!B$284+'DNO totals'!B$274)/'DNO totals'!B$296)</f>
        <v>0</v>
      </c>
      <c r="AG185" s="49">
        <f>Q185-Y185-Z185-AA185-AB185-AC185-AD185-AE185-AF185</f>
        <v>0</v>
      </c>
    </row>
    <row r="186" spans="1:33">
      <c r="A186" s="28">
        <v>86</v>
      </c>
      <c r="B186" s="48">
        <f>'Results'!B186</f>
        <v>0</v>
      </c>
      <c r="C186" s="34">
        <f>'Results'!C186</f>
        <v>0</v>
      </c>
      <c r="D186" s="54">
        <f>'Results'!D186</f>
        <v>0</v>
      </c>
      <c r="E186" s="54">
        <f>'Results'!E186</f>
        <v>0</v>
      </c>
      <c r="F186" s="55">
        <f>'Results'!F186</f>
        <v>0</v>
      </c>
      <c r="G186" s="34">
        <f>'Results'!G186</f>
        <v>0</v>
      </c>
      <c r="H186" s="54">
        <f>'Results'!H186</f>
        <v>0</v>
      </c>
      <c r="I186" s="54">
        <f>'Results'!I186</f>
        <v>0</v>
      </c>
      <c r="J186" s="55">
        <f>'Results'!J186</f>
        <v>0</v>
      </c>
      <c r="K186" s="56">
        <f>0.01*'11'!B$16*'Matrix'!D186*'Results'!E186</f>
        <v>0</v>
      </c>
      <c r="L186" s="33">
        <f>0.01*('11'!C$16-'935'!Y186)*'Results'!C186*'Matrix'!D186*('11'!B$16/('11'!B$16-'935'!X186))*'935'!Q186</f>
        <v>0</v>
      </c>
      <c r="M186" s="49">
        <f>0.01*('11'!B$16-'935'!X186)*'Results'!D186</f>
        <v>0</v>
      </c>
      <c r="N186" s="33">
        <f>0.01*'11'!B$16*'Matrix'!I186*'Matrix'!AQ186</f>
        <v>0</v>
      </c>
      <c r="O186" s="33">
        <f>0.01*('11'!B$16-'935'!X186)*'Matrix'!AV186</f>
        <v>0</v>
      </c>
      <c r="P186" s="49">
        <f>0.01*'Matrix'!AK186*'935'!U186</f>
        <v>0</v>
      </c>
      <c r="Q186" s="56">
        <f>K186+L186+M186</f>
        <v>0</v>
      </c>
      <c r="R186" s="32">
        <f>'935'!Z186</f>
        <v>0</v>
      </c>
      <c r="S186" s="57">
        <f>Q186-R186</f>
        <v>0</v>
      </c>
      <c r="T186" s="58">
        <f>IF(R186,Q186/R186-1,"")</f>
        <v>0</v>
      </c>
      <c r="U186" s="56">
        <f>N186+O186+P186</f>
        <v>0</v>
      </c>
      <c r="V186" s="32">
        <f>'935'!AA186</f>
        <v>0</v>
      </c>
      <c r="W186" s="57">
        <f>U186-V186</f>
        <v>0</v>
      </c>
      <c r="X186" s="58">
        <f>IF(V186,U186/V186-1,"")</f>
        <v>0</v>
      </c>
      <c r="Y186" s="56">
        <f>0.01*('11'!B$16-'935'!X186)*'Matrix'!AS186</f>
        <v>0</v>
      </c>
      <c r="Z186" s="33">
        <f>0.01*'11'!B$16*'Matrix'!D186*'Matrix'!CA186</f>
        <v>0</v>
      </c>
      <c r="AA186" s="33">
        <f>'Matrix'!D186*MAX('Matrix'!CI186,0-('Matrix'!CH186+IF('935'!Q186=0,0,(1-'935'!Y186/'11'!C$16)*'11'!B$16/('11'!B$16-'935'!X186)*IF('Matrix'!D186=0,1,'Matrix'!AW186/'Matrix'!D186)*'Matrix'!BE186)))*'11'!B$16*0.01*'DNO totals'!B$274/'DNO totals'!B$296</f>
        <v>0</v>
      </c>
      <c r="AB186" s="33">
        <f>'Matrix'!D186*'Charging rates'!B$106*'Matrix'!CF186</f>
        <v>0</v>
      </c>
      <c r="AC186" s="33">
        <f>'Matrix'!D186*MAX('Matrix'!CI186,0-('Matrix'!CH186+IF('935'!Q186=0,0,(1-'935'!Y186/'11'!C$16)*'11'!B$16/('11'!B$16-'935'!X186)*IF('Matrix'!D186=0,1,'Matrix'!AW186/'Matrix'!D186)*'Matrix'!BE186)))*'11'!B$16*0.01*'DNO totals'!B$284/'DNO totals'!B$296</f>
        <v>0</v>
      </c>
      <c r="AD186" s="33">
        <f>0.01*('Matrix'!AW186*'11'!B$16*'Matrix'!BH186+'Matrix'!D186*'Matrix'!BI186*'935'!Q186*('11'!C$16-'935'!Y186)*('11'!B$16/('11'!B$16-'935'!X186)))</f>
        <v>0</v>
      </c>
      <c r="AE186" s="33">
        <f>'Matrix'!D186*'Charging rates'!B$116*('Parameters'!B$21+'Matrix'!J186)*IF('DNO totals'!B$323&lt;0,1,'935'!S186)</f>
        <v>0</v>
      </c>
      <c r="AF186" s="33">
        <f>'Matrix'!D186*MAX('Matrix'!CI186,0-('Matrix'!CH186+IF('935'!Q186=0,0,(1-'935'!Y186/'11'!C$16)*'11'!B$16/('11'!B$16-'935'!X186)*IF('Matrix'!D186=0,1,'Matrix'!AW186/'Matrix'!D186)*'Matrix'!BE186)))*'11'!B$16*0.01*(1-('DNO totals'!B$284+'DNO totals'!B$274)/'DNO totals'!B$296)</f>
        <v>0</v>
      </c>
      <c r="AG186" s="49">
        <f>Q186-Y186-Z186-AA186-AB186-AC186-AD186-AE186-AF186</f>
        <v>0</v>
      </c>
    </row>
    <row r="187" spans="1:33">
      <c r="A187" s="28">
        <v>87</v>
      </c>
      <c r="B187" s="48">
        <f>'Results'!B187</f>
        <v>0</v>
      </c>
      <c r="C187" s="34">
        <f>'Results'!C187</f>
        <v>0</v>
      </c>
      <c r="D187" s="54">
        <f>'Results'!D187</f>
        <v>0</v>
      </c>
      <c r="E187" s="54">
        <f>'Results'!E187</f>
        <v>0</v>
      </c>
      <c r="F187" s="55">
        <f>'Results'!F187</f>
        <v>0</v>
      </c>
      <c r="G187" s="34">
        <f>'Results'!G187</f>
        <v>0</v>
      </c>
      <c r="H187" s="54">
        <f>'Results'!H187</f>
        <v>0</v>
      </c>
      <c r="I187" s="54">
        <f>'Results'!I187</f>
        <v>0</v>
      </c>
      <c r="J187" s="55">
        <f>'Results'!J187</f>
        <v>0</v>
      </c>
      <c r="K187" s="56">
        <f>0.01*'11'!B$16*'Matrix'!D187*'Results'!E187</f>
        <v>0</v>
      </c>
      <c r="L187" s="33">
        <f>0.01*('11'!C$16-'935'!Y187)*'Results'!C187*'Matrix'!D187*('11'!B$16/('11'!B$16-'935'!X187))*'935'!Q187</f>
        <v>0</v>
      </c>
      <c r="M187" s="49">
        <f>0.01*('11'!B$16-'935'!X187)*'Results'!D187</f>
        <v>0</v>
      </c>
      <c r="N187" s="33">
        <f>0.01*'11'!B$16*'Matrix'!I187*'Matrix'!AQ187</f>
        <v>0</v>
      </c>
      <c r="O187" s="33">
        <f>0.01*('11'!B$16-'935'!X187)*'Matrix'!AV187</f>
        <v>0</v>
      </c>
      <c r="P187" s="49">
        <f>0.01*'Matrix'!AK187*'935'!U187</f>
        <v>0</v>
      </c>
      <c r="Q187" s="56">
        <f>K187+L187+M187</f>
        <v>0</v>
      </c>
      <c r="R187" s="32">
        <f>'935'!Z187</f>
        <v>0</v>
      </c>
      <c r="S187" s="57">
        <f>Q187-R187</f>
        <v>0</v>
      </c>
      <c r="T187" s="58">
        <f>IF(R187,Q187/R187-1,"")</f>
        <v>0</v>
      </c>
      <c r="U187" s="56">
        <f>N187+O187+P187</f>
        <v>0</v>
      </c>
      <c r="V187" s="32">
        <f>'935'!AA187</f>
        <v>0</v>
      </c>
      <c r="W187" s="57">
        <f>U187-V187</f>
        <v>0</v>
      </c>
      <c r="X187" s="58">
        <f>IF(V187,U187/V187-1,"")</f>
        <v>0</v>
      </c>
      <c r="Y187" s="56">
        <f>0.01*('11'!B$16-'935'!X187)*'Matrix'!AS187</f>
        <v>0</v>
      </c>
      <c r="Z187" s="33">
        <f>0.01*'11'!B$16*'Matrix'!D187*'Matrix'!CA187</f>
        <v>0</v>
      </c>
      <c r="AA187" s="33">
        <f>'Matrix'!D187*MAX('Matrix'!CI187,0-('Matrix'!CH187+IF('935'!Q187=0,0,(1-'935'!Y187/'11'!C$16)*'11'!B$16/('11'!B$16-'935'!X187)*IF('Matrix'!D187=0,1,'Matrix'!AW187/'Matrix'!D187)*'Matrix'!BE187)))*'11'!B$16*0.01*'DNO totals'!B$274/'DNO totals'!B$296</f>
        <v>0</v>
      </c>
      <c r="AB187" s="33">
        <f>'Matrix'!D187*'Charging rates'!B$106*'Matrix'!CF187</f>
        <v>0</v>
      </c>
      <c r="AC187" s="33">
        <f>'Matrix'!D187*MAX('Matrix'!CI187,0-('Matrix'!CH187+IF('935'!Q187=0,0,(1-'935'!Y187/'11'!C$16)*'11'!B$16/('11'!B$16-'935'!X187)*IF('Matrix'!D187=0,1,'Matrix'!AW187/'Matrix'!D187)*'Matrix'!BE187)))*'11'!B$16*0.01*'DNO totals'!B$284/'DNO totals'!B$296</f>
        <v>0</v>
      </c>
      <c r="AD187" s="33">
        <f>0.01*('Matrix'!AW187*'11'!B$16*'Matrix'!BH187+'Matrix'!D187*'Matrix'!BI187*'935'!Q187*('11'!C$16-'935'!Y187)*('11'!B$16/('11'!B$16-'935'!X187)))</f>
        <v>0</v>
      </c>
      <c r="AE187" s="33">
        <f>'Matrix'!D187*'Charging rates'!B$116*('Parameters'!B$21+'Matrix'!J187)*IF('DNO totals'!B$323&lt;0,1,'935'!S187)</f>
        <v>0</v>
      </c>
      <c r="AF187" s="33">
        <f>'Matrix'!D187*MAX('Matrix'!CI187,0-('Matrix'!CH187+IF('935'!Q187=0,0,(1-'935'!Y187/'11'!C$16)*'11'!B$16/('11'!B$16-'935'!X187)*IF('Matrix'!D187=0,1,'Matrix'!AW187/'Matrix'!D187)*'Matrix'!BE187)))*'11'!B$16*0.01*(1-('DNO totals'!B$284+'DNO totals'!B$274)/'DNO totals'!B$296)</f>
        <v>0</v>
      </c>
      <c r="AG187" s="49">
        <f>Q187-Y187-Z187-AA187-AB187-AC187-AD187-AE187-AF187</f>
        <v>0</v>
      </c>
    </row>
    <row r="188" spans="1:33">
      <c r="A188" s="28">
        <v>88</v>
      </c>
      <c r="B188" s="48">
        <f>'Results'!B188</f>
        <v>0</v>
      </c>
      <c r="C188" s="34">
        <f>'Results'!C188</f>
        <v>0</v>
      </c>
      <c r="D188" s="54">
        <f>'Results'!D188</f>
        <v>0</v>
      </c>
      <c r="E188" s="54">
        <f>'Results'!E188</f>
        <v>0</v>
      </c>
      <c r="F188" s="55">
        <f>'Results'!F188</f>
        <v>0</v>
      </c>
      <c r="G188" s="34">
        <f>'Results'!G188</f>
        <v>0</v>
      </c>
      <c r="H188" s="54">
        <f>'Results'!H188</f>
        <v>0</v>
      </c>
      <c r="I188" s="54">
        <f>'Results'!I188</f>
        <v>0</v>
      </c>
      <c r="J188" s="55">
        <f>'Results'!J188</f>
        <v>0</v>
      </c>
      <c r="K188" s="56">
        <f>0.01*'11'!B$16*'Matrix'!D188*'Results'!E188</f>
        <v>0</v>
      </c>
      <c r="L188" s="33">
        <f>0.01*('11'!C$16-'935'!Y188)*'Results'!C188*'Matrix'!D188*('11'!B$16/('11'!B$16-'935'!X188))*'935'!Q188</f>
        <v>0</v>
      </c>
      <c r="M188" s="49">
        <f>0.01*('11'!B$16-'935'!X188)*'Results'!D188</f>
        <v>0</v>
      </c>
      <c r="N188" s="33">
        <f>0.01*'11'!B$16*'Matrix'!I188*'Matrix'!AQ188</f>
        <v>0</v>
      </c>
      <c r="O188" s="33">
        <f>0.01*('11'!B$16-'935'!X188)*'Matrix'!AV188</f>
        <v>0</v>
      </c>
      <c r="P188" s="49">
        <f>0.01*'Matrix'!AK188*'935'!U188</f>
        <v>0</v>
      </c>
      <c r="Q188" s="56">
        <f>K188+L188+M188</f>
        <v>0</v>
      </c>
      <c r="R188" s="32">
        <f>'935'!Z188</f>
        <v>0</v>
      </c>
      <c r="S188" s="57">
        <f>Q188-R188</f>
        <v>0</v>
      </c>
      <c r="T188" s="58">
        <f>IF(R188,Q188/R188-1,"")</f>
        <v>0</v>
      </c>
      <c r="U188" s="56">
        <f>N188+O188+P188</f>
        <v>0</v>
      </c>
      <c r="V188" s="32">
        <f>'935'!AA188</f>
        <v>0</v>
      </c>
      <c r="W188" s="57">
        <f>U188-V188</f>
        <v>0</v>
      </c>
      <c r="X188" s="58">
        <f>IF(V188,U188/V188-1,"")</f>
        <v>0</v>
      </c>
      <c r="Y188" s="56">
        <f>0.01*('11'!B$16-'935'!X188)*'Matrix'!AS188</f>
        <v>0</v>
      </c>
      <c r="Z188" s="33">
        <f>0.01*'11'!B$16*'Matrix'!D188*'Matrix'!CA188</f>
        <v>0</v>
      </c>
      <c r="AA188" s="33">
        <f>'Matrix'!D188*MAX('Matrix'!CI188,0-('Matrix'!CH188+IF('935'!Q188=0,0,(1-'935'!Y188/'11'!C$16)*'11'!B$16/('11'!B$16-'935'!X188)*IF('Matrix'!D188=0,1,'Matrix'!AW188/'Matrix'!D188)*'Matrix'!BE188)))*'11'!B$16*0.01*'DNO totals'!B$274/'DNO totals'!B$296</f>
        <v>0</v>
      </c>
      <c r="AB188" s="33">
        <f>'Matrix'!D188*'Charging rates'!B$106*'Matrix'!CF188</f>
        <v>0</v>
      </c>
      <c r="AC188" s="33">
        <f>'Matrix'!D188*MAX('Matrix'!CI188,0-('Matrix'!CH188+IF('935'!Q188=0,0,(1-'935'!Y188/'11'!C$16)*'11'!B$16/('11'!B$16-'935'!X188)*IF('Matrix'!D188=0,1,'Matrix'!AW188/'Matrix'!D188)*'Matrix'!BE188)))*'11'!B$16*0.01*'DNO totals'!B$284/'DNO totals'!B$296</f>
        <v>0</v>
      </c>
      <c r="AD188" s="33">
        <f>0.01*('Matrix'!AW188*'11'!B$16*'Matrix'!BH188+'Matrix'!D188*'Matrix'!BI188*'935'!Q188*('11'!C$16-'935'!Y188)*('11'!B$16/('11'!B$16-'935'!X188)))</f>
        <v>0</v>
      </c>
      <c r="AE188" s="33">
        <f>'Matrix'!D188*'Charging rates'!B$116*('Parameters'!B$21+'Matrix'!J188)*IF('DNO totals'!B$323&lt;0,1,'935'!S188)</f>
        <v>0</v>
      </c>
      <c r="AF188" s="33">
        <f>'Matrix'!D188*MAX('Matrix'!CI188,0-('Matrix'!CH188+IF('935'!Q188=0,0,(1-'935'!Y188/'11'!C$16)*'11'!B$16/('11'!B$16-'935'!X188)*IF('Matrix'!D188=0,1,'Matrix'!AW188/'Matrix'!D188)*'Matrix'!BE188)))*'11'!B$16*0.01*(1-('DNO totals'!B$284+'DNO totals'!B$274)/'DNO totals'!B$296)</f>
        <v>0</v>
      </c>
      <c r="AG188" s="49">
        <f>Q188-Y188-Z188-AA188-AB188-AC188-AD188-AE188-AF188</f>
        <v>0</v>
      </c>
    </row>
    <row r="189" spans="1:33">
      <c r="A189" s="28">
        <v>89</v>
      </c>
      <c r="B189" s="48">
        <f>'Results'!B189</f>
        <v>0</v>
      </c>
      <c r="C189" s="34">
        <f>'Results'!C189</f>
        <v>0</v>
      </c>
      <c r="D189" s="54">
        <f>'Results'!D189</f>
        <v>0</v>
      </c>
      <c r="E189" s="54">
        <f>'Results'!E189</f>
        <v>0</v>
      </c>
      <c r="F189" s="55">
        <f>'Results'!F189</f>
        <v>0</v>
      </c>
      <c r="G189" s="34">
        <f>'Results'!G189</f>
        <v>0</v>
      </c>
      <c r="H189" s="54">
        <f>'Results'!H189</f>
        <v>0</v>
      </c>
      <c r="I189" s="54">
        <f>'Results'!I189</f>
        <v>0</v>
      </c>
      <c r="J189" s="55">
        <f>'Results'!J189</f>
        <v>0</v>
      </c>
      <c r="K189" s="56">
        <f>0.01*'11'!B$16*'Matrix'!D189*'Results'!E189</f>
        <v>0</v>
      </c>
      <c r="L189" s="33">
        <f>0.01*('11'!C$16-'935'!Y189)*'Results'!C189*'Matrix'!D189*('11'!B$16/('11'!B$16-'935'!X189))*'935'!Q189</f>
        <v>0</v>
      </c>
      <c r="M189" s="49">
        <f>0.01*('11'!B$16-'935'!X189)*'Results'!D189</f>
        <v>0</v>
      </c>
      <c r="N189" s="33">
        <f>0.01*'11'!B$16*'Matrix'!I189*'Matrix'!AQ189</f>
        <v>0</v>
      </c>
      <c r="O189" s="33">
        <f>0.01*('11'!B$16-'935'!X189)*'Matrix'!AV189</f>
        <v>0</v>
      </c>
      <c r="P189" s="49">
        <f>0.01*'Matrix'!AK189*'935'!U189</f>
        <v>0</v>
      </c>
      <c r="Q189" s="56">
        <f>K189+L189+M189</f>
        <v>0</v>
      </c>
      <c r="R189" s="32">
        <f>'935'!Z189</f>
        <v>0</v>
      </c>
      <c r="S189" s="57">
        <f>Q189-R189</f>
        <v>0</v>
      </c>
      <c r="T189" s="58">
        <f>IF(R189,Q189/R189-1,"")</f>
        <v>0</v>
      </c>
      <c r="U189" s="56">
        <f>N189+O189+P189</f>
        <v>0</v>
      </c>
      <c r="V189" s="32">
        <f>'935'!AA189</f>
        <v>0</v>
      </c>
      <c r="W189" s="57">
        <f>U189-V189</f>
        <v>0</v>
      </c>
      <c r="X189" s="58">
        <f>IF(V189,U189/V189-1,"")</f>
        <v>0</v>
      </c>
      <c r="Y189" s="56">
        <f>0.01*('11'!B$16-'935'!X189)*'Matrix'!AS189</f>
        <v>0</v>
      </c>
      <c r="Z189" s="33">
        <f>0.01*'11'!B$16*'Matrix'!D189*'Matrix'!CA189</f>
        <v>0</v>
      </c>
      <c r="AA189" s="33">
        <f>'Matrix'!D189*MAX('Matrix'!CI189,0-('Matrix'!CH189+IF('935'!Q189=0,0,(1-'935'!Y189/'11'!C$16)*'11'!B$16/('11'!B$16-'935'!X189)*IF('Matrix'!D189=0,1,'Matrix'!AW189/'Matrix'!D189)*'Matrix'!BE189)))*'11'!B$16*0.01*'DNO totals'!B$274/'DNO totals'!B$296</f>
        <v>0</v>
      </c>
      <c r="AB189" s="33">
        <f>'Matrix'!D189*'Charging rates'!B$106*'Matrix'!CF189</f>
        <v>0</v>
      </c>
      <c r="AC189" s="33">
        <f>'Matrix'!D189*MAX('Matrix'!CI189,0-('Matrix'!CH189+IF('935'!Q189=0,0,(1-'935'!Y189/'11'!C$16)*'11'!B$16/('11'!B$16-'935'!X189)*IF('Matrix'!D189=0,1,'Matrix'!AW189/'Matrix'!D189)*'Matrix'!BE189)))*'11'!B$16*0.01*'DNO totals'!B$284/'DNO totals'!B$296</f>
        <v>0</v>
      </c>
      <c r="AD189" s="33">
        <f>0.01*('Matrix'!AW189*'11'!B$16*'Matrix'!BH189+'Matrix'!D189*'Matrix'!BI189*'935'!Q189*('11'!C$16-'935'!Y189)*('11'!B$16/('11'!B$16-'935'!X189)))</f>
        <v>0</v>
      </c>
      <c r="AE189" s="33">
        <f>'Matrix'!D189*'Charging rates'!B$116*('Parameters'!B$21+'Matrix'!J189)*IF('DNO totals'!B$323&lt;0,1,'935'!S189)</f>
        <v>0</v>
      </c>
      <c r="AF189" s="33">
        <f>'Matrix'!D189*MAX('Matrix'!CI189,0-('Matrix'!CH189+IF('935'!Q189=0,0,(1-'935'!Y189/'11'!C$16)*'11'!B$16/('11'!B$16-'935'!X189)*IF('Matrix'!D189=0,1,'Matrix'!AW189/'Matrix'!D189)*'Matrix'!BE189)))*'11'!B$16*0.01*(1-('DNO totals'!B$284+'DNO totals'!B$274)/'DNO totals'!B$296)</f>
        <v>0</v>
      </c>
      <c r="AG189" s="49">
        <f>Q189-Y189-Z189-AA189-AB189-AC189-AD189-AE189-AF189</f>
        <v>0</v>
      </c>
    </row>
    <row r="190" spans="1:33">
      <c r="A190" s="28">
        <v>90</v>
      </c>
      <c r="B190" s="48">
        <f>'Results'!B190</f>
        <v>0</v>
      </c>
      <c r="C190" s="34">
        <f>'Results'!C190</f>
        <v>0</v>
      </c>
      <c r="D190" s="54">
        <f>'Results'!D190</f>
        <v>0</v>
      </c>
      <c r="E190" s="54">
        <f>'Results'!E190</f>
        <v>0</v>
      </c>
      <c r="F190" s="55">
        <f>'Results'!F190</f>
        <v>0</v>
      </c>
      <c r="G190" s="34">
        <f>'Results'!G190</f>
        <v>0</v>
      </c>
      <c r="H190" s="54">
        <f>'Results'!H190</f>
        <v>0</v>
      </c>
      <c r="I190" s="54">
        <f>'Results'!I190</f>
        <v>0</v>
      </c>
      <c r="J190" s="55">
        <f>'Results'!J190</f>
        <v>0</v>
      </c>
      <c r="K190" s="56">
        <f>0.01*'11'!B$16*'Matrix'!D190*'Results'!E190</f>
        <v>0</v>
      </c>
      <c r="L190" s="33">
        <f>0.01*('11'!C$16-'935'!Y190)*'Results'!C190*'Matrix'!D190*('11'!B$16/('11'!B$16-'935'!X190))*'935'!Q190</f>
        <v>0</v>
      </c>
      <c r="M190" s="49">
        <f>0.01*('11'!B$16-'935'!X190)*'Results'!D190</f>
        <v>0</v>
      </c>
      <c r="N190" s="33">
        <f>0.01*'11'!B$16*'Matrix'!I190*'Matrix'!AQ190</f>
        <v>0</v>
      </c>
      <c r="O190" s="33">
        <f>0.01*('11'!B$16-'935'!X190)*'Matrix'!AV190</f>
        <v>0</v>
      </c>
      <c r="P190" s="49">
        <f>0.01*'Matrix'!AK190*'935'!U190</f>
        <v>0</v>
      </c>
      <c r="Q190" s="56">
        <f>K190+L190+M190</f>
        <v>0</v>
      </c>
      <c r="R190" s="32">
        <f>'935'!Z190</f>
        <v>0</v>
      </c>
      <c r="S190" s="57">
        <f>Q190-R190</f>
        <v>0</v>
      </c>
      <c r="T190" s="58">
        <f>IF(R190,Q190/R190-1,"")</f>
        <v>0</v>
      </c>
      <c r="U190" s="56">
        <f>N190+O190+P190</f>
        <v>0</v>
      </c>
      <c r="V190" s="32">
        <f>'935'!AA190</f>
        <v>0</v>
      </c>
      <c r="W190" s="57">
        <f>U190-V190</f>
        <v>0</v>
      </c>
      <c r="X190" s="58">
        <f>IF(V190,U190/V190-1,"")</f>
        <v>0</v>
      </c>
      <c r="Y190" s="56">
        <f>0.01*('11'!B$16-'935'!X190)*'Matrix'!AS190</f>
        <v>0</v>
      </c>
      <c r="Z190" s="33">
        <f>0.01*'11'!B$16*'Matrix'!D190*'Matrix'!CA190</f>
        <v>0</v>
      </c>
      <c r="AA190" s="33">
        <f>'Matrix'!D190*MAX('Matrix'!CI190,0-('Matrix'!CH190+IF('935'!Q190=0,0,(1-'935'!Y190/'11'!C$16)*'11'!B$16/('11'!B$16-'935'!X190)*IF('Matrix'!D190=0,1,'Matrix'!AW190/'Matrix'!D190)*'Matrix'!BE190)))*'11'!B$16*0.01*'DNO totals'!B$274/'DNO totals'!B$296</f>
        <v>0</v>
      </c>
      <c r="AB190" s="33">
        <f>'Matrix'!D190*'Charging rates'!B$106*'Matrix'!CF190</f>
        <v>0</v>
      </c>
      <c r="AC190" s="33">
        <f>'Matrix'!D190*MAX('Matrix'!CI190,0-('Matrix'!CH190+IF('935'!Q190=0,0,(1-'935'!Y190/'11'!C$16)*'11'!B$16/('11'!B$16-'935'!X190)*IF('Matrix'!D190=0,1,'Matrix'!AW190/'Matrix'!D190)*'Matrix'!BE190)))*'11'!B$16*0.01*'DNO totals'!B$284/'DNO totals'!B$296</f>
        <v>0</v>
      </c>
      <c r="AD190" s="33">
        <f>0.01*('Matrix'!AW190*'11'!B$16*'Matrix'!BH190+'Matrix'!D190*'Matrix'!BI190*'935'!Q190*('11'!C$16-'935'!Y190)*('11'!B$16/('11'!B$16-'935'!X190)))</f>
        <v>0</v>
      </c>
      <c r="AE190" s="33">
        <f>'Matrix'!D190*'Charging rates'!B$116*('Parameters'!B$21+'Matrix'!J190)*IF('DNO totals'!B$323&lt;0,1,'935'!S190)</f>
        <v>0</v>
      </c>
      <c r="AF190" s="33">
        <f>'Matrix'!D190*MAX('Matrix'!CI190,0-('Matrix'!CH190+IF('935'!Q190=0,0,(1-'935'!Y190/'11'!C$16)*'11'!B$16/('11'!B$16-'935'!X190)*IF('Matrix'!D190=0,1,'Matrix'!AW190/'Matrix'!D190)*'Matrix'!BE190)))*'11'!B$16*0.01*(1-('DNO totals'!B$284+'DNO totals'!B$274)/'DNO totals'!B$296)</f>
        <v>0</v>
      </c>
      <c r="AG190" s="49">
        <f>Q190-Y190-Z190-AA190-AB190-AC190-AD190-AE190-AF190</f>
        <v>0</v>
      </c>
    </row>
    <row r="191" spans="1:33">
      <c r="A191" s="28">
        <v>91</v>
      </c>
      <c r="B191" s="48">
        <f>'Results'!B191</f>
        <v>0</v>
      </c>
      <c r="C191" s="34">
        <f>'Results'!C191</f>
        <v>0</v>
      </c>
      <c r="D191" s="54">
        <f>'Results'!D191</f>
        <v>0</v>
      </c>
      <c r="E191" s="54">
        <f>'Results'!E191</f>
        <v>0</v>
      </c>
      <c r="F191" s="55">
        <f>'Results'!F191</f>
        <v>0</v>
      </c>
      <c r="G191" s="34">
        <f>'Results'!G191</f>
        <v>0</v>
      </c>
      <c r="H191" s="54">
        <f>'Results'!H191</f>
        <v>0</v>
      </c>
      <c r="I191" s="54">
        <f>'Results'!I191</f>
        <v>0</v>
      </c>
      <c r="J191" s="55">
        <f>'Results'!J191</f>
        <v>0</v>
      </c>
      <c r="K191" s="56">
        <f>0.01*'11'!B$16*'Matrix'!D191*'Results'!E191</f>
        <v>0</v>
      </c>
      <c r="L191" s="33">
        <f>0.01*('11'!C$16-'935'!Y191)*'Results'!C191*'Matrix'!D191*('11'!B$16/('11'!B$16-'935'!X191))*'935'!Q191</f>
        <v>0</v>
      </c>
      <c r="M191" s="49">
        <f>0.01*('11'!B$16-'935'!X191)*'Results'!D191</f>
        <v>0</v>
      </c>
      <c r="N191" s="33">
        <f>0.01*'11'!B$16*'Matrix'!I191*'Matrix'!AQ191</f>
        <v>0</v>
      </c>
      <c r="O191" s="33">
        <f>0.01*('11'!B$16-'935'!X191)*'Matrix'!AV191</f>
        <v>0</v>
      </c>
      <c r="P191" s="49">
        <f>0.01*'Matrix'!AK191*'935'!U191</f>
        <v>0</v>
      </c>
      <c r="Q191" s="56">
        <f>K191+L191+M191</f>
        <v>0</v>
      </c>
      <c r="R191" s="32">
        <f>'935'!Z191</f>
        <v>0</v>
      </c>
      <c r="S191" s="57">
        <f>Q191-R191</f>
        <v>0</v>
      </c>
      <c r="T191" s="58">
        <f>IF(R191,Q191/R191-1,"")</f>
        <v>0</v>
      </c>
      <c r="U191" s="56">
        <f>N191+O191+P191</f>
        <v>0</v>
      </c>
      <c r="V191" s="32">
        <f>'935'!AA191</f>
        <v>0</v>
      </c>
      <c r="W191" s="57">
        <f>U191-V191</f>
        <v>0</v>
      </c>
      <c r="X191" s="58">
        <f>IF(V191,U191/V191-1,"")</f>
        <v>0</v>
      </c>
      <c r="Y191" s="56">
        <f>0.01*('11'!B$16-'935'!X191)*'Matrix'!AS191</f>
        <v>0</v>
      </c>
      <c r="Z191" s="33">
        <f>0.01*'11'!B$16*'Matrix'!D191*'Matrix'!CA191</f>
        <v>0</v>
      </c>
      <c r="AA191" s="33">
        <f>'Matrix'!D191*MAX('Matrix'!CI191,0-('Matrix'!CH191+IF('935'!Q191=0,0,(1-'935'!Y191/'11'!C$16)*'11'!B$16/('11'!B$16-'935'!X191)*IF('Matrix'!D191=0,1,'Matrix'!AW191/'Matrix'!D191)*'Matrix'!BE191)))*'11'!B$16*0.01*'DNO totals'!B$274/'DNO totals'!B$296</f>
        <v>0</v>
      </c>
      <c r="AB191" s="33">
        <f>'Matrix'!D191*'Charging rates'!B$106*'Matrix'!CF191</f>
        <v>0</v>
      </c>
      <c r="AC191" s="33">
        <f>'Matrix'!D191*MAX('Matrix'!CI191,0-('Matrix'!CH191+IF('935'!Q191=0,0,(1-'935'!Y191/'11'!C$16)*'11'!B$16/('11'!B$16-'935'!X191)*IF('Matrix'!D191=0,1,'Matrix'!AW191/'Matrix'!D191)*'Matrix'!BE191)))*'11'!B$16*0.01*'DNO totals'!B$284/'DNO totals'!B$296</f>
        <v>0</v>
      </c>
      <c r="AD191" s="33">
        <f>0.01*('Matrix'!AW191*'11'!B$16*'Matrix'!BH191+'Matrix'!D191*'Matrix'!BI191*'935'!Q191*('11'!C$16-'935'!Y191)*('11'!B$16/('11'!B$16-'935'!X191)))</f>
        <v>0</v>
      </c>
      <c r="AE191" s="33">
        <f>'Matrix'!D191*'Charging rates'!B$116*('Parameters'!B$21+'Matrix'!J191)*IF('DNO totals'!B$323&lt;0,1,'935'!S191)</f>
        <v>0</v>
      </c>
      <c r="AF191" s="33">
        <f>'Matrix'!D191*MAX('Matrix'!CI191,0-('Matrix'!CH191+IF('935'!Q191=0,0,(1-'935'!Y191/'11'!C$16)*'11'!B$16/('11'!B$16-'935'!X191)*IF('Matrix'!D191=0,1,'Matrix'!AW191/'Matrix'!D191)*'Matrix'!BE191)))*'11'!B$16*0.01*(1-('DNO totals'!B$284+'DNO totals'!B$274)/'DNO totals'!B$296)</f>
        <v>0</v>
      </c>
      <c r="AG191" s="49">
        <f>Q191-Y191-Z191-AA191-AB191-AC191-AD191-AE191-AF191</f>
        <v>0</v>
      </c>
    </row>
    <row r="192" spans="1:33">
      <c r="A192" s="28">
        <v>92</v>
      </c>
      <c r="B192" s="48">
        <f>'Results'!B192</f>
        <v>0</v>
      </c>
      <c r="C192" s="34">
        <f>'Results'!C192</f>
        <v>0</v>
      </c>
      <c r="D192" s="54">
        <f>'Results'!D192</f>
        <v>0</v>
      </c>
      <c r="E192" s="54">
        <f>'Results'!E192</f>
        <v>0</v>
      </c>
      <c r="F192" s="55">
        <f>'Results'!F192</f>
        <v>0</v>
      </c>
      <c r="G192" s="34">
        <f>'Results'!G192</f>
        <v>0</v>
      </c>
      <c r="H192" s="54">
        <f>'Results'!H192</f>
        <v>0</v>
      </c>
      <c r="I192" s="54">
        <f>'Results'!I192</f>
        <v>0</v>
      </c>
      <c r="J192" s="55">
        <f>'Results'!J192</f>
        <v>0</v>
      </c>
      <c r="K192" s="56">
        <f>0.01*'11'!B$16*'Matrix'!D192*'Results'!E192</f>
        <v>0</v>
      </c>
      <c r="L192" s="33">
        <f>0.01*('11'!C$16-'935'!Y192)*'Results'!C192*'Matrix'!D192*('11'!B$16/('11'!B$16-'935'!X192))*'935'!Q192</f>
        <v>0</v>
      </c>
      <c r="M192" s="49">
        <f>0.01*('11'!B$16-'935'!X192)*'Results'!D192</f>
        <v>0</v>
      </c>
      <c r="N192" s="33">
        <f>0.01*'11'!B$16*'Matrix'!I192*'Matrix'!AQ192</f>
        <v>0</v>
      </c>
      <c r="O192" s="33">
        <f>0.01*('11'!B$16-'935'!X192)*'Matrix'!AV192</f>
        <v>0</v>
      </c>
      <c r="P192" s="49">
        <f>0.01*'Matrix'!AK192*'935'!U192</f>
        <v>0</v>
      </c>
      <c r="Q192" s="56">
        <f>K192+L192+M192</f>
        <v>0</v>
      </c>
      <c r="R192" s="32">
        <f>'935'!Z192</f>
        <v>0</v>
      </c>
      <c r="S192" s="57">
        <f>Q192-R192</f>
        <v>0</v>
      </c>
      <c r="T192" s="58">
        <f>IF(R192,Q192/R192-1,"")</f>
        <v>0</v>
      </c>
      <c r="U192" s="56">
        <f>N192+O192+P192</f>
        <v>0</v>
      </c>
      <c r="V192" s="32">
        <f>'935'!AA192</f>
        <v>0</v>
      </c>
      <c r="W192" s="57">
        <f>U192-V192</f>
        <v>0</v>
      </c>
      <c r="X192" s="58">
        <f>IF(V192,U192/V192-1,"")</f>
        <v>0</v>
      </c>
      <c r="Y192" s="56">
        <f>0.01*('11'!B$16-'935'!X192)*'Matrix'!AS192</f>
        <v>0</v>
      </c>
      <c r="Z192" s="33">
        <f>0.01*'11'!B$16*'Matrix'!D192*'Matrix'!CA192</f>
        <v>0</v>
      </c>
      <c r="AA192" s="33">
        <f>'Matrix'!D192*MAX('Matrix'!CI192,0-('Matrix'!CH192+IF('935'!Q192=0,0,(1-'935'!Y192/'11'!C$16)*'11'!B$16/('11'!B$16-'935'!X192)*IF('Matrix'!D192=0,1,'Matrix'!AW192/'Matrix'!D192)*'Matrix'!BE192)))*'11'!B$16*0.01*'DNO totals'!B$274/'DNO totals'!B$296</f>
        <v>0</v>
      </c>
      <c r="AB192" s="33">
        <f>'Matrix'!D192*'Charging rates'!B$106*'Matrix'!CF192</f>
        <v>0</v>
      </c>
      <c r="AC192" s="33">
        <f>'Matrix'!D192*MAX('Matrix'!CI192,0-('Matrix'!CH192+IF('935'!Q192=0,0,(1-'935'!Y192/'11'!C$16)*'11'!B$16/('11'!B$16-'935'!X192)*IF('Matrix'!D192=0,1,'Matrix'!AW192/'Matrix'!D192)*'Matrix'!BE192)))*'11'!B$16*0.01*'DNO totals'!B$284/'DNO totals'!B$296</f>
        <v>0</v>
      </c>
      <c r="AD192" s="33">
        <f>0.01*('Matrix'!AW192*'11'!B$16*'Matrix'!BH192+'Matrix'!D192*'Matrix'!BI192*'935'!Q192*('11'!C$16-'935'!Y192)*('11'!B$16/('11'!B$16-'935'!X192)))</f>
        <v>0</v>
      </c>
      <c r="AE192" s="33">
        <f>'Matrix'!D192*'Charging rates'!B$116*('Parameters'!B$21+'Matrix'!J192)*IF('DNO totals'!B$323&lt;0,1,'935'!S192)</f>
        <v>0</v>
      </c>
      <c r="AF192" s="33">
        <f>'Matrix'!D192*MAX('Matrix'!CI192,0-('Matrix'!CH192+IF('935'!Q192=0,0,(1-'935'!Y192/'11'!C$16)*'11'!B$16/('11'!B$16-'935'!X192)*IF('Matrix'!D192=0,1,'Matrix'!AW192/'Matrix'!D192)*'Matrix'!BE192)))*'11'!B$16*0.01*(1-('DNO totals'!B$284+'DNO totals'!B$274)/'DNO totals'!B$296)</f>
        <v>0</v>
      </c>
      <c r="AG192" s="49">
        <f>Q192-Y192-Z192-AA192-AB192-AC192-AD192-AE192-AF192</f>
        <v>0</v>
      </c>
    </row>
    <row r="193" spans="1:33">
      <c r="A193" s="28">
        <v>93</v>
      </c>
      <c r="B193" s="48">
        <f>'Results'!B193</f>
        <v>0</v>
      </c>
      <c r="C193" s="34">
        <f>'Results'!C193</f>
        <v>0</v>
      </c>
      <c r="D193" s="54">
        <f>'Results'!D193</f>
        <v>0</v>
      </c>
      <c r="E193" s="54">
        <f>'Results'!E193</f>
        <v>0</v>
      </c>
      <c r="F193" s="55">
        <f>'Results'!F193</f>
        <v>0</v>
      </c>
      <c r="G193" s="34">
        <f>'Results'!G193</f>
        <v>0</v>
      </c>
      <c r="H193" s="54">
        <f>'Results'!H193</f>
        <v>0</v>
      </c>
      <c r="I193" s="54">
        <f>'Results'!I193</f>
        <v>0</v>
      </c>
      <c r="J193" s="55">
        <f>'Results'!J193</f>
        <v>0</v>
      </c>
      <c r="K193" s="56">
        <f>0.01*'11'!B$16*'Matrix'!D193*'Results'!E193</f>
        <v>0</v>
      </c>
      <c r="L193" s="33">
        <f>0.01*('11'!C$16-'935'!Y193)*'Results'!C193*'Matrix'!D193*('11'!B$16/('11'!B$16-'935'!X193))*'935'!Q193</f>
        <v>0</v>
      </c>
      <c r="M193" s="49">
        <f>0.01*('11'!B$16-'935'!X193)*'Results'!D193</f>
        <v>0</v>
      </c>
      <c r="N193" s="33">
        <f>0.01*'11'!B$16*'Matrix'!I193*'Matrix'!AQ193</f>
        <v>0</v>
      </c>
      <c r="O193" s="33">
        <f>0.01*('11'!B$16-'935'!X193)*'Matrix'!AV193</f>
        <v>0</v>
      </c>
      <c r="P193" s="49">
        <f>0.01*'Matrix'!AK193*'935'!U193</f>
        <v>0</v>
      </c>
      <c r="Q193" s="56">
        <f>K193+L193+M193</f>
        <v>0</v>
      </c>
      <c r="R193" s="32">
        <f>'935'!Z193</f>
        <v>0</v>
      </c>
      <c r="S193" s="57">
        <f>Q193-R193</f>
        <v>0</v>
      </c>
      <c r="T193" s="58">
        <f>IF(R193,Q193/R193-1,"")</f>
        <v>0</v>
      </c>
      <c r="U193" s="56">
        <f>N193+O193+P193</f>
        <v>0</v>
      </c>
      <c r="V193" s="32">
        <f>'935'!AA193</f>
        <v>0</v>
      </c>
      <c r="W193" s="57">
        <f>U193-V193</f>
        <v>0</v>
      </c>
      <c r="X193" s="58">
        <f>IF(V193,U193/V193-1,"")</f>
        <v>0</v>
      </c>
      <c r="Y193" s="56">
        <f>0.01*('11'!B$16-'935'!X193)*'Matrix'!AS193</f>
        <v>0</v>
      </c>
      <c r="Z193" s="33">
        <f>0.01*'11'!B$16*'Matrix'!D193*'Matrix'!CA193</f>
        <v>0</v>
      </c>
      <c r="AA193" s="33">
        <f>'Matrix'!D193*MAX('Matrix'!CI193,0-('Matrix'!CH193+IF('935'!Q193=0,0,(1-'935'!Y193/'11'!C$16)*'11'!B$16/('11'!B$16-'935'!X193)*IF('Matrix'!D193=0,1,'Matrix'!AW193/'Matrix'!D193)*'Matrix'!BE193)))*'11'!B$16*0.01*'DNO totals'!B$274/'DNO totals'!B$296</f>
        <v>0</v>
      </c>
      <c r="AB193" s="33">
        <f>'Matrix'!D193*'Charging rates'!B$106*'Matrix'!CF193</f>
        <v>0</v>
      </c>
      <c r="AC193" s="33">
        <f>'Matrix'!D193*MAX('Matrix'!CI193,0-('Matrix'!CH193+IF('935'!Q193=0,0,(1-'935'!Y193/'11'!C$16)*'11'!B$16/('11'!B$16-'935'!X193)*IF('Matrix'!D193=0,1,'Matrix'!AW193/'Matrix'!D193)*'Matrix'!BE193)))*'11'!B$16*0.01*'DNO totals'!B$284/'DNO totals'!B$296</f>
        <v>0</v>
      </c>
      <c r="AD193" s="33">
        <f>0.01*('Matrix'!AW193*'11'!B$16*'Matrix'!BH193+'Matrix'!D193*'Matrix'!BI193*'935'!Q193*('11'!C$16-'935'!Y193)*('11'!B$16/('11'!B$16-'935'!X193)))</f>
        <v>0</v>
      </c>
      <c r="AE193" s="33">
        <f>'Matrix'!D193*'Charging rates'!B$116*('Parameters'!B$21+'Matrix'!J193)*IF('DNO totals'!B$323&lt;0,1,'935'!S193)</f>
        <v>0</v>
      </c>
      <c r="AF193" s="33">
        <f>'Matrix'!D193*MAX('Matrix'!CI193,0-('Matrix'!CH193+IF('935'!Q193=0,0,(1-'935'!Y193/'11'!C$16)*'11'!B$16/('11'!B$16-'935'!X193)*IF('Matrix'!D193=0,1,'Matrix'!AW193/'Matrix'!D193)*'Matrix'!BE193)))*'11'!B$16*0.01*(1-('DNO totals'!B$284+'DNO totals'!B$274)/'DNO totals'!B$296)</f>
        <v>0</v>
      </c>
      <c r="AG193" s="49">
        <f>Q193-Y193-Z193-AA193-AB193-AC193-AD193-AE193-AF193</f>
        <v>0</v>
      </c>
    </row>
    <row r="194" spans="1:33">
      <c r="A194" s="28">
        <v>94</v>
      </c>
      <c r="B194" s="48">
        <f>'Results'!B194</f>
        <v>0</v>
      </c>
      <c r="C194" s="34">
        <f>'Results'!C194</f>
        <v>0</v>
      </c>
      <c r="D194" s="54">
        <f>'Results'!D194</f>
        <v>0</v>
      </c>
      <c r="E194" s="54">
        <f>'Results'!E194</f>
        <v>0</v>
      </c>
      <c r="F194" s="55">
        <f>'Results'!F194</f>
        <v>0</v>
      </c>
      <c r="G194" s="34">
        <f>'Results'!G194</f>
        <v>0</v>
      </c>
      <c r="H194" s="54">
        <f>'Results'!H194</f>
        <v>0</v>
      </c>
      <c r="I194" s="54">
        <f>'Results'!I194</f>
        <v>0</v>
      </c>
      <c r="J194" s="55">
        <f>'Results'!J194</f>
        <v>0</v>
      </c>
      <c r="K194" s="56">
        <f>0.01*'11'!B$16*'Matrix'!D194*'Results'!E194</f>
        <v>0</v>
      </c>
      <c r="L194" s="33">
        <f>0.01*('11'!C$16-'935'!Y194)*'Results'!C194*'Matrix'!D194*('11'!B$16/('11'!B$16-'935'!X194))*'935'!Q194</f>
        <v>0</v>
      </c>
      <c r="M194" s="49">
        <f>0.01*('11'!B$16-'935'!X194)*'Results'!D194</f>
        <v>0</v>
      </c>
      <c r="N194" s="33">
        <f>0.01*'11'!B$16*'Matrix'!I194*'Matrix'!AQ194</f>
        <v>0</v>
      </c>
      <c r="O194" s="33">
        <f>0.01*('11'!B$16-'935'!X194)*'Matrix'!AV194</f>
        <v>0</v>
      </c>
      <c r="P194" s="49">
        <f>0.01*'Matrix'!AK194*'935'!U194</f>
        <v>0</v>
      </c>
      <c r="Q194" s="56">
        <f>K194+L194+M194</f>
        <v>0</v>
      </c>
      <c r="R194" s="32">
        <f>'935'!Z194</f>
        <v>0</v>
      </c>
      <c r="S194" s="57">
        <f>Q194-R194</f>
        <v>0</v>
      </c>
      <c r="T194" s="58">
        <f>IF(R194,Q194/R194-1,"")</f>
        <v>0</v>
      </c>
      <c r="U194" s="56">
        <f>N194+O194+P194</f>
        <v>0</v>
      </c>
      <c r="V194" s="32">
        <f>'935'!AA194</f>
        <v>0</v>
      </c>
      <c r="W194" s="57">
        <f>U194-V194</f>
        <v>0</v>
      </c>
      <c r="X194" s="58">
        <f>IF(V194,U194/V194-1,"")</f>
        <v>0</v>
      </c>
      <c r="Y194" s="56">
        <f>0.01*('11'!B$16-'935'!X194)*'Matrix'!AS194</f>
        <v>0</v>
      </c>
      <c r="Z194" s="33">
        <f>0.01*'11'!B$16*'Matrix'!D194*'Matrix'!CA194</f>
        <v>0</v>
      </c>
      <c r="AA194" s="33">
        <f>'Matrix'!D194*MAX('Matrix'!CI194,0-('Matrix'!CH194+IF('935'!Q194=0,0,(1-'935'!Y194/'11'!C$16)*'11'!B$16/('11'!B$16-'935'!X194)*IF('Matrix'!D194=0,1,'Matrix'!AW194/'Matrix'!D194)*'Matrix'!BE194)))*'11'!B$16*0.01*'DNO totals'!B$274/'DNO totals'!B$296</f>
        <v>0</v>
      </c>
      <c r="AB194" s="33">
        <f>'Matrix'!D194*'Charging rates'!B$106*'Matrix'!CF194</f>
        <v>0</v>
      </c>
      <c r="AC194" s="33">
        <f>'Matrix'!D194*MAX('Matrix'!CI194,0-('Matrix'!CH194+IF('935'!Q194=0,0,(1-'935'!Y194/'11'!C$16)*'11'!B$16/('11'!B$16-'935'!X194)*IF('Matrix'!D194=0,1,'Matrix'!AW194/'Matrix'!D194)*'Matrix'!BE194)))*'11'!B$16*0.01*'DNO totals'!B$284/'DNO totals'!B$296</f>
        <v>0</v>
      </c>
      <c r="AD194" s="33">
        <f>0.01*('Matrix'!AW194*'11'!B$16*'Matrix'!BH194+'Matrix'!D194*'Matrix'!BI194*'935'!Q194*('11'!C$16-'935'!Y194)*('11'!B$16/('11'!B$16-'935'!X194)))</f>
        <v>0</v>
      </c>
      <c r="AE194" s="33">
        <f>'Matrix'!D194*'Charging rates'!B$116*('Parameters'!B$21+'Matrix'!J194)*IF('DNO totals'!B$323&lt;0,1,'935'!S194)</f>
        <v>0</v>
      </c>
      <c r="AF194" s="33">
        <f>'Matrix'!D194*MAX('Matrix'!CI194,0-('Matrix'!CH194+IF('935'!Q194=0,0,(1-'935'!Y194/'11'!C$16)*'11'!B$16/('11'!B$16-'935'!X194)*IF('Matrix'!D194=0,1,'Matrix'!AW194/'Matrix'!D194)*'Matrix'!BE194)))*'11'!B$16*0.01*(1-('DNO totals'!B$284+'DNO totals'!B$274)/'DNO totals'!B$296)</f>
        <v>0</v>
      </c>
      <c r="AG194" s="49">
        <f>Q194-Y194-Z194-AA194-AB194-AC194-AD194-AE194-AF194</f>
        <v>0</v>
      </c>
    </row>
    <row r="195" spans="1:33">
      <c r="A195" s="28">
        <v>95</v>
      </c>
      <c r="B195" s="48">
        <f>'Results'!B195</f>
        <v>0</v>
      </c>
      <c r="C195" s="34">
        <f>'Results'!C195</f>
        <v>0</v>
      </c>
      <c r="D195" s="54">
        <f>'Results'!D195</f>
        <v>0</v>
      </c>
      <c r="E195" s="54">
        <f>'Results'!E195</f>
        <v>0</v>
      </c>
      <c r="F195" s="55">
        <f>'Results'!F195</f>
        <v>0</v>
      </c>
      <c r="G195" s="34">
        <f>'Results'!G195</f>
        <v>0</v>
      </c>
      <c r="H195" s="54">
        <f>'Results'!H195</f>
        <v>0</v>
      </c>
      <c r="I195" s="54">
        <f>'Results'!I195</f>
        <v>0</v>
      </c>
      <c r="J195" s="55">
        <f>'Results'!J195</f>
        <v>0</v>
      </c>
      <c r="K195" s="56">
        <f>0.01*'11'!B$16*'Matrix'!D195*'Results'!E195</f>
        <v>0</v>
      </c>
      <c r="L195" s="33">
        <f>0.01*('11'!C$16-'935'!Y195)*'Results'!C195*'Matrix'!D195*('11'!B$16/('11'!B$16-'935'!X195))*'935'!Q195</f>
        <v>0</v>
      </c>
      <c r="M195" s="49">
        <f>0.01*('11'!B$16-'935'!X195)*'Results'!D195</f>
        <v>0</v>
      </c>
      <c r="N195" s="33">
        <f>0.01*'11'!B$16*'Matrix'!I195*'Matrix'!AQ195</f>
        <v>0</v>
      </c>
      <c r="O195" s="33">
        <f>0.01*('11'!B$16-'935'!X195)*'Matrix'!AV195</f>
        <v>0</v>
      </c>
      <c r="P195" s="49">
        <f>0.01*'Matrix'!AK195*'935'!U195</f>
        <v>0</v>
      </c>
      <c r="Q195" s="56">
        <f>K195+L195+M195</f>
        <v>0</v>
      </c>
      <c r="R195" s="32">
        <f>'935'!Z195</f>
        <v>0</v>
      </c>
      <c r="S195" s="57">
        <f>Q195-R195</f>
        <v>0</v>
      </c>
      <c r="T195" s="58">
        <f>IF(R195,Q195/R195-1,"")</f>
        <v>0</v>
      </c>
      <c r="U195" s="56">
        <f>N195+O195+P195</f>
        <v>0</v>
      </c>
      <c r="V195" s="32">
        <f>'935'!AA195</f>
        <v>0</v>
      </c>
      <c r="W195" s="57">
        <f>U195-V195</f>
        <v>0</v>
      </c>
      <c r="X195" s="58">
        <f>IF(V195,U195/V195-1,"")</f>
        <v>0</v>
      </c>
      <c r="Y195" s="56">
        <f>0.01*('11'!B$16-'935'!X195)*'Matrix'!AS195</f>
        <v>0</v>
      </c>
      <c r="Z195" s="33">
        <f>0.01*'11'!B$16*'Matrix'!D195*'Matrix'!CA195</f>
        <v>0</v>
      </c>
      <c r="AA195" s="33">
        <f>'Matrix'!D195*MAX('Matrix'!CI195,0-('Matrix'!CH195+IF('935'!Q195=0,0,(1-'935'!Y195/'11'!C$16)*'11'!B$16/('11'!B$16-'935'!X195)*IF('Matrix'!D195=0,1,'Matrix'!AW195/'Matrix'!D195)*'Matrix'!BE195)))*'11'!B$16*0.01*'DNO totals'!B$274/'DNO totals'!B$296</f>
        <v>0</v>
      </c>
      <c r="AB195" s="33">
        <f>'Matrix'!D195*'Charging rates'!B$106*'Matrix'!CF195</f>
        <v>0</v>
      </c>
      <c r="AC195" s="33">
        <f>'Matrix'!D195*MAX('Matrix'!CI195,0-('Matrix'!CH195+IF('935'!Q195=0,0,(1-'935'!Y195/'11'!C$16)*'11'!B$16/('11'!B$16-'935'!X195)*IF('Matrix'!D195=0,1,'Matrix'!AW195/'Matrix'!D195)*'Matrix'!BE195)))*'11'!B$16*0.01*'DNO totals'!B$284/'DNO totals'!B$296</f>
        <v>0</v>
      </c>
      <c r="AD195" s="33">
        <f>0.01*('Matrix'!AW195*'11'!B$16*'Matrix'!BH195+'Matrix'!D195*'Matrix'!BI195*'935'!Q195*('11'!C$16-'935'!Y195)*('11'!B$16/('11'!B$16-'935'!X195)))</f>
        <v>0</v>
      </c>
      <c r="AE195" s="33">
        <f>'Matrix'!D195*'Charging rates'!B$116*('Parameters'!B$21+'Matrix'!J195)*IF('DNO totals'!B$323&lt;0,1,'935'!S195)</f>
        <v>0</v>
      </c>
      <c r="AF195" s="33">
        <f>'Matrix'!D195*MAX('Matrix'!CI195,0-('Matrix'!CH195+IF('935'!Q195=0,0,(1-'935'!Y195/'11'!C$16)*'11'!B$16/('11'!B$16-'935'!X195)*IF('Matrix'!D195=0,1,'Matrix'!AW195/'Matrix'!D195)*'Matrix'!BE195)))*'11'!B$16*0.01*(1-('DNO totals'!B$284+'DNO totals'!B$274)/'DNO totals'!B$296)</f>
        <v>0</v>
      </c>
      <c r="AG195" s="49">
        <f>Q195-Y195-Z195-AA195-AB195-AC195-AD195-AE195-AF195</f>
        <v>0</v>
      </c>
    </row>
    <row r="196" spans="1:33">
      <c r="A196" s="28">
        <v>96</v>
      </c>
      <c r="B196" s="48">
        <f>'Results'!B196</f>
        <v>0</v>
      </c>
      <c r="C196" s="34">
        <f>'Results'!C196</f>
        <v>0</v>
      </c>
      <c r="D196" s="54">
        <f>'Results'!D196</f>
        <v>0</v>
      </c>
      <c r="E196" s="54">
        <f>'Results'!E196</f>
        <v>0</v>
      </c>
      <c r="F196" s="55">
        <f>'Results'!F196</f>
        <v>0</v>
      </c>
      <c r="G196" s="34">
        <f>'Results'!G196</f>
        <v>0</v>
      </c>
      <c r="H196" s="54">
        <f>'Results'!H196</f>
        <v>0</v>
      </c>
      <c r="I196" s="54">
        <f>'Results'!I196</f>
        <v>0</v>
      </c>
      <c r="J196" s="55">
        <f>'Results'!J196</f>
        <v>0</v>
      </c>
      <c r="K196" s="56">
        <f>0.01*'11'!B$16*'Matrix'!D196*'Results'!E196</f>
        <v>0</v>
      </c>
      <c r="L196" s="33">
        <f>0.01*('11'!C$16-'935'!Y196)*'Results'!C196*'Matrix'!D196*('11'!B$16/('11'!B$16-'935'!X196))*'935'!Q196</f>
        <v>0</v>
      </c>
      <c r="M196" s="49">
        <f>0.01*('11'!B$16-'935'!X196)*'Results'!D196</f>
        <v>0</v>
      </c>
      <c r="N196" s="33">
        <f>0.01*'11'!B$16*'Matrix'!I196*'Matrix'!AQ196</f>
        <v>0</v>
      </c>
      <c r="O196" s="33">
        <f>0.01*('11'!B$16-'935'!X196)*'Matrix'!AV196</f>
        <v>0</v>
      </c>
      <c r="P196" s="49">
        <f>0.01*'Matrix'!AK196*'935'!U196</f>
        <v>0</v>
      </c>
      <c r="Q196" s="56">
        <f>K196+L196+M196</f>
        <v>0</v>
      </c>
      <c r="R196" s="32">
        <f>'935'!Z196</f>
        <v>0</v>
      </c>
      <c r="S196" s="57">
        <f>Q196-R196</f>
        <v>0</v>
      </c>
      <c r="T196" s="58">
        <f>IF(R196,Q196/R196-1,"")</f>
        <v>0</v>
      </c>
      <c r="U196" s="56">
        <f>N196+O196+P196</f>
        <v>0</v>
      </c>
      <c r="V196" s="32">
        <f>'935'!AA196</f>
        <v>0</v>
      </c>
      <c r="W196" s="57">
        <f>U196-V196</f>
        <v>0</v>
      </c>
      <c r="X196" s="58">
        <f>IF(V196,U196/V196-1,"")</f>
        <v>0</v>
      </c>
      <c r="Y196" s="56">
        <f>0.01*('11'!B$16-'935'!X196)*'Matrix'!AS196</f>
        <v>0</v>
      </c>
      <c r="Z196" s="33">
        <f>0.01*'11'!B$16*'Matrix'!D196*'Matrix'!CA196</f>
        <v>0</v>
      </c>
      <c r="AA196" s="33">
        <f>'Matrix'!D196*MAX('Matrix'!CI196,0-('Matrix'!CH196+IF('935'!Q196=0,0,(1-'935'!Y196/'11'!C$16)*'11'!B$16/('11'!B$16-'935'!X196)*IF('Matrix'!D196=0,1,'Matrix'!AW196/'Matrix'!D196)*'Matrix'!BE196)))*'11'!B$16*0.01*'DNO totals'!B$274/'DNO totals'!B$296</f>
        <v>0</v>
      </c>
      <c r="AB196" s="33">
        <f>'Matrix'!D196*'Charging rates'!B$106*'Matrix'!CF196</f>
        <v>0</v>
      </c>
      <c r="AC196" s="33">
        <f>'Matrix'!D196*MAX('Matrix'!CI196,0-('Matrix'!CH196+IF('935'!Q196=0,0,(1-'935'!Y196/'11'!C$16)*'11'!B$16/('11'!B$16-'935'!X196)*IF('Matrix'!D196=0,1,'Matrix'!AW196/'Matrix'!D196)*'Matrix'!BE196)))*'11'!B$16*0.01*'DNO totals'!B$284/'DNO totals'!B$296</f>
        <v>0</v>
      </c>
      <c r="AD196" s="33">
        <f>0.01*('Matrix'!AW196*'11'!B$16*'Matrix'!BH196+'Matrix'!D196*'Matrix'!BI196*'935'!Q196*('11'!C$16-'935'!Y196)*('11'!B$16/('11'!B$16-'935'!X196)))</f>
        <v>0</v>
      </c>
      <c r="AE196" s="33">
        <f>'Matrix'!D196*'Charging rates'!B$116*('Parameters'!B$21+'Matrix'!J196)*IF('DNO totals'!B$323&lt;0,1,'935'!S196)</f>
        <v>0</v>
      </c>
      <c r="AF196" s="33">
        <f>'Matrix'!D196*MAX('Matrix'!CI196,0-('Matrix'!CH196+IF('935'!Q196=0,0,(1-'935'!Y196/'11'!C$16)*'11'!B$16/('11'!B$16-'935'!X196)*IF('Matrix'!D196=0,1,'Matrix'!AW196/'Matrix'!D196)*'Matrix'!BE196)))*'11'!B$16*0.01*(1-('DNO totals'!B$284+'DNO totals'!B$274)/'DNO totals'!B$296)</f>
        <v>0</v>
      </c>
      <c r="AG196" s="49">
        <f>Q196-Y196-Z196-AA196-AB196-AC196-AD196-AE196-AF196</f>
        <v>0</v>
      </c>
    </row>
    <row r="197" spans="1:33">
      <c r="A197" s="28">
        <v>97</v>
      </c>
      <c r="B197" s="48">
        <f>'Results'!B197</f>
        <v>0</v>
      </c>
      <c r="C197" s="34">
        <f>'Results'!C197</f>
        <v>0</v>
      </c>
      <c r="D197" s="54">
        <f>'Results'!D197</f>
        <v>0</v>
      </c>
      <c r="E197" s="54">
        <f>'Results'!E197</f>
        <v>0</v>
      </c>
      <c r="F197" s="55">
        <f>'Results'!F197</f>
        <v>0</v>
      </c>
      <c r="G197" s="34">
        <f>'Results'!G197</f>
        <v>0</v>
      </c>
      <c r="H197" s="54">
        <f>'Results'!H197</f>
        <v>0</v>
      </c>
      <c r="I197" s="54">
        <f>'Results'!I197</f>
        <v>0</v>
      </c>
      <c r="J197" s="55">
        <f>'Results'!J197</f>
        <v>0</v>
      </c>
      <c r="K197" s="56">
        <f>0.01*'11'!B$16*'Matrix'!D197*'Results'!E197</f>
        <v>0</v>
      </c>
      <c r="L197" s="33">
        <f>0.01*('11'!C$16-'935'!Y197)*'Results'!C197*'Matrix'!D197*('11'!B$16/('11'!B$16-'935'!X197))*'935'!Q197</f>
        <v>0</v>
      </c>
      <c r="M197" s="49">
        <f>0.01*('11'!B$16-'935'!X197)*'Results'!D197</f>
        <v>0</v>
      </c>
      <c r="N197" s="33">
        <f>0.01*'11'!B$16*'Matrix'!I197*'Matrix'!AQ197</f>
        <v>0</v>
      </c>
      <c r="O197" s="33">
        <f>0.01*('11'!B$16-'935'!X197)*'Matrix'!AV197</f>
        <v>0</v>
      </c>
      <c r="P197" s="49">
        <f>0.01*'Matrix'!AK197*'935'!U197</f>
        <v>0</v>
      </c>
      <c r="Q197" s="56">
        <f>K197+L197+M197</f>
        <v>0</v>
      </c>
      <c r="R197" s="32">
        <f>'935'!Z197</f>
        <v>0</v>
      </c>
      <c r="S197" s="57">
        <f>Q197-R197</f>
        <v>0</v>
      </c>
      <c r="T197" s="58">
        <f>IF(R197,Q197/R197-1,"")</f>
        <v>0</v>
      </c>
      <c r="U197" s="56">
        <f>N197+O197+P197</f>
        <v>0</v>
      </c>
      <c r="V197" s="32">
        <f>'935'!AA197</f>
        <v>0</v>
      </c>
      <c r="W197" s="57">
        <f>U197-V197</f>
        <v>0</v>
      </c>
      <c r="X197" s="58">
        <f>IF(V197,U197/V197-1,"")</f>
        <v>0</v>
      </c>
      <c r="Y197" s="56">
        <f>0.01*('11'!B$16-'935'!X197)*'Matrix'!AS197</f>
        <v>0</v>
      </c>
      <c r="Z197" s="33">
        <f>0.01*'11'!B$16*'Matrix'!D197*'Matrix'!CA197</f>
        <v>0</v>
      </c>
      <c r="AA197" s="33">
        <f>'Matrix'!D197*MAX('Matrix'!CI197,0-('Matrix'!CH197+IF('935'!Q197=0,0,(1-'935'!Y197/'11'!C$16)*'11'!B$16/('11'!B$16-'935'!X197)*IF('Matrix'!D197=0,1,'Matrix'!AW197/'Matrix'!D197)*'Matrix'!BE197)))*'11'!B$16*0.01*'DNO totals'!B$274/'DNO totals'!B$296</f>
        <v>0</v>
      </c>
      <c r="AB197" s="33">
        <f>'Matrix'!D197*'Charging rates'!B$106*'Matrix'!CF197</f>
        <v>0</v>
      </c>
      <c r="AC197" s="33">
        <f>'Matrix'!D197*MAX('Matrix'!CI197,0-('Matrix'!CH197+IF('935'!Q197=0,0,(1-'935'!Y197/'11'!C$16)*'11'!B$16/('11'!B$16-'935'!X197)*IF('Matrix'!D197=0,1,'Matrix'!AW197/'Matrix'!D197)*'Matrix'!BE197)))*'11'!B$16*0.01*'DNO totals'!B$284/'DNO totals'!B$296</f>
        <v>0</v>
      </c>
      <c r="AD197" s="33">
        <f>0.01*('Matrix'!AW197*'11'!B$16*'Matrix'!BH197+'Matrix'!D197*'Matrix'!BI197*'935'!Q197*('11'!C$16-'935'!Y197)*('11'!B$16/('11'!B$16-'935'!X197)))</f>
        <v>0</v>
      </c>
      <c r="AE197" s="33">
        <f>'Matrix'!D197*'Charging rates'!B$116*('Parameters'!B$21+'Matrix'!J197)*IF('DNO totals'!B$323&lt;0,1,'935'!S197)</f>
        <v>0</v>
      </c>
      <c r="AF197" s="33">
        <f>'Matrix'!D197*MAX('Matrix'!CI197,0-('Matrix'!CH197+IF('935'!Q197=0,0,(1-'935'!Y197/'11'!C$16)*'11'!B$16/('11'!B$16-'935'!X197)*IF('Matrix'!D197=0,1,'Matrix'!AW197/'Matrix'!D197)*'Matrix'!BE197)))*'11'!B$16*0.01*(1-('DNO totals'!B$284+'DNO totals'!B$274)/'DNO totals'!B$296)</f>
        <v>0</v>
      </c>
      <c r="AG197" s="49">
        <f>Q197-Y197-Z197-AA197-AB197-AC197-AD197-AE197-AF197</f>
        <v>0</v>
      </c>
    </row>
    <row r="198" spans="1:33">
      <c r="A198" s="28">
        <v>98</v>
      </c>
      <c r="B198" s="48">
        <f>'Results'!B198</f>
        <v>0</v>
      </c>
      <c r="C198" s="34">
        <f>'Results'!C198</f>
        <v>0</v>
      </c>
      <c r="D198" s="54">
        <f>'Results'!D198</f>
        <v>0</v>
      </c>
      <c r="E198" s="54">
        <f>'Results'!E198</f>
        <v>0</v>
      </c>
      <c r="F198" s="55">
        <f>'Results'!F198</f>
        <v>0</v>
      </c>
      <c r="G198" s="34">
        <f>'Results'!G198</f>
        <v>0</v>
      </c>
      <c r="H198" s="54">
        <f>'Results'!H198</f>
        <v>0</v>
      </c>
      <c r="I198" s="54">
        <f>'Results'!I198</f>
        <v>0</v>
      </c>
      <c r="J198" s="55">
        <f>'Results'!J198</f>
        <v>0</v>
      </c>
      <c r="K198" s="56">
        <f>0.01*'11'!B$16*'Matrix'!D198*'Results'!E198</f>
        <v>0</v>
      </c>
      <c r="L198" s="33">
        <f>0.01*('11'!C$16-'935'!Y198)*'Results'!C198*'Matrix'!D198*('11'!B$16/('11'!B$16-'935'!X198))*'935'!Q198</f>
        <v>0</v>
      </c>
      <c r="M198" s="49">
        <f>0.01*('11'!B$16-'935'!X198)*'Results'!D198</f>
        <v>0</v>
      </c>
      <c r="N198" s="33">
        <f>0.01*'11'!B$16*'Matrix'!I198*'Matrix'!AQ198</f>
        <v>0</v>
      </c>
      <c r="O198" s="33">
        <f>0.01*('11'!B$16-'935'!X198)*'Matrix'!AV198</f>
        <v>0</v>
      </c>
      <c r="P198" s="49">
        <f>0.01*'Matrix'!AK198*'935'!U198</f>
        <v>0</v>
      </c>
      <c r="Q198" s="56">
        <f>K198+L198+M198</f>
        <v>0</v>
      </c>
      <c r="R198" s="32">
        <f>'935'!Z198</f>
        <v>0</v>
      </c>
      <c r="S198" s="57">
        <f>Q198-R198</f>
        <v>0</v>
      </c>
      <c r="T198" s="58">
        <f>IF(R198,Q198/R198-1,"")</f>
        <v>0</v>
      </c>
      <c r="U198" s="56">
        <f>N198+O198+P198</f>
        <v>0</v>
      </c>
      <c r="V198" s="32">
        <f>'935'!AA198</f>
        <v>0</v>
      </c>
      <c r="W198" s="57">
        <f>U198-V198</f>
        <v>0</v>
      </c>
      <c r="X198" s="58">
        <f>IF(V198,U198/V198-1,"")</f>
        <v>0</v>
      </c>
      <c r="Y198" s="56">
        <f>0.01*('11'!B$16-'935'!X198)*'Matrix'!AS198</f>
        <v>0</v>
      </c>
      <c r="Z198" s="33">
        <f>0.01*'11'!B$16*'Matrix'!D198*'Matrix'!CA198</f>
        <v>0</v>
      </c>
      <c r="AA198" s="33">
        <f>'Matrix'!D198*MAX('Matrix'!CI198,0-('Matrix'!CH198+IF('935'!Q198=0,0,(1-'935'!Y198/'11'!C$16)*'11'!B$16/('11'!B$16-'935'!X198)*IF('Matrix'!D198=0,1,'Matrix'!AW198/'Matrix'!D198)*'Matrix'!BE198)))*'11'!B$16*0.01*'DNO totals'!B$274/'DNO totals'!B$296</f>
        <v>0</v>
      </c>
      <c r="AB198" s="33">
        <f>'Matrix'!D198*'Charging rates'!B$106*'Matrix'!CF198</f>
        <v>0</v>
      </c>
      <c r="AC198" s="33">
        <f>'Matrix'!D198*MAX('Matrix'!CI198,0-('Matrix'!CH198+IF('935'!Q198=0,0,(1-'935'!Y198/'11'!C$16)*'11'!B$16/('11'!B$16-'935'!X198)*IF('Matrix'!D198=0,1,'Matrix'!AW198/'Matrix'!D198)*'Matrix'!BE198)))*'11'!B$16*0.01*'DNO totals'!B$284/'DNO totals'!B$296</f>
        <v>0</v>
      </c>
      <c r="AD198" s="33">
        <f>0.01*('Matrix'!AW198*'11'!B$16*'Matrix'!BH198+'Matrix'!D198*'Matrix'!BI198*'935'!Q198*('11'!C$16-'935'!Y198)*('11'!B$16/('11'!B$16-'935'!X198)))</f>
        <v>0</v>
      </c>
      <c r="AE198" s="33">
        <f>'Matrix'!D198*'Charging rates'!B$116*('Parameters'!B$21+'Matrix'!J198)*IF('DNO totals'!B$323&lt;0,1,'935'!S198)</f>
        <v>0</v>
      </c>
      <c r="AF198" s="33">
        <f>'Matrix'!D198*MAX('Matrix'!CI198,0-('Matrix'!CH198+IF('935'!Q198=0,0,(1-'935'!Y198/'11'!C$16)*'11'!B$16/('11'!B$16-'935'!X198)*IF('Matrix'!D198=0,1,'Matrix'!AW198/'Matrix'!D198)*'Matrix'!BE198)))*'11'!B$16*0.01*(1-('DNO totals'!B$284+'DNO totals'!B$274)/'DNO totals'!B$296)</f>
        <v>0</v>
      </c>
      <c r="AG198" s="49">
        <f>Q198-Y198-Z198-AA198-AB198-AC198-AD198-AE198-AF198</f>
        <v>0</v>
      </c>
    </row>
    <row r="199" spans="1:33">
      <c r="A199" s="28">
        <v>99</v>
      </c>
      <c r="B199" s="48">
        <f>'Results'!B199</f>
        <v>0</v>
      </c>
      <c r="C199" s="34">
        <f>'Results'!C199</f>
        <v>0</v>
      </c>
      <c r="D199" s="54">
        <f>'Results'!D199</f>
        <v>0</v>
      </c>
      <c r="E199" s="54">
        <f>'Results'!E199</f>
        <v>0</v>
      </c>
      <c r="F199" s="55">
        <f>'Results'!F199</f>
        <v>0</v>
      </c>
      <c r="G199" s="34">
        <f>'Results'!G199</f>
        <v>0</v>
      </c>
      <c r="H199" s="54">
        <f>'Results'!H199</f>
        <v>0</v>
      </c>
      <c r="I199" s="54">
        <f>'Results'!I199</f>
        <v>0</v>
      </c>
      <c r="J199" s="55">
        <f>'Results'!J199</f>
        <v>0</v>
      </c>
      <c r="K199" s="56">
        <f>0.01*'11'!B$16*'Matrix'!D199*'Results'!E199</f>
        <v>0</v>
      </c>
      <c r="L199" s="33">
        <f>0.01*('11'!C$16-'935'!Y199)*'Results'!C199*'Matrix'!D199*('11'!B$16/('11'!B$16-'935'!X199))*'935'!Q199</f>
        <v>0</v>
      </c>
      <c r="M199" s="49">
        <f>0.01*('11'!B$16-'935'!X199)*'Results'!D199</f>
        <v>0</v>
      </c>
      <c r="N199" s="33">
        <f>0.01*'11'!B$16*'Matrix'!I199*'Matrix'!AQ199</f>
        <v>0</v>
      </c>
      <c r="O199" s="33">
        <f>0.01*('11'!B$16-'935'!X199)*'Matrix'!AV199</f>
        <v>0</v>
      </c>
      <c r="P199" s="49">
        <f>0.01*'Matrix'!AK199*'935'!U199</f>
        <v>0</v>
      </c>
      <c r="Q199" s="56">
        <f>K199+L199+M199</f>
        <v>0</v>
      </c>
      <c r="R199" s="32">
        <f>'935'!Z199</f>
        <v>0</v>
      </c>
      <c r="S199" s="57">
        <f>Q199-R199</f>
        <v>0</v>
      </c>
      <c r="T199" s="58">
        <f>IF(R199,Q199/R199-1,"")</f>
        <v>0</v>
      </c>
      <c r="U199" s="56">
        <f>N199+O199+P199</f>
        <v>0</v>
      </c>
      <c r="V199" s="32">
        <f>'935'!AA199</f>
        <v>0</v>
      </c>
      <c r="W199" s="57">
        <f>U199-V199</f>
        <v>0</v>
      </c>
      <c r="X199" s="58">
        <f>IF(V199,U199/V199-1,"")</f>
        <v>0</v>
      </c>
      <c r="Y199" s="56">
        <f>0.01*('11'!B$16-'935'!X199)*'Matrix'!AS199</f>
        <v>0</v>
      </c>
      <c r="Z199" s="33">
        <f>0.01*'11'!B$16*'Matrix'!D199*'Matrix'!CA199</f>
        <v>0</v>
      </c>
      <c r="AA199" s="33">
        <f>'Matrix'!D199*MAX('Matrix'!CI199,0-('Matrix'!CH199+IF('935'!Q199=0,0,(1-'935'!Y199/'11'!C$16)*'11'!B$16/('11'!B$16-'935'!X199)*IF('Matrix'!D199=0,1,'Matrix'!AW199/'Matrix'!D199)*'Matrix'!BE199)))*'11'!B$16*0.01*'DNO totals'!B$274/'DNO totals'!B$296</f>
        <v>0</v>
      </c>
      <c r="AB199" s="33">
        <f>'Matrix'!D199*'Charging rates'!B$106*'Matrix'!CF199</f>
        <v>0</v>
      </c>
      <c r="AC199" s="33">
        <f>'Matrix'!D199*MAX('Matrix'!CI199,0-('Matrix'!CH199+IF('935'!Q199=0,0,(1-'935'!Y199/'11'!C$16)*'11'!B$16/('11'!B$16-'935'!X199)*IF('Matrix'!D199=0,1,'Matrix'!AW199/'Matrix'!D199)*'Matrix'!BE199)))*'11'!B$16*0.01*'DNO totals'!B$284/'DNO totals'!B$296</f>
        <v>0</v>
      </c>
      <c r="AD199" s="33">
        <f>0.01*('Matrix'!AW199*'11'!B$16*'Matrix'!BH199+'Matrix'!D199*'Matrix'!BI199*'935'!Q199*('11'!C$16-'935'!Y199)*('11'!B$16/('11'!B$16-'935'!X199)))</f>
        <v>0</v>
      </c>
      <c r="AE199" s="33">
        <f>'Matrix'!D199*'Charging rates'!B$116*('Parameters'!B$21+'Matrix'!J199)*IF('DNO totals'!B$323&lt;0,1,'935'!S199)</f>
        <v>0</v>
      </c>
      <c r="AF199" s="33">
        <f>'Matrix'!D199*MAX('Matrix'!CI199,0-('Matrix'!CH199+IF('935'!Q199=0,0,(1-'935'!Y199/'11'!C$16)*'11'!B$16/('11'!B$16-'935'!X199)*IF('Matrix'!D199=0,1,'Matrix'!AW199/'Matrix'!D199)*'Matrix'!BE199)))*'11'!B$16*0.01*(1-('DNO totals'!B$284+'DNO totals'!B$274)/'DNO totals'!B$296)</f>
        <v>0</v>
      </c>
      <c r="AG199" s="49">
        <f>Q199-Y199-Z199-AA199-AB199-AC199-AD199-AE199-AF199</f>
        <v>0</v>
      </c>
    </row>
    <row r="200" spans="1:33">
      <c r="A200" s="28">
        <v>100</v>
      </c>
      <c r="B200" s="48">
        <f>'Results'!B200</f>
        <v>0</v>
      </c>
      <c r="C200" s="34">
        <f>'Results'!C200</f>
        <v>0</v>
      </c>
      <c r="D200" s="54">
        <f>'Results'!D200</f>
        <v>0</v>
      </c>
      <c r="E200" s="54">
        <f>'Results'!E200</f>
        <v>0</v>
      </c>
      <c r="F200" s="55">
        <f>'Results'!F200</f>
        <v>0</v>
      </c>
      <c r="G200" s="34">
        <f>'Results'!G200</f>
        <v>0</v>
      </c>
      <c r="H200" s="54">
        <f>'Results'!H200</f>
        <v>0</v>
      </c>
      <c r="I200" s="54">
        <f>'Results'!I200</f>
        <v>0</v>
      </c>
      <c r="J200" s="55">
        <f>'Results'!J200</f>
        <v>0</v>
      </c>
      <c r="K200" s="56">
        <f>0.01*'11'!B$16*'Matrix'!D200*'Results'!E200</f>
        <v>0</v>
      </c>
      <c r="L200" s="33">
        <f>0.01*('11'!C$16-'935'!Y200)*'Results'!C200*'Matrix'!D200*('11'!B$16/('11'!B$16-'935'!X200))*'935'!Q200</f>
        <v>0</v>
      </c>
      <c r="M200" s="49">
        <f>0.01*('11'!B$16-'935'!X200)*'Results'!D200</f>
        <v>0</v>
      </c>
      <c r="N200" s="33">
        <f>0.01*'11'!B$16*'Matrix'!I200*'Matrix'!AQ200</f>
        <v>0</v>
      </c>
      <c r="O200" s="33">
        <f>0.01*('11'!B$16-'935'!X200)*'Matrix'!AV200</f>
        <v>0</v>
      </c>
      <c r="P200" s="49">
        <f>0.01*'Matrix'!AK200*'935'!U200</f>
        <v>0</v>
      </c>
      <c r="Q200" s="56">
        <f>K200+L200+M200</f>
        <v>0</v>
      </c>
      <c r="R200" s="32">
        <f>'935'!Z200</f>
        <v>0</v>
      </c>
      <c r="S200" s="57">
        <f>Q200-R200</f>
        <v>0</v>
      </c>
      <c r="T200" s="58">
        <f>IF(R200,Q200/R200-1,"")</f>
        <v>0</v>
      </c>
      <c r="U200" s="56">
        <f>N200+O200+P200</f>
        <v>0</v>
      </c>
      <c r="V200" s="32">
        <f>'935'!AA200</f>
        <v>0</v>
      </c>
      <c r="W200" s="57">
        <f>U200-V200</f>
        <v>0</v>
      </c>
      <c r="X200" s="58">
        <f>IF(V200,U200/V200-1,"")</f>
        <v>0</v>
      </c>
      <c r="Y200" s="56">
        <f>0.01*('11'!B$16-'935'!X200)*'Matrix'!AS200</f>
        <v>0</v>
      </c>
      <c r="Z200" s="33">
        <f>0.01*'11'!B$16*'Matrix'!D200*'Matrix'!CA200</f>
        <v>0</v>
      </c>
      <c r="AA200" s="33">
        <f>'Matrix'!D200*MAX('Matrix'!CI200,0-('Matrix'!CH200+IF('935'!Q200=0,0,(1-'935'!Y200/'11'!C$16)*'11'!B$16/('11'!B$16-'935'!X200)*IF('Matrix'!D200=0,1,'Matrix'!AW200/'Matrix'!D200)*'Matrix'!BE200)))*'11'!B$16*0.01*'DNO totals'!B$274/'DNO totals'!B$296</f>
        <v>0</v>
      </c>
      <c r="AB200" s="33">
        <f>'Matrix'!D200*'Charging rates'!B$106*'Matrix'!CF200</f>
        <v>0</v>
      </c>
      <c r="AC200" s="33">
        <f>'Matrix'!D200*MAX('Matrix'!CI200,0-('Matrix'!CH200+IF('935'!Q200=0,0,(1-'935'!Y200/'11'!C$16)*'11'!B$16/('11'!B$16-'935'!X200)*IF('Matrix'!D200=0,1,'Matrix'!AW200/'Matrix'!D200)*'Matrix'!BE200)))*'11'!B$16*0.01*'DNO totals'!B$284/'DNO totals'!B$296</f>
        <v>0</v>
      </c>
      <c r="AD200" s="33">
        <f>0.01*('Matrix'!AW200*'11'!B$16*'Matrix'!BH200+'Matrix'!D200*'Matrix'!BI200*'935'!Q200*('11'!C$16-'935'!Y200)*('11'!B$16/('11'!B$16-'935'!X200)))</f>
        <v>0</v>
      </c>
      <c r="AE200" s="33">
        <f>'Matrix'!D200*'Charging rates'!B$116*('Parameters'!B$21+'Matrix'!J200)*IF('DNO totals'!B$323&lt;0,1,'935'!S200)</f>
        <v>0</v>
      </c>
      <c r="AF200" s="33">
        <f>'Matrix'!D200*MAX('Matrix'!CI200,0-('Matrix'!CH200+IF('935'!Q200=0,0,(1-'935'!Y200/'11'!C$16)*'11'!B$16/('11'!B$16-'935'!X200)*IF('Matrix'!D200=0,1,'Matrix'!AW200/'Matrix'!D200)*'Matrix'!BE200)))*'11'!B$16*0.01*(1-('DNO totals'!B$284+'DNO totals'!B$274)/'DNO totals'!B$296)</f>
        <v>0</v>
      </c>
      <c r="AG200" s="49">
        <f>Q200-Y200-Z200-AA200-AB200-AC200-AD200-AE200-AF200</f>
        <v>0</v>
      </c>
    </row>
    <row r="201" spans="1:33">
      <c r="A201" s="28">
        <v>101</v>
      </c>
      <c r="B201" s="48">
        <f>'Results'!B201</f>
        <v>0</v>
      </c>
      <c r="C201" s="34">
        <f>'Results'!C201</f>
        <v>0</v>
      </c>
      <c r="D201" s="54">
        <f>'Results'!D201</f>
        <v>0</v>
      </c>
      <c r="E201" s="54">
        <f>'Results'!E201</f>
        <v>0</v>
      </c>
      <c r="F201" s="55">
        <f>'Results'!F201</f>
        <v>0</v>
      </c>
      <c r="G201" s="34">
        <f>'Results'!G201</f>
        <v>0</v>
      </c>
      <c r="H201" s="54">
        <f>'Results'!H201</f>
        <v>0</v>
      </c>
      <c r="I201" s="54">
        <f>'Results'!I201</f>
        <v>0</v>
      </c>
      <c r="J201" s="55">
        <f>'Results'!J201</f>
        <v>0</v>
      </c>
      <c r="K201" s="56">
        <f>0.01*'11'!B$16*'Matrix'!D201*'Results'!E201</f>
        <v>0</v>
      </c>
      <c r="L201" s="33">
        <f>0.01*('11'!C$16-'935'!Y201)*'Results'!C201*'Matrix'!D201*('11'!B$16/('11'!B$16-'935'!X201))*'935'!Q201</f>
        <v>0</v>
      </c>
      <c r="M201" s="49">
        <f>0.01*('11'!B$16-'935'!X201)*'Results'!D201</f>
        <v>0</v>
      </c>
      <c r="N201" s="33">
        <f>0.01*'11'!B$16*'Matrix'!I201*'Matrix'!AQ201</f>
        <v>0</v>
      </c>
      <c r="O201" s="33">
        <f>0.01*('11'!B$16-'935'!X201)*'Matrix'!AV201</f>
        <v>0</v>
      </c>
      <c r="P201" s="49">
        <f>0.01*'Matrix'!AK201*'935'!U201</f>
        <v>0</v>
      </c>
      <c r="Q201" s="56">
        <f>K201+L201+M201</f>
        <v>0</v>
      </c>
      <c r="R201" s="32">
        <f>'935'!Z201</f>
        <v>0</v>
      </c>
      <c r="S201" s="57">
        <f>Q201-R201</f>
        <v>0</v>
      </c>
      <c r="T201" s="58">
        <f>IF(R201,Q201/R201-1,"")</f>
        <v>0</v>
      </c>
      <c r="U201" s="56">
        <f>N201+O201+P201</f>
        <v>0</v>
      </c>
      <c r="V201" s="32">
        <f>'935'!AA201</f>
        <v>0</v>
      </c>
      <c r="W201" s="57">
        <f>U201-V201</f>
        <v>0</v>
      </c>
      <c r="X201" s="58">
        <f>IF(V201,U201/V201-1,"")</f>
        <v>0</v>
      </c>
      <c r="Y201" s="56">
        <f>0.01*('11'!B$16-'935'!X201)*'Matrix'!AS201</f>
        <v>0</v>
      </c>
      <c r="Z201" s="33">
        <f>0.01*'11'!B$16*'Matrix'!D201*'Matrix'!CA201</f>
        <v>0</v>
      </c>
      <c r="AA201" s="33">
        <f>'Matrix'!D201*MAX('Matrix'!CI201,0-('Matrix'!CH201+IF('935'!Q201=0,0,(1-'935'!Y201/'11'!C$16)*'11'!B$16/('11'!B$16-'935'!X201)*IF('Matrix'!D201=0,1,'Matrix'!AW201/'Matrix'!D201)*'Matrix'!BE201)))*'11'!B$16*0.01*'DNO totals'!B$274/'DNO totals'!B$296</f>
        <v>0</v>
      </c>
      <c r="AB201" s="33">
        <f>'Matrix'!D201*'Charging rates'!B$106*'Matrix'!CF201</f>
        <v>0</v>
      </c>
      <c r="AC201" s="33">
        <f>'Matrix'!D201*MAX('Matrix'!CI201,0-('Matrix'!CH201+IF('935'!Q201=0,0,(1-'935'!Y201/'11'!C$16)*'11'!B$16/('11'!B$16-'935'!X201)*IF('Matrix'!D201=0,1,'Matrix'!AW201/'Matrix'!D201)*'Matrix'!BE201)))*'11'!B$16*0.01*'DNO totals'!B$284/'DNO totals'!B$296</f>
        <v>0</v>
      </c>
      <c r="AD201" s="33">
        <f>0.01*('Matrix'!AW201*'11'!B$16*'Matrix'!BH201+'Matrix'!D201*'Matrix'!BI201*'935'!Q201*('11'!C$16-'935'!Y201)*('11'!B$16/('11'!B$16-'935'!X201)))</f>
        <v>0</v>
      </c>
      <c r="AE201" s="33">
        <f>'Matrix'!D201*'Charging rates'!B$116*('Parameters'!B$21+'Matrix'!J201)*IF('DNO totals'!B$323&lt;0,1,'935'!S201)</f>
        <v>0</v>
      </c>
      <c r="AF201" s="33">
        <f>'Matrix'!D201*MAX('Matrix'!CI201,0-('Matrix'!CH201+IF('935'!Q201=0,0,(1-'935'!Y201/'11'!C$16)*'11'!B$16/('11'!B$16-'935'!X201)*IF('Matrix'!D201=0,1,'Matrix'!AW201/'Matrix'!D201)*'Matrix'!BE201)))*'11'!B$16*0.01*(1-('DNO totals'!B$284+'DNO totals'!B$274)/'DNO totals'!B$296)</f>
        <v>0</v>
      </c>
      <c r="AG201" s="49">
        <f>Q201-Y201-Z201-AA201-AB201-AC201-AD201-AE201-AF201</f>
        <v>0</v>
      </c>
    </row>
    <row r="202" spans="1:33">
      <c r="A202" s="28">
        <v>102</v>
      </c>
      <c r="B202" s="48">
        <f>'Results'!B202</f>
        <v>0</v>
      </c>
      <c r="C202" s="34">
        <f>'Results'!C202</f>
        <v>0</v>
      </c>
      <c r="D202" s="54">
        <f>'Results'!D202</f>
        <v>0</v>
      </c>
      <c r="E202" s="54">
        <f>'Results'!E202</f>
        <v>0</v>
      </c>
      <c r="F202" s="55">
        <f>'Results'!F202</f>
        <v>0</v>
      </c>
      <c r="G202" s="34">
        <f>'Results'!G202</f>
        <v>0</v>
      </c>
      <c r="H202" s="54">
        <f>'Results'!H202</f>
        <v>0</v>
      </c>
      <c r="I202" s="54">
        <f>'Results'!I202</f>
        <v>0</v>
      </c>
      <c r="J202" s="55">
        <f>'Results'!J202</f>
        <v>0</v>
      </c>
      <c r="K202" s="56">
        <f>0.01*'11'!B$16*'Matrix'!D202*'Results'!E202</f>
        <v>0</v>
      </c>
      <c r="L202" s="33">
        <f>0.01*('11'!C$16-'935'!Y202)*'Results'!C202*'Matrix'!D202*('11'!B$16/('11'!B$16-'935'!X202))*'935'!Q202</f>
        <v>0</v>
      </c>
      <c r="M202" s="49">
        <f>0.01*('11'!B$16-'935'!X202)*'Results'!D202</f>
        <v>0</v>
      </c>
      <c r="N202" s="33">
        <f>0.01*'11'!B$16*'Matrix'!I202*'Matrix'!AQ202</f>
        <v>0</v>
      </c>
      <c r="O202" s="33">
        <f>0.01*('11'!B$16-'935'!X202)*'Matrix'!AV202</f>
        <v>0</v>
      </c>
      <c r="P202" s="49">
        <f>0.01*'Matrix'!AK202*'935'!U202</f>
        <v>0</v>
      </c>
      <c r="Q202" s="56">
        <f>K202+L202+M202</f>
        <v>0</v>
      </c>
      <c r="R202" s="32">
        <f>'935'!Z202</f>
        <v>0</v>
      </c>
      <c r="S202" s="57">
        <f>Q202-R202</f>
        <v>0</v>
      </c>
      <c r="T202" s="58">
        <f>IF(R202,Q202/R202-1,"")</f>
        <v>0</v>
      </c>
      <c r="U202" s="56">
        <f>N202+O202+P202</f>
        <v>0</v>
      </c>
      <c r="V202" s="32">
        <f>'935'!AA202</f>
        <v>0</v>
      </c>
      <c r="W202" s="57">
        <f>U202-V202</f>
        <v>0</v>
      </c>
      <c r="X202" s="58">
        <f>IF(V202,U202/V202-1,"")</f>
        <v>0</v>
      </c>
      <c r="Y202" s="56">
        <f>0.01*('11'!B$16-'935'!X202)*'Matrix'!AS202</f>
        <v>0</v>
      </c>
      <c r="Z202" s="33">
        <f>0.01*'11'!B$16*'Matrix'!D202*'Matrix'!CA202</f>
        <v>0</v>
      </c>
      <c r="AA202" s="33">
        <f>'Matrix'!D202*MAX('Matrix'!CI202,0-('Matrix'!CH202+IF('935'!Q202=0,0,(1-'935'!Y202/'11'!C$16)*'11'!B$16/('11'!B$16-'935'!X202)*IF('Matrix'!D202=0,1,'Matrix'!AW202/'Matrix'!D202)*'Matrix'!BE202)))*'11'!B$16*0.01*'DNO totals'!B$274/'DNO totals'!B$296</f>
        <v>0</v>
      </c>
      <c r="AB202" s="33">
        <f>'Matrix'!D202*'Charging rates'!B$106*'Matrix'!CF202</f>
        <v>0</v>
      </c>
      <c r="AC202" s="33">
        <f>'Matrix'!D202*MAX('Matrix'!CI202,0-('Matrix'!CH202+IF('935'!Q202=0,0,(1-'935'!Y202/'11'!C$16)*'11'!B$16/('11'!B$16-'935'!X202)*IF('Matrix'!D202=0,1,'Matrix'!AW202/'Matrix'!D202)*'Matrix'!BE202)))*'11'!B$16*0.01*'DNO totals'!B$284/'DNO totals'!B$296</f>
        <v>0</v>
      </c>
      <c r="AD202" s="33">
        <f>0.01*('Matrix'!AW202*'11'!B$16*'Matrix'!BH202+'Matrix'!D202*'Matrix'!BI202*'935'!Q202*('11'!C$16-'935'!Y202)*('11'!B$16/('11'!B$16-'935'!X202)))</f>
        <v>0</v>
      </c>
      <c r="AE202" s="33">
        <f>'Matrix'!D202*'Charging rates'!B$116*('Parameters'!B$21+'Matrix'!J202)*IF('DNO totals'!B$323&lt;0,1,'935'!S202)</f>
        <v>0</v>
      </c>
      <c r="AF202" s="33">
        <f>'Matrix'!D202*MAX('Matrix'!CI202,0-('Matrix'!CH202+IF('935'!Q202=0,0,(1-'935'!Y202/'11'!C$16)*'11'!B$16/('11'!B$16-'935'!X202)*IF('Matrix'!D202=0,1,'Matrix'!AW202/'Matrix'!D202)*'Matrix'!BE202)))*'11'!B$16*0.01*(1-('DNO totals'!B$284+'DNO totals'!B$274)/'DNO totals'!B$296)</f>
        <v>0</v>
      </c>
      <c r="AG202" s="49">
        <f>Q202-Y202-Z202-AA202-AB202-AC202-AD202-AE202-AF202</f>
        <v>0</v>
      </c>
    </row>
    <row r="203" spans="1:33">
      <c r="A203" s="28">
        <v>103</v>
      </c>
      <c r="B203" s="48">
        <f>'Results'!B203</f>
        <v>0</v>
      </c>
      <c r="C203" s="34">
        <f>'Results'!C203</f>
        <v>0</v>
      </c>
      <c r="D203" s="54">
        <f>'Results'!D203</f>
        <v>0</v>
      </c>
      <c r="E203" s="54">
        <f>'Results'!E203</f>
        <v>0</v>
      </c>
      <c r="F203" s="55">
        <f>'Results'!F203</f>
        <v>0</v>
      </c>
      <c r="G203" s="34">
        <f>'Results'!G203</f>
        <v>0</v>
      </c>
      <c r="H203" s="54">
        <f>'Results'!H203</f>
        <v>0</v>
      </c>
      <c r="I203" s="54">
        <f>'Results'!I203</f>
        <v>0</v>
      </c>
      <c r="J203" s="55">
        <f>'Results'!J203</f>
        <v>0</v>
      </c>
      <c r="K203" s="56">
        <f>0.01*'11'!B$16*'Matrix'!D203*'Results'!E203</f>
        <v>0</v>
      </c>
      <c r="L203" s="33">
        <f>0.01*('11'!C$16-'935'!Y203)*'Results'!C203*'Matrix'!D203*('11'!B$16/('11'!B$16-'935'!X203))*'935'!Q203</f>
        <v>0</v>
      </c>
      <c r="M203" s="49">
        <f>0.01*('11'!B$16-'935'!X203)*'Results'!D203</f>
        <v>0</v>
      </c>
      <c r="N203" s="33">
        <f>0.01*'11'!B$16*'Matrix'!I203*'Matrix'!AQ203</f>
        <v>0</v>
      </c>
      <c r="O203" s="33">
        <f>0.01*('11'!B$16-'935'!X203)*'Matrix'!AV203</f>
        <v>0</v>
      </c>
      <c r="P203" s="49">
        <f>0.01*'Matrix'!AK203*'935'!U203</f>
        <v>0</v>
      </c>
      <c r="Q203" s="56">
        <f>K203+L203+M203</f>
        <v>0</v>
      </c>
      <c r="R203" s="32">
        <f>'935'!Z203</f>
        <v>0</v>
      </c>
      <c r="S203" s="57">
        <f>Q203-R203</f>
        <v>0</v>
      </c>
      <c r="T203" s="58">
        <f>IF(R203,Q203/R203-1,"")</f>
        <v>0</v>
      </c>
      <c r="U203" s="56">
        <f>N203+O203+P203</f>
        <v>0</v>
      </c>
      <c r="V203" s="32">
        <f>'935'!AA203</f>
        <v>0</v>
      </c>
      <c r="W203" s="57">
        <f>U203-V203</f>
        <v>0</v>
      </c>
      <c r="X203" s="58">
        <f>IF(V203,U203/V203-1,"")</f>
        <v>0</v>
      </c>
      <c r="Y203" s="56">
        <f>0.01*('11'!B$16-'935'!X203)*'Matrix'!AS203</f>
        <v>0</v>
      </c>
      <c r="Z203" s="33">
        <f>0.01*'11'!B$16*'Matrix'!D203*'Matrix'!CA203</f>
        <v>0</v>
      </c>
      <c r="AA203" s="33">
        <f>'Matrix'!D203*MAX('Matrix'!CI203,0-('Matrix'!CH203+IF('935'!Q203=0,0,(1-'935'!Y203/'11'!C$16)*'11'!B$16/('11'!B$16-'935'!X203)*IF('Matrix'!D203=0,1,'Matrix'!AW203/'Matrix'!D203)*'Matrix'!BE203)))*'11'!B$16*0.01*'DNO totals'!B$274/'DNO totals'!B$296</f>
        <v>0</v>
      </c>
      <c r="AB203" s="33">
        <f>'Matrix'!D203*'Charging rates'!B$106*'Matrix'!CF203</f>
        <v>0</v>
      </c>
      <c r="AC203" s="33">
        <f>'Matrix'!D203*MAX('Matrix'!CI203,0-('Matrix'!CH203+IF('935'!Q203=0,0,(1-'935'!Y203/'11'!C$16)*'11'!B$16/('11'!B$16-'935'!X203)*IF('Matrix'!D203=0,1,'Matrix'!AW203/'Matrix'!D203)*'Matrix'!BE203)))*'11'!B$16*0.01*'DNO totals'!B$284/'DNO totals'!B$296</f>
        <v>0</v>
      </c>
      <c r="AD203" s="33">
        <f>0.01*('Matrix'!AW203*'11'!B$16*'Matrix'!BH203+'Matrix'!D203*'Matrix'!BI203*'935'!Q203*('11'!C$16-'935'!Y203)*('11'!B$16/('11'!B$16-'935'!X203)))</f>
        <v>0</v>
      </c>
      <c r="AE203" s="33">
        <f>'Matrix'!D203*'Charging rates'!B$116*('Parameters'!B$21+'Matrix'!J203)*IF('DNO totals'!B$323&lt;0,1,'935'!S203)</f>
        <v>0</v>
      </c>
      <c r="AF203" s="33">
        <f>'Matrix'!D203*MAX('Matrix'!CI203,0-('Matrix'!CH203+IF('935'!Q203=0,0,(1-'935'!Y203/'11'!C$16)*'11'!B$16/('11'!B$16-'935'!X203)*IF('Matrix'!D203=0,1,'Matrix'!AW203/'Matrix'!D203)*'Matrix'!BE203)))*'11'!B$16*0.01*(1-('DNO totals'!B$284+'DNO totals'!B$274)/'DNO totals'!B$296)</f>
        <v>0</v>
      </c>
      <c r="AG203" s="49">
        <f>Q203-Y203-Z203-AA203-AB203-AC203-AD203-AE203-AF203</f>
        <v>0</v>
      </c>
    </row>
    <row r="204" spans="1:33">
      <c r="A204" s="28">
        <v>104</v>
      </c>
      <c r="B204" s="48">
        <f>'Results'!B204</f>
        <v>0</v>
      </c>
      <c r="C204" s="34">
        <f>'Results'!C204</f>
        <v>0</v>
      </c>
      <c r="D204" s="54">
        <f>'Results'!D204</f>
        <v>0</v>
      </c>
      <c r="E204" s="54">
        <f>'Results'!E204</f>
        <v>0</v>
      </c>
      <c r="F204" s="55">
        <f>'Results'!F204</f>
        <v>0</v>
      </c>
      <c r="G204" s="34">
        <f>'Results'!G204</f>
        <v>0</v>
      </c>
      <c r="H204" s="54">
        <f>'Results'!H204</f>
        <v>0</v>
      </c>
      <c r="I204" s="54">
        <f>'Results'!I204</f>
        <v>0</v>
      </c>
      <c r="J204" s="55">
        <f>'Results'!J204</f>
        <v>0</v>
      </c>
      <c r="K204" s="56">
        <f>0.01*'11'!B$16*'Matrix'!D204*'Results'!E204</f>
        <v>0</v>
      </c>
      <c r="L204" s="33">
        <f>0.01*('11'!C$16-'935'!Y204)*'Results'!C204*'Matrix'!D204*('11'!B$16/('11'!B$16-'935'!X204))*'935'!Q204</f>
        <v>0</v>
      </c>
      <c r="M204" s="49">
        <f>0.01*('11'!B$16-'935'!X204)*'Results'!D204</f>
        <v>0</v>
      </c>
      <c r="N204" s="33">
        <f>0.01*'11'!B$16*'Matrix'!I204*'Matrix'!AQ204</f>
        <v>0</v>
      </c>
      <c r="O204" s="33">
        <f>0.01*('11'!B$16-'935'!X204)*'Matrix'!AV204</f>
        <v>0</v>
      </c>
      <c r="P204" s="49">
        <f>0.01*'Matrix'!AK204*'935'!U204</f>
        <v>0</v>
      </c>
      <c r="Q204" s="56">
        <f>K204+L204+M204</f>
        <v>0</v>
      </c>
      <c r="R204" s="32">
        <f>'935'!Z204</f>
        <v>0</v>
      </c>
      <c r="S204" s="57">
        <f>Q204-R204</f>
        <v>0</v>
      </c>
      <c r="T204" s="58">
        <f>IF(R204,Q204/R204-1,"")</f>
        <v>0</v>
      </c>
      <c r="U204" s="56">
        <f>N204+O204+P204</f>
        <v>0</v>
      </c>
      <c r="V204" s="32">
        <f>'935'!AA204</f>
        <v>0</v>
      </c>
      <c r="W204" s="57">
        <f>U204-V204</f>
        <v>0</v>
      </c>
      <c r="X204" s="58">
        <f>IF(V204,U204/V204-1,"")</f>
        <v>0</v>
      </c>
      <c r="Y204" s="56">
        <f>0.01*('11'!B$16-'935'!X204)*'Matrix'!AS204</f>
        <v>0</v>
      </c>
      <c r="Z204" s="33">
        <f>0.01*'11'!B$16*'Matrix'!D204*'Matrix'!CA204</f>
        <v>0</v>
      </c>
      <c r="AA204" s="33">
        <f>'Matrix'!D204*MAX('Matrix'!CI204,0-('Matrix'!CH204+IF('935'!Q204=0,0,(1-'935'!Y204/'11'!C$16)*'11'!B$16/('11'!B$16-'935'!X204)*IF('Matrix'!D204=0,1,'Matrix'!AW204/'Matrix'!D204)*'Matrix'!BE204)))*'11'!B$16*0.01*'DNO totals'!B$274/'DNO totals'!B$296</f>
        <v>0</v>
      </c>
      <c r="AB204" s="33">
        <f>'Matrix'!D204*'Charging rates'!B$106*'Matrix'!CF204</f>
        <v>0</v>
      </c>
      <c r="AC204" s="33">
        <f>'Matrix'!D204*MAX('Matrix'!CI204,0-('Matrix'!CH204+IF('935'!Q204=0,0,(1-'935'!Y204/'11'!C$16)*'11'!B$16/('11'!B$16-'935'!X204)*IF('Matrix'!D204=0,1,'Matrix'!AW204/'Matrix'!D204)*'Matrix'!BE204)))*'11'!B$16*0.01*'DNO totals'!B$284/'DNO totals'!B$296</f>
        <v>0</v>
      </c>
      <c r="AD204" s="33">
        <f>0.01*('Matrix'!AW204*'11'!B$16*'Matrix'!BH204+'Matrix'!D204*'Matrix'!BI204*'935'!Q204*('11'!C$16-'935'!Y204)*('11'!B$16/('11'!B$16-'935'!X204)))</f>
        <v>0</v>
      </c>
      <c r="AE204" s="33">
        <f>'Matrix'!D204*'Charging rates'!B$116*('Parameters'!B$21+'Matrix'!J204)*IF('DNO totals'!B$323&lt;0,1,'935'!S204)</f>
        <v>0</v>
      </c>
      <c r="AF204" s="33">
        <f>'Matrix'!D204*MAX('Matrix'!CI204,0-('Matrix'!CH204+IF('935'!Q204=0,0,(1-'935'!Y204/'11'!C$16)*'11'!B$16/('11'!B$16-'935'!X204)*IF('Matrix'!D204=0,1,'Matrix'!AW204/'Matrix'!D204)*'Matrix'!BE204)))*'11'!B$16*0.01*(1-('DNO totals'!B$284+'DNO totals'!B$274)/'DNO totals'!B$296)</f>
        <v>0</v>
      </c>
      <c r="AG204" s="49">
        <f>Q204-Y204-Z204-AA204-AB204-AC204-AD204-AE204-AF204</f>
        <v>0</v>
      </c>
    </row>
    <row r="205" spans="1:33">
      <c r="A205" s="28">
        <v>105</v>
      </c>
      <c r="B205" s="48">
        <f>'Results'!B205</f>
        <v>0</v>
      </c>
      <c r="C205" s="34">
        <f>'Results'!C205</f>
        <v>0</v>
      </c>
      <c r="D205" s="54">
        <f>'Results'!D205</f>
        <v>0</v>
      </c>
      <c r="E205" s="54">
        <f>'Results'!E205</f>
        <v>0</v>
      </c>
      <c r="F205" s="55">
        <f>'Results'!F205</f>
        <v>0</v>
      </c>
      <c r="G205" s="34">
        <f>'Results'!G205</f>
        <v>0</v>
      </c>
      <c r="H205" s="54">
        <f>'Results'!H205</f>
        <v>0</v>
      </c>
      <c r="I205" s="54">
        <f>'Results'!I205</f>
        <v>0</v>
      </c>
      <c r="J205" s="55">
        <f>'Results'!J205</f>
        <v>0</v>
      </c>
      <c r="K205" s="56">
        <f>0.01*'11'!B$16*'Matrix'!D205*'Results'!E205</f>
        <v>0</v>
      </c>
      <c r="L205" s="33">
        <f>0.01*('11'!C$16-'935'!Y205)*'Results'!C205*'Matrix'!D205*('11'!B$16/('11'!B$16-'935'!X205))*'935'!Q205</f>
        <v>0</v>
      </c>
      <c r="M205" s="49">
        <f>0.01*('11'!B$16-'935'!X205)*'Results'!D205</f>
        <v>0</v>
      </c>
      <c r="N205" s="33">
        <f>0.01*'11'!B$16*'Matrix'!I205*'Matrix'!AQ205</f>
        <v>0</v>
      </c>
      <c r="O205" s="33">
        <f>0.01*('11'!B$16-'935'!X205)*'Matrix'!AV205</f>
        <v>0</v>
      </c>
      <c r="P205" s="49">
        <f>0.01*'Matrix'!AK205*'935'!U205</f>
        <v>0</v>
      </c>
      <c r="Q205" s="56">
        <f>K205+L205+M205</f>
        <v>0</v>
      </c>
      <c r="R205" s="32">
        <f>'935'!Z205</f>
        <v>0</v>
      </c>
      <c r="S205" s="57">
        <f>Q205-R205</f>
        <v>0</v>
      </c>
      <c r="T205" s="58">
        <f>IF(R205,Q205/R205-1,"")</f>
        <v>0</v>
      </c>
      <c r="U205" s="56">
        <f>N205+O205+P205</f>
        <v>0</v>
      </c>
      <c r="V205" s="32">
        <f>'935'!AA205</f>
        <v>0</v>
      </c>
      <c r="W205" s="57">
        <f>U205-V205</f>
        <v>0</v>
      </c>
      <c r="X205" s="58">
        <f>IF(V205,U205/V205-1,"")</f>
        <v>0</v>
      </c>
      <c r="Y205" s="56">
        <f>0.01*('11'!B$16-'935'!X205)*'Matrix'!AS205</f>
        <v>0</v>
      </c>
      <c r="Z205" s="33">
        <f>0.01*'11'!B$16*'Matrix'!D205*'Matrix'!CA205</f>
        <v>0</v>
      </c>
      <c r="AA205" s="33">
        <f>'Matrix'!D205*MAX('Matrix'!CI205,0-('Matrix'!CH205+IF('935'!Q205=0,0,(1-'935'!Y205/'11'!C$16)*'11'!B$16/('11'!B$16-'935'!X205)*IF('Matrix'!D205=0,1,'Matrix'!AW205/'Matrix'!D205)*'Matrix'!BE205)))*'11'!B$16*0.01*'DNO totals'!B$274/'DNO totals'!B$296</f>
        <v>0</v>
      </c>
      <c r="AB205" s="33">
        <f>'Matrix'!D205*'Charging rates'!B$106*'Matrix'!CF205</f>
        <v>0</v>
      </c>
      <c r="AC205" s="33">
        <f>'Matrix'!D205*MAX('Matrix'!CI205,0-('Matrix'!CH205+IF('935'!Q205=0,0,(1-'935'!Y205/'11'!C$16)*'11'!B$16/('11'!B$16-'935'!X205)*IF('Matrix'!D205=0,1,'Matrix'!AW205/'Matrix'!D205)*'Matrix'!BE205)))*'11'!B$16*0.01*'DNO totals'!B$284/'DNO totals'!B$296</f>
        <v>0</v>
      </c>
      <c r="AD205" s="33">
        <f>0.01*('Matrix'!AW205*'11'!B$16*'Matrix'!BH205+'Matrix'!D205*'Matrix'!BI205*'935'!Q205*('11'!C$16-'935'!Y205)*('11'!B$16/('11'!B$16-'935'!X205)))</f>
        <v>0</v>
      </c>
      <c r="AE205" s="33">
        <f>'Matrix'!D205*'Charging rates'!B$116*('Parameters'!B$21+'Matrix'!J205)*IF('DNO totals'!B$323&lt;0,1,'935'!S205)</f>
        <v>0</v>
      </c>
      <c r="AF205" s="33">
        <f>'Matrix'!D205*MAX('Matrix'!CI205,0-('Matrix'!CH205+IF('935'!Q205=0,0,(1-'935'!Y205/'11'!C$16)*'11'!B$16/('11'!B$16-'935'!X205)*IF('Matrix'!D205=0,1,'Matrix'!AW205/'Matrix'!D205)*'Matrix'!BE205)))*'11'!B$16*0.01*(1-('DNO totals'!B$284+'DNO totals'!B$274)/'DNO totals'!B$296)</f>
        <v>0</v>
      </c>
      <c r="AG205" s="49">
        <f>Q205-Y205-Z205-AA205-AB205-AC205-AD205-AE205-AF205</f>
        <v>0</v>
      </c>
    </row>
    <row r="206" spans="1:33">
      <c r="A206" s="28">
        <v>106</v>
      </c>
      <c r="B206" s="48">
        <f>'Results'!B206</f>
        <v>0</v>
      </c>
      <c r="C206" s="34">
        <f>'Results'!C206</f>
        <v>0</v>
      </c>
      <c r="D206" s="54">
        <f>'Results'!D206</f>
        <v>0</v>
      </c>
      <c r="E206" s="54">
        <f>'Results'!E206</f>
        <v>0</v>
      </c>
      <c r="F206" s="55">
        <f>'Results'!F206</f>
        <v>0</v>
      </c>
      <c r="G206" s="34">
        <f>'Results'!G206</f>
        <v>0</v>
      </c>
      <c r="H206" s="54">
        <f>'Results'!H206</f>
        <v>0</v>
      </c>
      <c r="I206" s="54">
        <f>'Results'!I206</f>
        <v>0</v>
      </c>
      <c r="J206" s="55">
        <f>'Results'!J206</f>
        <v>0</v>
      </c>
      <c r="K206" s="56">
        <f>0.01*'11'!B$16*'Matrix'!D206*'Results'!E206</f>
        <v>0</v>
      </c>
      <c r="L206" s="33">
        <f>0.01*('11'!C$16-'935'!Y206)*'Results'!C206*'Matrix'!D206*('11'!B$16/('11'!B$16-'935'!X206))*'935'!Q206</f>
        <v>0</v>
      </c>
      <c r="M206" s="49">
        <f>0.01*('11'!B$16-'935'!X206)*'Results'!D206</f>
        <v>0</v>
      </c>
      <c r="N206" s="33">
        <f>0.01*'11'!B$16*'Matrix'!I206*'Matrix'!AQ206</f>
        <v>0</v>
      </c>
      <c r="O206" s="33">
        <f>0.01*('11'!B$16-'935'!X206)*'Matrix'!AV206</f>
        <v>0</v>
      </c>
      <c r="P206" s="49">
        <f>0.01*'Matrix'!AK206*'935'!U206</f>
        <v>0</v>
      </c>
      <c r="Q206" s="56">
        <f>K206+L206+M206</f>
        <v>0</v>
      </c>
      <c r="R206" s="32">
        <f>'935'!Z206</f>
        <v>0</v>
      </c>
      <c r="S206" s="57">
        <f>Q206-R206</f>
        <v>0</v>
      </c>
      <c r="T206" s="58">
        <f>IF(R206,Q206/R206-1,"")</f>
        <v>0</v>
      </c>
      <c r="U206" s="56">
        <f>N206+O206+P206</f>
        <v>0</v>
      </c>
      <c r="V206" s="32">
        <f>'935'!AA206</f>
        <v>0</v>
      </c>
      <c r="W206" s="57">
        <f>U206-V206</f>
        <v>0</v>
      </c>
      <c r="X206" s="58">
        <f>IF(V206,U206/V206-1,"")</f>
        <v>0</v>
      </c>
      <c r="Y206" s="56">
        <f>0.01*('11'!B$16-'935'!X206)*'Matrix'!AS206</f>
        <v>0</v>
      </c>
      <c r="Z206" s="33">
        <f>0.01*'11'!B$16*'Matrix'!D206*'Matrix'!CA206</f>
        <v>0</v>
      </c>
      <c r="AA206" s="33">
        <f>'Matrix'!D206*MAX('Matrix'!CI206,0-('Matrix'!CH206+IF('935'!Q206=0,0,(1-'935'!Y206/'11'!C$16)*'11'!B$16/('11'!B$16-'935'!X206)*IF('Matrix'!D206=0,1,'Matrix'!AW206/'Matrix'!D206)*'Matrix'!BE206)))*'11'!B$16*0.01*'DNO totals'!B$274/'DNO totals'!B$296</f>
        <v>0</v>
      </c>
      <c r="AB206" s="33">
        <f>'Matrix'!D206*'Charging rates'!B$106*'Matrix'!CF206</f>
        <v>0</v>
      </c>
      <c r="AC206" s="33">
        <f>'Matrix'!D206*MAX('Matrix'!CI206,0-('Matrix'!CH206+IF('935'!Q206=0,0,(1-'935'!Y206/'11'!C$16)*'11'!B$16/('11'!B$16-'935'!X206)*IF('Matrix'!D206=0,1,'Matrix'!AW206/'Matrix'!D206)*'Matrix'!BE206)))*'11'!B$16*0.01*'DNO totals'!B$284/'DNO totals'!B$296</f>
        <v>0</v>
      </c>
      <c r="AD206" s="33">
        <f>0.01*('Matrix'!AW206*'11'!B$16*'Matrix'!BH206+'Matrix'!D206*'Matrix'!BI206*'935'!Q206*('11'!C$16-'935'!Y206)*('11'!B$16/('11'!B$16-'935'!X206)))</f>
        <v>0</v>
      </c>
      <c r="AE206" s="33">
        <f>'Matrix'!D206*'Charging rates'!B$116*('Parameters'!B$21+'Matrix'!J206)*IF('DNO totals'!B$323&lt;0,1,'935'!S206)</f>
        <v>0</v>
      </c>
      <c r="AF206" s="33">
        <f>'Matrix'!D206*MAX('Matrix'!CI206,0-('Matrix'!CH206+IF('935'!Q206=0,0,(1-'935'!Y206/'11'!C$16)*'11'!B$16/('11'!B$16-'935'!X206)*IF('Matrix'!D206=0,1,'Matrix'!AW206/'Matrix'!D206)*'Matrix'!BE206)))*'11'!B$16*0.01*(1-('DNO totals'!B$284+'DNO totals'!B$274)/'DNO totals'!B$296)</f>
        <v>0</v>
      </c>
      <c r="AG206" s="49">
        <f>Q206-Y206-Z206-AA206-AB206-AC206-AD206-AE206-AF206</f>
        <v>0</v>
      </c>
    </row>
    <row r="207" spans="1:33">
      <c r="A207" s="28">
        <v>107</v>
      </c>
      <c r="B207" s="48">
        <f>'Results'!B207</f>
        <v>0</v>
      </c>
      <c r="C207" s="34">
        <f>'Results'!C207</f>
        <v>0</v>
      </c>
      <c r="D207" s="54">
        <f>'Results'!D207</f>
        <v>0</v>
      </c>
      <c r="E207" s="54">
        <f>'Results'!E207</f>
        <v>0</v>
      </c>
      <c r="F207" s="55">
        <f>'Results'!F207</f>
        <v>0</v>
      </c>
      <c r="G207" s="34">
        <f>'Results'!G207</f>
        <v>0</v>
      </c>
      <c r="H207" s="54">
        <f>'Results'!H207</f>
        <v>0</v>
      </c>
      <c r="I207" s="54">
        <f>'Results'!I207</f>
        <v>0</v>
      </c>
      <c r="J207" s="55">
        <f>'Results'!J207</f>
        <v>0</v>
      </c>
      <c r="K207" s="56">
        <f>0.01*'11'!B$16*'Matrix'!D207*'Results'!E207</f>
        <v>0</v>
      </c>
      <c r="L207" s="33">
        <f>0.01*('11'!C$16-'935'!Y207)*'Results'!C207*'Matrix'!D207*('11'!B$16/('11'!B$16-'935'!X207))*'935'!Q207</f>
        <v>0</v>
      </c>
      <c r="M207" s="49">
        <f>0.01*('11'!B$16-'935'!X207)*'Results'!D207</f>
        <v>0</v>
      </c>
      <c r="N207" s="33">
        <f>0.01*'11'!B$16*'Matrix'!I207*'Matrix'!AQ207</f>
        <v>0</v>
      </c>
      <c r="O207" s="33">
        <f>0.01*('11'!B$16-'935'!X207)*'Matrix'!AV207</f>
        <v>0</v>
      </c>
      <c r="P207" s="49">
        <f>0.01*'Matrix'!AK207*'935'!U207</f>
        <v>0</v>
      </c>
      <c r="Q207" s="56">
        <f>K207+L207+M207</f>
        <v>0</v>
      </c>
      <c r="R207" s="32">
        <f>'935'!Z207</f>
        <v>0</v>
      </c>
      <c r="S207" s="57">
        <f>Q207-R207</f>
        <v>0</v>
      </c>
      <c r="T207" s="58">
        <f>IF(R207,Q207/R207-1,"")</f>
        <v>0</v>
      </c>
      <c r="U207" s="56">
        <f>N207+O207+P207</f>
        <v>0</v>
      </c>
      <c r="V207" s="32">
        <f>'935'!AA207</f>
        <v>0</v>
      </c>
      <c r="W207" s="57">
        <f>U207-V207</f>
        <v>0</v>
      </c>
      <c r="X207" s="58">
        <f>IF(V207,U207/V207-1,"")</f>
        <v>0</v>
      </c>
      <c r="Y207" s="56">
        <f>0.01*('11'!B$16-'935'!X207)*'Matrix'!AS207</f>
        <v>0</v>
      </c>
      <c r="Z207" s="33">
        <f>0.01*'11'!B$16*'Matrix'!D207*'Matrix'!CA207</f>
        <v>0</v>
      </c>
      <c r="AA207" s="33">
        <f>'Matrix'!D207*MAX('Matrix'!CI207,0-('Matrix'!CH207+IF('935'!Q207=0,0,(1-'935'!Y207/'11'!C$16)*'11'!B$16/('11'!B$16-'935'!X207)*IF('Matrix'!D207=0,1,'Matrix'!AW207/'Matrix'!D207)*'Matrix'!BE207)))*'11'!B$16*0.01*'DNO totals'!B$274/'DNO totals'!B$296</f>
        <v>0</v>
      </c>
      <c r="AB207" s="33">
        <f>'Matrix'!D207*'Charging rates'!B$106*'Matrix'!CF207</f>
        <v>0</v>
      </c>
      <c r="AC207" s="33">
        <f>'Matrix'!D207*MAX('Matrix'!CI207,0-('Matrix'!CH207+IF('935'!Q207=0,0,(1-'935'!Y207/'11'!C$16)*'11'!B$16/('11'!B$16-'935'!X207)*IF('Matrix'!D207=0,1,'Matrix'!AW207/'Matrix'!D207)*'Matrix'!BE207)))*'11'!B$16*0.01*'DNO totals'!B$284/'DNO totals'!B$296</f>
        <v>0</v>
      </c>
      <c r="AD207" s="33">
        <f>0.01*('Matrix'!AW207*'11'!B$16*'Matrix'!BH207+'Matrix'!D207*'Matrix'!BI207*'935'!Q207*('11'!C$16-'935'!Y207)*('11'!B$16/('11'!B$16-'935'!X207)))</f>
        <v>0</v>
      </c>
      <c r="AE207" s="33">
        <f>'Matrix'!D207*'Charging rates'!B$116*('Parameters'!B$21+'Matrix'!J207)*IF('DNO totals'!B$323&lt;0,1,'935'!S207)</f>
        <v>0</v>
      </c>
      <c r="AF207" s="33">
        <f>'Matrix'!D207*MAX('Matrix'!CI207,0-('Matrix'!CH207+IF('935'!Q207=0,0,(1-'935'!Y207/'11'!C$16)*'11'!B$16/('11'!B$16-'935'!X207)*IF('Matrix'!D207=0,1,'Matrix'!AW207/'Matrix'!D207)*'Matrix'!BE207)))*'11'!B$16*0.01*(1-('DNO totals'!B$284+'DNO totals'!B$274)/'DNO totals'!B$296)</f>
        <v>0</v>
      </c>
      <c r="AG207" s="49">
        <f>Q207-Y207-Z207-AA207-AB207-AC207-AD207-AE207-AF207</f>
        <v>0</v>
      </c>
    </row>
    <row r="208" spans="1:33">
      <c r="A208" s="28">
        <v>108</v>
      </c>
      <c r="B208" s="48">
        <f>'Results'!B208</f>
        <v>0</v>
      </c>
      <c r="C208" s="34">
        <f>'Results'!C208</f>
        <v>0</v>
      </c>
      <c r="D208" s="54">
        <f>'Results'!D208</f>
        <v>0</v>
      </c>
      <c r="E208" s="54">
        <f>'Results'!E208</f>
        <v>0</v>
      </c>
      <c r="F208" s="55">
        <f>'Results'!F208</f>
        <v>0</v>
      </c>
      <c r="G208" s="34">
        <f>'Results'!G208</f>
        <v>0</v>
      </c>
      <c r="H208" s="54">
        <f>'Results'!H208</f>
        <v>0</v>
      </c>
      <c r="I208" s="54">
        <f>'Results'!I208</f>
        <v>0</v>
      </c>
      <c r="J208" s="55">
        <f>'Results'!J208</f>
        <v>0</v>
      </c>
      <c r="K208" s="56">
        <f>0.01*'11'!B$16*'Matrix'!D208*'Results'!E208</f>
        <v>0</v>
      </c>
      <c r="L208" s="33">
        <f>0.01*('11'!C$16-'935'!Y208)*'Results'!C208*'Matrix'!D208*('11'!B$16/('11'!B$16-'935'!X208))*'935'!Q208</f>
        <v>0</v>
      </c>
      <c r="M208" s="49">
        <f>0.01*('11'!B$16-'935'!X208)*'Results'!D208</f>
        <v>0</v>
      </c>
      <c r="N208" s="33">
        <f>0.01*'11'!B$16*'Matrix'!I208*'Matrix'!AQ208</f>
        <v>0</v>
      </c>
      <c r="O208" s="33">
        <f>0.01*('11'!B$16-'935'!X208)*'Matrix'!AV208</f>
        <v>0</v>
      </c>
      <c r="P208" s="49">
        <f>0.01*'Matrix'!AK208*'935'!U208</f>
        <v>0</v>
      </c>
      <c r="Q208" s="56">
        <f>K208+L208+M208</f>
        <v>0</v>
      </c>
      <c r="R208" s="32">
        <f>'935'!Z208</f>
        <v>0</v>
      </c>
      <c r="S208" s="57">
        <f>Q208-R208</f>
        <v>0</v>
      </c>
      <c r="T208" s="58">
        <f>IF(R208,Q208/R208-1,"")</f>
        <v>0</v>
      </c>
      <c r="U208" s="56">
        <f>N208+O208+P208</f>
        <v>0</v>
      </c>
      <c r="V208" s="32">
        <f>'935'!AA208</f>
        <v>0</v>
      </c>
      <c r="W208" s="57">
        <f>U208-V208</f>
        <v>0</v>
      </c>
      <c r="X208" s="58">
        <f>IF(V208,U208/V208-1,"")</f>
        <v>0</v>
      </c>
      <c r="Y208" s="56">
        <f>0.01*('11'!B$16-'935'!X208)*'Matrix'!AS208</f>
        <v>0</v>
      </c>
      <c r="Z208" s="33">
        <f>0.01*'11'!B$16*'Matrix'!D208*'Matrix'!CA208</f>
        <v>0</v>
      </c>
      <c r="AA208" s="33">
        <f>'Matrix'!D208*MAX('Matrix'!CI208,0-('Matrix'!CH208+IF('935'!Q208=0,0,(1-'935'!Y208/'11'!C$16)*'11'!B$16/('11'!B$16-'935'!X208)*IF('Matrix'!D208=0,1,'Matrix'!AW208/'Matrix'!D208)*'Matrix'!BE208)))*'11'!B$16*0.01*'DNO totals'!B$274/'DNO totals'!B$296</f>
        <v>0</v>
      </c>
      <c r="AB208" s="33">
        <f>'Matrix'!D208*'Charging rates'!B$106*'Matrix'!CF208</f>
        <v>0</v>
      </c>
      <c r="AC208" s="33">
        <f>'Matrix'!D208*MAX('Matrix'!CI208,0-('Matrix'!CH208+IF('935'!Q208=0,0,(1-'935'!Y208/'11'!C$16)*'11'!B$16/('11'!B$16-'935'!X208)*IF('Matrix'!D208=0,1,'Matrix'!AW208/'Matrix'!D208)*'Matrix'!BE208)))*'11'!B$16*0.01*'DNO totals'!B$284/'DNO totals'!B$296</f>
        <v>0</v>
      </c>
      <c r="AD208" s="33">
        <f>0.01*('Matrix'!AW208*'11'!B$16*'Matrix'!BH208+'Matrix'!D208*'Matrix'!BI208*'935'!Q208*('11'!C$16-'935'!Y208)*('11'!B$16/('11'!B$16-'935'!X208)))</f>
        <v>0</v>
      </c>
      <c r="AE208" s="33">
        <f>'Matrix'!D208*'Charging rates'!B$116*('Parameters'!B$21+'Matrix'!J208)*IF('DNO totals'!B$323&lt;0,1,'935'!S208)</f>
        <v>0</v>
      </c>
      <c r="AF208" s="33">
        <f>'Matrix'!D208*MAX('Matrix'!CI208,0-('Matrix'!CH208+IF('935'!Q208=0,0,(1-'935'!Y208/'11'!C$16)*'11'!B$16/('11'!B$16-'935'!X208)*IF('Matrix'!D208=0,1,'Matrix'!AW208/'Matrix'!D208)*'Matrix'!BE208)))*'11'!B$16*0.01*(1-('DNO totals'!B$284+'DNO totals'!B$274)/'DNO totals'!B$296)</f>
        <v>0</v>
      </c>
      <c r="AG208" s="49">
        <f>Q208-Y208-Z208-AA208-AB208-AC208-AD208-AE208-AF208</f>
        <v>0</v>
      </c>
    </row>
    <row r="209" spans="1:33">
      <c r="A209" s="28">
        <v>109</v>
      </c>
      <c r="B209" s="48">
        <f>'Results'!B209</f>
        <v>0</v>
      </c>
      <c r="C209" s="34">
        <f>'Results'!C209</f>
        <v>0</v>
      </c>
      <c r="D209" s="54">
        <f>'Results'!D209</f>
        <v>0</v>
      </c>
      <c r="E209" s="54">
        <f>'Results'!E209</f>
        <v>0</v>
      </c>
      <c r="F209" s="55">
        <f>'Results'!F209</f>
        <v>0</v>
      </c>
      <c r="G209" s="34">
        <f>'Results'!G209</f>
        <v>0</v>
      </c>
      <c r="H209" s="54">
        <f>'Results'!H209</f>
        <v>0</v>
      </c>
      <c r="I209" s="54">
        <f>'Results'!I209</f>
        <v>0</v>
      </c>
      <c r="J209" s="55">
        <f>'Results'!J209</f>
        <v>0</v>
      </c>
      <c r="K209" s="56">
        <f>0.01*'11'!B$16*'Matrix'!D209*'Results'!E209</f>
        <v>0</v>
      </c>
      <c r="L209" s="33">
        <f>0.01*('11'!C$16-'935'!Y209)*'Results'!C209*'Matrix'!D209*('11'!B$16/('11'!B$16-'935'!X209))*'935'!Q209</f>
        <v>0</v>
      </c>
      <c r="M209" s="49">
        <f>0.01*('11'!B$16-'935'!X209)*'Results'!D209</f>
        <v>0</v>
      </c>
      <c r="N209" s="33">
        <f>0.01*'11'!B$16*'Matrix'!I209*'Matrix'!AQ209</f>
        <v>0</v>
      </c>
      <c r="O209" s="33">
        <f>0.01*('11'!B$16-'935'!X209)*'Matrix'!AV209</f>
        <v>0</v>
      </c>
      <c r="P209" s="49">
        <f>0.01*'Matrix'!AK209*'935'!U209</f>
        <v>0</v>
      </c>
      <c r="Q209" s="56">
        <f>K209+L209+M209</f>
        <v>0</v>
      </c>
      <c r="R209" s="32">
        <f>'935'!Z209</f>
        <v>0</v>
      </c>
      <c r="S209" s="57">
        <f>Q209-R209</f>
        <v>0</v>
      </c>
      <c r="T209" s="58">
        <f>IF(R209,Q209/R209-1,"")</f>
        <v>0</v>
      </c>
      <c r="U209" s="56">
        <f>N209+O209+P209</f>
        <v>0</v>
      </c>
      <c r="V209" s="32">
        <f>'935'!AA209</f>
        <v>0</v>
      </c>
      <c r="W209" s="57">
        <f>U209-V209</f>
        <v>0</v>
      </c>
      <c r="X209" s="58">
        <f>IF(V209,U209/V209-1,"")</f>
        <v>0</v>
      </c>
      <c r="Y209" s="56">
        <f>0.01*('11'!B$16-'935'!X209)*'Matrix'!AS209</f>
        <v>0</v>
      </c>
      <c r="Z209" s="33">
        <f>0.01*'11'!B$16*'Matrix'!D209*'Matrix'!CA209</f>
        <v>0</v>
      </c>
      <c r="AA209" s="33">
        <f>'Matrix'!D209*MAX('Matrix'!CI209,0-('Matrix'!CH209+IF('935'!Q209=0,0,(1-'935'!Y209/'11'!C$16)*'11'!B$16/('11'!B$16-'935'!X209)*IF('Matrix'!D209=0,1,'Matrix'!AW209/'Matrix'!D209)*'Matrix'!BE209)))*'11'!B$16*0.01*'DNO totals'!B$274/'DNO totals'!B$296</f>
        <v>0</v>
      </c>
      <c r="AB209" s="33">
        <f>'Matrix'!D209*'Charging rates'!B$106*'Matrix'!CF209</f>
        <v>0</v>
      </c>
      <c r="AC209" s="33">
        <f>'Matrix'!D209*MAX('Matrix'!CI209,0-('Matrix'!CH209+IF('935'!Q209=0,0,(1-'935'!Y209/'11'!C$16)*'11'!B$16/('11'!B$16-'935'!X209)*IF('Matrix'!D209=0,1,'Matrix'!AW209/'Matrix'!D209)*'Matrix'!BE209)))*'11'!B$16*0.01*'DNO totals'!B$284/'DNO totals'!B$296</f>
        <v>0</v>
      </c>
      <c r="AD209" s="33">
        <f>0.01*('Matrix'!AW209*'11'!B$16*'Matrix'!BH209+'Matrix'!D209*'Matrix'!BI209*'935'!Q209*('11'!C$16-'935'!Y209)*('11'!B$16/('11'!B$16-'935'!X209)))</f>
        <v>0</v>
      </c>
      <c r="AE209" s="33">
        <f>'Matrix'!D209*'Charging rates'!B$116*('Parameters'!B$21+'Matrix'!J209)*IF('DNO totals'!B$323&lt;0,1,'935'!S209)</f>
        <v>0</v>
      </c>
      <c r="AF209" s="33">
        <f>'Matrix'!D209*MAX('Matrix'!CI209,0-('Matrix'!CH209+IF('935'!Q209=0,0,(1-'935'!Y209/'11'!C$16)*'11'!B$16/('11'!B$16-'935'!X209)*IF('Matrix'!D209=0,1,'Matrix'!AW209/'Matrix'!D209)*'Matrix'!BE209)))*'11'!B$16*0.01*(1-('DNO totals'!B$284+'DNO totals'!B$274)/'DNO totals'!B$296)</f>
        <v>0</v>
      </c>
      <c r="AG209" s="49">
        <f>Q209-Y209-Z209-AA209-AB209-AC209-AD209-AE209-AF209</f>
        <v>0</v>
      </c>
    </row>
    <row r="210" spans="1:33">
      <c r="A210" s="28">
        <v>110</v>
      </c>
      <c r="B210" s="48">
        <f>'Results'!B210</f>
        <v>0</v>
      </c>
      <c r="C210" s="34">
        <f>'Results'!C210</f>
        <v>0</v>
      </c>
      <c r="D210" s="54">
        <f>'Results'!D210</f>
        <v>0</v>
      </c>
      <c r="E210" s="54">
        <f>'Results'!E210</f>
        <v>0</v>
      </c>
      <c r="F210" s="55">
        <f>'Results'!F210</f>
        <v>0</v>
      </c>
      <c r="G210" s="34">
        <f>'Results'!G210</f>
        <v>0</v>
      </c>
      <c r="H210" s="54">
        <f>'Results'!H210</f>
        <v>0</v>
      </c>
      <c r="I210" s="54">
        <f>'Results'!I210</f>
        <v>0</v>
      </c>
      <c r="J210" s="55">
        <f>'Results'!J210</f>
        <v>0</v>
      </c>
      <c r="K210" s="56">
        <f>0.01*'11'!B$16*'Matrix'!D210*'Results'!E210</f>
        <v>0</v>
      </c>
      <c r="L210" s="33">
        <f>0.01*('11'!C$16-'935'!Y210)*'Results'!C210*'Matrix'!D210*('11'!B$16/('11'!B$16-'935'!X210))*'935'!Q210</f>
        <v>0</v>
      </c>
      <c r="M210" s="49">
        <f>0.01*('11'!B$16-'935'!X210)*'Results'!D210</f>
        <v>0</v>
      </c>
      <c r="N210" s="33">
        <f>0.01*'11'!B$16*'Matrix'!I210*'Matrix'!AQ210</f>
        <v>0</v>
      </c>
      <c r="O210" s="33">
        <f>0.01*('11'!B$16-'935'!X210)*'Matrix'!AV210</f>
        <v>0</v>
      </c>
      <c r="P210" s="49">
        <f>0.01*'Matrix'!AK210*'935'!U210</f>
        <v>0</v>
      </c>
      <c r="Q210" s="56">
        <f>K210+L210+M210</f>
        <v>0</v>
      </c>
      <c r="R210" s="32">
        <f>'935'!Z210</f>
        <v>0</v>
      </c>
      <c r="S210" s="57">
        <f>Q210-R210</f>
        <v>0</v>
      </c>
      <c r="T210" s="58">
        <f>IF(R210,Q210/R210-1,"")</f>
        <v>0</v>
      </c>
      <c r="U210" s="56">
        <f>N210+O210+P210</f>
        <v>0</v>
      </c>
      <c r="V210" s="32">
        <f>'935'!AA210</f>
        <v>0</v>
      </c>
      <c r="W210" s="57">
        <f>U210-V210</f>
        <v>0</v>
      </c>
      <c r="X210" s="58">
        <f>IF(V210,U210/V210-1,"")</f>
        <v>0</v>
      </c>
      <c r="Y210" s="56">
        <f>0.01*('11'!B$16-'935'!X210)*'Matrix'!AS210</f>
        <v>0</v>
      </c>
      <c r="Z210" s="33">
        <f>0.01*'11'!B$16*'Matrix'!D210*'Matrix'!CA210</f>
        <v>0</v>
      </c>
      <c r="AA210" s="33">
        <f>'Matrix'!D210*MAX('Matrix'!CI210,0-('Matrix'!CH210+IF('935'!Q210=0,0,(1-'935'!Y210/'11'!C$16)*'11'!B$16/('11'!B$16-'935'!X210)*IF('Matrix'!D210=0,1,'Matrix'!AW210/'Matrix'!D210)*'Matrix'!BE210)))*'11'!B$16*0.01*'DNO totals'!B$274/'DNO totals'!B$296</f>
        <v>0</v>
      </c>
      <c r="AB210" s="33">
        <f>'Matrix'!D210*'Charging rates'!B$106*'Matrix'!CF210</f>
        <v>0</v>
      </c>
      <c r="AC210" s="33">
        <f>'Matrix'!D210*MAX('Matrix'!CI210,0-('Matrix'!CH210+IF('935'!Q210=0,0,(1-'935'!Y210/'11'!C$16)*'11'!B$16/('11'!B$16-'935'!X210)*IF('Matrix'!D210=0,1,'Matrix'!AW210/'Matrix'!D210)*'Matrix'!BE210)))*'11'!B$16*0.01*'DNO totals'!B$284/'DNO totals'!B$296</f>
        <v>0</v>
      </c>
      <c r="AD210" s="33">
        <f>0.01*('Matrix'!AW210*'11'!B$16*'Matrix'!BH210+'Matrix'!D210*'Matrix'!BI210*'935'!Q210*('11'!C$16-'935'!Y210)*('11'!B$16/('11'!B$16-'935'!X210)))</f>
        <v>0</v>
      </c>
      <c r="AE210" s="33">
        <f>'Matrix'!D210*'Charging rates'!B$116*('Parameters'!B$21+'Matrix'!J210)*IF('DNO totals'!B$323&lt;0,1,'935'!S210)</f>
        <v>0</v>
      </c>
      <c r="AF210" s="33">
        <f>'Matrix'!D210*MAX('Matrix'!CI210,0-('Matrix'!CH210+IF('935'!Q210=0,0,(1-'935'!Y210/'11'!C$16)*'11'!B$16/('11'!B$16-'935'!X210)*IF('Matrix'!D210=0,1,'Matrix'!AW210/'Matrix'!D210)*'Matrix'!BE210)))*'11'!B$16*0.01*(1-('DNO totals'!B$284+'DNO totals'!B$274)/'DNO totals'!B$296)</f>
        <v>0</v>
      </c>
      <c r="AG210" s="49">
        <f>Q210-Y210-Z210-AA210-AB210-AC210-AD210-AE210-AF210</f>
        <v>0</v>
      </c>
    </row>
    <row r="211" spans="1:33">
      <c r="A211" s="28">
        <v>111</v>
      </c>
      <c r="B211" s="48">
        <f>'Results'!B211</f>
        <v>0</v>
      </c>
      <c r="C211" s="34">
        <f>'Results'!C211</f>
        <v>0</v>
      </c>
      <c r="D211" s="54">
        <f>'Results'!D211</f>
        <v>0</v>
      </c>
      <c r="E211" s="54">
        <f>'Results'!E211</f>
        <v>0</v>
      </c>
      <c r="F211" s="55">
        <f>'Results'!F211</f>
        <v>0</v>
      </c>
      <c r="G211" s="34">
        <f>'Results'!G211</f>
        <v>0</v>
      </c>
      <c r="H211" s="54">
        <f>'Results'!H211</f>
        <v>0</v>
      </c>
      <c r="I211" s="54">
        <f>'Results'!I211</f>
        <v>0</v>
      </c>
      <c r="J211" s="55">
        <f>'Results'!J211</f>
        <v>0</v>
      </c>
      <c r="K211" s="56">
        <f>0.01*'11'!B$16*'Matrix'!D211*'Results'!E211</f>
        <v>0</v>
      </c>
      <c r="L211" s="33">
        <f>0.01*('11'!C$16-'935'!Y211)*'Results'!C211*'Matrix'!D211*('11'!B$16/('11'!B$16-'935'!X211))*'935'!Q211</f>
        <v>0</v>
      </c>
      <c r="M211" s="49">
        <f>0.01*('11'!B$16-'935'!X211)*'Results'!D211</f>
        <v>0</v>
      </c>
      <c r="N211" s="33">
        <f>0.01*'11'!B$16*'Matrix'!I211*'Matrix'!AQ211</f>
        <v>0</v>
      </c>
      <c r="O211" s="33">
        <f>0.01*('11'!B$16-'935'!X211)*'Matrix'!AV211</f>
        <v>0</v>
      </c>
      <c r="P211" s="49">
        <f>0.01*'Matrix'!AK211*'935'!U211</f>
        <v>0</v>
      </c>
      <c r="Q211" s="56">
        <f>K211+L211+M211</f>
        <v>0</v>
      </c>
      <c r="R211" s="32">
        <f>'935'!Z211</f>
        <v>0</v>
      </c>
      <c r="S211" s="57">
        <f>Q211-R211</f>
        <v>0</v>
      </c>
      <c r="T211" s="58">
        <f>IF(R211,Q211/R211-1,"")</f>
        <v>0</v>
      </c>
      <c r="U211" s="56">
        <f>N211+O211+P211</f>
        <v>0</v>
      </c>
      <c r="V211" s="32">
        <f>'935'!AA211</f>
        <v>0</v>
      </c>
      <c r="W211" s="57">
        <f>U211-V211</f>
        <v>0</v>
      </c>
      <c r="X211" s="58">
        <f>IF(V211,U211/V211-1,"")</f>
        <v>0</v>
      </c>
      <c r="Y211" s="56">
        <f>0.01*('11'!B$16-'935'!X211)*'Matrix'!AS211</f>
        <v>0</v>
      </c>
      <c r="Z211" s="33">
        <f>0.01*'11'!B$16*'Matrix'!D211*'Matrix'!CA211</f>
        <v>0</v>
      </c>
      <c r="AA211" s="33">
        <f>'Matrix'!D211*MAX('Matrix'!CI211,0-('Matrix'!CH211+IF('935'!Q211=0,0,(1-'935'!Y211/'11'!C$16)*'11'!B$16/('11'!B$16-'935'!X211)*IF('Matrix'!D211=0,1,'Matrix'!AW211/'Matrix'!D211)*'Matrix'!BE211)))*'11'!B$16*0.01*'DNO totals'!B$274/'DNO totals'!B$296</f>
        <v>0</v>
      </c>
      <c r="AB211" s="33">
        <f>'Matrix'!D211*'Charging rates'!B$106*'Matrix'!CF211</f>
        <v>0</v>
      </c>
      <c r="AC211" s="33">
        <f>'Matrix'!D211*MAX('Matrix'!CI211,0-('Matrix'!CH211+IF('935'!Q211=0,0,(1-'935'!Y211/'11'!C$16)*'11'!B$16/('11'!B$16-'935'!X211)*IF('Matrix'!D211=0,1,'Matrix'!AW211/'Matrix'!D211)*'Matrix'!BE211)))*'11'!B$16*0.01*'DNO totals'!B$284/'DNO totals'!B$296</f>
        <v>0</v>
      </c>
      <c r="AD211" s="33">
        <f>0.01*('Matrix'!AW211*'11'!B$16*'Matrix'!BH211+'Matrix'!D211*'Matrix'!BI211*'935'!Q211*('11'!C$16-'935'!Y211)*('11'!B$16/('11'!B$16-'935'!X211)))</f>
        <v>0</v>
      </c>
      <c r="AE211" s="33">
        <f>'Matrix'!D211*'Charging rates'!B$116*('Parameters'!B$21+'Matrix'!J211)*IF('DNO totals'!B$323&lt;0,1,'935'!S211)</f>
        <v>0</v>
      </c>
      <c r="AF211" s="33">
        <f>'Matrix'!D211*MAX('Matrix'!CI211,0-('Matrix'!CH211+IF('935'!Q211=0,0,(1-'935'!Y211/'11'!C$16)*'11'!B$16/('11'!B$16-'935'!X211)*IF('Matrix'!D211=0,1,'Matrix'!AW211/'Matrix'!D211)*'Matrix'!BE211)))*'11'!B$16*0.01*(1-('DNO totals'!B$284+'DNO totals'!B$274)/'DNO totals'!B$296)</f>
        <v>0</v>
      </c>
      <c r="AG211" s="49">
        <f>Q211-Y211-Z211-AA211-AB211-AC211-AD211-AE211-AF211</f>
        <v>0</v>
      </c>
    </row>
    <row r="212" spans="1:33">
      <c r="A212" s="28">
        <v>112</v>
      </c>
      <c r="B212" s="48">
        <f>'Results'!B212</f>
        <v>0</v>
      </c>
      <c r="C212" s="34">
        <f>'Results'!C212</f>
        <v>0</v>
      </c>
      <c r="D212" s="54">
        <f>'Results'!D212</f>
        <v>0</v>
      </c>
      <c r="E212" s="54">
        <f>'Results'!E212</f>
        <v>0</v>
      </c>
      <c r="F212" s="55">
        <f>'Results'!F212</f>
        <v>0</v>
      </c>
      <c r="G212" s="34">
        <f>'Results'!G212</f>
        <v>0</v>
      </c>
      <c r="H212" s="54">
        <f>'Results'!H212</f>
        <v>0</v>
      </c>
      <c r="I212" s="54">
        <f>'Results'!I212</f>
        <v>0</v>
      </c>
      <c r="J212" s="55">
        <f>'Results'!J212</f>
        <v>0</v>
      </c>
      <c r="K212" s="56">
        <f>0.01*'11'!B$16*'Matrix'!D212*'Results'!E212</f>
        <v>0</v>
      </c>
      <c r="L212" s="33">
        <f>0.01*('11'!C$16-'935'!Y212)*'Results'!C212*'Matrix'!D212*('11'!B$16/('11'!B$16-'935'!X212))*'935'!Q212</f>
        <v>0</v>
      </c>
      <c r="M212" s="49">
        <f>0.01*('11'!B$16-'935'!X212)*'Results'!D212</f>
        <v>0</v>
      </c>
      <c r="N212" s="33">
        <f>0.01*'11'!B$16*'Matrix'!I212*'Matrix'!AQ212</f>
        <v>0</v>
      </c>
      <c r="O212" s="33">
        <f>0.01*('11'!B$16-'935'!X212)*'Matrix'!AV212</f>
        <v>0</v>
      </c>
      <c r="P212" s="49">
        <f>0.01*'Matrix'!AK212*'935'!U212</f>
        <v>0</v>
      </c>
      <c r="Q212" s="56">
        <f>K212+L212+M212</f>
        <v>0</v>
      </c>
      <c r="R212" s="32">
        <f>'935'!Z212</f>
        <v>0</v>
      </c>
      <c r="S212" s="57">
        <f>Q212-R212</f>
        <v>0</v>
      </c>
      <c r="T212" s="58">
        <f>IF(R212,Q212/R212-1,"")</f>
        <v>0</v>
      </c>
      <c r="U212" s="56">
        <f>N212+O212+P212</f>
        <v>0</v>
      </c>
      <c r="V212" s="32">
        <f>'935'!AA212</f>
        <v>0</v>
      </c>
      <c r="W212" s="57">
        <f>U212-V212</f>
        <v>0</v>
      </c>
      <c r="X212" s="58">
        <f>IF(V212,U212/V212-1,"")</f>
        <v>0</v>
      </c>
      <c r="Y212" s="56">
        <f>0.01*('11'!B$16-'935'!X212)*'Matrix'!AS212</f>
        <v>0</v>
      </c>
      <c r="Z212" s="33">
        <f>0.01*'11'!B$16*'Matrix'!D212*'Matrix'!CA212</f>
        <v>0</v>
      </c>
      <c r="AA212" s="33">
        <f>'Matrix'!D212*MAX('Matrix'!CI212,0-('Matrix'!CH212+IF('935'!Q212=0,0,(1-'935'!Y212/'11'!C$16)*'11'!B$16/('11'!B$16-'935'!X212)*IF('Matrix'!D212=0,1,'Matrix'!AW212/'Matrix'!D212)*'Matrix'!BE212)))*'11'!B$16*0.01*'DNO totals'!B$274/'DNO totals'!B$296</f>
        <v>0</v>
      </c>
      <c r="AB212" s="33">
        <f>'Matrix'!D212*'Charging rates'!B$106*'Matrix'!CF212</f>
        <v>0</v>
      </c>
      <c r="AC212" s="33">
        <f>'Matrix'!D212*MAX('Matrix'!CI212,0-('Matrix'!CH212+IF('935'!Q212=0,0,(1-'935'!Y212/'11'!C$16)*'11'!B$16/('11'!B$16-'935'!X212)*IF('Matrix'!D212=0,1,'Matrix'!AW212/'Matrix'!D212)*'Matrix'!BE212)))*'11'!B$16*0.01*'DNO totals'!B$284/'DNO totals'!B$296</f>
        <v>0</v>
      </c>
      <c r="AD212" s="33">
        <f>0.01*('Matrix'!AW212*'11'!B$16*'Matrix'!BH212+'Matrix'!D212*'Matrix'!BI212*'935'!Q212*('11'!C$16-'935'!Y212)*('11'!B$16/('11'!B$16-'935'!X212)))</f>
        <v>0</v>
      </c>
      <c r="AE212" s="33">
        <f>'Matrix'!D212*'Charging rates'!B$116*('Parameters'!B$21+'Matrix'!J212)*IF('DNO totals'!B$323&lt;0,1,'935'!S212)</f>
        <v>0</v>
      </c>
      <c r="AF212" s="33">
        <f>'Matrix'!D212*MAX('Matrix'!CI212,0-('Matrix'!CH212+IF('935'!Q212=0,0,(1-'935'!Y212/'11'!C$16)*'11'!B$16/('11'!B$16-'935'!X212)*IF('Matrix'!D212=0,1,'Matrix'!AW212/'Matrix'!D212)*'Matrix'!BE212)))*'11'!B$16*0.01*(1-('DNO totals'!B$284+'DNO totals'!B$274)/'DNO totals'!B$296)</f>
        <v>0</v>
      </c>
      <c r="AG212" s="49">
        <f>Q212-Y212-Z212-AA212-AB212-AC212-AD212-AE212-AF212</f>
        <v>0</v>
      </c>
    </row>
    <row r="213" spans="1:33">
      <c r="A213" s="28">
        <v>113</v>
      </c>
      <c r="B213" s="48">
        <f>'Results'!B213</f>
        <v>0</v>
      </c>
      <c r="C213" s="34">
        <f>'Results'!C213</f>
        <v>0</v>
      </c>
      <c r="D213" s="54">
        <f>'Results'!D213</f>
        <v>0</v>
      </c>
      <c r="E213" s="54">
        <f>'Results'!E213</f>
        <v>0</v>
      </c>
      <c r="F213" s="55">
        <f>'Results'!F213</f>
        <v>0</v>
      </c>
      <c r="G213" s="34">
        <f>'Results'!G213</f>
        <v>0</v>
      </c>
      <c r="H213" s="54">
        <f>'Results'!H213</f>
        <v>0</v>
      </c>
      <c r="I213" s="54">
        <f>'Results'!I213</f>
        <v>0</v>
      </c>
      <c r="J213" s="55">
        <f>'Results'!J213</f>
        <v>0</v>
      </c>
      <c r="K213" s="56">
        <f>0.01*'11'!B$16*'Matrix'!D213*'Results'!E213</f>
        <v>0</v>
      </c>
      <c r="L213" s="33">
        <f>0.01*('11'!C$16-'935'!Y213)*'Results'!C213*'Matrix'!D213*('11'!B$16/('11'!B$16-'935'!X213))*'935'!Q213</f>
        <v>0</v>
      </c>
      <c r="M213" s="49">
        <f>0.01*('11'!B$16-'935'!X213)*'Results'!D213</f>
        <v>0</v>
      </c>
      <c r="N213" s="33">
        <f>0.01*'11'!B$16*'Matrix'!I213*'Matrix'!AQ213</f>
        <v>0</v>
      </c>
      <c r="O213" s="33">
        <f>0.01*('11'!B$16-'935'!X213)*'Matrix'!AV213</f>
        <v>0</v>
      </c>
      <c r="P213" s="49">
        <f>0.01*'Matrix'!AK213*'935'!U213</f>
        <v>0</v>
      </c>
      <c r="Q213" s="56">
        <f>K213+L213+M213</f>
        <v>0</v>
      </c>
      <c r="R213" s="32">
        <f>'935'!Z213</f>
        <v>0</v>
      </c>
      <c r="S213" s="57">
        <f>Q213-R213</f>
        <v>0</v>
      </c>
      <c r="T213" s="58">
        <f>IF(R213,Q213/R213-1,"")</f>
        <v>0</v>
      </c>
      <c r="U213" s="56">
        <f>N213+O213+P213</f>
        <v>0</v>
      </c>
      <c r="V213" s="32">
        <f>'935'!AA213</f>
        <v>0</v>
      </c>
      <c r="W213" s="57">
        <f>U213-V213</f>
        <v>0</v>
      </c>
      <c r="X213" s="58">
        <f>IF(V213,U213/V213-1,"")</f>
        <v>0</v>
      </c>
      <c r="Y213" s="56">
        <f>0.01*('11'!B$16-'935'!X213)*'Matrix'!AS213</f>
        <v>0</v>
      </c>
      <c r="Z213" s="33">
        <f>0.01*'11'!B$16*'Matrix'!D213*'Matrix'!CA213</f>
        <v>0</v>
      </c>
      <c r="AA213" s="33">
        <f>'Matrix'!D213*MAX('Matrix'!CI213,0-('Matrix'!CH213+IF('935'!Q213=0,0,(1-'935'!Y213/'11'!C$16)*'11'!B$16/('11'!B$16-'935'!X213)*IF('Matrix'!D213=0,1,'Matrix'!AW213/'Matrix'!D213)*'Matrix'!BE213)))*'11'!B$16*0.01*'DNO totals'!B$274/'DNO totals'!B$296</f>
        <v>0</v>
      </c>
      <c r="AB213" s="33">
        <f>'Matrix'!D213*'Charging rates'!B$106*'Matrix'!CF213</f>
        <v>0</v>
      </c>
      <c r="AC213" s="33">
        <f>'Matrix'!D213*MAX('Matrix'!CI213,0-('Matrix'!CH213+IF('935'!Q213=0,0,(1-'935'!Y213/'11'!C$16)*'11'!B$16/('11'!B$16-'935'!X213)*IF('Matrix'!D213=0,1,'Matrix'!AW213/'Matrix'!D213)*'Matrix'!BE213)))*'11'!B$16*0.01*'DNO totals'!B$284/'DNO totals'!B$296</f>
        <v>0</v>
      </c>
      <c r="AD213" s="33">
        <f>0.01*('Matrix'!AW213*'11'!B$16*'Matrix'!BH213+'Matrix'!D213*'Matrix'!BI213*'935'!Q213*('11'!C$16-'935'!Y213)*('11'!B$16/('11'!B$16-'935'!X213)))</f>
        <v>0</v>
      </c>
      <c r="AE213" s="33">
        <f>'Matrix'!D213*'Charging rates'!B$116*('Parameters'!B$21+'Matrix'!J213)*IF('DNO totals'!B$323&lt;0,1,'935'!S213)</f>
        <v>0</v>
      </c>
      <c r="AF213" s="33">
        <f>'Matrix'!D213*MAX('Matrix'!CI213,0-('Matrix'!CH213+IF('935'!Q213=0,0,(1-'935'!Y213/'11'!C$16)*'11'!B$16/('11'!B$16-'935'!X213)*IF('Matrix'!D213=0,1,'Matrix'!AW213/'Matrix'!D213)*'Matrix'!BE213)))*'11'!B$16*0.01*(1-('DNO totals'!B$284+'DNO totals'!B$274)/'DNO totals'!B$296)</f>
        <v>0</v>
      </c>
      <c r="AG213" s="49">
        <f>Q213-Y213-Z213-AA213-AB213-AC213-AD213-AE213-AF213</f>
        <v>0</v>
      </c>
    </row>
    <row r="214" spans="1:33">
      <c r="A214" s="28">
        <v>114</v>
      </c>
      <c r="B214" s="48">
        <f>'Results'!B214</f>
        <v>0</v>
      </c>
      <c r="C214" s="34">
        <f>'Results'!C214</f>
        <v>0</v>
      </c>
      <c r="D214" s="54">
        <f>'Results'!D214</f>
        <v>0</v>
      </c>
      <c r="E214" s="54">
        <f>'Results'!E214</f>
        <v>0</v>
      </c>
      <c r="F214" s="55">
        <f>'Results'!F214</f>
        <v>0</v>
      </c>
      <c r="G214" s="34">
        <f>'Results'!G214</f>
        <v>0</v>
      </c>
      <c r="H214" s="54">
        <f>'Results'!H214</f>
        <v>0</v>
      </c>
      <c r="I214" s="54">
        <f>'Results'!I214</f>
        <v>0</v>
      </c>
      <c r="J214" s="55">
        <f>'Results'!J214</f>
        <v>0</v>
      </c>
      <c r="K214" s="56">
        <f>0.01*'11'!B$16*'Matrix'!D214*'Results'!E214</f>
        <v>0</v>
      </c>
      <c r="L214" s="33">
        <f>0.01*('11'!C$16-'935'!Y214)*'Results'!C214*'Matrix'!D214*('11'!B$16/('11'!B$16-'935'!X214))*'935'!Q214</f>
        <v>0</v>
      </c>
      <c r="M214" s="49">
        <f>0.01*('11'!B$16-'935'!X214)*'Results'!D214</f>
        <v>0</v>
      </c>
      <c r="N214" s="33">
        <f>0.01*'11'!B$16*'Matrix'!I214*'Matrix'!AQ214</f>
        <v>0</v>
      </c>
      <c r="O214" s="33">
        <f>0.01*('11'!B$16-'935'!X214)*'Matrix'!AV214</f>
        <v>0</v>
      </c>
      <c r="P214" s="49">
        <f>0.01*'Matrix'!AK214*'935'!U214</f>
        <v>0</v>
      </c>
      <c r="Q214" s="56">
        <f>K214+L214+M214</f>
        <v>0</v>
      </c>
      <c r="R214" s="32">
        <f>'935'!Z214</f>
        <v>0</v>
      </c>
      <c r="S214" s="57">
        <f>Q214-R214</f>
        <v>0</v>
      </c>
      <c r="T214" s="58">
        <f>IF(R214,Q214/R214-1,"")</f>
        <v>0</v>
      </c>
      <c r="U214" s="56">
        <f>N214+O214+P214</f>
        <v>0</v>
      </c>
      <c r="V214" s="32">
        <f>'935'!AA214</f>
        <v>0</v>
      </c>
      <c r="W214" s="57">
        <f>U214-V214</f>
        <v>0</v>
      </c>
      <c r="X214" s="58">
        <f>IF(V214,U214/V214-1,"")</f>
        <v>0</v>
      </c>
      <c r="Y214" s="56">
        <f>0.01*('11'!B$16-'935'!X214)*'Matrix'!AS214</f>
        <v>0</v>
      </c>
      <c r="Z214" s="33">
        <f>0.01*'11'!B$16*'Matrix'!D214*'Matrix'!CA214</f>
        <v>0</v>
      </c>
      <c r="AA214" s="33">
        <f>'Matrix'!D214*MAX('Matrix'!CI214,0-('Matrix'!CH214+IF('935'!Q214=0,0,(1-'935'!Y214/'11'!C$16)*'11'!B$16/('11'!B$16-'935'!X214)*IF('Matrix'!D214=0,1,'Matrix'!AW214/'Matrix'!D214)*'Matrix'!BE214)))*'11'!B$16*0.01*'DNO totals'!B$274/'DNO totals'!B$296</f>
        <v>0</v>
      </c>
      <c r="AB214" s="33">
        <f>'Matrix'!D214*'Charging rates'!B$106*'Matrix'!CF214</f>
        <v>0</v>
      </c>
      <c r="AC214" s="33">
        <f>'Matrix'!D214*MAX('Matrix'!CI214,0-('Matrix'!CH214+IF('935'!Q214=0,0,(1-'935'!Y214/'11'!C$16)*'11'!B$16/('11'!B$16-'935'!X214)*IF('Matrix'!D214=0,1,'Matrix'!AW214/'Matrix'!D214)*'Matrix'!BE214)))*'11'!B$16*0.01*'DNO totals'!B$284/'DNO totals'!B$296</f>
        <v>0</v>
      </c>
      <c r="AD214" s="33">
        <f>0.01*('Matrix'!AW214*'11'!B$16*'Matrix'!BH214+'Matrix'!D214*'Matrix'!BI214*'935'!Q214*('11'!C$16-'935'!Y214)*('11'!B$16/('11'!B$16-'935'!X214)))</f>
        <v>0</v>
      </c>
      <c r="AE214" s="33">
        <f>'Matrix'!D214*'Charging rates'!B$116*('Parameters'!B$21+'Matrix'!J214)*IF('DNO totals'!B$323&lt;0,1,'935'!S214)</f>
        <v>0</v>
      </c>
      <c r="AF214" s="33">
        <f>'Matrix'!D214*MAX('Matrix'!CI214,0-('Matrix'!CH214+IF('935'!Q214=0,0,(1-'935'!Y214/'11'!C$16)*'11'!B$16/('11'!B$16-'935'!X214)*IF('Matrix'!D214=0,1,'Matrix'!AW214/'Matrix'!D214)*'Matrix'!BE214)))*'11'!B$16*0.01*(1-('DNO totals'!B$284+'DNO totals'!B$274)/'DNO totals'!B$296)</f>
        <v>0</v>
      </c>
      <c r="AG214" s="49">
        <f>Q214-Y214-Z214-AA214-AB214-AC214-AD214-AE214-AF214</f>
        <v>0</v>
      </c>
    </row>
    <row r="215" spans="1:33">
      <c r="A215" s="28">
        <v>115</v>
      </c>
      <c r="B215" s="48">
        <f>'Results'!B215</f>
        <v>0</v>
      </c>
      <c r="C215" s="34">
        <f>'Results'!C215</f>
        <v>0</v>
      </c>
      <c r="D215" s="54">
        <f>'Results'!D215</f>
        <v>0</v>
      </c>
      <c r="E215" s="54">
        <f>'Results'!E215</f>
        <v>0</v>
      </c>
      <c r="F215" s="55">
        <f>'Results'!F215</f>
        <v>0</v>
      </c>
      <c r="G215" s="34">
        <f>'Results'!G215</f>
        <v>0</v>
      </c>
      <c r="H215" s="54">
        <f>'Results'!H215</f>
        <v>0</v>
      </c>
      <c r="I215" s="54">
        <f>'Results'!I215</f>
        <v>0</v>
      </c>
      <c r="J215" s="55">
        <f>'Results'!J215</f>
        <v>0</v>
      </c>
      <c r="K215" s="56">
        <f>0.01*'11'!B$16*'Matrix'!D215*'Results'!E215</f>
        <v>0</v>
      </c>
      <c r="L215" s="33">
        <f>0.01*('11'!C$16-'935'!Y215)*'Results'!C215*'Matrix'!D215*('11'!B$16/('11'!B$16-'935'!X215))*'935'!Q215</f>
        <v>0</v>
      </c>
      <c r="M215" s="49">
        <f>0.01*('11'!B$16-'935'!X215)*'Results'!D215</f>
        <v>0</v>
      </c>
      <c r="N215" s="33">
        <f>0.01*'11'!B$16*'Matrix'!I215*'Matrix'!AQ215</f>
        <v>0</v>
      </c>
      <c r="O215" s="33">
        <f>0.01*('11'!B$16-'935'!X215)*'Matrix'!AV215</f>
        <v>0</v>
      </c>
      <c r="P215" s="49">
        <f>0.01*'Matrix'!AK215*'935'!U215</f>
        <v>0</v>
      </c>
      <c r="Q215" s="56">
        <f>K215+L215+M215</f>
        <v>0</v>
      </c>
      <c r="R215" s="32">
        <f>'935'!Z215</f>
        <v>0</v>
      </c>
      <c r="S215" s="57">
        <f>Q215-R215</f>
        <v>0</v>
      </c>
      <c r="T215" s="58">
        <f>IF(R215,Q215/R215-1,"")</f>
        <v>0</v>
      </c>
      <c r="U215" s="56">
        <f>N215+O215+P215</f>
        <v>0</v>
      </c>
      <c r="V215" s="32">
        <f>'935'!AA215</f>
        <v>0</v>
      </c>
      <c r="W215" s="57">
        <f>U215-V215</f>
        <v>0</v>
      </c>
      <c r="X215" s="58">
        <f>IF(V215,U215/V215-1,"")</f>
        <v>0</v>
      </c>
      <c r="Y215" s="56">
        <f>0.01*('11'!B$16-'935'!X215)*'Matrix'!AS215</f>
        <v>0</v>
      </c>
      <c r="Z215" s="33">
        <f>0.01*'11'!B$16*'Matrix'!D215*'Matrix'!CA215</f>
        <v>0</v>
      </c>
      <c r="AA215" s="33">
        <f>'Matrix'!D215*MAX('Matrix'!CI215,0-('Matrix'!CH215+IF('935'!Q215=0,0,(1-'935'!Y215/'11'!C$16)*'11'!B$16/('11'!B$16-'935'!X215)*IF('Matrix'!D215=0,1,'Matrix'!AW215/'Matrix'!D215)*'Matrix'!BE215)))*'11'!B$16*0.01*'DNO totals'!B$274/'DNO totals'!B$296</f>
        <v>0</v>
      </c>
      <c r="AB215" s="33">
        <f>'Matrix'!D215*'Charging rates'!B$106*'Matrix'!CF215</f>
        <v>0</v>
      </c>
      <c r="AC215" s="33">
        <f>'Matrix'!D215*MAX('Matrix'!CI215,0-('Matrix'!CH215+IF('935'!Q215=0,0,(1-'935'!Y215/'11'!C$16)*'11'!B$16/('11'!B$16-'935'!X215)*IF('Matrix'!D215=0,1,'Matrix'!AW215/'Matrix'!D215)*'Matrix'!BE215)))*'11'!B$16*0.01*'DNO totals'!B$284/'DNO totals'!B$296</f>
        <v>0</v>
      </c>
      <c r="AD215" s="33">
        <f>0.01*('Matrix'!AW215*'11'!B$16*'Matrix'!BH215+'Matrix'!D215*'Matrix'!BI215*'935'!Q215*('11'!C$16-'935'!Y215)*('11'!B$16/('11'!B$16-'935'!X215)))</f>
        <v>0</v>
      </c>
      <c r="AE215" s="33">
        <f>'Matrix'!D215*'Charging rates'!B$116*('Parameters'!B$21+'Matrix'!J215)*IF('DNO totals'!B$323&lt;0,1,'935'!S215)</f>
        <v>0</v>
      </c>
      <c r="AF215" s="33">
        <f>'Matrix'!D215*MAX('Matrix'!CI215,0-('Matrix'!CH215+IF('935'!Q215=0,0,(1-'935'!Y215/'11'!C$16)*'11'!B$16/('11'!B$16-'935'!X215)*IF('Matrix'!D215=0,1,'Matrix'!AW215/'Matrix'!D215)*'Matrix'!BE215)))*'11'!B$16*0.01*(1-('DNO totals'!B$284+'DNO totals'!B$274)/'DNO totals'!B$296)</f>
        <v>0</v>
      </c>
      <c r="AG215" s="49">
        <f>Q215-Y215-Z215-AA215-AB215-AC215-AD215-AE215-AF215</f>
        <v>0</v>
      </c>
    </row>
    <row r="216" spans="1:33">
      <c r="A216" s="28">
        <v>116</v>
      </c>
      <c r="B216" s="48">
        <f>'Results'!B216</f>
        <v>0</v>
      </c>
      <c r="C216" s="34">
        <f>'Results'!C216</f>
        <v>0</v>
      </c>
      <c r="D216" s="54">
        <f>'Results'!D216</f>
        <v>0</v>
      </c>
      <c r="E216" s="54">
        <f>'Results'!E216</f>
        <v>0</v>
      </c>
      <c r="F216" s="55">
        <f>'Results'!F216</f>
        <v>0</v>
      </c>
      <c r="G216" s="34">
        <f>'Results'!G216</f>
        <v>0</v>
      </c>
      <c r="H216" s="54">
        <f>'Results'!H216</f>
        <v>0</v>
      </c>
      <c r="I216" s="54">
        <f>'Results'!I216</f>
        <v>0</v>
      </c>
      <c r="J216" s="55">
        <f>'Results'!J216</f>
        <v>0</v>
      </c>
      <c r="K216" s="56">
        <f>0.01*'11'!B$16*'Matrix'!D216*'Results'!E216</f>
        <v>0</v>
      </c>
      <c r="L216" s="33">
        <f>0.01*('11'!C$16-'935'!Y216)*'Results'!C216*'Matrix'!D216*('11'!B$16/('11'!B$16-'935'!X216))*'935'!Q216</f>
        <v>0</v>
      </c>
      <c r="M216" s="49">
        <f>0.01*('11'!B$16-'935'!X216)*'Results'!D216</f>
        <v>0</v>
      </c>
      <c r="N216" s="33">
        <f>0.01*'11'!B$16*'Matrix'!I216*'Matrix'!AQ216</f>
        <v>0</v>
      </c>
      <c r="O216" s="33">
        <f>0.01*('11'!B$16-'935'!X216)*'Matrix'!AV216</f>
        <v>0</v>
      </c>
      <c r="P216" s="49">
        <f>0.01*'Matrix'!AK216*'935'!U216</f>
        <v>0</v>
      </c>
      <c r="Q216" s="56">
        <f>K216+L216+M216</f>
        <v>0</v>
      </c>
      <c r="R216" s="32">
        <f>'935'!Z216</f>
        <v>0</v>
      </c>
      <c r="S216" s="57">
        <f>Q216-R216</f>
        <v>0</v>
      </c>
      <c r="T216" s="58">
        <f>IF(R216,Q216/R216-1,"")</f>
        <v>0</v>
      </c>
      <c r="U216" s="56">
        <f>N216+O216+P216</f>
        <v>0</v>
      </c>
      <c r="V216" s="32">
        <f>'935'!AA216</f>
        <v>0</v>
      </c>
      <c r="W216" s="57">
        <f>U216-V216</f>
        <v>0</v>
      </c>
      <c r="X216" s="58">
        <f>IF(V216,U216/V216-1,"")</f>
        <v>0</v>
      </c>
      <c r="Y216" s="56">
        <f>0.01*('11'!B$16-'935'!X216)*'Matrix'!AS216</f>
        <v>0</v>
      </c>
      <c r="Z216" s="33">
        <f>0.01*'11'!B$16*'Matrix'!D216*'Matrix'!CA216</f>
        <v>0</v>
      </c>
      <c r="AA216" s="33">
        <f>'Matrix'!D216*MAX('Matrix'!CI216,0-('Matrix'!CH216+IF('935'!Q216=0,0,(1-'935'!Y216/'11'!C$16)*'11'!B$16/('11'!B$16-'935'!X216)*IF('Matrix'!D216=0,1,'Matrix'!AW216/'Matrix'!D216)*'Matrix'!BE216)))*'11'!B$16*0.01*'DNO totals'!B$274/'DNO totals'!B$296</f>
        <v>0</v>
      </c>
      <c r="AB216" s="33">
        <f>'Matrix'!D216*'Charging rates'!B$106*'Matrix'!CF216</f>
        <v>0</v>
      </c>
      <c r="AC216" s="33">
        <f>'Matrix'!D216*MAX('Matrix'!CI216,0-('Matrix'!CH216+IF('935'!Q216=0,0,(1-'935'!Y216/'11'!C$16)*'11'!B$16/('11'!B$16-'935'!X216)*IF('Matrix'!D216=0,1,'Matrix'!AW216/'Matrix'!D216)*'Matrix'!BE216)))*'11'!B$16*0.01*'DNO totals'!B$284/'DNO totals'!B$296</f>
        <v>0</v>
      </c>
      <c r="AD216" s="33">
        <f>0.01*('Matrix'!AW216*'11'!B$16*'Matrix'!BH216+'Matrix'!D216*'Matrix'!BI216*'935'!Q216*('11'!C$16-'935'!Y216)*('11'!B$16/('11'!B$16-'935'!X216)))</f>
        <v>0</v>
      </c>
      <c r="AE216" s="33">
        <f>'Matrix'!D216*'Charging rates'!B$116*('Parameters'!B$21+'Matrix'!J216)*IF('DNO totals'!B$323&lt;0,1,'935'!S216)</f>
        <v>0</v>
      </c>
      <c r="AF216" s="33">
        <f>'Matrix'!D216*MAX('Matrix'!CI216,0-('Matrix'!CH216+IF('935'!Q216=0,0,(1-'935'!Y216/'11'!C$16)*'11'!B$16/('11'!B$16-'935'!X216)*IF('Matrix'!D216=0,1,'Matrix'!AW216/'Matrix'!D216)*'Matrix'!BE216)))*'11'!B$16*0.01*(1-('DNO totals'!B$284+'DNO totals'!B$274)/'DNO totals'!B$296)</f>
        <v>0</v>
      </c>
      <c r="AG216" s="49">
        <f>Q216-Y216-Z216-AA216-AB216-AC216-AD216-AE216-AF216</f>
        <v>0</v>
      </c>
    </row>
    <row r="217" spans="1:33">
      <c r="A217" s="28">
        <v>117</v>
      </c>
      <c r="B217" s="48">
        <f>'Results'!B217</f>
        <v>0</v>
      </c>
      <c r="C217" s="34">
        <f>'Results'!C217</f>
        <v>0</v>
      </c>
      <c r="D217" s="54">
        <f>'Results'!D217</f>
        <v>0</v>
      </c>
      <c r="E217" s="54">
        <f>'Results'!E217</f>
        <v>0</v>
      </c>
      <c r="F217" s="55">
        <f>'Results'!F217</f>
        <v>0</v>
      </c>
      <c r="G217" s="34">
        <f>'Results'!G217</f>
        <v>0</v>
      </c>
      <c r="H217" s="54">
        <f>'Results'!H217</f>
        <v>0</v>
      </c>
      <c r="I217" s="54">
        <f>'Results'!I217</f>
        <v>0</v>
      </c>
      <c r="J217" s="55">
        <f>'Results'!J217</f>
        <v>0</v>
      </c>
      <c r="K217" s="56">
        <f>0.01*'11'!B$16*'Matrix'!D217*'Results'!E217</f>
        <v>0</v>
      </c>
      <c r="L217" s="33">
        <f>0.01*('11'!C$16-'935'!Y217)*'Results'!C217*'Matrix'!D217*('11'!B$16/('11'!B$16-'935'!X217))*'935'!Q217</f>
        <v>0</v>
      </c>
      <c r="M217" s="49">
        <f>0.01*('11'!B$16-'935'!X217)*'Results'!D217</f>
        <v>0</v>
      </c>
      <c r="N217" s="33">
        <f>0.01*'11'!B$16*'Matrix'!I217*'Matrix'!AQ217</f>
        <v>0</v>
      </c>
      <c r="O217" s="33">
        <f>0.01*('11'!B$16-'935'!X217)*'Matrix'!AV217</f>
        <v>0</v>
      </c>
      <c r="P217" s="49">
        <f>0.01*'Matrix'!AK217*'935'!U217</f>
        <v>0</v>
      </c>
      <c r="Q217" s="56">
        <f>K217+L217+M217</f>
        <v>0</v>
      </c>
      <c r="R217" s="32">
        <f>'935'!Z217</f>
        <v>0</v>
      </c>
      <c r="S217" s="57">
        <f>Q217-R217</f>
        <v>0</v>
      </c>
      <c r="T217" s="58">
        <f>IF(R217,Q217/R217-1,"")</f>
        <v>0</v>
      </c>
      <c r="U217" s="56">
        <f>N217+O217+P217</f>
        <v>0</v>
      </c>
      <c r="V217" s="32">
        <f>'935'!AA217</f>
        <v>0</v>
      </c>
      <c r="W217" s="57">
        <f>U217-V217</f>
        <v>0</v>
      </c>
      <c r="X217" s="58">
        <f>IF(V217,U217/V217-1,"")</f>
        <v>0</v>
      </c>
      <c r="Y217" s="56">
        <f>0.01*('11'!B$16-'935'!X217)*'Matrix'!AS217</f>
        <v>0</v>
      </c>
      <c r="Z217" s="33">
        <f>0.01*'11'!B$16*'Matrix'!D217*'Matrix'!CA217</f>
        <v>0</v>
      </c>
      <c r="AA217" s="33">
        <f>'Matrix'!D217*MAX('Matrix'!CI217,0-('Matrix'!CH217+IF('935'!Q217=0,0,(1-'935'!Y217/'11'!C$16)*'11'!B$16/('11'!B$16-'935'!X217)*IF('Matrix'!D217=0,1,'Matrix'!AW217/'Matrix'!D217)*'Matrix'!BE217)))*'11'!B$16*0.01*'DNO totals'!B$274/'DNO totals'!B$296</f>
        <v>0</v>
      </c>
      <c r="AB217" s="33">
        <f>'Matrix'!D217*'Charging rates'!B$106*'Matrix'!CF217</f>
        <v>0</v>
      </c>
      <c r="AC217" s="33">
        <f>'Matrix'!D217*MAX('Matrix'!CI217,0-('Matrix'!CH217+IF('935'!Q217=0,0,(1-'935'!Y217/'11'!C$16)*'11'!B$16/('11'!B$16-'935'!X217)*IF('Matrix'!D217=0,1,'Matrix'!AW217/'Matrix'!D217)*'Matrix'!BE217)))*'11'!B$16*0.01*'DNO totals'!B$284/'DNO totals'!B$296</f>
        <v>0</v>
      </c>
      <c r="AD217" s="33">
        <f>0.01*('Matrix'!AW217*'11'!B$16*'Matrix'!BH217+'Matrix'!D217*'Matrix'!BI217*'935'!Q217*('11'!C$16-'935'!Y217)*('11'!B$16/('11'!B$16-'935'!X217)))</f>
        <v>0</v>
      </c>
      <c r="AE217" s="33">
        <f>'Matrix'!D217*'Charging rates'!B$116*('Parameters'!B$21+'Matrix'!J217)*IF('DNO totals'!B$323&lt;0,1,'935'!S217)</f>
        <v>0</v>
      </c>
      <c r="AF217" s="33">
        <f>'Matrix'!D217*MAX('Matrix'!CI217,0-('Matrix'!CH217+IF('935'!Q217=0,0,(1-'935'!Y217/'11'!C$16)*'11'!B$16/('11'!B$16-'935'!X217)*IF('Matrix'!D217=0,1,'Matrix'!AW217/'Matrix'!D217)*'Matrix'!BE217)))*'11'!B$16*0.01*(1-('DNO totals'!B$284+'DNO totals'!B$274)/'DNO totals'!B$296)</f>
        <v>0</v>
      </c>
      <c r="AG217" s="49">
        <f>Q217-Y217-Z217-AA217-AB217-AC217-AD217-AE217-AF217</f>
        <v>0</v>
      </c>
    </row>
    <row r="218" spans="1:33">
      <c r="A218" s="28">
        <v>118</v>
      </c>
      <c r="B218" s="48">
        <f>'Results'!B218</f>
        <v>0</v>
      </c>
      <c r="C218" s="34">
        <f>'Results'!C218</f>
        <v>0</v>
      </c>
      <c r="D218" s="54">
        <f>'Results'!D218</f>
        <v>0</v>
      </c>
      <c r="E218" s="54">
        <f>'Results'!E218</f>
        <v>0</v>
      </c>
      <c r="F218" s="55">
        <f>'Results'!F218</f>
        <v>0</v>
      </c>
      <c r="G218" s="34">
        <f>'Results'!G218</f>
        <v>0</v>
      </c>
      <c r="H218" s="54">
        <f>'Results'!H218</f>
        <v>0</v>
      </c>
      <c r="I218" s="54">
        <f>'Results'!I218</f>
        <v>0</v>
      </c>
      <c r="J218" s="55">
        <f>'Results'!J218</f>
        <v>0</v>
      </c>
      <c r="K218" s="56">
        <f>0.01*'11'!B$16*'Matrix'!D218*'Results'!E218</f>
        <v>0</v>
      </c>
      <c r="L218" s="33">
        <f>0.01*('11'!C$16-'935'!Y218)*'Results'!C218*'Matrix'!D218*('11'!B$16/('11'!B$16-'935'!X218))*'935'!Q218</f>
        <v>0</v>
      </c>
      <c r="M218" s="49">
        <f>0.01*('11'!B$16-'935'!X218)*'Results'!D218</f>
        <v>0</v>
      </c>
      <c r="N218" s="33">
        <f>0.01*'11'!B$16*'Matrix'!I218*'Matrix'!AQ218</f>
        <v>0</v>
      </c>
      <c r="O218" s="33">
        <f>0.01*('11'!B$16-'935'!X218)*'Matrix'!AV218</f>
        <v>0</v>
      </c>
      <c r="P218" s="49">
        <f>0.01*'Matrix'!AK218*'935'!U218</f>
        <v>0</v>
      </c>
      <c r="Q218" s="56">
        <f>K218+L218+M218</f>
        <v>0</v>
      </c>
      <c r="R218" s="32">
        <f>'935'!Z218</f>
        <v>0</v>
      </c>
      <c r="S218" s="57">
        <f>Q218-R218</f>
        <v>0</v>
      </c>
      <c r="T218" s="58">
        <f>IF(R218,Q218/R218-1,"")</f>
        <v>0</v>
      </c>
      <c r="U218" s="56">
        <f>N218+O218+P218</f>
        <v>0</v>
      </c>
      <c r="V218" s="32">
        <f>'935'!AA218</f>
        <v>0</v>
      </c>
      <c r="W218" s="57">
        <f>U218-V218</f>
        <v>0</v>
      </c>
      <c r="X218" s="58">
        <f>IF(V218,U218/V218-1,"")</f>
        <v>0</v>
      </c>
      <c r="Y218" s="56">
        <f>0.01*('11'!B$16-'935'!X218)*'Matrix'!AS218</f>
        <v>0</v>
      </c>
      <c r="Z218" s="33">
        <f>0.01*'11'!B$16*'Matrix'!D218*'Matrix'!CA218</f>
        <v>0</v>
      </c>
      <c r="AA218" s="33">
        <f>'Matrix'!D218*MAX('Matrix'!CI218,0-('Matrix'!CH218+IF('935'!Q218=0,0,(1-'935'!Y218/'11'!C$16)*'11'!B$16/('11'!B$16-'935'!X218)*IF('Matrix'!D218=0,1,'Matrix'!AW218/'Matrix'!D218)*'Matrix'!BE218)))*'11'!B$16*0.01*'DNO totals'!B$274/'DNO totals'!B$296</f>
        <v>0</v>
      </c>
      <c r="AB218" s="33">
        <f>'Matrix'!D218*'Charging rates'!B$106*'Matrix'!CF218</f>
        <v>0</v>
      </c>
      <c r="AC218" s="33">
        <f>'Matrix'!D218*MAX('Matrix'!CI218,0-('Matrix'!CH218+IF('935'!Q218=0,0,(1-'935'!Y218/'11'!C$16)*'11'!B$16/('11'!B$16-'935'!X218)*IF('Matrix'!D218=0,1,'Matrix'!AW218/'Matrix'!D218)*'Matrix'!BE218)))*'11'!B$16*0.01*'DNO totals'!B$284/'DNO totals'!B$296</f>
        <v>0</v>
      </c>
      <c r="AD218" s="33">
        <f>0.01*('Matrix'!AW218*'11'!B$16*'Matrix'!BH218+'Matrix'!D218*'Matrix'!BI218*'935'!Q218*('11'!C$16-'935'!Y218)*('11'!B$16/('11'!B$16-'935'!X218)))</f>
        <v>0</v>
      </c>
      <c r="AE218" s="33">
        <f>'Matrix'!D218*'Charging rates'!B$116*('Parameters'!B$21+'Matrix'!J218)*IF('DNO totals'!B$323&lt;0,1,'935'!S218)</f>
        <v>0</v>
      </c>
      <c r="AF218" s="33">
        <f>'Matrix'!D218*MAX('Matrix'!CI218,0-('Matrix'!CH218+IF('935'!Q218=0,0,(1-'935'!Y218/'11'!C$16)*'11'!B$16/('11'!B$16-'935'!X218)*IF('Matrix'!D218=0,1,'Matrix'!AW218/'Matrix'!D218)*'Matrix'!BE218)))*'11'!B$16*0.01*(1-('DNO totals'!B$284+'DNO totals'!B$274)/'DNO totals'!B$296)</f>
        <v>0</v>
      </c>
      <c r="AG218" s="49">
        <f>Q218-Y218-Z218-AA218-AB218-AC218-AD218-AE218-AF218</f>
        <v>0</v>
      </c>
    </row>
    <row r="219" spans="1:33">
      <c r="A219" s="28">
        <v>119</v>
      </c>
      <c r="B219" s="48">
        <f>'Results'!B219</f>
        <v>0</v>
      </c>
      <c r="C219" s="34">
        <f>'Results'!C219</f>
        <v>0</v>
      </c>
      <c r="D219" s="54">
        <f>'Results'!D219</f>
        <v>0</v>
      </c>
      <c r="E219" s="54">
        <f>'Results'!E219</f>
        <v>0</v>
      </c>
      <c r="F219" s="55">
        <f>'Results'!F219</f>
        <v>0</v>
      </c>
      <c r="G219" s="34">
        <f>'Results'!G219</f>
        <v>0</v>
      </c>
      <c r="H219" s="54">
        <f>'Results'!H219</f>
        <v>0</v>
      </c>
      <c r="I219" s="54">
        <f>'Results'!I219</f>
        <v>0</v>
      </c>
      <c r="J219" s="55">
        <f>'Results'!J219</f>
        <v>0</v>
      </c>
      <c r="K219" s="56">
        <f>0.01*'11'!B$16*'Matrix'!D219*'Results'!E219</f>
        <v>0</v>
      </c>
      <c r="L219" s="33">
        <f>0.01*('11'!C$16-'935'!Y219)*'Results'!C219*'Matrix'!D219*('11'!B$16/('11'!B$16-'935'!X219))*'935'!Q219</f>
        <v>0</v>
      </c>
      <c r="M219" s="49">
        <f>0.01*('11'!B$16-'935'!X219)*'Results'!D219</f>
        <v>0</v>
      </c>
      <c r="N219" s="33">
        <f>0.01*'11'!B$16*'Matrix'!I219*'Matrix'!AQ219</f>
        <v>0</v>
      </c>
      <c r="O219" s="33">
        <f>0.01*('11'!B$16-'935'!X219)*'Matrix'!AV219</f>
        <v>0</v>
      </c>
      <c r="P219" s="49">
        <f>0.01*'Matrix'!AK219*'935'!U219</f>
        <v>0</v>
      </c>
      <c r="Q219" s="56">
        <f>K219+L219+M219</f>
        <v>0</v>
      </c>
      <c r="R219" s="32">
        <f>'935'!Z219</f>
        <v>0</v>
      </c>
      <c r="S219" s="57">
        <f>Q219-R219</f>
        <v>0</v>
      </c>
      <c r="T219" s="58">
        <f>IF(R219,Q219/R219-1,"")</f>
        <v>0</v>
      </c>
      <c r="U219" s="56">
        <f>N219+O219+P219</f>
        <v>0</v>
      </c>
      <c r="V219" s="32">
        <f>'935'!AA219</f>
        <v>0</v>
      </c>
      <c r="W219" s="57">
        <f>U219-V219</f>
        <v>0</v>
      </c>
      <c r="X219" s="58">
        <f>IF(V219,U219/V219-1,"")</f>
        <v>0</v>
      </c>
      <c r="Y219" s="56">
        <f>0.01*('11'!B$16-'935'!X219)*'Matrix'!AS219</f>
        <v>0</v>
      </c>
      <c r="Z219" s="33">
        <f>0.01*'11'!B$16*'Matrix'!D219*'Matrix'!CA219</f>
        <v>0</v>
      </c>
      <c r="AA219" s="33">
        <f>'Matrix'!D219*MAX('Matrix'!CI219,0-('Matrix'!CH219+IF('935'!Q219=0,0,(1-'935'!Y219/'11'!C$16)*'11'!B$16/('11'!B$16-'935'!X219)*IF('Matrix'!D219=0,1,'Matrix'!AW219/'Matrix'!D219)*'Matrix'!BE219)))*'11'!B$16*0.01*'DNO totals'!B$274/'DNO totals'!B$296</f>
        <v>0</v>
      </c>
      <c r="AB219" s="33">
        <f>'Matrix'!D219*'Charging rates'!B$106*'Matrix'!CF219</f>
        <v>0</v>
      </c>
      <c r="AC219" s="33">
        <f>'Matrix'!D219*MAX('Matrix'!CI219,0-('Matrix'!CH219+IF('935'!Q219=0,0,(1-'935'!Y219/'11'!C$16)*'11'!B$16/('11'!B$16-'935'!X219)*IF('Matrix'!D219=0,1,'Matrix'!AW219/'Matrix'!D219)*'Matrix'!BE219)))*'11'!B$16*0.01*'DNO totals'!B$284/'DNO totals'!B$296</f>
        <v>0</v>
      </c>
      <c r="AD219" s="33">
        <f>0.01*('Matrix'!AW219*'11'!B$16*'Matrix'!BH219+'Matrix'!D219*'Matrix'!BI219*'935'!Q219*('11'!C$16-'935'!Y219)*('11'!B$16/('11'!B$16-'935'!X219)))</f>
        <v>0</v>
      </c>
      <c r="AE219" s="33">
        <f>'Matrix'!D219*'Charging rates'!B$116*('Parameters'!B$21+'Matrix'!J219)*IF('DNO totals'!B$323&lt;0,1,'935'!S219)</f>
        <v>0</v>
      </c>
      <c r="AF219" s="33">
        <f>'Matrix'!D219*MAX('Matrix'!CI219,0-('Matrix'!CH219+IF('935'!Q219=0,0,(1-'935'!Y219/'11'!C$16)*'11'!B$16/('11'!B$16-'935'!X219)*IF('Matrix'!D219=0,1,'Matrix'!AW219/'Matrix'!D219)*'Matrix'!BE219)))*'11'!B$16*0.01*(1-('DNO totals'!B$284+'DNO totals'!B$274)/'DNO totals'!B$296)</f>
        <v>0</v>
      </c>
      <c r="AG219" s="49">
        <f>Q219-Y219-Z219-AA219-AB219-AC219-AD219-AE219-AF219</f>
        <v>0</v>
      </c>
    </row>
    <row r="220" spans="1:33">
      <c r="A220" s="28">
        <v>120</v>
      </c>
      <c r="B220" s="48">
        <f>'Results'!B220</f>
        <v>0</v>
      </c>
      <c r="C220" s="34">
        <f>'Results'!C220</f>
        <v>0</v>
      </c>
      <c r="D220" s="54">
        <f>'Results'!D220</f>
        <v>0</v>
      </c>
      <c r="E220" s="54">
        <f>'Results'!E220</f>
        <v>0</v>
      </c>
      <c r="F220" s="55">
        <f>'Results'!F220</f>
        <v>0</v>
      </c>
      <c r="G220" s="34">
        <f>'Results'!G220</f>
        <v>0</v>
      </c>
      <c r="H220" s="54">
        <f>'Results'!H220</f>
        <v>0</v>
      </c>
      <c r="I220" s="54">
        <f>'Results'!I220</f>
        <v>0</v>
      </c>
      <c r="J220" s="55">
        <f>'Results'!J220</f>
        <v>0</v>
      </c>
      <c r="K220" s="56">
        <f>0.01*'11'!B$16*'Matrix'!D220*'Results'!E220</f>
        <v>0</v>
      </c>
      <c r="L220" s="33">
        <f>0.01*('11'!C$16-'935'!Y220)*'Results'!C220*'Matrix'!D220*('11'!B$16/('11'!B$16-'935'!X220))*'935'!Q220</f>
        <v>0</v>
      </c>
      <c r="M220" s="49">
        <f>0.01*('11'!B$16-'935'!X220)*'Results'!D220</f>
        <v>0</v>
      </c>
      <c r="N220" s="33">
        <f>0.01*'11'!B$16*'Matrix'!I220*'Matrix'!AQ220</f>
        <v>0</v>
      </c>
      <c r="O220" s="33">
        <f>0.01*('11'!B$16-'935'!X220)*'Matrix'!AV220</f>
        <v>0</v>
      </c>
      <c r="P220" s="49">
        <f>0.01*'Matrix'!AK220*'935'!U220</f>
        <v>0</v>
      </c>
      <c r="Q220" s="56">
        <f>K220+L220+M220</f>
        <v>0</v>
      </c>
      <c r="R220" s="32">
        <f>'935'!Z220</f>
        <v>0</v>
      </c>
      <c r="S220" s="57">
        <f>Q220-R220</f>
        <v>0</v>
      </c>
      <c r="T220" s="58">
        <f>IF(R220,Q220/R220-1,"")</f>
        <v>0</v>
      </c>
      <c r="U220" s="56">
        <f>N220+O220+P220</f>
        <v>0</v>
      </c>
      <c r="V220" s="32">
        <f>'935'!AA220</f>
        <v>0</v>
      </c>
      <c r="W220" s="57">
        <f>U220-V220</f>
        <v>0</v>
      </c>
      <c r="X220" s="58">
        <f>IF(V220,U220/V220-1,"")</f>
        <v>0</v>
      </c>
      <c r="Y220" s="56">
        <f>0.01*('11'!B$16-'935'!X220)*'Matrix'!AS220</f>
        <v>0</v>
      </c>
      <c r="Z220" s="33">
        <f>0.01*'11'!B$16*'Matrix'!D220*'Matrix'!CA220</f>
        <v>0</v>
      </c>
      <c r="AA220" s="33">
        <f>'Matrix'!D220*MAX('Matrix'!CI220,0-('Matrix'!CH220+IF('935'!Q220=0,0,(1-'935'!Y220/'11'!C$16)*'11'!B$16/('11'!B$16-'935'!X220)*IF('Matrix'!D220=0,1,'Matrix'!AW220/'Matrix'!D220)*'Matrix'!BE220)))*'11'!B$16*0.01*'DNO totals'!B$274/'DNO totals'!B$296</f>
        <v>0</v>
      </c>
      <c r="AB220" s="33">
        <f>'Matrix'!D220*'Charging rates'!B$106*'Matrix'!CF220</f>
        <v>0</v>
      </c>
      <c r="AC220" s="33">
        <f>'Matrix'!D220*MAX('Matrix'!CI220,0-('Matrix'!CH220+IF('935'!Q220=0,0,(1-'935'!Y220/'11'!C$16)*'11'!B$16/('11'!B$16-'935'!X220)*IF('Matrix'!D220=0,1,'Matrix'!AW220/'Matrix'!D220)*'Matrix'!BE220)))*'11'!B$16*0.01*'DNO totals'!B$284/'DNO totals'!B$296</f>
        <v>0</v>
      </c>
      <c r="AD220" s="33">
        <f>0.01*('Matrix'!AW220*'11'!B$16*'Matrix'!BH220+'Matrix'!D220*'Matrix'!BI220*'935'!Q220*('11'!C$16-'935'!Y220)*('11'!B$16/('11'!B$16-'935'!X220)))</f>
        <v>0</v>
      </c>
      <c r="AE220" s="33">
        <f>'Matrix'!D220*'Charging rates'!B$116*('Parameters'!B$21+'Matrix'!J220)*IF('DNO totals'!B$323&lt;0,1,'935'!S220)</f>
        <v>0</v>
      </c>
      <c r="AF220" s="33">
        <f>'Matrix'!D220*MAX('Matrix'!CI220,0-('Matrix'!CH220+IF('935'!Q220=0,0,(1-'935'!Y220/'11'!C$16)*'11'!B$16/('11'!B$16-'935'!X220)*IF('Matrix'!D220=0,1,'Matrix'!AW220/'Matrix'!D220)*'Matrix'!BE220)))*'11'!B$16*0.01*(1-('DNO totals'!B$284+'DNO totals'!B$274)/'DNO totals'!B$296)</f>
        <v>0</v>
      </c>
      <c r="AG220" s="49">
        <f>Q220-Y220-Z220-AA220-AB220-AC220-AD220-AE220-AF220</f>
        <v>0</v>
      </c>
    </row>
    <row r="221" spans="1:33">
      <c r="A221" s="28">
        <v>121</v>
      </c>
      <c r="B221" s="48">
        <f>'Results'!B221</f>
        <v>0</v>
      </c>
      <c r="C221" s="34">
        <f>'Results'!C221</f>
        <v>0</v>
      </c>
      <c r="D221" s="54">
        <f>'Results'!D221</f>
        <v>0</v>
      </c>
      <c r="E221" s="54">
        <f>'Results'!E221</f>
        <v>0</v>
      </c>
      <c r="F221" s="55">
        <f>'Results'!F221</f>
        <v>0</v>
      </c>
      <c r="G221" s="34">
        <f>'Results'!G221</f>
        <v>0</v>
      </c>
      <c r="H221" s="54">
        <f>'Results'!H221</f>
        <v>0</v>
      </c>
      <c r="I221" s="54">
        <f>'Results'!I221</f>
        <v>0</v>
      </c>
      <c r="J221" s="55">
        <f>'Results'!J221</f>
        <v>0</v>
      </c>
      <c r="K221" s="56">
        <f>0.01*'11'!B$16*'Matrix'!D221*'Results'!E221</f>
        <v>0</v>
      </c>
      <c r="L221" s="33">
        <f>0.01*('11'!C$16-'935'!Y221)*'Results'!C221*'Matrix'!D221*('11'!B$16/('11'!B$16-'935'!X221))*'935'!Q221</f>
        <v>0</v>
      </c>
      <c r="M221" s="49">
        <f>0.01*('11'!B$16-'935'!X221)*'Results'!D221</f>
        <v>0</v>
      </c>
      <c r="N221" s="33">
        <f>0.01*'11'!B$16*'Matrix'!I221*'Matrix'!AQ221</f>
        <v>0</v>
      </c>
      <c r="O221" s="33">
        <f>0.01*('11'!B$16-'935'!X221)*'Matrix'!AV221</f>
        <v>0</v>
      </c>
      <c r="P221" s="49">
        <f>0.01*'Matrix'!AK221*'935'!U221</f>
        <v>0</v>
      </c>
      <c r="Q221" s="56">
        <f>K221+L221+M221</f>
        <v>0</v>
      </c>
      <c r="R221" s="32">
        <f>'935'!Z221</f>
        <v>0</v>
      </c>
      <c r="S221" s="57">
        <f>Q221-R221</f>
        <v>0</v>
      </c>
      <c r="T221" s="58">
        <f>IF(R221,Q221/R221-1,"")</f>
        <v>0</v>
      </c>
      <c r="U221" s="56">
        <f>N221+O221+P221</f>
        <v>0</v>
      </c>
      <c r="V221" s="32">
        <f>'935'!AA221</f>
        <v>0</v>
      </c>
      <c r="W221" s="57">
        <f>U221-V221</f>
        <v>0</v>
      </c>
      <c r="X221" s="58">
        <f>IF(V221,U221/V221-1,"")</f>
        <v>0</v>
      </c>
      <c r="Y221" s="56">
        <f>0.01*('11'!B$16-'935'!X221)*'Matrix'!AS221</f>
        <v>0</v>
      </c>
      <c r="Z221" s="33">
        <f>0.01*'11'!B$16*'Matrix'!D221*'Matrix'!CA221</f>
        <v>0</v>
      </c>
      <c r="AA221" s="33">
        <f>'Matrix'!D221*MAX('Matrix'!CI221,0-('Matrix'!CH221+IF('935'!Q221=0,0,(1-'935'!Y221/'11'!C$16)*'11'!B$16/('11'!B$16-'935'!X221)*IF('Matrix'!D221=0,1,'Matrix'!AW221/'Matrix'!D221)*'Matrix'!BE221)))*'11'!B$16*0.01*'DNO totals'!B$274/'DNO totals'!B$296</f>
        <v>0</v>
      </c>
      <c r="AB221" s="33">
        <f>'Matrix'!D221*'Charging rates'!B$106*'Matrix'!CF221</f>
        <v>0</v>
      </c>
      <c r="AC221" s="33">
        <f>'Matrix'!D221*MAX('Matrix'!CI221,0-('Matrix'!CH221+IF('935'!Q221=0,0,(1-'935'!Y221/'11'!C$16)*'11'!B$16/('11'!B$16-'935'!X221)*IF('Matrix'!D221=0,1,'Matrix'!AW221/'Matrix'!D221)*'Matrix'!BE221)))*'11'!B$16*0.01*'DNO totals'!B$284/'DNO totals'!B$296</f>
        <v>0</v>
      </c>
      <c r="AD221" s="33">
        <f>0.01*('Matrix'!AW221*'11'!B$16*'Matrix'!BH221+'Matrix'!D221*'Matrix'!BI221*'935'!Q221*('11'!C$16-'935'!Y221)*('11'!B$16/('11'!B$16-'935'!X221)))</f>
        <v>0</v>
      </c>
      <c r="AE221" s="33">
        <f>'Matrix'!D221*'Charging rates'!B$116*('Parameters'!B$21+'Matrix'!J221)*IF('DNO totals'!B$323&lt;0,1,'935'!S221)</f>
        <v>0</v>
      </c>
      <c r="AF221" s="33">
        <f>'Matrix'!D221*MAX('Matrix'!CI221,0-('Matrix'!CH221+IF('935'!Q221=0,0,(1-'935'!Y221/'11'!C$16)*'11'!B$16/('11'!B$16-'935'!X221)*IF('Matrix'!D221=0,1,'Matrix'!AW221/'Matrix'!D221)*'Matrix'!BE221)))*'11'!B$16*0.01*(1-('DNO totals'!B$284+'DNO totals'!B$274)/'DNO totals'!B$296)</f>
        <v>0</v>
      </c>
      <c r="AG221" s="49">
        <f>Q221-Y221-Z221-AA221-AB221-AC221-AD221-AE221-AF221</f>
        <v>0</v>
      </c>
    </row>
    <row r="222" spans="1:33">
      <c r="A222" s="28">
        <v>122</v>
      </c>
      <c r="B222" s="48">
        <f>'Results'!B222</f>
        <v>0</v>
      </c>
      <c r="C222" s="34">
        <f>'Results'!C222</f>
        <v>0</v>
      </c>
      <c r="D222" s="54">
        <f>'Results'!D222</f>
        <v>0</v>
      </c>
      <c r="E222" s="54">
        <f>'Results'!E222</f>
        <v>0</v>
      </c>
      <c r="F222" s="55">
        <f>'Results'!F222</f>
        <v>0</v>
      </c>
      <c r="G222" s="34">
        <f>'Results'!G222</f>
        <v>0</v>
      </c>
      <c r="H222" s="54">
        <f>'Results'!H222</f>
        <v>0</v>
      </c>
      <c r="I222" s="54">
        <f>'Results'!I222</f>
        <v>0</v>
      </c>
      <c r="J222" s="55">
        <f>'Results'!J222</f>
        <v>0</v>
      </c>
      <c r="K222" s="56">
        <f>0.01*'11'!B$16*'Matrix'!D222*'Results'!E222</f>
        <v>0</v>
      </c>
      <c r="L222" s="33">
        <f>0.01*('11'!C$16-'935'!Y222)*'Results'!C222*'Matrix'!D222*('11'!B$16/('11'!B$16-'935'!X222))*'935'!Q222</f>
        <v>0</v>
      </c>
      <c r="M222" s="49">
        <f>0.01*('11'!B$16-'935'!X222)*'Results'!D222</f>
        <v>0</v>
      </c>
      <c r="N222" s="33">
        <f>0.01*'11'!B$16*'Matrix'!I222*'Matrix'!AQ222</f>
        <v>0</v>
      </c>
      <c r="O222" s="33">
        <f>0.01*('11'!B$16-'935'!X222)*'Matrix'!AV222</f>
        <v>0</v>
      </c>
      <c r="P222" s="49">
        <f>0.01*'Matrix'!AK222*'935'!U222</f>
        <v>0</v>
      </c>
      <c r="Q222" s="56">
        <f>K222+L222+M222</f>
        <v>0</v>
      </c>
      <c r="R222" s="32">
        <f>'935'!Z222</f>
        <v>0</v>
      </c>
      <c r="S222" s="57">
        <f>Q222-R222</f>
        <v>0</v>
      </c>
      <c r="T222" s="58">
        <f>IF(R222,Q222/R222-1,"")</f>
        <v>0</v>
      </c>
      <c r="U222" s="56">
        <f>N222+O222+P222</f>
        <v>0</v>
      </c>
      <c r="V222" s="32">
        <f>'935'!AA222</f>
        <v>0</v>
      </c>
      <c r="W222" s="57">
        <f>U222-V222</f>
        <v>0</v>
      </c>
      <c r="X222" s="58">
        <f>IF(V222,U222/V222-1,"")</f>
        <v>0</v>
      </c>
      <c r="Y222" s="56">
        <f>0.01*('11'!B$16-'935'!X222)*'Matrix'!AS222</f>
        <v>0</v>
      </c>
      <c r="Z222" s="33">
        <f>0.01*'11'!B$16*'Matrix'!D222*'Matrix'!CA222</f>
        <v>0</v>
      </c>
      <c r="AA222" s="33">
        <f>'Matrix'!D222*MAX('Matrix'!CI222,0-('Matrix'!CH222+IF('935'!Q222=0,0,(1-'935'!Y222/'11'!C$16)*'11'!B$16/('11'!B$16-'935'!X222)*IF('Matrix'!D222=0,1,'Matrix'!AW222/'Matrix'!D222)*'Matrix'!BE222)))*'11'!B$16*0.01*'DNO totals'!B$274/'DNO totals'!B$296</f>
        <v>0</v>
      </c>
      <c r="AB222" s="33">
        <f>'Matrix'!D222*'Charging rates'!B$106*'Matrix'!CF222</f>
        <v>0</v>
      </c>
      <c r="AC222" s="33">
        <f>'Matrix'!D222*MAX('Matrix'!CI222,0-('Matrix'!CH222+IF('935'!Q222=0,0,(1-'935'!Y222/'11'!C$16)*'11'!B$16/('11'!B$16-'935'!X222)*IF('Matrix'!D222=0,1,'Matrix'!AW222/'Matrix'!D222)*'Matrix'!BE222)))*'11'!B$16*0.01*'DNO totals'!B$284/'DNO totals'!B$296</f>
        <v>0</v>
      </c>
      <c r="AD222" s="33">
        <f>0.01*('Matrix'!AW222*'11'!B$16*'Matrix'!BH222+'Matrix'!D222*'Matrix'!BI222*'935'!Q222*('11'!C$16-'935'!Y222)*('11'!B$16/('11'!B$16-'935'!X222)))</f>
        <v>0</v>
      </c>
      <c r="AE222" s="33">
        <f>'Matrix'!D222*'Charging rates'!B$116*('Parameters'!B$21+'Matrix'!J222)*IF('DNO totals'!B$323&lt;0,1,'935'!S222)</f>
        <v>0</v>
      </c>
      <c r="AF222" s="33">
        <f>'Matrix'!D222*MAX('Matrix'!CI222,0-('Matrix'!CH222+IF('935'!Q222=0,0,(1-'935'!Y222/'11'!C$16)*'11'!B$16/('11'!B$16-'935'!X222)*IF('Matrix'!D222=0,1,'Matrix'!AW222/'Matrix'!D222)*'Matrix'!BE222)))*'11'!B$16*0.01*(1-('DNO totals'!B$284+'DNO totals'!B$274)/'DNO totals'!B$296)</f>
        <v>0</v>
      </c>
      <c r="AG222" s="49">
        <f>Q222-Y222-Z222-AA222-AB222-AC222-AD222-AE222-AF222</f>
        <v>0</v>
      </c>
    </row>
    <row r="223" spans="1:33">
      <c r="A223" s="28">
        <v>123</v>
      </c>
      <c r="B223" s="48">
        <f>'Results'!B223</f>
        <v>0</v>
      </c>
      <c r="C223" s="34">
        <f>'Results'!C223</f>
        <v>0</v>
      </c>
      <c r="D223" s="54">
        <f>'Results'!D223</f>
        <v>0</v>
      </c>
      <c r="E223" s="54">
        <f>'Results'!E223</f>
        <v>0</v>
      </c>
      <c r="F223" s="55">
        <f>'Results'!F223</f>
        <v>0</v>
      </c>
      <c r="G223" s="34">
        <f>'Results'!G223</f>
        <v>0</v>
      </c>
      <c r="H223" s="54">
        <f>'Results'!H223</f>
        <v>0</v>
      </c>
      <c r="I223" s="54">
        <f>'Results'!I223</f>
        <v>0</v>
      </c>
      <c r="J223" s="55">
        <f>'Results'!J223</f>
        <v>0</v>
      </c>
      <c r="K223" s="56">
        <f>0.01*'11'!B$16*'Matrix'!D223*'Results'!E223</f>
        <v>0</v>
      </c>
      <c r="L223" s="33">
        <f>0.01*('11'!C$16-'935'!Y223)*'Results'!C223*'Matrix'!D223*('11'!B$16/('11'!B$16-'935'!X223))*'935'!Q223</f>
        <v>0</v>
      </c>
      <c r="M223" s="49">
        <f>0.01*('11'!B$16-'935'!X223)*'Results'!D223</f>
        <v>0</v>
      </c>
      <c r="N223" s="33">
        <f>0.01*'11'!B$16*'Matrix'!I223*'Matrix'!AQ223</f>
        <v>0</v>
      </c>
      <c r="O223" s="33">
        <f>0.01*('11'!B$16-'935'!X223)*'Matrix'!AV223</f>
        <v>0</v>
      </c>
      <c r="P223" s="49">
        <f>0.01*'Matrix'!AK223*'935'!U223</f>
        <v>0</v>
      </c>
      <c r="Q223" s="56">
        <f>K223+L223+M223</f>
        <v>0</v>
      </c>
      <c r="R223" s="32">
        <f>'935'!Z223</f>
        <v>0</v>
      </c>
      <c r="S223" s="57">
        <f>Q223-R223</f>
        <v>0</v>
      </c>
      <c r="T223" s="58">
        <f>IF(R223,Q223/R223-1,"")</f>
        <v>0</v>
      </c>
      <c r="U223" s="56">
        <f>N223+O223+P223</f>
        <v>0</v>
      </c>
      <c r="V223" s="32">
        <f>'935'!AA223</f>
        <v>0</v>
      </c>
      <c r="W223" s="57">
        <f>U223-V223</f>
        <v>0</v>
      </c>
      <c r="X223" s="58">
        <f>IF(V223,U223/V223-1,"")</f>
        <v>0</v>
      </c>
      <c r="Y223" s="56">
        <f>0.01*('11'!B$16-'935'!X223)*'Matrix'!AS223</f>
        <v>0</v>
      </c>
      <c r="Z223" s="33">
        <f>0.01*'11'!B$16*'Matrix'!D223*'Matrix'!CA223</f>
        <v>0</v>
      </c>
      <c r="AA223" s="33">
        <f>'Matrix'!D223*MAX('Matrix'!CI223,0-('Matrix'!CH223+IF('935'!Q223=0,0,(1-'935'!Y223/'11'!C$16)*'11'!B$16/('11'!B$16-'935'!X223)*IF('Matrix'!D223=0,1,'Matrix'!AW223/'Matrix'!D223)*'Matrix'!BE223)))*'11'!B$16*0.01*'DNO totals'!B$274/'DNO totals'!B$296</f>
        <v>0</v>
      </c>
      <c r="AB223" s="33">
        <f>'Matrix'!D223*'Charging rates'!B$106*'Matrix'!CF223</f>
        <v>0</v>
      </c>
      <c r="AC223" s="33">
        <f>'Matrix'!D223*MAX('Matrix'!CI223,0-('Matrix'!CH223+IF('935'!Q223=0,0,(1-'935'!Y223/'11'!C$16)*'11'!B$16/('11'!B$16-'935'!X223)*IF('Matrix'!D223=0,1,'Matrix'!AW223/'Matrix'!D223)*'Matrix'!BE223)))*'11'!B$16*0.01*'DNO totals'!B$284/'DNO totals'!B$296</f>
        <v>0</v>
      </c>
      <c r="AD223" s="33">
        <f>0.01*('Matrix'!AW223*'11'!B$16*'Matrix'!BH223+'Matrix'!D223*'Matrix'!BI223*'935'!Q223*('11'!C$16-'935'!Y223)*('11'!B$16/('11'!B$16-'935'!X223)))</f>
        <v>0</v>
      </c>
      <c r="AE223" s="33">
        <f>'Matrix'!D223*'Charging rates'!B$116*('Parameters'!B$21+'Matrix'!J223)*IF('DNO totals'!B$323&lt;0,1,'935'!S223)</f>
        <v>0</v>
      </c>
      <c r="AF223" s="33">
        <f>'Matrix'!D223*MAX('Matrix'!CI223,0-('Matrix'!CH223+IF('935'!Q223=0,0,(1-'935'!Y223/'11'!C$16)*'11'!B$16/('11'!B$16-'935'!X223)*IF('Matrix'!D223=0,1,'Matrix'!AW223/'Matrix'!D223)*'Matrix'!BE223)))*'11'!B$16*0.01*(1-('DNO totals'!B$284+'DNO totals'!B$274)/'DNO totals'!B$296)</f>
        <v>0</v>
      </c>
      <c r="AG223" s="49">
        <f>Q223-Y223-Z223-AA223-AB223-AC223-AD223-AE223-AF223</f>
        <v>0</v>
      </c>
    </row>
    <row r="224" spans="1:33">
      <c r="A224" s="28">
        <v>124</v>
      </c>
      <c r="B224" s="48">
        <f>'Results'!B224</f>
        <v>0</v>
      </c>
      <c r="C224" s="34">
        <f>'Results'!C224</f>
        <v>0</v>
      </c>
      <c r="D224" s="54">
        <f>'Results'!D224</f>
        <v>0</v>
      </c>
      <c r="E224" s="54">
        <f>'Results'!E224</f>
        <v>0</v>
      </c>
      <c r="F224" s="55">
        <f>'Results'!F224</f>
        <v>0</v>
      </c>
      <c r="G224" s="34">
        <f>'Results'!G224</f>
        <v>0</v>
      </c>
      <c r="H224" s="54">
        <f>'Results'!H224</f>
        <v>0</v>
      </c>
      <c r="I224" s="54">
        <f>'Results'!I224</f>
        <v>0</v>
      </c>
      <c r="J224" s="55">
        <f>'Results'!J224</f>
        <v>0</v>
      </c>
      <c r="K224" s="56">
        <f>0.01*'11'!B$16*'Matrix'!D224*'Results'!E224</f>
        <v>0</v>
      </c>
      <c r="L224" s="33">
        <f>0.01*('11'!C$16-'935'!Y224)*'Results'!C224*'Matrix'!D224*('11'!B$16/('11'!B$16-'935'!X224))*'935'!Q224</f>
        <v>0</v>
      </c>
      <c r="M224" s="49">
        <f>0.01*('11'!B$16-'935'!X224)*'Results'!D224</f>
        <v>0</v>
      </c>
      <c r="N224" s="33">
        <f>0.01*'11'!B$16*'Matrix'!I224*'Matrix'!AQ224</f>
        <v>0</v>
      </c>
      <c r="O224" s="33">
        <f>0.01*('11'!B$16-'935'!X224)*'Matrix'!AV224</f>
        <v>0</v>
      </c>
      <c r="P224" s="49">
        <f>0.01*'Matrix'!AK224*'935'!U224</f>
        <v>0</v>
      </c>
      <c r="Q224" s="56">
        <f>K224+L224+M224</f>
        <v>0</v>
      </c>
      <c r="R224" s="32">
        <f>'935'!Z224</f>
        <v>0</v>
      </c>
      <c r="S224" s="57">
        <f>Q224-R224</f>
        <v>0</v>
      </c>
      <c r="T224" s="58">
        <f>IF(R224,Q224/R224-1,"")</f>
        <v>0</v>
      </c>
      <c r="U224" s="56">
        <f>N224+O224+P224</f>
        <v>0</v>
      </c>
      <c r="V224" s="32">
        <f>'935'!AA224</f>
        <v>0</v>
      </c>
      <c r="W224" s="57">
        <f>U224-V224</f>
        <v>0</v>
      </c>
      <c r="X224" s="58">
        <f>IF(V224,U224/V224-1,"")</f>
        <v>0</v>
      </c>
      <c r="Y224" s="56">
        <f>0.01*('11'!B$16-'935'!X224)*'Matrix'!AS224</f>
        <v>0</v>
      </c>
      <c r="Z224" s="33">
        <f>0.01*'11'!B$16*'Matrix'!D224*'Matrix'!CA224</f>
        <v>0</v>
      </c>
      <c r="AA224" s="33">
        <f>'Matrix'!D224*MAX('Matrix'!CI224,0-('Matrix'!CH224+IF('935'!Q224=0,0,(1-'935'!Y224/'11'!C$16)*'11'!B$16/('11'!B$16-'935'!X224)*IF('Matrix'!D224=0,1,'Matrix'!AW224/'Matrix'!D224)*'Matrix'!BE224)))*'11'!B$16*0.01*'DNO totals'!B$274/'DNO totals'!B$296</f>
        <v>0</v>
      </c>
      <c r="AB224" s="33">
        <f>'Matrix'!D224*'Charging rates'!B$106*'Matrix'!CF224</f>
        <v>0</v>
      </c>
      <c r="AC224" s="33">
        <f>'Matrix'!D224*MAX('Matrix'!CI224,0-('Matrix'!CH224+IF('935'!Q224=0,0,(1-'935'!Y224/'11'!C$16)*'11'!B$16/('11'!B$16-'935'!X224)*IF('Matrix'!D224=0,1,'Matrix'!AW224/'Matrix'!D224)*'Matrix'!BE224)))*'11'!B$16*0.01*'DNO totals'!B$284/'DNO totals'!B$296</f>
        <v>0</v>
      </c>
      <c r="AD224" s="33">
        <f>0.01*('Matrix'!AW224*'11'!B$16*'Matrix'!BH224+'Matrix'!D224*'Matrix'!BI224*'935'!Q224*('11'!C$16-'935'!Y224)*('11'!B$16/('11'!B$16-'935'!X224)))</f>
        <v>0</v>
      </c>
      <c r="AE224" s="33">
        <f>'Matrix'!D224*'Charging rates'!B$116*('Parameters'!B$21+'Matrix'!J224)*IF('DNO totals'!B$323&lt;0,1,'935'!S224)</f>
        <v>0</v>
      </c>
      <c r="AF224" s="33">
        <f>'Matrix'!D224*MAX('Matrix'!CI224,0-('Matrix'!CH224+IF('935'!Q224=0,0,(1-'935'!Y224/'11'!C$16)*'11'!B$16/('11'!B$16-'935'!X224)*IF('Matrix'!D224=0,1,'Matrix'!AW224/'Matrix'!D224)*'Matrix'!BE224)))*'11'!B$16*0.01*(1-('DNO totals'!B$284+'DNO totals'!B$274)/'DNO totals'!B$296)</f>
        <v>0</v>
      </c>
      <c r="AG224" s="49">
        <f>Q224-Y224-Z224-AA224-AB224-AC224-AD224-AE224-AF224</f>
        <v>0</v>
      </c>
    </row>
    <row r="225" spans="1:33">
      <c r="A225" s="28">
        <v>125</v>
      </c>
      <c r="B225" s="48">
        <f>'Results'!B225</f>
        <v>0</v>
      </c>
      <c r="C225" s="34">
        <f>'Results'!C225</f>
        <v>0</v>
      </c>
      <c r="D225" s="54">
        <f>'Results'!D225</f>
        <v>0</v>
      </c>
      <c r="E225" s="54">
        <f>'Results'!E225</f>
        <v>0</v>
      </c>
      <c r="F225" s="55">
        <f>'Results'!F225</f>
        <v>0</v>
      </c>
      <c r="G225" s="34">
        <f>'Results'!G225</f>
        <v>0</v>
      </c>
      <c r="H225" s="54">
        <f>'Results'!H225</f>
        <v>0</v>
      </c>
      <c r="I225" s="54">
        <f>'Results'!I225</f>
        <v>0</v>
      </c>
      <c r="J225" s="55">
        <f>'Results'!J225</f>
        <v>0</v>
      </c>
      <c r="K225" s="56">
        <f>0.01*'11'!B$16*'Matrix'!D225*'Results'!E225</f>
        <v>0</v>
      </c>
      <c r="L225" s="33">
        <f>0.01*('11'!C$16-'935'!Y225)*'Results'!C225*'Matrix'!D225*('11'!B$16/('11'!B$16-'935'!X225))*'935'!Q225</f>
        <v>0</v>
      </c>
      <c r="M225" s="49">
        <f>0.01*('11'!B$16-'935'!X225)*'Results'!D225</f>
        <v>0</v>
      </c>
      <c r="N225" s="33">
        <f>0.01*'11'!B$16*'Matrix'!I225*'Matrix'!AQ225</f>
        <v>0</v>
      </c>
      <c r="O225" s="33">
        <f>0.01*('11'!B$16-'935'!X225)*'Matrix'!AV225</f>
        <v>0</v>
      </c>
      <c r="P225" s="49">
        <f>0.01*'Matrix'!AK225*'935'!U225</f>
        <v>0</v>
      </c>
      <c r="Q225" s="56">
        <f>K225+L225+M225</f>
        <v>0</v>
      </c>
      <c r="R225" s="32">
        <f>'935'!Z225</f>
        <v>0</v>
      </c>
      <c r="S225" s="57">
        <f>Q225-R225</f>
        <v>0</v>
      </c>
      <c r="T225" s="58">
        <f>IF(R225,Q225/R225-1,"")</f>
        <v>0</v>
      </c>
      <c r="U225" s="56">
        <f>N225+O225+P225</f>
        <v>0</v>
      </c>
      <c r="V225" s="32">
        <f>'935'!AA225</f>
        <v>0</v>
      </c>
      <c r="W225" s="57">
        <f>U225-V225</f>
        <v>0</v>
      </c>
      <c r="X225" s="58">
        <f>IF(V225,U225/V225-1,"")</f>
        <v>0</v>
      </c>
      <c r="Y225" s="56">
        <f>0.01*('11'!B$16-'935'!X225)*'Matrix'!AS225</f>
        <v>0</v>
      </c>
      <c r="Z225" s="33">
        <f>0.01*'11'!B$16*'Matrix'!D225*'Matrix'!CA225</f>
        <v>0</v>
      </c>
      <c r="AA225" s="33">
        <f>'Matrix'!D225*MAX('Matrix'!CI225,0-('Matrix'!CH225+IF('935'!Q225=0,0,(1-'935'!Y225/'11'!C$16)*'11'!B$16/('11'!B$16-'935'!X225)*IF('Matrix'!D225=0,1,'Matrix'!AW225/'Matrix'!D225)*'Matrix'!BE225)))*'11'!B$16*0.01*'DNO totals'!B$274/'DNO totals'!B$296</f>
        <v>0</v>
      </c>
      <c r="AB225" s="33">
        <f>'Matrix'!D225*'Charging rates'!B$106*'Matrix'!CF225</f>
        <v>0</v>
      </c>
      <c r="AC225" s="33">
        <f>'Matrix'!D225*MAX('Matrix'!CI225,0-('Matrix'!CH225+IF('935'!Q225=0,0,(1-'935'!Y225/'11'!C$16)*'11'!B$16/('11'!B$16-'935'!X225)*IF('Matrix'!D225=0,1,'Matrix'!AW225/'Matrix'!D225)*'Matrix'!BE225)))*'11'!B$16*0.01*'DNO totals'!B$284/'DNO totals'!B$296</f>
        <v>0</v>
      </c>
      <c r="AD225" s="33">
        <f>0.01*('Matrix'!AW225*'11'!B$16*'Matrix'!BH225+'Matrix'!D225*'Matrix'!BI225*'935'!Q225*('11'!C$16-'935'!Y225)*('11'!B$16/('11'!B$16-'935'!X225)))</f>
        <v>0</v>
      </c>
      <c r="AE225" s="33">
        <f>'Matrix'!D225*'Charging rates'!B$116*('Parameters'!B$21+'Matrix'!J225)*IF('DNO totals'!B$323&lt;0,1,'935'!S225)</f>
        <v>0</v>
      </c>
      <c r="AF225" s="33">
        <f>'Matrix'!D225*MAX('Matrix'!CI225,0-('Matrix'!CH225+IF('935'!Q225=0,0,(1-'935'!Y225/'11'!C$16)*'11'!B$16/('11'!B$16-'935'!X225)*IF('Matrix'!D225=0,1,'Matrix'!AW225/'Matrix'!D225)*'Matrix'!BE225)))*'11'!B$16*0.01*(1-('DNO totals'!B$284+'DNO totals'!B$274)/'DNO totals'!B$296)</f>
        <v>0</v>
      </c>
      <c r="AG225" s="49">
        <f>Q225-Y225-Z225-AA225-AB225-AC225-AD225-AE225-AF225</f>
        <v>0</v>
      </c>
    </row>
    <row r="226" spans="1:33">
      <c r="A226" s="28">
        <v>126</v>
      </c>
      <c r="B226" s="48">
        <f>'Results'!B226</f>
        <v>0</v>
      </c>
      <c r="C226" s="34">
        <f>'Results'!C226</f>
        <v>0</v>
      </c>
      <c r="D226" s="54">
        <f>'Results'!D226</f>
        <v>0</v>
      </c>
      <c r="E226" s="54">
        <f>'Results'!E226</f>
        <v>0</v>
      </c>
      <c r="F226" s="55">
        <f>'Results'!F226</f>
        <v>0</v>
      </c>
      <c r="G226" s="34">
        <f>'Results'!G226</f>
        <v>0</v>
      </c>
      <c r="H226" s="54">
        <f>'Results'!H226</f>
        <v>0</v>
      </c>
      <c r="I226" s="54">
        <f>'Results'!I226</f>
        <v>0</v>
      </c>
      <c r="J226" s="55">
        <f>'Results'!J226</f>
        <v>0</v>
      </c>
      <c r="K226" s="56">
        <f>0.01*'11'!B$16*'Matrix'!D226*'Results'!E226</f>
        <v>0</v>
      </c>
      <c r="L226" s="33">
        <f>0.01*('11'!C$16-'935'!Y226)*'Results'!C226*'Matrix'!D226*('11'!B$16/('11'!B$16-'935'!X226))*'935'!Q226</f>
        <v>0</v>
      </c>
      <c r="M226" s="49">
        <f>0.01*('11'!B$16-'935'!X226)*'Results'!D226</f>
        <v>0</v>
      </c>
      <c r="N226" s="33">
        <f>0.01*'11'!B$16*'Matrix'!I226*'Matrix'!AQ226</f>
        <v>0</v>
      </c>
      <c r="O226" s="33">
        <f>0.01*('11'!B$16-'935'!X226)*'Matrix'!AV226</f>
        <v>0</v>
      </c>
      <c r="P226" s="49">
        <f>0.01*'Matrix'!AK226*'935'!U226</f>
        <v>0</v>
      </c>
      <c r="Q226" s="56">
        <f>K226+L226+M226</f>
        <v>0</v>
      </c>
      <c r="R226" s="32">
        <f>'935'!Z226</f>
        <v>0</v>
      </c>
      <c r="S226" s="57">
        <f>Q226-R226</f>
        <v>0</v>
      </c>
      <c r="T226" s="58">
        <f>IF(R226,Q226/R226-1,"")</f>
        <v>0</v>
      </c>
      <c r="U226" s="56">
        <f>N226+O226+P226</f>
        <v>0</v>
      </c>
      <c r="V226" s="32">
        <f>'935'!AA226</f>
        <v>0</v>
      </c>
      <c r="W226" s="57">
        <f>U226-V226</f>
        <v>0</v>
      </c>
      <c r="X226" s="58">
        <f>IF(V226,U226/V226-1,"")</f>
        <v>0</v>
      </c>
      <c r="Y226" s="56">
        <f>0.01*('11'!B$16-'935'!X226)*'Matrix'!AS226</f>
        <v>0</v>
      </c>
      <c r="Z226" s="33">
        <f>0.01*'11'!B$16*'Matrix'!D226*'Matrix'!CA226</f>
        <v>0</v>
      </c>
      <c r="AA226" s="33">
        <f>'Matrix'!D226*MAX('Matrix'!CI226,0-('Matrix'!CH226+IF('935'!Q226=0,0,(1-'935'!Y226/'11'!C$16)*'11'!B$16/('11'!B$16-'935'!X226)*IF('Matrix'!D226=0,1,'Matrix'!AW226/'Matrix'!D226)*'Matrix'!BE226)))*'11'!B$16*0.01*'DNO totals'!B$274/'DNO totals'!B$296</f>
        <v>0</v>
      </c>
      <c r="AB226" s="33">
        <f>'Matrix'!D226*'Charging rates'!B$106*'Matrix'!CF226</f>
        <v>0</v>
      </c>
      <c r="AC226" s="33">
        <f>'Matrix'!D226*MAX('Matrix'!CI226,0-('Matrix'!CH226+IF('935'!Q226=0,0,(1-'935'!Y226/'11'!C$16)*'11'!B$16/('11'!B$16-'935'!X226)*IF('Matrix'!D226=0,1,'Matrix'!AW226/'Matrix'!D226)*'Matrix'!BE226)))*'11'!B$16*0.01*'DNO totals'!B$284/'DNO totals'!B$296</f>
        <v>0</v>
      </c>
      <c r="AD226" s="33">
        <f>0.01*('Matrix'!AW226*'11'!B$16*'Matrix'!BH226+'Matrix'!D226*'Matrix'!BI226*'935'!Q226*('11'!C$16-'935'!Y226)*('11'!B$16/('11'!B$16-'935'!X226)))</f>
        <v>0</v>
      </c>
      <c r="AE226" s="33">
        <f>'Matrix'!D226*'Charging rates'!B$116*('Parameters'!B$21+'Matrix'!J226)*IF('DNO totals'!B$323&lt;0,1,'935'!S226)</f>
        <v>0</v>
      </c>
      <c r="AF226" s="33">
        <f>'Matrix'!D226*MAX('Matrix'!CI226,0-('Matrix'!CH226+IF('935'!Q226=0,0,(1-'935'!Y226/'11'!C$16)*'11'!B$16/('11'!B$16-'935'!X226)*IF('Matrix'!D226=0,1,'Matrix'!AW226/'Matrix'!D226)*'Matrix'!BE226)))*'11'!B$16*0.01*(1-('DNO totals'!B$284+'DNO totals'!B$274)/'DNO totals'!B$296)</f>
        <v>0</v>
      </c>
      <c r="AG226" s="49">
        <f>Q226-Y226-Z226-AA226-AB226-AC226-AD226-AE226-AF226</f>
        <v>0</v>
      </c>
    </row>
    <row r="227" spans="1:33">
      <c r="A227" s="28">
        <v>127</v>
      </c>
      <c r="B227" s="48">
        <f>'Results'!B227</f>
        <v>0</v>
      </c>
      <c r="C227" s="34">
        <f>'Results'!C227</f>
        <v>0</v>
      </c>
      <c r="D227" s="54">
        <f>'Results'!D227</f>
        <v>0</v>
      </c>
      <c r="E227" s="54">
        <f>'Results'!E227</f>
        <v>0</v>
      </c>
      <c r="F227" s="55">
        <f>'Results'!F227</f>
        <v>0</v>
      </c>
      <c r="G227" s="34">
        <f>'Results'!G227</f>
        <v>0</v>
      </c>
      <c r="H227" s="54">
        <f>'Results'!H227</f>
        <v>0</v>
      </c>
      <c r="I227" s="54">
        <f>'Results'!I227</f>
        <v>0</v>
      </c>
      <c r="J227" s="55">
        <f>'Results'!J227</f>
        <v>0</v>
      </c>
      <c r="K227" s="56">
        <f>0.01*'11'!B$16*'Matrix'!D227*'Results'!E227</f>
        <v>0</v>
      </c>
      <c r="L227" s="33">
        <f>0.01*('11'!C$16-'935'!Y227)*'Results'!C227*'Matrix'!D227*('11'!B$16/('11'!B$16-'935'!X227))*'935'!Q227</f>
        <v>0</v>
      </c>
      <c r="M227" s="49">
        <f>0.01*('11'!B$16-'935'!X227)*'Results'!D227</f>
        <v>0</v>
      </c>
      <c r="N227" s="33">
        <f>0.01*'11'!B$16*'Matrix'!I227*'Matrix'!AQ227</f>
        <v>0</v>
      </c>
      <c r="O227" s="33">
        <f>0.01*('11'!B$16-'935'!X227)*'Matrix'!AV227</f>
        <v>0</v>
      </c>
      <c r="P227" s="49">
        <f>0.01*'Matrix'!AK227*'935'!U227</f>
        <v>0</v>
      </c>
      <c r="Q227" s="56">
        <f>K227+L227+M227</f>
        <v>0</v>
      </c>
      <c r="R227" s="32">
        <f>'935'!Z227</f>
        <v>0</v>
      </c>
      <c r="S227" s="57">
        <f>Q227-R227</f>
        <v>0</v>
      </c>
      <c r="T227" s="58">
        <f>IF(R227,Q227/R227-1,"")</f>
        <v>0</v>
      </c>
      <c r="U227" s="56">
        <f>N227+O227+P227</f>
        <v>0</v>
      </c>
      <c r="V227" s="32">
        <f>'935'!AA227</f>
        <v>0</v>
      </c>
      <c r="W227" s="57">
        <f>U227-V227</f>
        <v>0</v>
      </c>
      <c r="X227" s="58">
        <f>IF(V227,U227/V227-1,"")</f>
        <v>0</v>
      </c>
      <c r="Y227" s="56">
        <f>0.01*('11'!B$16-'935'!X227)*'Matrix'!AS227</f>
        <v>0</v>
      </c>
      <c r="Z227" s="33">
        <f>0.01*'11'!B$16*'Matrix'!D227*'Matrix'!CA227</f>
        <v>0</v>
      </c>
      <c r="AA227" s="33">
        <f>'Matrix'!D227*MAX('Matrix'!CI227,0-('Matrix'!CH227+IF('935'!Q227=0,0,(1-'935'!Y227/'11'!C$16)*'11'!B$16/('11'!B$16-'935'!X227)*IF('Matrix'!D227=0,1,'Matrix'!AW227/'Matrix'!D227)*'Matrix'!BE227)))*'11'!B$16*0.01*'DNO totals'!B$274/'DNO totals'!B$296</f>
        <v>0</v>
      </c>
      <c r="AB227" s="33">
        <f>'Matrix'!D227*'Charging rates'!B$106*'Matrix'!CF227</f>
        <v>0</v>
      </c>
      <c r="AC227" s="33">
        <f>'Matrix'!D227*MAX('Matrix'!CI227,0-('Matrix'!CH227+IF('935'!Q227=0,0,(1-'935'!Y227/'11'!C$16)*'11'!B$16/('11'!B$16-'935'!X227)*IF('Matrix'!D227=0,1,'Matrix'!AW227/'Matrix'!D227)*'Matrix'!BE227)))*'11'!B$16*0.01*'DNO totals'!B$284/'DNO totals'!B$296</f>
        <v>0</v>
      </c>
      <c r="AD227" s="33">
        <f>0.01*('Matrix'!AW227*'11'!B$16*'Matrix'!BH227+'Matrix'!D227*'Matrix'!BI227*'935'!Q227*('11'!C$16-'935'!Y227)*('11'!B$16/('11'!B$16-'935'!X227)))</f>
        <v>0</v>
      </c>
      <c r="AE227" s="33">
        <f>'Matrix'!D227*'Charging rates'!B$116*('Parameters'!B$21+'Matrix'!J227)*IF('DNO totals'!B$323&lt;0,1,'935'!S227)</f>
        <v>0</v>
      </c>
      <c r="AF227" s="33">
        <f>'Matrix'!D227*MAX('Matrix'!CI227,0-('Matrix'!CH227+IF('935'!Q227=0,0,(1-'935'!Y227/'11'!C$16)*'11'!B$16/('11'!B$16-'935'!X227)*IF('Matrix'!D227=0,1,'Matrix'!AW227/'Matrix'!D227)*'Matrix'!BE227)))*'11'!B$16*0.01*(1-('DNO totals'!B$284+'DNO totals'!B$274)/'DNO totals'!B$296)</f>
        <v>0</v>
      </c>
      <c r="AG227" s="49">
        <f>Q227-Y227-Z227-AA227-AB227-AC227-AD227-AE227-AF227</f>
        <v>0</v>
      </c>
    </row>
    <row r="228" spans="1:33">
      <c r="A228" s="28">
        <v>128</v>
      </c>
      <c r="B228" s="48">
        <f>'Results'!B228</f>
        <v>0</v>
      </c>
      <c r="C228" s="34">
        <f>'Results'!C228</f>
        <v>0</v>
      </c>
      <c r="D228" s="54">
        <f>'Results'!D228</f>
        <v>0</v>
      </c>
      <c r="E228" s="54">
        <f>'Results'!E228</f>
        <v>0</v>
      </c>
      <c r="F228" s="55">
        <f>'Results'!F228</f>
        <v>0</v>
      </c>
      <c r="G228" s="34">
        <f>'Results'!G228</f>
        <v>0</v>
      </c>
      <c r="H228" s="54">
        <f>'Results'!H228</f>
        <v>0</v>
      </c>
      <c r="I228" s="54">
        <f>'Results'!I228</f>
        <v>0</v>
      </c>
      <c r="J228" s="55">
        <f>'Results'!J228</f>
        <v>0</v>
      </c>
      <c r="K228" s="56">
        <f>0.01*'11'!B$16*'Matrix'!D228*'Results'!E228</f>
        <v>0</v>
      </c>
      <c r="L228" s="33">
        <f>0.01*('11'!C$16-'935'!Y228)*'Results'!C228*'Matrix'!D228*('11'!B$16/('11'!B$16-'935'!X228))*'935'!Q228</f>
        <v>0</v>
      </c>
      <c r="M228" s="49">
        <f>0.01*('11'!B$16-'935'!X228)*'Results'!D228</f>
        <v>0</v>
      </c>
      <c r="N228" s="33">
        <f>0.01*'11'!B$16*'Matrix'!I228*'Matrix'!AQ228</f>
        <v>0</v>
      </c>
      <c r="O228" s="33">
        <f>0.01*('11'!B$16-'935'!X228)*'Matrix'!AV228</f>
        <v>0</v>
      </c>
      <c r="P228" s="49">
        <f>0.01*'Matrix'!AK228*'935'!U228</f>
        <v>0</v>
      </c>
      <c r="Q228" s="56">
        <f>K228+L228+M228</f>
        <v>0</v>
      </c>
      <c r="R228" s="32">
        <f>'935'!Z228</f>
        <v>0</v>
      </c>
      <c r="S228" s="57">
        <f>Q228-R228</f>
        <v>0</v>
      </c>
      <c r="T228" s="58">
        <f>IF(R228,Q228/R228-1,"")</f>
        <v>0</v>
      </c>
      <c r="U228" s="56">
        <f>N228+O228+P228</f>
        <v>0</v>
      </c>
      <c r="V228" s="32">
        <f>'935'!AA228</f>
        <v>0</v>
      </c>
      <c r="W228" s="57">
        <f>U228-V228</f>
        <v>0</v>
      </c>
      <c r="X228" s="58">
        <f>IF(V228,U228/V228-1,"")</f>
        <v>0</v>
      </c>
      <c r="Y228" s="56">
        <f>0.01*('11'!B$16-'935'!X228)*'Matrix'!AS228</f>
        <v>0</v>
      </c>
      <c r="Z228" s="33">
        <f>0.01*'11'!B$16*'Matrix'!D228*'Matrix'!CA228</f>
        <v>0</v>
      </c>
      <c r="AA228" s="33">
        <f>'Matrix'!D228*MAX('Matrix'!CI228,0-('Matrix'!CH228+IF('935'!Q228=0,0,(1-'935'!Y228/'11'!C$16)*'11'!B$16/('11'!B$16-'935'!X228)*IF('Matrix'!D228=0,1,'Matrix'!AW228/'Matrix'!D228)*'Matrix'!BE228)))*'11'!B$16*0.01*'DNO totals'!B$274/'DNO totals'!B$296</f>
        <v>0</v>
      </c>
      <c r="AB228" s="33">
        <f>'Matrix'!D228*'Charging rates'!B$106*'Matrix'!CF228</f>
        <v>0</v>
      </c>
      <c r="AC228" s="33">
        <f>'Matrix'!D228*MAX('Matrix'!CI228,0-('Matrix'!CH228+IF('935'!Q228=0,0,(1-'935'!Y228/'11'!C$16)*'11'!B$16/('11'!B$16-'935'!X228)*IF('Matrix'!D228=0,1,'Matrix'!AW228/'Matrix'!D228)*'Matrix'!BE228)))*'11'!B$16*0.01*'DNO totals'!B$284/'DNO totals'!B$296</f>
        <v>0</v>
      </c>
      <c r="AD228" s="33">
        <f>0.01*('Matrix'!AW228*'11'!B$16*'Matrix'!BH228+'Matrix'!D228*'Matrix'!BI228*'935'!Q228*('11'!C$16-'935'!Y228)*('11'!B$16/('11'!B$16-'935'!X228)))</f>
        <v>0</v>
      </c>
      <c r="AE228" s="33">
        <f>'Matrix'!D228*'Charging rates'!B$116*('Parameters'!B$21+'Matrix'!J228)*IF('DNO totals'!B$323&lt;0,1,'935'!S228)</f>
        <v>0</v>
      </c>
      <c r="AF228" s="33">
        <f>'Matrix'!D228*MAX('Matrix'!CI228,0-('Matrix'!CH228+IF('935'!Q228=0,0,(1-'935'!Y228/'11'!C$16)*'11'!B$16/('11'!B$16-'935'!X228)*IF('Matrix'!D228=0,1,'Matrix'!AW228/'Matrix'!D228)*'Matrix'!BE228)))*'11'!B$16*0.01*(1-('DNO totals'!B$284+'DNO totals'!B$274)/'DNO totals'!B$296)</f>
        <v>0</v>
      </c>
      <c r="AG228" s="49">
        <f>Q228-Y228-Z228-AA228-AB228-AC228-AD228-AE228-AF228</f>
        <v>0</v>
      </c>
    </row>
    <row r="229" spans="1:33">
      <c r="A229" s="28">
        <v>129</v>
      </c>
      <c r="B229" s="48">
        <f>'Results'!B229</f>
        <v>0</v>
      </c>
      <c r="C229" s="34">
        <f>'Results'!C229</f>
        <v>0</v>
      </c>
      <c r="D229" s="54">
        <f>'Results'!D229</f>
        <v>0</v>
      </c>
      <c r="E229" s="54">
        <f>'Results'!E229</f>
        <v>0</v>
      </c>
      <c r="F229" s="55">
        <f>'Results'!F229</f>
        <v>0</v>
      </c>
      <c r="G229" s="34">
        <f>'Results'!G229</f>
        <v>0</v>
      </c>
      <c r="H229" s="54">
        <f>'Results'!H229</f>
        <v>0</v>
      </c>
      <c r="I229" s="54">
        <f>'Results'!I229</f>
        <v>0</v>
      </c>
      <c r="J229" s="55">
        <f>'Results'!J229</f>
        <v>0</v>
      </c>
      <c r="K229" s="56">
        <f>0.01*'11'!B$16*'Matrix'!D229*'Results'!E229</f>
        <v>0</v>
      </c>
      <c r="L229" s="33">
        <f>0.01*('11'!C$16-'935'!Y229)*'Results'!C229*'Matrix'!D229*('11'!B$16/('11'!B$16-'935'!X229))*'935'!Q229</f>
        <v>0</v>
      </c>
      <c r="M229" s="49">
        <f>0.01*('11'!B$16-'935'!X229)*'Results'!D229</f>
        <v>0</v>
      </c>
      <c r="N229" s="33">
        <f>0.01*'11'!B$16*'Matrix'!I229*'Matrix'!AQ229</f>
        <v>0</v>
      </c>
      <c r="O229" s="33">
        <f>0.01*('11'!B$16-'935'!X229)*'Matrix'!AV229</f>
        <v>0</v>
      </c>
      <c r="P229" s="49">
        <f>0.01*'Matrix'!AK229*'935'!U229</f>
        <v>0</v>
      </c>
      <c r="Q229" s="56">
        <f>K229+L229+M229</f>
        <v>0</v>
      </c>
      <c r="R229" s="32">
        <f>'935'!Z229</f>
        <v>0</v>
      </c>
      <c r="S229" s="57">
        <f>Q229-R229</f>
        <v>0</v>
      </c>
      <c r="T229" s="58">
        <f>IF(R229,Q229/R229-1,"")</f>
        <v>0</v>
      </c>
      <c r="U229" s="56">
        <f>N229+O229+P229</f>
        <v>0</v>
      </c>
      <c r="V229" s="32">
        <f>'935'!AA229</f>
        <v>0</v>
      </c>
      <c r="W229" s="57">
        <f>U229-V229</f>
        <v>0</v>
      </c>
      <c r="X229" s="58">
        <f>IF(V229,U229/V229-1,"")</f>
        <v>0</v>
      </c>
      <c r="Y229" s="56">
        <f>0.01*('11'!B$16-'935'!X229)*'Matrix'!AS229</f>
        <v>0</v>
      </c>
      <c r="Z229" s="33">
        <f>0.01*'11'!B$16*'Matrix'!D229*'Matrix'!CA229</f>
        <v>0</v>
      </c>
      <c r="AA229" s="33">
        <f>'Matrix'!D229*MAX('Matrix'!CI229,0-('Matrix'!CH229+IF('935'!Q229=0,0,(1-'935'!Y229/'11'!C$16)*'11'!B$16/('11'!B$16-'935'!X229)*IF('Matrix'!D229=0,1,'Matrix'!AW229/'Matrix'!D229)*'Matrix'!BE229)))*'11'!B$16*0.01*'DNO totals'!B$274/'DNO totals'!B$296</f>
        <v>0</v>
      </c>
      <c r="AB229" s="33">
        <f>'Matrix'!D229*'Charging rates'!B$106*'Matrix'!CF229</f>
        <v>0</v>
      </c>
      <c r="AC229" s="33">
        <f>'Matrix'!D229*MAX('Matrix'!CI229,0-('Matrix'!CH229+IF('935'!Q229=0,0,(1-'935'!Y229/'11'!C$16)*'11'!B$16/('11'!B$16-'935'!X229)*IF('Matrix'!D229=0,1,'Matrix'!AW229/'Matrix'!D229)*'Matrix'!BE229)))*'11'!B$16*0.01*'DNO totals'!B$284/'DNO totals'!B$296</f>
        <v>0</v>
      </c>
      <c r="AD229" s="33">
        <f>0.01*('Matrix'!AW229*'11'!B$16*'Matrix'!BH229+'Matrix'!D229*'Matrix'!BI229*'935'!Q229*('11'!C$16-'935'!Y229)*('11'!B$16/('11'!B$16-'935'!X229)))</f>
        <v>0</v>
      </c>
      <c r="AE229" s="33">
        <f>'Matrix'!D229*'Charging rates'!B$116*('Parameters'!B$21+'Matrix'!J229)*IF('DNO totals'!B$323&lt;0,1,'935'!S229)</f>
        <v>0</v>
      </c>
      <c r="AF229" s="33">
        <f>'Matrix'!D229*MAX('Matrix'!CI229,0-('Matrix'!CH229+IF('935'!Q229=0,0,(1-'935'!Y229/'11'!C$16)*'11'!B$16/('11'!B$16-'935'!X229)*IF('Matrix'!D229=0,1,'Matrix'!AW229/'Matrix'!D229)*'Matrix'!BE229)))*'11'!B$16*0.01*(1-('DNO totals'!B$284+'DNO totals'!B$274)/'DNO totals'!B$296)</f>
        <v>0</v>
      </c>
      <c r="AG229" s="49">
        <f>Q229-Y229-Z229-AA229-AB229-AC229-AD229-AE229-AF229</f>
        <v>0</v>
      </c>
    </row>
    <row r="230" spans="1:33">
      <c r="A230" s="28">
        <v>130</v>
      </c>
      <c r="B230" s="48">
        <f>'Results'!B230</f>
        <v>0</v>
      </c>
      <c r="C230" s="34">
        <f>'Results'!C230</f>
        <v>0</v>
      </c>
      <c r="D230" s="54">
        <f>'Results'!D230</f>
        <v>0</v>
      </c>
      <c r="E230" s="54">
        <f>'Results'!E230</f>
        <v>0</v>
      </c>
      <c r="F230" s="55">
        <f>'Results'!F230</f>
        <v>0</v>
      </c>
      <c r="G230" s="34">
        <f>'Results'!G230</f>
        <v>0</v>
      </c>
      <c r="H230" s="54">
        <f>'Results'!H230</f>
        <v>0</v>
      </c>
      <c r="I230" s="54">
        <f>'Results'!I230</f>
        <v>0</v>
      </c>
      <c r="J230" s="55">
        <f>'Results'!J230</f>
        <v>0</v>
      </c>
      <c r="K230" s="56">
        <f>0.01*'11'!B$16*'Matrix'!D230*'Results'!E230</f>
        <v>0</v>
      </c>
      <c r="L230" s="33">
        <f>0.01*('11'!C$16-'935'!Y230)*'Results'!C230*'Matrix'!D230*('11'!B$16/('11'!B$16-'935'!X230))*'935'!Q230</f>
        <v>0</v>
      </c>
      <c r="M230" s="49">
        <f>0.01*('11'!B$16-'935'!X230)*'Results'!D230</f>
        <v>0</v>
      </c>
      <c r="N230" s="33">
        <f>0.01*'11'!B$16*'Matrix'!I230*'Matrix'!AQ230</f>
        <v>0</v>
      </c>
      <c r="O230" s="33">
        <f>0.01*('11'!B$16-'935'!X230)*'Matrix'!AV230</f>
        <v>0</v>
      </c>
      <c r="P230" s="49">
        <f>0.01*'Matrix'!AK230*'935'!U230</f>
        <v>0</v>
      </c>
      <c r="Q230" s="56">
        <f>K230+L230+M230</f>
        <v>0</v>
      </c>
      <c r="R230" s="32">
        <f>'935'!Z230</f>
        <v>0</v>
      </c>
      <c r="S230" s="57">
        <f>Q230-R230</f>
        <v>0</v>
      </c>
      <c r="T230" s="58">
        <f>IF(R230,Q230/R230-1,"")</f>
        <v>0</v>
      </c>
      <c r="U230" s="56">
        <f>N230+O230+P230</f>
        <v>0</v>
      </c>
      <c r="V230" s="32">
        <f>'935'!AA230</f>
        <v>0</v>
      </c>
      <c r="W230" s="57">
        <f>U230-V230</f>
        <v>0</v>
      </c>
      <c r="X230" s="58">
        <f>IF(V230,U230/V230-1,"")</f>
        <v>0</v>
      </c>
      <c r="Y230" s="56">
        <f>0.01*('11'!B$16-'935'!X230)*'Matrix'!AS230</f>
        <v>0</v>
      </c>
      <c r="Z230" s="33">
        <f>0.01*'11'!B$16*'Matrix'!D230*'Matrix'!CA230</f>
        <v>0</v>
      </c>
      <c r="AA230" s="33">
        <f>'Matrix'!D230*MAX('Matrix'!CI230,0-('Matrix'!CH230+IF('935'!Q230=0,0,(1-'935'!Y230/'11'!C$16)*'11'!B$16/('11'!B$16-'935'!X230)*IF('Matrix'!D230=0,1,'Matrix'!AW230/'Matrix'!D230)*'Matrix'!BE230)))*'11'!B$16*0.01*'DNO totals'!B$274/'DNO totals'!B$296</f>
        <v>0</v>
      </c>
      <c r="AB230" s="33">
        <f>'Matrix'!D230*'Charging rates'!B$106*'Matrix'!CF230</f>
        <v>0</v>
      </c>
      <c r="AC230" s="33">
        <f>'Matrix'!D230*MAX('Matrix'!CI230,0-('Matrix'!CH230+IF('935'!Q230=0,0,(1-'935'!Y230/'11'!C$16)*'11'!B$16/('11'!B$16-'935'!X230)*IF('Matrix'!D230=0,1,'Matrix'!AW230/'Matrix'!D230)*'Matrix'!BE230)))*'11'!B$16*0.01*'DNO totals'!B$284/'DNO totals'!B$296</f>
        <v>0</v>
      </c>
      <c r="AD230" s="33">
        <f>0.01*('Matrix'!AW230*'11'!B$16*'Matrix'!BH230+'Matrix'!D230*'Matrix'!BI230*'935'!Q230*('11'!C$16-'935'!Y230)*('11'!B$16/('11'!B$16-'935'!X230)))</f>
        <v>0</v>
      </c>
      <c r="AE230" s="33">
        <f>'Matrix'!D230*'Charging rates'!B$116*('Parameters'!B$21+'Matrix'!J230)*IF('DNO totals'!B$323&lt;0,1,'935'!S230)</f>
        <v>0</v>
      </c>
      <c r="AF230" s="33">
        <f>'Matrix'!D230*MAX('Matrix'!CI230,0-('Matrix'!CH230+IF('935'!Q230=0,0,(1-'935'!Y230/'11'!C$16)*'11'!B$16/('11'!B$16-'935'!X230)*IF('Matrix'!D230=0,1,'Matrix'!AW230/'Matrix'!D230)*'Matrix'!BE230)))*'11'!B$16*0.01*(1-('DNO totals'!B$284+'DNO totals'!B$274)/'DNO totals'!B$296)</f>
        <v>0</v>
      </c>
      <c r="AG230" s="49">
        <f>Q230-Y230-Z230-AA230-AB230-AC230-AD230-AE230-AF230</f>
        <v>0</v>
      </c>
    </row>
    <row r="231" spans="1:33">
      <c r="A231" s="28">
        <v>131</v>
      </c>
      <c r="B231" s="48">
        <f>'Results'!B231</f>
        <v>0</v>
      </c>
      <c r="C231" s="34">
        <f>'Results'!C231</f>
        <v>0</v>
      </c>
      <c r="D231" s="54">
        <f>'Results'!D231</f>
        <v>0</v>
      </c>
      <c r="E231" s="54">
        <f>'Results'!E231</f>
        <v>0</v>
      </c>
      <c r="F231" s="55">
        <f>'Results'!F231</f>
        <v>0</v>
      </c>
      <c r="G231" s="34">
        <f>'Results'!G231</f>
        <v>0</v>
      </c>
      <c r="H231" s="54">
        <f>'Results'!H231</f>
        <v>0</v>
      </c>
      <c r="I231" s="54">
        <f>'Results'!I231</f>
        <v>0</v>
      </c>
      <c r="J231" s="55">
        <f>'Results'!J231</f>
        <v>0</v>
      </c>
      <c r="K231" s="56">
        <f>0.01*'11'!B$16*'Matrix'!D231*'Results'!E231</f>
        <v>0</v>
      </c>
      <c r="L231" s="33">
        <f>0.01*('11'!C$16-'935'!Y231)*'Results'!C231*'Matrix'!D231*('11'!B$16/('11'!B$16-'935'!X231))*'935'!Q231</f>
        <v>0</v>
      </c>
      <c r="M231" s="49">
        <f>0.01*('11'!B$16-'935'!X231)*'Results'!D231</f>
        <v>0</v>
      </c>
      <c r="N231" s="33">
        <f>0.01*'11'!B$16*'Matrix'!I231*'Matrix'!AQ231</f>
        <v>0</v>
      </c>
      <c r="O231" s="33">
        <f>0.01*('11'!B$16-'935'!X231)*'Matrix'!AV231</f>
        <v>0</v>
      </c>
      <c r="P231" s="49">
        <f>0.01*'Matrix'!AK231*'935'!U231</f>
        <v>0</v>
      </c>
      <c r="Q231" s="56">
        <f>K231+L231+M231</f>
        <v>0</v>
      </c>
      <c r="R231" s="32">
        <f>'935'!Z231</f>
        <v>0</v>
      </c>
      <c r="S231" s="57">
        <f>Q231-R231</f>
        <v>0</v>
      </c>
      <c r="T231" s="58">
        <f>IF(R231,Q231/R231-1,"")</f>
        <v>0</v>
      </c>
      <c r="U231" s="56">
        <f>N231+O231+P231</f>
        <v>0</v>
      </c>
      <c r="V231" s="32">
        <f>'935'!AA231</f>
        <v>0</v>
      </c>
      <c r="W231" s="57">
        <f>U231-V231</f>
        <v>0</v>
      </c>
      <c r="X231" s="58">
        <f>IF(V231,U231/V231-1,"")</f>
        <v>0</v>
      </c>
      <c r="Y231" s="56">
        <f>0.01*('11'!B$16-'935'!X231)*'Matrix'!AS231</f>
        <v>0</v>
      </c>
      <c r="Z231" s="33">
        <f>0.01*'11'!B$16*'Matrix'!D231*'Matrix'!CA231</f>
        <v>0</v>
      </c>
      <c r="AA231" s="33">
        <f>'Matrix'!D231*MAX('Matrix'!CI231,0-('Matrix'!CH231+IF('935'!Q231=0,0,(1-'935'!Y231/'11'!C$16)*'11'!B$16/('11'!B$16-'935'!X231)*IF('Matrix'!D231=0,1,'Matrix'!AW231/'Matrix'!D231)*'Matrix'!BE231)))*'11'!B$16*0.01*'DNO totals'!B$274/'DNO totals'!B$296</f>
        <v>0</v>
      </c>
      <c r="AB231" s="33">
        <f>'Matrix'!D231*'Charging rates'!B$106*'Matrix'!CF231</f>
        <v>0</v>
      </c>
      <c r="AC231" s="33">
        <f>'Matrix'!D231*MAX('Matrix'!CI231,0-('Matrix'!CH231+IF('935'!Q231=0,0,(1-'935'!Y231/'11'!C$16)*'11'!B$16/('11'!B$16-'935'!X231)*IF('Matrix'!D231=0,1,'Matrix'!AW231/'Matrix'!D231)*'Matrix'!BE231)))*'11'!B$16*0.01*'DNO totals'!B$284/'DNO totals'!B$296</f>
        <v>0</v>
      </c>
      <c r="AD231" s="33">
        <f>0.01*('Matrix'!AW231*'11'!B$16*'Matrix'!BH231+'Matrix'!D231*'Matrix'!BI231*'935'!Q231*('11'!C$16-'935'!Y231)*('11'!B$16/('11'!B$16-'935'!X231)))</f>
        <v>0</v>
      </c>
      <c r="AE231" s="33">
        <f>'Matrix'!D231*'Charging rates'!B$116*('Parameters'!B$21+'Matrix'!J231)*IF('DNO totals'!B$323&lt;0,1,'935'!S231)</f>
        <v>0</v>
      </c>
      <c r="AF231" s="33">
        <f>'Matrix'!D231*MAX('Matrix'!CI231,0-('Matrix'!CH231+IF('935'!Q231=0,0,(1-'935'!Y231/'11'!C$16)*'11'!B$16/('11'!B$16-'935'!X231)*IF('Matrix'!D231=0,1,'Matrix'!AW231/'Matrix'!D231)*'Matrix'!BE231)))*'11'!B$16*0.01*(1-('DNO totals'!B$284+'DNO totals'!B$274)/'DNO totals'!B$296)</f>
        <v>0</v>
      </c>
      <c r="AG231" s="49">
        <f>Q231-Y231-Z231-AA231-AB231-AC231-AD231-AE231-AF231</f>
        <v>0</v>
      </c>
    </row>
    <row r="232" spans="1:33">
      <c r="A232" s="28">
        <v>132</v>
      </c>
      <c r="B232" s="48">
        <f>'Results'!B232</f>
        <v>0</v>
      </c>
      <c r="C232" s="34">
        <f>'Results'!C232</f>
        <v>0</v>
      </c>
      <c r="D232" s="54">
        <f>'Results'!D232</f>
        <v>0</v>
      </c>
      <c r="E232" s="54">
        <f>'Results'!E232</f>
        <v>0</v>
      </c>
      <c r="F232" s="55">
        <f>'Results'!F232</f>
        <v>0</v>
      </c>
      <c r="G232" s="34">
        <f>'Results'!G232</f>
        <v>0</v>
      </c>
      <c r="H232" s="54">
        <f>'Results'!H232</f>
        <v>0</v>
      </c>
      <c r="I232" s="54">
        <f>'Results'!I232</f>
        <v>0</v>
      </c>
      <c r="J232" s="55">
        <f>'Results'!J232</f>
        <v>0</v>
      </c>
      <c r="K232" s="56">
        <f>0.01*'11'!B$16*'Matrix'!D232*'Results'!E232</f>
        <v>0</v>
      </c>
      <c r="L232" s="33">
        <f>0.01*('11'!C$16-'935'!Y232)*'Results'!C232*'Matrix'!D232*('11'!B$16/('11'!B$16-'935'!X232))*'935'!Q232</f>
        <v>0</v>
      </c>
      <c r="M232" s="49">
        <f>0.01*('11'!B$16-'935'!X232)*'Results'!D232</f>
        <v>0</v>
      </c>
      <c r="N232" s="33">
        <f>0.01*'11'!B$16*'Matrix'!I232*'Matrix'!AQ232</f>
        <v>0</v>
      </c>
      <c r="O232" s="33">
        <f>0.01*('11'!B$16-'935'!X232)*'Matrix'!AV232</f>
        <v>0</v>
      </c>
      <c r="P232" s="49">
        <f>0.01*'Matrix'!AK232*'935'!U232</f>
        <v>0</v>
      </c>
      <c r="Q232" s="56">
        <f>K232+L232+M232</f>
        <v>0</v>
      </c>
      <c r="R232" s="32">
        <f>'935'!Z232</f>
        <v>0</v>
      </c>
      <c r="S232" s="57">
        <f>Q232-R232</f>
        <v>0</v>
      </c>
      <c r="T232" s="58">
        <f>IF(R232,Q232/R232-1,"")</f>
        <v>0</v>
      </c>
      <c r="U232" s="56">
        <f>N232+O232+P232</f>
        <v>0</v>
      </c>
      <c r="V232" s="32">
        <f>'935'!AA232</f>
        <v>0</v>
      </c>
      <c r="W232" s="57">
        <f>U232-V232</f>
        <v>0</v>
      </c>
      <c r="X232" s="58">
        <f>IF(V232,U232/V232-1,"")</f>
        <v>0</v>
      </c>
      <c r="Y232" s="56">
        <f>0.01*('11'!B$16-'935'!X232)*'Matrix'!AS232</f>
        <v>0</v>
      </c>
      <c r="Z232" s="33">
        <f>0.01*'11'!B$16*'Matrix'!D232*'Matrix'!CA232</f>
        <v>0</v>
      </c>
      <c r="AA232" s="33">
        <f>'Matrix'!D232*MAX('Matrix'!CI232,0-('Matrix'!CH232+IF('935'!Q232=0,0,(1-'935'!Y232/'11'!C$16)*'11'!B$16/('11'!B$16-'935'!X232)*IF('Matrix'!D232=0,1,'Matrix'!AW232/'Matrix'!D232)*'Matrix'!BE232)))*'11'!B$16*0.01*'DNO totals'!B$274/'DNO totals'!B$296</f>
        <v>0</v>
      </c>
      <c r="AB232" s="33">
        <f>'Matrix'!D232*'Charging rates'!B$106*'Matrix'!CF232</f>
        <v>0</v>
      </c>
      <c r="AC232" s="33">
        <f>'Matrix'!D232*MAX('Matrix'!CI232,0-('Matrix'!CH232+IF('935'!Q232=0,0,(1-'935'!Y232/'11'!C$16)*'11'!B$16/('11'!B$16-'935'!X232)*IF('Matrix'!D232=0,1,'Matrix'!AW232/'Matrix'!D232)*'Matrix'!BE232)))*'11'!B$16*0.01*'DNO totals'!B$284/'DNO totals'!B$296</f>
        <v>0</v>
      </c>
      <c r="AD232" s="33">
        <f>0.01*('Matrix'!AW232*'11'!B$16*'Matrix'!BH232+'Matrix'!D232*'Matrix'!BI232*'935'!Q232*('11'!C$16-'935'!Y232)*('11'!B$16/('11'!B$16-'935'!X232)))</f>
        <v>0</v>
      </c>
      <c r="AE232" s="33">
        <f>'Matrix'!D232*'Charging rates'!B$116*('Parameters'!B$21+'Matrix'!J232)*IF('DNO totals'!B$323&lt;0,1,'935'!S232)</f>
        <v>0</v>
      </c>
      <c r="AF232" s="33">
        <f>'Matrix'!D232*MAX('Matrix'!CI232,0-('Matrix'!CH232+IF('935'!Q232=0,0,(1-'935'!Y232/'11'!C$16)*'11'!B$16/('11'!B$16-'935'!X232)*IF('Matrix'!D232=0,1,'Matrix'!AW232/'Matrix'!D232)*'Matrix'!BE232)))*'11'!B$16*0.01*(1-('DNO totals'!B$284+'DNO totals'!B$274)/'DNO totals'!B$296)</f>
        <v>0</v>
      </c>
      <c r="AG232" s="49">
        <f>Q232-Y232-Z232-AA232-AB232-AC232-AD232-AE232-AF232</f>
        <v>0</v>
      </c>
    </row>
    <row r="233" spans="1:33">
      <c r="A233" s="28">
        <v>133</v>
      </c>
      <c r="B233" s="48">
        <f>'Results'!B233</f>
        <v>0</v>
      </c>
      <c r="C233" s="34">
        <f>'Results'!C233</f>
        <v>0</v>
      </c>
      <c r="D233" s="54">
        <f>'Results'!D233</f>
        <v>0</v>
      </c>
      <c r="E233" s="54">
        <f>'Results'!E233</f>
        <v>0</v>
      </c>
      <c r="F233" s="55">
        <f>'Results'!F233</f>
        <v>0</v>
      </c>
      <c r="G233" s="34">
        <f>'Results'!G233</f>
        <v>0</v>
      </c>
      <c r="H233" s="54">
        <f>'Results'!H233</f>
        <v>0</v>
      </c>
      <c r="I233" s="54">
        <f>'Results'!I233</f>
        <v>0</v>
      </c>
      <c r="J233" s="55">
        <f>'Results'!J233</f>
        <v>0</v>
      </c>
      <c r="K233" s="56">
        <f>0.01*'11'!B$16*'Matrix'!D233*'Results'!E233</f>
        <v>0</v>
      </c>
      <c r="L233" s="33">
        <f>0.01*('11'!C$16-'935'!Y233)*'Results'!C233*'Matrix'!D233*('11'!B$16/('11'!B$16-'935'!X233))*'935'!Q233</f>
        <v>0</v>
      </c>
      <c r="M233" s="49">
        <f>0.01*('11'!B$16-'935'!X233)*'Results'!D233</f>
        <v>0</v>
      </c>
      <c r="N233" s="33">
        <f>0.01*'11'!B$16*'Matrix'!I233*'Matrix'!AQ233</f>
        <v>0</v>
      </c>
      <c r="O233" s="33">
        <f>0.01*('11'!B$16-'935'!X233)*'Matrix'!AV233</f>
        <v>0</v>
      </c>
      <c r="P233" s="49">
        <f>0.01*'Matrix'!AK233*'935'!U233</f>
        <v>0</v>
      </c>
      <c r="Q233" s="56">
        <f>K233+L233+M233</f>
        <v>0</v>
      </c>
      <c r="R233" s="32">
        <f>'935'!Z233</f>
        <v>0</v>
      </c>
      <c r="S233" s="57">
        <f>Q233-R233</f>
        <v>0</v>
      </c>
      <c r="T233" s="58">
        <f>IF(R233,Q233/R233-1,"")</f>
        <v>0</v>
      </c>
      <c r="U233" s="56">
        <f>N233+O233+P233</f>
        <v>0</v>
      </c>
      <c r="V233" s="32">
        <f>'935'!AA233</f>
        <v>0</v>
      </c>
      <c r="W233" s="57">
        <f>U233-V233</f>
        <v>0</v>
      </c>
      <c r="X233" s="58">
        <f>IF(V233,U233/V233-1,"")</f>
        <v>0</v>
      </c>
      <c r="Y233" s="56">
        <f>0.01*('11'!B$16-'935'!X233)*'Matrix'!AS233</f>
        <v>0</v>
      </c>
      <c r="Z233" s="33">
        <f>0.01*'11'!B$16*'Matrix'!D233*'Matrix'!CA233</f>
        <v>0</v>
      </c>
      <c r="AA233" s="33">
        <f>'Matrix'!D233*MAX('Matrix'!CI233,0-('Matrix'!CH233+IF('935'!Q233=0,0,(1-'935'!Y233/'11'!C$16)*'11'!B$16/('11'!B$16-'935'!X233)*IF('Matrix'!D233=0,1,'Matrix'!AW233/'Matrix'!D233)*'Matrix'!BE233)))*'11'!B$16*0.01*'DNO totals'!B$274/'DNO totals'!B$296</f>
        <v>0</v>
      </c>
      <c r="AB233" s="33">
        <f>'Matrix'!D233*'Charging rates'!B$106*'Matrix'!CF233</f>
        <v>0</v>
      </c>
      <c r="AC233" s="33">
        <f>'Matrix'!D233*MAX('Matrix'!CI233,0-('Matrix'!CH233+IF('935'!Q233=0,0,(1-'935'!Y233/'11'!C$16)*'11'!B$16/('11'!B$16-'935'!X233)*IF('Matrix'!D233=0,1,'Matrix'!AW233/'Matrix'!D233)*'Matrix'!BE233)))*'11'!B$16*0.01*'DNO totals'!B$284/'DNO totals'!B$296</f>
        <v>0</v>
      </c>
      <c r="AD233" s="33">
        <f>0.01*('Matrix'!AW233*'11'!B$16*'Matrix'!BH233+'Matrix'!D233*'Matrix'!BI233*'935'!Q233*('11'!C$16-'935'!Y233)*('11'!B$16/('11'!B$16-'935'!X233)))</f>
        <v>0</v>
      </c>
      <c r="AE233" s="33">
        <f>'Matrix'!D233*'Charging rates'!B$116*('Parameters'!B$21+'Matrix'!J233)*IF('DNO totals'!B$323&lt;0,1,'935'!S233)</f>
        <v>0</v>
      </c>
      <c r="AF233" s="33">
        <f>'Matrix'!D233*MAX('Matrix'!CI233,0-('Matrix'!CH233+IF('935'!Q233=0,0,(1-'935'!Y233/'11'!C$16)*'11'!B$16/('11'!B$16-'935'!X233)*IF('Matrix'!D233=0,1,'Matrix'!AW233/'Matrix'!D233)*'Matrix'!BE233)))*'11'!B$16*0.01*(1-('DNO totals'!B$284+'DNO totals'!B$274)/'DNO totals'!B$296)</f>
        <v>0</v>
      </c>
      <c r="AG233" s="49">
        <f>Q233-Y233-Z233-AA233-AB233-AC233-AD233-AE233-AF233</f>
        <v>0</v>
      </c>
    </row>
    <row r="234" spans="1:33">
      <c r="A234" s="28">
        <v>134</v>
      </c>
      <c r="B234" s="48">
        <f>'Results'!B234</f>
        <v>0</v>
      </c>
      <c r="C234" s="34">
        <f>'Results'!C234</f>
        <v>0</v>
      </c>
      <c r="D234" s="54">
        <f>'Results'!D234</f>
        <v>0</v>
      </c>
      <c r="E234" s="54">
        <f>'Results'!E234</f>
        <v>0</v>
      </c>
      <c r="F234" s="55">
        <f>'Results'!F234</f>
        <v>0</v>
      </c>
      <c r="G234" s="34">
        <f>'Results'!G234</f>
        <v>0</v>
      </c>
      <c r="H234" s="54">
        <f>'Results'!H234</f>
        <v>0</v>
      </c>
      <c r="I234" s="54">
        <f>'Results'!I234</f>
        <v>0</v>
      </c>
      <c r="J234" s="55">
        <f>'Results'!J234</f>
        <v>0</v>
      </c>
      <c r="K234" s="56">
        <f>0.01*'11'!B$16*'Matrix'!D234*'Results'!E234</f>
        <v>0</v>
      </c>
      <c r="L234" s="33">
        <f>0.01*('11'!C$16-'935'!Y234)*'Results'!C234*'Matrix'!D234*('11'!B$16/('11'!B$16-'935'!X234))*'935'!Q234</f>
        <v>0</v>
      </c>
      <c r="M234" s="49">
        <f>0.01*('11'!B$16-'935'!X234)*'Results'!D234</f>
        <v>0</v>
      </c>
      <c r="N234" s="33">
        <f>0.01*'11'!B$16*'Matrix'!I234*'Matrix'!AQ234</f>
        <v>0</v>
      </c>
      <c r="O234" s="33">
        <f>0.01*('11'!B$16-'935'!X234)*'Matrix'!AV234</f>
        <v>0</v>
      </c>
      <c r="P234" s="49">
        <f>0.01*'Matrix'!AK234*'935'!U234</f>
        <v>0</v>
      </c>
      <c r="Q234" s="56">
        <f>K234+L234+M234</f>
        <v>0</v>
      </c>
      <c r="R234" s="32">
        <f>'935'!Z234</f>
        <v>0</v>
      </c>
      <c r="S234" s="57">
        <f>Q234-R234</f>
        <v>0</v>
      </c>
      <c r="T234" s="58">
        <f>IF(R234,Q234/R234-1,"")</f>
        <v>0</v>
      </c>
      <c r="U234" s="56">
        <f>N234+O234+P234</f>
        <v>0</v>
      </c>
      <c r="V234" s="32">
        <f>'935'!AA234</f>
        <v>0</v>
      </c>
      <c r="W234" s="57">
        <f>U234-V234</f>
        <v>0</v>
      </c>
      <c r="X234" s="58">
        <f>IF(V234,U234/V234-1,"")</f>
        <v>0</v>
      </c>
      <c r="Y234" s="56">
        <f>0.01*('11'!B$16-'935'!X234)*'Matrix'!AS234</f>
        <v>0</v>
      </c>
      <c r="Z234" s="33">
        <f>0.01*'11'!B$16*'Matrix'!D234*'Matrix'!CA234</f>
        <v>0</v>
      </c>
      <c r="AA234" s="33">
        <f>'Matrix'!D234*MAX('Matrix'!CI234,0-('Matrix'!CH234+IF('935'!Q234=0,0,(1-'935'!Y234/'11'!C$16)*'11'!B$16/('11'!B$16-'935'!X234)*IF('Matrix'!D234=0,1,'Matrix'!AW234/'Matrix'!D234)*'Matrix'!BE234)))*'11'!B$16*0.01*'DNO totals'!B$274/'DNO totals'!B$296</f>
        <v>0</v>
      </c>
      <c r="AB234" s="33">
        <f>'Matrix'!D234*'Charging rates'!B$106*'Matrix'!CF234</f>
        <v>0</v>
      </c>
      <c r="AC234" s="33">
        <f>'Matrix'!D234*MAX('Matrix'!CI234,0-('Matrix'!CH234+IF('935'!Q234=0,0,(1-'935'!Y234/'11'!C$16)*'11'!B$16/('11'!B$16-'935'!X234)*IF('Matrix'!D234=0,1,'Matrix'!AW234/'Matrix'!D234)*'Matrix'!BE234)))*'11'!B$16*0.01*'DNO totals'!B$284/'DNO totals'!B$296</f>
        <v>0</v>
      </c>
      <c r="AD234" s="33">
        <f>0.01*('Matrix'!AW234*'11'!B$16*'Matrix'!BH234+'Matrix'!D234*'Matrix'!BI234*'935'!Q234*('11'!C$16-'935'!Y234)*('11'!B$16/('11'!B$16-'935'!X234)))</f>
        <v>0</v>
      </c>
      <c r="AE234" s="33">
        <f>'Matrix'!D234*'Charging rates'!B$116*('Parameters'!B$21+'Matrix'!J234)*IF('DNO totals'!B$323&lt;0,1,'935'!S234)</f>
        <v>0</v>
      </c>
      <c r="AF234" s="33">
        <f>'Matrix'!D234*MAX('Matrix'!CI234,0-('Matrix'!CH234+IF('935'!Q234=0,0,(1-'935'!Y234/'11'!C$16)*'11'!B$16/('11'!B$16-'935'!X234)*IF('Matrix'!D234=0,1,'Matrix'!AW234/'Matrix'!D234)*'Matrix'!BE234)))*'11'!B$16*0.01*(1-('DNO totals'!B$284+'DNO totals'!B$274)/'DNO totals'!B$296)</f>
        <v>0</v>
      </c>
      <c r="AG234" s="49">
        <f>Q234-Y234-Z234-AA234-AB234-AC234-AD234-AE234-AF234</f>
        <v>0</v>
      </c>
    </row>
    <row r="235" spans="1:33">
      <c r="A235" s="28">
        <v>135</v>
      </c>
      <c r="B235" s="48">
        <f>'Results'!B235</f>
        <v>0</v>
      </c>
      <c r="C235" s="34">
        <f>'Results'!C235</f>
        <v>0</v>
      </c>
      <c r="D235" s="54">
        <f>'Results'!D235</f>
        <v>0</v>
      </c>
      <c r="E235" s="54">
        <f>'Results'!E235</f>
        <v>0</v>
      </c>
      <c r="F235" s="55">
        <f>'Results'!F235</f>
        <v>0</v>
      </c>
      <c r="G235" s="34">
        <f>'Results'!G235</f>
        <v>0</v>
      </c>
      <c r="H235" s="54">
        <f>'Results'!H235</f>
        <v>0</v>
      </c>
      <c r="I235" s="54">
        <f>'Results'!I235</f>
        <v>0</v>
      </c>
      <c r="J235" s="55">
        <f>'Results'!J235</f>
        <v>0</v>
      </c>
      <c r="K235" s="56">
        <f>0.01*'11'!B$16*'Matrix'!D235*'Results'!E235</f>
        <v>0</v>
      </c>
      <c r="L235" s="33">
        <f>0.01*('11'!C$16-'935'!Y235)*'Results'!C235*'Matrix'!D235*('11'!B$16/('11'!B$16-'935'!X235))*'935'!Q235</f>
        <v>0</v>
      </c>
      <c r="M235" s="49">
        <f>0.01*('11'!B$16-'935'!X235)*'Results'!D235</f>
        <v>0</v>
      </c>
      <c r="N235" s="33">
        <f>0.01*'11'!B$16*'Matrix'!I235*'Matrix'!AQ235</f>
        <v>0</v>
      </c>
      <c r="O235" s="33">
        <f>0.01*('11'!B$16-'935'!X235)*'Matrix'!AV235</f>
        <v>0</v>
      </c>
      <c r="P235" s="49">
        <f>0.01*'Matrix'!AK235*'935'!U235</f>
        <v>0</v>
      </c>
      <c r="Q235" s="56">
        <f>K235+L235+M235</f>
        <v>0</v>
      </c>
      <c r="R235" s="32">
        <f>'935'!Z235</f>
        <v>0</v>
      </c>
      <c r="S235" s="57">
        <f>Q235-R235</f>
        <v>0</v>
      </c>
      <c r="T235" s="58">
        <f>IF(R235,Q235/R235-1,"")</f>
        <v>0</v>
      </c>
      <c r="U235" s="56">
        <f>N235+O235+P235</f>
        <v>0</v>
      </c>
      <c r="V235" s="32">
        <f>'935'!AA235</f>
        <v>0</v>
      </c>
      <c r="W235" s="57">
        <f>U235-V235</f>
        <v>0</v>
      </c>
      <c r="X235" s="58">
        <f>IF(V235,U235/V235-1,"")</f>
        <v>0</v>
      </c>
      <c r="Y235" s="56">
        <f>0.01*('11'!B$16-'935'!X235)*'Matrix'!AS235</f>
        <v>0</v>
      </c>
      <c r="Z235" s="33">
        <f>0.01*'11'!B$16*'Matrix'!D235*'Matrix'!CA235</f>
        <v>0</v>
      </c>
      <c r="AA235" s="33">
        <f>'Matrix'!D235*MAX('Matrix'!CI235,0-('Matrix'!CH235+IF('935'!Q235=0,0,(1-'935'!Y235/'11'!C$16)*'11'!B$16/('11'!B$16-'935'!X235)*IF('Matrix'!D235=0,1,'Matrix'!AW235/'Matrix'!D235)*'Matrix'!BE235)))*'11'!B$16*0.01*'DNO totals'!B$274/'DNO totals'!B$296</f>
        <v>0</v>
      </c>
      <c r="AB235" s="33">
        <f>'Matrix'!D235*'Charging rates'!B$106*'Matrix'!CF235</f>
        <v>0</v>
      </c>
      <c r="AC235" s="33">
        <f>'Matrix'!D235*MAX('Matrix'!CI235,0-('Matrix'!CH235+IF('935'!Q235=0,0,(1-'935'!Y235/'11'!C$16)*'11'!B$16/('11'!B$16-'935'!X235)*IF('Matrix'!D235=0,1,'Matrix'!AW235/'Matrix'!D235)*'Matrix'!BE235)))*'11'!B$16*0.01*'DNO totals'!B$284/'DNO totals'!B$296</f>
        <v>0</v>
      </c>
      <c r="AD235" s="33">
        <f>0.01*('Matrix'!AW235*'11'!B$16*'Matrix'!BH235+'Matrix'!D235*'Matrix'!BI235*'935'!Q235*('11'!C$16-'935'!Y235)*('11'!B$16/('11'!B$16-'935'!X235)))</f>
        <v>0</v>
      </c>
      <c r="AE235" s="33">
        <f>'Matrix'!D235*'Charging rates'!B$116*('Parameters'!B$21+'Matrix'!J235)*IF('DNO totals'!B$323&lt;0,1,'935'!S235)</f>
        <v>0</v>
      </c>
      <c r="AF235" s="33">
        <f>'Matrix'!D235*MAX('Matrix'!CI235,0-('Matrix'!CH235+IF('935'!Q235=0,0,(1-'935'!Y235/'11'!C$16)*'11'!B$16/('11'!B$16-'935'!X235)*IF('Matrix'!D235=0,1,'Matrix'!AW235/'Matrix'!D235)*'Matrix'!BE235)))*'11'!B$16*0.01*(1-('DNO totals'!B$284+'DNO totals'!B$274)/'DNO totals'!B$296)</f>
        <v>0</v>
      </c>
      <c r="AG235" s="49">
        <f>Q235-Y235-Z235-AA235-AB235-AC235-AD235-AE235-AF235</f>
        <v>0</v>
      </c>
    </row>
    <row r="236" spans="1:33">
      <c r="A236" s="28">
        <v>136</v>
      </c>
      <c r="B236" s="48">
        <f>'Results'!B236</f>
        <v>0</v>
      </c>
      <c r="C236" s="34">
        <f>'Results'!C236</f>
        <v>0</v>
      </c>
      <c r="D236" s="54">
        <f>'Results'!D236</f>
        <v>0</v>
      </c>
      <c r="E236" s="54">
        <f>'Results'!E236</f>
        <v>0</v>
      </c>
      <c r="F236" s="55">
        <f>'Results'!F236</f>
        <v>0</v>
      </c>
      <c r="G236" s="34">
        <f>'Results'!G236</f>
        <v>0</v>
      </c>
      <c r="H236" s="54">
        <f>'Results'!H236</f>
        <v>0</v>
      </c>
      <c r="I236" s="54">
        <f>'Results'!I236</f>
        <v>0</v>
      </c>
      <c r="J236" s="55">
        <f>'Results'!J236</f>
        <v>0</v>
      </c>
      <c r="K236" s="56">
        <f>0.01*'11'!B$16*'Matrix'!D236*'Results'!E236</f>
        <v>0</v>
      </c>
      <c r="L236" s="33">
        <f>0.01*('11'!C$16-'935'!Y236)*'Results'!C236*'Matrix'!D236*('11'!B$16/('11'!B$16-'935'!X236))*'935'!Q236</f>
        <v>0</v>
      </c>
      <c r="M236" s="49">
        <f>0.01*('11'!B$16-'935'!X236)*'Results'!D236</f>
        <v>0</v>
      </c>
      <c r="N236" s="33">
        <f>0.01*'11'!B$16*'Matrix'!I236*'Matrix'!AQ236</f>
        <v>0</v>
      </c>
      <c r="O236" s="33">
        <f>0.01*('11'!B$16-'935'!X236)*'Matrix'!AV236</f>
        <v>0</v>
      </c>
      <c r="P236" s="49">
        <f>0.01*'Matrix'!AK236*'935'!U236</f>
        <v>0</v>
      </c>
      <c r="Q236" s="56">
        <f>K236+L236+M236</f>
        <v>0</v>
      </c>
      <c r="R236" s="32">
        <f>'935'!Z236</f>
        <v>0</v>
      </c>
      <c r="S236" s="57">
        <f>Q236-R236</f>
        <v>0</v>
      </c>
      <c r="T236" s="58">
        <f>IF(R236,Q236/R236-1,"")</f>
        <v>0</v>
      </c>
      <c r="U236" s="56">
        <f>N236+O236+P236</f>
        <v>0</v>
      </c>
      <c r="V236" s="32">
        <f>'935'!AA236</f>
        <v>0</v>
      </c>
      <c r="W236" s="57">
        <f>U236-V236</f>
        <v>0</v>
      </c>
      <c r="X236" s="58">
        <f>IF(V236,U236/V236-1,"")</f>
        <v>0</v>
      </c>
      <c r="Y236" s="56">
        <f>0.01*('11'!B$16-'935'!X236)*'Matrix'!AS236</f>
        <v>0</v>
      </c>
      <c r="Z236" s="33">
        <f>0.01*'11'!B$16*'Matrix'!D236*'Matrix'!CA236</f>
        <v>0</v>
      </c>
      <c r="AA236" s="33">
        <f>'Matrix'!D236*MAX('Matrix'!CI236,0-('Matrix'!CH236+IF('935'!Q236=0,0,(1-'935'!Y236/'11'!C$16)*'11'!B$16/('11'!B$16-'935'!X236)*IF('Matrix'!D236=0,1,'Matrix'!AW236/'Matrix'!D236)*'Matrix'!BE236)))*'11'!B$16*0.01*'DNO totals'!B$274/'DNO totals'!B$296</f>
        <v>0</v>
      </c>
      <c r="AB236" s="33">
        <f>'Matrix'!D236*'Charging rates'!B$106*'Matrix'!CF236</f>
        <v>0</v>
      </c>
      <c r="AC236" s="33">
        <f>'Matrix'!D236*MAX('Matrix'!CI236,0-('Matrix'!CH236+IF('935'!Q236=0,0,(1-'935'!Y236/'11'!C$16)*'11'!B$16/('11'!B$16-'935'!X236)*IF('Matrix'!D236=0,1,'Matrix'!AW236/'Matrix'!D236)*'Matrix'!BE236)))*'11'!B$16*0.01*'DNO totals'!B$284/'DNO totals'!B$296</f>
        <v>0</v>
      </c>
      <c r="AD236" s="33">
        <f>0.01*('Matrix'!AW236*'11'!B$16*'Matrix'!BH236+'Matrix'!D236*'Matrix'!BI236*'935'!Q236*('11'!C$16-'935'!Y236)*('11'!B$16/('11'!B$16-'935'!X236)))</f>
        <v>0</v>
      </c>
      <c r="AE236" s="33">
        <f>'Matrix'!D236*'Charging rates'!B$116*('Parameters'!B$21+'Matrix'!J236)*IF('DNO totals'!B$323&lt;0,1,'935'!S236)</f>
        <v>0</v>
      </c>
      <c r="AF236" s="33">
        <f>'Matrix'!D236*MAX('Matrix'!CI236,0-('Matrix'!CH236+IF('935'!Q236=0,0,(1-'935'!Y236/'11'!C$16)*'11'!B$16/('11'!B$16-'935'!X236)*IF('Matrix'!D236=0,1,'Matrix'!AW236/'Matrix'!D236)*'Matrix'!BE236)))*'11'!B$16*0.01*(1-('DNO totals'!B$284+'DNO totals'!B$274)/'DNO totals'!B$296)</f>
        <v>0</v>
      </c>
      <c r="AG236" s="49">
        <f>Q236-Y236-Z236-AA236-AB236-AC236-AD236-AE236-AF236</f>
        <v>0</v>
      </c>
    </row>
    <row r="237" spans="1:33">
      <c r="A237" s="28">
        <v>137</v>
      </c>
      <c r="B237" s="48">
        <f>'Results'!B237</f>
        <v>0</v>
      </c>
      <c r="C237" s="34">
        <f>'Results'!C237</f>
        <v>0</v>
      </c>
      <c r="D237" s="54">
        <f>'Results'!D237</f>
        <v>0</v>
      </c>
      <c r="E237" s="54">
        <f>'Results'!E237</f>
        <v>0</v>
      </c>
      <c r="F237" s="55">
        <f>'Results'!F237</f>
        <v>0</v>
      </c>
      <c r="G237" s="34">
        <f>'Results'!G237</f>
        <v>0</v>
      </c>
      <c r="H237" s="54">
        <f>'Results'!H237</f>
        <v>0</v>
      </c>
      <c r="I237" s="54">
        <f>'Results'!I237</f>
        <v>0</v>
      </c>
      <c r="J237" s="55">
        <f>'Results'!J237</f>
        <v>0</v>
      </c>
      <c r="K237" s="56">
        <f>0.01*'11'!B$16*'Matrix'!D237*'Results'!E237</f>
        <v>0</v>
      </c>
      <c r="L237" s="33">
        <f>0.01*('11'!C$16-'935'!Y237)*'Results'!C237*'Matrix'!D237*('11'!B$16/('11'!B$16-'935'!X237))*'935'!Q237</f>
        <v>0</v>
      </c>
      <c r="M237" s="49">
        <f>0.01*('11'!B$16-'935'!X237)*'Results'!D237</f>
        <v>0</v>
      </c>
      <c r="N237" s="33">
        <f>0.01*'11'!B$16*'Matrix'!I237*'Matrix'!AQ237</f>
        <v>0</v>
      </c>
      <c r="O237" s="33">
        <f>0.01*('11'!B$16-'935'!X237)*'Matrix'!AV237</f>
        <v>0</v>
      </c>
      <c r="P237" s="49">
        <f>0.01*'Matrix'!AK237*'935'!U237</f>
        <v>0</v>
      </c>
      <c r="Q237" s="56">
        <f>K237+L237+M237</f>
        <v>0</v>
      </c>
      <c r="R237" s="32">
        <f>'935'!Z237</f>
        <v>0</v>
      </c>
      <c r="S237" s="57">
        <f>Q237-R237</f>
        <v>0</v>
      </c>
      <c r="T237" s="58">
        <f>IF(R237,Q237/R237-1,"")</f>
        <v>0</v>
      </c>
      <c r="U237" s="56">
        <f>N237+O237+P237</f>
        <v>0</v>
      </c>
      <c r="V237" s="32">
        <f>'935'!AA237</f>
        <v>0</v>
      </c>
      <c r="W237" s="57">
        <f>U237-V237</f>
        <v>0</v>
      </c>
      <c r="X237" s="58">
        <f>IF(V237,U237/V237-1,"")</f>
        <v>0</v>
      </c>
      <c r="Y237" s="56">
        <f>0.01*('11'!B$16-'935'!X237)*'Matrix'!AS237</f>
        <v>0</v>
      </c>
      <c r="Z237" s="33">
        <f>0.01*'11'!B$16*'Matrix'!D237*'Matrix'!CA237</f>
        <v>0</v>
      </c>
      <c r="AA237" s="33">
        <f>'Matrix'!D237*MAX('Matrix'!CI237,0-('Matrix'!CH237+IF('935'!Q237=0,0,(1-'935'!Y237/'11'!C$16)*'11'!B$16/('11'!B$16-'935'!X237)*IF('Matrix'!D237=0,1,'Matrix'!AW237/'Matrix'!D237)*'Matrix'!BE237)))*'11'!B$16*0.01*'DNO totals'!B$274/'DNO totals'!B$296</f>
        <v>0</v>
      </c>
      <c r="AB237" s="33">
        <f>'Matrix'!D237*'Charging rates'!B$106*'Matrix'!CF237</f>
        <v>0</v>
      </c>
      <c r="AC237" s="33">
        <f>'Matrix'!D237*MAX('Matrix'!CI237,0-('Matrix'!CH237+IF('935'!Q237=0,0,(1-'935'!Y237/'11'!C$16)*'11'!B$16/('11'!B$16-'935'!X237)*IF('Matrix'!D237=0,1,'Matrix'!AW237/'Matrix'!D237)*'Matrix'!BE237)))*'11'!B$16*0.01*'DNO totals'!B$284/'DNO totals'!B$296</f>
        <v>0</v>
      </c>
      <c r="AD237" s="33">
        <f>0.01*('Matrix'!AW237*'11'!B$16*'Matrix'!BH237+'Matrix'!D237*'Matrix'!BI237*'935'!Q237*('11'!C$16-'935'!Y237)*('11'!B$16/('11'!B$16-'935'!X237)))</f>
        <v>0</v>
      </c>
      <c r="AE237" s="33">
        <f>'Matrix'!D237*'Charging rates'!B$116*('Parameters'!B$21+'Matrix'!J237)*IF('DNO totals'!B$323&lt;0,1,'935'!S237)</f>
        <v>0</v>
      </c>
      <c r="AF237" s="33">
        <f>'Matrix'!D237*MAX('Matrix'!CI237,0-('Matrix'!CH237+IF('935'!Q237=0,0,(1-'935'!Y237/'11'!C$16)*'11'!B$16/('11'!B$16-'935'!X237)*IF('Matrix'!D237=0,1,'Matrix'!AW237/'Matrix'!D237)*'Matrix'!BE237)))*'11'!B$16*0.01*(1-('DNO totals'!B$284+'DNO totals'!B$274)/'DNO totals'!B$296)</f>
        <v>0</v>
      </c>
      <c r="AG237" s="49">
        <f>Q237-Y237-Z237-AA237-AB237-AC237-AD237-AE237-AF237</f>
        <v>0</v>
      </c>
    </row>
    <row r="238" spans="1:33">
      <c r="A238" s="28">
        <v>138</v>
      </c>
      <c r="B238" s="48">
        <f>'Results'!B238</f>
        <v>0</v>
      </c>
      <c r="C238" s="34">
        <f>'Results'!C238</f>
        <v>0</v>
      </c>
      <c r="D238" s="54">
        <f>'Results'!D238</f>
        <v>0</v>
      </c>
      <c r="E238" s="54">
        <f>'Results'!E238</f>
        <v>0</v>
      </c>
      <c r="F238" s="55">
        <f>'Results'!F238</f>
        <v>0</v>
      </c>
      <c r="G238" s="34">
        <f>'Results'!G238</f>
        <v>0</v>
      </c>
      <c r="H238" s="54">
        <f>'Results'!H238</f>
        <v>0</v>
      </c>
      <c r="I238" s="54">
        <f>'Results'!I238</f>
        <v>0</v>
      </c>
      <c r="J238" s="55">
        <f>'Results'!J238</f>
        <v>0</v>
      </c>
      <c r="K238" s="56">
        <f>0.01*'11'!B$16*'Matrix'!D238*'Results'!E238</f>
        <v>0</v>
      </c>
      <c r="L238" s="33">
        <f>0.01*('11'!C$16-'935'!Y238)*'Results'!C238*'Matrix'!D238*('11'!B$16/('11'!B$16-'935'!X238))*'935'!Q238</f>
        <v>0</v>
      </c>
      <c r="M238" s="49">
        <f>0.01*('11'!B$16-'935'!X238)*'Results'!D238</f>
        <v>0</v>
      </c>
      <c r="N238" s="33">
        <f>0.01*'11'!B$16*'Matrix'!I238*'Matrix'!AQ238</f>
        <v>0</v>
      </c>
      <c r="O238" s="33">
        <f>0.01*('11'!B$16-'935'!X238)*'Matrix'!AV238</f>
        <v>0</v>
      </c>
      <c r="P238" s="49">
        <f>0.01*'Matrix'!AK238*'935'!U238</f>
        <v>0</v>
      </c>
      <c r="Q238" s="56">
        <f>K238+L238+M238</f>
        <v>0</v>
      </c>
      <c r="R238" s="32">
        <f>'935'!Z238</f>
        <v>0</v>
      </c>
      <c r="S238" s="57">
        <f>Q238-R238</f>
        <v>0</v>
      </c>
      <c r="T238" s="58">
        <f>IF(R238,Q238/R238-1,"")</f>
        <v>0</v>
      </c>
      <c r="U238" s="56">
        <f>N238+O238+P238</f>
        <v>0</v>
      </c>
      <c r="V238" s="32">
        <f>'935'!AA238</f>
        <v>0</v>
      </c>
      <c r="W238" s="57">
        <f>U238-V238</f>
        <v>0</v>
      </c>
      <c r="X238" s="58">
        <f>IF(V238,U238/V238-1,"")</f>
        <v>0</v>
      </c>
      <c r="Y238" s="56">
        <f>0.01*('11'!B$16-'935'!X238)*'Matrix'!AS238</f>
        <v>0</v>
      </c>
      <c r="Z238" s="33">
        <f>0.01*'11'!B$16*'Matrix'!D238*'Matrix'!CA238</f>
        <v>0</v>
      </c>
      <c r="AA238" s="33">
        <f>'Matrix'!D238*MAX('Matrix'!CI238,0-('Matrix'!CH238+IF('935'!Q238=0,0,(1-'935'!Y238/'11'!C$16)*'11'!B$16/('11'!B$16-'935'!X238)*IF('Matrix'!D238=0,1,'Matrix'!AW238/'Matrix'!D238)*'Matrix'!BE238)))*'11'!B$16*0.01*'DNO totals'!B$274/'DNO totals'!B$296</f>
        <v>0</v>
      </c>
      <c r="AB238" s="33">
        <f>'Matrix'!D238*'Charging rates'!B$106*'Matrix'!CF238</f>
        <v>0</v>
      </c>
      <c r="AC238" s="33">
        <f>'Matrix'!D238*MAX('Matrix'!CI238,0-('Matrix'!CH238+IF('935'!Q238=0,0,(1-'935'!Y238/'11'!C$16)*'11'!B$16/('11'!B$16-'935'!X238)*IF('Matrix'!D238=0,1,'Matrix'!AW238/'Matrix'!D238)*'Matrix'!BE238)))*'11'!B$16*0.01*'DNO totals'!B$284/'DNO totals'!B$296</f>
        <v>0</v>
      </c>
      <c r="AD238" s="33">
        <f>0.01*('Matrix'!AW238*'11'!B$16*'Matrix'!BH238+'Matrix'!D238*'Matrix'!BI238*'935'!Q238*('11'!C$16-'935'!Y238)*('11'!B$16/('11'!B$16-'935'!X238)))</f>
        <v>0</v>
      </c>
      <c r="AE238" s="33">
        <f>'Matrix'!D238*'Charging rates'!B$116*('Parameters'!B$21+'Matrix'!J238)*IF('DNO totals'!B$323&lt;0,1,'935'!S238)</f>
        <v>0</v>
      </c>
      <c r="AF238" s="33">
        <f>'Matrix'!D238*MAX('Matrix'!CI238,0-('Matrix'!CH238+IF('935'!Q238=0,0,(1-'935'!Y238/'11'!C$16)*'11'!B$16/('11'!B$16-'935'!X238)*IF('Matrix'!D238=0,1,'Matrix'!AW238/'Matrix'!D238)*'Matrix'!BE238)))*'11'!B$16*0.01*(1-('DNO totals'!B$284+'DNO totals'!B$274)/'DNO totals'!B$296)</f>
        <v>0</v>
      </c>
      <c r="AG238" s="49">
        <f>Q238-Y238-Z238-AA238-AB238-AC238-AD238-AE238-AF238</f>
        <v>0</v>
      </c>
    </row>
    <row r="239" spans="1:33">
      <c r="A239" s="28">
        <v>139</v>
      </c>
      <c r="B239" s="48">
        <f>'Results'!B239</f>
        <v>0</v>
      </c>
      <c r="C239" s="34">
        <f>'Results'!C239</f>
        <v>0</v>
      </c>
      <c r="D239" s="54">
        <f>'Results'!D239</f>
        <v>0</v>
      </c>
      <c r="E239" s="54">
        <f>'Results'!E239</f>
        <v>0</v>
      </c>
      <c r="F239" s="55">
        <f>'Results'!F239</f>
        <v>0</v>
      </c>
      <c r="G239" s="34">
        <f>'Results'!G239</f>
        <v>0</v>
      </c>
      <c r="H239" s="54">
        <f>'Results'!H239</f>
        <v>0</v>
      </c>
      <c r="I239" s="54">
        <f>'Results'!I239</f>
        <v>0</v>
      </c>
      <c r="J239" s="55">
        <f>'Results'!J239</f>
        <v>0</v>
      </c>
      <c r="K239" s="56">
        <f>0.01*'11'!B$16*'Matrix'!D239*'Results'!E239</f>
        <v>0</v>
      </c>
      <c r="L239" s="33">
        <f>0.01*('11'!C$16-'935'!Y239)*'Results'!C239*'Matrix'!D239*('11'!B$16/('11'!B$16-'935'!X239))*'935'!Q239</f>
        <v>0</v>
      </c>
      <c r="M239" s="49">
        <f>0.01*('11'!B$16-'935'!X239)*'Results'!D239</f>
        <v>0</v>
      </c>
      <c r="N239" s="33">
        <f>0.01*'11'!B$16*'Matrix'!I239*'Matrix'!AQ239</f>
        <v>0</v>
      </c>
      <c r="O239" s="33">
        <f>0.01*('11'!B$16-'935'!X239)*'Matrix'!AV239</f>
        <v>0</v>
      </c>
      <c r="P239" s="49">
        <f>0.01*'Matrix'!AK239*'935'!U239</f>
        <v>0</v>
      </c>
      <c r="Q239" s="56">
        <f>K239+L239+M239</f>
        <v>0</v>
      </c>
      <c r="R239" s="32">
        <f>'935'!Z239</f>
        <v>0</v>
      </c>
      <c r="S239" s="57">
        <f>Q239-R239</f>
        <v>0</v>
      </c>
      <c r="T239" s="58">
        <f>IF(R239,Q239/R239-1,"")</f>
        <v>0</v>
      </c>
      <c r="U239" s="56">
        <f>N239+O239+P239</f>
        <v>0</v>
      </c>
      <c r="V239" s="32">
        <f>'935'!AA239</f>
        <v>0</v>
      </c>
      <c r="W239" s="57">
        <f>U239-V239</f>
        <v>0</v>
      </c>
      <c r="X239" s="58">
        <f>IF(V239,U239/V239-1,"")</f>
        <v>0</v>
      </c>
      <c r="Y239" s="56">
        <f>0.01*('11'!B$16-'935'!X239)*'Matrix'!AS239</f>
        <v>0</v>
      </c>
      <c r="Z239" s="33">
        <f>0.01*'11'!B$16*'Matrix'!D239*'Matrix'!CA239</f>
        <v>0</v>
      </c>
      <c r="AA239" s="33">
        <f>'Matrix'!D239*MAX('Matrix'!CI239,0-('Matrix'!CH239+IF('935'!Q239=0,0,(1-'935'!Y239/'11'!C$16)*'11'!B$16/('11'!B$16-'935'!X239)*IF('Matrix'!D239=0,1,'Matrix'!AW239/'Matrix'!D239)*'Matrix'!BE239)))*'11'!B$16*0.01*'DNO totals'!B$274/'DNO totals'!B$296</f>
        <v>0</v>
      </c>
      <c r="AB239" s="33">
        <f>'Matrix'!D239*'Charging rates'!B$106*'Matrix'!CF239</f>
        <v>0</v>
      </c>
      <c r="AC239" s="33">
        <f>'Matrix'!D239*MAX('Matrix'!CI239,0-('Matrix'!CH239+IF('935'!Q239=0,0,(1-'935'!Y239/'11'!C$16)*'11'!B$16/('11'!B$16-'935'!X239)*IF('Matrix'!D239=0,1,'Matrix'!AW239/'Matrix'!D239)*'Matrix'!BE239)))*'11'!B$16*0.01*'DNO totals'!B$284/'DNO totals'!B$296</f>
        <v>0</v>
      </c>
      <c r="AD239" s="33">
        <f>0.01*('Matrix'!AW239*'11'!B$16*'Matrix'!BH239+'Matrix'!D239*'Matrix'!BI239*'935'!Q239*('11'!C$16-'935'!Y239)*('11'!B$16/('11'!B$16-'935'!X239)))</f>
        <v>0</v>
      </c>
      <c r="AE239" s="33">
        <f>'Matrix'!D239*'Charging rates'!B$116*('Parameters'!B$21+'Matrix'!J239)*IF('DNO totals'!B$323&lt;0,1,'935'!S239)</f>
        <v>0</v>
      </c>
      <c r="AF239" s="33">
        <f>'Matrix'!D239*MAX('Matrix'!CI239,0-('Matrix'!CH239+IF('935'!Q239=0,0,(1-'935'!Y239/'11'!C$16)*'11'!B$16/('11'!B$16-'935'!X239)*IF('Matrix'!D239=0,1,'Matrix'!AW239/'Matrix'!D239)*'Matrix'!BE239)))*'11'!B$16*0.01*(1-('DNO totals'!B$284+'DNO totals'!B$274)/'DNO totals'!B$296)</f>
        <v>0</v>
      </c>
      <c r="AG239" s="49">
        <f>Q239-Y239-Z239-AA239-AB239-AC239-AD239-AE239-AF239</f>
        <v>0</v>
      </c>
    </row>
    <row r="240" spans="1:33">
      <c r="A240" s="28">
        <v>140</v>
      </c>
      <c r="B240" s="48">
        <f>'Results'!B240</f>
        <v>0</v>
      </c>
      <c r="C240" s="34">
        <f>'Results'!C240</f>
        <v>0</v>
      </c>
      <c r="D240" s="54">
        <f>'Results'!D240</f>
        <v>0</v>
      </c>
      <c r="E240" s="54">
        <f>'Results'!E240</f>
        <v>0</v>
      </c>
      <c r="F240" s="55">
        <f>'Results'!F240</f>
        <v>0</v>
      </c>
      <c r="G240" s="34">
        <f>'Results'!G240</f>
        <v>0</v>
      </c>
      <c r="H240" s="54">
        <f>'Results'!H240</f>
        <v>0</v>
      </c>
      <c r="I240" s="54">
        <f>'Results'!I240</f>
        <v>0</v>
      </c>
      <c r="J240" s="55">
        <f>'Results'!J240</f>
        <v>0</v>
      </c>
      <c r="K240" s="56">
        <f>0.01*'11'!B$16*'Matrix'!D240*'Results'!E240</f>
        <v>0</v>
      </c>
      <c r="L240" s="33">
        <f>0.01*('11'!C$16-'935'!Y240)*'Results'!C240*'Matrix'!D240*('11'!B$16/('11'!B$16-'935'!X240))*'935'!Q240</f>
        <v>0</v>
      </c>
      <c r="M240" s="49">
        <f>0.01*('11'!B$16-'935'!X240)*'Results'!D240</f>
        <v>0</v>
      </c>
      <c r="N240" s="33">
        <f>0.01*'11'!B$16*'Matrix'!I240*'Matrix'!AQ240</f>
        <v>0</v>
      </c>
      <c r="O240" s="33">
        <f>0.01*('11'!B$16-'935'!X240)*'Matrix'!AV240</f>
        <v>0</v>
      </c>
      <c r="P240" s="49">
        <f>0.01*'Matrix'!AK240*'935'!U240</f>
        <v>0</v>
      </c>
      <c r="Q240" s="56">
        <f>K240+L240+M240</f>
        <v>0</v>
      </c>
      <c r="R240" s="32">
        <f>'935'!Z240</f>
        <v>0</v>
      </c>
      <c r="S240" s="57">
        <f>Q240-R240</f>
        <v>0</v>
      </c>
      <c r="T240" s="58">
        <f>IF(R240,Q240/R240-1,"")</f>
        <v>0</v>
      </c>
      <c r="U240" s="56">
        <f>N240+O240+P240</f>
        <v>0</v>
      </c>
      <c r="V240" s="32">
        <f>'935'!AA240</f>
        <v>0</v>
      </c>
      <c r="W240" s="57">
        <f>U240-V240</f>
        <v>0</v>
      </c>
      <c r="X240" s="58">
        <f>IF(V240,U240/V240-1,"")</f>
        <v>0</v>
      </c>
      <c r="Y240" s="56">
        <f>0.01*('11'!B$16-'935'!X240)*'Matrix'!AS240</f>
        <v>0</v>
      </c>
      <c r="Z240" s="33">
        <f>0.01*'11'!B$16*'Matrix'!D240*'Matrix'!CA240</f>
        <v>0</v>
      </c>
      <c r="AA240" s="33">
        <f>'Matrix'!D240*MAX('Matrix'!CI240,0-('Matrix'!CH240+IF('935'!Q240=0,0,(1-'935'!Y240/'11'!C$16)*'11'!B$16/('11'!B$16-'935'!X240)*IF('Matrix'!D240=0,1,'Matrix'!AW240/'Matrix'!D240)*'Matrix'!BE240)))*'11'!B$16*0.01*'DNO totals'!B$274/'DNO totals'!B$296</f>
        <v>0</v>
      </c>
      <c r="AB240" s="33">
        <f>'Matrix'!D240*'Charging rates'!B$106*'Matrix'!CF240</f>
        <v>0</v>
      </c>
      <c r="AC240" s="33">
        <f>'Matrix'!D240*MAX('Matrix'!CI240,0-('Matrix'!CH240+IF('935'!Q240=0,0,(1-'935'!Y240/'11'!C$16)*'11'!B$16/('11'!B$16-'935'!X240)*IF('Matrix'!D240=0,1,'Matrix'!AW240/'Matrix'!D240)*'Matrix'!BE240)))*'11'!B$16*0.01*'DNO totals'!B$284/'DNO totals'!B$296</f>
        <v>0</v>
      </c>
      <c r="AD240" s="33">
        <f>0.01*('Matrix'!AW240*'11'!B$16*'Matrix'!BH240+'Matrix'!D240*'Matrix'!BI240*'935'!Q240*('11'!C$16-'935'!Y240)*('11'!B$16/('11'!B$16-'935'!X240)))</f>
        <v>0</v>
      </c>
      <c r="AE240" s="33">
        <f>'Matrix'!D240*'Charging rates'!B$116*('Parameters'!B$21+'Matrix'!J240)*IF('DNO totals'!B$323&lt;0,1,'935'!S240)</f>
        <v>0</v>
      </c>
      <c r="AF240" s="33">
        <f>'Matrix'!D240*MAX('Matrix'!CI240,0-('Matrix'!CH240+IF('935'!Q240=0,0,(1-'935'!Y240/'11'!C$16)*'11'!B$16/('11'!B$16-'935'!X240)*IF('Matrix'!D240=0,1,'Matrix'!AW240/'Matrix'!D240)*'Matrix'!BE240)))*'11'!B$16*0.01*(1-('DNO totals'!B$284+'DNO totals'!B$274)/'DNO totals'!B$296)</f>
        <v>0</v>
      </c>
      <c r="AG240" s="49">
        <f>Q240-Y240-Z240-AA240-AB240-AC240-AD240-AE240-AF240</f>
        <v>0</v>
      </c>
    </row>
    <row r="241" spans="1:33">
      <c r="A241" s="28">
        <v>141</v>
      </c>
      <c r="B241" s="48">
        <f>'Results'!B241</f>
        <v>0</v>
      </c>
      <c r="C241" s="34">
        <f>'Results'!C241</f>
        <v>0</v>
      </c>
      <c r="D241" s="54">
        <f>'Results'!D241</f>
        <v>0</v>
      </c>
      <c r="E241" s="54">
        <f>'Results'!E241</f>
        <v>0</v>
      </c>
      <c r="F241" s="55">
        <f>'Results'!F241</f>
        <v>0</v>
      </c>
      <c r="G241" s="34">
        <f>'Results'!G241</f>
        <v>0</v>
      </c>
      <c r="H241" s="54">
        <f>'Results'!H241</f>
        <v>0</v>
      </c>
      <c r="I241" s="54">
        <f>'Results'!I241</f>
        <v>0</v>
      </c>
      <c r="J241" s="55">
        <f>'Results'!J241</f>
        <v>0</v>
      </c>
      <c r="K241" s="56">
        <f>0.01*'11'!B$16*'Matrix'!D241*'Results'!E241</f>
        <v>0</v>
      </c>
      <c r="L241" s="33">
        <f>0.01*('11'!C$16-'935'!Y241)*'Results'!C241*'Matrix'!D241*('11'!B$16/('11'!B$16-'935'!X241))*'935'!Q241</f>
        <v>0</v>
      </c>
      <c r="M241" s="49">
        <f>0.01*('11'!B$16-'935'!X241)*'Results'!D241</f>
        <v>0</v>
      </c>
      <c r="N241" s="33">
        <f>0.01*'11'!B$16*'Matrix'!I241*'Matrix'!AQ241</f>
        <v>0</v>
      </c>
      <c r="O241" s="33">
        <f>0.01*('11'!B$16-'935'!X241)*'Matrix'!AV241</f>
        <v>0</v>
      </c>
      <c r="P241" s="49">
        <f>0.01*'Matrix'!AK241*'935'!U241</f>
        <v>0</v>
      </c>
      <c r="Q241" s="56">
        <f>K241+L241+M241</f>
        <v>0</v>
      </c>
      <c r="R241" s="32">
        <f>'935'!Z241</f>
        <v>0</v>
      </c>
      <c r="S241" s="57">
        <f>Q241-R241</f>
        <v>0</v>
      </c>
      <c r="T241" s="58">
        <f>IF(R241,Q241/R241-1,"")</f>
        <v>0</v>
      </c>
      <c r="U241" s="56">
        <f>N241+O241+P241</f>
        <v>0</v>
      </c>
      <c r="V241" s="32">
        <f>'935'!AA241</f>
        <v>0</v>
      </c>
      <c r="W241" s="57">
        <f>U241-V241</f>
        <v>0</v>
      </c>
      <c r="X241" s="58">
        <f>IF(V241,U241/V241-1,"")</f>
        <v>0</v>
      </c>
      <c r="Y241" s="56">
        <f>0.01*('11'!B$16-'935'!X241)*'Matrix'!AS241</f>
        <v>0</v>
      </c>
      <c r="Z241" s="33">
        <f>0.01*'11'!B$16*'Matrix'!D241*'Matrix'!CA241</f>
        <v>0</v>
      </c>
      <c r="AA241" s="33">
        <f>'Matrix'!D241*MAX('Matrix'!CI241,0-('Matrix'!CH241+IF('935'!Q241=0,0,(1-'935'!Y241/'11'!C$16)*'11'!B$16/('11'!B$16-'935'!X241)*IF('Matrix'!D241=0,1,'Matrix'!AW241/'Matrix'!D241)*'Matrix'!BE241)))*'11'!B$16*0.01*'DNO totals'!B$274/'DNO totals'!B$296</f>
        <v>0</v>
      </c>
      <c r="AB241" s="33">
        <f>'Matrix'!D241*'Charging rates'!B$106*'Matrix'!CF241</f>
        <v>0</v>
      </c>
      <c r="AC241" s="33">
        <f>'Matrix'!D241*MAX('Matrix'!CI241,0-('Matrix'!CH241+IF('935'!Q241=0,0,(1-'935'!Y241/'11'!C$16)*'11'!B$16/('11'!B$16-'935'!X241)*IF('Matrix'!D241=0,1,'Matrix'!AW241/'Matrix'!D241)*'Matrix'!BE241)))*'11'!B$16*0.01*'DNO totals'!B$284/'DNO totals'!B$296</f>
        <v>0</v>
      </c>
      <c r="AD241" s="33">
        <f>0.01*('Matrix'!AW241*'11'!B$16*'Matrix'!BH241+'Matrix'!D241*'Matrix'!BI241*'935'!Q241*('11'!C$16-'935'!Y241)*('11'!B$16/('11'!B$16-'935'!X241)))</f>
        <v>0</v>
      </c>
      <c r="AE241" s="33">
        <f>'Matrix'!D241*'Charging rates'!B$116*('Parameters'!B$21+'Matrix'!J241)*IF('DNO totals'!B$323&lt;0,1,'935'!S241)</f>
        <v>0</v>
      </c>
      <c r="AF241" s="33">
        <f>'Matrix'!D241*MAX('Matrix'!CI241,0-('Matrix'!CH241+IF('935'!Q241=0,0,(1-'935'!Y241/'11'!C$16)*'11'!B$16/('11'!B$16-'935'!X241)*IF('Matrix'!D241=0,1,'Matrix'!AW241/'Matrix'!D241)*'Matrix'!BE241)))*'11'!B$16*0.01*(1-('DNO totals'!B$284+'DNO totals'!B$274)/'DNO totals'!B$296)</f>
        <v>0</v>
      </c>
      <c r="AG241" s="49">
        <f>Q241-Y241-Z241-AA241-AB241-AC241-AD241-AE241-AF241</f>
        <v>0</v>
      </c>
    </row>
    <row r="242" spans="1:33">
      <c r="A242" s="28">
        <v>142</v>
      </c>
      <c r="B242" s="48">
        <f>'Results'!B242</f>
        <v>0</v>
      </c>
      <c r="C242" s="34">
        <f>'Results'!C242</f>
        <v>0</v>
      </c>
      <c r="D242" s="54">
        <f>'Results'!D242</f>
        <v>0</v>
      </c>
      <c r="E242" s="54">
        <f>'Results'!E242</f>
        <v>0</v>
      </c>
      <c r="F242" s="55">
        <f>'Results'!F242</f>
        <v>0</v>
      </c>
      <c r="G242" s="34">
        <f>'Results'!G242</f>
        <v>0</v>
      </c>
      <c r="H242" s="54">
        <f>'Results'!H242</f>
        <v>0</v>
      </c>
      <c r="I242" s="54">
        <f>'Results'!I242</f>
        <v>0</v>
      </c>
      <c r="J242" s="55">
        <f>'Results'!J242</f>
        <v>0</v>
      </c>
      <c r="K242" s="56">
        <f>0.01*'11'!B$16*'Matrix'!D242*'Results'!E242</f>
        <v>0</v>
      </c>
      <c r="L242" s="33">
        <f>0.01*('11'!C$16-'935'!Y242)*'Results'!C242*'Matrix'!D242*('11'!B$16/('11'!B$16-'935'!X242))*'935'!Q242</f>
        <v>0</v>
      </c>
      <c r="M242" s="49">
        <f>0.01*('11'!B$16-'935'!X242)*'Results'!D242</f>
        <v>0</v>
      </c>
      <c r="N242" s="33">
        <f>0.01*'11'!B$16*'Matrix'!I242*'Matrix'!AQ242</f>
        <v>0</v>
      </c>
      <c r="O242" s="33">
        <f>0.01*('11'!B$16-'935'!X242)*'Matrix'!AV242</f>
        <v>0</v>
      </c>
      <c r="P242" s="49">
        <f>0.01*'Matrix'!AK242*'935'!U242</f>
        <v>0</v>
      </c>
      <c r="Q242" s="56">
        <f>K242+L242+M242</f>
        <v>0</v>
      </c>
      <c r="R242" s="32">
        <f>'935'!Z242</f>
        <v>0</v>
      </c>
      <c r="S242" s="57">
        <f>Q242-R242</f>
        <v>0</v>
      </c>
      <c r="T242" s="58">
        <f>IF(R242,Q242/R242-1,"")</f>
        <v>0</v>
      </c>
      <c r="U242" s="56">
        <f>N242+O242+P242</f>
        <v>0</v>
      </c>
      <c r="V242" s="32">
        <f>'935'!AA242</f>
        <v>0</v>
      </c>
      <c r="W242" s="57">
        <f>U242-V242</f>
        <v>0</v>
      </c>
      <c r="X242" s="58">
        <f>IF(V242,U242/V242-1,"")</f>
        <v>0</v>
      </c>
      <c r="Y242" s="56">
        <f>0.01*('11'!B$16-'935'!X242)*'Matrix'!AS242</f>
        <v>0</v>
      </c>
      <c r="Z242" s="33">
        <f>0.01*'11'!B$16*'Matrix'!D242*'Matrix'!CA242</f>
        <v>0</v>
      </c>
      <c r="AA242" s="33">
        <f>'Matrix'!D242*MAX('Matrix'!CI242,0-('Matrix'!CH242+IF('935'!Q242=0,0,(1-'935'!Y242/'11'!C$16)*'11'!B$16/('11'!B$16-'935'!X242)*IF('Matrix'!D242=0,1,'Matrix'!AW242/'Matrix'!D242)*'Matrix'!BE242)))*'11'!B$16*0.01*'DNO totals'!B$274/'DNO totals'!B$296</f>
        <v>0</v>
      </c>
      <c r="AB242" s="33">
        <f>'Matrix'!D242*'Charging rates'!B$106*'Matrix'!CF242</f>
        <v>0</v>
      </c>
      <c r="AC242" s="33">
        <f>'Matrix'!D242*MAX('Matrix'!CI242,0-('Matrix'!CH242+IF('935'!Q242=0,0,(1-'935'!Y242/'11'!C$16)*'11'!B$16/('11'!B$16-'935'!X242)*IF('Matrix'!D242=0,1,'Matrix'!AW242/'Matrix'!D242)*'Matrix'!BE242)))*'11'!B$16*0.01*'DNO totals'!B$284/'DNO totals'!B$296</f>
        <v>0</v>
      </c>
      <c r="AD242" s="33">
        <f>0.01*('Matrix'!AW242*'11'!B$16*'Matrix'!BH242+'Matrix'!D242*'Matrix'!BI242*'935'!Q242*('11'!C$16-'935'!Y242)*('11'!B$16/('11'!B$16-'935'!X242)))</f>
        <v>0</v>
      </c>
      <c r="AE242" s="33">
        <f>'Matrix'!D242*'Charging rates'!B$116*('Parameters'!B$21+'Matrix'!J242)*IF('DNO totals'!B$323&lt;0,1,'935'!S242)</f>
        <v>0</v>
      </c>
      <c r="AF242" s="33">
        <f>'Matrix'!D242*MAX('Matrix'!CI242,0-('Matrix'!CH242+IF('935'!Q242=0,0,(1-'935'!Y242/'11'!C$16)*'11'!B$16/('11'!B$16-'935'!X242)*IF('Matrix'!D242=0,1,'Matrix'!AW242/'Matrix'!D242)*'Matrix'!BE242)))*'11'!B$16*0.01*(1-('DNO totals'!B$284+'DNO totals'!B$274)/'DNO totals'!B$296)</f>
        <v>0</v>
      </c>
      <c r="AG242" s="49">
        <f>Q242-Y242-Z242-AA242-AB242-AC242-AD242-AE242-AF242</f>
        <v>0</v>
      </c>
    </row>
    <row r="243" spans="1:33">
      <c r="A243" s="28">
        <v>143</v>
      </c>
      <c r="B243" s="48">
        <f>'Results'!B243</f>
        <v>0</v>
      </c>
      <c r="C243" s="34">
        <f>'Results'!C243</f>
        <v>0</v>
      </c>
      <c r="D243" s="54">
        <f>'Results'!D243</f>
        <v>0</v>
      </c>
      <c r="E243" s="54">
        <f>'Results'!E243</f>
        <v>0</v>
      </c>
      <c r="F243" s="55">
        <f>'Results'!F243</f>
        <v>0</v>
      </c>
      <c r="G243" s="34">
        <f>'Results'!G243</f>
        <v>0</v>
      </c>
      <c r="H243" s="54">
        <f>'Results'!H243</f>
        <v>0</v>
      </c>
      <c r="I243" s="54">
        <f>'Results'!I243</f>
        <v>0</v>
      </c>
      <c r="J243" s="55">
        <f>'Results'!J243</f>
        <v>0</v>
      </c>
      <c r="K243" s="56">
        <f>0.01*'11'!B$16*'Matrix'!D243*'Results'!E243</f>
        <v>0</v>
      </c>
      <c r="L243" s="33">
        <f>0.01*('11'!C$16-'935'!Y243)*'Results'!C243*'Matrix'!D243*('11'!B$16/('11'!B$16-'935'!X243))*'935'!Q243</f>
        <v>0</v>
      </c>
      <c r="M243" s="49">
        <f>0.01*('11'!B$16-'935'!X243)*'Results'!D243</f>
        <v>0</v>
      </c>
      <c r="N243" s="33">
        <f>0.01*'11'!B$16*'Matrix'!I243*'Matrix'!AQ243</f>
        <v>0</v>
      </c>
      <c r="O243" s="33">
        <f>0.01*('11'!B$16-'935'!X243)*'Matrix'!AV243</f>
        <v>0</v>
      </c>
      <c r="P243" s="49">
        <f>0.01*'Matrix'!AK243*'935'!U243</f>
        <v>0</v>
      </c>
      <c r="Q243" s="56">
        <f>K243+L243+M243</f>
        <v>0</v>
      </c>
      <c r="R243" s="32">
        <f>'935'!Z243</f>
        <v>0</v>
      </c>
      <c r="S243" s="57">
        <f>Q243-R243</f>
        <v>0</v>
      </c>
      <c r="T243" s="58">
        <f>IF(R243,Q243/R243-1,"")</f>
        <v>0</v>
      </c>
      <c r="U243" s="56">
        <f>N243+O243+P243</f>
        <v>0</v>
      </c>
      <c r="V243" s="32">
        <f>'935'!AA243</f>
        <v>0</v>
      </c>
      <c r="W243" s="57">
        <f>U243-V243</f>
        <v>0</v>
      </c>
      <c r="X243" s="58">
        <f>IF(V243,U243/V243-1,"")</f>
        <v>0</v>
      </c>
      <c r="Y243" s="56">
        <f>0.01*('11'!B$16-'935'!X243)*'Matrix'!AS243</f>
        <v>0</v>
      </c>
      <c r="Z243" s="33">
        <f>0.01*'11'!B$16*'Matrix'!D243*'Matrix'!CA243</f>
        <v>0</v>
      </c>
      <c r="AA243" s="33">
        <f>'Matrix'!D243*MAX('Matrix'!CI243,0-('Matrix'!CH243+IF('935'!Q243=0,0,(1-'935'!Y243/'11'!C$16)*'11'!B$16/('11'!B$16-'935'!X243)*IF('Matrix'!D243=0,1,'Matrix'!AW243/'Matrix'!D243)*'Matrix'!BE243)))*'11'!B$16*0.01*'DNO totals'!B$274/'DNO totals'!B$296</f>
        <v>0</v>
      </c>
      <c r="AB243" s="33">
        <f>'Matrix'!D243*'Charging rates'!B$106*'Matrix'!CF243</f>
        <v>0</v>
      </c>
      <c r="AC243" s="33">
        <f>'Matrix'!D243*MAX('Matrix'!CI243,0-('Matrix'!CH243+IF('935'!Q243=0,0,(1-'935'!Y243/'11'!C$16)*'11'!B$16/('11'!B$16-'935'!X243)*IF('Matrix'!D243=0,1,'Matrix'!AW243/'Matrix'!D243)*'Matrix'!BE243)))*'11'!B$16*0.01*'DNO totals'!B$284/'DNO totals'!B$296</f>
        <v>0</v>
      </c>
      <c r="AD243" s="33">
        <f>0.01*('Matrix'!AW243*'11'!B$16*'Matrix'!BH243+'Matrix'!D243*'Matrix'!BI243*'935'!Q243*('11'!C$16-'935'!Y243)*('11'!B$16/('11'!B$16-'935'!X243)))</f>
        <v>0</v>
      </c>
      <c r="AE243" s="33">
        <f>'Matrix'!D243*'Charging rates'!B$116*('Parameters'!B$21+'Matrix'!J243)*IF('DNO totals'!B$323&lt;0,1,'935'!S243)</f>
        <v>0</v>
      </c>
      <c r="AF243" s="33">
        <f>'Matrix'!D243*MAX('Matrix'!CI243,0-('Matrix'!CH243+IF('935'!Q243=0,0,(1-'935'!Y243/'11'!C$16)*'11'!B$16/('11'!B$16-'935'!X243)*IF('Matrix'!D243=0,1,'Matrix'!AW243/'Matrix'!D243)*'Matrix'!BE243)))*'11'!B$16*0.01*(1-('DNO totals'!B$284+'DNO totals'!B$274)/'DNO totals'!B$296)</f>
        <v>0</v>
      </c>
      <c r="AG243" s="49">
        <f>Q243-Y243-Z243-AA243-AB243-AC243-AD243-AE243-AF243</f>
        <v>0</v>
      </c>
    </row>
    <row r="244" spans="1:33">
      <c r="A244" s="28">
        <v>144</v>
      </c>
      <c r="B244" s="48">
        <f>'Results'!B244</f>
        <v>0</v>
      </c>
      <c r="C244" s="34">
        <f>'Results'!C244</f>
        <v>0</v>
      </c>
      <c r="D244" s="54">
        <f>'Results'!D244</f>
        <v>0</v>
      </c>
      <c r="E244" s="54">
        <f>'Results'!E244</f>
        <v>0</v>
      </c>
      <c r="F244" s="55">
        <f>'Results'!F244</f>
        <v>0</v>
      </c>
      <c r="G244" s="34">
        <f>'Results'!G244</f>
        <v>0</v>
      </c>
      <c r="H244" s="54">
        <f>'Results'!H244</f>
        <v>0</v>
      </c>
      <c r="I244" s="54">
        <f>'Results'!I244</f>
        <v>0</v>
      </c>
      <c r="J244" s="55">
        <f>'Results'!J244</f>
        <v>0</v>
      </c>
      <c r="K244" s="56">
        <f>0.01*'11'!B$16*'Matrix'!D244*'Results'!E244</f>
        <v>0</v>
      </c>
      <c r="L244" s="33">
        <f>0.01*('11'!C$16-'935'!Y244)*'Results'!C244*'Matrix'!D244*('11'!B$16/('11'!B$16-'935'!X244))*'935'!Q244</f>
        <v>0</v>
      </c>
      <c r="M244" s="49">
        <f>0.01*('11'!B$16-'935'!X244)*'Results'!D244</f>
        <v>0</v>
      </c>
      <c r="N244" s="33">
        <f>0.01*'11'!B$16*'Matrix'!I244*'Matrix'!AQ244</f>
        <v>0</v>
      </c>
      <c r="O244" s="33">
        <f>0.01*('11'!B$16-'935'!X244)*'Matrix'!AV244</f>
        <v>0</v>
      </c>
      <c r="P244" s="49">
        <f>0.01*'Matrix'!AK244*'935'!U244</f>
        <v>0</v>
      </c>
      <c r="Q244" s="56">
        <f>K244+L244+M244</f>
        <v>0</v>
      </c>
      <c r="R244" s="32">
        <f>'935'!Z244</f>
        <v>0</v>
      </c>
      <c r="S244" s="57">
        <f>Q244-R244</f>
        <v>0</v>
      </c>
      <c r="T244" s="58">
        <f>IF(R244,Q244/R244-1,"")</f>
        <v>0</v>
      </c>
      <c r="U244" s="56">
        <f>N244+O244+P244</f>
        <v>0</v>
      </c>
      <c r="V244" s="32">
        <f>'935'!AA244</f>
        <v>0</v>
      </c>
      <c r="W244" s="57">
        <f>U244-V244</f>
        <v>0</v>
      </c>
      <c r="X244" s="58">
        <f>IF(V244,U244/V244-1,"")</f>
        <v>0</v>
      </c>
      <c r="Y244" s="56">
        <f>0.01*('11'!B$16-'935'!X244)*'Matrix'!AS244</f>
        <v>0</v>
      </c>
      <c r="Z244" s="33">
        <f>0.01*'11'!B$16*'Matrix'!D244*'Matrix'!CA244</f>
        <v>0</v>
      </c>
      <c r="AA244" s="33">
        <f>'Matrix'!D244*MAX('Matrix'!CI244,0-('Matrix'!CH244+IF('935'!Q244=0,0,(1-'935'!Y244/'11'!C$16)*'11'!B$16/('11'!B$16-'935'!X244)*IF('Matrix'!D244=0,1,'Matrix'!AW244/'Matrix'!D244)*'Matrix'!BE244)))*'11'!B$16*0.01*'DNO totals'!B$274/'DNO totals'!B$296</f>
        <v>0</v>
      </c>
      <c r="AB244" s="33">
        <f>'Matrix'!D244*'Charging rates'!B$106*'Matrix'!CF244</f>
        <v>0</v>
      </c>
      <c r="AC244" s="33">
        <f>'Matrix'!D244*MAX('Matrix'!CI244,0-('Matrix'!CH244+IF('935'!Q244=0,0,(1-'935'!Y244/'11'!C$16)*'11'!B$16/('11'!B$16-'935'!X244)*IF('Matrix'!D244=0,1,'Matrix'!AW244/'Matrix'!D244)*'Matrix'!BE244)))*'11'!B$16*0.01*'DNO totals'!B$284/'DNO totals'!B$296</f>
        <v>0</v>
      </c>
      <c r="AD244" s="33">
        <f>0.01*('Matrix'!AW244*'11'!B$16*'Matrix'!BH244+'Matrix'!D244*'Matrix'!BI244*'935'!Q244*('11'!C$16-'935'!Y244)*('11'!B$16/('11'!B$16-'935'!X244)))</f>
        <v>0</v>
      </c>
      <c r="AE244" s="33">
        <f>'Matrix'!D244*'Charging rates'!B$116*('Parameters'!B$21+'Matrix'!J244)*IF('DNO totals'!B$323&lt;0,1,'935'!S244)</f>
        <v>0</v>
      </c>
      <c r="AF244" s="33">
        <f>'Matrix'!D244*MAX('Matrix'!CI244,0-('Matrix'!CH244+IF('935'!Q244=0,0,(1-'935'!Y244/'11'!C$16)*'11'!B$16/('11'!B$16-'935'!X244)*IF('Matrix'!D244=0,1,'Matrix'!AW244/'Matrix'!D244)*'Matrix'!BE244)))*'11'!B$16*0.01*(1-('DNO totals'!B$284+'DNO totals'!B$274)/'DNO totals'!B$296)</f>
        <v>0</v>
      </c>
      <c r="AG244" s="49">
        <f>Q244-Y244-Z244-AA244-AB244-AC244-AD244-AE244-AF244</f>
        <v>0</v>
      </c>
    </row>
    <row r="245" spans="1:33">
      <c r="A245" s="28">
        <v>145</v>
      </c>
      <c r="B245" s="48">
        <f>'Results'!B245</f>
        <v>0</v>
      </c>
      <c r="C245" s="34">
        <f>'Results'!C245</f>
        <v>0</v>
      </c>
      <c r="D245" s="54">
        <f>'Results'!D245</f>
        <v>0</v>
      </c>
      <c r="E245" s="54">
        <f>'Results'!E245</f>
        <v>0</v>
      </c>
      <c r="F245" s="55">
        <f>'Results'!F245</f>
        <v>0</v>
      </c>
      <c r="G245" s="34">
        <f>'Results'!G245</f>
        <v>0</v>
      </c>
      <c r="H245" s="54">
        <f>'Results'!H245</f>
        <v>0</v>
      </c>
      <c r="I245" s="54">
        <f>'Results'!I245</f>
        <v>0</v>
      </c>
      <c r="J245" s="55">
        <f>'Results'!J245</f>
        <v>0</v>
      </c>
      <c r="K245" s="56">
        <f>0.01*'11'!B$16*'Matrix'!D245*'Results'!E245</f>
        <v>0</v>
      </c>
      <c r="L245" s="33">
        <f>0.01*('11'!C$16-'935'!Y245)*'Results'!C245*'Matrix'!D245*('11'!B$16/('11'!B$16-'935'!X245))*'935'!Q245</f>
        <v>0</v>
      </c>
      <c r="M245" s="49">
        <f>0.01*('11'!B$16-'935'!X245)*'Results'!D245</f>
        <v>0</v>
      </c>
      <c r="N245" s="33">
        <f>0.01*'11'!B$16*'Matrix'!I245*'Matrix'!AQ245</f>
        <v>0</v>
      </c>
      <c r="O245" s="33">
        <f>0.01*('11'!B$16-'935'!X245)*'Matrix'!AV245</f>
        <v>0</v>
      </c>
      <c r="P245" s="49">
        <f>0.01*'Matrix'!AK245*'935'!U245</f>
        <v>0</v>
      </c>
      <c r="Q245" s="56">
        <f>K245+L245+M245</f>
        <v>0</v>
      </c>
      <c r="R245" s="32">
        <f>'935'!Z245</f>
        <v>0</v>
      </c>
      <c r="S245" s="57">
        <f>Q245-R245</f>
        <v>0</v>
      </c>
      <c r="T245" s="58">
        <f>IF(R245,Q245/R245-1,"")</f>
        <v>0</v>
      </c>
      <c r="U245" s="56">
        <f>N245+O245+P245</f>
        <v>0</v>
      </c>
      <c r="V245" s="32">
        <f>'935'!AA245</f>
        <v>0</v>
      </c>
      <c r="W245" s="57">
        <f>U245-V245</f>
        <v>0</v>
      </c>
      <c r="X245" s="58">
        <f>IF(V245,U245/V245-1,"")</f>
        <v>0</v>
      </c>
      <c r="Y245" s="56">
        <f>0.01*('11'!B$16-'935'!X245)*'Matrix'!AS245</f>
        <v>0</v>
      </c>
      <c r="Z245" s="33">
        <f>0.01*'11'!B$16*'Matrix'!D245*'Matrix'!CA245</f>
        <v>0</v>
      </c>
      <c r="AA245" s="33">
        <f>'Matrix'!D245*MAX('Matrix'!CI245,0-('Matrix'!CH245+IF('935'!Q245=0,0,(1-'935'!Y245/'11'!C$16)*'11'!B$16/('11'!B$16-'935'!X245)*IF('Matrix'!D245=0,1,'Matrix'!AW245/'Matrix'!D245)*'Matrix'!BE245)))*'11'!B$16*0.01*'DNO totals'!B$274/'DNO totals'!B$296</f>
        <v>0</v>
      </c>
      <c r="AB245" s="33">
        <f>'Matrix'!D245*'Charging rates'!B$106*'Matrix'!CF245</f>
        <v>0</v>
      </c>
      <c r="AC245" s="33">
        <f>'Matrix'!D245*MAX('Matrix'!CI245,0-('Matrix'!CH245+IF('935'!Q245=0,0,(1-'935'!Y245/'11'!C$16)*'11'!B$16/('11'!B$16-'935'!X245)*IF('Matrix'!D245=0,1,'Matrix'!AW245/'Matrix'!D245)*'Matrix'!BE245)))*'11'!B$16*0.01*'DNO totals'!B$284/'DNO totals'!B$296</f>
        <v>0</v>
      </c>
      <c r="AD245" s="33">
        <f>0.01*('Matrix'!AW245*'11'!B$16*'Matrix'!BH245+'Matrix'!D245*'Matrix'!BI245*'935'!Q245*('11'!C$16-'935'!Y245)*('11'!B$16/('11'!B$16-'935'!X245)))</f>
        <v>0</v>
      </c>
      <c r="AE245" s="33">
        <f>'Matrix'!D245*'Charging rates'!B$116*('Parameters'!B$21+'Matrix'!J245)*IF('DNO totals'!B$323&lt;0,1,'935'!S245)</f>
        <v>0</v>
      </c>
      <c r="AF245" s="33">
        <f>'Matrix'!D245*MAX('Matrix'!CI245,0-('Matrix'!CH245+IF('935'!Q245=0,0,(1-'935'!Y245/'11'!C$16)*'11'!B$16/('11'!B$16-'935'!X245)*IF('Matrix'!D245=0,1,'Matrix'!AW245/'Matrix'!D245)*'Matrix'!BE245)))*'11'!B$16*0.01*(1-('DNO totals'!B$284+'DNO totals'!B$274)/'DNO totals'!B$296)</f>
        <v>0</v>
      </c>
      <c r="AG245" s="49">
        <f>Q245-Y245-Z245-AA245-AB245-AC245-AD245-AE245-AF245</f>
        <v>0</v>
      </c>
    </row>
    <row r="246" spans="1:33">
      <c r="A246" s="28">
        <v>146</v>
      </c>
      <c r="B246" s="48">
        <f>'Results'!B246</f>
        <v>0</v>
      </c>
      <c r="C246" s="34">
        <f>'Results'!C246</f>
        <v>0</v>
      </c>
      <c r="D246" s="54">
        <f>'Results'!D246</f>
        <v>0</v>
      </c>
      <c r="E246" s="54">
        <f>'Results'!E246</f>
        <v>0</v>
      </c>
      <c r="F246" s="55">
        <f>'Results'!F246</f>
        <v>0</v>
      </c>
      <c r="G246" s="34">
        <f>'Results'!G246</f>
        <v>0</v>
      </c>
      <c r="H246" s="54">
        <f>'Results'!H246</f>
        <v>0</v>
      </c>
      <c r="I246" s="54">
        <f>'Results'!I246</f>
        <v>0</v>
      </c>
      <c r="J246" s="55">
        <f>'Results'!J246</f>
        <v>0</v>
      </c>
      <c r="K246" s="56">
        <f>0.01*'11'!B$16*'Matrix'!D246*'Results'!E246</f>
        <v>0</v>
      </c>
      <c r="L246" s="33">
        <f>0.01*('11'!C$16-'935'!Y246)*'Results'!C246*'Matrix'!D246*('11'!B$16/('11'!B$16-'935'!X246))*'935'!Q246</f>
        <v>0</v>
      </c>
      <c r="M246" s="49">
        <f>0.01*('11'!B$16-'935'!X246)*'Results'!D246</f>
        <v>0</v>
      </c>
      <c r="N246" s="33">
        <f>0.01*'11'!B$16*'Matrix'!I246*'Matrix'!AQ246</f>
        <v>0</v>
      </c>
      <c r="O246" s="33">
        <f>0.01*('11'!B$16-'935'!X246)*'Matrix'!AV246</f>
        <v>0</v>
      </c>
      <c r="P246" s="49">
        <f>0.01*'Matrix'!AK246*'935'!U246</f>
        <v>0</v>
      </c>
      <c r="Q246" s="56">
        <f>K246+L246+M246</f>
        <v>0</v>
      </c>
      <c r="R246" s="32">
        <f>'935'!Z246</f>
        <v>0</v>
      </c>
      <c r="S246" s="57">
        <f>Q246-R246</f>
        <v>0</v>
      </c>
      <c r="T246" s="58">
        <f>IF(R246,Q246/R246-1,"")</f>
        <v>0</v>
      </c>
      <c r="U246" s="56">
        <f>N246+O246+P246</f>
        <v>0</v>
      </c>
      <c r="V246" s="32">
        <f>'935'!AA246</f>
        <v>0</v>
      </c>
      <c r="W246" s="57">
        <f>U246-V246</f>
        <v>0</v>
      </c>
      <c r="X246" s="58">
        <f>IF(V246,U246/V246-1,"")</f>
        <v>0</v>
      </c>
      <c r="Y246" s="56">
        <f>0.01*('11'!B$16-'935'!X246)*'Matrix'!AS246</f>
        <v>0</v>
      </c>
      <c r="Z246" s="33">
        <f>0.01*'11'!B$16*'Matrix'!D246*'Matrix'!CA246</f>
        <v>0</v>
      </c>
      <c r="AA246" s="33">
        <f>'Matrix'!D246*MAX('Matrix'!CI246,0-('Matrix'!CH246+IF('935'!Q246=0,0,(1-'935'!Y246/'11'!C$16)*'11'!B$16/('11'!B$16-'935'!X246)*IF('Matrix'!D246=0,1,'Matrix'!AW246/'Matrix'!D246)*'Matrix'!BE246)))*'11'!B$16*0.01*'DNO totals'!B$274/'DNO totals'!B$296</f>
        <v>0</v>
      </c>
      <c r="AB246" s="33">
        <f>'Matrix'!D246*'Charging rates'!B$106*'Matrix'!CF246</f>
        <v>0</v>
      </c>
      <c r="AC246" s="33">
        <f>'Matrix'!D246*MAX('Matrix'!CI246,0-('Matrix'!CH246+IF('935'!Q246=0,0,(1-'935'!Y246/'11'!C$16)*'11'!B$16/('11'!B$16-'935'!X246)*IF('Matrix'!D246=0,1,'Matrix'!AW246/'Matrix'!D246)*'Matrix'!BE246)))*'11'!B$16*0.01*'DNO totals'!B$284/'DNO totals'!B$296</f>
        <v>0</v>
      </c>
      <c r="AD246" s="33">
        <f>0.01*('Matrix'!AW246*'11'!B$16*'Matrix'!BH246+'Matrix'!D246*'Matrix'!BI246*'935'!Q246*('11'!C$16-'935'!Y246)*('11'!B$16/('11'!B$16-'935'!X246)))</f>
        <v>0</v>
      </c>
      <c r="AE246" s="33">
        <f>'Matrix'!D246*'Charging rates'!B$116*('Parameters'!B$21+'Matrix'!J246)*IF('DNO totals'!B$323&lt;0,1,'935'!S246)</f>
        <v>0</v>
      </c>
      <c r="AF246" s="33">
        <f>'Matrix'!D246*MAX('Matrix'!CI246,0-('Matrix'!CH246+IF('935'!Q246=0,0,(1-'935'!Y246/'11'!C$16)*'11'!B$16/('11'!B$16-'935'!X246)*IF('Matrix'!D246=0,1,'Matrix'!AW246/'Matrix'!D246)*'Matrix'!BE246)))*'11'!B$16*0.01*(1-('DNO totals'!B$284+'DNO totals'!B$274)/'DNO totals'!B$296)</f>
        <v>0</v>
      </c>
      <c r="AG246" s="49">
        <f>Q246-Y246-Z246-AA246-AB246-AC246-AD246-AE246-AF246</f>
        <v>0</v>
      </c>
    </row>
    <row r="247" spans="1:33">
      <c r="A247" s="28">
        <v>147</v>
      </c>
      <c r="B247" s="48">
        <f>'Results'!B247</f>
        <v>0</v>
      </c>
      <c r="C247" s="34">
        <f>'Results'!C247</f>
        <v>0</v>
      </c>
      <c r="D247" s="54">
        <f>'Results'!D247</f>
        <v>0</v>
      </c>
      <c r="E247" s="54">
        <f>'Results'!E247</f>
        <v>0</v>
      </c>
      <c r="F247" s="55">
        <f>'Results'!F247</f>
        <v>0</v>
      </c>
      <c r="G247" s="34">
        <f>'Results'!G247</f>
        <v>0</v>
      </c>
      <c r="H247" s="54">
        <f>'Results'!H247</f>
        <v>0</v>
      </c>
      <c r="I247" s="54">
        <f>'Results'!I247</f>
        <v>0</v>
      </c>
      <c r="J247" s="55">
        <f>'Results'!J247</f>
        <v>0</v>
      </c>
      <c r="K247" s="56">
        <f>0.01*'11'!B$16*'Matrix'!D247*'Results'!E247</f>
        <v>0</v>
      </c>
      <c r="L247" s="33">
        <f>0.01*('11'!C$16-'935'!Y247)*'Results'!C247*'Matrix'!D247*('11'!B$16/('11'!B$16-'935'!X247))*'935'!Q247</f>
        <v>0</v>
      </c>
      <c r="M247" s="49">
        <f>0.01*('11'!B$16-'935'!X247)*'Results'!D247</f>
        <v>0</v>
      </c>
      <c r="N247" s="33">
        <f>0.01*'11'!B$16*'Matrix'!I247*'Matrix'!AQ247</f>
        <v>0</v>
      </c>
      <c r="O247" s="33">
        <f>0.01*('11'!B$16-'935'!X247)*'Matrix'!AV247</f>
        <v>0</v>
      </c>
      <c r="P247" s="49">
        <f>0.01*'Matrix'!AK247*'935'!U247</f>
        <v>0</v>
      </c>
      <c r="Q247" s="56">
        <f>K247+L247+M247</f>
        <v>0</v>
      </c>
      <c r="R247" s="32">
        <f>'935'!Z247</f>
        <v>0</v>
      </c>
      <c r="S247" s="57">
        <f>Q247-R247</f>
        <v>0</v>
      </c>
      <c r="T247" s="58">
        <f>IF(R247,Q247/R247-1,"")</f>
        <v>0</v>
      </c>
      <c r="U247" s="56">
        <f>N247+O247+P247</f>
        <v>0</v>
      </c>
      <c r="V247" s="32">
        <f>'935'!AA247</f>
        <v>0</v>
      </c>
      <c r="W247" s="57">
        <f>U247-V247</f>
        <v>0</v>
      </c>
      <c r="X247" s="58">
        <f>IF(V247,U247/V247-1,"")</f>
        <v>0</v>
      </c>
      <c r="Y247" s="56">
        <f>0.01*('11'!B$16-'935'!X247)*'Matrix'!AS247</f>
        <v>0</v>
      </c>
      <c r="Z247" s="33">
        <f>0.01*'11'!B$16*'Matrix'!D247*'Matrix'!CA247</f>
        <v>0</v>
      </c>
      <c r="AA247" s="33">
        <f>'Matrix'!D247*MAX('Matrix'!CI247,0-('Matrix'!CH247+IF('935'!Q247=0,0,(1-'935'!Y247/'11'!C$16)*'11'!B$16/('11'!B$16-'935'!X247)*IF('Matrix'!D247=0,1,'Matrix'!AW247/'Matrix'!D247)*'Matrix'!BE247)))*'11'!B$16*0.01*'DNO totals'!B$274/'DNO totals'!B$296</f>
        <v>0</v>
      </c>
      <c r="AB247" s="33">
        <f>'Matrix'!D247*'Charging rates'!B$106*'Matrix'!CF247</f>
        <v>0</v>
      </c>
      <c r="AC247" s="33">
        <f>'Matrix'!D247*MAX('Matrix'!CI247,0-('Matrix'!CH247+IF('935'!Q247=0,0,(1-'935'!Y247/'11'!C$16)*'11'!B$16/('11'!B$16-'935'!X247)*IF('Matrix'!D247=0,1,'Matrix'!AW247/'Matrix'!D247)*'Matrix'!BE247)))*'11'!B$16*0.01*'DNO totals'!B$284/'DNO totals'!B$296</f>
        <v>0</v>
      </c>
      <c r="AD247" s="33">
        <f>0.01*('Matrix'!AW247*'11'!B$16*'Matrix'!BH247+'Matrix'!D247*'Matrix'!BI247*'935'!Q247*('11'!C$16-'935'!Y247)*('11'!B$16/('11'!B$16-'935'!X247)))</f>
        <v>0</v>
      </c>
      <c r="AE247" s="33">
        <f>'Matrix'!D247*'Charging rates'!B$116*('Parameters'!B$21+'Matrix'!J247)*IF('DNO totals'!B$323&lt;0,1,'935'!S247)</f>
        <v>0</v>
      </c>
      <c r="AF247" s="33">
        <f>'Matrix'!D247*MAX('Matrix'!CI247,0-('Matrix'!CH247+IF('935'!Q247=0,0,(1-'935'!Y247/'11'!C$16)*'11'!B$16/('11'!B$16-'935'!X247)*IF('Matrix'!D247=0,1,'Matrix'!AW247/'Matrix'!D247)*'Matrix'!BE247)))*'11'!B$16*0.01*(1-('DNO totals'!B$284+'DNO totals'!B$274)/'DNO totals'!B$296)</f>
        <v>0</v>
      </c>
      <c r="AG247" s="49">
        <f>Q247-Y247-Z247-AA247-AB247-AC247-AD247-AE247-AF247</f>
        <v>0</v>
      </c>
    </row>
    <row r="248" spans="1:33">
      <c r="A248" s="28">
        <v>148</v>
      </c>
      <c r="B248" s="48">
        <f>'Results'!B248</f>
        <v>0</v>
      </c>
      <c r="C248" s="34">
        <f>'Results'!C248</f>
        <v>0</v>
      </c>
      <c r="D248" s="54">
        <f>'Results'!D248</f>
        <v>0</v>
      </c>
      <c r="E248" s="54">
        <f>'Results'!E248</f>
        <v>0</v>
      </c>
      <c r="F248" s="55">
        <f>'Results'!F248</f>
        <v>0</v>
      </c>
      <c r="G248" s="34">
        <f>'Results'!G248</f>
        <v>0</v>
      </c>
      <c r="H248" s="54">
        <f>'Results'!H248</f>
        <v>0</v>
      </c>
      <c r="I248" s="54">
        <f>'Results'!I248</f>
        <v>0</v>
      </c>
      <c r="J248" s="55">
        <f>'Results'!J248</f>
        <v>0</v>
      </c>
      <c r="K248" s="56">
        <f>0.01*'11'!B$16*'Matrix'!D248*'Results'!E248</f>
        <v>0</v>
      </c>
      <c r="L248" s="33">
        <f>0.01*('11'!C$16-'935'!Y248)*'Results'!C248*'Matrix'!D248*('11'!B$16/('11'!B$16-'935'!X248))*'935'!Q248</f>
        <v>0</v>
      </c>
      <c r="M248" s="49">
        <f>0.01*('11'!B$16-'935'!X248)*'Results'!D248</f>
        <v>0</v>
      </c>
      <c r="N248" s="33">
        <f>0.01*'11'!B$16*'Matrix'!I248*'Matrix'!AQ248</f>
        <v>0</v>
      </c>
      <c r="O248" s="33">
        <f>0.01*('11'!B$16-'935'!X248)*'Matrix'!AV248</f>
        <v>0</v>
      </c>
      <c r="P248" s="49">
        <f>0.01*'Matrix'!AK248*'935'!U248</f>
        <v>0</v>
      </c>
      <c r="Q248" s="56">
        <f>K248+L248+M248</f>
        <v>0</v>
      </c>
      <c r="R248" s="32">
        <f>'935'!Z248</f>
        <v>0</v>
      </c>
      <c r="S248" s="57">
        <f>Q248-R248</f>
        <v>0</v>
      </c>
      <c r="T248" s="58">
        <f>IF(R248,Q248/R248-1,"")</f>
        <v>0</v>
      </c>
      <c r="U248" s="56">
        <f>N248+O248+P248</f>
        <v>0</v>
      </c>
      <c r="V248" s="32">
        <f>'935'!AA248</f>
        <v>0</v>
      </c>
      <c r="W248" s="57">
        <f>U248-V248</f>
        <v>0</v>
      </c>
      <c r="X248" s="58">
        <f>IF(V248,U248/V248-1,"")</f>
        <v>0</v>
      </c>
      <c r="Y248" s="56">
        <f>0.01*('11'!B$16-'935'!X248)*'Matrix'!AS248</f>
        <v>0</v>
      </c>
      <c r="Z248" s="33">
        <f>0.01*'11'!B$16*'Matrix'!D248*'Matrix'!CA248</f>
        <v>0</v>
      </c>
      <c r="AA248" s="33">
        <f>'Matrix'!D248*MAX('Matrix'!CI248,0-('Matrix'!CH248+IF('935'!Q248=0,0,(1-'935'!Y248/'11'!C$16)*'11'!B$16/('11'!B$16-'935'!X248)*IF('Matrix'!D248=0,1,'Matrix'!AW248/'Matrix'!D248)*'Matrix'!BE248)))*'11'!B$16*0.01*'DNO totals'!B$274/'DNO totals'!B$296</f>
        <v>0</v>
      </c>
      <c r="AB248" s="33">
        <f>'Matrix'!D248*'Charging rates'!B$106*'Matrix'!CF248</f>
        <v>0</v>
      </c>
      <c r="AC248" s="33">
        <f>'Matrix'!D248*MAX('Matrix'!CI248,0-('Matrix'!CH248+IF('935'!Q248=0,0,(1-'935'!Y248/'11'!C$16)*'11'!B$16/('11'!B$16-'935'!X248)*IF('Matrix'!D248=0,1,'Matrix'!AW248/'Matrix'!D248)*'Matrix'!BE248)))*'11'!B$16*0.01*'DNO totals'!B$284/'DNO totals'!B$296</f>
        <v>0</v>
      </c>
      <c r="AD248" s="33">
        <f>0.01*('Matrix'!AW248*'11'!B$16*'Matrix'!BH248+'Matrix'!D248*'Matrix'!BI248*'935'!Q248*('11'!C$16-'935'!Y248)*('11'!B$16/('11'!B$16-'935'!X248)))</f>
        <v>0</v>
      </c>
      <c r="AE248" s="33">
        <f>'Matrix'!D248*'Charging rates'!B$116*('Parameters'!B$21+'Matrix'!J248)*IF('DNO totals'!B$323&lt;0,1,'935'!S248)</f>
        <v>0</v>
      </c>
      <c r="AF248" s="33">
        <f>'Matrix'!D248*MAX('Matrix'!CI248,0-('Matrix'!CH248+IF('935'!Q248=0,0,(1-'935'!Y248/'11'!C$16)*'11'!B$16/('11'!B$16-'935'!X248)*IF('Matrix'!D248=0,1,'Matrix'!AW248/'Matrix'!D248)*'Matrix'!BE248)))*'11'!B$16*0.01*(1-('DNO totals'!B$284+'DNO totals'!B$274)/'DNO totals'!B$296)</f>
        <v>0</v>
      </c>
      <c r="AG248" s="49">
        <f>Q248-Y248-Z248-AA248-AB248-AC248-AD248-AE248-AF248</f>
        <v>0</v>
      </c>
    </row>
    <row r="249" spans="1:33">
      <c r="A249" s="28">
        <v>149</v>
      </c>
      <c r="B249" s="48">
        <f>'Results'!B249</f>
        <v>0</v>
      </c>
      <c r="C249" s="34">
        <f>'Results'!C249</f>
        <v>0</v>
      </c>
      <c r="D249" s="54">
        <f>'Results'!D249</f>
        <v>0</v>
      </c>
      <c r="E249" s="54">
        <f>'Results'!E249</f>
        <v>0</v>
      </c>
      <c r="F249" s="55">
        <f>'Results'!F249</f>
        <v>0</v>
      </c>
      <c r="G249" s="34">
        <f>'Results'!G249</f>
        <v>0</v>
      </c>
      <c r="H249" s="54">
        <f>'Results'!H249</f>
        <v>0</v>
      </c>
      <c r="I249" s="54">
        <f>'Results'!I249</f>
        <v>0</v>
      </c>
      <c r="J249" s="55">
        <f>'Results'!J249</f>
        <v>0</v>
      </c>
      <c r="K249" s="56">
        <f>0.01*'11'!B$16*'Matrix'!D249*'Results'!E249</f>
        <v>0</v>
      </c>
      <c r="L249" s="33">
        <f>0.01*('11'!C$16-'935'!Y249)*'Results'!C249*'Matrix'!D249*('11'!B$16/('11'!B$16-'935'!X249))*'935'!Q249</f>
        <v>0</v>
      </c>
      <c r="M249" s="49">
        <f>0.01*('11'!B$16-'935'!X249)*'Results'!D249</f>
        <v>0</v>
      </c>
      <c r="N249" s="33">
        <f>0.01*'11'!B$16*'Matrix'!I249*'Matrix'!AQ249</f>
        <v>0</v>
      </c>
      <c r="O249" s="33">
        <f>0.01*('11'!B$16-'935'!X249)*'Matrix'!AV249</f>
        <v>0</v>
      </c>
      <c r="P249" s="49">
        <f>0.01*'Matrix'!AK249*'935'!U249</f>
        <v>0</v>
      </c>
      <c r="Q249" s="56">
        <f>K249+L249+M249</f>
        <v>0</v>
      </c>
      <c r="R249" s="32">
        <f>'935'!Z249</f>
        <v>0</v>
      </c>
      <c r="S249" s="57">
        <f>Q249-R249</f>
        <v>0</v>
      </c>
      <c r="T249" s="58">
        <f>IF(R249,Q249/R249-1,"")</f>
        <v>0</v>
      </c>
      <c r="U249" s="56">
        <f>N249+O249+P249</f>
        <v>0</v>
      </c>
      <c r="V249" s="32">
        <f>'935'!AA249</f>
        <v>0</v>
      </c>
      <c r="W249" s="57">
        <f>U249-V249</f>
        <v>0</v>
      </c>
      <c r="X249" s="58">
        <f>IF(V249,U249/V249-1,"")</f>
        <v>0</v>
      </c>
      <c r="Y249" s="56">
        <f>0.01*('11'!B$16-'935'!X249)*'Matrix'!AS249</f>
        <v>0</v>
      </c>
      <c r="Z249" s="33">
        <f>0.01*'11'!B$16*'Matrix'!D249*'Matrix'!CA249</f>
        <v>0</v>
      </c>
      <c r="AA249" s="33">
        <f>'Matrix'!D249*MAX('Matrix'!CI249,0-('Matrix'!CH249+IF('935'!Q249=0,0,(1-'935'!Y249/'11'!C$16)*'11'!B$16/('11'!B$16-'935'!X249)*IF('Matrix'!D249=0,1,'Matrix'!AW249/'Matrix'!D249)*'Matrix'!BE249)))*'11'!B$16*0.01*'DNO totals'!B$274/'DNO totals'!B$296</f>
        <v>0</v>
      </c>
      <c r="AB249" s="33">
        <f>'Matrix'!D249*'Charging rates'!B$106*'Matrix'!CF249</f>
        <v>0</v>
      </c>
      <c r="AC249" s="33">
        <f>'Matrix'!D249*MAX('Matrix'!CI249,0-('Matrix'!CH249+IF('935'!Q249=0,0,(1-'935'!Y249/'11'!C$16)*'11'!B$16/('11'!B$16-'935'!X249)*IF('Matrix'!D249=0,1,'Matrix'!AW249/'Matrix'!D249)*'Matrix'!BE249)))*'11'!B$16*0.01*'DNO totals'!B$284/'DNO totals'!B$296</f>
        <v>0</v>
      </c>
      <c r="AD249" s="33">
        <f>0.01*('Matrix'!AW249*'11'!B$16*'Matrix'!BH249+'Matrix'!D249*'Matrix'!BI249*'935'!Q249*('11'!C$16-'935'!Y249)*('11'!B$16/('11'!B$16-'935'!X249)))</f>
        <v>0</v>
      </c>
      <c r="AE249" s="33">
        <f>'Matrix'!D249*'Charging rates'!B$116*('Parameters'!B$21+'Matrix'!J249)*IF('DNO totals'!B$323&lt;0,1,'935'!S249)</f>
        <v>0</v>
      </c>
      <c r="AF249" s="33">
        <f>'Matrix'!D249*MAX('Matrix'!CI249,0-('Matrix'!CH249+IF('935'!Q249=0,0,(1-'935'!Y249/'11'!C$16)*'11'!B$16/('11'!B$16-'935'!X249)*IF('Matrix'!D249=0,1,'Matrix'!AW249/'Matrix'!D249)*'Matrix'!BE249)))*'11'!B$16*0.01*(1-('DNO totals'!B$284+'DNO totals'!B$274)/'DNO totals'!B$296)</f>
        <v>0</v>
      </c>
      <c r="AG249" s="49">
        <f>Q249-Y249-Z249-AA249-AB249-AC249-AD249-AE249-AF249</f>
        <v>0</v>
      </c>
    </row>
    <row r="250" spans="1:33">
      <c r="A250" s="28">
        <v>150</v>
      </c>
      <c r="B250" s="48">
        <f>'Results'!B250</f>
        <v>0</v>
      </c>
      <c r="C250" s="34">
        <f>'Results'!C250</f>
        <v>0</v>
      </c>
      <c r="D250" s="54">
        <f>'Results'!D250</f>
        <v>0</v>
      </c>
      <c r="E250" s="54">
        <f>'Results'!E250</f>
        <v>0</v>
      </c>
      <c r="F250" s="55">
        <f>'Results'!F250</f>
        <v>0</v>
      </c>
      <c r="G250" s="34">
        <f>'Results'!G250</f>
        <v>0</v>
      </c>
      <c r="H250" s="54">
        <f>'Results'!H250</f>
        <v>0</v>
      </c>
      <c r="I250" s="54">
        <f>'Results'!I250</f>
        <v>0</v>
      </c>
      <c r="J250" s="55">
        <f>'Results'!J250</f>
        <v>0</v>
      </c>
      <c r="K250" s="56">
        <f>0.01*'11'!B$16*'Matrix'!D250*'Results'!E250</f>
        <v>0</v>
      </c>
      <c r="L250" s="33">
        <f>0.01*('11'!C$16-'935'!Y250)*'Results'!C250*'Matrix'!D250*('11'!B$16/('11'!B$16-'935'!X250))*'935'!Q250</f>
        <v>0</v>
      </c>
      <c r="M250" s="49">
        <f>0.01*('11'!B$16-'935'!X250)*'Results'!D250</f>
        <v>0</v>
      </c>
      <c r="N250" s="33">
        <f>0.01*'11'!B$16*'Matrix'!I250*'Matrix'!AQ250</f>
        <v>0</v>
      </c>
      <c r="O250" s="33">
        <f>0.01*('11'!B$16-'935'!X250)*'Matrix'!AV250</f>
        <v>0</v>
      </c>
      <c r="P250" s="49">
        <f>0.01*'Matrix'!AK250*'935'!U250</f>
        <v>0</v>
      </c>
      <c r="Q250" s="56">
        <f>K250+L250+M250</f>
        <v>0</v>
      </c>
      <c r="R250" s="32">
        <f>'935'!Z250</f>
        <v>0</v>
      </c>
      <c r="S250" s="57">
        <f>Q250-R250</f>
        <v>0</v>
      </c>
      <c r="T250" s="58">
        <f>IF(R250,Q250/R250-1,"")</f>
        <v>0</v>
      </c>
      <c r="U250" s="56">
        <f>N250+O250+P250</f>
        <v>0</v>
      </c>
      <c r="V250" s="32">
        <f>'935'!AA250</f>
        <v>0</v>
      </c>
      <c r="W250" s="57">
        <f>U250-V250</f>
        <v>0</v>
      </c>
      <c r="X250" s="58">
        <f>IF(V250,U250/V250-1,"")</f>
        <v>0</v>
      </c>
      <c r="Y250" s="56">
        <f>0.01*('11'!B$16-'935'!X250)*'Matrix'!AS250</f>
        <v>0</v>
      </c>
      <c r="Z250" s="33">
        <f>0.01*'11'!B$16*'Matrix'!D250*'Matrix'!CA250</f>
        <v>0</v>
      </c>
      <c r="AA250" s="33">
        <f>'Matrix'!D250*MAX('Matrix'!CI250,0-('Matrix'!CH250+IF('935'!Q250=0,0,(1-'935'!Y250/'11'!C$16)*'11'!B$16/('11'!B$16-'935'!X250)*IF('Matrix'!D250=0,1,'Matrix'!AW250/'Matrix'!D250)*'Matrix'!BE250)))*'11'!B$16*0.01*'DNO totals'!B$274/'DNO totals'!B$296</f>
        <v>0</v>
      </c>
      <c r="AB250" s="33">
        <f>'Matrix'!D250*'Charging rates'!B$106*'Matrix'!CF250</f>
        <v>0</v>
      </c>
      <c r="AC250" s="33">
        <f>'Matrix'!D250*MAX('Matrix'!CI250,0-('Matrix'!CH250+IF('935'!Q250=0,0,(1-'935'!Y250/'11'!C$16)*'11'!B$16/('11'!B$16-'935'!X250)*IF('Matrix'!D250=0,1,'Matrix'!AW250/'Matrix'!D250)*'Matrix'!BE250)))*'11'!B$16*0.01*'DNO totals'!B$284/'DNO totals'!B$296</f>
        <v>0</v>
      </c>
      <c r="AD250" s="33">
        <f>0.01*('Matrix'!AW250*'11'!B$16*'Matrix'!BH250+'Matrix'!D250*'Matrix'!BI250*'935'!Q250*('11'!C$16-'935'!Y250)*('11'!B$16/('11'!B$16-'935'!X250)))</f>
        <v>0</v>
      </c>
      <c r="AE250" s="33">
        <f>'Matrix'!D250*'Charging rates'!B$116*('Parameters'!B$21+'Matrix'!J250)*IF('DNO totals'!B$323&lt;0,1,'935'!S250)</f>
        <v>0</v>
      </c>
      <c r="AF250" s="33">
        <f>'Matrix'!D250*MAX('Matrix'!CI250,0-('Matrix'!CH250+IF('935'!Q250=0,0,(1-'935'!Y250/'11'!C$16)*'11'!B$16/('11'!B$16-'935'!X250)*IF('Matrix'!D250=0,1,'Matrix'!AW250/'Matrix'!D250)*'Matrix'!BE250)))*'11'!B$16*0.01*(1-('DNO totals'!B$284+'DNO totals'!B$274)/'DNO totals'!B$296)</f>
        <v>0</v>
      </c>
      <c r="AG250" s="49">
        <f>Q250-Y250-Z250-AA250-AB250-AC250-AD250-AE250-AF250</f>
        <v>0</v>
      </c>
    </row>
    <row r="251" spans="1:33">
      <c r="A251" s="28">
        <v>151</v>
      </c>
      <c r="B251" s="48">
        <f>'Results'!B251</f>
        <v>0</v>
      </c>
      <c r="C251" s="34">
        <f>'Results'!C251</f>
        <v>0</v>
      </c>
      <c r="D251" s="54">
        <f>'Results'!D251</f>
        <v>0</v>
      </c>
      <c r="E251" s="54">
        <f>'Results'!E251</f>
        <v>0</v>
      </c>
      <c r="F251" s="55">
        <f>'Results'!F251</f>
        <v>0</v>
      </c>
      <c r="G251" s="34">
        <f>'Results'!G251</f>
        <v>0</v>
      </c>
      <c r="H251" s="54">
        <f>'Results'!H251</f>
        <v>0</v>
      </c>
      <c r="I251" s="54">
        <f>'Results'!I251</f>
        <v>0</v>
      </c>
      <c r="J251" s="55">
        <f>'Results'!J251</f>
        <v>0</v>
      </c>
      <c r="K251" s="56">
        <f>0.01*'11'!B$16*'Matrix'!D251*'Results'!E251</f>
        <v>0</v>
      </c>
      <c r="L251" s="33">
        <f>0.01*('11'!C$16-'935'!Y251)*'Results'!C251*'Matrix'!D251*('11'!B$16/('11'!B$16-'935'!X251))*'935'!Q251</f>
        <v>0</v>
      </c>
      <c r="M251" s="49">
        <f>0.01*('11'!B$16-'935'!X251)*'Results'!D251</f>
        <v>0</v>
      </c>
      <c r="N251" s="33">
        <f>0.01*'11'!B$16*'Matrix'!I251*'Matrix'!AQ251</f>
        <v>0</v>
      </c>
      <c r="O251" s="33">
        <f>0.01*('11'!B$16-'935'!X251)*'Matrix'!AV251</f>
        <v>0</v>
      </c>
      <c r="P251" s="49">
        <f>0.01*'Matrix'!AK251*'935'!U251</f>
        <v>0</v>
      </c>
      <c r="Q251" s="56">
        <f>K251+L251+M251</f>
        <v>0</v>
      </c>
      <c r="R251" s="32">
        <f>'935'!Z251</f>
        <v>0</v>
      </c>
      <c r="S251" s="57">
        <f>Q251-R251</f>
        <v>0</v>
      </c>
      <c r="T251" s="58">
        <f>IF(R251,Q251/R251-1,"")</f>
        <v>0</v>
      </c>
      <c r="U251" s="56">
        <f>N251+O251+P251</f>
        <v>0</v>
      </c>
      <c r="V251" s="32">
        <f>'935'!AA251</f>
        <v>0</v>
      </c>
      <c r="W251" s="57">
        <f>U251-V251</f>
        <v>0</v>
      </c>
      <c r="X251" s="58">
        <f>IF(V251,U251/V251-1,"")</f>
        <v>0</v>
      </c>
      <c r="Y251" s="56">
        <f>0.01*('11'!B$16-'935'!X251)*'Matrix'!AS251</f>
        <v>0</v>
      </c>
      <c r="Z251" s="33">
        <f>0.01*'11'!B$16*'Matrix'!D251*'Matrix'!CA251</f>
        <v>0</v>
      </c>
      <c r="AA251" s="33">
        <f>'Matrix'!D251*MAX('Matrix'!CI251,0-('Matrix'!CH251+IF('935'!Q251=0,0,(1-'935'!Y251/'11'!C$16)*'11'!B$16/('11'!B$16-'935'!X251)*IF('Matrix'!D251=0,1,'Matrix'!AW251/'Matrix'!D251)*'Matrix'!BE251)))*'11'!B$16*0.01*'DNO totals'!B$274/'DNO totals'!B$296</f>
        <v>0</v>
      </c>
      <c r="AB251" s="33">
        <f>'Matrix'!D251*'Charging rates'!B$106*'Matrix'!CF251</f>
        <v>0</v>
      </c>
      <c r="AC251" s="33">
        <f>'Matrix'!D251*MAX('Matrix'!CI251,0-('Matrix'!CH251+IF('935'!Q251=0,0,(1-'935'!Y251/'11'!C$16)*'11'!B$16/('11'!B$16-'935'!X251)*IF('Matrix'!D251=0,1,'Matrix'!AW251/'Matrix'!D251)*'Matrix'!BE251)))*'11'!B$16*0.01*'DNO totals'!B$284/'DNO totals'!B$296</f>
        <v>0</v>
      </c>
      <c r="AD251" s="33">
        <f>0.01*('Matrix'!AW251*'11'!B$16*'Matrix'!BH251+'Matrix'!D251*'Matrix'!BI251*'935'!Q251*('11'!C$16-'935'!Y251)*('11'!B$16/('11'!B$16-'935'!X251)))</f>
        <v>0</v>
      </c>
      <c r="AE251" s="33">
        <f>'Matrix'!D251*'Charging rates'!B$116*('Parameters'!B$21+'Matrix'!J251)*IF('DNO totals'!B$323&lt;0,1,'935'!S251)</f>
        <v>0</v>
      </c>
      <c r="AF251" s="33">
        <f>'Matrix'!D251*MAX('Matrix'!CI251,0-('Matrix'!CH251+IF('935'!Q251=0,0,(1-'935'!Y251/'11'!C$16)*'11'!B$16/('11'!B$16-'935'!X251)*IF('Matrix'!D251=0,1,'Matrix'!AW251/'Matrix'!D251)*'Matrix'!BE251)))*'11'!B$16*0.01*(1-('DNO totals'!B$284+'DNO totals'!B$274)/'DNO totals'!B$296)</f>
        <v>0</v>
      </c>
      <c r="AG251" s="49">
        <f>Q251-Y251-Z251-AA251-AB251-AC251-AD251-AE251-AF251</f>
        <v>0</v>
      </c>
    </row>
    <row r="252" spans="1:33">
      <c r="A252" s="28">
        <v>152</v>
      </c>
      <c r="B252" s="48">
        <f>'Results'!B252</f>
        <v>0</v>
      </c>
      <c r="C252" s="34">
        <f>'Results'!C252</f>
        <v>0</v>
      </c>
      <c r="D252" s="54">
        <f>'Results'!D252</f>
        <v>0</v>
      </c>
      <c r="E252" s="54">
        <f>'Results'!E252</f>
        <v>0</v>
      </c>
      <c r="F252" s="55">
        <f>'Results'!F252</f>
        <v>0</v>
      </c>
      <c r="G252" s="34">
        <f>'Results'!G252</f>
        <v>0</v>
      </c>
      <c r="H252" s="54">
        <f>'Results'!H252</f>
        <v>0</v>
      </c>
      <c r="I252" s="54">
        <f>'Results'!I252</f>
        <v>0</v>
      </c>
      <c r="J252" s="55">
        <f>'Results'!J252</f>
        <v>0</v>
      </c>
      <c r="K252" s="56">
        <f>0.01*'11'!B$16*'Matrix'!D252*'Results'!E252</f>
        <v>0</v>
      </c>
      <c r="L252" s="33">
        <f>0.01*('11'!C$16-'935'!Y252)*'Results'!C252*'Matrix'!D252*('11'!B$16/('11'!B$16-'935'!X252))*'935'!Q252</f>
        <v>0</v>
      </c>
      <c r="M252" s="49">
        <f>0.01*('11'!B$16-'935'!X252)*'Results'!D252</f>
        <v>0</v>
      </c>
      <c r="N252" s="33">
        <f>0.01*'11'!B$16*'Matrix'!I252*'Matrix'!AQ252</f>
        <v>0</v>
      </c>
      <c r="O252" s="33">
        <f>0.01*('11'!B$16-'935'!X252)*'Matrix'!AV252</f>
        <v>0</v>
      </c>
      <c r="P252" s="49">
        <f>0.01*'Matrix'!AK252*'935'!U252</f>
        <v>0</v>
      </c>
      <c r="Q252" s="56">
        <f>K252+L252+M252</f>
        <v>0</v>
      </c>
      <c r="R252" s="32">
        <f>'935'!Z252</f>
        <v>0</v>
      </c>
      <c r="S252" s="57">
        <f>Q252-R252</f>
        <v>0</v>
      </c>
      <c r="T252" s="58">
        <f>IF(R252,Q252/R252-1,"")</f>
        <v>0</v>
      </c>
      <c r="U252" s="56">
        <f>N252+O252+P252</f>
        <v>0</v>
      </c>
      <c r="V252" s="32">
        <f>'935'!AA252</f>
        <v>0</v>
      </c>
      <c r="W252" s="57">
        <f>U252-V252</f>
        <v>0</v>
      </c>
      <c r="X252" s="58">
        <f>IF(V252,U252/V252-1,"")</f>
        <v>0</v>
      </c>
      <c r="Y252" s="56">
        <f>0.01*('11'!B$16-'935'!X252)*'Matrix'!AS252</f>
        <v>0</v>
      </c>
      <c r="Z252" s="33">
        <f>0.01*'11'!B$16*'Matrix'!D252*'Matrix'!CA252</f>
        <v>0</v>
      </c>
      <c r="AA252" s="33">
        <f>'Matrix'!D252*MAX('Matrix'!CI252,0-('Matrix'!CH252+IF('935'!Q252=0,0,(1-'935'!Y252/'11'!C$16)*'11'!B$16/('11'!B$16-'935'!X252)*IF('Matrix'!D252=0,1,'Matrix'!AW252/'Matrix'!D252)*'Matrix'!BE252)))*'11'!B$16*0.01*'DNO totals'!B$274/'DNO totals'!B$296</f>
        <v>0</v>
      </c>
      <c r="AB252" s="33">
        <f>'Matrix'!D252*'Charging rates'!B$106*'Matrix'!CF252</f>
        <v>0</v>
      </c>
      <c r="AC252" s="33">
        <f>'Matrix'!D252*MAX('Matrix'!CI252,0-('Matrix'!CH252+IF('935'!Q252=0,0,(1-'935'!Y252/'11'!C$16)*'11'!B$16/('11'!B$16-'935'!X252)*IF('Matrix'!D252=0,1,'Matrix'!AW252/'Matrix'!D252)*'Matrix'!BE252)))*'11'!B$16*0.01*'DNO totals'!B$284/'DNO totals'!B$296</f>
        <v>0</v>
      </c>
      <c r="AD252" s="33">
        <f>0.01*('Matrix'!AW252*'11'!B$16*'Matrix'!BH252+'Matrix'!D252*'Matrix'!BI252*'935'!Q252*('11'!C$16-'935'!Y252)*('11'!B$16/('11'!B$16-'935'!X252)))</f>
        <v>0</v>
      </c>
      <c r="AE252" s="33">
        <f>'Matrix'!D252*'Charging rates'!B$116*('Parameters'!B$21+'Matrix'!J252)*IF('DNO totals'!B$323&lt;0,1,'935'!S252)</f>
        <v>0</v>
      </c>
      <c r="AF252" s="33">
        <f>'Matrix'!D252*MAX('Matrix'!CI252,0-('Matrix'!CH252+IF('935'!Q252=0,0,(1-'935'!Y252/'11'!C$16)*'11'!B$16/('11'!B$16-'935'!X252)*IF('Matrix'!D252=0,1,'Matrix'!AW252/'Matrix'!D252)*'Matrix'!BE252)))*'11'!B$16*0.01*(1-('DNO totals'!B$284+'DNO totals'!B$274)/'DNO totals'!B$296)</f>
        <v>0</v>
      </c>
      <c r="AG252" s="49">
        <f>Q252-Y252-Z252-AA252-AB252-AC252-AD252-AE252-AF252</f>
        <v>0</v>
      </c>
    </row>
    <row r="253" spans="1:33">
      <c r="A253" s="28">
        <v>153</v>
      </c>
      <c r="B253" s="48">
        <f>'Results'!B253</f>
        <v>0</v>
      </c>
      <c r="C253" s="34">
        <f>'Results'!C253</f>
        <v>0</v>
      </c>
      <c r="D253" s="54">
        <f>'Results'!D253</f>
        <v>0</v>
      </c>
      <c r="E253" s="54">
        <f>'Results'!E253</f>
        <v>0</v>
      </c>
      <c r="F253" s="55">
        <f>'Results'!F253</f>
        <v>0</v>
      </c>
      <c r="G253" s="34">
        <f>'Results'!G253</f>
        <v>0</v>
      </c>
      <c r="H253" s="54">
        <f>'Results'!H253</f>
        <v>0</v>
      </c>
      <c r="I253" s="54">
        <f>'Results'!I253</f>
        <v>0</v>
      </c>
      <c r="J253" s="55">
        <f>'Results'!J253</f>
        <v>0</v>
      </c>
      <c r="K253" s="56">
        <f>0.01*'11'!B$16*'Matrix'!D253*'Results'!E253</f>
        <v>0</v>
      </c>
      <c r="L253" s="33">
        <f>0.01*('11'!C$16-'935'!Y253)*'Results'!C253*'Matrix'!D253*('11'!B$16/('11'!B$16-'935'!X253))*'935'!Q253</f>
        <v>0</v>
      </c>
      <c r="M253" s="49">
        <f>0.01*('11'!B$16-'935'!X253)*'Results'!D253</f>
        <v>0</v>
      </c>
      <c r="N253" s="33">
        <f>0.01*'11'!B$16*'Matrix'!I253*'Matrix'!AQ253</f>
        <v>0</v>
      </c>
      <c r="O253" s="33">
        <f>0.01*('11'!B$16-'935'!X253)*'Matrix'!AV253</f>
        <v>0</v>
      </c>
      <c r="P253" s="49">
        <f>0.01*'Matrix'!AK253*'935'!U253</f>
        <v>0</v>
      </c>
      <c r="Q253" s="56">
        <f>K253+L253+M253</f>
        <v>0</v>
      </c>
      <c r="R253" s="32">
        <f>'935'!Z253</f>
        <v>0</v>
      </c>
      <c r="S253" s="57">
        <f>Q253-R253</f>
        <v>0</v>
      </c>
      <c r="T253" s="58">
        <f>IF(R253,Q253/R253-1,"")</f>
        <v>0</v>
      </c>
      <c r="U253" s="56">
        <f>N253+O253+P253</f>
        <v>0</v>
      </c>
      <c r="V253" s="32">
        <f>'935'!AA253</f>
        <v>0</v>
      </c>
      <c r="W253" s="57">
        <f>U253-V253</f>
        <v>0</v>
      </c>
      <c r="X253" s="58">
        <f>IF(V253,U253/V253-1,"")</f>
        <v>0</v>
      </c>
      <c r="Y253" s="56">
        <f>0.01*('11'!B$16-'935'!X253)*'Matrix'!AS253</f>
        <v>0</v>
      </c>
      <c r="Z253" s="33">
        <f>0.01*'11'!B$16*'Matrix'!D253*'Matrix'!CA253</f>
        <v>0</v>
      </c>
      <c r="AA253" s="33">
        <f>'Matrix'!D253*MAX('Matrix'!CI253,0-('Matrix'!CH253+IF('935'!Q253=0,0,(1-'935'!Y253/'11'!C$16)*'11'!B$16/('11'!B$16-'935'!X253)*IF('Matrix'!D253=0,1,'Matrix'!AW253/'Matrix'!D253)*'Matrix'!BE253)))*'11'!B$16*0.01*'DNO totals'!B$274/'DNO totals'!B$296</f>
        <v>0</v>
      </c>
      <c r="AB253" s="33">
        <f>'Matrix'!D253*'Charging rates'!B$106*'Matrix'!CF253</f>
        <v>0</v>
      </c>
      <c r="AC253" s="33">
        <f>'Matrix'!D253*MAX('Matrix'!CI253,0-('Matrix'!CH253+IF('935'!Q253=0,0,(1-'935'!Y253/'11'!C$16)*'11'!B$16/('11'!B$16-'935'!X253)*IF('Matrix'!D253=0,1,'Matrix'!AW253/'Matrix'!D253)*'Matrix'!BE253)))*'11'!B$16*0.01*'DNO totals'!B$284/'DNO totals'!B$296</f>
        <v>0</v>
      </c>
      <c r="AD253" s="33">
        <f>0.01*('Matrix'!AW253*'11'!B$16*'Matrix'!BH253+'Matrix'!D253*'Matrix'!BI253*'935'!Q253*('11'!C$16-'935'!Y253)*('11'!B$16/('11'!B$16-'935'!X253)))</f>
        <v>0</v>
      </c>
      <c r="AE253" s="33">
        <f>'Matrix'!D253*'Charging rates'!B$116*('Parameters'!B$21+'Matrix'!J253)*IF('DNO totals'!B$323&lt;0,1,'935'!S253)</f>
        <v>0</v>
      </c>
      <c r="AF253" s="33">
        <f>'Matrix'!D253*MAX('Matrix'!CI253,0-('Matrix'!CH253+IF('935'!Q253=0,0,(1-'935'!Y253/'11'!C$16)*'11'!B$16/('11'!B$16-'935'!X253)*IF('Matrix'!D253=0,1,'Matrix'!AW253/'Matrix'!D253)*'Matrix'!BE253)))*'11'!B$16*0.01*(1-('DNO totals'!B$284+'DNO totals'!B$274)/'DNO totals'!B$296)</f>
        <v>0</v>
      </c>
      <c r="AG253" s="49">
        <f>Q253-Y253-Z253-AA253-AB253-AC253-AD253-AE253-AF253</f>
        <v>0</v>
      </c>
    </row>
    <row r="254" spans="1:33">
      <c r="A254" s="28">
        <v>154</v>
      </c>
      <c r="B254" s="48">
        <f>'Results'!B254</f>
        <v>0</v>
      </c>
      <c r="C254" s="34">
        <f>'Results'!C254</f>
        <v>0</v>
      </c>
      <c r="D254" s="54">
        <f>'Results'!D254</f>
        <v>0</v>
      </c>
      <c r="E254" s="54">
        <f>'Results'!E254</f>
        <v>0</v>
      </c>
      <c r="F254" s="55">
        <f>'Results'!F254</f>
        <v>0</v>
      </c>
      <c r="G254" s="34">
        <f>'Results'!G254</f>
        <v>0</v>
      </c>
      <c r="H254" s="54">
        <f>'Results'!H254</f>
        <v>0</v>
      </c>
      <c r="I254" s="54">
        <f>'Results'!I254</f>
        <v>0</v>
      </c>
      <c r="J254" s="55">
        <f>'Results'!J254</f>
        <v>0</v>
      </c>
      <c r="K254" s="56">
        <f>0.01*'11'!B$16*'Matrix'!D254*'Results'!E254</f>
        <v>0</v>
      </c>
      <c r="L254" s="33">
        <f>0.01*('11'!C$16-'935'!Y254)*'Results'!C254*'Matrix'!D254*('11'!B$16/('11'!B$16-'935'!X254))*'935'!Q254</f>
        <v>0</v>
      </c>
      <c r="M254" s="49">
        <f>0.01*('11'!B$16-'935'!X254)*'Results'!D254</f>
        <v>0</v>
      </c>
      <c r="N254" s="33">
        <f>0.01*'11'!B$16*'Matrix'!I254*'Matrix'!AQ254</f>
        <v>0</v>
      </c>
      <c r="O254" s="33">
        <f>0.01*('11'!B$16-'935'!X254)*'Matrix'!AV254</f>
        <v>0</v>
      </c>
      <c r="P254" s="49">
        <f>0.01*'Matrix'!AK254*'935'!U254</f>
        <v>0</v>
      </c>
      <c r="Q254" s="56">
        <f>K254+L254+M254</f>
        <v>0</v>
      </c>
      <c r="R254" s="32">
        <f>'935'!Z254</f>
        <v>0</v>
      </c>
      <c r="S254" s="57">
        <f>Q254-R254</f>
        <v>0</v>
      </c>
      <c r="T254" s="58">
        <f>IF(R254,Q254/R254-1,"")</f>
        <v>0</v>
      </c>
      <c r="U254" s="56">
        <f>N254+O254+P254</f>
        <v>0</v>
      </c>
      <c r="V254" s="32">
        <f>'935'!AA254</f>
        <v>0</v>
      </c>
      <c r="W254" s="57">
        <f>U254-V254</f>
        <v>0</v>
      </c>
      <c r="X254" s="58">
        <f>IF(V254,U254/V254-1,"")</f>
        <v>0</v>
      </c>
      <c r="Y254" s="56">
        <f>0.01*('11'!B$16-'935'!X254)*'Matrix'!AS254</f>
        <v>0</v>
      </c>
      <c r="Z254" s="33">
        <f>0.01*'11'!B$16*'Matrix'!D254*'Matrix'!CA254</f>
        <v>0</v>
      </c>
      <c r="AA254" s="33">
        <f>'Matrix'!D254*MAX('Matrix'!CI254,0-('Matrix'!CH254+IF('935'!Q254=0,0,(1-'935'!Y254/'11'!C$16)*'11'!B$16/('11'!B$16-'935'!X254)*IF('Matrix'!D254=0,1,'Matrix'!AW254/'Matrix'!D254)*'Matrix'!BE254)))*'11'!B$16*0.01*'DNO totals'!B$274/'DNO totals'!B$296</f>
        <v>0</v>
      </c>
      <c r="AB254" s="33">
        <f>'Matrix'!D254*'Charging rates'!B$106*'Matrix'!CF254</f>
        <v>0</v>
      </c>
      <c r="AC254" s="33">
        <f>'Matrix'!D254*MAX('Matrix'!CI254,0-('Matrix'!CH254+IF('935'!Q254=0,0,(1-'935'!Y254/'11'!C$16)*'11'!B$16/('11'!B$16-'935'!X254)*IF('Matrix'!D254=0,1,'Matrix'!AW254/'Matrix'!D254)*'Matrix'!BE254)))*'11'!B$16*0.01*'DNO totals'!B$284/'DNO totals'!B$296</f>
        <v>0</v>
      </c>
      <c r="AD254" s="33">
        <f>0.01*('Matrix'!AW254*'11'!B$16*'Matrix'!BH254+'Matrix'!D254*'Matrix'!BI254*'935'!Q254*('11'!C$16-'935'!Y254)*('11'!B$16/('11'!B$16-'935'!X254)))</f>
        <v>0</v>
      </c>
      <c r="AE254" s="33">
        <f>'Matrix'!D254*'Charging rates'!B$116*('Parameters'!B$21+'Matrix'!J254)*IF('DNO totals'!B$323&lt;0,1,'935'!S254)</f>
        <v>0</v>
      </c>
      <c r="AF254" s="33">
        <f>'Matrix'!D254*MAX('Matrix'!CI254,0-('Matrix'!CH254+IF('935'!Q254=0,0,(1-'935'!Y254/'11'!C$16)*'11'!B$16/('11'!B$16-'935'!X254)*IF('Matrix'!D254=0,1,'Matrix'!AW254/'Matrix'!D254)*'Matrix'!BE254)))*'11'!B$16*0.01*(1-('DNO totals'!B$284+'DNO totals'!B$274)/'DNO totals'!B$296)</f>
        <v>0</v>
      </c>
      <c r="AG254" s="49">
        <f>Q254-Y254-Z254-AA254-AB254-AC254-AD254-AE254-AF254</f>
        <v>0</v>
      </c>
    </row>
    <row r="255" spans="1:33">
      <c r="A255" s="28">
        <v>155</v>
      </c>
      <c r="B255" s="48">
        <f>'Results'!B255</f>
        <v>0</v>
      </c>
      <c r="C255" s="34">
        <f>'Results'!C255</f>
        <v>0</v>
      </c>
      <c r="D255" s="54">
        <f>'Results'!D255</f>
        <v>0</v>
      </c>
      <c r="E255" s="54">
        <f>'Results'!E255</f>
        <v>0</v>
      </c>
      <c r="F255" s="55">
        <f>'Results'!F255</f>
        <v>0</v>
      </c>
      <c r="G255" s="34">
        <f>'Results'!G255</f>
        <v>0</v>
      </c>
      <c r="H255" s="54">
        <f>'Results'!H255</f>
        <v>0</v>
      </c>
      <c r="I255" s="54">
        <f>'Results'!I255</f>
        <v>0</v>
      </c>
      <c r="J255" s="55">
        <f>'Results'!J255</f>
        <v>0</v>
      </c>
      <c r="K255" s="56">
        <f>0.01*'11'!B$16*'Matrix'!D255*'Results'!E255</f>
        <v>0</v>
      </c>
      <c r="L255" s="33">
        <f>0.01*('11'!C$16-'935'!Y255)*'Results'!C255*'Matrix'!D255*('11'!B$16/('11'!B$16-'935'!X255))*'935'!Q255</f>
        <v>0</v>
      </c>
      <c r="M255" s="49">
        <f>0.01*('11'!B$16-'935'!X255)*'Results'!D255</f>
        <v>0</v>
      </c>
      <c r="N255" s="33">
        <f>0.01*'11'!B$16*'Matrix'!I255*'Matrix'!AQ255</f>
        <v>0</v>
      </c>
      <c r="O255" s="33">
        <f>0.01*('11'!B$16-'935'!X255)*'Matrix'!AV255</f>
        <v>0</v>
      </c>
      <c r="P255" s="49">
        <f>0.01*'Matrix'!AK255*'935'!U255</f>
        <v>0</v>
      </c>
      <c r="Q255" s="56">
        <f>K255+L255+M255</f>
        <v>0</v>
      </c>
      <c r="R255" s="32">
        <f>'935'!Z255</f>
        <v>0</v>
      </c>
      <c r="S255" s="57">
        <f>Q255-R255</f>
        <v>0</v>
      </c>
      <c r="T255" s="58">
        <f>IF(R255,Q255/R255-1,"")</f>
        <v>0</v>
      </c>
      <c r="U255" s="56">
        <f>N255+O255+P255</f>
        <v>0</v>
      </c>
      <c r="V255" s="32">
        <f>'935'!AA255</f>
        <v>0</v>
      </c>
      <c r="W255" s="57">
        <f>U255-V255</f>
        <v>0</v>
      </c>
      <c r="X255" s="58">
        <f>IF(V255,U255/V255-1,"")</f>
        <v>0</v>
      </c>
      <c r="Y255" s="56">
        <f>0.01*('11'!B$16-'935'!X255)*'Matrix'!AS255</f>
        <v>0</v>
      </c>
      <c r="Z255" s="33">
        <f>0.01*'11'!B$16*'Matrix'!D255*'Matrix'!CA255</f>
        <v>0</v>
      </c>
      <c r="AA255" s="33">
        <f>'Matrix'!D255*MAX('Matrix'!CI255,0-('Matrix'!CH255+IF('935'!Q255=0,0,(1-'935'!Y255/'11'!C$16)*'11'!B$16/('11'!B$16-'935'!X255)*IF('Matrix'!D255=0,1,'Matrix'!AW255/'Matrix'!D255)*'Matrix'!BE255)))*'11'!B$16*0.01*'DNO totals'!B$274/'DNO totals'!B$296</f>
        <v>0</v>
      </c>
      <c r="AB255" s="33">
        <f>'Matrix'!D255*'Charging rates'!B$106*'Matrix'!CF255</f>
        <v>0</v>
      </c>
      <c r="AC255" s="33">
        <f>'Matrix'!D255*MAX('Matrix'!CI255,0-('Matrix'!CH255+IF('935'!Q255=0,0,(1-'935'!Y255/'11'!C$16)*'11'!B$16/('11'!B$16-'935'!X255)*IF('Matrix'!D255=0,1,'Matrix'!AW255/'Matrix'!D255)*'Matrix'!BE255)))*'11'!B$16*0.01*'DNO totals'!B$284/'DNO totals'!B$296</f>
        <v>0</v>
      </c>
      <c r="AD255" s="33">
        <f>0.01*('Matrix'!AW255*'11'!B$16*'Matrix'!BH255+'Matrix'!D255*'Matrix'!BI255*'935'!Q255*('11'!C$16-'935'!Y255)*('11'!B$16/('11'!B$16-'935'!X255)))</f>
        <v>0</v>
      </c>
      <c r="AE255" s="33">
        <f>'Matrix'!D255*'Charging rates'!B$116*('Parameters'!B$21+'Matrix'!J255)*IF('DNO totals'!B$323&lt;0,1,'935'!S255)</f>
        <v>0</v>
      </c>
      <c r="AF255" s="33">
        <f>'Matrix'!D255*MAX('Matrix'!CI255,0-('Matrix'!CH255+IF('935'!Q255=0,0,(1-'935'!Y255/'11'!C$16)*'11'!B$16/('11'!B$16-'935'!X255)*IF('Matrix'!D255=0,1,'Matrix'!AW255/'Matrix'!D255)*'Matrix'!BE255)))*'11'!B$16*0.01*(1-('DNO totals'!B$284+'DNO totals'!B$274)/'DNO totals'!B$296)</f>
        <v>0</v>
      </c>
      <c r="AG255" s="49">
        <f>Q255-Y255-Z255-AA255-AB255-AC255-AD255-AE255-AF255</f>
        <v>0</v>
      </c>
    </row>
    <row r="256" spans="1:33">
      <c r="A256" s="28">
        <v>156</v>
      </c>
      <c r="B256" s="48">
        <f>'Results'!B256</f>
        <v>0</v>
      </c>
      <c r="C256" s="34">
        <f>'Results'!C256</f>
        <v>0</v>
      </c>
      <c r="D256" s="54">
        <f>'Results'!D256</f>
        <v>0</v>
      </c>
      <c r="E256" s="54">
        <f>'Results'!E256</f>
        <v>0</v>
      </c>
      <c r="F256" s="55">
        <f>'Results'!F256</f>
        <v>0</v>
      </c>
      <c r="G256" s="34">
        <f>'Results'!G256</f>
        <v>0</v>
      </c>
      <c r="H256" s="54">
        <f>'Results'!H256</f>
        <v>0</v>
      </c>
      <c r="I256" s="54">
        <f>'Results'!I256</f>
        <v>0</v>
      </c>
      <c r="J256" s="55">
        <f>'Results'!J256</f>
        <v>0</v>
      </c>
      <c r="K256" s="56">
        <f>0.01*'11'!B$16*'Matrix'!D256*'Results'!E256</f>
        <v>0</v>
      </c>
      <c r="L256" s="33">
        <f>0.01*('11'!C$16-'935'!Y256)*'Results'!C256*'Matrix'!D256*('11'!B$16/('11'!B$16-'935'!X256))*'935'!Q256</f>
        <v>0</v>
      </c>
      <c r="M256" s="49">
        <f>0.01*('11'!B$16-'935'!X256)*'Results'!D256</f>
        <v>0</v>
      </c>
      <c r="N256" s="33">
        <f>0.01*'11'!B$16*'Matrix'!I256*'Matrix'!AQ256</f>
        <v>0</v>
      </c>
      <c r="O256" s="33">
        <f>0.01*('11'!B$16-'935'!X256)*'Matrix'!AV256</f>
        <v>0</v>
      </c>
      <c r="P256" s="49">
        <f>0.01*'Matrix'!AK256*'935'!U256</f>
        <v>0</v>
      </c>
      <c r="Q256" s="56">
        <f>K256+L256+M256</f>
        <v>0</v>
      </c>
      <c r="R256" s="32">
        <f>'935'!Z256</f>
        <v>0</v>
      </c>
      <c r="S256" s="57">
        <f>Q256-R256</f>
        <v>0</v>
      </c>
      <c r="T256" s="58">
        <f>IF(R256,Q256/R256-1,"")</f>
        <v>0</v>
      </c>
      <c r="U256" s="56">
        <f>N256+O256+P256</f>
        <v>0</v>
      </c>
      <c r="V256" s="32">
        <f>'935'!AA256</f>
        <v>0</v>
      </c>
      <c r="W256" s="57">
        <f>U256-V256</f>
        <v>0</v>
      </c>
      <c r="X256" s="58">
        <f>IF(V256,U256/V256-1,"")</f>
        <v>0</v>
      </c>
      <c r="Y256" s="56">
        <f>0.01*('11'!B$16-'935'!X256)*'Matrix'!AS256</f>
        <v>0</v>
      </c>
      <c r="Z256" s="33">
        <f>0.01*'11'!B$16*'Matrix'!D256*'Matrix'!CA256</f>
        <v>0</v>
      </c>
      <c r="AA256" s="33">
        <f>'Matrix'!D256*MAX('Matrix'!CI256,0-('Matrix'!CH256+IF('935'!Q256=0,0,(1-'935'!Y256/'11'!C$16)*'11'!B$16/('11'!B$16-'935'!X256)*IF('Matrix'!D256=0,1,'Matrix'!AW256/'Matrix'!D256)*'Matrix'!BE256)))*'11'!B$16*0.01*'DNO totals'!B$274/'DNO totals'!B$296</f>
        <v>0</v>
      </c>
      <c r="AB256" s="33">
        <f>'Matrix'!D256*'Charging rates'!B$106*'Matrix'!CF256</f>
        <v>0</v>
      </c>
      <c r="AC256" s="33">
        <f>'Matrix'!D256*MAX('Matrix'!CI256,0-('Matrix'!CH256+IF('935'!Q256=0,0,(1-'935'!Y256/'11'!C$16)*'11'!B$16/('11'!B$16-'935'!X256)*IF('Matrix'!D256=0,1,'Matrix'!AW256/'Matrix'!D256)*'Matrix'!BE256)))*'11'!B$16*0.01*'DNO totals'!B$284/'DNO totals'!B$296</f>
        <v>0</v>
      </c>
      <c r="AD256" s="33">
        <f>0.01*('Matrix'!AW256*'11'!B$16*'Matrix'!BH256+'Matrix'!D256*'Matrix'!BI256*'935'!Q256*('11'!C$16-'935'!Y256)*('11'!B$16/('11'!B$16-'935'!X256)))</f>
        <v>0</v>
      </c>
      <c r="AE256" s="33">
        <f>'Matrix'!D256*'Charging rates'!B$116*('Parameters'!B$21+'Matrix'!J256)*IF('DNO totals'!B$323&lt;0,1,'935'!S256)</f>
        <v>0</v>
      </c>
      <c r="AF256" s="33">
        <f>'Matrix'!D256*MAX('Matrix'!CI256,0-('Matrix'!CH256+IF('935'!Q256=0,0,(1-'935'!Y256/'11'!C$16)*'11'!B$16/('11'!B$16-'935'!X256)*IF('Matrix'!D256=0,1,'Matrix'!AW256/'Matrix'!D256)*'Matrix'!BE256)))*'11'!B$16*0.01*(1-('DNO totals'!B$284+'DNO totals'!B$274)/'DNO totals'!B$296)</f>
        <v>0</v>
      </c>
      <c r="AG256" s="49">
        <f>Q256-Y256-Z256-AA256-AB256-AC256-AD256-AE256-AF256</f>
        <v>0</v>
      </c>
    </row>
    <row r="257" spans="1:33">
      <c r="A257" s="28">
        <v>157</v>
      </c>
      <c r="B257" s="48">
        <f>'Results'!B257</f>
        <v>0</v>
      </c>
      <c r="C257" s="34">
        <f>'Results'!C257</f>
        <v>0</v>
      </c>
      <c r="D257" s="54">
        <f>'Results'!D257</f>
        <v>0</v>
      </c>
      <c r="E257" s="54">
        <f>'Results'!E257</f>
        <v>0</v>
      </c>
      <c r="F257" s="55">
        <f>'Results'!F257</f>
        <v>0</v>
      </c>
      <c r="G257" s="34">
        <f>'Results'!G257</f>
        <v>0</v>
      </c>
      <c r="H257" s="54">
        <f>'Results'!H257</f>
        <v>0</v>
      </c>
      <c r="I257" s="54">
        <f>'Results'!I257</f>
        <v>0</v>
      </c>
      <c r="J257" s="55">
        <f>'Results'!J257</f>
        <v>0</v>
      </c>
      <c r="K257" s="56">
        <f>0.01*'11'!B$16*'Matrix'!D257*'Results'!E257</f>
        <v>0</v>
      </c>
      <c r="L257" s="33">
        <f>0.01*('11'!C$16-'935'!Y257)*'Results'!C257*'Matrix'!D257*('11'!B$16/('11'!B$16-'935'!X257))*'935'!Q257</f>
        <v>0</v>
      </c>
      <c r="M257" s="49">
        <f>0.01*('11'!B$16-'935'!X257)*'Results'!D257</f>
        <v>0</v>
      </c>
      <c r="N257" s="33">
        <f>0.01*'11'!B$16*'Matrix'!I257*'Matrix'!AQ257</f>
        <v>0</v>
      </c>
      <c r="O257" s="33">
        <f>0.01*('11'!B$16-'935'!X257)*'Matrix'!AV257</f>
        <v>0</v>
      </c>
      <c r="P257" s="49">
        <f>0.01*'Matrix'!AK257*'935'!U257</f>
        <v>0</v>
      </c>
      <c r="Q257" s="56">
        <f>K257+L257+M257</f>
        <v>0</v>
      </c>
      <c r="R257" s="32">
        <f>'935'!Z257</f>
        <v>0</v>
      </c>
      <c r="S257" s="57">
        <f>Q257-R257</f>
        <v>0</v>
      </c>
      <c r="T257" s="58">
        <f>IF(R257,Q257/R257-1,"")</f>
        <v>0</v>
      </c>
      <c r="U257" s="56">
        <f>N257+O257+P257</f>
        <v>0</v>
      </c>
      <c r="V257" s="32">
        <f>'935'!AA257</f>
        <v>0</v>
      </c>
      <c r="W257" s="57">
        <f>U257-V257</f>
        <v>0</v>
      </c>
      <c r="X257" s="58">
        <f>IF(V257,U257/V257-1,"")</f>
        <v>0</v>
      </c>
      <c r="Y257" s="56">
        <f>0.01*('11'!B$16-'935'!X257)*'Matrix'!AS257</f>
        <v>0</v>
      </c>
      <c r="Z257" s="33">
        <f>0.01*'11'!B$16*'Matrix'!D257*'Matrix'!CA257</f>
        <v>0</v>
      </c>
      <c r="AA257" s="33">
        <f>'Matrix'!D257*MAX('Matrix'!CI257,0-('Matrix'!CH257+IF('935'!Q257=0,0,(1-'935'!Y257/'11'!C$16)*'11'!B$16/('11'!B$16-'935'!X257)*IF('Matrix'!D257=0,1,'Matrix'!AW257/'Matrix'!D257)*'Matrix'!BE257)))*'11'!B$16*0.01*'DNO totals'!B$274/'DNO totals'!B$296</f>
        <v>0</v>
      </c>
      <c r="AB257" s="33">
        <f>'Matrix'!D257*'Charging rates'!B$106*'Matrix'!CF257</f>
        <v>0</v>
      </c>
      <c r="AC257" s="33">
        <f>'Matrix'!D257*MAX('Matrix'!CI257,0-('Matrix'!CH257+IF('935'!Q257=0,0,(1-'935'!Y257/'11'!C$16)*'11'!B$16/('11'!B$16-'935'!X257)*IF('Matrix'!D257=0,1,'Matrix'!AW257/'Matrix'!D257)*'Matrix'!BE257)))*'11'!B$16*0.01*'DNO totals'!B$284/'DNO totals'!B$296</f>
        <v>0</v>
      </c>
      <c r="AD257" s="33">
        <f>0.01*('Matrix'!AW257*'11'!B$16*'Matrix'!BH257+'Matrix'!D257*'Matrix'!BI257*'935'!Q257*('11'!C$16-'935'!Y257)*('11'!B$16/('11'!B$16-'935'!X257)))</f>
        <v>0</v>
      </c>
      <c r="AE257" s="33">
        <f>'Matrix'!D257*'Charging rates'!B$116*('Parameters'!B$21+'Matrix'!J257)*IF('DNO totals'!B$323&lt;0,1,'935'!S257)</f>
        <v>0</v>
      </c>
      <c r="AF257" s="33">
        <f>'Matrix'!D257*MAX('Matrix'!CI257,0-('Matrix'!CH257+IF('935'!Q257=0,0,(1-'935'!Y257/'11'!C$16)*'11'!B$16/('11'!B$16-'935'!X257)*IF('Matrix'!D257=0,1,'Matrix'!AW257/'Matrix'!D257)*'Matrix'!BE257)))*'11'!B$16*0.01*(1-('DNO totals'!B$284+'DNO totals'!B$274)/'DNO totals'!B$296)</f>
        <v>0</v>
      </c>
      <c r="AG257" s="49">
        <f>Q257-Y257-Z257-AA257-AB257-AC257-AD257-AE257-AF257</f>
        <v>0</v>
      </c>
    </row>
    <row r="258" spans="1:33">
      <c r="A258" s="28">
        <v>158</v>
      </c>
      <c r="B258" s="48">
        <f>'Results'!B258</f>
        <v>0</v>
      </c>
      <c r="C258" s="34">
        <f>'Results'!C258</f>
        <v>0</v>
      </c>
      <c r="D258" s="54">
        <f>'Results'!D258</f>
        <v>0</v>
      </c>
      <c r="E258" s="54">
        <f>'Results'!E258</f>
        <v>0</v>
      </c>
      <c r="F258" s="55">
        <f>'Results'!F258</f>
        <v>0</v>
      </c>
      <c r="G258" s="34">
        <f>'Results'!G258</f>
        <v>0</v>
      </c>
      <c r="H258" s="54">
        <f>'Results'!H258</f>
        <v>0</v>
      </c>
      <c r="I258" s="54">
        <f>'Results'!I258</f>
        <v>0</v>
      </c>
      <c r="J258" s="55">
        <f>'Results'!J258</f>
        <v>0</v>
      </c>
      <c r="K258" s="56">
        <f>0.01*'11'!B$16*'Matrix'!D258*'Results'!E258</f>
        <v>0</v>
      </c>
      <c r="L258" s="33">
        <f>0.01*('11'!C$16-'935'!Y258)*'Results'!C258*'Matrix'!D258*('11'!B$16/('11'!B$16-'935'!X258))*'935'!Q258</f>
        <v>0</v>
      </c>
      <c r="M258" s="49">
        <f>0.01*('11'!B$16-'935'!X258)*'Results'!D258</f>
        <v>0</v>
      </c>
      <c r="N258" s="33">
        <f>0.01*'11'!B$16*'Matrix'!I258*'Matrix'!AQ258</f>
        <v>0</v>
      </c>
      <c r="O258" s="33">
        <f>0.01*('11'!B$16-'935'!X258)*'Matrix'!AV258</f>
        <v>0</v>
      </c>
      <c r="P258" s="49">
        <f>0.01*'Matrix'!AK258*'935'!U258</f>
        <v>0</v>
      </c>
      <c r="Q258" s="56">
        <f>K258+L258+M258</f>
        <v>0</v>
      </c>
      <c r="R258" s="32">
        <f>'935'!Z258</f>
        <v>0</v>
      </c>
      <c r="S258" s="57">
        <f>Q258-R258</f>
        <v>0</v>
      </c>
      <c r="T258" s="58">
        <f>IF(R258,Q258/R258-1,"")</f>
        <v>0</v>
      </c>
      <c r="U258" s="56">
        <f>N258+O258+P258</f>
        <v>0</v>
      </c>
      <c r="V258" s="32">
        <f>'935'!AA258</f>
        <v>0</v>
      </c>
      <c r="W258" s="57">
        <f>U258-V258</f>
        <v>0</v>
      </c>
      <c r="X258" s="58">
        <f>IF(V258,U258/V258-1,"")</f>
        <v>0</v>
      </c>
      <c r="Y258" s="56">
        <f>0.01*('11'!B$16-'935'!X258)*'Matrix'!AS258</f>
        <v>0</v>
      </c>
      <c r="Z258" s="33">
        <f>0.01*'11'!B$16*'Matrix'!D258*'Matrix'!CA258</f>
        <v>0</v>
      </c>
      <c r="AA258" s="33">
        <f>'Matrix'!D258*MAX('Matrix'!CI258,0-('Matrix'!CH258+IF('935'!Q258=0,0,(1-'935'!Y258/'11'!C$16)*'11'!B$16/('11'!B$16-'935'!X258)*IF('Matrix'!D258=0,1,'Matrix'!AW258/'Matrix'!D258)*'Matrix'!BE258)))*'11'!B$16*0.01*'DNO totals'!B$274/'DNO totals'!B$296</f>
        <v>0</v>
      </c>
      <c r="AB258" s="33">
        <f>'Matrix'!D258*'Charging rates'!B$106*'Matrix'!CF258</f>
        <v>0</v>
      </c>
      <c r="AC258" s="33">
        <f>'Matrix'!D258*MAX('Matrix'!CI258,0-('Matrix'!CH258+IF('935'!Q258=0,0,(1-'935'!Y258/'11'!C$16)*'11'!B$16/('11'!B$16-'935'!X258)*IF('Matrix'!D258=0,1,'Matrix'!AW258/'Matrix'!D258)*'Matrix'!BE258)))*'11'!B$16*0.01*'DNO totals'!B$284/'DNO totals'!B$296</f>
        <v>0</v>
      </c>
      <c r="AD258" s="33">
        <f>0.01*('Matrix'!AW258*'11'!B$16*'Matrix'!BH258+'Matrix'!D258*'Matrix'!BI258*'935'!Q258*('11'!C$16-'935'!Y258)*('11'!B$16/('11'!B$16-'935'!X258)))</f>
        <v>0</v>
      </c>
      <c r="AE258" s="33">
        <f>'Matrix'!D258*'Charging rates'!B$116*('Parameters'!B$21+'Matrix'!J258)*IF('DNO totals'!B$323&lt;0,1,'935'!S258)</f>
        <v>0</v>
      </c>
      <c r="AF258" s="33">
        <f>'Matrix'!D258*MAX('Matrix'!CI258,0-('Matrix'!CH258+IF('935'!Q258=0,0,(1-'935'!Y258/'11'!C$16)*'11'!B$16/('11'!B$16-'935'!X258)*IF('Matrix'!D258=0,1,'Matrix'!AW258/'Matrix'!D258)*'Matrix'!BE258)))*'11'!B$16*0.01*(1-('DNO totals'!B$284+'DNO totals'!B$274)/'DNO totals'!B$296)</f>
        <v>0</v>
      </c>
      <c r="AG258" s="49">
        <f>Q258-Y258-Z258-AA258-AB258-AC258-AD258-AE258-AF258</f>
        <v>0</v>
      </c>
    </row>
    <row r="259" spans="1:33">
      <c r="A259" s="28">
        <v>159</v>
      </c>
      <c r="B259" s="48">
        <f>'Results'!B259</f>
        <v>0</v>
      </c>
      <c r="C259" s="34">
        <f>'Results'!C259</f>
        <v>0</v>
      </c>
      <c r="D259" s="54">
        <f>'Results'!D259</f>
        <v>0</v>
      </c>
      <c r="E259" s="54">
        <f>'Results'!E259</f>
        <v>0</v>
      </c>
      <c r="F259" s="55">
        <f>'Results'!F259</f>
        <v>0</v>
      </c>
      <c r="G259" s="34">
        <f>'Results'!G259</f>
        <v>0</v>
      </c>
      <c r="H259" s="54">
        <f>'Results'!H259</f>
        <v>0</v>
      </c>
      <c r="I259" s="54">
        <f>'Results'!I259</f>
        <v>0</v>
      </c>
      <c r="J259" s="55">
        <f>'Results'!J259</f>
        <v>0</v>
      </c>
      <c r="K259" s="56">
        <f>0.01*'11'!B$16*'Matrix'!D259*'Results'!E259</f>
        <v>0</v>
      </c>
      <c r="L259" s="33">
        <f>0.01*('11'!C$16-'935'!Y259)*'Results'!C259*'Matrix'!D259*('11'!B$16/('11'!B$16-'935'!X259))*'935'!Q259</f>
        <v>0</v>
      </c>
      <c r="M259" s="49">
        <f>0.01*('11'!B$16-'935'!X259)*'Results'!D259</f>
        <v>0</v>
      </c>
      <c r="N259" s="33">
        <f>0.01*'11'!B$16*'Matrix'!I259*'Matrix'!AQ259</f>
        <v>0</v>
      </c>
      <c r="O259" s="33">
        <f>0.01*('11'!B$16-'935'!X259)*'Matrix'!AV259</f>
        <v>0</v>
      </c>
      <c r="P259" s="49">
        <f>0.01*'Matrix'!AK259*'935'!U259</f>
        <v>0</v>
      </c>
      <c r="Q259" s="56">
        <f>K259+L259+M259</f>
        <v>0</v>
      </c>
      <c r="R259" s="32">
        <f>'935'!Z259</f>
        <v>0</v>
      </c>
      <c r="S259" s="57">
        <f>Q259-R259</f>
        <v>0</v>
      </c>
      <c r="T259" s="58">
        <f>IF(R259,Q259/R259-1,"")</f>
        <v>0</v>
      </c>
      <c r="U259" s="56">
        <f>N259+O259+P259</f>
        <v>0</v>
      </c>
      <c r="V259" s="32">
        <f>'935'!AA259</f>
        <v>0</v>
      </c>
      <c r="W259" s="57">
        <f>U259-V259</f>
        <v>0</v>
      </c>
      <c r="X259" s="58">
        <f>IF(V259,U259/V259-1,"")</f>
        <v>0</v>
      </c>
      <c r="Y259" s="56">
        <f>0.01*('11'!B$16-'935'!X259)*'Matrix'!AS259</f>
        <v>0</v>
      </c>
      <c r="Z259" s="33">
        <f>0.01*'11'!B$16*'Matrix'!D259*'Matrix'!CA259</f>
        <v>0</v>
      </c>
      <c r="AA259" s="33">
        <f>'Matrix'!D259*MAX('Matrix'!CI259,0-('Matrix'!CH259+IF('935'!Q259=0,0,(1-'935'!Y259/'11'!C$16)*'11'!B$16/('11'!B$16-'935'!X259)*IF('Matrix'!D259=0,1,'Matrix'!AW259/'Matrix'!D259)*'Matrix'!BE259)))*'11'!B$16*0.01*'DNO totals'!B$274/'DNO totals'!B$296</f>
        <v>0</v>
      </c>
      <c r="AB259" s="33">
        <f>'Matrix'!D259*'Charging rates'!B$106*'Matrix'!CF259</f>
        <v>0</v>
      </c>
      <c r="AC259" s="33">
        <f>'Matrix'!D259*MAX('Matrix'!CI259,0-('Matrix'!CH259+IF('935'!Q259=0,0,(1-'935'!Y259/'11'!C$16)*'11'!B$16/('11'!B$16-'935'!X259)*IF('Matrix'!D259=0,1,'Matrix'!AW259/'Matrix'!D259)*'Matrix'!BE259)))*'11'!B$16*0.01*'DNO totals'!B$284/'DNO totals'!B$296</f>
        <v>0</v>
      </c>
      <c r="AD259" s="33">
        <f>0.01*('Matrix'!AW259*'11'!B$16*'Matrix'!BH259+'Matrix'!D259*'Matrix'!BI259*'935'!Q259*('11'!C$16-'935'!Y259)*('11'!B$16/('11'!B$16-'935'!X259)))</f>
        <v>0</v>
      </c>
      <c r="AE259" s="33">
        <f>'Matrix'!D259*'Charging rates'!B$116*('Parameters'!B$21+'Matrix'!J259)*IF('DNO totals'!B$323&lt;0,1,'935'!S259)</f>
        <v>0</v>
      </c>
      <c r="AF259" s="33">
        <f>'Matrix'!D259*MAX('Matrix'!CI259,0-('Matrix'!CH259+IF('935'!Q259=0,0,(1-'935'!Y259/'11'!C$16)*'11'!B$16/('11'!B$16-'935'!X259)*IF('Matrix'!D259=0,1,'Matrix'!AW259/'Matrix'!D259)*'Matrix'!BE259)))*'11'!B$16*0.01*(1-('DNO totals'!B$284+'DNO totals'!B$274)/'DNO totals'!B$296)</f>
        <v>0</v>
      </c>
      <c r="AG259" s="49">
        <f>Q259-Y259-Z259-AA259-AB259-AC259-AD259-AE259-AF259</f>
        <v>0</v>
      </c>
    </row>
    <row r="260" spans="1:33">
      <c r="A260" s="28">
        <v>160</v>
      </c>
      <c r="B260" s="48">
        <f>'Results'!B260</f>
        <v>0</v>
      </c>
      <c r="C260" s="34">
        <f>'Results'!C260</f>
        <v>0</v>
      </c>
      <c r="D260" s="54">
        <f>'Results'!D260</f>
        <v>0</v>
      </c>
      <c r="E260" s="54">
        <f>'Results'!E260</f>
        <v>0</v>
      </c>
      <c r="F260" s="55">
        <f>'Results'!F260</f>
        <v>0</v>
      </c>
      <c r="G260" s="34">
        <f>'Results'!G260</f>
        <v>0</v>
      </c>
      <c r="H260" s="54">
        <f>'Results'!H260</f>
        <v>0</v>
      </c>
      <c r="I260" s="54">
        <f>'Results'!I260</f>
        <v>0</v>
      </c>
      <c r="J260" s="55">
        <f>'Results'!J260</f>
        <v>0</v>
      </c>
      <c r="K260" s="56">
        <f>0.01*'11'!B$16*'Matrix'!D260*'Results'!E260</f>
        <v>0</v>
      </c>
      <c r="L260" s="33">
        <f>0.01*('11'!C$16-'935'!Y260)*'Results'!C260*'Matrix'!D260*('11'!B$16/('11'!B$16-'935'!X260))*'935'!Q260</f>
        <v>0</v>
      </c>
      <c r="M260" s="49">
        <f>0.01*('11'!B$16-'935'!X260)*'Results'!D260</f>
        <v>0</v>
      </c>
      <c r="N260" s="33">
        <f>0.01*'11'!B$16*'Matrix'!I260*'Matrix'!AQ260</f>
        <v>0</v>
      </c>
      <c r="O260" s="33">
        <f>0.01*('11'!B$16-'935'!X260)*'Matrix'!AV260</f>
        <v>0</v>
      </c>
      <c r="P260" s="49">
        <f>0.01*'Matrix'!AK260*'935'!U260</f>
        <v>0</v>
      </c>
      <c r="Q260" s="56">
        <f>K260+L260+M260</f>
        <v>0</v>
      </c>
      <c r="R260" s="32">
        <f>'935'!Z260</f>
        <v>0</v>
      </c>
      <c r="S260" s="57">
        <f>Q260-R260</f>
        <v>0</v>
      </c>
      <c r="T260" s="58">
        <f>IF(R260,Q260/R260-1,"")</f>
        <v>0</v>
      </c>
      <c r="U260" s="56">
        <f>N260+O260+P260</f>
        <v>0</v>
      </c>
      <c r="V260" s="32">
        <f>'935'!AA260</f>
        <v>0</v>
      </c>
      <c r="W260" s="57">
        <f>U260-V260</f>
        <v>0</v>
      </c>
      <c r="X260" s="58">
        <f>IF(V260,U260/V260-1,"")</f>
        <v>0</v>
      </c>
      <c r="Y260" s="56">
        <f>0.01*('11'!B$16-'935'!X260)*'Matrix'!AS260</f>
        <v>0</v>
      </c>
      <c r="Z260" s="33">
        <f>0.01*'11'!B$16*'Matrix'!D260*'Matrix'!CA260</f>
        <v>0</v>
      </c>
      <c r="AA260" s="33">
        <f>'Matrix'!D260*MAX('Matrix'!CI260,0-('Matrix'!CH260+IF('935'!Q260=0,0,(1-'935'!Y260/'11'!C$16)*'11'!B$16/('11'!B$16-'935'!X260)*IF('Matrix'!D260=0,1,'Matrix'!AW260/'Matrix'!D260)*'Matrix'!BE260)))*'11'!B$16*0.01*'DNO totals'!B$274/'DNO totals'!B$296</f>
        <v>0</v>
      </c>
      <c r="AB260" s="33">
        <f>'Matrix'!D260*'Charging rates'!B$106*'Matrix'!CF260</f>
        <v>0</v>
      </c>
      <c r="AC260" s="33">
        <f>'Matrix'!D260*MAX('Matrix'!CI260,0-('Matrix'!CH260+IF('935'!Q260=0,0,(1-'935'!Y260/'11'!C$16)*'11'!B$16/('11'!B$16-'935'!X260)*IF('Matrix'!D260=0,1,'Matrix'!AW260/'Matrix'!D260)*'Matrix'!BE260)))*'11'!B$16*0.01*'DNO totals'!B$284/'DNO totals'!B$296</f>
        <v>0</v>
      </c>
      <c r="AD260" s="33">
        <f>0.01*('Matrix'!AW260*'11'!B$16*'Matrix'!BH260+'Matrix'!D260*'Matrix'!BI260*'935'!Q260*('11'!C$16-'935'!Y260)*('11'!B$16/('11'!B$16-'935'!X260)))</f>
        <v>0</v>
      </c>
      <c r="AE260" s="33">
        <f>'Matrix'!D260*'Charging rates'!B$116*('Parameters'!B$21+'Matrix'!J260)*IF('DNO totals'!B$323&lt;0,1,'935'!S260)</f>
        <v>0</v>
      </c>
      <c r="AF260" s="33">
        <f>'Matrix'!D260*MAX('Matrix'!CI260,0-('Matrix'!CH260+IF('935'!Q260=0,0,(1-'935'!Y260/'11'!C$16)*'11'!B$16/('11'!B$16-'935'!X260)*IF('Matrix'!D260=0,1,'Matrix'!AW260/'Matrix'!D260)*'Matrix'!BE260)))*'11'!B$16*0.01*(1-('DNO totals'!B$284+'DNO totals'!B$274)/'DNO totals'!B$296)</f>
        <v>0</v>
      </c>
      <c r="AG260" s="49">
        <f>Q260-Y260-Z260-AA260-AB260-AC260-AD260-AE260-AF260</f>
        <v>0</v>
      </c>
    </row>
    <row r="261" spans="1:33">
      <c r="A261" s="28">
        <v>161</v>
      </c>
      <c r="B261" s="48">
        <f>'Results'!B261</f>
        <v>0</v>
      </c>
      <c r="C261" s="34">
        <f>'Results'!C261</f>
        <v>0</v>
      </c>
      <c r="D261" s="54">
        <f>'Results'!D261</f>
        <v>0</v>
      </c>
      <c r="E261" s="54">
        <f>'Results'!E261</f>
        <v>0</v>
      </c>
      <c r="F261" s="55">
        <f>'Results'!F261</f>
        <v>0</v>
      </c>
      <c r="G261" s="34">
        <f>'Results'!G261</f>
        <v>0</v>
      </c>
      <c r="H261" s="54">
        <f>'Results'!H261</f>
        <v>0</v>
      </c>
      <c r="I261" s="54">
        <f>'Results'!I261</f>
        <v>0</v>
      </c>
      <c r="J261" s="55">
        <f>'Results'!J261</f>
        <v>0</v>
      </c>
      <c r="K261" s="56">
        <f>0.01*'11'!B$16*'Matrix'!D261*'Results'!E261</f>
        <v>0</v>
      </c>
      <c r="L261" s="33">
        <f>0.01*('11'!C$16-'935'!Y261)*'Results'!C261*'Matrix'!D261*('11'!B$16/('11'!B$16-'935'!X261))*'935'!Q261</f>
        <v>0</v>
      </c>
      <c r="M261" s="49">
        <f>0.01*('11'!B$16-'935'!X261)*'Results'!D261</f>
        <v>0</v>
      </c>
      <c r="N261" s="33">
        <f>0.01*'11'!B$16*'Matrix'!I261*'Matrix'!AQ261</f>
        <v>0</v>
      </c>
      <c r="O261" s="33">
        <f>0.01*('11'!B$16-'935'!X261)*'Matrix'!AV261</f>
        <v>0</v>
      </c>
      <c r="P261" s="49">
        <f>0.01*'Matrix'!AK261*'935'!U261</f>
        <v>0</v>
      </c>
      <c r="Q261" s="56">
        <f>K261+L261+M261</f>
        <v>0</v>
      </c>
      <c r="R261" s="32">
        <f>'935'!Z261</f>
        <v>0</v>
      </c>
      <c r="S261" s="57">
        <f>Q261-R261</f>
        <v>0</v>
      </c>
      <c r="T261" s="58">
        <f>IF(R261,Q261/R261-1,"")</f>
        <v>0</v>
      </c>
      <c r="U261" s="56">
        <f>N261+O261+P261</f>
        <v>0</v>
      </c>
      <c r="V261" s="32">
        <f>'935'!AA261</f>
        <v>0</v>
      </c>
      <c r="W261" s="57">
        <f>U261-V261</f>
        <v>0</v>
      </c>
      <c r="X261" s="58">
        <f>IF(V261,U261/V261-1,"")</f>
        <v>0</v>
      </c>
      <c r="Y261" s="56">
        <f>0.01*('11'!B$16-'935'!X261)*'Matrix'!AS261</f>
        <v>0</v>
      </c>
      <c r="Z261" s="33">
        <f>0.01*'11'!B$16*'Matrix'!D261*'Matrix'!CA261</f>
        <v>0</v>
      </c>
      <c r="AA261" s="33">
        <f>'Matrix'!D261*MAX('Matrix'!CI261,0-('Matrix'!CH261+IF('935'!Q261=0,0,(1-'935'!Y261/'11'!C$16)*'11'!B$16/('11'!B$16-'935'!X261)*IF('Matrix'!D261=0,1,'Matrix'!AW261/'Matrix'!D261)*'Matrix'!BE261)))*'11'!B$16*0.01*'DNO totals'!B$274/'DNO totals'!B$296</f>
        <v>0</v>
      </c>
      <c r="AB261" s="33">
        <f>'Matrix'!D261*'Charging rates'!B$106*'Matrix'!CF261</f>
        <v>0</v>
      </c>
      <c r="AC261" s="33">
        <f>'Matrix'!D261*MAX('Matrix'!CI261,0-('Matrix'!CH261+IF('935'!Q261=0,0,(1-'935'!Y261/'11'!C$16)*'11'!B$16/('11'!B$16-'935'!X261)*IF('Matrix'!D261=0,1,'Matrix'!AW261/'Matrix'!D261)*'Matrix'!BE261)))*'11'!B$16*0.01*'DNO totals'!B$284/'DNO totals'!B$296</f>
        <v>0</v>
      </c>
      <c r="AD261" s="33">
        <f>0.01*('Matrix'!AW261*'11'!B$16*'Matrix'!BH261+'Matrix'!D261*'Matrix'!BI261*'935'!Q261*('11'!C$16-'935'!Y261)*('11'!B$16/('11'!B$16-'935'!X261)))</f>
        <v>0</v>
      </c>
      <c r="AE261" s="33">
        <f>'Matrix'!D261*'Charging rates'!B$116*('Parameters'!B$21+'Matrix'!J261)*IF('DNO totals'!B$323&lt;0,1,'935'!S261)</f>
        <v>0</v>
      </c>
      <c r="AF261" s="33">
        <f>'Matrix'!D261*MAX('Matrix'!CI261,0-('Matrix'!CH261+IF('935'!Q261=0,0,(1-'935'!Y261/'11'!C$16)*'11'!B$16/('11'!B$16-'935'!X261)*IF('Matrix'!D261=0,1,'Matrix'!AW261/'Matrix'!D261)*'Matrix'!BE261)))*'11'!B$16*0.01*(1-('DNO totals'!B$284+'DNO totals'!B$274)/'DNO totals'!B$296)</f>
        <v>0</v>
      </c>
      <c r="AG261" s="49">
        <f>Q261-Y261-Z261-AA261-AB261-AC261-AD261-AE261-AF261</f>
        <v>0</v>
      </c>
    </row>
    <row r="262" spans="1:33">
      <c r="A262" s="28">
        <v>162</v>
      </c>
      <c r="B262" s="48">
        <f>'Results'!B262</f>
        <v>0</v>
      </c>
      <c r="C262" s="34">
        <f>'Results'!C262</f>
        <v>0</v>
      </c>
      <c r="D262" s="54">
        <f>'Results'!D262</f>
        <v>0</v>
      </c>
      <c r="E262" s="54">
        <f>'Results'!E262</f>
        <v>0</v>
      </c>
      <c r="F262" s="55">
        <f>'Results'!F262</f>
        <v>0</v>
      </c>
      <c r="G262" s="34">
        <f>'Results'!G262</f>
        <v>0</v>
      </c>
      <c r="H262" s="54">
        <f>'Results'!H262</f>
        <v>0</v>
      </c>
      <c r="I262" s="54">
        <f>'Results'!I262</f>
        <v>0</v>
      </c>
      <c r="J262" s="55">
        <f>'Results'!J262</f>
        <v>0</v>
      </c>
      <c r="K262" s="56">
        <f>0.01*'11'!B$16*'Matrix'!D262*'Results'!E262</f>
        <v>0</v>
      </c>
      <c r="L262" s="33">
        <f>0.01*('11'!C$16-'935'!Y262)*'Results'!C262*'Matrix'!D262*('11'!B$16/('11'!B$16-'935'!X262))*'935'!Q262</f>
        <v>0</v>
      </c>
      <c r="M262" s="49">
        <f>0.01*('11'!B$16-'935'!X262)*'Results'!D262</f>
        <v>0</v>
      </c>
      <c r="N262" s="33">
        <f>0.01*'11'!B$16*'Matrix'!I262*'Matrix'!AQ262</f>
        <v>0</v>
      </c>
      <c r="O262" s="33">
        <f>0.01*('11'!B$16-'935'!X262)*'Matrix'!AV262</f>
        <v>0</v>
      </c>
      <c r="P262" s="49">
        <f>0.01*'Matrix'!AK262*'935'!U262</f>
        <v>0</v>
      </c>
      <c r="Q262" s="56">
        <f>K262+L262+M262</f>
        <v>0</v>
      </c>
      <c r="R262" s="32">
        <f>'935'!Z262</f>
        <v>0</v>
      </c>
      <c r="S262" s="57">
        <f>Q262-R262</f>
        <v>0</v>
      </c>
      <c r="T262" s="58">
        <f>IF(R262,Q262/R262-1,"")</f>
        <v>0</v>
      </c>
      <c r="U262" s="56">
        <f>N262+O262+P262</f>
        <v>0</v>
      </c>
      <c r="V262" s="32">
        <f>'935'!AA262</f>
        <v>0</v>
      </c>
      <c r="W262" s="57">
        <f>U262-V262</f>
        <v>0</v>
      </c>
      <c r="X262" s="58">
        <f>IF(V262,U262/V262-1,"")</f>
        <v>0</v>
      </c>
      <c r="Y262" s="56">
        <f>0.01*('11'!B$16-'935'!X262)*'Matrix'!AS262</f>
        <v>0</v>
      </c>
      <c r="Z262" s="33">
        <f>0.01*'11'!B$16*'Matrix'!D262*'Matrix'!CA262</f>
        <v>0</v>
      </c>
      <c r="AA262" s="33">
        <f>'Matrix'!D262*MAX('Matrix'!CI262,0-('Matrix'!CH262+IF('935'!Q262=0,0,(1-'935'!Y262/'11'!C$16)*'11'!B$16/('11'!B$16-'935'!X262)*IF('Matrix'!D262=0,1,'Matrix'!AW262/'Matrix'!D262)*'Matrix'!BE262)))*'11'!B$16*0.01*'DNO totals'!B$274/'DNO totals'!B$296</f>
        <v>0</v>
      </c>
      <c r="AB262" s="33">
        <f>'Matrix'!D262*'Charging rates'!B$106*'Matrix'!CF262</f>
        <v>0</v>
      </c>
      <c r="AC262" s="33">
        <f>'Matrix'!D262*MAX('Matrix'!CI262,0-('Matrix'!CH262+IF('935'!Q262=0,0,(1-'935'!Y262/'11'!C$16)*'11'!B$16/('11'!B$16-'935'!X262)*IF('Matrix'!D262=0,1,'Matrix'!AW262/'Matrix'!D262)*'Matrix'!BE262)))*'11'!B$16*0.01*'DNO totals'!B$284/'DNO totals'!B$296</f>
        <v>0</v>
      </c>
      <c r="AD262" s="33">
        <f>0.01*('Matrix'!AW262*'11'!B$16*'Matrix'!BH262+'Matrix'!D262*'Matrix'!BI262*'935'!Q262*('11'!C$16-'935'!Y262)*('11'!B$16/('11'!B$16-'935'!X262)))</f>
        <v>0</v>
      </c>
      <c r="AE262" s="33">
        <f>'Matrix'!D262*'Charging rates'!B$116*('Parameters'!B$21+'Matrix'!J262)*IF('DNO totals'!B$323&lt;0,1,'935'!S262)</f>
        <v>0</v>
      </c>
      <c r="AF262" s="33">
        <f>'Matrix'!D262*MAX('Matrix'!CI262,0-('Matrix'!CH262+IF('935'!Q262=0,0,(1-'935'!Y262/'11'!C$16)*'11'!B$16/('11'!B$16-'935'!X262)*IF('Matrix'!D262=0,1,'Matrix'!AW262/'Matrix'!D262)*'Matrix'!BE262)))*'11'!B$16*0.01*(1-('DNO totals'!B$284+'DNO totals'!B$274)/'DNO totals'!B$296)</f>
        <v>0</v>
      </c>
      <c r="AG262" s="49">
        <f>Q262-Y262-Z262-AA262-AB262-AC262-AD262-AE262-AF262</f>
        <v>0</v>
      </c>
    </row>
    <row r="263" spans="1:33">
      <c r="A263" s="28">
        <v>163</v>
      </c>
      <c r="B263" s="48">
        <f>'Results'!B263</f>
        <v>0</v>
      </c>
      <c r="C263" s="34">
        <f>'Results'!C263</f>
        <v>0</v>
      </c>
      <c r="D263" s="54">
        <f>'Results'!D263</f>
        <v>0</v>
      </c>
      <c r="E263" s="54">
        <f>'Results'!E263</f>
        <v>0</v>
      </c>
      <c r="F263" s="55">
        <f>'Results'!F263</f>
        <v>0</v>
      </c>
      <c r="G263" s="34">
        <f>'Results'!G263</f>
        <v>0</v>
      </c>
      <c r="H263" s="54">
        <f>'Results'!H263</f>
        <v>0</v>
      </c>
      <c r="I263" s="54">
        <f>'Results'!I263</f>
        <v>0</v>
      </c>
      <c r="J263" s="55">
        <f>'Results'!J263</f>
        <v>0</v>
      </c>
      <c r="K263" s="56">
        <f>0.01*'11'!B$16*'Matrix'!D263*'Results'!E263</f>
        <v>0</v>
      </c>
      <c r="L263" s="33">
        <f>0.01*('11'!C$16-'935'!Y263)*'Results'!C263*'Matrix'!D263*('11'!B$16/('11'!B$16-'935'!X263))*'935'!Q263</f>
        <v>0</v>
      </c>
      <c r="M263" s="49">
        <f>0.01*('11'!B$16-'935'!X263)*'Results'!D263</f>
        <v>0</v>
      </c>
      <c r="N263" s="33">
        <f>0.01*'11'!B$16*'Matrix'!I263*'Matrix'!AQ263</f>
        <v>0</v>
      </c>
      <c r="O263" s="33">
        <f>0.01*('11'!B$16-'935'!X263)*'Matrix'!AV263</f>
        <v>0</v>
      </c>
      <c r="P263" s="49">
        <f>0.01*'Matrix'!AK263*'935'!U263</f>
        <v>0</v>
      </c>
      <c r="Q263" s="56">
        <f>K263+L263+M263</f>
        <v>0</v>
      </c>
      <c r="R263" s="32">
        <f>'935'!Z263</f>
        <v>0</v>
      </c>
      <c r="S263" s="57">
        <f>Q263-R263</f>
        <v>0</v>
      </c>
      <c r="T263" s="58">
        <f>IF(R263,Q263/R263-1,"")</f>
        <v>0</v>
      </c>
      <c r="U263" s="56">
        <f>N263+O263+P263</f>
        <v>0</v>
      </c>
      <c r="V263" s="32">
        <f>'935'!AA263</f>
        <v>0</v>
      </c>
      <c r="W263" s="57">
        <f>U263-V263</f>
        <v>0</v>
      </c>
      <c r="X263" s="58">
        <f>IF(V263,U263/V263-1,"")</f>
        <v>0</v>
      </c>
      <c r="Y263" s="56">
        <f>0.01*('11'!B$16-'935'!X263)*'Matrix'!AS263</f>
        <v>0</v>
      </c>
      <c r="Z263" s="33">
        <f>0.01*'11'!B$16*'Matrix'!D263*'Matrix'!CA263</f>
        <v>0</v>
      </c>
      <c r="AA263" s="33">
        <f>'Matrix'!D263*MAX('Matrix'!CI263,0-('Matrix'!CH263+IF('935'!Q263=0,0,(1-'935'!Y263/'11'!C$16)*'11'!B$16/('11'!B$16-'935'!X263)*IF('Matrix'!D263=0,1,'Matrix'!AW263/'Matrix'!D263)*'Matrix'!BE263)))*'11'!B$16*0.01*'DNO totals'!B$274/'DNO totals'!B$296</f>
        <v>0</v>
      </c>
      <c r="AB263" s="33">
        <f>'Matrix'!D263*'Charging rates'!B$106*'Matrix'!CF263</f>
        <v>0</v>
      </c>
      <c r="AC263" s="33">
        <f>'Matrix'!D263*MAX('Matrix'!CI263,0-('Matrix'!CH263+IF('935'!Q263=0,0,(1-'935'!Y263/'11'!C$16)*'11'!B$16/('11'!B$16-'935'!X263)*IF('Matrix'!D263=0,1,'Matrix'!AW263/'Matrix'!D263)*'Matrix'!BE263)))*'11'!B$16*0.01*'DNO totals'!B$284/'DNO totals'!B$296</f>
        <v>0</v>
      </c>
      <c r="AD263" s="33">
        <f>0.01*('Matrix'!AW263*'11'!B$16*'Matrix'!BH263+'Matrix'!D263*'Matrix'!BI263*'935'!Q263*('11'!C$16-'935'!Y263)*('11'!B$16/('11'!B$16-'935'!X263)))</f>
        <v>0</v>
      </c>
      <c r="AE263" s="33">
        <f>'Matrix'!D263*'Charging rates'!B$116*('Parameters'!B$21+'Matrix'!J263)*IF('DNO totals'!B$323&lt;0,1,'935'!S263)</f>
        <v>0</v>
      </c>
      <c r="AF263" s="33">
        <f>'Matrix'!D263*MAX('Matrix'!CI263,0-('Matrix'!CH263+IF('935'!Q263=0,0,(1-'935'!Y263/'11'!C$16)*'11'!B$16/('11'!B$16-'935'!X263)*IF('Matrix'!D263=0,1,'Matrix'!AW263/'Matrix'!D263)*'Matrix'!BE263)))*'11'!B$16*0.01*(1-('DNO totals'!B$284+'DNO totals'!B$274)/'DNO totals'!B$296)</f>
        <v>0</v>
      </c>
      <c r="AG263" s="49">
        <f>Q263-Y263-Z263-AA263-AB263-AC263-AD263-AE263-AF263</f>
        <v>0</v>
      </c>
    </row>
    <row r="264" spans="1:33">
      <c r="A264" s="28">
        <v>164</v>
      </c>
      <c r="B264" s="48">
        <f>'Results'!B264</f>
        <v>0</v>
      </c>
      <c r="C264" s="34">
        <f>'Results'!C264</f>
        <v>0</v>
      </c>
      <c r="D264" s="54">
        <f>'Results'!D264</f>
        <v>0</v>
      </c>
      <c r="E264" s="54">
        <f>'Results'!E264</f>
        <v>0</v>
      </c>
      <c r="F264" s="55">
        <f>'Results'!F264</f>
        <v>0</v>
      </c>
      <c r="G264" s="34">
        <f>'Results'!G264</f>
        <v>0</v>
      </c>
      <c r="H264" s="54">
        <f>'Results'!H264</f>
        <v>0</v>
      </c>
      <c r="I264" s="54">
        <f>'Results'!I264</f>
        <v>0</v>
      </c>
      <c r="J264" s="55">
        <f>'Results'!J264</f>
        <v>0</v>
      </c>
      <c r="K264" s="56">
        <f>0.01*'11'!B$16*'Matrix'!D264*'Results'!E264</f>
        <v>0</v>
      </c>
      <c r="L264" s="33">
        <f>0.01*('11'!C$16-'935'!Y264)*'Results'!C264*'Matrix'!D264*('11'!B$16/('11'!B$16-'935'!X264))*'935'!Q264</f>
        <v>0</v>
      </c>
      <c r="M264" s="49">
        <f>0.01*('11'!B$16-'935'!X264)*'Results'!D264</f>
        <v>0</v>
      </c>
      <c r="N264" s="33">
        <f>0.01*'11'!B$16*'Matrix'!I264*'Matrix'!AQ264</f>
        <v>0</v>
      </c>
      <c r="O264" s="33">
        <f>0.01*('11'!B$16-'935'!X264)*'Matrix'!AV264</f>
        <v>0</v>
      </c>
      <c r="P264" s="49">
        <f>0.01*'Matrix'!AK264*'935'!U264</f>
        <v>0</v>
      </c>
      <c r="Q264" s="56">
        <f>K264+L264+M264</f>
        <v>0</v>
      </c>
      <c r="R264" s="32">
        <f>'935'!Z264</f>
        <v>0</v>
      </c>
      <c r="S264" s="57">
        <f>Q264-R264</f>
        <v>0</v>
      </c>
      <c r="T264" s="58">
        <f>IF(R264,Q264/R264-1,"")</f>
        <v>0</v>
      </c>
      <c r="U264" s="56">
        <f>N264+O264+P264</f>
        <v>0</v>
      </c>
      <c r="V264" s="32">
        <f>'935'!AA264</f>
        <v>0</v>
      </c>
      <c r="W264" s="57">
        <f>U264-V264</f>
        <v>0</v>
      </c>
      <c r="X264" s="58">
        <f>IF(V264,U264/V264-1,"")</f>
        <v>0</v>
      </c>
      <c r="Y264" s="56">
        <f>0.01*('11'!B$16-'935'!X264)*'Matrix'!AS264</f>
        <v>0</v>
      </c>
      <c r="Z264" s="33">
        <f>0.01*'11'!B$16*'Matrix'!D264*'Matrix'!CA264</f>
        <v>0</v>
      </c>
      <c r="AA264" s="33">
        <f>'Matrix'!D264*MAX('Matrix'!CI264,0-('Matrix'!CH264+IF('935'!Q264=0,0,(1-'935'!Y264/'11'!C$16)*'11'!B$16/('11'!B$16-'935'!X264)*IF('Matrix'!D264=0,1,'Matrix'!AW264/'Matrix'!D264)*'Matrix'!BE264)))*'11'!B$16*0.01*'DNO totals'!B$274/'DNO totals'!B$296</f>
        <v>0</v>
      </c>
      <c r="AB264" s="33">
        <f>'Matrix'!D264*'Charging rates'!B$106*'Matrix'!CF264</f>
        <v>0</v>
      </c>
      <c r="AC264" s="33">
        <f>'Matrix'!D264*MAX('Matrix'!CI264,0-('Matrix'!CH264+IF('935'!Q264=0,0,(1-'935'!Y264/'11'!C$16)*'11'!B$16/('11'!B$16-'935'!X264)*IF('Matrix'!D264=0,1,'Matrix'!AW264/'Matrix'!D264)*'Matrix'!BE264)))*'11'!B$16*0.01*'DNO totals'!B$284/'DNO totals'!B$296</f>
        <v>0</v>
      </c>
      <c r="AD264" s="33">
        <f>0.01*('Matrix'!AW264*'11'!B$16*'Matrix'!BH264+'Matrix'!D264*'Matrix'!BI264*'935'!Q264*('11'!C$16-'935'!Y264)*('11'!B$16/('11'!B$16-'935'!X264)))</f>
        <v>0</v>
      </c>
      <c r="AE264" s="33">
        <f>'Matrix'!D264*'Charging rates'!B$116*('Parameters'!B$21+'Matrix'!J264)*IF('DNO totals'!B$323&lt;0,1,'935'!S264)</f>
        <v>0</v>
      </c>
      <c r="AF264" s="33">
        <f>'Matrix'!D264*MAX('Matrix'!CI264,0-('Matrix'!CH264+IF('935'!Q264=0,0,(1-'935'!Y264/'11'!C$16)*'11'!B$16/('11'!B$16-'935'!X264)*IF('Matrix'!D264=0,1,'Matrix'!AW264/'Matrix'!D264)*'Matrix'!BE264)))*'11'!B$16*0.01*(1-('DNO totals'!B$284+'DNO totals'!B$274)/'DNO totals'!B$296)</f>
        <v>0</v>
      </c>
      <c r="AG264" s="49">
        <f>Q264-Y264-Z264-AA264-AB264-AC264-AD264-AE264-AF264</f>
        <v>0</v>
      </c>
    </row>
    <row r="265" spans="1:33">
      <c r="A265" s="28">
        <v>165</v>
      </c>
      <c r="B265" s="48">
        <f>'Results'!B265</f>
        <v>0</v>
      </c>
      <c r="C265" s="34">
        <f>'Results'!C265</f>
        <v>0</v>
      </c>
      <c r="D265" s="54">
        <f>'Results'!D265</f>
        <v>0</v>
      </c>
      <c r="E265" s="54">
        <f>'Results'!E265</f>
        <v>0</v>
      </c>
      <c r="F265" s="55">
        <f>'Results'!F265</f>
        <v>0</v>
      </c>
      <c r="G265" s="34">
        <f>'Results'!G265</f>
        <v>0</v>
      </c>
      <c r="H265" s="54">
        <f>'Results'!H265</f>
        <v>0</v>
      </c>
      <c r="I265" s="54">
        <f>'Results'!I265</f>
        <v>0</v>
      </c>
      <c r="J265" s="55">
        <f>'Results'!J265</f>
        <v>0</v>
      </c>
      <c r="K265" s="56">
        <f>0.01*'11'!B$16*'Matrix'!D265*'Results'!E265</f>
        <v>0</v>
      </c>
      <c r="L265" s="33">
        <f>0.01*('11'!C$16-'935'!Y265)*'Results'!C265*'Matrix'!D265*('11'!B$16/('11'!B$16-'935'!X265))*'935'!Q265</f>
        <v>0</v>
      </c>
      <c r="M265" s="49">
        <f>0.01*('11'!B$16-'935'!X265)*'Results'!D265</f>
        <v>0</v>
      </c>
      <c r="N265" s="33">
        <f>0.01*'11'!B$16*'Matrix'!I265*'Matrix'!AQ265</f>
        <v>0</v>
      </c>
      <c r="O265" s="33">
        <f>0.01*('11'!B$16-'935'!X265)*'Matrix'!AV265</f>
        <v>0</v>
      </c>
      <c r="P265" s="49">
        <f>0.01*'Matrix'!AK265*'935'!U265</f>
        <v>0</v>
      </c>
      <c r="Q265" s="56">
        <f>K265+L265+M265</f>
        <v>0</v>
      </c>
      <c r="R265" s="32">
        <f>'935'!Z265</f>
        <v>0</v>
      </c>
      <c r="S265" s="57">
        <f>Q265-R265</f>
        <v>0</v>
      </c>
      <c r="T265" s="58">
        <f>IF(R265,Q265/R265-1,"")</f>
        <v>0</v>
      </c>
      <c r="U265" s="56">
        <f>N265+O265+P265</f>
        <v>0</v>
      </c>
      <c r="V265" s="32">
        <f>'935'!AA265</f>
        <v>0</v>
      </c>
      <c r="W265" s="57">
        <f>U265-V265</f>
        <v>0</v>
      </c>
      <c r="X265" s="58">
        <f>IF(V265,U265/V265-1,"")</f>
        <v>0</v>
      </c>
      <c r="Y265" s="56">
        <f>0.01*('11'!B$16-'935'!X265)*'Matrix'!AS265</f>
        <v>0</v>
      </c>
      <c r="Z265" s="33">
        <f>0.01*'11'!B$16*'Matrix'!D265*'Matrix'!CA265</f>
        <v>0</v>
      </c>
      <c r="AA265" s="33">
        <f>'Matrix'!D265*MAX('Matrix'!CI265,0-('Matrix'!CH265+IF('935'!Q265=0,0,(1-'935'!Y265/'11'!C$16)*'11'!B$16/('11'!B$16-'935'!X265)*IF('Matrix'!D265=0,1,'Matrix'!AW265/'Matrix'!D265)*'Matrix'!BE265)))*'11'!B$16*0.01*'DNO totals'!B$274/'DNO totals'!B$296</f>
        <v>0</v>
      </c>
      <c r="AB265" s="33">
        <f>'Matrix'!D265*'Charging rates'!B$106*'Matrix'!CF265</f>
        <v>0</v>
      </c>
      <c r="AC265" s="33">
        <f>'Matrix'!D265*MAX('Matrix'!CI265,0-('Matrix'!CH265+IF('935'!Q265=0,0,(1-'935'!Y265/'11'!C$16)*'11'!B$16/('11'!B$16-'935'!X265)*IF('Matrix'!D265=0,1,'Matrix'!AW265/'Matrix'!D265)*'Matrix'!BE265)))*'11'!B$16*0.01*'DNO totals'!B$284/'DNO totals'!B$296</f>
        <v>0</v>
      </c>
      <c r="AD265" s="33">
        <f>0.01*('Matrix'!AW265*'11'!B$16*'Matrix'!BH265+'Matrix'!D265*'Matrix'!BI265*'935'!Q265*('11'!C$16-'935'!Y265)*('11'!B$16/('11'!B$16-'935'!X265)))</f>
        <v>0</v>
      </c>
      <c r="AE265" s="33">
        <f>'Matrix'!D265*'Charging rates'!B$116*('Parameters'!B$21+'Matrix'!J265)*IF('DNO totals'!B$323&lt;0,1,'935'!S265)</f>
        <v>0</v>
      </c>
      <c r="AF265" s="33">
        <f>'Matrix'!D265*MAX('Matrix'!CI265,0-('Matrix'!CH265+IF('935'!Q265=0,0,(1-'935'!Y265/'11'!C$16)*'11'!B$16/('11'!B$16-'935'!X265)*IF('Matrix'!D265=0,1,'Matrix'!AW265/'Matrix'!D265)*'Matrix'!BE265)))*'11'!B$16*0.01*(1-('DNO totals'!B$284+'DNO totals'!B$274)/'DNO totals'!B$296)</f>
        <v>0</v>
      </c>
      <c r="AG265" s="49">
        <f>Q265-Y265-Z265-AA265-AB265-AC265-AD265-AE265-AF265</f>
        <v>0</v>
      </c>
    </row>
    <row r="266" spans="1:33">
      <c r="A266" s="28">
        <v>166</v>
      </c>
      <c r="B266" s="48">
        <f>'Results'!B266</f>
        <v>0</v>
      </c>
      <c r="C266" s="34">
        <f>'Results'!C266</f>
        <v>0</v>
      </c>
      <c r="D266" s="54">
        <f>'Results'!D266</f>
        <v>0</v>
      </c>
      <c r="E266" s="54">
        <f>'Results'!E266</f>
        <v>0</v>
      </c>
      <c r="F266" s="55">
        <f>'Results'!F266</f>
        <v>0</v>
      </c>
      <c r="G266" s="34">
        <f>'Results'!G266</f>
        <v>0</v>
      </c>
      <c r="H266" s="54">
        <f>'Results'!H266</f>
        <v>0</v>
      </c>
      <c r="I266" s="54">
        <f>'Results'!I266</f>
        <v>0</v>
      </c>
      <c r="J266" s="55">
        <f>'Results'!J266</f>
        <v>0</v>
      </c>
      <c r="K266" s="56">
        <f>0.01*'11'!B$16*'Matrix'!D266*'Results'!E266</f>
        <v>0</v>
      </c>
      <c r="L266" s="33">
        <f>0.01*('11'!C$16-'935'!Y266)*'Results'!C266*'Matrix'!D266*('11'!B$16/('11'!B$16-'935'!X266))*'935'!Q266</f>
        <v>0</v>
      </c>
      <c r="M266" s="49">
        <f>0.01*('11'!B$16-'935'!X266)*'Results'!D266</f>
        <v>0</v>
      </c>
      <c r="N266" s="33">
        <f>0.01*'11'!B$16*'Matrix'!I266*'Matrix'!AQ266</f>
        <v>0</v>
      </c>
      <c r="O266" s="33">
        <f>0.01*('11'!B$16-'935'!X266)*'Matrix'!AV266</f>
        <v>0</v>
      </c>
      <c r="P266" s="49">
        <f>0.01*'Matrix'!AK266*'935'!U266</f>
        <v>0</v>
      </c>
      <c r="Q266" s="56">
        <f>K266+L266+M266</f>
        <v>0</v>
      </c>
      <c r="R266" s="32">
        <f>'935'!Z266</f>
        <v>0</v>
      </c>
      <c r="S266" s="57">
        <f>Q266-R266</f>
        <v>0</v>
      </c>
      <c r="T266" s="58">
        <f>IF(R266,Q266/R266-1,"")</f>
        <v>0</v>
      </c>
      <c r="U266" s="56">
        <f>N266+O266+P266</f>
        <v>0</v>
      </c>
      <c r="V266" s="32">
        <f>'935'!AA266</f>
        <v>0</v>
      </c>
      <c r="W266" s="57">
        <f>U266-V266</f>
        <v>0</v>
      </c>
      <c r="X266" s="58">
        <f>IF(V266,U266/V266-1,"")</f>
        <v>0</v>
      </c>
      <c r="Y266" s="56">
        <f>0.01*('11'!B$16-'935'!X266)*'Matrix'!AS266</f>
        <v>0</v>
      </c>
      <c r="Z266" s="33">
        <f>0.01*'11'!B$16*'Matrix'!D266*'Matrix'!CA266</f>
        <v>0</v>
      </c>
      <c r="AA266" s="33">
        <f>'Matrix'!D266*MAX('Matrix'!CI266,0-('Matrix'!CH266+IF('935'!Q266=0,0,(1-'935'!Y266/'11'!C$16)*'11'!B$16/('11'!B$16-'935'!X266)*IF('Matrix'!D266=0,1,'Matrix'!AW266/'Matrix'!D266)*'Matrix'!BE266)))*'11'!B$16*0.01*'DNO totals'!B$274/'DNO totals'!B$296</f>
        <v>0</v>
      </c>
      <c r="AB266" s="33">
        <f>'Matrix'!D266*'Charging rates'!B$106*'Matrix'!CF266</f>
        <v>0</v>
      </c>
      <c r="AC266" s="33">
        <f>'Matrix'!D266*MAX('Matrix'!CI266,0-('Matrix'!CH266+IF('935'!Q266=0,0,(1-'935'!Y266/'11'!C$16)*'11'!B$16/('11'!B$16-'935'!X266)*IF('Matrix'!D266=0,1,'Matrix'!AW266/'Matrix'!D266)*'Matrix'!BE266)))*'11'!B$16*0.01*'DNO totals'!B$284/'DNO totals'!B$296</f>
        <v>0</v>
      </c>
      <c r="AD266" s="33">
        <f>0.01*('Matrix'!AW266*'11'!B$16*'Matrix'!BH266+'Matrix'!D266*'Matrix'!BI266*'935'!Q266*('11'!C$16-'935'!Y266)*('11'!B$16/('11'!B$16-'935'!X266)))</f>
        <v>0</v>
      </c>
      <c r="AE266" s="33">
        <f>'Matrix'!D266*'Charging rates'!B$116*('Parameters'!B$21+'Matrix'!J266)*IF('DNO totals'!B$323&lt;0,1,'935'!S266)</f>
        <v>0</v>
      </c>
      <c r="AF266" s="33">
        <f>'Matrix'!D266*MAX('Matrix'!CI266,0-('Matrix'!CH266+IF('935'!Q266=0,0,(1-'935'!Y266/'11'!C$16)*'11'!B$16/('11'!B$16-'935'!X266)*IF('Matrix'!D266=0,1,'Matrix'!AW266/'Matrix'!D266)*'Matrix'!BE266)))*'11'!B$16*0.01*(1-('DNO totals'!B$284+'DNO totals'!B$274)/'DNO totals'!B$296)</f>
        <v>0</v>
      </c>
      <c r="AG266" s="49">
        <f>Q266-Y266-Z266-AA266-AB266-AC266-AD266-AE266-AF266</f>
        <v>0</v>
      </c>
    </row>
    <row r="267" spans="1:33">
      <c r="A267" s="28">
        <v>167</v>
      </c>
      <c r="B267" s="48">
        <f>'Results'!B267</f>
        <v>0</v>
      </c>
      <c r="C267" s="34">
        <f>'Results'!C267</f>
        <v>0</v>
      </c>
      <c r="D267" s="54">
        <f>'Results'!D267</f>
        <v>0</v>
      </c>
      <c r="E267" s="54">
        <f>'Results'!E267</f>
        <v>0</v>
      </c>
      <c r="F267" s="55">
        <f>'Results'!F267</f>
        <v>0</v>
      </c>
      <c r="G267" s="34">
        <f>'Results'!G267</f>
        <v>0</v>
      </c>
      <c r="H267" s="54">
        <f>'Results'!H267</f>
        <v>0</v>
      </c>
      <c r="I267" s="54">
        <f>'Results'!I267</f>
        <v>0</v>
      </c>
      <c r="J267" s="55">
        <f>'Results'!J267</f>
        <v>0</v>
      </c>
      <c r="K267" s="56">
        <f>0.01*'11'!B$16*'Matrix'!D267*'Results'!E267</f>
        <v>0</v>
      </c>
      <c r="L267" s="33">
        <f>0.01*('11'!C$16-'935'!Y267)*'Results'!C267*'Matrix'!D267*('11'!B$16/('11'!B$16-'935'!X267))*'935'!Q267</f>
        <v>0</v>
      </c>
      <c r="M267" s="49">
        <f>0.01*('11'!B$16-'935'!X267)*'Results'!D267</f>
        <v>0</v>
      </c>
      <c r="N267" s="33">
        <f>0.01*'11'!B$16*'Matrix'!I267*'Matrix'!AQ267</f>
        <v>0</v>
      </c>
      <c r="O267" s="33">
        <f>0.01*('11'!B$16-'935'!X267)*'Matrix'!AV267</f>
        <v>0</v>
      </c>
      <c r="P267" s="49">
        <f>0.01*'Matrix'!AK267*'935'!U267</f>
        <v>0</v>
      </c>
      <c r="Q267" s="56">
        <f>K267+L267+M267</f>
        <v>0</v>
      </c>
      <c r="R267" s="32">
        <f>'935'!Z267</f>
        <v>0</v>
      </c>
      <c r="S267" s="57">
        <f>Q267-R267</f>
        <v>0</v>
      </c>
      <c r="T267" s="58">
        <f>IF(R267,Q267/R267-1,"")</f>
        <v>0</v>
      </c>
      <c r="U267" s="56">
        <f>N267+O267+P267</f>
        <v>0</v>
      </c>
      <c r="V267" s="32">
        <f>'935'!AA267</f>
        <v>0</v>
      </c>
      <c r="W267" s="57">
        <f>U267-V267</f>
        <v>0</v>
      </c>
      <c r="X267" s="58">
        <f>IF(V267,U267/V267-1,"")</f>
        <v>0</v>
      </c>
      <c r="Y267" s="56">
        <f>0.01*('11'!B$16-'935'!X267)*'Matrix'!AS267</f>
        <v>0</v>
      </c>
      <c r="Z267" s="33">
        <f>0.01*'11'!B$16*'Matrix'!D267*'Matrix'!CA267</f>
        <v>0</v>
      </c>
      <c r="AA267" s="33">
        <f>'Matrix'!D267*MAX('Matrix'!CI267,0-('Matrix'!CH267+IF('935'!Q267=0,0,(1-'935'!Y267/'11'!C$16)*'11'!B$16/('11'!B$16-'935'!X267)*IF('Matrix'!D267=0,1,'Matrix'!AW267/'Matrix'!D267)*'Matrix'!BE267)))*'11'!B$16*0.01*'DNO totals'!B$274/'DNO totals'!B$296</f>
        <v>0</v>
      </c>
      <c r="AB267" s="33">
        <f>'Matrix'!D267*'Charging rates'!B$106*'Matrix'!CF267</f>
        <v>0</v>
      </c>
      <c r="AC267" s="33">
        <f>'Matrix'!D267*MAX('Matrix'!CI267,0-('Matrix'!CH267+IF('935'!Q267=0,0,(1-'935'!Y267/'11'!C$16)*'11'!B$16/('11'!B$16-'935'!X267)*IF('Matrix'!D267=0,1,'Matrix'!AW267/'Matrix'!D267)*'Matrix'!BE267)))*'11'!B$16*0.01*'DNO totals'!B$284/'DNO totals'!B$296</f>
        <v>0</v>
      </c>
      <c r="AD267" s="33">
        <f>0.01*('Matrix'!AW267*'11'!B$16*'Matrix'!BH267+'Matrix'!D267*'Matrix'!BI267*'935'!Q267*('11'!C$16-'935'!Y267)*('11'!B$16/('11'!B$16-'935'!X267)))</f>
        <v>0</v>
      </c>
      <c r="AE267" s="33">
        <f>'Matrix'!D267*'Charging rates'!B$116*('Parameters'!B$21+'Matrix'!J267)*IF('DNO totals'!B$323&lt;0,1,'935'!S267)</f>
        <v>0</v>
      </c>
      <c r="AF267" s="33">
        <f>'Matrix'!D267*MAX('Matrix'!CI267,0-('Matrix'!CH267+IF('935'!Q267=0,0,(1-'935'!Y267/'11'!C$16)*'11'!B$16/('11'!B$16-'935'!X267)*IF('Matrix'!D267=0,1,'Matrix'!AW267/'Matrix'!D267)*'Matrix'!BE267)))*'11'!B$16*0.01*(1-('DNO totals'!B$284+'DNO totals'!B$274)/'DNO totals'!B$296)</f>
        <v>0</v>
      </c>
      <c r="AG267" s="49">
        <f>Q267-Y267-Z267-AA267-AB267-AC267-AD267-AE267-AF267</f>
        <v>0</v>
      </c>
    </row>
    <row r="268" spans="1:33">
      <c r="A268" s="28">
        <v>168</v>
      </c>
      <c r="B268" s="48">
        <f>'Results'!B268</f>
        <v>0</v>
      </c>
      <c r="C268" s="34">
        <f>'Results'!C268</f>
        <v>0</v>
      </c>
      <c r="D268" s="54">
        <f>'Results'!D268</f>
        <v>0</v>
      </c>
      <c r="E268" s="54">
        <f>'Results'!E268</f>
        <v>0</v>
      </c>
      <c r="F268" s="55">
        <f>'Results'!F268</f>
        <v>0</v>
      </c>
      <c r="G268" s="34">
        <f>'Results'!G268</f>
        <v>0</v>
      </c>
      <c r="H268" s="54">
        <f>'Results'!H268</f>
        <v>0</v>
      </c>
      <c r="I268" s="54">
        <f>'Results'!I268</f>
        <v>0</v>
      </c>
      <c r="J268" s="55">
        <f>'Results'!J268</f>
        <v>0</v>
      </c>
      <c r="K268" s="56">
        <f>0.01*'11'!B$16*'Matrix'!D268*'Results'!E268</f>
        <v>0</v>
      </c>
      <c r="L268" s="33">
        <f>0.01*('11'!C$16-'935'!Y268)*'Results'!C268*'Matrix'!D268*('11'!B$16/('11'!B$16-'935'!X268))*'935'!Q268</f>
        <v>0</v>
      </c>
      <c r="M268" s="49">
        <f>0.01*('11'!B$16-'935'!X268)*'Results'!D268</f>
        <v>0</v>
      </c>
      <c r="N268" s="33">
        <f>0.01*'11'!B$16*'Matrix'!I268*'Matrix'!AQ268</f>
        <v>0</v>
      </c>
      <c r="O268" s="33">
        <f>0.01*('11'!B$16-'935'!X268)*'Matrix'!AV268</f>
        <v>0</v>
      </c>
      <c r="P268" s="49">
        <f>0.01*'Matrix'!AK268*'935'!U268</f>
        <v>0</v>
      </c>
      <c r="Q268" s="56">
        <f>K268+L268+M268</f>
        <v>0</v>
      </c>
      <c r="R268" s="32">
        <f>'935'!Z268</f>
        <v>0</v>
      </c>
      <c r="S268" s="57">
        <f>Q268-R268</f>
        <v>0</v>
      </c>
      <c r="T268" s="58">
        <f>IF(R268,Q268/R268-1,"")</f>
        <v>0</v>
      </c>
      <c r="U268" s="56">
        <f>N268+O268+P268</f>
        <v>0</v>
      </c>
      <c r="V268" s="32">
        <f>'935'!AA268</f>
        <v>0</v>
      </c>
      <c r="W268" s="57">
        <f>U268-V268</f>
        <v>0</v>
      </c>
      <c r="X268" s="58">
        <f>IF(V268,U268/V268-1,"")</f>
        <v>0</v>
      </c>
      <c r="Y268" s="56">
        <f>0.01*('11'!B$16-'935'!X268)*'Matrix'!AS268</f>
        <v>0</v>
      </c>
      <c r="Z268" s="33">
        <f>0.01*'11'!B$16*'Matrix'!D268*'Matrix'!CA268</f>
        <v>0</v>
      </c>
      <c r="AA268" s="33">
        <f>'Matrix'!D268*MAX('Matrix'!CI268,0-('Matrix'!CH268+IF('935'!Q268=0,0,(1-'935'!Y268/'11'!C$16)*'11'!B$16/('11'!B$16-'935'!X268)*IF('Matrix'!D268=0,1,'Matrix'!AW268/'Matrix'!D268)*'Matrix'!BE268)))*'11'!B$16*0.01*'DNO totals'!B$274/'DNO totals'!B$296</f>
        <v>0</v>
      </c>
      <c r="AB268" s="33">
        <f>'Matrix'!D268*'Charging rates'!B$106*'Matrix'!CF268</f>
        <v>0</v>
      </c>
      <c r="AC268" s="33">
        <f>'Matrix'!D268*MAX('Matrix'!CI268,0-('Matrix'!CH268+IF('935'!Q268=0,0,(1-'935'!Y268/'11'!C$16)*'11'!B$16/('11'!B$16-'935'!X268)*IF('Matrix'!D268=0,1,'Matrix'!AW268/'Matrix'!D268)*'Matrix'!BE268)))*'11'!B$16*0.01*'DNO totals'!B$284/'DNO totals'!B$296</f>
        <v>0</v>
      </c>
      <c r="AD268" s="33">
        <f>0.01*('Matrix'!AW268*'11'!B$16*'Matrix'!BH268+'Matrix'!D268*'Matrix'!BI268*'935'!Q268*('11'!C$16-'935'!Y268)*('11'!B$16/('11'!B$16-'935'!X268)))</f>
        <v>0</v>
      </c>
      <c r="AE268" s="33">
        <f>'Matrix'!D268*'Charging rates'!B$116*('Parameters'!B$21+'Matrix'!J268)*IF('DNO totals'!B$323&lt;0,1,'935'!S268)</f>
        <v>0</v>
      </c>
      <c r="AF268" s="33">
        <f>'Matrix'!D268*MAX('Matrix'!CI268,0-('Matrix'!CH268+IF('935'!Q268=0,0,(1-'935'!Y268/'11'!C$16)*'11'!B$16/('11'!B$16-'935'!X268)*IF('Matrix'!D268=0,1,'Matrix'!AW268/'Matrix'!D268)*'Matrix'!BE268)))*'11'!B$16*0.01*(1-('DNO totals'!B$284+'DNO totals'!B$274)/'DNO totals'!B$296)</f>
        <v>0</v>
      </c>
      <c r="AG268" s="49">
        <f>Q268-Y268-Z268-AA268-AB268-AC268-AD268-AE268-AF268</f>
        <v>0</v>
      </c>
    </row>
    <row r="269" spans="1:33">
      <c r="A269" s="28">
        <v>169</v>
      </c>
      <c r="B269" s="48">
        <f>'Results'!B269</f>
        <v>0</v>
      </c>
      <c r="C269" s="34">
        <f>'Results'!C269</f>
        <v>0</v>
      </c>
      <c r="D269" s="54">
        <f>'Results'!D269</f>
        <v>0</v>
      </c>
      <c r="E269" s="54">
        <f>'Results'!E269</f>
        <v>0</v>
      </c>
      <c r="F269" s="55">
        <f>'Results'!F269</f>
        <v>0</v>
      </c>
      <c r="G269" s="34">
        <f>'Results'!G269</f>
        <v>0</v>
      </c>
      <c r="H269" s="54">
        <f>'Results'!H269</f>
        <v>0</v>
      </c>
      <c r="I269" s="54">
        <f>'Results'!I269</f>
        <v>0</v>
      </c>
      <c r="J269" s="55">
        <f>'Results'!J269</f>
        <v>0</v>
      </c>
      <c r="K269" s="56">
        <f>0.01*'11'!B$16*'Matrix'!D269*'Results'!E269</f>
        <v>0</v>
      </c>
      <c r="L269" s="33">
        <f>0.01*('11'!C$16-'935'!Y269)*'Results'!C269*'Matrix'!D269*('11'!B$16/('11'!B$16-'935'!X269))*'935'!Q269</f>
        <v>0</v>
      </c>
      <c r="M269" s="49">
        <f>0.01*('11'!B$16-'935'!X269)*'Results'!D269</f>
        <v>0</v>
      </c>
      <c r="N269" s="33">
        <f>0.01*'11'!B$16*'Matrix'!I269*'Matrix'!AQ269</f>
        <v>0</v>
      </c>
      <c r="O269" s="33">
        <f>0.01*('11'!B$16-'935'!X269)*'Matrix'!AV269</f>
        <v>0</v>
      </c>
      <c r="P269" s="49">
        <f>0.01*'Matrix'!AK269*'935'!U269</f>
        <v>0</v>
      </c>
      <c r="Q269" s="56">
        <f>K269+L269+M269</f>
        <v>0</v>
      </c>
      <c r="R269" s="32">
        <f>'935'!Z269</f>
        <v>0</v>
      </c>
      <c r="S269" s="57">
        <f>Q269-R269</f>
        <v>0</v>
      </c>
      <c r="T269" s="58">
        <f>IF(R269,Q269/R269-1,"")</f>
        <v>0</v>
      </c>
      <c r="U269" s="56">
        <f>N269+O269+P269</f>
        <v>0</v>
      </c>
      <c r="V269" s="32">
        <f>'935'!AA269</f>
        <v>0</v>
      </c>
      <c r="W269" s="57">
        <f>U269-V269</f>
        <v>0</v>
      </c>
      <c r="X269" s="58">
        <f>IF(V269,U269/V269-1,"")</f>
        <v>0</v>
      </c>
      <c r="Y269" s="56">
        <f>0.01*('11'!B$16-'935'!X269)*'Matrix'!AS269</f>
        <v>0</v>
      </c>
      <c r="Z269" s="33">
        <f>0.01*'11'!B$16*'Matrix'!D269*'Matrix'!CA269</f>
        <v>0</v>
      </c>
      <c r="AA269" s="33">
        <f>'Matrix'!D269*MAX('Matrix'!CI269,0-('Matrix'!CH269+IF('935'!Q269=0,0,(1-'935'!Y269/'11'!C$16)*'11'!B$16/('11'!B$16-'935'!X269)*IF('Matrix'!D269=0,1,'Matrix'!AW269/'Matrix'!D269)*'Matrix'!BE269)))*'11'!B$16*0.01*'DNO totals'!B$274/'DNO totals'!B$296</f>
        <v>0</v>
      </c>
      <c r="AB269" s="33">
        <f>'Matrix'!D269*'Charging rates'!B$106*'Matrix'!CF269</f>
        <v>0</v>
      </c>
      <c r="AC269" s="33">
        <f>'Matrix'!D269*MAX('Matrix'!CI269,0-('Matrix'!CH269+IF('935'!Q269=0,0,(1-'935'!Y269/'11'!C$16)*'11'!B$16/('11'!B$16-'935'!X269)*IF('Matrix'!D269=0,1,'Matrix'!AW269/'Matrix'!D269)*'Matrix'!BE269)))*'11'!B$16*0.01*'DNO totals'!B$284/'DNO totals'!B$296</f>
        <v>0</v>
      </c>
      <c r="AD269" s="33">
        <f>0.01*('Matrix'!AW269*'11'!B$16*'Matrix'!BH269+'Matrix'!D269*'Matrix'!BI269*'935'!Q269*('11'!C$16-'935'!Y269)*('11'!B$16/('11'!B$16-'935'!X269)))</f>
        <v>0</v>
      </c>
      <c r="AE269" s="33">
        <f>'Matrix'!D269*'Charging rates'!B$116*('Parameters'!B$21+'Matrix'!J269)*IF('DNO totals'!B$323&lt;0,1,'935'!S269)</f>
        <v>0</v>
      </c>
      <c r="AF269" s="33">
        <f>'Matrix'!D269*MAX('Matrix'!CI269,0-('Matrix'!CH269+IF('935'!Q269=0,0,(1-'935'!Y269/'11'!C$16)*'11'!B$16/('11'!B$16-'935'!X269)*IF('Matrix'!D269=0,1,'Matrix'!AW269/'Matrix'!D269)*'Matrix'!BE269)))*'11'!B$16*0.01*(1-('DNO totals'!B$284+'DNO totals'!B$274)/'DNO totals'!B$296)</f>
        <v>0</v>
      </c>
      <c r="AG269" s="49">
        <f>Q269-Y269-Z269-AA269-AB269-AC269-AD269-AE269-AF269</f>
        <v>0</v>
      </c>
    </row>
    <row r="270" spans="1:33">
      <c r="A270" s="28">
        <v>170</v>
      </c>
      <c r="B270" s="48">
        <f>'Results'!B270</f>
        <v>0</v>
      </c>
      <c r="C270" s="34">
        <f>'Results'!C270</f>
        <v>0</v>
      </c>
      <c r="D270" s="54">
        <f>'Results'!D270</f>
        <v>0</v>
      </c>
      <c r="E270" s="54">
        <f>'Results'!E270</f>
        <v>0</v>
      </c>
      <c r="F270" s="55">
        <f>'Results'!F270</f>
        <v>0</v>
      </c>
      <c r="G270" s="34">
        <f>'Results'!G270</f>
        <v>0</v>
      </c>
      <c r="H270" s="54">
        <f>'Results'!H270</f>
        <v>0</v>
      </c>
      <c r="I270" s="54">
        <f>'Results'!I270</f>
        <v>0</v>
      </c>
      <c r="J270" s="55">
        <f>'Results'!J270</f>
        <v>0</v>
      </c>
      <c r="K270" s="56">
        <f>0.01*'11'!B$16*'Matrix'!D270*'Results'!E270</f>
        <v>0</v>
      </c>
      <c r="L270" s="33">
        <f>0.01*('11'!C$16-'935'!Y270)*'Results'!C270*'Matrix'!D270*('11'!B$16/('11'!B$16-'935'!X270))*'935'!Q270</f>
        <v>0</v>
      </c>
      <c r="M270" s="49">
        <f>0.01*('11'!B$16-'935'!X270)*'Results'!D270</f>
        <v>0</v>
      </c>
      <c r="N270" s="33">
        <f>0.01*'11'!B$16*'Matrix'!I270*'Matrix'!AQ270</f>
        <v>0</v>
      </c>
      <c r="O270" s="33">
        <f>0.01*('11'!B$16-'935'!X270)*'Matrix'!AV270</f>
        <v>0</v>
      </c>
      <c r="P270" s="49">
        <f>0.01*'Matrix'!AK270*'935'!U270</f>
        <v>0</v>
      </c>
      <c r="Q270" s="56">
        <f>K270+L270+M270</f>
        <v>0</v>
      </c>
      <c r="R270" s="32">
        <f>'935'!Z270</f>
        <v>0</v>
      </c>
      <c r="S270" s="57">
        <f>Q270-R270</f>
        <v>0</v>
      </c>
      <c r="T270" s="58">
        <f>IF(R270,Q270/R270-1,"")</f>
        <v>0</v>
      </c>
      <c r="U270" s="56">
        <f>N270+O270+P270</f>
        <v>0</v>
      </c>
      <c r="V270" s="32">
        <f>'935'!AA270</f>
        <v>0</v>
      </c>
      <c r="W270" s="57">
        <f>U270-V270</f>
        <v>0</v>
      </c>
      <c r="X270" s="58">
        <f>IF(V270,U270/V270-1,"")</f>
        <v>0</v>
      </c>
      <c r="Y270" s="56">
        <f>0.01*('11'!B$16-'935'!X270)*'Matrix'!AS270</f>
        <v>0</v>
      </c>
      <c r="Z270" s="33">
        <f>0.01*'11'!B$16*'Matrix'!D270*'Matrix'!CA270</f>
        <v>0</v>
      </c>
      <c r="AA270" s="33">
        <f>'Matrix'!D270*MAX('Matrix'!CI270,0-('Matrix'!CH270+IF('935'!Q270=0,0,(1-'935'!Y270/'11'!C$16)*'11'!B$16/('11'!B$16-'935'!X270)*IF('Matrix'!D270=0,1,'Matrix'!AW270/'Matrix'!D270)*'Matrix'!BE270)))*'11'!B$16*0.01*'DNO totals'!B$274/'DNO totals'!B$296</f>
        <v>0</v>
      </c>
      <c r="AB270" s="33">
        <f>'Matrix'!D270*'Charging rates'!B$106*'Matrix'!CF270</f>
        <v>0</v>
      </c>
      <c r="AC270" s="33">
        <f>'Matrix'!D270*MAX('Matrix'!CI270,0-('Matrix'!CH270+IF('935'!Q270=0,0,(1-'935'!Y270/'11'!C$16)*'11'!B$16/('11'!B$16-'935'!X270)*IF('Matrix'!D270=0,1,'Matrix'!AW270/'Matrix'!D270)*'Matrix'!BE270)))*'11'!B$16*0.01*'DNO totals'!B$284/'DNO totals'!B$296</f>
        <v>0</v>
      </c>
      <c r="AD270" s="33">
        <f>0.01*('Matrix'!AW270*'11'!B$16*'Matrix'!BH270+'Matrix'!D270*'Matrix'!BI270*'935'!Q270*('11'!C$16-'935'!Y270)*('11'!B$16/('11'!B$16-'935'!X270)))</f>
        <v>0</v>
      </c>
      <c r="AE270" s="33">
        <f>'Matrix'!D270*'Charging rates'!B$116*('Parameters'!B$21+'Matrix'!J270)*IF('DNO totals'!B$323&lt;0,1,'935'!S270)</f>
        <v>0</v>
      </c>
      <c r="AF270" s="33">
        <f>'Matrix'!D270*MAX('Matrix'!CI270,0-('Matrix'!CH270+IF('935'!Q270=0,0,(1-'935'!Y270/'11'!C$16)*'11'!B$16/('11'!B$16-'935'!X270)*IF('Matrix'!D270=0,1,'Matrix'!AW270/'Matrix'!D270)*'Matrix'!BE270)))*'11'!B$16*0.01*(1-('DNO totals'!B$284+'DNO totals'!B$274)/'DNO totals'!B$296)</f>
        <v>0</v>
      </c>
      <c r="AG270" s="49">
        <f>Q270-Y270-Z270-AA270-AB270-AC270-AD270-AE270-AF270</f>
        <v>0</v>
      </c>
    </row>
    <row r="271" spans="1:33">
      <c r="A271" s="28">
        <v>171</v>
      </c>
      <c r="B271" s="48">
        <f>'Results'!B271</f>
        <v>0</v>
      </c>
      <c r="C271" s="34">
        <f>'Results'!C271</f>
        <v>0</v>
      </c>
      <c r="D271" s="54">
        <f>'Results'!D271</f>
        <v>0</v>
      </c>
      <c r="E271" s="54">
        <f>'Results'!E271</f>
        <v>0</v>
      </c>
      <c r="F271" s="55">
        <f>'Results'!F271</f>
        <v>0</v>
      </c>
      <c r="G271" s="34">
        <f>'Results'!G271</f>
        <v>0</v>
      </c>
      <c r="H271" s="54">
        <f>'Results'!H271</f>
        <v>0</v>
      </c>
      <c r="I271" s="54">
        <f>'Results'!I271</f>
        <v>0</v>
      </c>
      <c r="J271" s="55">
        <f>'Results'!J271</f>
        <v>0</v>
      </c>
      <c r="K271" s="56">
        <f>0.01*'11'!B$16*'Matrix'!D271*'Results'!E271</f>
        <v>0</v>
      </c>
      <c r="L271" s="33">
        <f>0.01*('11'!C$16-'935'!Y271)*'Results'!C271*'Matrix'!D271*('11'!B$16/('11'!B$16-'935'!X271))*'935'!Q271</f>
        <v>0</v>
      </c>
      <c r="M271" s="49">
        <f>0.01*('11'!B$16-'935'!X271)*'Results'!D271</f>
        <v>0</v>
      </c>
      <c r="N271" s="33">
        <f>0.01*'11'!B$16*'Matrix'!I271*'Matrix'!AQ271</f>
        <v>0</v>
      </c>
      <c r="O271" s="33">
        <f>0.01*('11'!B$16-'935'!X271)*'Matrix'!AV271</f>
        <v>0</v>
      </c>
      <c r="P271" s="49">
        <f>0.01*'Matrix'!AK271*'935'!U271</f>
        <v>0</v>
      </c>
      <c r="Q271" s="56">
        <f>K271+L271+M271</f>
        <v>0</v>
      </c>
      <c r="R271" s="32">
        <f>'935'!Z271</f>
        <v>0</v>
      </c>
      <c r="S271" s="57">
        <f>Q271-R271</f>
        <v>0</v>
      </c>
      <c r="T271" s="58">
        <f>IF(R271,Q271/R271-1,"")</f>
        <v>0</v>
      </c>
      <c r="U271" s="56">
        <f>N271+O271+P271</f>
        <v>0</v>
      </c>
      <c r="V271" s="32">
        <f>'935'!AA271</f>
        <v>0</v>
      </c>
      <c r="W271" s="57">
        <f>U271-V271</f>
        <v>0</v>
      </c>
      <c r="X271" s="58">
        <f>IF(V271,U271/V271-1,"")</f>
        <v>0</v>
      </c>
      <c r="Y271" s="56">
        <f>0.01*('11'!B$16-'935'!X271)*'Matrix'!AS271</f>
        <v>0</v>
      </c>
      <c r="Z271" s="33">
        <f>0.01*'11'!B$16*'Matrix'!D271*'Matrix'!CA271</f>
        <v>0</v>
      </c>
      <c r="AA271" s="33">
        <f>'Matrix'!D271*MAX('Matrix'!CI271,0-('Matrix'!CH271+IF('935'!Q271=0,0,(1-'935'!Y271/'11'!C$16)*'11'!B$16/('11'!B$16-'935'!X271)*IF('Matrix'!D271=0,1,'Matrix'!AW271/'Matrix'!D271)*'Matrix'!BE271)))*'11'!B$16*0.01*'DNO totals'!B$274/'DNO totals'!B$296</f>
        <v>0</v>
      </c>
      <c r="AB271" s="33">
        <f>'Matrix'!D271*'Charging rates'!B$106*'Matrix'!CF271</f>
        <v>0</v>
      </c>
      <c r="AC271" s="33">
        <f>'Matrix'!D271*MAX('Matrix'!CI271,0-('Matrix'!CH271+IF('935'!Q271=0,0,(1-'935'!Y271/'11'!C$16)*'11'!B$16/('11'!B$16-'935'!X271)*IF('Matrix'!D271=0,1,'Matrix'!AW271/'Matrix'!D271)*'Matrix'!BE271)))*'11'!B$16*0.01*'DNO totals'!B$284/'DNO totals'!B$296</f>
        <v>0</v>
      </c>
      <c r="AD271" s="33">
        <f>0.01*('Matrix'!AW271*'11'!B$16*'Matrix'!BH271+'Matrix'!D271*'Matrix'!BI271*'935'!Q271*('11'!C$16-'935'!Y271)*('11'!B$16/('11'!B$16-'935'!X271)))</f>
        <v>0</v>
      </c>
      <c r="AE271" s="33">
        <f>'Matrix'!D271*'Charging rates'!B$116*('Parameters'!B$21+'Matrix'!J271)*IF('DNO totals'!B$323&lt;0,1,'935'!S271)</f>
        <v>0</v>
      </c>
      <c r="AF271" s="33">
        <f>'Matrix'!D271*MAX('Matrix'!CI271,0-('Matrix'!CH271+IF('935'!Q271=0,0,(1-'935'!Y271/'11'!C$16)*'11'!B$16/('11'!B$16-'935'!X271)*IF('Matrix'!D271=0,1,'Matrix'!AW271/'Matrix'!D271)*'Matrix'!BE271)))*'11'!B$16*0.01*(1-('DNO totals'!B$284+'DNO totals'!B$274)/'DNO totals'!B$296)</f>
        <v>0</v>
      </c>
      <c r="AG271" s="49">
        <f>Q271-Y271-Z271-AA271-AB271-AC271-AD271-AE271-AF271</f>
        <v>0</v>
      </c>
    </row>
    <row r="272" spans="1:33">
      <c r="A272" s="28">
        <v>172</v>
      </c>
      <c r="B272" s="48">
        <f>'Results'!B272</f>
        <v>0</v>
      </c>
      <c r="C272" s="34">
        <f>'Results'!C272</f>
        <v>0</v>
      </c>
      <c r="D272" s="54">
        <f>'Results'!D272</f>
        <v>0</v>
      </c>
      <c r="E272" s="54">
        <f>'Results'!E272</f>
        <v>0</v>
      </c>
      <c r="F272" s="55">
        <f>'Results'!F272</f>
        <v>0</v>
      </c>
      <c r="G272" s="34">
        <f>'Results'!G272</f>
        <v>0</v>
      </c>
      <c r="H272" s="54">
        <f>'Results'!H272</f>
        <v>0</v>
      </c>
      <c r="I272" s="54">
        <f>'Results'!I272</f>
        <v>0</v>
      </c>
      <c r="J272" s="55">
        <f>'Results'!J272</f>
        <v>0</v>
      </c>
      <c r="K272" s="56">
        <f>0.01*'11'!B$16*'Matrix'!D272*'Results'!E272</f>
        <v>0</v>
      </c>
      <c r="L272" s="33">
        <f>0.01*('11'!C$16-'935'!Y272)*'Results'!C272*'Matrix'!D272*('11'!B$16/('11'!B$16-'935'!X272))*'935'!Q272</f>
        <v>0</v>
      </c>
      <c r="M272" s="49">
        <f>0.01*('11'!B$16-'935'!X272)*'Results'!D272</f>
        <v>0</v>
      </c>
      <c r="N272" s="33">
        <f>0.01*'11'!B$16*'Matrix'!I272*'Matrix'!AQ272</f>
        <v>0</v>
      </c>
      <c r="O272" s="33">
        <f>0.01*('11'!B$16-'935'!X272)*'Matrix'!AV272</f>
        <v>0</v>
      </c>
      <c r="P272" s="49">
        <f>0.01*'Matrix'!AK272*'935'!U272</f>
        <v>0</v>
      </c>
      <c r="Q272" s="56">
        <f>K272+L272+M272</f>
        <v>0</v>
      </c>
      <c r="R272" s="32">
        <f>'935'!Z272</f>
        <v>0</v>
      </c>
      <c r="S272" s="57">
        <f>Q272-R272</f>
        <v>0</v>
      </c>
      <c r="T272" s="58">
        <f>IF(R272,Q272/R272-1,"")</f>
        <v>0</v>
      </c>
      <c r="U272" s="56">
        <f>N272+O272+P272</f>
        <v>0</v>
      </c>
      <c r="V272" s="32">
        <f>'935'!AA272</f>
        <v>0</v>
      </c>
      <c r="W272" s="57">
        <f>U272-V272</f>
        <v>0</v>
      </c>
      <c r="X272" s="58">
        <f>IF(V272,U272/V272-1,"")</f>
        <v>0</v>
      </c>
      <c r="Y272" s="56">
        <f>0.01*('11'!B$16-'935'!X272)*'Matrix'!AS272</f>
        <v>0</v>
      </c>
      <c r="Z272" s="33">
        <f>0.01*'11'!B$16*'Matrix'!D272*'Matrix'!CA272</f>
        <v>0</v>
      </c>
      <c r="AA272" s="33">
        <f>'Matrix'!D272*MAX('Matrix'!CI272,0-('Matrix'!CH272+IF('935'!Q272=0,0,(1-'935'!Y272/'11'!C$16)*'11'!B$16/('11'!B$16-'935'!X272)*IF('Matrix'!D272=0,1,'Matrix'!AW272/'Matrix'!D272)*'Matrix'!BE272)))*'11'!B$16*0.01*'DNO totals'!B$274/'DNO totals'!B$296</f>
        <v>0</v>
      </c>
      <c r="AB272" s="33">
        <f>'Matrix'!D272*'Charging rates'!B$106*'Matrix'!CF272</f>
        <v>0</v>
      </c>
      <c r="AC272" s="33">
        <f>'Matrix'!D272*MAX('Matrix'!CI272,0-('Matrix'!CH272+IF('935'!Q272=0,0,(1-'935'!Y272/'11'!C$16)*'11'!B$16/('11'!B$16-'935'!X272)*IF('Matrix'!D272=0,1,'Matrix'!AW272/'Matrix'!D272)*'Matrix'!BE272)))*'11'!B$16*0.01*'DNO totals'!B$284/'DNO totals'!B$296</f>
        <v>0</v>
      </c>
      <c r="AD272" s="33">
        <f>0.01*('Matrix'!AW272*'11'!B$16*'Matrix'!BH272+'Matrix'!D272*'Matrix'!BI272*'935'!Q272*('11'!C$16-'935'!Y272)*('11'!B$16/('11'!B$16-'935'!X272)))</f>
        <v>0</v>
      </c>
      <c r="AE272" s="33">
        <f>'Matrix'!D272*'Charging rates'!B$116*('Parameters'!B$21+'Matrix'!J272)*IF('DNO totals'!B$323&lt;0,1,'935'!S272)</f>
        <v>0</v>
      </c>
      <c r="AF272" s="33">
        <f>'Matrix'!D272*MAX('Matrix'!CI272,0-('Matrix'!CH272+IF('935'!Q272=0,0,(1-'935'!Y272/'11'!C$16)*'11'!B$16/('11'!B$16-'935'!X272)*IF('Matrix'!D272=0,1,'Matrix'!AW272/'Matrix'!D272)*'Matrix'!BE272)))*'11'!B$16*0.01*(1-('DNO totals'!B$284+'DNO totals'!B$274)/'DNO totals'!B$296)</f>
        <v>0</v>
      </c>
      <c r="AG272" s="49">
        <f>Q272-Y272-Z272-AA272-AB272-AC272-AD272-AE272-AF272</f>
        <v>0</v>
      </c>
    </row>
    <row r="273" spans="1:33">
      <c r="A273" s="28">
        <v>173</v>
      </c>
      <c r="B273" s="48">
        <f>'Results'!B273</f>
        <v>0</v>
      </c>
      <c r="C273" s="34">
        <f>'Results'!C273</f>
        <v>0</v>
      </c>
      <c r="D273" s="54">
        <f>'Results'!D273</f>
        <v>0</v>
      </c>
      <c r="E273" s="54">
        <f>'Results'!E273</f>
        <v>0</v>
      </c>
      <c r="F273" s="55">
        <f>'Results'!F273</f>
        <v>0</v>
      </c>
      <c r="G273" s="34">
        <f>'Results'!G273</f>
        <v>0</v>
      </c>
      <c r="H273" s="54">
        <f>'Results'!H273</f>
        <v>0</v>
      </c>
      <c r="I273" s="54">
        <f>'Results'!I273</f>
        <v>0</v>
      </c>
      <c r="J273" s="55">
        <f>'Results'!J273</f>
        <v>0</v>
      </c>
      <c r="K273" s="56">
        <f>0.01*'11'!B$16*'Matrix'!D273*'Results'!E273</f>
        <v>0</v>
      </c>
      <c r="L273" s="33">
        <f>0.01*('11'!C$16-'935'!Y273)*'Results'!C273*'Matrix'!D273*('11'!B$16/('11'!B$16-'935'!X273))*'935'!Q273</f>
        <v>0</v>
      </c>
      <c r="M273" s="49">
        <f>0.01*('11'!B$16-'935'!X273)*'Results'!D273</f>
        <v>0</v>
      </c>
      <c r="N273" s="33">
        <f>0.01*'11'!B$16*'Matrix'!I273*'Matrix'!AQ273</f>
        <v>0</v>
      </c>
      <c r="O273" s="33">
        <f>0.01*('11'!B$16-'935'!X273)*'Matrix'!AV273</f>
        <v>0</v>
      </c>
      <c r="P273" s="49">
        <f>0.01*'Matrix'!AK273*'935'!U273</f>
        <v>0</v>
      </c>
      <c r="Q273" s="56">
        <f>K273+L273+M273</f>
        <v>0</v>
      </c>
      <c r="R273" s="32">
        <f>'935'!Z273</f>
        <v>0</v>
      </c>
      <c r="S273" s="57">
        <f>Q273-R273</f>
        <v>0</v>
      </c>
      <c r="T273" s="58">
        <f>IF(R273,Q273/R273-1,"")</f>
        <v>0</v>
      </c>
      <c r="U273" s="56">
        <f>N273+O273+P273</f>
        <v>0</v>
      </c>
      <c r="V273" s="32">
        <f>'935'!AA273</f>
        <v>0</v>
      </c>
      <c r="W273" s="57">
        <f>U273-V273</f>
        <v>0</v>
      </c>
      <c r="X273" s="58">
        <f>IF(V273,U273/V273-1,"")</f>
        <v>0</v>
      </c>
      <c r="Y273" s="56">
        <f>0.01*('11'!B$16-'935'!X273)*'Matrix'!AS273</f>
        <v>0</v>
      </c>
      <c r="Z273" s="33">
        <f>0.01*'11'!B$16*'Matrix'!D273*'Matrix'!CA273</f>
        <v>0</v>
      </c>
      <c r="AA273" s="33">
        <f>'Matrix'!D273*MAX('Matrix'!CI273,0-('Matrix'!CH273+IF('935'!Q273=0,0,(1-'935'!Y273/'11'!C$16)*'11'!B$16/('11'!B$16-'935'!X273)*IF('Matrix'!D273=0,1,'Matrix'!AW273/'Matrix'!D273)*'Matrix'!BE273)))*'11'!B$16*0.01*'DNO totals'!B$274/'DNO totals'!B$296</f>
        <v>0</v>
      </c>
      <c r="AB273" s="33">
        <f>'Matrix'!D273*'Charging rates'!B$106*'Matrix'!CF273</f>
        <v>0</v>
      </c>
      <c r="AC273" s="33">
        <f>'Matrix'!D273*MAX('Matrix'!CI273,0-('Matrix'!CH273+IF('935'!Q273=0,0,(1-'935'!Y273/'11'!C$16)*'11'!B$16/('11'!B$16-'935'!X273)*IF('Matrix'!D273=0,1,'Matrix'!AW273/'Matrix'!D273)*'Matrix'!BE273)))*'11'!B$16*0.01*'DNO totals'!B$284/'DNO totals'!B$296</f>
        <v>0</v>
      </c>
      <c r="AD273" s="33">
        <f>0.01*('Matrix'!AW273*'11'!B$16*'Matrix'!BH273+'Matrix'!D273*'Matrix'!BI273*'935'!Q273*('11'!C$16-'935'!Y273)*('11'!B$16/('11'!B$16-'935'!X273)))</f>
        <v>0</v>
      </c>
      <c r="AE273" s="33">
        <f>'Matrix'!D273*'Charging rates'!B$116*('Parameters'!B$21+'Matrix'!J273)*IF('DNO totals'!B$323&lt;0,1,'935'!S273)</f>
        <v>0</v>
      </c>
      <c r="AF273" s="33">
        <f>'Matrix'!D273*MAX('Matrix'!CI273,0-('Matrix'!CH273+IF('935'!Q273=0,0,(1-'935'!Y273/'11'!C$16)*'11'!B$16/('11'!B$16-'935'!X273)*IF('Matrix'!D273=0,1,'Matrix'!AW273/'Matrix'!D273)*'Matrix'!BE273)))*'11'!B$16*0.01*(1-('DNO totals'!B$284+'DNO totals'!B$274)/'DNO totals'!B$296)</f>
        <v>0</v>
      </c>
      <c r="AG273" s="49">
        <f>Q273-Y273-Z273-AA273-AB273-AC273-AD273-AE273-AF273</f>
        <v>0</v>
      </c>
    </row>
    <row r="274" spans="1:33">
      <c r="A274" s="28">
        <v>174</v>
      </c>
      <c r="B274" s="48">
        <f>'Results'!B274</f>
        <v>0</v>
      </c>
      <c r="C274" s="34">
        <f>'Results'!C274</f>
        <v>0</v>
      </c>
      <c r="D274" s="54">
        <f>'Results'!D274</f>
        <v>0</v>
      </c>
      <c r="E274" s="54">
        <f>'Results'!E274</f>
        <v>0</v>
      </c>
      <c r="F274" s="55">
        <f>'Results'!F274</f>
        <v>0</v>
      </c>
      <c r="G274" s="34">
        <f>'Results'!G274</f>
        <v>0</v>
      </c>
      <c r="H274" s="54">
        <f>'Results'!H274</f>
        <v>0</v>
      </c>
      <c r="I274" s="54">
        <f>'Results'!I274</f>
        <v>0</v>
      </c>
      <c r="J274" s="55">
        <f>'Results'!J274</f>
        <v>0</v>
      </c>
      <c r="K274" s="56">
        <f>0.01*'11'!B$16*'Matrix'!D274*'Results'!E274</f>
        <v>0</v>
      </c>
      <c r="L274" s="33">
        <f>0.01*('11'!C$16-'935'!Y274)*'Results'!C274*'Matrix'!D274*('11'!B$16/('11'!B$16-'935'!X274))*'935'!Q274</f>
        <v>0</v>
      </c>
      <c r="M274" s="49">
        <f>0.01*('11'!B$16-'935'!X274)*'Results'!D274</f>
        <v>0</v>
      </c>
      <c r="N274" s="33">
        <f>0.01*'11'!B$16*'Matrix'!I274*'Matrix'!AQ274</f>
        <v>0</v>
      </c>
      <c r="O274" s="33">
        <f>0.01*('11'!B$16-'935'!X274)*'Matrix'!AV274</f>
        <v>0</v>
      </c>
      <c r="P274" s="49">
        <f>0.01*'Matrix'!AK274*'935'!U274</f>
        <v>0</v>
      </c>
      <c r="Q274" s="56">
        <f>K274+L274+M274</f>
        <v>0</v>
      </c>
      <c r="R274" s="32">
        <f>'935'!Z274</f>
        <v>0</v>
      </c>
      <c r="S274" s="57">
        <f>Q274-R274</f>
        <v>0</v>
      </c>
      <c r="T274" s="58">
        <f>IF(R274,Q274/R274-1,"")</f>
        <v>0</v>
      </c>
      <c r="U274" s="56">
        <f>N274+O274+P274</f>
        <v>0</v>
      </c>
      <c r="V274" s="32">
        <f>'935'!AA274</f>
        <v>0</v>
      </c>
      <c r="W274" s="57">
        <f>U274-V274</f>
        <v>0</v>
      </c>
      <c r="X274" s="58">
        <f>IF(V274,U274/V274-1,"")</f>
        <v>0</v>
      </c>
      <c r="Y274" s="56">
        <f>0.01*('11'!B$16-'935'!X274)*'Matrix'!AS274</f>
        <v>0</v>
      </c>
      <c r="Z274" s="33">
        <f>0.01*'11'!B$16*'Matrix'!D274*'Matrix'!CA274</f>
        <v>0</v>
      </c>
      <c r="AA274" s="33">
        <f>'Matrix'!D274*MAX('Matrix'!CI274,0-('Matrix'!CH274+IF('935'!Q274=0,0,(1-'935'!Y274/'11'!C$16)*'11'!B$16/('11'!B$16-'935'!X274)*IF('Matrix'!D274=0,1,'Matrix'!AW274/'Matrix'!D274)*'Matrix'!BE274)))*'11'!B$16*0.01*'DNO totals'!B$274/'DNO totals'!B$296</f>
        <v>0</v>
      </c>
      <c r="AB274" s="33">
        <f>'Matrix'!D274*'Charging rates'!B$106*'Matrix'!CF274</f>
        <v>0</v>
      </c>
      <c r="AC274" s="33">
        <f>'Matrix'!D274*MAX('Matrix'!CI274,0-('Matrix'!CH274+IF('935'!Q274=0,0,(1-'935'!Y274/'11'!C$16)*'11'!B$16/('11'!B$16-'935'!X274)*IF('Matrix'!D274=0,1,'Matrix'!AW274/'Matrix'!D274)*'Matrix'!BE274)))*'11'!B$16*0.01*'DNO totals'!B$284/'DNO totals'!B$296</f>
        <v>0</v>
      </c>
      <c r="AD274" s="33">
        <f>0.01*('Matrix'!AW274*'11'!B$16*'Matrix'!BH274+'Matrix'!D274*'Matrix'!BI274*'935'!Q274*('11'!C$16-'935'!Y274)*('11'!B$16/('11'!B$16-'935'!X274)))</f>
        <v>0</v>
      </c>
      <c r="AE274" s="33">
        <f>'Matrix'!D274*'Charging rates'!B$116*('Parameters'!B$21+'Matrix'!J274)*IF('DNO totals'!B$323&lt;0,1,'935'!S274)</f>
        <v>0</v>
      </c>
      <c r="AF274" s="33">
        <f>'Matrix'!D274*MAX('Matrix'!CI274,0-('Matrix'!CH274+IF('935'!Q274=0,0,(1-'935'!Y274/'11'!C$16)*'11'!B$16/('11'!B$16-'935'!X274)*IF('Matrix'!D274=0,1,'Matrix'!AW274/'Matrix'!D274)*'Matrix'!BE274)))*'11'!B$16*0.01*(1-('DNO totals'!B$284+'DNO totals'!B$274)/'DNO totals'!B$296)</f>
        <v>0</v>
      </c>
      <c r="AG274" s="49">
        <f>Q274-Y274-Z274-AA274-AB274-AC274-AD274-AE274-AF274</f>
        <v>0</v>
      </c>
    </row>
    <row r="275" spans="1:33">
      <c r="A275" s="28">
        <v>175</v>
      </c>
      <c r="B275" s="48">
        <f>'Results'!B275</f>
        <v>0</v>
      </c>
      <c r="C275" s="34">
        <f>'Results'!C275</f>
        <v>0</v>
      </c>
      <c r="D275" s="54">
        <f>'Results'!D275</f>
        <v>0</v>
      </c>
      <c r="E275" s="54">
        <f>'Results'!E275</f>
        <v>0</v>
      </c>
      <c r="F275" s="55">
        <f>'Results'!F275</f>
        <v>0</v>
      </c>
      <c r="G275" s="34">
        <f>'Results'!G275</f>
        <v>0</v>
      </c>
      <c r="H275" s="54">
        <f>'Results'!H275</f>
        <v>0</v>
      </c>
      <c r="I275" s="54">
        <f>'Results'!I275</f>
        <v>0</v>
      </c>
      <c r="J275" s="55">
        <f>'Results'!J275</f>
        <v>0</v>
      </c>
      <c r="K275" s="56">
        <f>0.01*'11'!B$16*'Matrix'!D275*'Results'!E275</f>
        <v>0</v>
      </c>
      <c r="L275" s="33">
        <f>0.01*('11'!C$16-'935'!Y275)*'Results'!C275*'Matrix'!D275*('11'!B$16/('11'!B$16-'935'!X275))*'935'!Q275</f>
        <v>0</v>
      </c>
      <c r="M275" s="49">
        <f>0.01*('11'!B$16-'935'!X275)*'Results'!D275</f>
        <v>0</v>
      </c>
      <c r="N275" s="33">
        <f>0.01*'11'!B$16*'Matrix'!I275*'Matrix'!AQ275</f>
        <v>0</v>
      </c>
      <c r="O275" s="33">
        <f>0.01*('11'!B$16-'935'!X275)*'Matrix'!AV275</f>
        <v>0</v>
      </c>
      <c r="P275" s="49">
        <f>0.01*'Matrix'!AK275*'935'!U275</f>
        <v>0</v>
      </c>
      <c r="Q275" s="56">
        <f>K275+L275+M275</f>
        <v>0</v>
      </c>
      <c r="R275" s="32">
        <f>'935'!Z275</f>
        <v>0</v>
      </c>
      <c r="S275" s="57">
        <f>Q275-R275</f>
        <v>0</v>
      </c>
      <c r="T275" s="58">
        <f>IF(R275,Q275/R275-1,"")</f>
        <v>0</v>
      </c>
      <c r="U275" s="56">
        <f>N275+O275+P275</f>
        <v>0</v>
      </c>
      <c r="V275" s="32">
        <f>'935'!AA275</f>
        <v>0</v>
      </c>
      <c r="W275" s="57">
        <f>U275-V275</f>
        <v>0</v>
      </c>
      <c r="X275" s="58">
        <f>IF(V275,U275/V275-1,"")</f>
        <v>0</v>
      </c>
      <c r="Y275" s="56">
        <f>0.01*('11'!B$16-'935'!X275)*'Matrix'!AS275</f>
        <v>0</v>
      </c>
      <c r="Z275" s="33">
        <f>0.01*'11'!B$16*'Matrix'!D275*'Matrix'!CA275</f>
        <v>0</v>
      </c>
      <c r="AA275" s="33">
        <f>'Matrix'!D275*MAX('Matrix'!CI275,0-('Matrix'!CH275+IF('935'!Q275=0,0,(1-'935'!Y275/'11'!C$16)*'11'!B$16/('11'!B$16-'935'!X275)*IF('Matrix'!D275=0,1,'Matrix'!AW275/'Matrix'!D275)*'Matrix'!BE275)))*'11'!B$16*0.01*'DNO totals'!B$274/'DNO totals'!B$296</f>
        <v>0</v>
      </c>
      <c r="AB275" s="33">
        <f>'Matrix'!D275*'Charging rates'!B$106*'Matrix'!CF275</f>
        <v>0</v>
      </c>
      <c r="AC275" s="33">
        <f>'Matrix'!D275*MAX('Matrix'!CI275,0-('Matrix'!CH275+IF('935'!Q275=0,0,(1-'935'!Y275/'11'!C$16)*'11'!B$16/('11'!B$16-'935'!X275)*IF('Matrix'!D275=0,1,'Matrix'!AW275/'Matrix'!D275)*'Matrix'!BE275)))*'11'!B$16*0.01*'DNO totals'!B$284/'DNO totals'!B$296</f>
        <v>0</v>
      </c>
      <c r="AD275" s="33">
        <f>0.01*('Matrix'!AW275*'11'!B$16*'Matrix'!BH275+'Matrix'!D275*'Matrix'!BI275*'935'!Q275*('11'!C$16-'935'!Y275)*('11'!B$16/('11'!B$16-'935'!X275)))</f>
        <v>0</v>
      </c>
      <c r="AE275" s="33">
        <f>'Matrix'!D275*'Charging rates'!B$116*('Parameters'!B$21+'Matrix'!J275)*IF('DNO totals'!B$323&lt;0,1,'935'!S275)</f>
        <v>0</v>
      </c>
      <c r="AF275" s="33">
        <f>'Matrix'!D275*MAX('Matrix'!CI275,0-('Matrix'!CH275+IF('935'!Q275=0,0,(1-'935'!Y275/'11'!C$16)*'11'!B$16/('11'!B$16-'935'!X275)*IF('Matrix'!D275=0,1,'Matrix'!AW275/'Matrix'!D275)*'Matrix'!BE275)))*'11'!B$16*0.01*(1-('DNO totals'!B$284+'DNO totals'!B$274)/'DNO totals'!B$296)</f>
        <v>0</v>
      </c>
      <c r="AG275" s="49">
        <f>Q275-Y275-Z275-AA275-AB275-AC275-AD275-AE275-AF275</f>
        <v>0</v>
      </c>
    </row>
    <row r="276" spans="1:33">
      <c r="A276" s="28">
        <v>176</v>
      </c>
      <c r="B276" s="48">
        <f>'Results'!B276</f>
        <v>0</v>
      </c>
      <c r="C276" s="34">
        <f>'Results'!C276</f>
        <v>0</v>
      </c>
      <c r="D276" s="54">
        <f>'Results'!D276</f>
        <v>0</v>
      </c>
      <c r="E276" s="54">
        <f>'Results'!E276</f>
        <v>0</v>
      </c>
      <c r="F276" s="55">
        <f>'Results'!F276</f>
        <v>0</v>
      </c>
      <c r="G276" s="34">
        <f>'Results'!G276</f>
        <v>0</v>
      </c>
      <c r="H276" s="54">
        <f>'Results'!H276</f>
        <v>0</v>
      </c>
      <c r="I276" s="54">
        <f>'Results'!I276</f>
        <v>0</v>
      </c>
      <c r="J276" s="55">
        <f>'Results'!J276</f>
        <v>0</v>
      </c>
      <c r="K276" s="56">
        <f>0.01*'11'!B$16*'Matrix'!D276*'Results'!E276</f>
        <v>0</v>
      </c>
      <c r="L276" s="33">
        <f>0.01*('11'!C$16-'935'!Y276)*'Results'!C276*'Matrix'!D276*('11'!B$16/('11'!B$16-'935'!X276))*'935'!Q276</f>
        <v>0</v>
      </c>
      <c r="M276" s="49">
        <f>0.01*('11'!B$16-'935'!X276)*'Results'!D276</f>
        <v>0</v>
      </c>
      <c r="N276" s="33">
        <f>0.01*'11'!B$16*'Matrix'!I276*'Matrix'!AQ276</f>
        <v>0</v>
      </c>
      <c r="O276" s="33">
        <f>0.01*('11'!B$16-'935'!X276)*'Matrix'!AV276</f>
        <v>0</v>
      </c>
      <c r="P276" s="49">
        <f>0.01*'Matrix'!AK276*'935'!U276</f>
        <v>0</v>
      </c>
      <c r="Q276" s="56">
        <f>K276+L276+M276</f>
        <v>0</v>
      </c>
      <c r="R276" s="32">
        <f>'935'!Z276</f>
        <v>0</v>
      </c>
      <c r="S276" s="57">
        <f>Q276-R276</f>
        <v>0</v>
      </c>
      <c r="T276" s="58">
        <f>IF(R276,Q276/R276-1,"")</f>
        <v>0</v>
      </c>
      <c r="U276" s="56">
        <f>N276+O276+P276</f>
        <v>0</v>
      </c>
      <c r="V276" s="32">
        <f>'935'!AA276</f>
        <v>0</v>
      </c>
      <c r="W276" s="57">
        <f>U276-V276</f>
        <v>0</v>
      </c>
      <c r="X276" s="58">
        <f>IF(V276,U276/V276-1,"")</f>
        <v>0</v>
      </c>
      <c r="Y276" s="56">
        <f>0.01*('11'!B$16-'935'!X276)*'Matrix'!AS276</f>
        <v>0</v>
      </c>
      <c r="Z276" s="33">
        <f>0.01*'11'!B$16*'Matrix'!D276*'Matrix'!CA276</f>
        <v>0</v>
      </c>
      <c r="AA276" s="33">
        <f>'Matrix'!D276*MAX('Matrix'!CI276,0-('Matrix'!CH276+IF('935'!Q276=0,0,(1-'935'!Y276/'11'!C$16)*'11'!B$16/('11'!B$16-'935'!X276)*IF('Matrix'!D276=0,1,'Matrix'!AW276/'Matrix'!D276)*'Matrix'!BE276)))*'11'!B$16*0.01*'DNO totals'!B$274/'DNO totals'!B$296</f>
        <v>0</v>
      </c>
      <c r="AB276" s="33">
        <f>'Matrix'!D276*'Charging rates'!B$106*'Matrix'!CF276</f>
        <v>0</v>
      </c>
      <c r="AC276" s="33">
        <f>'Matrix'!D276*MAX('Matrix'!CI276,0-('Matrix'!CH276+IF('935'!Q276=0,0,(1-'935'!Y276/'11'!C$16)*'11'!B$16/('11'!B$16-'935'!X276)*IF('Matrix'!D276=0,1,'Matrix'!AW276/'Matrix'!D276)*'Matrix'!BE276)))*'11'!B$16*0.01*'DNO totals'!B$284/'DNO totals'!B$296</f>
        <v>0</v>
      </c>
      <c r="AD276" s="33">
        <f>0.01*('Matrix'!AW276*'11'!B$16*'Matrix'!BH276+'Matrix'!D276*'Matrix'!BI276*'935'!Q276*('11'!C$16-'935'!Y276)*('11'!B$16/('11'!B$16-'935'!X276)))</f>
        <v>0</v>
      </c>
      <c r="AE276" s="33">
        <f>'Matrix'!D276*'Charging rates'!B$116*('Parameters'!B$21+'Matrix'!J276)*IF('DNO totals'!B$323&lt;0,1,'935'!S276)</f>
        <v>0</v>
      </c>
      <c r="AF276" s="33">
        <f>'Matrix'!D276*MAX('Matrix'!CI276,0-('Matrix'!CH276+IF('935'!Q276=0,0,(1-'935'!Y276/'11'!C$16)*'11'!B$16/('11'!B$16-'935'!X276)*IF('Matrix'!D276=0,1,'Matrix'!AW276/'Matrix'!D276)*'Matrix'!BE276)))*'11'!B$16*0.01*(1-('DNO totals'!B$284+'DNO totals'!B$274)/'DNO totals'!B$296)</f>
        <v>0</v>
      </c>
      <c r="AG276" s="49">
        <f>Q276-Y276-Z276-AA276-AB276-AC276-AD276-AE276-AF276</f>
        <v>0</v>
      </c>
    </row>
    <row r="277" spans="1:33">
      <c r="A277" s="28">
        <v>177</v>
      </c>
      <c r="B277" s="48">
        <f>'Results'!B277</f>
        <v>0</v>
      </c>
      <c r="C277" s="34">
        <f>'Results'!C277</f>
        <v>0</v>
      </c>
      <c r="D277" s="54">
        <f>'Results'!D277</f>
        <v>0</v>
      </c>
      <c r="E277" s="54">
        <f>'Results'!E277</f>
        <v>0</v>
      </c>
      <c r="F277" s="55">
        <f>'Results'!F277</f>
        <v>0</v>
      </c>
      <c r="G277" s="34">
        <f>'Results'!G277</f>
        <v>0</v>
      </c>
      <c r="H277" s="54">
        <f>'Results'!H277</f>
        <v>0</v>
      </c>
      <c r="I277" s="54">
        <f>'Results'!I277</f>
        <v>0</v>
      </c>
      <c r="J277" s="55">
        <f>'Results'!J277</f>
        <v>0</v>
      </c>
      <c r="K277" s="56">
        <f>0.01*'11'!B$16*'Matrix'!D277*'Results'!E277</f>
        <v>0</v>
      </c>
      <c r="L277" s="33">
        <f>0.01*('11'!C$16-'935'!Y277)*'Results'!C277*'Matrix'!D277*('11'!B$16/('11'!B$16-'935'!X277))*'935'!Q277</f>
        <v>0</v>
      </c>
      <c r="M277" s="49">
        <f>0.01*('11'!B$16-'935'!X277)*'Results'!D277</f>
        <v>0</v>
      </c>
      <c r="N277" s="33">
        <f>0.01*'11'!B$16*'Matrix'!I277*'Matrix'!AQ277</f>
        <v>0</v>
      </c>
      <c r="O277" s="33">
        <f>0.01*('11'!B$16-'935'!X277)*'Matrix'!AV277</f>
        <v>0</v>
      </c>
      <c r="P277" s="49">
        <f>0.01*'Matrix'!AK277*'935'!U277</f>
        <v>0</v>
      </c>
      <c r="Q277" s="56">
        <f>K277+L277+M277</f>
        <v>0</v>
      </c>
      <c r="R277" s="32">
        <f>'935'!Z277</f>
        <v>0</v>
      </c>
      <c r="S277" s="57">
        <f>Q277-R277</f>
        <v>0</v>
      </c>
      <c r="T277" s="58">
        <f>IF(R277,Q277/R277-1,"")</f>
        <v>0</v>
      </c>
      <c r="U277" s="56">
        <f>N277+O277+P277</f>
        <v>0</v>
      </c>
      <c r="V277" s="32">
        <f>'935'!AA277</f>
        <v>0</v>
      </c>
      <c r="W277" s="57">
        <f>U277-V277</f>
        <v>0</v>
      </c>
      <c r="X277" s="58">
        <f>IF(V277,U277/V277-1,"")</f>
        <v>0</v>
      </c>
      <c r="Y277" s="56">
        <f>0.01*('11'!B$16-'935'!X277)*'Matrix'!AS277</f>
        <v>0</v>
      </c>
      <c r="Z277" s="33">
        <f>0.01*'11'!B$16*'Matrix'!D277*'Matrix'!CA277</f>
        <v>0</v>
      </c>
      <c r="AA277" s="33">
        <f>'Matrix'!D277*MAX('Matrix'!CI277,0-('Matrix'!CH277+IF('935'!Q277=0,0,(1-'935'!Y277/'11'!C$16)*'11'!B$16/('11'!B$16-'935'!X277)*IF('Matrix'!D277=0,1,'Matrix'!AW277/'Matrix'!D277)*'Matrix'!BE277)))*'11'!B$16*0.01*'DNO totals'!B$274/'DNO totals'!B$296</f>
        <v>0</v>
      </c>
      <c r="AB277" s="33">
        <f>'Matrix'!D277*'Charging rates'!B$106*'Matrix'!CF277</f>
        <v>0</v>
      </c>
      <c r="AC277" s="33">
        <f>'Matrix'!D277*MAX('Matrix'!CI277,0-('Matrix'!CH277+IF('935'!Q277=0,0,(1-'935'!Y277/'11'!C$16)*'11'!B$16/('11'!B$16-'935'!X277)*IF('Matrix'!D277=0,1,'Matrix'!AW277/'Matrix'!D277)*'Matrix'!BE277)))*'11'!B$16*0.01*'DNO totals'!B$284/'DNO totals'!B$296</f>
        <v>0</v>
      </c>
      <c r="AD277" s="33">
        <f>0.01*('Matrix'!AW277*'11'!B$16*'Matrix'!BH277+'Matrix'!D277*'Matrix'!BI277*'935'!Q277*('11'!C$16-'935'!Y277)*('11'!B$16/('11'!B$16-'935'!X277)))</f>
        <v>0</v>
      </c>
      <c r="AE277" s="33">
        <f>'Matrix'!D277*'Charging rates'!B$116*('Parameters'!B$21+'Matrix'!J277)*IF('DNO totals'!B$323&lt;0,1,'935'!S277)</f>
        <v>0</v>
      </c>
      <c r="AF277" s="33">
        <f>'Matrix'!D277*MAX('Matrix'!CI277,0-('Matrix'!CH277+IF('935'!Q277=0,0,(1-'935'!Y277/'11'!C$16)*'11'!B$16/('11'!B$16-'935'!X277)*IF('Matrix'!D277=0,1,'Matrix'!AW277/'Matrix'!D277)*'Matrix'!BE277)))*'11'!B$16*0.01*(1-('DNO totals'!B$284+'DNO totals'!B$274)/'DNO totals'!B$296)</f>
        <v>0</v>
      </c>
      <c r="AG277" s="49">
        <f>Q277-Y277-Z277-AA277-AB277-AC277-AD277-AE277-AF277</f>
        <v>0</v>
      </c>
    </row>
    <row r="278" spans="1:33">
      <c r="A278" s="28">
        <v>178</v>
      </c>
      <c r="B278" s="48">
        <f>'Results'!B278</f>
        <v>0</v>
      </c>
      <c r="C278" s="34">
        <f>'Results'!C278</f>
        <v>0</v>
      </c>
      <c r="D278" s="54">
        <f>'Results'!D278</f>
        <v>0</v>
      </c>
      <c r="E278" s="54">
        <f>'Results'!E278</f>
        <v>0</v>
      </c>
      <c r="F278" s="55">
        <f>'Results'!F278</f>
        <v>0</v>
      </c>
      <c r="G278" s="34">
        <f>'Results'!G278</f>
        <v>0</v>
      </c>
      <c r="H278" s="54">
        <f>'Results'!H278</f>
        <v>0</v>
      </c>
      <c r="I278" s="54">
        <f>'Results'!I278</f>
        <v>0</v>
      </c>
      <c r="J278" s="55">
        <f>'Results'!J278</f>
        <v>0</v>
      </c>
      <c r="K278" s="56">
        <f>0.01*'11'!B$16*'Matrix'!D278*'Results'!E278</f>
        <v>0</v>
      </c>
      <c r="L278" s="33">
        <f>0.01*('11'!C$16-'935'!Y278)*'Results'!C278*'Matrix'!D278*('11'!B$16/('11'!B$16-'935'!X278))*'935'!Q278</f>
        <v>0</v>
      </c>
      <c r="M278" s="49">
        <f>0.01*('11'!B$16-'935'!X278)*'Results'!D278</f>
        <v>0</v>
      </c>
      <c r="N278" s="33">
        <f>0.01*'11'!B$16*'Matrix'!I278*'Matrix'!AQ278</f>
        <v>0</v>
      </c>
      <c r="O278" s="33">
        <f>0.01*('11'!B$16-'935'!X278)*'Matrix'!AV278</f>
        <v>0</v>
      </c>
      <c r="P278" s="49">
        <f>0.01*'Matrix'!AK278*'935'!U278</f>
        <v>0</v>
      </c>
      <c r="Q278" s="56">
        <f>K278+L278+M278</f>
        <v>0</v>
      </c>
      <c r="R278" s="32">
        <f>'935'!Z278</f>
        <v>0</v>
      </c>
      <c r="S278" s="57">
        <f>Q278-R278</f>
        <v>0</v>
      </c>
      <c r="T278" s="58">
        <f>IF(R278,Q278/R278-1,"")</f>
        <v>0</v>
      </c>
      <c r="U278" s="56">
        <f>N278+O278+P278</f>
        <v>0</v>
      </c>
      <c r="V278" s="32">
        <f>'935'!AA278</f>
        <v>0</v>
      </c>
      <c r="W278" s="57">
        <f>U278-V278</f>
        <v>0</v>
      </c>
      <c r="X278" s="58">
        <f>IF(V278,U278/V278-1,"")</f>
        <v>0</v>
      </c>
      <c r="Y278" s="56">
        <f>0.01*('11'!B$16-'935'!X278)*'Matrix'!AS278</f>
        <v>0</v>
      </c>
      <c r="Z278" s="33">
        <f>0.01*'11'!B$16*'Matrix'!D278*'Matrix'!CA278</f>
        <v>0</v>
      </c>
      <c r="AA278" s="33">
        <f>'Matrix'!D278*MAX('Matrix'!CI278,0-('Matrix'!CH278+IF('935'!Q278=0,0,(1-'935'!Y278/'11'!C$16)*'11'!B$16/('11'!B$16-'935'!X278)*IF('Matrix'!D278=0,1,'Matrix'!AW278/'Matrix'!D278)*'Matrix'!BE278)))*'11'!B$16*0.01*'DNO totals'!B$274/'DNO totals'!B$296</f>
        <v>0</v>
      </c>
      <c r="AB278" s="33">
        <f>'Matrix'!D278*'Charging rates'!B$106*'Matrix'!CF278</f>
        <v>0</v>
      </c>
      <c r="AC278" s="33">
        <f>'Matrix'!D278*MAX('Matrix'!CI278,0-('Matrix'!CH278+IF('935'!Q278=0,0,(1-'935'!Y278/'11'!C$16)*'11'!B$16/('11'!B$16-'935'!X278)*IF('Matrix'!D278=0,1,'Matrix'!AW278/'Matrix'!D278)*'Matrix'!BE278)))*'11'!B$16*0.01*'DNO totals'!B$284/'DNO totals'!B$296</f>
        <v>0</v>
      </c>
      <c r="AD278" s="33">
        <f>0.01*('Matrix'!AW278*'11'!B$16*'Matrix'!BH278+'Matrix'!D278*'Matrix'!BI278*'935'!Q278*('11'!C$16-'935'!Y278)*('11'!B$16/('11'!B$16-'935'!X278)))</f>
        <v>0</v>
      </c>
      <c r="AE278" s="33">
        <f>'Matrix'!D278*'Charging rates'!B$116*('Parameters'!B$21+'Matrix'!J278)*IF('DNO totals'!B$323&lt;0,1,'935'!S278)</f>
        <v>0</v>
      </c>
      <c r="AF278" s="33">
        <f>'Matrix'!D278*MAX('Matrix'!CI278,0-('Matrix'!CH278+IF('935'!Q278=0,0,(1-'935'!Y278/'11'!C$16)*'11'!B$16/('11'!B$16-'935'!X278)*IF('Matrix'!D278=0,1,'Matrix'!AW278/'Matrix'!D278)*'Matrix'!BE278)))*'11'!B$16*0.01*(1-('DNO totals'!B$284+'DNO totals'!B$274)/'DNO totals'!B$296)</f>
        <v>0</v>
      </c>
      <c r="AG278" s="49">
        <f>Q278-Y278-Z278-AA278-AB278-AC278-AD278-AE278-AF278</f>
        <v>0</v>
      </c>
    </row>
    <row r="279" spans="1:33">
      <c r="A279" s="28">
        <v>179</v>
      </c>
      <c r="B279" s="48">
        <f>'Results'!B279</f>
        <v>0</v>
      </c>
      <c r="C279" s="34">
        <f>'Results'!C279</f>
        <v>0</v>
      </c>
      <c r="D279" s="54">
        <f>'Results'!D279</f>
        <v>0</v>
      </c>
      <c r="E279" s="54">
        <f>'Results'!E279</f>
        <v>0</v>
      </c>
      <c r="F279" s="55">
        <f>'Results'!F279</f>
        <v>0</v>
      </c>
      <c r="G279" s="34">
        <f>'Results'!G279</f>
        <v>0</v>
      </c>
      <c r="H279" s="54">
        <f>'Results'!H279</f>
        <v>0</v>
      </c>
      <c r="I279" s="54">
        <f>'Results'!I279</f>
        <v>0</v>
      </c>
      <c r="J279" s="55">
        <f>'Results'!J279</f>
        <v>0</v>
      </c>
      <c r="K279" s="56">
        <f>0.01*'11'!B$16*'Matrix'!D279*'Results'!E279</f>
        <v>0</v>
      </c>
      <c r="L279" s="33">
        <f>0.01*('11'!C$16-'935'!Y279)*'Results'!C279*'Matrix'!D279*('11'!B$16/('11'!B$16-'935'!X279))*'935'!Q279</f>
        <v>0</v>
      </c>
      <c r="M279" s="49">
        <f>0.01*('11'!B$16-'935'!X279)*'Results'!D279</f>
        <v>0</v>
      </c>
      <c r="N279" s="33">
        <f>0.01*'11'!B$16*'Matrix'!I279*'Matrix'!AQ279</f>
        <v>0</v>
      </c>
      <c r="O279" s="33">
        <f>0.01*('11'!B$16-'935'!X279)*'Matrix'!AV279</f>
        <v>0</v>
      </c>
      <c r="P279" s="49">
        <f>0.01*'Matrix'!AK279*'935'!U279</f>
        <v>0</v>
      </c>
      <c r="Q279" s="56">
        <f>K279+L279+M279</f>
        <v>0</v>
      </c>
      <c r="R279" s="32">
        <f>'935'!Z279</f>
        <v>0</v>
      </c>
      <c r="S279" s="57">
        <f>Q279-R279</f>
        <v>0</v>
      </c>
      <c r="T279" s="58">
        <f>IF(R279,Q279/R279-1,"")</f>
        <v>0</v>
      </c>
      <c r="U279" s="56">
        <f>N279+O279+P279</f>
        <v>0</v>
      </c>
      <c r="V279" s="32">
        <f>'935'!AA279</f>
        <v>0</v>
      </c>
      <c r="W279" s="57">
        <f>U279-V279</f>
        <v>0</v>
      </c>
      <c r="X279" s="58">
        <f>IF(V279,U279/V279-1,"")</f>
        <v>0</v>
      </c>
      <c r="Y279" s="56">
        <f>0.01*('11'!B$16-'935'!X279)*'Matrix'!AS279</f>
        <v>0</v>
      </c>
      <c r="Z279" s="33">
        <f>0.01*'11'!B$16*'Matrix'!D279*'Matrix'!CA279</f>
        <v>0</v>
      </c>
      <c r="AA279" s="33">
        <f>'Matrix'!D279*MAX('Matrix'!CI279,0-('Matrix'!CH279+IF('935'!Q279=0,0,(1-'935'!Y279/'11'!C$16)*'11'!B$16/('11'!B$16-'935'!X279)*IF('Matrix'!D279=0,1,'Matrix'!AW279/'Matrix'!D279)*'Matrix'!BE279)))*'11'!B$16*0.01*'DNO totals'!B$274/'DNO totals'!B$296</f>
        <v>0</v>
      </c>
      <c r="AB279" s="33">
        <f>'Matrix'!D279*'Charging rates'!B$106*'Matrix'!CF279</f>
        <v>0</v>
      </c>
      <c r="AC279" s="33">
        <f>'Matrix'!D279*MAX('Matrix'!CI279,0-('Matrix'!CH279+IF('935'!Q279=0,0,(1-'935'!Y279/'11'!C$16)*'11'!B$16/('11'!B$16-'935'!X279)*IF('Matrix'!D279=0,1,'Matrix'!AW279/'Matrix'!D279)*'Matrix'!BE279)))*'11'!B$16*0.01*'DNO totals'!B$284/'DNO totals'!B$296</f>
        <v>0</v>
      </c>
      <c r="AD279" s="33">
        <f>0.01*('Matrix'!AW279*'11'!B$16*'Matrix'!BH279+'Matrix'!D279*'Matrix'!BI279*'935'!Q279*('11'!C$16-'935'!Y279)*('11'!B$16/('11'!B$16-'935'!X279)))</f>
        <v>0</v>
      </c>
      <c r="AE279" s="33">
        <f>'Matrix'!D279*'Charging rates'!B$116*('Parameters'!B$21+'Matrix'!J279)*IF('DNO totals'!B$323&lt;0,1,'935'!S279)</f>
        <v>0</v>
      </c>
      <c r="AF279" s="33">
        <f>'Matrix'!D279*MAX('Matrix'!CI279,0-('Matrix'!CH279+IF('935'!Q279=0,0,(1-'935'!Y279/'11'!C$16)*'11'!B$16/('11'!B$16-'935'!X279)*IF('Matrix'!D279=0,1,'Matrix'!AW279/'Matrix'!D279)*'Matrix'!BE279)))*'11'!B$16*0.01*(1-('DNO totals'!B$284+'DNO totals'!B$274)/'DNO totals'!B$296)</f>
        <v>0</v>
      </c>
      <c r="AG279" s="49">
        <f>Q279-Y279-Z279-AA279-AB279-AC279-AD279-AE279-AF279</f>
        <v>0</v>
      </c>
    </row>
    <row r="280" spans="1:33">
      <c r="A280" s="28">
        <v>180</v>
      </c>
      <c r="B280" s="48">
        <f>'Results'!B280</f>
        <v>0</v>
      </c>
      <c r="C280" s="34">
        <f>'Results'!C280</f>
        <v>0</v>
      </c>
      <c r="D280" s="54">
        <f>'Results'!D280</f>
        <v>0</v>
      </c>
      <c r="E280" s="54">
        <f>'Results'!E280</f>
        <v>0</v>
      </c>
      <c r="F280" s="55">
        <f>'Results'!F280</f>
        <v>0</v>
      </c>
      <c r="G280" s="34">
        <f>'Results'!G280</f>
        <v>0</v>
      </c>
      <c r="H280" s="54">
        <f>'Results'!H280</f>
        <v>0</v>
      </c>
      <c r="I280" s="54">
        <f>'Results'!I280</f>
        <v>0</v>
      </c>
      <c r="J280" s="55">
        <f>'Results'!J280</f>
        <v>0</v>
      </c>
      <c r="K280" s="56">
        <f>0.01*'11'!B$16*'Matrix'!D280*'Results'!E280</f>
        <v>0</v>
      </c>
      <c r="L280" s="33">
        <f>0.01*('11'!C$16-'935'!Y280)*'Results'!C280*'Matrix'!D280*('11'!B$16/('11'!B$16-'935'!X280))*'935'!Q280</f>
        <v>0</v>
      </c>
      <c r="M280" s="49">
        <f>0.01*('11'!B$16-'935'!X280)*'Results'!D280</f>
        <v>0</v>
      </c>
      <c r="N280" s="33">
        <f>0.01*'11'!B$16*'Matrix'!I280*'Matrix'!AQ280</f>
        <v>0</v>
      </c>
      <c r="O280" s="33">
        <f>0.01*('11'!B$16-'935'!X280)*'Matrix'!AV280</f>
        <v>0</v>
      </c>
      <c r="P280" s="49">
        <f>0.01*'Matrix'!AK280*'935'!U280</f>
        <v>0</v>
      </c>
      <c r="Q280" s="56">
        <f>K280+L280+M280</f>
        <v>0</v>
      </c>
      <c r="R280" s="32">
        <f>'935'!Z280</f>
        <v>0</v>
      </c>
      <c r="S280" s="57">
        <f>Q280-R280</f>
        <v>0</v>
      </c>
      <c r="T280" s="58">
        <f>IF(R280,Q280/R280-1,"")</f>
        <v>0</v>
      </c>
      <c r="U280" s="56">
        <f>N280+O280+P280</f>
        <v>0</v>
      </c>
      <c r="V280" s="32">
        <f>'935'!AA280</f>
        <v>0</v>
      </c>
      <c r="W280" s="57">
        <f>U280-V280</f>
        <v>0</v>
      </c>
      <c r="X280" s="58">
        <f>IF(V280,U280/V280-1,"")</f>
        <v>0</v>
      </c>
      <c r="Y280" s="56">
        <f>0.01*('11'!B$16-'935'!X280)*'Matrix'!AS280</f>
        <v>0</v>
      </c>
      <c r="Z280" s="33">
        <f>0.01*'11'!B$16*'Matrix'!D280*'Matrix'!CA280</f>
        <v>0</v>
      </c>
      <c r="AA280" s="33">
        <f>'Matrix'!D280*MAX('Matrix'!CI280,0-('Matrix'!CH280+IF('935'!Q280=0,0,(1-'935'!Y280/'11'!C$16)*'11'!B$16/('11'!B$16-'935'!X280)*IF('Matrix'!D280=0,1,'Matrix'!AW280/'Matrix'!D280)*'Matrix'!BE280)))*'11'!B$16*0.01*'DNO totals'!B$274/'DNO totals'!B$296</f>
        <v>0</v>
      </c>
      <c r="AB280" s="33">
        <f>'Matrix'!D280*'Charging rates'!B$106*'Matrix'!CF280</f>
        <v>0</v>
      </c>
      <c r="AC280" s="33">
        <f>'Matrix'!D280*MAX('Matrix'!CI280,0-('Matrix'!CH280+IF('935'!Q280=0,0,(1-'935'!Y280/'11'!C$16)*'11'!B$16/('11'!B$16-'935'!X280)*IF('Matrix'!D280=0,1,'Matrix'!AW280/'Matrix'!D280)*'Matrix'!BE280)))*'11'!B$16*0.01*'DNO totals'!B$284/'DNO totals'!B$296</f>
        <v>0</v>
      </c>
      <c r="AD280" s="33">
        <f>0.01*('Matrix'!AW280*'11'!B$16*'Matrix'!BH280+'Matrix'!D280*'Matrix'!BI280*'935'!Q280*('11'!C$16-'935'!Y280)*('11'!B$16/('11'!B$16-'935'!X280)))</f>
        <v>0</v>
      </c>
      <c r="AE280" s="33">
        <f>'Matrix'!D280*'Charging rates'!B$116*('Parameters'!B$21+'Matrix'!J280)*IF('DNO totals'!B$323&lt;0,1,'935'!S280)</f>
        <v>0</v>
      </c>
      <c r="AF280" s="33">
        <f>'Matrix'!D280*MAX('Matrix'!CI280,0-('Matrix'!CH280+IF('935'!Q280=0,0,(1-'935'!Y280/'11'!C$16)*'11'!B$16/('11'!B$16-'935'!X280)*IF('Matrix'!D280=0,1,'Matrix'!AW280/'Matrix'!D280)*'Matrix'!BE280)))*'11'!B$16*0.01*(1-('DNO totals'!B$284+'DNO totals'!B$274)/'DNO totals'!B$296)</f>
        <v>0</v>
      </c>
      <c r="AG280" s="49">
        <f>Q280-Y280-Z280-AA280-AB280-AC280-AD280-AE280-AF280</f>
        <v>0</v>
      </c>
    </row>
    <row r="281" spans="1:33">
      <c r="A281" s="28">
        <v>181</v>
      </c>
      <c r="B281" s="48">
        <f>'Results'!B281</f>
        <v>0</v>
      </c>
      <c r="C281" s="34">
        <f>'Results'!C281</f>
        <v>0</v>
      </c>
      <c r="D281" s="54">
        <f>'Results'!D281</f>
        <v>0</v>
      </c>
      <c r="E281" s="54">
        <f>'Results'!E281</f>
        <v>0</v>
      </c>
      <c r="F281" s="55">
        <f>'Results'!F281</f>
        <v>0</v>
      </c>
      <c r="G281" s="34">
        <f>'Results'!G281</f>
        <v>0</v>
      </c>
      <c r="H281" s="54">
        <f>'Results'!H281</f>
        <v>0</v>
      </c>
      <c r="I281" s="54">
        <f>'Results'!I281</f>
        <v>0</v>
      </c>
      <c r="J281" s="55">
        <f>'Results'!J281</f>
        <v>0</v>
      </c>
      <c r="K281" s="56">
        <f>0.01*'11'!B$16*'Matrix'!D281*'Results'!E281</f>
        <v>0</v>
      </c>
      <c r="L281" s="33">
        <f>0.01*('11'!C$16-'935'!Y281)*'Results'!C281*'Matrix'!D281*('11'!B$16/('11'!B$16-'935'!X281))*'935'!Q281</f>
        <v>0</v>
      </c>
      <c r="M281" s="49">
        <f>0.01*('11'!B$16-'935'!X281)*'Results'!D281</f>
        <v>0</v>
      </c>
      <c r="N281" s="33">
        <f>0.01*'11'!B$16*'Matrix'!I281*'Matrix'!AQ281</f>
        <v>0</v>
      </c>
      <c r="O281" s="33">
        <f>0.01*('11'!B$16-'935'!X281)*'Matrix'!AV281</f>
        <v>0</v>
      </c>
      <c r="P281" s="49">
        <f>0.01*'Matrix'!AK281*'935'!U281</f>
        <v>0</v>
      </c>
      <c r="Q281" s="56">
        <f>K281+L281+M281</f>
        <v>0</v>
      </c>
      <c r="R281" s="32">
        <f>'935'!Z281</f>
        <v>0</v>
      </c>
      <c r="S281" s="57">
        <f>Q281-R281</f>
        <v>0</v>
      </c>
      <c r="T281" s="58">
        <f>IF(R281,Q281/R281-1,"")</f>
        <v>0</v>
      </c>
      <c r="U281" s="56">
        <f>N281+O281+P281</f>
        <v>0</v>
      </c>
      <c r="V281" s="32">
        <f>'935'!AA281</f>
        <v>0</v>
      </c>
      <c r="W281" s="57">
        <f>U281-V281</f>
        <v>0</v>
      </c>
      <c r="X281" s="58">
        <f>IF(V281,U281/V281-1,"")</f>
        <v>0</v>
      </c>
      <c r="Y281" s="56">
        <f>0.01*('11'!B$16-'935'!X281)*'Matrix'!AS281</f>
        <v>0</v>
      </c>
      <c r="Z281" s="33">
        <f>0.01*'11'!B$16*'Matrix'!D281*'Matrix'!CA281</f>
        <v>0</v>
      </c>
      <c r="AA281" s="33">
        <f>'Matrix'!D281*MAX('Matrix'!CI281,0-('Matrix'!CH281+IF('935'!Q281=0,0,(1-'935'!Y281/'11'!C$16)*'11'!B$16/('11'!B$16-'935'!X281)*IF('Matrix'!D281=0,1,'Matrix'!AW281/'Matrix'!D281)*'Matrix'!BE281)))*'11'!B$16*0.01*'DNO totals'!B$274/'DNO totals'!B$296</f>
        <v>0</v>
      </c>
      <c r="AB281" s="33">
        <f>'Matrix'!D281*'Charging rates'!B$106*'Matrix'!CF281</f>
        <v>0</v>
      </c>
      <c r="AC281" s="33">
        <f>'Matrix'!D281*MAX('Matrix'!CI281,0-('Matrix'!CH281+IF('935'!Q281=0,0,(1-'935'!Y281/'11'!C$16)*'11'!B$16/('11'!B$16-'935'!X281)*IF('Matrix'!D281=0,1,'Matrix'!AW281/'Matrix'!D281)*'Matrix'!BE281)))*'11'!B$16*0.01*'DNO totals'!B$284/'DNO totals'!B$296</f>
        <v>0</v>
      </c>
      <c r="AD281" s="33">
        <f>0.01*('Matrix'!AW281*'11'!B$16*'Matrix'!BH281+'Matrix'!D281*'Matrix'!BI281*'935'!Q281*('11'!C$16-'935'!Y281)*('11'!B$16/('11'!B$16-'935'!X281)))</f>
        <v>0</v>
      </c>
      <c r="AE281" s="33">
        <f>'Matrix'!D281*'Charging rates'!B$116*('Parameters'!B$21+'Matrix'!J281)*IF('DNO totals'!B$323&lt;0,1,'935'!S281)</f>
        <v>0</v>
      </c>
      <c r="AF281" s="33">
        <f>'Matrix'!D281*MAX('Matrix'!CI281,0-('Matrix'!CH281+IF('935'!Q281=0,0,(1-'935'!Y281/'11'!C$16)*'11'!B$16/('11'!B$16-'935'!X281)*IF('Matrix'!D281=0,1,'Matrix'!AW281/'Matrix'!D281)*'Matrix'!BE281)))*'11'!B$16*0.01*(1-('DNO totals'!B$284+'DNO totals'!B$274)/'DNO totals'!B$296)</f>
        <v>0</v>
      </c>
      <c r="AG281" s="49">
        <f>Q281-Y281-Z281-AA281-AB281-AC281-AD281-AE281-AF281</f>
        <v>0</v>
      </c>
    </row>
    <row r="282" spans="1:33">
      <c r="A282" s="28">
        <v>182</v>
      </c>
      <c r="B282" s="48">
        <f>'Results'!B282</f>
        <v>0</v>
      </c>
      <c r="C282" s="34">
        <f>'Results'!C282</f>
        <v>0</v>
      </c>
      <c r="D282" s="54">
        <f>'Results'!D282</f>
        <v>0</v>
      </c>
      <c r="E282" s="54">
        <f>'Results'!E282</f>
        <v>0</v>
      </c>
      <c r="F282" s="55">
        <f>'Results'!F282</f>
        <v>0</v>
      </c>
      <c r="G282" s="34">
        <f>'Results'!G282</f>
        <v>0</v>
      </c>
      <c r="H282" s="54">
        <f>'Results'!H282</f>
        <v>0</v>
      </c>
      <c r="I282" s="54">
        <f>'Results'!I282</f>
        <v>0</v>
      </c>
      <c r="J282" s="55">
        <f>'Results'!J282</f>
        <v>0</v>
      </c>
      <c r="K282" s="56">
        <f>0.01*'11'!B$16*'Matrix'!D282*'Results'!E282</f>
        <v>0</v>
      </c>
      <c r="L282" s="33">
        <f>0.01*('11'!C$16-'935'!Y282)*'Results'!C282*'Matrix'!D282*('11'!B$16/('11'!B$16-'935'!X282))*'935'!Q282</f>
        <v>0</v>
      </c>
      <c r="M282" s="49">
        <f>0.01*('11'!B$16-'935'!X282)*'Results'!D282</f>
        <v>0</v>
      </c>
      <c r="N282" s="33">
        <f>0.01*'11'!B$16*'Matrix'!I282*'Matrix'!AQ282</f>
        <v>0</v>
      </c>
      <c r="O282" s="33">
        <f>0.01*('11'!B$16-'935'!X282)*'Matrix'!AV282</f>
        <v>0</v>
      </c>
      <c r="P282" s="49">
        <f>0.01*'Matrix'!AK282*'935'!U282</f>
        <v>0</v>
      </c>
      <c r="Q282" s="56">
        <f>K282+L282+M282</f>
        <v>0</v>
      </c>
      <c r="R282" s="32">
        <f>'935'!Z282</f>
        <v>0</v>
      </c>
      <c r="S282" s="57">
        <f>Q282-R282</f>
        <v>0</v>
      </c>
      <c r="T282" s="58">
        <f>IF(R282,Q282/R282-1,"")</f>
        <v>0</v>
      </c>
      <c r="U282" s="56">
        <f>N282+O282+P282</f>
        <v>0</v>
      </c>
      <c r="V282" s="32">
        <f>'935'!AA282</f>
        <v>0</v>
      </c>
      <c r="W282" s="57">
        <f>U282-V282</f>
        <v>0</v>
      </c>
      <c r="X282" s="58">
        <f>IF(V282,U282/V282-1,"")</f>
        <v>0</v>
      </c>
      <c r="Y282" s="56">
        <f>0.01*('11'!B$16-'935'!X282)*'Matrix'!AS282</f>
        <v>0</v>
      </c>
      <c r="Z282" s="33">
        <f>0.01*'11'!B$16*'Matrix'!D282*'Matrix'!CA282</f>
        <v>0</v>
      </c>
      <c r="AA282" s="33">
        <f>'Matrix'!D282*MAX('Matrix'!CI282,0-('Matrix'!CH282+IF('935'!Q282=0,0,(1-'935'!Y282/'11'!C$16)*'11'!B$16/('11'!B$16-'935'!X282)*IF('Matrix'!D282=0,1,'Matrix'!AW282/'Matrix'!D282)*'Matrix'!BE282)))*'11'!B$16*0.01*'DNO totals'!B$274/'DNO totals'!B$296</f>
        <v>0</v>
      </c>
      <c r="AB282" s="33">
        <f>'Matrix'!D282*'Charging rates'!B$106*'Matrix'!CF282</f>
        <v>0</v>
      </c>
      <c r="AC282" s="33">
        <f>'Matrix'!D282*MAX('Matrix'!CI282,0-('Matrix'!CH282+IF('935'!Q282=0,0,(1-'935'!Y282/'11'!C$16)*'11'!B$16/('11'!B$16-'935'!X282)*IF('Matrix'!D282=0,1,'Matrix'!AW282/'Matrix'!D282)*'Matrix'!BE282)))*'11'!B$16*0.01*'DNO totals'!B$284/'DNO totals'!B$296</f>
        <v>0</v>
      </c>
      <c r="AD282" s="33">
        <f>0.01*('Matrix'!AW282*'11'!B$16*'Matrix'!BH282+'Matrix'!D282*'Matrix'!BI282*'935'!Q282*('11'!C$16-'935'!Y282)*('11'!B$16/('11'!B$16-'935'!X282)))</f>
        <v>0</v>
      </c>
      <c r="AE282" s="33">
        <f>'Matrix'!D282*'Charging rates'!B$116*('Parameters'!B$21+'Matrix'!J282)*IF('DNO totals'!B$323&lt;0,1,'935'!S282)</f>
        <v>0</v>
      </c>
      <c r="AF282" s="33">
        <f>'Matrix'!D282*MAX('Matrix'!CI282,0-('Matrix'!CH282+IF('935'!Q282=0,0,(1-'935'!Y282/'11'!C$16)*'11'!B$16/('11'!B$16-'935'!X282)*IF('Matrix'!D282=0,1,'Matrix'!AW282/'Matrix'!D282)*'Matrix'!BE282)))*'11'!B$16*0.01*(1-('DNO totals'!B$284+'DNO totals'!B$274)/'DNO totals'!B$296)</f>
        <v>0</v>
      </c>
      <c r="AG282" s="49">
        <f>Q282-Y282-Z282-AA282-AB282-AC282-AD282-AE282-AF282</f>
        <v>0</v>
      </c>
    </row>
    <row r="283" spans="1:33">
      <c r="A283" s="28">
        <v>183</v>
      </c>
      <c r="B283" s="48">
        <f>'Results'!B283</f>
        <v>0</v>
      </c>
      <c r="C283" s="34">
        <f>'Results'!C283</f>
        <v>0</v>
      </c>
      <c r="D283" s="54">
        <f>'Results'!D283</f>
        <v>0</v>
      </c>
      <c r="E283" s="54">
        <f>'Results'!E283</f>
        <v>0</v>
      </c>
      <c r="F283" s="55">
        <f>'Results'!F283</f>
        <v>0</v>
      </c>
      <c r="G283" s="34">
        <f>'Results'!G283</f>
        <v>0</v>
      </c>
      <c r="H283" s="54">
        <f>'Results'!H283</f>
        <v>0</v>
      </c>
      <c r="I283" s="54">
        <f>'Results'!I283</f>
        <v>0</v>
      </c>
      <c r="J283" s="55">
        <f>'Results'!J283</f>
        <v>0</v>
      </c>
      <c r="K283" s="56">
        <f>0.01*'11'!B$16*'Matrix'!D283*'Results'!E283</f>
        <v>0</v>
      </c>
      <c r="L283" s="33">
        <f>0.01*('11'!C$16-'935'!Y283)*'Results'!C283*'Matrix'!D283*('11'!B$16/('11'!B$16-'935'!X283))*'935'!Q283</f>
        <v>0</v>
      </c>
      <c r="M283" s="49">
        <f>0.01*('11'!B$16-'935'!X283)*'Results'!D283</f>
        <v>0</v>
      </c>
      <c r="N283" s="33">
        <f>0.01*'11'!B$16*'Matrix'!I283*'Matrix'!AQ283</f>
        <v>0</v>
      </c>
      <c r="O283" s="33">
        <f>0.01*('11'!B$16-'935'!X283)*'Matrix'!AV283</f>
        <v>0</v>
      </c>
      <c r="P283" s="49">
        <f>0.01*'Matrix'!AK283*'935'!U283</f>
        <v>0</v>
      </c>
      <c r="Q283" s="56">
        <f>K283+L283+M283</f>
        <v>0</v>
      </c>
      <c r="R283" s="32">
        <f>'935'!Z283</f>
        <v>0</v>
      </c>
      <c r="S283" s="57">
        <f>Q283-R283</f>
        <v>0</v>
      </c>
      <c r="T283" s="58">
        <f>IF(R283,Q283/R283-1,"")</f>
        <v>0</v>
      </c>
      <c r="U283" s="56">
        <f>N283+O283+P283</f>
        <v>0</v>
      </c>
      <c r="V283" s="32">
        <f>'935'!AA283</f>
        <v>0</v>
      </c>
      <c r="W283" s="57">
        <f>U283-V283</f>
        <v>0</v>
      </c>
      <c r="X283" s="58">
        <f>IF(V283,U283/V283-1,"")</f>
        <v>0</v>
      </c>
      <c r="Y283" s="56">
        <f>0.01*('11'!B$16-'935'!X283)*'Matrix'!AS283</f>
        <v>0</v>
      </c>
      <c r="Z283" s="33">
        <f>0.01*'11'!B$16*'Matrix'!D283*'Matrix'!CA283</f>
        <v>0</v>
      </c>
      <c r="AA283" s="33">
        <f>'Matrix'!D283*MAX('Matrix'!CI283,0-('Matrix'!CH283+IF('935'!Q283=0,0,(1-'935'!Y283/'11'!C$16)*'11'!B$16/('11'!B$16-'935'!X283)*IF('Matrix'!D283=0,1,'Matrix'!AW283/'Matrix'!D283)*'Matrix'!BE283)))*'11'!B$16*0.01*'DNO totals'!B$274/'DNO totals'!B$296</f>
        <v>0</v>
      </c>
      <c r="AB283" s="33">
        <f>'Matrix'!D283*'Charging rates'!B$106*'Matrix'!CF283</f>
        <v>0</v>
      </c>
      <c r="AC283" s="33">
        <f>'Matrix'!D283*MAX('Matrix'!CI283,0-('Matrix'!CH283+IF('935'!Q283=0,0,(1-'935'!Y283/'11'!C$16)*'11'!B$16/('11'!B$16-'935'!X283)*IF('Matrix'!D283=0,1,'Matrix'!AW283/'Matrix'!D283)*'Matrix'!BE283)))*'11'!B$16*0.01*'DNO totals'!B$284/'DNO totals'!B$296</f>
        <v>0</v>
      </c>
      <c r="AD283" s="33">
        <f>0.01*('Matrix'!AW283*'11'!B$16*'Matrix'!BH283+'Matrix'!D283*'Matrix'!BI283*'935'!Q283*('11'!C$16-'935'!Y283)*('11'!B$16/('11'!B$16-'935'!X283)))</f>
        <v>0</v>
      </c>
      <c r="AE283" s="33">
        <f>'Matrix'!D283*'Charging rates'!B$116*('Parameters'!B$21+'Matrix'!J283)*IF('DNO totals'!B$323&lt;0,1,'935'!S283)</f>
        <v>0</v>
      </c>
      <c r="AF283" s="33">
        <f>'Matrix'!D283*MAX('Matrix'!CI283,0-('Matrix'!CH283+IF('935'!Q283=0,0,(1-'935'!Y283/'11'!C$16)*'11'!B$16/('11'!B$16-'935'!X283)*IF('Matrix'!D283=0,1,'Matrix'!AW283/'Matrix'!D283)*'Matrix'!BE283)))*'11'!B$16*0.01*(1-('DNO totals'!B$284+'DNO totals'!B$274)/'DNO totals'!B$296)</f>
        <v>0</v>
      </c>
      <c r="AG283" s="49">
        <f>Q283-Y283-Z283-AA283-AB283-AC283-AD283-AE283-AF283</f>
        <v>0</v>
      </c>
    </row>
    <row r="284" spans="1:33">
      <c r="A284" s="28">
        <v>184</v>
      </c>
      <c r="B284" s="48">
        <f>'Results'!B284</f>
        <v>0</v>
      </c>
      <c r="C284" s="34">
        <f>'Results'!C284</f>
        <v>0</v>
      </c>
      <c r="D284" s="54">
        <f>'Results'!D284</f>
        <v>0</v>
      </c>
      <c r="E284" s="54">
        <f>'Results'!E284</f>
        <v>0</v>
      </c>
      <c r="F284" s="55">
        <f>'Results'!F284</f>
        <v>0</v>
      </c>
      <c r="G284" s="34">
        <f>'Results'!G284</f>
        <v>0</v>
      </c>
      <c r="H284" s="54">
        <f>'Results'!H284</f>
        <v>0</v>
      </c>
      <c r="I284" s="54">
        <f>'Results'!I284</f>
        <v>0</v>
      </c>
      <c r="J284" s="55">
        <f>'Results'!J284</f>
        <v>0</v>
      </c>
      <c r="K284" s="56">
        <f>0.01*'11'!B$16*'Matrix'!D284*'Results'!E284</f>
        <v>0</v>
      </c>
      <c r="L284" s="33">
        <f>0.01*('11'!C$16-'935'!Y284)*'Results'!C284*'Matrix'!D284*('11'!B$16/('11'!B$16-'935'!X284))*'935'!Q284</f>
        <v>0</v>
      </c>
      <c r="M284" s="49">
        <f>0.01*('11'!B$16-'935'!X284)*'Results'!D284</f>
        <v>0</v>
      </c>
      <c r="N284" s="33">
        <f>0.01*'11'!B$16*'Matrix'!I284*'Matrix'!AQ284</f>
        <v>0</v>
      </c>
      <c r="O284" s="33">
        <f>0.01*('11'!B$16-'935'!X284)*'Matrix'!AV284</f>
        <v>0</v>
      </c>
      <c r="P284" s="49">
        <f>0.01*'Matrix'!AK284*'935'!U284</f>
        <v>0</v>
      </c>
      <c r="Q284" s="56">
        <f>K284+L284+M284</f>
        <v>0</v>
      </c>
      <c r="R284" s="32">
        <f>'935'!Z284</f>
        <v>0</v>
      </c>
      <c r="S284" s="57">
        <f>Q284-R284</f>
        <v>0</v>
      </c>
      <c r="T284" s="58">
        <f>IF(R284,Q284/R284-1,"")</f>
        <v>0</v>
      </c>
      <c r="U284" s="56">
        <f>N284+O284+P284</f>
        <v>0</v>
      </c>
      <c r="V284" s="32">
        <f>'935'!AA284</f>
        <v>0</v>
      </c>
      <c r="W284" s="57">
        <f>U284-V284</f>
        <v>0</v>
      </c>
      <c r="X284" s="58">
        <f>IF(V284,U284/V284-1,"")</f>
        <v>0</v>
      </c>
      <c r="Y284" s="56">
        <f>0.01*('11'!B$16-'935'!X284)*'Matrix'!AS284</f>
        <v>0</v>
      </c>
      <c r="Z284" s="33">
        <f>0.01*'11'!B$16*'Matrix'!D284*'Matrix'!CA284</f>
        <v>0</v>
      </c>
      <c r="AA284" s="33">
        <f>'Matrix'!D284*MAX('Matrix'!CI284,0-('Matrix'!CH284+IF('935'!Q284=0,0,(1-'935'!Y284/'11'!C$16)*'11'!B$16/('11'!B$16-'935'!X284)*IF('Matrix'!D284=0,1,'Matrix'!AW284/'Matrix'!D284)*'Matrix'!BE284)))*'11'!B$16*0.01*'DNO totals'!B$274/'DNO totals'!B$296</f>
        <v>0</v>
      </c>
      <c r="AB284" s="33">
        <f>'Matrix'!D284*'Charging rates'!B$106*'Matrix'!CF284</f>
        <v>0</v>
      </c>
      <c r="AC284" s="33">
        <f>'Matrix'!D284*MAX('Matrix'!CI284,0-('Matrix'!CH284+IF('935'!Q284=0,0,(1-'935'!Y284/'11'!C$16)*'11'!B$16/('11'!B$16-'935'!X284)*IF('Matrix'!D284=0,1,'Matrix'!AW284/'Matrix'!D284)*'Matrix'!BE284)))*'11'!B$16*0.01*'DNO totals'!B$284/'DNO totals'!B$296</f>
        <v>0</v>
      </c>
      <c r="AD284" s="33">
        <f>0.01*('Matrix'!AW284*'11'!B$16*'Matrix'!BH284+'Matrix'!D284*'Matrix'!BI284*'935'!Q284*('11'!C$16-'935'!Y284)*('11'!B$16/('11'!B$16-'935'!X284)))</f>
        <v>0</v>
      </c>
      <c r="AE284" s="33">
        <f>'Matrix'!D284*'Charging rates'!B$116*('Parameters'!B$21+'Matrix'!J284)*IF('DNO totals'!B$323&lt;0,1,'935'!S284)</f>
        <v>0</v>
      </c>
      <c r="AF284" s="33">
        <f>'Matrix'!D284*MAX('Matrix'!CI284,0-('Matrix'!CH284+IF('935'!Q284=0,0,(1-'935'!Y284/'11'!C$16)*'11'!B$16/('11'!B$16-'935'!X284)*IF('Matrix'!D284=0,1,'Matrix'!AW284/'Matrix'!D284)*'Matrix'!BE284)))*'11'!B$16*0.01*(1-('DNO totals'!B$284+'DNO totals'!B$274)/'DNO totals'!B$296)</f>
        <v>0</v>
      </c>
      <c r="AG284" s="49">
        <f>Q284-Y284-Z284-AA284-AB284-AC284-AD284-AE284-AF284</f>
        <v>0</v>
      </c>
    </row>
    <row r="285" spans="1:33">
      <c r="A285" s="28">
        <v>185</v>
      </c>
      <c r="B285" s="48">
        <f>'Results'!B285</f>
        <v>0</v>
      </c>
      <c r="C285" s="34">
        <f>'Results'!C285</f>
        <v>0</v>
      </c>
      <c r="D285" s="54">
        <f>'Results'!D285</f>
        <v>0</v>
      </c>
      <c r="E285" s="54">
        <f>'Results'!E285</f>
        <v>0</v>
      </c>
      <c r="F285" s="55">
        <f>'Results'!F285</f>
        <v>0</v>
      </c>
      <c r="G285" s="34">
        <f>'Results'!G285</f>
        <v>0</v>
      </c>
      <c r="H285" s="54">
        <f>'Results'!H285</f>
        <v>0</v>
      </c>
      <c r="I285" s="54">
        <f>'Results'!I285</f>
        <v>0</v>
      </c>
      <c r="J285" s="55">
        <f>'Results'!J285</f>
        <v>0</v>
      </c>
      <c r="K285" s="56">
        <f>0.01*'11'!B$16*'Matrix'!D285*'Results'!E285</f>
        <v>0</v>
      </c>
      <c r="L285" s="33">
        <f>0.01*('11'!C$16-'935'!Y285)*'Results'!C285*'Matrix'!D285*('11'!B$16/('11'!B$16-'935'!X285))*'935'!Q285</f>
        <v>0</v>
      </c>
      <c r="M285" s="49">
        <f>0.01*('11'!B$16-'935'!X285)*'Results'!D285</f>
        <v>0</v>
      </c>
      <c r="N285" s="33">
        <f>0.01*'11'!B$16*'Matrix'!I285*'Matrix'!AQ285</f>
        <v>0</v>
      </c>
      <c r="O285" s="33">
        <f>0.01*('11'!B$16-'935'!X285)*'Matrix'!AV285</f>
        <v>0</v>
      </c>
      <c r="P285" s="49">
        <f>0.01*'Matrix'!AK285*'935'!U285</f>
        <v>0</v>
      </c>
      <c r="Q285" s="56">
        <f>K285+L285+M285</f>
        <v>0</v>
      </c>
      <c r="R285" s="32">
        <f>'935'!Z285</f>
        <v>0</v>
      </c>
      <c r="S285" s="57">
        <f>Q285-R285</f>
        <v>0</v>
      </c>
      <c r="T285" s="58">
        <f>IF(R285,Q285/R285-1,"")</f>
        <v>0</v>
      </c>
      <c r="U285" s="56">
        <f>N285+O285+P285</f>
        <v>0</v>
      </c>
      <c r="V285" s="32">
        <f>'935'!AA285</f>
        <v>0</v>
      </c>
      <c r="W285" s="57">
        <f>U285-V285</f>
        <v>0</v>
      </c>
      <c r="X285" s="58">
        <f>IF(V285,U285/V285-1,"")</f>
        <v>0</v>
      </c>
      <c r="Y285" s="56">
        <f>0.01*('11'!B$16-'935'!X285)*'Matrix'!AS285</f>
        <v>0</v>
      </c>
      <c r="Z285" s="33">
        <f>0.01*'11'!B$16*'Matrix'!D285*'Matrix'!CA285</f>
        <v>0</v>
      </c>
      <c r="AA285" s="33">
        <f>'Matrix'!D285*MAX('Matrix'!CI285,0-('Matrix'!CH285+IF('935'!Q285=0,0,(1-'935'!Y285/'11'!C$16)*'11'!B$16/('11'!B$16-'935'!X285)*IF('Matrix'!D285=0,1,'Matrix'!AW285/'Matrix'!D285)*'Matrix'!BE285)))*'11'!B$16*0.01*'DNO totals'!B$274/'DNO totals'!B$296</f>
        <v>0</v>
      </c>
      <c r="AB285" s="33">
        <f>'Matrix'!D285*'Charging rates'!B$106*'Matrix'!CF285</f>
        <v>0</v>
      </c>
      <c r="AC285" s="33">
        <f>'Matrix'!D285*MAX('Matrix'!CI285,0-('Matrix'!CH285+IF('935'!Q285=0,0,(1-'935'!Y285/'11'!C$16)*'11'!B$16/('11'!B$16-'935'!X285)*IF('Matrix'!D285=0,1,'Matrix'!AW285/'Matrix'!D285)*'Matrix'!BE285)))*'11'!B$16*0.01*'DNO totals'!B$284/'DNO totals'!B$296</f>
        <v>0</v>
      </c>
      <c r="AD285" s="33">
        <f>0.01*('Matrix'!AW285*'11'!B$16*'Matrix'!BH285+'Matrix'!D285*'Matrix'!BI285*'935'!Q285*('11'!C$16-'935'!Y285)*('11'!B$16/('11'!B$16-'935'!X285)))</f>
        <v>0</v>
      </c>
      <c r="AE285" s="33">
        <f>'Matrix'!D285*'Charging rates'!B$116*('Parameters'!B$21+'Matrix'!J285)*IF('DNO totals'!B$323&lt;0,1,'935'!S285)</f>
        <v>0</v>
      </c>
      <c r="AF285" s="33">
        <f>'Matrix'!D285*MAX('Matrix'!CI285,0-('Matrix'!CH285+IF('935'!Q285=0,0,(1-'935'!Y285/'11'!C$16)*'11'!B$16/('11'!B$16-'935'!X285)*IF('Matrix'!D285=0,1,'Matrix'!AW285/'Matrix'!D285)*'Matrix'!BE285)))*'11'!B$16*0.01*(1-('DNO totals'!B$284+'DNO totals'!B$274)/'DNO totals'!B$296)</f>
        <v>0</v>
      </c>
      <c r="AG285" s="49">
        <f>Q285-Y285-Z285-AA285-AB285-AC285-AD285-AE285-AF285</f>
        <v>0</v>
      </c>
    </row>
    <row r="286" spans="1:33">
      <c r="A286" s="28">
        <v>186</v>
      </c>
      <c r="B286" s="48">
        <f>'Results'!B286</f>
        <v>0</v>
      </c>
      <c r="C286" s="34">
        <f>'Results'!C286</f>
        <v>0</v>
      </c>
      <c r="D286" s="54">
        <f>'Results'!D286</f>
        <v>0</v>
      </c>
      <c r="E286" s="54">
        <f>'Results'!E286</f>
        <v>0</v>
      </c>
      <c r="F286" s="55">
        <f>'Results'!F286</f>
        <v>0</v>
      </c>
      <c r="G286" s="34">
        <f>'Results'!G286</f>
        <v>0</v>
      </c>
      <c r="H286" s="54">
        <f>'Results'!H286</f>
        <v>0</v>
      </c>
      <c r="I286" s="54">
        <f>'Results'!I286</f>
        <v>0</v>
      </c>
      <c r="J286" s="55">
        <f>'Results'!J286</f>
        <v>0</v>
      </c>
      <c r="K286" s="56">
        <f>0.01*'11'!B$16*'Matrix'!D286*'Results'!E286</f>
        <v>0</v>
      </c>
      <c r="L286" s="33">
        <f>0.01*('11'!C$16-'935'!Y286)*'Results'!C286*'Matrix'!D286*('11'!B$16/('11'!B$16-'935'!X286))*'935'!Q286</f>
        <v>0</v>
      </c>
      <c r="M286" s="49">
        <f>0.01*('11'!B$16-'935'!X286)*'Results'!D286</f>
        <v>0</v>
      </c>
      <c r="N286" s="33">
        <f>0.01*'11'!B$16*'Matrix'!I286*'Matrix'!AQ286</f>
        <v>0</v>
      </c>
      <c r="O286" s="33">
        <f>0.01*('11'!B$16-'935'!X286)*'Matrix'!AV286</f>
        <v>0</v>
      </c>
      <c r="P286" s="49">
        <f>0.01*'Matrix'!AK286*'935'!U286</f>
        <v>0</v>
      </c>
      <c r="Q286" s="56">
        <f>K286+L286+M286</f>
        <v>0</v>
      </c>
      <c r="R286" s="32">
        <f>'935'!Z286</f>
        <v>0</v>
      </c>
      <c r="S286" s="57">
        <f>Q286-R286</f>
        <v>0</v>
      </c>
      <c r="T286" s="58">
        <f>IF(R286,Q286/R286-1,"")</f>
        <v>0</v>
      </c>
      <c r="U286" s="56">
        <f>N286+O286+P286</f>
        <v>0</v>
      </c>
      <c r="V286" s="32">
        <f>'935'!AA286</f>
        <v>0</v>
      </c>
      <c r="W286" s="57">
        <f>U286-V286</f>
        <v>0</v>
      </c>
      <c r="X286" s="58">
        <f>IF(V286,U286/V286-1,"")</f>
        <v>0</v>
      </c>
      <c r="Y286" s="56">
        <f>0.01*('11'!B$16-'935'!X286)*'Matrix'!AS286</f>
        <v>0</v>
      </c>
      <c r="Z286" s="33">
        <f>0.01*'11'!B$16*'Matrix'!D286*'Matrix'!CA286</f>
        <v>0</v>
      </c>
      <c r="AA286" s="33">
        <f>'Matrix'!D286*MAX('Matrix'!CI286,0-('Matrix'!CH286+IF('935'!Q286=0,0,(1-'935'!Y286/'11'!C$16)*'11'!B$16/('11'!B$16-'935'!X286)*IF('Matrix'!D286=0,1,'Matrix'!AW286/'Matrix'!D286)*'Matrix'!BE286)))*'11'!B$16*0.01*'DNO totals'!B$274/'DNO totals'!B$296</f>
        <v>0</v>
      </c>
      <c r="AB286" s="33">
        <f>'Matrix'!D286*'Charging rates'!B$106*'Matrix'!CF286</f>
        <v>0</v>
      </c>
      <c r="AC286" s="33">
        <f>'Matrix'!D286*MAX('Matrix'!CI286,0-('Matrix'!CH286+IF('935'!Q286=0,0,(1-'935'!Y286/'11'!C$16)*'11'!B$16/('11'!B$16-'935'!X286)*IF('Matrix'!D286=0,1,'Matrix'!AW286/'Matrix'!D286)*'Matrix'!BE286)))*'11'!B$16*0.01*'DNO totals'!B$284/'DNO totals'!B$296</f>
        <v>0</v>
      </c>
      <c r="AD286" s="33">
        <f>0.01*('Matrix'!AW286*'11'!B$16*'Matrix'!BH286+'Matrix'!D286*'Matrix'!BI286*'935'!Q286*('11'!C$16-'935'!Y286)*('11'!B$16/('11'!B$16-'935'!X286)))</f>
        <v>0</v>
      </c>
      <c r="AE286" s="33">
        <f>'Matrix'!D286*'Charging rates'!B$116*('Parameters'!B$21+'Matrix'!J286)*IF('DNO totals'!B$323&lt;0,1,'935'!S286)</f>
        <v>0</v>
      </c>
      <c r="AF286" s="33">
        <f>'Matrix'!D286*MAX('Matrix'!CI286,0-('Matrix'!CH286+IF('935'!Q286=0,0,(1-'935'!Y286/'11'!C$16)*'11'!B$16/('11'!B$16-'935'!X286)*IF('Matrix'!D286=0,1,'Matrix'!AW286/'Matrix'!D286)*'Matrix'!BE286)))*'11'!B$16*0.01*(1-('DNO totals'!B$284+'DNO totals'!B$274)/'DNO totals'!B$296)</f>
        <v>0</v>
      </c>
      <c r="AG286" s="49">
        <f>Q286-Y286-Z286-AA286-AB286-AC286-AD286-AE286-AF286</f>
        <v>0</v>
      </c>
    </row>
    <row r="287" spans="1:33">
      <c r="A287" s="28">
        <v>187</v>
      </c>
      <c r="B287" s="48">
        <f>'Results'!B287</f>
        <v>0</v>
      </c>
      <c r="C287" s="34">
        <f>'Results'!C287</f>
        <v>0</v>
      </c>
      <c r="D287" s="54">
        <f>'Results'!D287</f>
        <v>0</v>
      </c>
      <c r="E287" s="54">
        <f>'Results'!E287</f>
        <v>0</v>
      </c>
      <c r="F287" s="55">
        <f>'Results'!F287</f>
        <v>0</v>
      </c>
      <c r="G287" s="34">
        <f>'Results'!G287</f>
        <v>0</v>
      </c>
      <c r="H287" s="54">
        <f>'Results'!H287</f>
        <v>0</v>
      </c>
      <c r="I287" s="54">
        <f>'Results'!I287</f>
        <v>0</v>
      </c>
      <c r="J287" s="55">
        <f>'Results'!J287</f>
        <v>0</v>
      </c>
      <c r="K287" s="56">
        <f>0.01*'11'!B$16*'Matrix'!D287*'Results'!E287</f>
        <v>0</v>
      </c>
      <c r="L287" s="33">
        <f>0.01*('11'!C$16-'935'!Y287)*'Results'!C287*'Matrix'!D287*('11'!B$16/('11'!B$16-'935'!X287))*'935'!Q287</f>
        <v>0</v>
      </c>
      <c r="M287" s="49">
        <f>0.01*('11'!B$16-'935'!X287)*'Results'!D287</f>
        <v>0</v>
      </c>
      <c r="N287" s="33">
        <f>0.01*'11'!B$16*'Matrix'!I287*'Matrix'!AQ287</f>
        <v>0</v>
      </c>
      <c r="O287" s="33">
        <f>0.01*('11'!B$16-'935'!X287)*'Matrix'!AV287</f>
        <v>0</v>
      </c>
      <c r="P287" s="49">
        <f>0.01*'Matrix'!AK287*'935'!U287</f>
        <v>0</v>
      </c>
      <c r="Q287" s="56">
        <f>K287+L287+M287</f>
        <v>0</v>
      </c>
      <c r="R287" s="32">
        <f>'935'!Z287</f>
        <v>0</v>
      </c>
      <c r="S287" s="57">
        <f>Q287-R287</f>
        <v>0</v>
      </c>
      <c r="T287" s="58">
        <f>IF(R287,Q287/R287-1,"")</f>
        <v>0</v>
      </c>
      <c r="U287" s="56">
        <f>N287+O287+P287</f>
        <v>0</v>
      </c>
      <c r="V287" s="32">
        <f>'935'!AA287</f>
        <v>0</v>
      </c>
      <c r="W287" s="57">
        <f>U287-V287</f>
        <v>0</v>
      </c>
      <c r="X287" s="58">
        <f>IF(V287,U287/V287-1,"")</f>
        <v>0</v>
      </c>
      <c r="Y287" s="56">
        <f>0.01*('11'!B$16-'935'!X287)*'Matrix'!AS287</f>
        <v>0</v>
      </c>
      <c r="Z287" s="33">
        <f>0.01*'11'!B$16*'Matrix'!D287*'Matrix'!CA287</f>
        <v>0</v>
      </c>
      <c r="AA287" s="33">
        <f>'Matrix'!D287*MAX('Matrix'!CI287,0-('Matrix'!CH287+IF('935'!Q287=0,0,(1-'935'!Y287/'11'!C$16)*'11'!B$16/('11'!B$16-'935'!X287)*IF('Matrix'!D287=0,1,'Matrix'!AW287/'Matrix'!D287)*'Matrix'!BE287)))*'11'!B$16*0.01*'DNO totals'!B$274/'DNO totals'!B$296</f>
        <v>0</v>
      </c>
      <c r="AB287" s="33">
        <f>'Matrix'!D287*'Charging rates'!B$106*'Matrix'!CF287</f>
        <v>0</v>
      </c>
      <c r="AC287" s="33">
        <f>'Matrix'!D287*MAX('Matrix'!CI287,0-('Matrix'!CH287+IF('935'!Q287=0,0,(1-'935'!Y287/'11'!C$16)*'11'!B$16/('11'!B$16-'935'!X287)*IF('Matrix'!D287=0,1,'Matrix'!AW287/'Matrix'!D287)*'Matrix'!BE287)))*'11'!B$16*0.01*'DNO totals'!B$284/'DNO totals'!B$296</f>
        <v>0</v>
      </c>
      <c r="AD287" s="33">
        <f>0.01*('Matrix'!AW287*'11'!B$16*'Matrix'!BH287+'Matrix'!D287*'Matrix'!BI287*'935'!Q287*('11'!C$16-'935'!Y287)*('11'!B$16/('11'!B$16-'935'!X287)))</f>
        <v>0</v>
      </c>
      <c r="AE287" s="33">
        <f>'Matrix'!D287*'Charging rates'!B$116*('Parameters'!B$21+'Matrix'!J287)*IF('DNO totals'!B$323&lt;0,1,'935'!S287)</f>
        <v>0</v>
      </c>
      <c r="AF287" s="33">
        <f>'Matrix'!D287*MAX('Matrix'!CI287,0-('Matrix'!CH287+IF('935'!Q287=0,0,(1-'935'!Y287/'11'!C$16)*'11'!B$16/('11'!B$16-'935'!X287)*IF('Matrix'!D287=0,1,'Matrix'!AW287/'Matrix'!D287)*'Matrix'!BE287)))*'11'!B$16*0.01*(1-('DNO totals'!B$284+'DNO totals'!B$274)/'DNO totals'!B$296)</f>
        <v>0</v>
      </c>
      <c r="AG287" s="49">
        <f>Q287-Y287-Z287-AA287-AB287-AC287-AD287-AE287-AF287</f>
        <v>0</v>
      </c>
    </row>
    <row r="288" spans="1:33">
      <c r="A288" s="28">
        <v>188</v>
      </c>
      <c r="B288" s="48">
        <f>'Results'!B288</f>
        <v>0</v>
      </c>
      <c r="C288" s="34">
        <f>'Results'!C288</f>
        <v>0</v>
      </c>
      <c r="D288" s="54">
        <f>'Results'!D288</f>
        <v>0</v>
      </c>
      <c r="E288" s="54">
        <f>'Results'!E288</f>
        <v>0</v>
      </c>
      <c r="F288" s="55">
        <f>'Results'!F288</f>
        <v>0</v>
      </c>
      <c r="G288" s="34">
        <f>'Results'!G288</f>
        <v>0</v>
      </c>
      <c r="H288" s="54">
        <f>'Results'!H288</f>
        <v>0</v>
      </c>
      <c r="I288" s="54">
        <f>'Results'!I288</f>
        <v>0</v>
      </c>
      <c r="J288" s="55">
        <f>'Results'!J288</f>
        <v>0</v>
      </c>
      <c r="K288" s="56">
        <f>0.01*'11'!B$16*'Matrix'!D288*'Results'!E288</f>
        <v>0</v>
      </c>
      <c r="L288" s="33">
        <f>0.01*('11'!C$16-'935'!Y288)*'Results'!C288*'Matrix'!D288*('11'!B$16/('11'!B$16-'935'!X288))*'935'!Q288</f>
        <v>0</v>
      </c>
      <c r="M288" s="49">
        <f>0.01*('11'!B$16-'935'!X288)*'Results'!D288</f>
        <v>0</v>
      </c>
      <c r="N288" s="33">
        <f>0.01*'11'!B$16*'Matrix'!I288*'Matrix'!AQ288</f>
        <v>0</v>
      </c>
      <c r="O288" s="33">
        <f>0.01*('11'!B$16-'935'!X288)*'Matrix'!AV288</f>
        <v>0</v>
      </c>
      <c r="P288" s="49">
        <f>0.01*'Matrix'!AK288*'935'!U288</f>
        <v>0</v>
      </c>
      <c r="Q288" s="56">
        <f>K288+L288+M288</f>
        <v>0</v>
      </c>
      <c r="R288" s="32">
        <f>'935'!Z288</f>
        <v>0</v>
      </c>
      <c r="S288" s="57">
        <f>Q288-R288</f>
        <v>0</v>
      </c>
      <c r="T288" s="58">
        <f>IF(R288,Q288/R288-1,"")</f>
        <v>0</v>
      </c>
      <c r="U288" s="56">
        <f>N288+O288+P288</f>
        <v>0</v>
      </c>
      <c r="V288" s="32">
        <f>'935'!AA288</f>
        <v>0</v>
      </c>
      <c r="W288" s="57">
        <f>U288-V288</f>
        <v>0</v>
      </c>
      <c r="X288" s="58">
        <f>IF(V288,U288/V288-1,"")</f>
        <v>0</v>
      </c>
      <c r="Y288" s="56">
        <f>0.01*('11'!B$16-'935'!X288)*'Matrix'!AS288</f>
        <v>0</v>
      </c>
      <c r="Z288" s="33">
        <f>0.01*'11'!B$16*'Matrix'!D288*'Matrix'!CA288</f>
        <v>0</v>
      </c>
      <c r="AA288" s="33">
        <f>'Matrix'!D288*MAX('Matrix'!CI288,0-('Matrix'!CH288+IF('935'!Q288=0,0,(1-'935'!Y288/'11'!C$16)*'11'!B$16/('11'!B$16-'935'!X288)*IF('Matrix'!D288=0,1,'Matrix'!AW288/'Matrix'!D288)*'Matrix'!BE288)))*'11'!B$16*0.01*'DNO totals'!B$274/'DNO totals'!B$296</f>
        <v>0</v>
      </c>
      <c r="AB288" s="33">
        <f>'Matrix'!D288*'Charging rates'!B$106*'Matrix'!CF288</f>
        <v>0</v>
      </c>
      <c r="AC288" s="33">
        <f>'Matrix'!D288*MAX('Matrix'!CI288,0-('Matrix'!CH288+IF('935'!Q288=0,0,(1-'935'!Y288/'11'!C$16)*'11'!B$16/('11'!B$16-'935'!X288)*IF('Matrix'!D288=0,1,'Matrix'!AW288/'Matrix'!D288)*'Matrix'!BE288)))*'11'!B$16*0.01*'DNO totals'!B$284/'DNO totals'!B$296</f>
        <v>0</v>
      </c>
      <c r="AD288" s="33">
        <f>0.01*('Matrix'!AW288*'11'!B$16*'Matrix'!BH288+'Matrix'!D288*'Matrix'!BI288*'935'!Q288*('11'!C$16-'935'!Y288)*('11'!B$16/('11'!B$16-'935'!X288)))</f>
        <v>0</v>
      </c>
      <c r="AE288" s="33">
        <f>'Matrix'!D288*'Charging rates'!B$116*('Parameters'!B$21+'Matrix'!J288)*IF('DNO totals'!B$323&lt;0,1,'935'!S288)</f>
        <v>0</v>
      </c>
      <c r="AF288" s="33">
        <f>'Matrix'!D288*MAX('Matrix'!CI288,0-('Matrix'!CH288+IF('935'!Q288=0,0,(1-'935'!Y288/'11'!C$16)*'11'!B$16/('11'!B$16-'935'!X288)*IF('Matrix'!D288=0,1,'Matrix'!AW288/'Matrix'!D288)*'Matrix'!BE288)))*'11'!B$16*0.01*(1-('DNO totals'!B$284+'DNO totals'!B$274)/'DNO totals'!B$296)</f>
        <v>0</v>
      </c>
      <c r="AG288" s="49">
        <f>Q288-Y288-Z288-AA288-AB288-AC288-AD288-AE288-AF288</f>
        <v>0</v>
      </c>
    </row>
    <row r="289" spans="1:33">
      <c r="A289" s="28">
        <v>189</v>
      </c>
      <c r="B289" s="48">
        <f>'Results'!B289</f>
        <v>0</v>
      </c>
      <c r="C289" s="34">
        <f>'Results'!C289</f>
        <v>0</v>
      </c>
      <c r="D289" s="54">
        <f>'Results'!D289</f>
        <v>0</v>
      </c>
      <c r="E289" s="54">
        <f>'Results'!E289</f>
        <v>0</v>
      </c>
      <c r="F289" s="55">
        <f>'Results'!F289</f>
        <v>0</v>
      </c>
      <c r="G289" s="34">
        <f>'Results'!G289</f>
        <v>0</v>
      </c>
      <c r="H289" s="54">
        <f>'Results'!H289</f>
        <v>0</v>
      </c>
      <c r="I289" s="54">
        <f>'Results'!I289</f>
        <v>0</v>
      </c>
      <c r="J289" s="55">
        <f>'Results'!J289</f>
        <v>0</v>
      </c>
      <c r="K289" s="56">
        <f>0.01*'11'!B$16*'Matrix'!D289*'Results'!E289</f>
        <v>0</v>
      </c>
      <c r="L289" s="33">
        <f>0.01*('11'!C$16-'935'!Y289)*'Results'!C289*'Matrix'!D289*('11'!B$16/('11'!B$16-'935'!X289))*'935'!Q289</f>
        <v>0</v>
      </c>
      <c r="M289" s="49">
        <f>0.01*('11'!B$16-'935'!X289)*'Results'!D289</f>
        <v>0</v>
      </c>
      <c r="N289" s="33">
        <f>0.01*'11'!B$16*'Matrix'!I289*'Matrix'!AQ289</f>
        <v>0</v>
      </c>
      <c r="O289" s="33">
        <f>0.01*('11'!B$16-'935'!X289)*'Matrix'!AV289</f>
        <v>0</v>
      </c>
      <c r="P289" s="49">
        <f>0.01*'Matrix'!AK289*'935'!U289</f>
        <v>0</v>
      </c>
      <c r="Q289" s="56">
        <f>K289+L289+M289</f>
        <v>0</v>
      </c>
      <c r="R289" s="32">
        <f>'935'!Z289</f>
        <v>0</v>
      </c>
      <c r="S289" s="57">
        <f>Q289-R289</f>
        <v>0</v>
      </c>
      <c r="T289" s="58">
        <f>IF(R289,Q289/R289-1,"")</f>
        <v>0</v>
      </c>
      <c r="U289" s="56">
        <f>N289+O289+P289</f>
        <v>0</v>
      </c>
      <c r="V289" s="32">
        <f>'935'!AA289</f>
        <v>0</v>
      </c>
      <c r="W289" s="57">
        <f>U289-V289</f>
        <v>0</v>
      </c>
      <c r="X289" s="58">
        <f>IF(V289,U289/V289-1,"")</f>
        <v>0</v>
      </c>
      <c r="Y289" s="56">
        <f>0.01*('11'!B$16-'935'!X289)*'Matrix'!AS289</f>
        <v>0</v>
      </c>
      <c r="Z289" s="33">
        <f>0.01*'11'!B$16*'Matrix'!D289*'Matrix'!CA289</f>
        <v>0</v>
      </c>
      <c r="AA289" s="33">
        <f>'Matrix'!D289*MAX('Matrix'!CI289,0-('Matrix'!CH289+IF('935'!Q289=0,0,(1-'935'!Y289/'11'!C$16)*'11'!B$16/('11'!B$16-'935'!X289)*IF('Matrix'!D289=0,1,'Matrix'!AW289/'Matrix'!D289)*'Matrix'!BE289)))*'11'!B$16*0.01*'DNO totals'!B$274/'DNO totals'!B$296</f>
        <v>0</v>
      </c>
      <c r="AB289" s="33">
        <f>'Matrix'!D289*'Charging rates'!B$106*'Matrix'!CF289</f>
        <v>0</v>
      </c>
      <c r="AC289" s="33">
        <f>'Matrix'!D289*MAX('Matrix'!CI289,0-('Matrix'!CH289+IF('935'!Q289=0,0,(1-'935'!Y289/'11'!C$16)*'11'!B$16/('11'!B$16-'935'!X289)*IF('Matrix'!D289=0,1,'Matrix'!AW289/'Matrix'!D289)*'Matrix'!BE289)))*'11'!B$16*0.01*'DNO totals'!B$284/'DNO totals'!B$296</f>
        <v>0</v>
      </c>
      <c r="AD289" s="33">
        <f>0.01*('Matrix'!AW289*'11'!B$16*'Matrix'!BH289+'Matrix'!D289*'Matrix'!BI289*'935'!Q289*('11'!C$16-'935'!Y289)*('11'!B$16/('11'!B$16-'935'!X289)))</f>
        <v>0</v>
      </c>
      <c r="AE289" s="33">
        <f>'Matrix'!D289*'Charging rates'!B$116*('Parameters'!B$21+'Matrix'!J289)*IF('DNO totals'!B$323&lt;0,1,'935'!S289)</f>
        <v>0</v>
      </c>
      <c r="AF289" s="33">
        <f>'Matrix'!D289*MAX('Matrix'!CI289,0-('Matrix'!CH289+IF('935'!Q289=0,0,(1-'935'!Y289/'11'!C$16)*'11'!B$16/('11'!B$16-'935'!X289)*IF('Matrix'!D289=0,1,'Matrix'!AW289/'Matrix'!D289)*'Matrix'!BE289)))*'11'!B$16*0.01*(1-('DNO totals'!B$284+'DNO totals'!B$274)/'DNO totals'!B$296)</f>
        <v>0</v>
      </c>
      <c r="AG289" s="49">
        <f>Q289-Y289-Z289-AA289-AB289-AC289-AD289-AE289-AF289</f>
        <v>0</v>
      </c>
    </row>
    <row r="290" spans="1:33">
      <c r="A290" s="28">
        <v>190</v>
      </c>
      <c r="B290" s="48">
        <f>'Results'!B290</f>
        <v>0</v>
      </c>
      <c r="C290" s="34">
        <f>'Results'!C290</f>
        <v>0</v>
      </c>
      <c r="D290" s="54">
        <f>'Results'!D290</f>
        <v>0</v>
      </c>
      <c r="E290" s="54">
        <f>'Results'!E290</f>
        <v>0</v>
      </c>
      <c r="F290" s="55">
        <f>'Results'!F290</f>
        <v>0</v>
      </c>
      <c r="G290" s="34">
        <f>'Results'!G290</f>
        <v>0</v>
      </c>
      <c r="H290" s="54">
        <f>'Results'!H290</f>
        <v>0</v>
      </c>
      <c r="I290" s="54">
        <f>'Results'!I290</f>
        <v>0</v>
      </c>
      <c r="J290" s="55">
        <f>'Results'!J290</f>
        <v>0</v>
      </c>
      <c r="K290" s="56">
        <f>0.01*'11'!B$16*'Matrix'!D290*'Results'!E290</f>
        <v>0</v>
      </c>
      <c r="L290" s="33">
        <f>0.01*('11'!C$16-'935'!Y290)*'Results'!C290*'Matrix'!D290*('11'!B$16/('11'!B$16-'935'!X290))*'935'!Q290</f>
        <v>0</v>
      </c>
      <c r="M290" s="49">
        <f>0.01*('11'!B$16-'935'!X290)*'Results'!D290</f>
        <v>0</v>
      </c>
      <c r="N290" s="33">
        <f>0.01*'11'!B$16*'Matrix'!I290*'Matrix'!AQ290</f>
        <v>0</v>
      </c>
      <c r="O290" s="33">
        <f>0.01*('11'!B$16-'935'!X290)*'Matrix'!AV290</f>
        <v>0</v>
      </c>
      <c r="P290" s="49">
        <f>0.01*'Matrix'!AK290*'935'!U290</f>
        <v>0</v>
      </c>
      <c r="Q290" s="56">
        <f>K290+L290+M290</f>
        <v>0</v>
      </c>
      <c r="R290" s="32">
        <f>'935'!Z290</f>
        <v>0</v>
      </c>
      <c r="S290" s="57">
        <f>Q290-R290</f>
        <v>0</v>
      </c>
      <c r="T290" s="58">
        <f>IF(R290,Q290/R290-1,"")</f>
        <v>0</v>
      </c>
      <c r="U290" s="56">
        <f>N290+O290+P290</f>
        <v>0</v>
      </c>
      <c r="V290" s="32">
        <f>'935'!AA290</f>
        <v>0</v>
      </c>
      <c r="W290" s="57">
        <f>U290-V290</f>
        <v>0</v>
      </c>
      <c r="X290" s="58">
        <f>IF(V290,U290/V290-1,"")</f>
        <v>0</v>
      </c>
      <c r="Y290" s="56">
        <f>0.01*('11'!B$16-'935'!X290)*'Matrix'!AS290</f>
        <v>0</v>
      </c>
      <c r="Z290" s="33">
        <f>0.01*'11'!B$16*'Matrix'!D290*'Matrix'!CA290</f>
        <v>0</v>
      </c>
      <c r="AA290" s="33">
        <f>'Matrix'!D290*MAX('Matrix'!CI290,0-('Matrix'!CH290+IF('935'!Q290=0,0,(1-'935'!Y290/'11'!C$16)*'11'!B$16/('11'!B$16-'935'!X290)*IF('Matrix'!D290=0,1,'Matrix'!AW290/'Matrix'!D290)*'Matrix'!BE290)))*'11'!B$16*0.01*'DNO totals'!B$274/'DNO totals'!B$296</f>
        <v>0</v>
      </c>
      <c r="AB290" s="33">
        <f>'Matrix'!D290*'Charging rates'!B$106*'Matrix'!CF290</f>
        <v>0</v>
      </c>
      <c r="AC290" s="33">
        <f>'Matrix'!D290*MAX('Matrix'!CI290,0-('Matrix'!CH290+IF('935'!Q290=0,0,(1-'935'!Y290/'11'!C$16)*'11'!B$16/('11'!B$16-'935'!X290)*IF('Matrix'!D290=0,1,'Matrix'!AW290/'Matrix'!D290)*'Matrix'!BE290)))*'11'!B$16*0.01*'DNO totals'!B$284/'DNO totals'!B$296</f>
        <v>0</v>
      </c>
      <c r="AD290" s="33">
        <f>0.01*('Matrix'!AW290*'11'!B$16*'Matrix'!BH290+'Matrix'!D290*'Matrix'!BI290*'935'!Q290*('11'!C$16-'935'!Y290)*('11'!B$16/('11'!B$16-'935'!X290)))</f>
        <v>0</v>
      </c>
      <c r="AE290" s="33">
        <f>'Matrix'!D290*'Charging rates'!B$116*('Parameters'!B$21+'Matrix'!J290)*IF('DNO totals'!B$323&lt;0,1,'935'!S290)</f>
        <v>0</v>
      </c>
      <c r="AF290" s="33">
        <f>'Matrix'!D290*MAX('Matrix'!CI290,0-('Matrix'!CH290+IF('935'!Q290=0,0,(1-'935'!Y290/'11'!C$16)*'11'!B$16/('11'!B$16-'935'!X290)*IF('Matrix'!D290=0,1,'Matrix'!AW290/'Matrix'!D290)*'Matrix'!BE290)))*'11'!B$16*0.01*(1-('DNO totals'!B$284+'DNO totals'!B$274)/'DNO totals'!B$296)</f>
        <v>0</v>
      </c>
      <c r="AG290" s="49">
        <f>Q290-Y290-Z290-AA290-AB290-AC290-AD290-AE290-AF290</f>
        <v>0</v>
      </c>
    </row>
    <row r="291" spans="1:33">
      <c r="A291" s="28">
        <v>191</v>
      </c>
      <c r="B291" s="48">
        <f>'Results'!B291</f>
        <v>0</v>
      </c>
      <c r="C291" s="34">
        <f>'Results'!C291</f>
        <v>0</v>
      </c>
      <c r="D291" s="54">
        <f>'Results'!D291</f>
        <v>0</v>
      </c>
      <c r="E291" s="54">
        <f>'Results'!E291</f>
        <v>0</v>
      </c>
      <c r="F291" s="55">
        <f>'Results'!F291</f>
        <v>0</v>
      </c>
      <c r="G291" s="34">
        <f>'Results'!G291</f>
        <v>0</v>
      </c>
      <c r="H291" s="54">
        <f>'Results'!H291</f>
        <v>0</v>
      </c>
      <c r="I291" s="54">
        <f>'Results'!I291</f>
        <v>0</v>
      </c>
      <c r="J291" s="55">
        <f>'Results'!J291</f>
        <v>0</v>
      </c>
      <c r="K291" s="56">
        <f>0.01*'11'!B$16*'Matrix'!D291*'Results'!E291</f>
        <v>0</v>
      </c>
      <c r="L291" s="33">
        <f>0.01*('11'!C$16-'935'!Y291)*'Results'!C291*'Matrix'!D291*('11'!B$16/('11'!B$16-'935'!X291))*'935'!Q291</f>
        <v>0</v>
      </c>
      <c r="M291" s="49">
        <f>0.01*('11'!B$16-'935'!X291)*'Results'!D291</f>
        <v>0</v>
      </c>
      <c r="N291" s="33">
        <f>0.01*'11'!B$16*'Matrix'!I291*'Matrix'!AQ291</f>
        <v>0</v>
      </c>
      <c r="O291" s="33">
        <f>0.01*('11'!B$16-'935'!X291)*'Matrix'!AV291</f>
        <v>0</v>
      </c>
      <c r="P291" s="49">
        <f>0.01*'Matrix'!AK291*'935'!U291</f>
        <v>0</v>
      </c>
      <c r="Q291" s="56">
        <f>K291+L291+M291</f>
        <v>0</v>
      </c>
      <c r="R291" s="32">
        <f>'935'!Z291</f>
        <v>0</v>
      </c>
      <c r="S291" s="57">
        <f>Q291-R291</f>
        <v>0</v>
      </c>
      <c r="T291" s="58">
        <f>IF(R291,Q291/R291-1,"")</f>
        <v>0</v>
      </c>
      <c r="U291" s="56">
        <f>N291+O291+P291</f>
        <v>0</v>
      </c>
      <c r="V291" s="32">
        <f>'935'!AA291</f>
        <v>0</v>
      </c>
      <c r="W291" s="57">
        <f>U291-V291</f>
        <v>0</v>
      </c>
      <c r="X291" s="58">
        <f>IF(V291,U291/V291-1,"")</f>
        <v>0</v>
      </c>
      <c r="Y291" s="56">
        <f>0.01*('11'!B$16-'935'!X291)*'Matrix'!AS291</f>
        <v>0</v>
      </c>
      <c r="Z291" s="33">
        <f>0.01*'11'!B$16*'Matrix'!D291*'Matrix'!CA291</f>
        <v>0</v>
      </c>
      <c r="AA291" s="33">
        <f>'Matrix'!D291*MAX('Matrix'!CI291,0-('Matrix'!CH291+IF('935'!Q291=0,0,(1-'935'!Y291/'11'!C$16)*'11'!B$16/('11'!B$16-'935'!X291)*IF('Matrix'!D291=0,1,'Matrix'!AW291/'Matrix'!D291)*'Matrix'!BE291)))*'11'!B$16*0.01*'DNO totals'!B$274/'DNO totals'!B$296</f>
        <v>0</v>
      </c>
      <c r="AB291" s="33">
        <f>'Matrix'!D291*'Charging rates'!B$106*'Matrix'!CF291</f>
        <v>0</v>
      </c>
      <c r="AC291" s="33">
        <f>'Matrix'!D291*MAX('Matrix'!CI291,0-('Matrix'!CH291+IF('935'!Q291=0,0,(1-'935'!Y291/'11'!C$16)*'11'!B$16/('11'!B$16-'935'!X291)*IF('Matrix'!D291=0,1,'Matrix'!AW291/'Matrix'!D291)*'Matrix'!BE291)))*'11'!B$16*0.01*'DNO totals'!B$284/'DNO totals'!B$296</f>
        <v>0</v>
      </c>
      <c r="AD291" s="33">
        <f>0.01*('Matrix'!AW291*'11'!B$16*'Matrix'!BH291+'Matrix'!D291*'Matrix'!BI291*'935'!Q291*('11'!C$16-'935'!Y291)*('11'!B$16/('11'!B$16-'935'!X291)))</f>
        <v>0</v>
      </c>
      <c r="AE291" s="33">
        <f>'Matrix'!D291*'Charging rates'!B$116*('Parameters'!B$21+'Matrix'!J291)*IF('DNO totals'!B$323&lt;0,1,'935'!S291)</f>
        <v>0</v>
      </c>
      <c r="AF291" s="33">
        <f>'Matrix'!D291*MAX('Matrix'!CI291,0-('Matrix'!CH291+IF('935'!Q291=0,0,(1-'935'!Y291/'11'!C$16)*'11'!B$16/('11'!B$16-'935'!X291)*IF('Matrix'!D291=0,1,'Matrix'!AW291/'Matrix'!D291)*'Matrix'!BE291)))*'11'!B$16*0.01*(1-('DNO totals'!B$284+'DNO totals'!B$274)/'DNO totals'!B$296)</f>
        <v>0</v>
      </c>
      <c r="AG291" s="49">
        <f>Q291-Y291-Z291-AA291-AB291-AC291-AD291-AE291-AF291</f>
        <v>0</v>
      </c>
    </row>
    <row r="292" spans="1:33">
      <c r="A292" s="28">
        <v>192</v>
      </c>
      <c r="B292" s="48">
        <f>'Results'!B292</f>
        <v>0</v>
      </c>
      <c r="C292" s="34">
        <f>'Results'!C292</f>
        <v>0</v>
      </c>
      <c r="D292" s="54">
        <f>'Results'!D292</f>
        <v>0</v>
      </c>
      <c r="E292" s="54">
        <f>'Results'!E292</f>
        <v>0</v>
      </c>
      <c r="F292" s="55">
        <f>'Results'!F292</f>
        <v>0</v>
      </c>
      <c r="G292" s="34">
        <f>'Results'!G292</f>
        <v>0</v>
      </c>
      <c r="H292" s="54">
        <f>'Results'!H292</f>
        <v>0</v>
      </c>
      <c r="I292" s="54">
        <f>'Results'!I292</f>
        <v>0</v>
      </c>
      <c r="J292" s="55">
        <f>'Results'!J292</f>
        <v>0</v>
      </c>
      <c r="K292" s="56">
        <f>0.01*'11'!B$16*'Matrix'!D292*'Results'!E292</f>
        <v>0</v>
      </c>
      <c r="L292" s="33">
        <f>0.01*('11'!C$16-'935'!Y292)*'Results'!C292*'Matrix'!D292*('11'!B$16/('11'!B$16-'935'!X292))*'935'!Q292</f>
        <v>0</v>
      </c>
      <c r="M292" s="49">
        <f>0.01*('11'!B$16-'935'!X292)*'Results'!D292</f>
        <v>0</v>
      </c>
      <c r="N292" s="33">
        <f>0.01*'11'!B$16*'Matrix'!I292*'Matrix'!AQ292</f>
        <v>0</v>
      </c>
      <c r="O292" s="33">
        <f>0.01*('11'!B$16-'935'!X292)*'Matrix'!AV292</f>
        <v>0</v>
      </c>
      <c r="P292" s="49">
        <f>0.01*'Matrix'!AK292*'935'!U292</f>
        <v>0</v>
      </c>
      <c r="Q292" s="56">
        <f>K292+L292+M292</f>
        <v>0</v>
      </c>
      <c r="R292" s="32">
        <f>'935'!Z292</f>
        <v>0</v>
      </c>
      <c r="S292" s="57">
        <f>Q292-R292</f>
        <v>0</v>
      </c>
      <c r="T292" s="58">
        <f>IF(R292,Q292/R292-1,"")</f>
        <v>0</v>
      </c>
      <c r="U292" s="56">
        <f>N292+O292+P292</f>
        <v>0</v>
      </c>
      <c r="V292" s="32">
        <f>'935'!AA292</f>
        <v>0</v>
      </c>
      <c r="W292" s="57">
        <f>U292-V292</f>
        <v>0</v>
      </c>
      <c r="X292" s="58">
        <f>IF(V292,U292/V292-1,"")</f>
        <v>0</v>
      </c>
      <c r="Y292" s="56">
        <f>0.01*('11'!B$16-'935'!X292)*'Matrix'!AS292</f>
        <v>0</v>
      </c>
      <c r="Z292" s="33">
        <f>0.01*'11'!B$16*'Matrix'!D292*'Matrix'!CA292</f>
        <v>0</v>
      </c>
      <c r="AA292" s="33">
        <f>'Matrix'!D292*MAX('Matrix'!CI292,0-('Matrix'!CH292+IF('935'!Q292=0,0,(1-'935'!Y292/'11'!C$16)*'11'!B$16/('11'!B$16-'935'!X292)*IF('Matrix'!D292=0,1,'Matrix'!AW292/'Matrix'!D292)*'Matrix'!BE292)))*'11'!B$16*0.01*'DNO totals'!B$274/'DNO totals'!B$296</f>
        <v>0</v>
      </c>
      <c r="AB292" s="33">
        <f>'Matrix'!D292*'Charging rates'!B$106*'Matrix'!CF292</f>
        <v>0</v>
      </c>
      <c r="AC292" s="33">
        <f>'Matrix'!D292*MAX('Matrix'!CI292,0-('Matrix'!CH292+IF('935'!Q292=0,0,(1-'935'!Y292/'11'!C$16)*'11'!B$16/('11'!B$16-'935'!X292)*IF('Matrix'!D292=0,1,'Matrix'!AW292/'Matrix'!D292)*'Matrix'!BE292)))*'11'!B$16*0.01*'DNO totals'!B$284/'DNO totals'!B$296</f>
        <v>0</v>
      </c>
      <c r="AD292" s="33">
        <f>0.01*('Matrix'!AW292*'11'!B$16*'Matrix'!BH292+'Matrix'!D292*'Matrix'!BI292*'935'!Q292*('11'!C$16-'935'!Y292)*('11'!B$16/('11'!B$16-'935'!X292)))</f>
        <v>0</v>
      </c>
      <c r="AE292" s="33">
        <f>'Matrix'!D292*'Charging rates'!B$116*('Parameters'!B$21+'Matrix'!J292)*IF('DNO totals'!B$323&lt;0,1,'935'!S292)</f>
        <v>0</v>
      </c>
      <c r="AF292" s="33">
        <f>'Matrix'!D292*MAX('Matrix'!CI292,0-('Matrix'!CH292+IF('935'!Q292=0,0,(1-'935'!Y292/'11'!C$16)*'11'!B$16/('11'!B$16-'935'!X292)*IF('Matrix'!D292=0,1,'Matrix'!AW292/'Matrix'!D292)*'Matrix'!BE292)))*'11'!B$16*0.01*(1-('DNO totals'!B$284+'DNO totals'!B$274)/'DNO totals'!B$296)</f>
        <v>0</v>
      </c>
      <c r="AG292" s="49">
        <f>Q292-Y292-Z292-AA292-AB292-AC292-AD292-AE292-AF292</f>
        <v>0</v>
      </c>
    </row>
    <row r="293" spans="1:33">
      <c r="A293" s="28">
        <v>193</v>
      </c>
      <c r="B293" s="48">
        <f>'Results'!B293</f>
        <v>0</v>
      </c>
      <c r="C293" s="34">
        <f>'Results'!C293</f>
        <v>0</v>
      </c>
      <c r="D293" s="54">
        <f>'Results'!D293</f>
        <v>0</v>
      </c>
      <c r="E293" s="54">
        <f>'Results'!E293</f>
        <v>0</v>
      </c>
      <c r="F293" s="55">
        <f>'Results'!F293</f>
        <v>0</v>
      </c>
      <c r="G293" s="34">
        <f>'Results'!G293</f>
        <v>0</v>
      </c>
      <c r="H293" s="54">
        <f>'Results'!H293</f>
        <v>0</v>
      </c>
      <c r="I293" s="54">
        <f>'Results'!I293</f>
        <v>0</v>
      </c>
      <c r="J293" s="55">
        <f>'Results'!J293</f>
        <v>0</v>
      </c>
      <c r="K293" s="56">
        <f>0.01*'11'!B$16*'Matrix'!D293*'Results'!E293</f>
        <v>0</v>
      </c>
      <c r="L293" s="33">
        <f>0.01*('11'!C$16-'935'!Y293)*'Results'!C293*'Matrix'!D293*('11'!B$16/('11'!B$16-'935'!X293))*'935'!Q293</f>
        <v>0</v>
      </c>
      <c r="M293" s="49">
        <f>0.01*('11'!B$16-'935'!X293)*'Results'!D293</f>
        <v>0</v>
      </c>
      <c r="N293" s="33">
        <f>0.01*'11'!B$16*'Matrix'!I293*'Matrix'!AQ293</f>
        <v>0</v>
      </c>
      <c r="O293" s="33">
        <f>0.01*('11'!B$16-'935'!X293)*'Matrix'!AV293</f>
        <v>0</v>
      </c>
      <c r="P293" s="49">
        <f>0.01*'Matrix'!AK293*'935'!U293</f>
        <v>0</v>
      </c>
      <c r="Q293" s="56">
        <f>K293+L293+M293</f>
        <v>0</v>
      </c>
      <c r="R293" s="32">
        <f>'935'!Z293</f>
        <v>0</v>
      </c>
      <c r="S293" s="57">
        <f>Q293-R293</f>
        <v>0</v>
      </c>
      <c r="T293" s="58">
        <f>IF(R293,Q293/R293-1,"")</f>
        <v>0</v>
      </c>
      <c r="U293" s="56">
        <f>N293+O293+P293</f>
        <v>0</v>
      </c>
      <c r="V293" s="32">
        <f>'935'!AA293</f>
        <v>0</v>
      </c>
      <c r="W293" s="57">
        <f>U293-V293</f>
        <v>0</v>
      </c>
      <c r="X293" s="58">
        <f>IF(V293,U293/V293-1,"")</f>
        <v>0</v>
      </c>
      <c r="Y293" s="56">
        <f>0.01*('11'!B$16-'935'!X293)*'Matrix'!AS293</f>
        <v>0</v>
      </c>
      <c r="Z293" s="33">
        <f>0.01*'11'!B$16*'Matrix'!D293*'Matrix'!CA293</f>
        <v>0</v>
      </c>
      <c r="AA293" s="33">
        <f>'Matrix'!D293*MAX('Matrix'!CI293,0-('Matrix'!CH293+IF('935'!Q293=0,0,(1-'935'!Y293/'11'!C$16)*'11'!B$16/('11'!B$16-'935'!X293)*IF('Matrix'!D293=0,1,'Matrix'!AW293/'Matrix'!D293)*'Matrix'!BE293)))*'11'!B$16*0.01*'DNO totals'!B$274/'DNO totals'!B$296</f>
        <v>0</v>
      </c>
      <c r="AB293" s="33">
        <f>'Matrix'!D293*'Charging rates'!B$106*'Matrix'!CF293</f>
        <v>0</v>
      </c>
      <c r="AC293" s="33">
        <f>'Matrix'!D293*MAX('Matrix'!CI293,0-('Matrix'!CH293+IF('935'!Q293=0,0,(1-'935'!Y293/'11'!C$16)*'11'!B$16/('11'!B$16-'935'!X293)*IF('Matrix'!D293=0,1,'Matrix'!AW293/'Matrix'!D293)*'Matrix'!BE293)))*'11'!B$16*0.01*'DNO totals'!B$284/'DNO totals'!B$296</f>
        <v>0</v>
      </c>
      <c r="AD293" s="33">
        <f>0.01*('Matrix'!AW293*'11'!B$16*'Matrix'!BH293+'Matrix'!D293*'Matrix'!BI293*'935'!Q293*('11'!C$16-'935'!Y293)*('11'!B$16/('11'!B$16-'935'!X293)))</f>
        <v>0</v>
      </c>
      <c r="AE293" s="33">
        <f>'Matrix'!D293*'Charging rates'!B$116*('Parameters'!B$21+'Matrix'!J293)*IF('DNO totals'!B$323&lt;0,1,'935'!S293)</f>
        <v>0</v>
      </c>
      <c r="AF293" s="33">
        <f>'Matrix'!D293*MAX('Matrix'!CI293,0-('Matrix'!CH293+IF('935'!Q293=0,0,(1-'935'!Y293/'11'!C$16)*'11'!B$16/('11'!B$16-'935'!X293)*IF('Matrix'!D293=0,1,'Matrix'!AW293/'Matrix'!D293)*'Matrix'!BE293)))*'11'!B$16*0.01*(1-('DNO totals'!B$284+'DNO totals'!B$274)/'DNO totals'!B$296)</f>
        <v>0</v>
      </c>
      <c r="AG293" s="49">
        <f>Q293-Y293-Z293-AA293-AB293-AC293-AD293-AE293-AF293</f>
        <v>0</v>
      </c>
    </row>
    <row r="294" spans="1:33">
      <c r="A294" s="28">
        <v>194</v>
      </c>
      <c r="B294" s="48">
        <f>'Results'!B294</f>
        <v>0</v>
      </c>
      <c r="C294" s="34">
        <f>'Results'!C294</f>
        <v>0</v>
      </c>
      <c r="D294" s="54">
        <f>'Results'!D294</f>
        <v>0</v>
      </c>
      <c r="E294" s="54">
        <f>'Results'!E294</f>
        <v>0</v>
      </c>
      <c r="F294" s="55">
        <f>'Results'!F294</f>
        <v>0</v>
      </c>
      <c r="G294" s="34">
        <f>'Results'!G294</f>
        <v>0</v>
      </c>
      <c r="H294" s="54">
        <f>'Results'!H294</f>
        <v>0</v>
      </c>
      <c r="I294" s="54">
        <f>'Results'!I294</f>
        <v>0</v>
      </c>
      <c r="J294" s="55">
        <f>'Results'!J294</f>
        <v>0</v>
      </c>
      <c r="K294" s="56">
        <f>0.01*'11'!B$16*'Matrix'!D294*'Results'!E294</f>
        <v>0</v>
      </c>
      <c r="L294" s="33">
        <f>0.01*('11'!C$16-'935'!Y294)*'Results'!C294*'Matrix'!D294*('11'!B$16/('11'!B$16-'935'!X294))*'935'!Q294</f>
        <v>0</v>
      </c>
      <c r="M294" s="49">
        <f>0.01*('11'!B$16-'935'!X294)*'Results'!D294</f>
        <v>0</v>
      </c>
      <c r="N294" s="33">
        <f>0.01*'11'!B$16*'Matrix'!I294*'Matrix'!AQ294</f>
        <v>0</v>
      </c>
      <c r="O294" s="33">
        <f>0.01*('11'!B$16-'935'!X294)*'Matrix'!AV294</f>
        <v>0</v>
      </c>
      <c r="P294" s="49">
        <f>0.01*'Matrix'!AK294*'935'!U294</f>
        <v>0</v>
      </c>
      <c r="Q294" s="56">
        <f>K294+L294+M294</f>
        <v>0</v>
      </c>
      <c r="R294" s="32">
        <f>'935'!Z294</f>
        <v>0</v>
      </c>
      <c r="S294" s="57">
        <f>Q294-R294</f>
        <v>0</v>
      </c>
      <c r="T294" s="58">
        <f>IF(R294,Q294/R294-1,"")</f>
        <v>0</v>
      </c>
      <c r="U294" s="56">
        <f>N294+O294+P294</f>
        <v>0</v>
      </c>
      <c r="V294" s="32">
        <f>'935'!AA294</f>
        <v>0</v>
      </c>
      <c r="W294" s="57">
        <f>U294-V294</f>
        <v>0</v>
      </c>
      <c r="X294" s="58">
        <f>IF(V294,U294/V294-1,"")</f>
        <v>0</v>
      </c>
      <c r="Y294" s="56">
        <f>0.01*('11'!B$16-'935'!X294)*'Matrix'!AS294</f>
        <v>0</v>
      </c>
      <c r="Z294" s="33">
        <f>0.01*'11'!B$16*'Matrix'!D294*'Matrix'!CA294</f>
        <v>0</v>
      </c>
      <c r="AA294" s="33">
        <f>'Matrix'!D294*MAX('Matrix'!CI294,0-('Matrix'!CH294+IF('935'!Q294=0,0,(1-'935'!Y294/'11'!C$16)*'11'!B$16/('11'!B$16-'935'!X294)*IF('Matrix'!D294=0,1,'Matrix'!AW294/'Matrix'!D294)*'Matrix'!BE294)))*'11'!B$16*0.01*'DNO totals'!B$274/'DNO totals'!B$296</f>
        <v>0</v>
      </c>
      <c r="AB294" s="33">
        <f>'Matrix'!D294*'Charging rates'!B$106*'Matrix'!CF294</f>
        <v>0</v>
      </c>
      <c r="AC294" s="33">
        <f>'Matrix'!D294*MAX('Matrix'!CI294,0-('Matrix'!CH294+IF('935'!Q294=0,0,(1-'935'!Y294/'11'!C$16)*'11'!B$16/('11'!B$16-'935'!X294)*IF('Matrix'!D294=0,1,'Matrix'!AW294/'Matrix'!D294)*'Matrix'!BE294)))*'11'!B$16*0.01*'DNO totals'!B$284/'DNO totals'!B$296</f>
        <v>0</v>
      </c>
      <c r="AD294" s="33">
        <f>0.01*('Matrix'!AW294*'11'!B$16*'Matrix'!BH294+'Matrix'!D294*'Matrix'!BI294*'935'!Q294*('11'!C$16-'935'!Y294)*('11'!B$16/('11'!B$16-'935'!X294)))</f>
        <v>0</v>
      </c>
      <c r="AE294" s="33">
        <f>'Matrix'!D294*'Charging rates'!B$116*('Parameters'!B$21+'Matrix'!J294)*IF('DNO totals'!B$323&lt;0,1,'935'!S294)</f>
        <v>0</v>
      </c>
      <c r="AF294" s="33">
        <f>'Matrix'!D294*MAX('Matrix'!CI294,0-('Matrix'!CH294+IF('935'!Q294=0,0,(1-'935'!Y294/'11'!C$16)*'11'!B$16/('11'!B$16-'935'!X294)*IF('Matrix'!D294=0,1,'Matrix'!AW294/'Matrix'!D294)*'Matrix'!BE294)))*'11'!B$16*0.01*(1-('DNO totals'!B$284+'DNO totals'!B$274)/'DNO totals'!B$296)</f>
        <v>0</v>
      </c>
      <c r="AG294" s="49">
        <f>Q294-Y294-Z294-AA294-AB294-AC294-AD294-AE294-AF294</f>
        <v>0</v>
      </c>
    </row>
    <row r="295" spans="1:33">
      <c r="A295" s="28">
        <v>195</v>
      </c>
      <c r="B295" s="48">
        <f>'Results'!B295</f>
        <v>0</v>
      </c>
      <c r="C295" s="34">
        <f>'Results'!C295</f>
        <v>0</v>
      </c>
      <c r="D295" s="54">
        <f>'Results'!D295</f>
        <v>0</v>
      </c>
      <c r="E295" s="54">
        <f>'Results'!E295</f>
        <v>0</v>
      </c>
      <c r="F295" s="55">
        <f>'Results'!F295</f>
        <v>0</v>
      </c>
      <c r="G295" s="34">
        <f>'Results'!G295</f>
        <v>0</v>
      </c>
      <c r="H295" s="54">
        <f>'Results'!H295</f>
        <v>0</v>
      </c>
      <c r="I295" s="54">
        <f>'Results'!I295</f>
        <v>0</v>
      </c>
      <c r="J295" s="55">
        <f>'Results'!J295</f>
        <v>0</v>
      </c>
      <c r="K295" s="56">
        <f>0.01*'11'!B$16*'Matrix'!D295*'Results'!E295</f>
        <v>0</v>
      </c>
      <c r="L295" s="33">
        <f>0.01*('11'!C$16-'935'!Y295)*'Results'!C295*'Matrix'!D295*('11'!B$16/('11'!B$16-'935'!X295))*'935'!Q295</f>
        <v>0</v>
      </c>
      <c r="M295" s="49">
        <f>0.01*('11'!B$16-'935'!X295)*'Results'!D295</f>
        <v>0</v>
      </c>
      <c r="N295" s="33">
        <f>0.01*'11'!B$16*'Matrix'!I295*'Matrix'!AQ295</f>
        <v>0</v>
      </c>
      <c r="O295" s="33">
        <f>0.01*('11'!B$16-'935'!X295)*'Matrix'!AV295</f>
        <v>0</v>
      </c>
      <c r="P295" s="49">
        <f>0.01*'Matrix'!AK295*'935'!U295</f>
        <v>0</v>
      </c>
      <c r="Q295" s="56">
        <f>K295+L295+M295</f>
        <v>0</v>
      </c>
      <c r="R295" s="32">
        <f>'935'!Z295</f>
        <v>0</v>
      </c>
      <c r="S295" s="57">
        <f>Q295-R295</f>
        <v>0</v>
      </c>
      <c r="T295" s="58">
        <f>IF(R295,Q295/R295-1,"")</f>
        <v>0</v>
      </c>
      <c r="U295" s="56">
        <f>N295+O295+P295</f>
        <v>0</v>
      </c>
      <c r="V295" s="32">
        <f>'935'!AA295</f>
        <v>0</v>
      </c>
      <c r="W295" s="57">
        <f>U295-V295</f>
        <v>0</v>
      </c>
      <c r="X295" s="58">
        <f>IF(V295,U295/V295-1,"")</f>
        <v>0</v>
      </c>
      <c r="Y295" s="56">
        <f>0.01*('11'!B$16-'935'!X295)*'Matrix'!AS295</f>
        <v>0</v>
      </c>
      <c r="Z295" s="33">
        <f>0.01*'11'!B$16*'Matrix'!D295*'Matrix'!CA295</f>
        <v>0</v>
      </c>
      <c r="AA295" s="33">
        <f>'Matrix'!D295*MAX('Matrix'!CI295,0-('Matrix'!CH295+IF('935'!Q295=0,0,(1-'935'!Y295/'11'!C$16)*'11'!B$16/('11'!B$16-'935'!X295)*IF('Matrix'!D295=0,1,'Matrix'!AW295/'Matrix'!D295)*'Matrix'!BE295)))*'11'!B$16*0.01*'DNO totals'!B$274/'DNO totals'!B$296</f>
        <v>0</v>
      </c>
      <c r="AB295" s="33">
        <f>'Matrix'!D295*'Charging rates'!B$106*'Matrix'!CF295</f>
        <v>0</v>
      </c>
      <c r="AC295" s="33">
        <f>'Matrix'!D295*MAX('Matrix'!CI295,0-('Matrix'!CH295+IF('935'!Q295=0,0,(1-'935'!Y295/'11'!C$16)*'11'!B$16/('11'!B$16-'935'!X295)*IF('Matrix'!D295=0,1,'Matrix'!AW295/'Matrix'!D295)*'Matrix'!BE295)))*'11'!B$16*0.01*'DNO totals'!B$284/'DNO totals'!B$296</f>
        <v>0</v>
      </c>
      <c r="AD295" s="33">
        <f>0.01*('Matrix'!AW295*'11'!B$16*'Matrix'!BH295+'Matrix'!D295*'Matrix'!BI295*'935'!Q295*('11'!C$16-'935'!Y295)*('11'!B$16/('11'!B$16-'935'!X295)))</f>
        <v>0</v>
      </c>
      <c r="AE295" s="33">
        <f>'Matrix'!D295*'Charging rates'!B$116*('Parameters'!B$21+'Matrix'!J295)*IF('DNO totals'!B$323&lt;0,1,'935'!S295)</f>
        <v>0</v>
      </c>
      <c r="AF295" s="33">
        <f>'Matrix'!D295*MAX('Matrix'!CI295,0-('Matrix'!CH295+IF('935'!Q295=0,0,(1-'935'!Y295/'11'!C$16)*'11'!B$16/('11'!B$16-'935'!X295)*IF('Matrix'!D295=0,1,'Matrix'!AW295/'Matrix'!D295)*'Matrix'!BE295)))*'11'!B$16*0.01*(1-('DNO totals'!B$284+'DNO totals'!B$274)/'DNO totals'!B$296)</f>
        <v>0</v>
      </c>
      <c r="AG295" s="49">
        <f>Q295-Y295-Z295-AA295-AB295-AC295-AD295-AE295-AF295</f>
        <v>0</v>
      </c>
    </row>
    <row r="296" spans="1:33">
      <c r="A296" s="28">
        <v>196</v>
      </c>
      <c r="B296" s="48">
        <f>'Results'!B296</f>
        <v>0</v>
      </c>
      <c r="C296" s="34">
        <f>'Results'!C296</f>
        <v>0</v>
      </c>
      <c r="D296" s="54">
        <f>'Results'!D296</f>
        <v>0</v>
      </c>
      <c r="E296" s="54">
        <f>'Results'!E296</f>
        <v>0</v>
      </c>
      <c r="F296" s="55">
        <f>'Results'!F296</f>
        <v>0</v>
      </c>
      <c r="G296" s="34">
        <f>'Results'!G296</f>
        <v>0</v>
      </c>
      <c r="H296" s="54">
        <f>'Results'!H296</f>
        <v>0</v>
      </c>
      <c r="I296" s="54">
        <f>'Results'!I296</f>
        <v>0</v>
      </c>
      <c r="J296" s="55">
        <f>'Results'!J296</f>
        <v>0</v>
      </c>
      <c r="K296" s="56">
        <f>0.01*'11'!B$16*'Matrix'!D296*'Results'!E296</f>
        <v>0</v>
      </c>
      <c r="L296" s="33">
        <f>0.01*('11'!C$16-'935'!Y296)*'Results'!C296*'Matrix'!D296*('11'!B$16/('11'!B$16-'935'!X296))*'935'!Q296</f>
        <v>0</v>
      </c>
      <c r="M296" s="49">
        <f>0.01*('11'!B$16-'935'!X296)*'Results'!D296</f>
        <v>0</v>
      </c>
      <c r="N296" s="33">
        <f>0.01*'11'!B$16*'Matrix'!I296*'Matrix'!AQ296</f>
        <v>0</v>
      </c>
      <c r="O296" s="33">
        <f>0.01*('11'!B$16-'935'!X296)*'Matrix'!AV296</f>
        <v>0</v>
      </c>
      <c r="P296" s="49">
        <f>0.01*'Matrix'!AK296*'935'!U296</f>
        <v>0</v>
      </c>
      <c r="Q296" s="56">
        <f>K296+L296+M296</f>
        <v>0</v>
      </c>
      <c r="R296" s="32">
        <f>'935'!Z296</f>
        <v>0</v>
      </c>
      <c r="S296" s="57">
        <f>Q296-R296</f>
        <v>0</v>
      </c>
      <c r="T296" s="58">
        <f>IF(R296,Q296/R296-1,"")</f>
        <v>0</v>
      </c>
      <c r="U296" s="56">
        <f>N296+O296+P296</f>
        <v>0</v>
      </c>
      <c r="V296" s="32">
        <f>'935'!AA296</f>
        <v>0</v>
      </c>
      <c r="W296" s="57">
        <f>U296-V296</f>
        <v>0</v>
      </c>
      <c r="X296" s="58">
        <f>IF(V296,U296/V296-1,"")</f>
        <v>0</v>
      </c>
      <c r="Y296" s="56">
        <f>0.01*('11'!B$16-'935'!X296)*'Matrix'!AS296</f>
        <v>0</v>
      </c>
      <c r="Z296" s="33">
        <f>0.01*'11'!B$16*'Matrix'!D296*'Matrix'!CA296</f>
        <v>0</v>
      </c>
      <c r="AA296" s="33">
        <f>'Matrix'!D296*MAX('Matrix'!CI296,0-('Matrix'!CH296+IF('935'!Q296=0,0,(1-'935'!Y296/'11'!C$16)*'11'!B$16/('11'!B$16-'935'!X296)*IF('Matrix'!D296=0,1,'Matrix'!AW296/'Matrix'!D296)*'Matrix'!BE296)))*'11'!B$16*0.01*'DNO totals'!B$274/'DNO totals'!B$296</f>
        <v>0</v>
      </c>
      <c r="AB296" s="33">
        <f>'Matrix'!D296*'Charging rates'!B$106*'Matrix'!CF296</f>
        <v>0</v>
      </c>
      <c r="AC296" s="33">
        <f>'Matrix'!D296*MAX('Matrix'!CI296,0-('Matrix'!CH296+IF('935'!Q296=0,0,(1-'935'!Y296/'11'!C$16)*'11'!B$16/('11'!B$16-'935'!X296)*IF('Matrix'!D296=0,1,'Matrix'!AW296/'Matrix'!D296)*'Matrix'!BE296)))*'11'!B$16*0.01*'DNO totals'!B$284/'DNO totals'!B$296</f>
        <v>0</v>
      </c>
      <c r="AD296" s="33">
        <f>0.01*('Matrix'!AW296*'11'!B$16*'Matrix'!BH296+'Matrix'!D296*'Matrix'!BI296*'935'!Q296*('11'!C$16-'935'!Y296)*('11'!B$16/('11'!B$16-'935'!X296)))</f>
        <v>0</v>
      </c>
      <c r="AE296" s="33">
        <f>'Matrix'!D296*'Charging rates'!B$116*('Parameters'!B$21+'Matrix'!J296)*IF('DNO totals'!B$323&lt;0,1,'935'!S296)</f>
        <v>0</v>
      </c>
      <c r="AF296" s="33">
        <f>'Matrix'!D296*MAX('Matrix'!CI296,0-('Matrix'!CH296+IF('935'!Q296=0,0,(1-'935'!Y296/'11'!C$16)*'11'!B$16/('11'!B$16-'935'!X296)*IF('Matrix'!D296=0,1,'Matrix'!AW296/'Matrix'!D296)*'Matrix'!BE296)))*'11'!B$16*0.01*(1-('DNO totals'!B$284+'DNO totals'!B$274)/'DNO totals'!B$296)</f>
        <v>0</v>
      </c>
      <c r="AG296" s="49">
        <f>Q296-Y296-Z296-AA296-AB296-AC296-AD296-AE296-AF296</f>
        <v>0</v>
      </c>
    </row>
    <row r="297" spans="1:33">
      <c r="A297" s="28">
        <v>197</v>
      </c>
      <c r="B297" s="48">
        <f>'Results'!B297</f>
        <v>0</v>
      </c>
      <c r="C297" s="34">
        <f>'Results'!C297</f>
        <v>0</v>
      </c>
      <c r="D297" s="54">
        <f>'Results'!D297</f>
        <v>0</v>
      </c>
      <c r="E297" s="54">
        <f>'Results'!E297</f>
        <v>0</v>
      </c>
      <c r="F297" s="55">
        <f>'Results'!F297</f>
        <v>0</v>
      </c>
      <c r="G297" s="34">
        <f>'Results'!G297</f>
        <v>0</v>
      </c>
      <c r="H297" s="54">
        <f>'Results'!H297</f>
        <v>0</v>
      </c>
      <c r="I297" s="54">
        <f>'Results'!I297</f>
        <v>0</v>
      </c>
      <c r="J297" s="55">
        <f>'Results'!J297</f>
        <v>0</v>
      </c>
      <c r="K297" s="56">
        <f>0.01*'11'!B$16*'Matrix'!D297*'Results'!E297</f>
        <v>0</v>
      </c>
      <c r="L297" s="33">
        <f>0.01*('11'!C$16-'935'!Y297)*'Results'!C297*'Matrix'!D297*('11'!B$16/('11'!B$16-'935'!X297))*'935'!Q297</f>
        <v>0</v>
      </c>
      <c r="M297" s="49">
        <f>0.01*('11'!B$16-'935'!X297)*'Results'!D297</f>
        <v>0</v>
      </c>
      <c r="N297" s="33">
        <f>0.01*'11'!B$16*'Matrix'!I297*'Matrix'!AQ297</f>
        <v>0</v>
      </c>
      <c r="O297" s="33">
        <f>0.01*('11'!B$16-'935'!X297)*'Matrix'!AV297</f>
        <v>0</v>
      </c>
      <c r="P297" s="49">
        <f>0.01*'Matrix'!AK297*'935'!U297</f>
        <v>0</v>
      </c>
      <c r="Q297" s="56">
        <f>K297+L297+M297</f>
        <v>0</v>
      </c>
      <c r="R297" s="32">
        <f>'935'!Z297</f>
        <v>0</v>
      </c>
      <c r="S297" s="57">
        <f>Q297-R297</f>
        <v>0</v>
      </c>
      <c r="T297" s="58">
        <f>IF(R297,Q297/R297-1,"")</f>
        <v>0</v>
      </c>
      <c r="U297" s="56">
        <f>N297+O297+P297</f>
        <v>0</v>
      </c>
      <c r="V297" s="32">
        <f>'935'!AA297</f>
        <v>0</v>
      </c>
      <c r="W297" s="57">
        <f>U297-V297</f>
        <v>0</v>
      </c>
      <c r="X297" s="58">
        <f>IF(V297,U297/V297-1,"")</f>
        <v>0</v>
      </c>
      <c r="Y297" s="56">
        <f>0.01*('11'!B$16-'935'!X297)*'Matrix'!AS297</f>
        <v>0</v>
      </c>
      <c r="Z297" s="33">
        <f>0.01*'11'!B$16*'Matrix'!D297*'Matrix'!CA297</f>
        <v>0</v>
      </c>
      <c r="AA297" s="33">
        <f>'Matrix'!D297*MAX('Matrix'!CI297,0-('Matrix'!CH297+IF('935'!Q297=0,0,(1-'935'!Y297/'11'!C$16)*'11'!B$16/('11'!B$16-'935'!X297)*IF('Matrix'!D297=0,1,'Matrix'!AW297/'Matrix'!D297)*'Matrix'!BE297)))*'11'!B$16*0.01*'DNO totals'!B$274/'DNO totals'!B$296</f>
        <v>0</v>
      </c>
      <c r="AB297" s="33">
        <f>'Matrix'!D297*'Charging rates'!B$106*'Matrix'!CF297</f>
        <v>0</v>
      </c>
      <c r="AC297" s="33">
        <f>'Matrix'!D297*MAX('Matrix'!CI297,0-('Matrix'!CH297+IF('935'!Q297=0,0,(1-'935'!Y297/'11'!C$16)*'11'!B$16/('11'!B$16-'935'!X297)*IF('Matrix'!D297=0,1,'Matrix'!AW297/'Matrix'!D297)*'Matrix'!BE297)))*'11'!B$16*0.01*'DNO totals'!B$284/'DNO totals'!B$296</f>
        <v>0</v>
      </c>
      <c r="AD297" s="33">
        <f>0.01*('Matrix'!AW297*'11'!B$16*'Matrix'!BH297+'Matrix'!D297*'Matrix'!BI297*'935'!Q297*('11'!C$16-'935'!Y297)*('11'!B$16/('11'!B$16-'935'!X297)))</f>
        <v>0</v>
      </c>
      <c r="AE297" s="33">
        <f>'Matrix'!D297*'Charging rates'!B$116*('Parameters'!B$21+'Matrix'!J297)*IF('DNO totals'!B$323&lt;0,1,'935'!S297)</f>
        <v>0</v>
      </c>
      <c r="AF297" s="33">
        <f>'Matrix'!D297*MAX('Matrix'!CI297,0-('Matrix'!CH297+IF('935'!Q297=0,0,(1-'935'!Y297/'11'!C$16)*'11'!B$16/('11'!B$16-'935'!X297)*IF('Matrix'!D297=0,1,'Matrix'!AW297/'Matrix'!D297)*'Matrix'!BE297)))*'11'!B$16*0.01*(1-('DNO totals'!B$284+'DNO totals'!B$274)/'DNO totals'!B$296)</f>
        <v>0</v>
      </c>
      <c r="AG297" s="49">
        <f>Q297-Y297-Z297-AA297-AB297-AC297-AD297-AE297-AF297</f>
        <v>0</v>
      </c>
    </row>
    <row r="298" spans="1:33">
      <c r="A298" s="28">
        <v>198</v>
      </c>
      <c r="B298" s="48">
        <f>'Results'!B298</f>
        <v>0</v>
      </c>
      <c r="C298" s="34">
        <f>'Results'!C298</f>
        <v>0</v>
      </c>
      <c r="D298" s="54">
        <f>'Results'!D298</f>
        <v>0</v>
      </c>
      <c r="E298" s="54">
        <f>'Results'!E298</f>
        <v>0</v>
      </c>
      <c r="F298" s="55">
        <f>'Results'!F298</f>
        <v>0</v>
      </c>
      <c r="G298" s="34">
        <f>'Results'!G298</f>
        <v>0</v>
      </c>
      <c r="H298" s="54">
        <f>'Results'!H298</f>
        <v>0</v>
      </c>
      <c r="I298" s="54">
        <f>'Results'!I298</f>
        <v>0</v>
      </c>
      <c r="J298" s="55">
        <f>'Results'!J298</f>
        <v>0</v>
      </c>
      <c r="K298" s="56">
        <f>0.01*'11'!B$16*'Matrix'!D298*'Results'!E298</f>
        <v>0</v>
      </c>
      <c r="L298" s="33">
        <f>0.01*('11'!C$16-'935'!Y298)*'Results'!C298*'Matrix'!D298*('11'!B$16/('11'!B$16-'935'!X298))*'935'!Q298</f>
        <v>0</v>
      </c>
      <c r="M298" s="49">
        <f>0.01*('11'!B$16-'935'!X298)*'Results'!D298</f>
        <v>0</v>
      </c>
      <c r="N298" s="33">
        <f>0.01*'11'!B$16*'Matrix'!I298*'Matrix'!AQ298</f>
        <v>0</v>
      </c>
      <c r="O298" s="33">
        <f>0.01*('11'!B$16-'935'!X298)*'Matrix'!AV298</f>
        <v>0</v>
      </c>
      <c r="P298" s="49">
        <f>0.01*'Matrix'!AK298*'935'!U298</f>
        <v>0</v>
      </c>
      <c r="Q298" s="56">
        <f>K298+L298+M298</f>
        <v>0</v>
      </c>
      <c r="R298" s="32">
        <f>'935'!Z298</f>
        <v>0</v>
      </c>
      <c r="S298" s="57">
        <f>Q298-R298</f>
        <v>0</v>
      </c>
      <c r="T298" s="58">
        <f>IF(R298,Q298/R298-1,"")</f>
        <v>0</v>
      </c>
      <c r="U298" s="56">
        <f>N298+O298+P298</f>
        <v>0</v>
      </c>
      <c r="V298" s="32">
        <f>'935'!AA298</f>
        <v>0</v>
      </c>
      <c r="W298" s="57">
        <f>U298-V298</f>
        <v>0</v>
      </c>
      <c r="X298" s="58">
        <f>IF(V298,U298/V298-1,"")</f>
        <v>0</v>
      </c>
      <c r="Y298" s="56">
        <f>0.01*('11'!B$16-'935'!X298)*'Matrix'!AS298</f>
        <v>0</v>
      </c>
      <c r="Z298" s="33">
        <f>0.01*'11'!B$16*'Matrix'!D298*'Matrix'!CA298</f>
        <v>0</v>
      </c>
      <c r="AA298" s="33">
        <f>'Matrix'!D298*MAX('Matrix'!CI298,0-('Matrix'!CH298+IF('935'!Q298=0,0,(1-'935'!Y298/'11'!C$16)*'11'!B$16/('11'!B$16-'935'!X298)*IF('Matrix'!D298=0,1,'Matrix'!AW298/'Matrix'!D298)*'Matrix'!BE298)))*'11'!B$16*0.01*'DNO totals'!B$274/'DNO totals'!B$296</f>
        <v>0</v>
      </c>
      <c r="AB298" s="33">
        <f>'Matrix'!D298*'Charging rates'!B$106*'Matrix'!CF298</f>
        <v>0</v>
      </c>
      <c r="AC298" s="33">
        <f>'Matrix'!D298*MAX('Matrix'!CI298,0-('Matrix'!CH298+IF('935'!Q298=0,0,(1-'935'!Y298/'11'!C$16)*'11'!B$16/('11'!B$16-'935'!X298)*IF('Matrix'!D298=0,1,'Matrix'!AW298/'Matrix'!D298)*'Matrix'!BE298)))*'11'!B$16*0.01*'DNO totals'!B$284/'DNO totals'!B$296</f>
        <v>0</v>
      </c>
      <c r="AD298" s="33">
        <f>0.01*('Matrix'!AW298*'11'!B$16*'Matrix'!BH298+'Matrix'!D298*'Matrix'!BI298*'935'!Q298*('11'!C$16-'935'!Y298)*('11'!B$16/('11'!B$16-'935'!X298)))</f>
        <v>0</v>
      </c>
      <c r="AE298" s="33">
        <f>'Matrix'!D298*'Charging rates'!B$116*('Parameters'!B$21+'Matrix'!J298)*IF('DNO totals'!B$323&lt;0,1,'935'!S298)</f>
        <v>0</v>
      </c>
      <c r="AF298" s="33">
        <f>'Matrix'!D298*MAX('Matrix'!CI298,0-('Matrix'!CH298+IF('935'!Q298=0,0,(1-'935'!Y298/'11'!C$16)*'11'!B$16/('11'!B$16-'935'!X298)*IF('Matrix'!D298=0,1,'Matrix'!AW298/'Matrix'!D298)*'Matrix'!BE298)))*'11'!B$16*0.01*(1-('DNO totals'!B$284+'DNO totals'!B$274)/'DNO totals'!B$296)</f>
        <v>0</v>
      </c>
      <c r="AG298" s="49">
        <f>Q298-Y298-Z298-AA298-AB298-AC298-AD298-AE298-AF298</f>
        <v>0</v>
      </c>
    </row>
    <row r="299" spans="1:33">
      <c r="A299" s="28">
        <v>199</v>
      </c>
      <c r="B299" s="48">
        <f>'Results'!B299</f>
        <v>0</v>
      </c>
      <c r="C299" s="34">
        <f>'Results'!C299</f>
        <v>0</v>
      </c>
      <c r="D299" s="54">
        <f>'Results'!D299</f>
        <v>0</v>
      </c>
      <c r="E299" s="54">
        <f>'Results'!E299</f>
        <v>0</v>
      </c>
      <c r="F299" s="55">
        <f>'Results'!F299</f>
        <v>0</v>
      </c>
      <c r="G299" s="34">
        <f>'Results'!G299</f>
        <v>0</v>
      </c>
      <c r="H299" s="54">
        <f>'Results'!H299</f>
        <v>0</v>
      </c>
      <c r="I299" s="54">
        <f>'Results'!I299</f>
        <v>0</v>
      </c>
      <c r="J299" s="55">
        <f>'Results'!J299</f>
        <v>0</v>
      </c>
      <c r="K299" s="56">
        <f>0.01*'11'!B$16*'Matrix'!D299*'Results'!E299</f>
        <v>0</v>
      </c>
      <c r="L299" s="33">
        <f>0.01*('11'!C$16-'935'!Y299)*'Results'!C299*'Matrix'!D299*('11'!B$16/('11'!B$16-'935'!X299))*'935'!Q299</f>
        <v>0</v>
      </c>
      <c r="M299" s="49">
        <f>0.01*('11'!B$16-'935'!X299)*'Results'!D299</f>
        <v>0</v>
      </c>
      <c r="N299" s="33">
        <f>0.01*'11'!B$16*'Matrix'!I299*'Matrix'!AQ299</f>
        <v>0</v>
      </c>
      <c r="O299" s="33">
        <f>0.01*('11'!B$16-'935'!X299)*'Matrix'!AV299</f>
        <v>0</v>
      </c>
      <c r="P299" s="49">
        <f>0.01*'Matrix'!AK299*'935'!U299</f>
        <v>0</v>
      </c>
      <c r="Q299" s="56">
        <f>K299+L299+M299</f>
        <v>0</v>
      </c>
      <c r="R299" s="32">
        <f>'935'!Z299</f>
        <v>0</v>
      </c>
      <c r="S299" s="57">
        <f>Q299-R299</f>
        <v>0</v>
      </c>
      <c r="T299" s="58">
        <f>IF(R299,Q299/R299-1,"")</f>
        <v>0</v>
      </c>
      <c r="U299" s="56">
        <f>N299+O299+P299</f>
        <v>0</v>
      </c>
      <c r="V299" s="32">
        <f>'935'!AA299</f>
        <v>0</v>
      </c>
      <c r="W299" s="57">
        <f>U299-V299</f>
        <v>0</v>
      </c>
      <c r="X299" s="58">
        <f>IF(V299,U299/V299-1,"")</f>
        <v>0</v>
      </c>
      <c r="Y299" s="56">
        <f>0.01*('11'!B$16-'935'!X299)*'Matrix'!AS299</f>
        <v>0</v>
      </c>
      <c r="Z299" s="33">
        <f>0.01*'11'!B$16*'Matrix'!D299*'Matrix'!CA299</f>
        <v>0</v>
      </c>
      <c r="AA299" s="33">
        <f>'Matrix'!D299*MAX('Matrix'!CI299,0-('Matrix'!CH299+IF('935'!Q299=0,0,(1-'935'!Y299/'11'!C$16)*'11'!B$16/('11'!B$16-'935'!X299)*IF('Matrix'!D299=0,1,'Matrix'!AW299/'Matrix'!D299)*'Matrix'!BE299)))*'11'!B$16*0.01*'DNO totals'!B$274/'DNO totals'!B$296</f>
        <v>0</v>
      </c>
      <c r="AB299" s="33">
        <f>'Matrix'!D299*'Charging rates'!B$106*'Matrix'!CF299</f>
        <v>0</v>
      </c>
      <c r="AC299" s="33">
        <f>'Matrix'!D299*MAX('Matrix'!CI299,0-('Matrix'!CH299+IF('935'!Q299=0,0,(1-'935'!Y299/'11'!C$16)*'11'!B$16/('11'!B$16-'935'!X299)*IF('Matrix'!D299=0,1,'Matrix'!AW299/'Matrix'!D299)*'Matrix'!BE299)))*'11'!B$16*0.01*'DNO totals'!B$284/'DNO totals'!B$296</f>
        <v>0</v>
      </c>
      <c r="AD299" s="33">
        <f>0.01*('Matrix'!AW299*'11'!B$16*'Matrix'!BH299+'Matrix'!D299*'Matrix'!BI299*'935'!Q299*('11'!C$16-'935'!Y299)*('11'!B$16/('11'!B$16-'935'!X299)))</f>
        <v>0</v>
      </c>
      <c r="AE299" s="33">
        <f>'Matrix'!D299*'Charging rates'!B$116*('Parameters'!B$21+'Matrix'!J299)*IF('DNO totals'!B$323&lt;0,1,'935'!S299)</f>
        <v>0</v>
      </c>
      <c r="AF299" s="33">
        <f>'Matrix'!D299*MAX('Matrix'!CI299,0-('Matrix'!CH299+IF('935'!Q299=0,0,(1-'935'!Y299/'11'!C$16)*'11'!B$16/('11'!B$16-'935'!X299)*IF('Matrix'!D299=0,1,'Matrix'!AW299/'Matrix'!D299)*'Matrix'!BE299)))*'11'!B$16*0.01*(1-('DNO totals'!B$284+'DNO totals'!B$274)/'DNO totals'!B$296)</f>
        <v>0</v>
      </c>
      <c r="AG299" s="49">
        <f>Q299-Y299-Z299-AA299-AB299-AC299-AD299-AE299-AF299</f>
        <v>0</v>
      </c>
    </row>
    <row r="300" spans="1:33">
      <c r="A300" s="28">
        <v>200</v>
      </c>
      <c r="B300" s="48">
        <f>'Results'!B300</f>
        <v>0</v>
      </c>
      <c r="C300" s="34">
        <f>'Results'!C300</f>
        <v>0</v>
      </c>
      <c r="D300" s="54">
        <f>'Results'!D300</f>
        <v>0</v>
      </c>
      <c r="E300" s="54">
        <f>'Results'!E300</f>
        <v>0</v>
      </c>
      <c r="F300" s="55">
        <f>'Results'!F300</f>
        <v>0</v>
      </c>
      <c r="G300" s="34">
        <f>'Results'!G300</f>
        <v>0</v>
      </c>
      <c r="H300" s="54">
        <f>'Results'!H300</f>
        <v>0</v>
      </c>
      <c r="I300" s="54">
        <f>'Results'!I300</f>
        <v>0</v>
      </c>
      <c r="J300" s="55">
        <f>'Results'!J300</f>
        <v>0</v>
      </c>
      <c r="K300" s="56">
        <f>0.01*'11'!B$16*'Matrix'!D300*'Results'!E300</f>
        <v>0</v>
      </c>
      <c r="L300" s="33">
        <f>0.01*('11'!C$16-'935'!Y300)*'Results'!C300*'Matrix'!D300*('11'!B$16/('11'!B$16-'935'!X300))*'935'!Q300</f>
        <v>0</v>
      </c>
      <c r="M300" s="49">
        <f>0.01*('11'!B$16-'935'!X300)*'Results'!D300</f>
        <v>0</v>
      </c>
      <c r="N300" s="33">
        <f>0.01*'11'!B$16*'Matrix'!I300*'Matrix'!AQ300</f>
        <v>0</v>
      </c>
      <c r="O300" s="33">
        <f>0.01*('11'!B$16-'935'!X300)*'Matrix'!AV300</f>
        <v>0</v>
      </c>
      <c r="P300" s="49">
        <f>0.01*'Matrix'!AK300*'935'!U300</f>
        <v>0</v>
      </c>
      <c r="Q300" s="56">
        <f>K300+L300+M300</f>
        <v>0</v>
      </c>
      <c r="R300" s="32">
        <f>'935'!Z300</f>
        <v>0</v>
      </c>
      <c r="S300" s="57">
        <f>Q300-R300</f>
        <v>0</v>
      </c>
      <c r="T300" s="58">
        <f>IF(R300,Q300/R300-1,"")</f>
        <v>0</v>
      </c>
      <c r="U300" s="56">
        <f>N300+O300+P300</f>
        <v>0</v>
      </c>
      <c r="V300" s="32">
        <f>'935'!AA300</f>
        <v>0</v>
      </c>
      <c r="W300" s="57">
        <f>U300-V300</f>
        <v>0</v>
      </c>
      <c r="X300" s="58">
        <f>IF(V300,U300/V300-1,"")</f>
        <v>0</v>
      </c>
      <c r="Y300" s="56">
        <f>0.01*('11'!B$16-'935'!X300)*'Matrix'!AS300</f>
        <v>0</v>
      </c>
      <c r="Z300" s="33">
        <f>0.01*'11'!B$16*'Matrix'!D300*'Matrix'!CA300</f>
        <v>0</v>
      </c>
      <c r="AA300" s="33">
        <f>'Matrix'!D300*MAX('Matrix'!CI300,0-('Matrix'!CH300+IF('935'!Q300=0,0,(1-'935'!Y300/'11'!C$16)*'11'!B$16/('11'!B$16-'935'!X300)*IF('Matrix'!D300=0,1,'Matrix'!AW300/'Matrix'!D300)*'Matrix'!BE300)))*'11'!B$16*0.01*'DNO totals'!B$274/'DNO totals'!B$296</f>
        <v>0</v>
      </c>
      <c r="AB300" s="33">
        <f>'Matrix'!D300*'Charging rates'!B$106*'Matrix'!CF300</f>
        <v>0</v>
      </c>
      <c r="AC300" s="33">
        <f>'Matrix'!D300*MAX('Matrix'!CI300,0-('Matrix'!CH300+IF('935'!Q300=0,0,(1-'935'!Y300/'11'!C$16)*'11'!B$16/('11'!B$16-'935'!X300)*IF('Matrix'!D300=0,1,'Matrix'!AW300/'Matrix'!D300)*'Matrix'!BE300)))*'11'!B$16*0.01*'DNO totals'!B$284/'DNO totals'!B$296</f>
        <v>0</v>
      </c>
      <c r="AD300" s="33">
        <f>0.01*('Matrix'!AW300*'11'!B$16*'Matrix'!BH300+'Matrix'!D300*'Matrix'!BI300*'935'!Q300*('11'!C$16-'935'!Y300)*('11'!B$16/('11'!B$16-'935'!X300)))</f>
        <v>0</v>
      </c>
      <c r="AE300" s="33">
        <f>'Matrix'!D300*'Charging rates'!B$116*('Parameters'!B$21+'Matrix'!J300)*IF('DNO totals'!B$323&lt;0,1,'935'!S300)</f>
        <v>0</v>
      </c>
      <c r="AF300" s="33">
        <f>'Matrix'!D300*MAX('Matrix'!CI300,0-('Matrix'!CH300+IF('935'!Q300=0,0,(1-'935'!Y300/'11'!C$16)*'11'!B$16/('11'!B$16-'935'!X300)*IF('Matrix'!D300=0,1,'Matrix'!AW300/'Matrix'!D300)*'Matrix'!BE300)))*'11'!B$16*0.01*(1-('DNO totals'!B$284+'DNO totals'!B$274)/'DNO totals'!B$296)</f>
        <v>0</v>
      </c>
      <c r="AG300" s="49">
        <f>Q300-Y300-Z300-AA300-AB300-AC300-AD300-AE300-AF300</f>
        <v>0</v>
      </c>
    </row>
    <row r="301" spans="1:33">
      <c r="A301" s="28">
        <v>201</v>
      </c>
      <c r="B301" s="48">
        <f>'Results'!B301</f>
        <v>0</v>
      </c>
      <c r="C301" s="34">
        <f>'Results'!C301</f>
        <v>0</v>
      </c>
      <c r="D301" s="54">
        <f>'Results'!D301</f>
        <v>0</v>
      </c>
      <c r="E301" s="54">
        <f>'Results'!E301</f>
        <v>0</v>
      </c>
      <c r="F301" s="55">
        <f>'Results'!F301</f>
        <v>0</v>
      </c>
      <c r="G301" s="34">
        <f>'Results'!G301</f>
        <v>0</v>
      </c>
      <c r="H301" s="54">
        <f>'Results'!H301</f>
        <v>0</v>
      </c>
      <c r="I301" s="54">
        <f>'Results'!I301</f>
        <v>0</v>
      </c>
      <c r="J301" s="55">
        <f>'Results'!J301</f>
        <v>0</v>
      </c>
      <c r="K301" s="56">
        <f>0.01*'11'!B$16*'Matrix'!D301*'Results'!E301</f>
        <v>0</v>
      </c>
      <c r="L301" s="33">
        <f>0.01*('11'!C$16-'935'!Y301)*'Results'!C301*'Matrix'!D301*('11'!B$16/('11'!B$16-'935'!X301))*'935'!Q301</f>
        <v>0</v>
      </c>
      <c r="M301" s="49">
        <f>0.01*('11'!B$16-'935'!X301)*'Results'!D301</f>
        <v>0</v>
      </c>
      <c r="N301" s="33">
        <f>0.01*'11'!B$16*'Matrix'!I301*'Matrix'!AQ301</f>
        <v>0</v>
      </c>
      <c r="O301" s="33">
        <f>0.01*('11'!B$16-'935'!X301)*'Matrix'!AV301</f>
        <v>0</v>
      </c>
      <c r="P301" s="49">
        <f>0.01*'Matrix'!AK301*'935'!U301</f>
        <v>0</v>
      </c>
      <c r="Q301" s="56">
        <f>K301+L301+M301</f>
        <v>0</v>
      </c>
      <c r="R301" s="32">
        <f>'935'!Z301</f>
        <v>0</v>
      </c>
      <c r="S301" s="57">
        <f>Q301-R301</f>
        <v>0</v>
      </c>
      <c r="T301" s="58">
        <f>IF(R301,Q301/R301-1,"")</f>
        <v>0</v>
      </c>
      <c r="U301" s="56">
        <f>N301+O301+P301</f>
        <v>0</v>
      </c>
      <c r="V301" s="32">
        <f>'935'!AA301</f>
        <v>0</v>
      </c>
      <c r="W301" s="57">
        <f>U301-V301</f>
        <v>0</v>
      </c>
      <c r="X301" s="58">
        <f>IF(V301,U301/V301-1,"")</f>
        <v>0</v>
      </c>
      <c r="Y301" s="56">
        <f>0.01*('11'!B$16-'935'!X301)*'Matrix'!AS301</f>
        <v>0</v>
      </c>
      <c r="Z301" s="33">
        <f>0.01*'11'!B$16*'Matrix'!D301*'Matrix'!CA301</f>
        <v>0</v>
      </c>
      <c r="AA301" s="33">
        <f>'Matrix'!D301*MAX('Matrix'!CI301,0-('Matrix'!CH301+IF('935'!Q301=0,0,(1-'935'!Y301/'11'!C$16)*'11'!B$16/('11'!B$16-'935'!X301)*IF('Matrix'!D301=0,1,'Matrix'!AW301/'Matrix'!D301)*'Matrix'!BE301)))*'11'!B$16*0.01*'DNO totals'!B$274/'DNO totals'!B$296</f>
        <v>0</v>
      </c>
      <c r="AB301" s="33">
        <f>'Matrix'!D301*'Charging rates'!B$106*'Matrix'!CF301</f>
        <v>0</v>
      </c>
      <c r="AC301" s="33">
        <f>'Matrix'!D301*MAX('Matrix'!CI301,0-('Matrix'!CH301+IF('935'!Q301=0,0,(1-'935'!Y301/'11'!C$16)*'11'!B$16/('11'!B$16-'935'!X301)*IF('Matrix'!D301=0,1,'Matrix'!AW301/'Matrix'!D301)*'Matrix'!BE301)))*'11'!B$16*0.01*'DNO totals'!B$284/'DNO totals'!B$296</f>
        <v>0</v>
      </c>
      <c r="AD301" s="33">
        <f>0.01*('Matrix'!AW301*'11'!B$16*'Matrix'!BH301+'Matrix'!D301*'Matrix'!BI301*'935'!Q301*('11'!C$16-'935'!Y301)*('11'!B$16/('11'!B$16-'935'!X301)))</f>
        <v>0</v>
      </c>
      <c r="AE301" s="33">
        <f>'Matrix'!D301*'Charging rates'!B$116*('Parameters'!B$21+'Matrix'!J301)*IF('DNO totals'!B$323&lt;0,1,'935'!S301)</f>
        <v>0</v>
      </c>
      <c r="AF301" s="33">
        <f>'Matrix'!D301*MAX('Matrix'!CI301,0-('Matrix'!CH301+IF('935'!Q301=0,0,(1-'935'!Y301/'11'!C$16)*'11'!B$16/('11'!B$16-'935'!X301)*IF('Matrix'!D301=0,1,'Matrix'!AW301/'Matrix'!D301)*'Matrix'!BE301)))*'11'!B$16*0.01*(1-('DNO totals'!B$284+'DNO totals'!B$274)/'DNO totals'!B$296)</f>
        <v>0</v>
      </c>
      <c r="AG301" s="49">
        <f>Q301-Y301-Z301-AA301-AB301-AC301-AD301-AE301-AF301</f>
        <v>0</v>
      </c>
    </row>
    <row r="302" spans="1:33">
      <c r="A302" s="28">
        <v>202</v>
      </c>
      <c r="B302" s="48">
        <f>'Results'!B302</f>
        <v>0</v>
      </c>
      <c r="C302" s="34">
        <f>'Results'!C302</f>
        <v>0</v>
      </c>
      <c r="D302" s="54">
        <f>'Results'!D302</f>
        <v>0</v>
      </c>
      <c r="E302" s="54">
        <f>'Results'!E302</f>
        <v>0</v>
      </c>
      <c r="F302" s="55">
        <f>'Results'!F302</f>
        <v>0</v>
      </c>
      <c r="G302" s="34">
        <f>'Results'!G302</f>
        <v>0</v>
      </c>
      <c r="H302" s="54">
        <f>'Results'!H302</f>
        <v>0</v>
      </c>
      <c r="I302" s="54">
        <f>'Results'!I302</f>
        <v>0</v>
      </c>
      <c r="J302" s="55">
        <f>'Results'!J302</f>
        <v>0</v>
      </c>
      <c r="K302" s="56">
        <f>0.01*'11'!B$16*'Matrix'!D302*'Results'!E302</f>
        <v>0</v>
      </c>
      <c r="L302" s="33">
        <f>0.01*('11'!C$16-'935'!Y302)*'Results'!C302*'Matrix'!D302*('11'!B$16/('11'!B$16-'935'!X302))*'935'!Q302</f>
        <v>0</v>
      </c>
      <c r="M302" s="49">
        <f>0.01*('11'!B$16-'935'!X302)*'Results'!D302</f>
        <v>0</v>
      </c>
      <c r="N302" s="33">
        <f>0.01*'11'!B$16*'Matrix'!I302*'Matrix'!AQ302</f>
        <v>0</v>
      </c>
      <c r="O302" s="33">
        <f>0.01*('11'!B$16-'935'!X302)*'Matrix'!AV302</f>
        <v>0</v>
      </c>
      <c r="P302" s="49">
        <f>0.01*'Matrix'!AK302*'935'!U302</f>
        <v>0</v>
      </c>
      <c r="Q302" s="56">
        <f>K302+L302+M302</f>
        <v>0</v>
      </c>
      <c r="R302" s="32">
        <f>'935'!Z302</f>
        <v>0</v>
      </c>
      <c r="S302" s="57">
        <f>Q302-R302</f>
        <v>0</v>
      </c>
      <c r="T302" s="58">
        <f>IF(R302,Q302/R302-1,"")</f>
        <v>0</v>
      </c>
      <c r="U302" s="56">
        <f>N302+O302+P302</f>
        <v>0</v>
      </c>
      <c r="V302" s="32">
        <f>'935'!AA302</f>
        <v>0</v>
      </c>
      <c r="W302" s="57">
        <f>U302-V302</f>
        <v>0</v>
      </c>
      <c r="X302" s="58">
        <f>IF(V302,U302/V302-1,"")</f>
        <v>0</v>
      </c>
      <c r="Y302" s="56">
        <f>0.01*('11'!B$16-'935'!X302)*'Matrix'!AS302</f>
        <v>0</v>
      </c>
      <c r="Z302" s="33">
        <f>0.01*'11'!B$16*'Matrix'!D302*'Matrix'!CA302</f>
        <v>0</v>
      </c>
      <c r="AA302" s="33">
        <f>'Matrix'!D302*MAX('Matrix'!CI302,0-('Matrix'!CH302+IF('935'!Q302=0,0,(1-'935'!Y302/'11'!C$16)*'11'!B$16/('11'!B$16-'935'!X302)*IF('Matrix'!D302=0,1,'Matrix'!AW302/'Matrix'!D302)*'Matrix'!BE302)))*'11'!B$16*0.01*'DNO totals'!B$274/'DNO totals'!B$296</f>
        <v>0</v>
      </c>
      <c r="AB302" s="33">
        <f>'Matrix'!D302*'Charging rates'!B$106*'Matrix'!CF302</f>
        <v>0</v>
      </c>
      <c r="AC302" s="33">
        <f>'Matrix'!D302*MAX('Matrix'!CI302,0-('Matrix'!CH302+IF('935'!Q302=0,0,(1-'935'!Y302/'11'!C$16)*'11'!B$16/('11'!B$16-'935'!X302)*IF('Matrix'!D302=0,1,'Matrix'!AW302/'Matrix'!D302)*'Matrix'!BE302)))*'11'!B$16*0.01*'DNO totals'!B$284/'DNO totals'!B$296</f>
        <v>0</v>
      </c>
      <c r="AD302" s="33">
        <f>0.01*('Matrix'!AW302*'11'!B$16*'Matrix'!BH302+'Matrix'!D302*'Matrix'!BI302*'935'!Q302*('11'!C$16-'935'!Y302)*('11'!B$16/('11'!B$16-'935'!X302)))</f>
        <v>0</v>
      </c>
      <c r="AE302" s="33">
        <f>'Matrix'!D302*'Charging rates'!B$116*('Parameters'!B$21+'Matrix'!J302)*IF('DNO totals'!B$323&lt;0,1,'935'!S302)</f>
        <v>0</v>
      </c>
      <c r="AF302" s="33">
        <f>'Matrix'!D302*MAX('Matrix'!CI302,0-('Matrix'!CH302+IF('935'!Q302=0,0,(1-'935'!Y302/'11'!C$16)*'11'!B$16/('11'!B$16-'935'!X302)*IF('Matrix'!D302=0,1,'Matrix'!AW302/'Matrix'!D302)*'Matrix'!BE302)))*'11'!B$16*0.01*(1-('DNO totals'!B$284+'DNO totals'!B$274)/'DNO totals'!B$296)</f>
        <v>0</v>
      </c>
      <c r="AG302" s="49">
        <f>Q302-Y302-Z302-AA302-AB302-AC302-AD302-AE302-AF302</f>
        <v>0</v>
      </c>
    </row>
    <row r="303" spans="1:33">
      <c r="A303" s="28">
        <v>203</v>
      </c>
      <c r="B303" s="48">
        <f>'Results'!B303</f>
        <v>0</v>
      </c>
      <c r="C303" s="34">
        <f>'Results'!C303</f>
        <v>0</v>
      </c>
      <c r="D303" s="54">
        <f>'Results'!D303</f>
        <v>0</v>
      </c>
      <c r="E303" s="54">
        <f>'Results'!E303</f>
        <v>0</v>
      </c>
      <c r="F303" s="55">
        <f>'Results'!F303</f>
        <v>0</v>
      </c>
      <c r="G303" s="34">
        <f>'Results'!G303</f>
        <v>0</v>
      </c>
      <c r="H303" s="54">
        <f>'Results'!H303</f>
        <v>0</v>
      </c>
      <c r="I303" s="54">
        <f>'Results'!I303</f>
        <v>0</v>
      </c>
      <c r="J303" s="55">
        <f>'Results'!J303</f>
        <v>0</v>
      </c>
      <c r="K303" s="56">
        <f>0.01*'11'!B$16*'Matrix'!D303*'Results'!E303</f>
        <v>0</v>
      </c>
      <c r="L303" s="33">
        <f>0.01*('11'!C$16-'935'!Y303)*'Results'!C303*'Matrix'!D303*('11'!B$16/('11'!B$16-'935'!X303))*'935'!Q303</f>
        <v>0</v>
      </c>
      <c r="M303" s="49">
        <f>0.01*('11'!B$16-'935'!X303)*'Results'!D303</f>
        <v>0</v>
      </c>
      <c r="N303" s="33">
        <f>0.01*'11'!B$16*'Matrix'!I303*'Matrix'!AQ303</f>
        <v>0</v>
      </c>
      <c r="O303" s="33">
        <f>0.01*('11'!B$16-'935'!X303)*'Matrix'!AV303</f>
        <v>0</v>
      </c>
      <c r="P303" s="49">
        <f>0.01*'Matrix'!AK303*'935'!U303</f>
        <v>0</v>
      </c>
      <c r="Q303" s="56">
        <f>K303+L303+M303</f>
        <v>0</v>
      </c>
      <c r="R303" s="32">
        <f>'935'!Z303</f>
        <v>0</v>
      </c>
      <c r="S303" s="57">
        <f>Q303-R303</f>
        <v>0</v>
      </c>
      <c r="T303" s="58">
        <f>IF(R303,Q303/R303-1,"")</f>
        <v>0</v>
      </c>
      <c r="U303" s="56">
        <f>N303+O303+P303</f>
        <v>0</v>
      </c>
      <c r="V303" s="32">
        <f>'935'!AA303</f>
        <v>0</v>
      </c>
      <c r="W303" s="57">
        <f>U303-V303</f>
        <v>0</v>
      </c>
      <c r="X303" s="58">
        <f>IF(V303,U303/V303-1,"")</f>
        <v>0</v>
      </c>
      <c r="Y303" s="56">
        <f>0.01*('11'!B$16-'935'!X303)*'Matrix'!AS303</f>
        <v>0</v>
      </c>
      <c r="Z303" s="33">
        <f>0.01*'11'!B$16*'Matrix'!D303*'Matrix'!CA303</f>
        <v>0</v>
      </c>
      <c r="AA303" s="33">
        <f>'Matrix'!D303*MAX('Matrix'!CI303,0-('Matrix'!CH303+IF('935'!Q303=0,0,(1-'935'!Y303/'11'!C$16)*'11'!B$16/('11'!B$16-'935'!X303)*IF('Matrix'!D303=0,1,'Matrix'!AW303/'Matrix'!D303)*'Matrix'!BE303)))*'11'!B$16*0.01*'DNO totals'!B$274/'DNO totals'!B$296</f>
        <v>0</v>
      </c>
      <c r="AB303" s="33">
        <f>'Matrix'!D303*'Charging rates'!B$106*'Matrix'!CF303</f>
        <v>0</v>
      </c>
      <c r="AC303" s="33">
        <f>'Matrix'!D303*MAX('Matrix'!CI303,0-('Matrix'!CH303+IF('935'!Q303=0,0,(1-'935'!Y303/'11'!C$16)*'11'!B$16/('11'!B$16-'935'!X303)*IF('Matrix'!D303=0,1,'Matrix'!AW303/'Matrix'!D303)*'Matrix'!BE303)))*'11'!B$16*0.01*'DNO totals'!B$284/'DNO totals'!B$296</f>
        <v>0</v>
      </c>
      <c r="AD303" s="33">
        <f>0.01*('Matrix'!AW303*'11'!B$16*'Matrix'!BH303+'Matrix'!D303*'Matrix'!BI303*'935'!Q303*('11'!C$16-'935'!Y303)*('11'!B$16/('11'!B$16-'935'!X303)))</f>
        <v>0</v>
      </c>
      <c r="AE303" s="33">
        <f>'Matrix'!D303*'Charging rates'!B$116*('Parameters'!B$21+'Matrix'!J303)*IF('DNO totals'!B$323&lt;0,1,'935'!S303)</f>
        <v>0</v>
      </c>
      <c r="AF303" s="33">
        <f>'Matrix'!D303*MAX('Matrix'!CI303,0-('Matrix'!CH303+IF('935'!Q303=0,0,(1-'935'!Y303/'11'!C$16)*'11'!B$16/('11'!B$16-'935'!X303)*IF('Matrix'!D303=0,1,'Matrix'!AW303/'Matrix'!D303)*'Matrix'!BE303)))*'11'!B$16*0.01*(1-('DNO totals'!B$284+'DNO totals'!B$274)/'DNO totals'!B$296)</f>
        <v>0</v>
      </c>
      <c r="AG303" s="49">
        <f>Q303-Y303-Z303-AA303-AB303-AC303-AD303-AE303-AF303</f>
        <v>0</v>
      </c>
    </row>
    <row r="304" spans="1:33">
      <c r="A304" s="28">
        <v>204</v>
      </c>
      <c r="B304" s="48">
        <f>'Results'!B304</f>
        <v>0</v>
      </c>
      <c r="C304" s="34">
        <f>'Results'!C304</f>
        <v>0</v>
      </c>
      <c r="D304" s="54">
        <f>'Results'!D304</f>
        <v>0</v>
      </c>
      <c r="E304" s="54">
        <f>'Results'!E304</f>
        <v>0</v>
      </c>
      <c r="F304" s="55">
        <f>'Results'!F304</f>
        <v>0</v>
      </c>
      <c r="G304" s="34">
        <f>'Results'!G304</f>
        <v>0</v>
      </c>
      <c r="H304" s="54">
        <f>'Results'!H304</f>
        <v>0</v>
      </c>
      <c r="I304" s="54">
        <f>'Results'!I304</f>
        <v>0</v>
      </c>
      <c r="J304" s="55">
        <f>'Results'!J304</f>
        <v>0</v>
      </c>
      <c r="K304" s="56">
        <f>0.01*'11'!B$16*'Matrix'!D304*'Results'!E304</f>
        <v>0</v>
      </c>
      <c r="L304" s="33">
        <f>0.01*('11'!C$16-'935'!Y304)*'Results'!C304*'Matrix'!D304*('11'!B$16/('11'!B$16-'935'!X304))*'935'!Q304</f>
        <v>0</v>
      </c>
      <c r="M304" s="49">
        <f>0.01*('11'!B$16-'935'!X304)*'Results'!D304</f>
        <v>0</v>
      </c>
      <c r="N304" s="33">
        <f>0.01*'11'!B$16*'Matrix'!I304*'Matrix'!AQ304</f>
        <v>0</v>
      </c>
      <c r="O304" s="33">
        <f>0.01*('11'!B$16-'935'!X304)*'Matrix'!AV304</f>
        <v>0</v>
      </c>
      <c r="P304" s="49">
        <f>0.01*'Matrix'!AK304*'935'!U304</f>
        <v>0</v>
      </c>
      <c r="Q304" s="56">
        <f>K304+L304+M304</f>
        <v>0</v>
      </c>
      <c r="R304" s="32">
        <f>'935'!Z304</f>
        <v>0</v>
      </c>
      <c r="S304" s="57">
        <f>Q304-R304</f>
        <v>0</v>
      </c>
      <c r="T304" s="58">
        <f>IF(R304,Q304/R304-1,"")</f>
        <v>0</v>
      </c>
      <c r="U304" s="56">
        <f>N304+O304+P304</f>
        <v>0</v>
      </c>
      <c r="V304" s="32">
        <f>'935'!AA304</f>
        <v>0</v>
      </c>
      <c r="W304" s="57">
        <f>U304-V304</f>
        <v>0</v>
      </c>
      <c r="X304" s="58">
        <f>IF(V304,U304/V304-1,"")</f>
        <v>0</v>
      </c>
      <c r="Y304" s="56">
        <f>0.01*('11'!B$16-'935'!X304)*'Matrix'!AS304</f>
        <v>0</v>
      </c>
      <c r="Z304" s="33">
        <f>0.01*'11'!B$16*'Matrix'!D304*'Matrix'!CA304</f>
        <v>0</v>
      </c>
      <c r="AA304" s="33">
        <f>'Matrix'!D304*MAX('Matrix'!CI304,0-('Matrix'!CH304+IF('935'!Q304=0,0,(1-'935'!Y304/'11'!C$16)*'11'!B$16/('11'!B$16-'935'!X304)*IF('Matrix'!D304=0,1,'Matrix'!AW304/'Matrix'!D304)*'Matrix'!BE304)))*'11'!B$16*0.01*'DNO totals'!B$274/'DNO totals'!B$296</f>
        <v>0</v>
      </c>
      <c r="AB304" s="33">
        <f>'Matrix'!D304*'Charging rates'!B$106*'Matrix'!CF304</f>
        <v>0</v>
      </c>
      <c r="AC304" s="33">
        <f>'Matrix'!D304*MAX('Matrix'!CI304,0-('Matrix'!CH304+IF('935'!Q304=0,0,(1-'935'!Y304/'11'!C$16)*'11'!B$16/('11'!B$16-'935'!X304)*IF('Matrix'!D304=0,1,'Matrix'!AW304/'Matrix'!D304)*'Matrix'!BE304)))*'11'!B$16*0.01*'DNO totals'!B$284/'DNO totals'!B$296</f>
        <v>0</v>
      </c>
      <c r="AD304" s="33">
        <f>0.01*('Matrix'!AW304*'11'!B$16*'Matrix'!BH304+'Matrix'!D304*'Matrix'!BI304*'935'!Q304*('11'!C$16-'935'!Y304)*('11'!B$16/('11'!B$16-'935'!X304)))</f>
        <v>0</v>
      </c>
      <c r="AE304" s="33">
        <f>'Matrix'!D304*'Charging rates'!B$116*('Parameters'!B$21+'Matrix'!J304)*IF('DNO totals'!B$323&lt;0,1,'935'!S304)</f>
        <v>0</v>
      </c>
      <c r="AF304" s="33">
        <f>'Matrix'!D304*MAX('Matrix'!CI304,0-('Matrix'!CH304+IF('935'!Q304=0,0,(1-'935'!Y304/'11'!C$16)*'11'!B$16/('11'!B$16-'935'!X304)*IF('Matrix'!D304=0,1,'Matrix'!AW304/'Matrix'!D304)*'Matrix'!BE304)))*'11'!B$16*0.01*(1-('DNO totals'!B$284+'DNO totals'!B$274)/'DNO totals'!B$296)</f>
        <v>0</v>
      </c>
      <c r="AG304" s="49">
        <f>Q304-Y304-Z304-AA304-AB304-AC304-AD304-AE304-AF304</f>
        <v>0</v>
      </c>
    </row>
    <row r="305" spans="1:33">
      <c r="A305" s="28">
        <v>205</v>
      </c>
      <c r="B305" s="48">
        <f>'Results'!B305</f>
        <v>0</v>
      </c>
      <c r="C305" s="34">
        <f>'Results'!C305</f>
        <v>0</v>
      </c>
      <c r="D305" s="54">
        <f>'Results'!D305</f>
        <v>0</v>
      </c>
      <c r="E305" s="54">
        <f>'Results'!E305</f>
        <v>0</v>
      </c>
      <c r="F305" s="55">
        <f>'Results'!F305</f>
        <v>0</v>
      </c>
      <c r="G305" s="34">
        <f>'Results'!G305</f>
        <v>0</v>
      </c>
      <c r="H305" s="54">
        <f>'Results'!H305</f>
        <v>0</v>
      </c>
      <c r="I305" s="54">
        <f>'Results'!I305</f>
        <v>0</v>
      </c>
      <c r="J305" s="55">
        <f>'Results'!J305</f>
        <v>0</v>
      </c>
      <c r="K305" s="56">
        <f>0.01*'11'!B$16*'Matrix'!D305*'Results'!E305</f>
        <v>0</v>
      </c>
      <c r="L305" s="33">
        <f>0.01*('11'!C$16-'935'!Y305)*'Results'!C305*'Matrix'!D305*('11'!B$16/('11'!B$16-'935'!X305))*'935'!Q305</f>
        <v>0</v>
      </c>
      <c r="M305" s="49">
        <f>0.01*('11'!B$16-'935'!X305)*'Results'!D305</f>
        <v>0</v>
      </c>
      <c r="N305" s="33">
        <f>0.01*'11'!B$16*'Matrix'!I305*'Matrix'!AQ305</f>
        <v>0</v>
      </c>
      <c r="O305" s="33">
        <f>0.01*('11'!B$16-'935'!X305)*'Matrix'!AV305</f>
        <v>0</v>
      </c>
      <c r="P305" s="49">
        <f>0.01*'Matrix'!AK305*'935'!U305</f>
        <v>0</v>
      </c>
      <c r="Q305" s="56">
        <f>K305+L305+M305</f>
        <v>0</v>
      </c>
      <c r="R305" s="32">
        <f>'935'!Z305</f>
        <v>0</v>
      </c>
      <c r="S305" s="57">
        <f>Q305-R305</f>
        <v>0</v>
      </c>
      <c r="T305" s="58">
        <f>IF(R305,Q305/R305-1,"")</f>
        <v>0</v>
      </c>
      <c r="U305" s="56">
        <f>N305+O305+P305</f>
        <v>0</v>
      </c>
      <c r="V305" s="32">
        <f>'935'!AA305</f>
        <v>0</v>
      </c>
      <c r="W305" s="57">
        <f>U305-V305</f>
        <v>0</v>
      </c>
      <c r="X305" s="58">
        <f>IF(V305,U305/V305-1,"")</f>
        <v>0</v>
      </c>
      <c r="Y305" s="56">
        <f>0.01*('11'!B$16-'935'!X305)*'Matrix'!AS305</f>
        <v>0</v>
      </c>
      <c r="Z305" s="33">
        <f>0.01*'11'!B$16*'Matrix'!D305*'Matrix'!CA305</f>
        <v>0</v>
      </c>
      <c r="AA305" s="33">
        <f>'Matrix'!D305*MAX('Matrix'!CI305,0-('Matrix'!CH305+IF('935'!Q305=0,0,(1-'935'!Y305/'11'!C$16)*'11'!B$16/('11'!B$16-'935'!X305)*IF('Matrix'!D305=0,1,'Matrix'!AW305/'Matrix'!D305)*'Matrix'!BE305)))*'11'!B$16*0.01*'DNO totals'!B$274/'DNO totals'!B$296</f>
        <v>0</v>
      </c>
      <c r="AB305" s="33">
        <f>'Matrix'!D305*'Charging rates'!B$106*'Matrix'!CF305</f>
        <v>0</v>
      </c>
      <c r="AC305" s="33">
        <f>'Matrix'!D305*MAX('Matrix'!CI305,0-('Matrix'!CH305+IF('935'!Q305=0,0,(1-'935'!Y305/'11'!C$16)*'11'!B$16/('11'!B$16-'935'!X305)*IF('Matrix'!D305=0,1,'Matrix'!AW305/'Matrix'!D305)*'Matrix'!BE305)))*'11'!B$16*0.01*'DNO totals'!B$284/'DNO totals'!B$296</f>
        <v>0</v>
      </c>
      <c r="AD305" s="33">
        <f>0.01*('Matrix'!AW305*'11'!B$16*'Matrix'!BH305+'Matrix'!D305*'Matrix'!BI305*'935'!Q305*('11'!C$16-'935'!Y305)*('11'!B$16/('11'!B$16-'935'!X305)))</f>
        <v>0</v>
      </c>
      <c r="AE305" s="33">
        <f>'Matrix'!D305*'Charging rates'!B$116*('Parameters'!B$21+'Matrix'!J305)*IF('DNO totals'!B$323&lt;0,1,'935'!S305)</f>
        <v>0</v>
      </c>
      <c r="AF305" s="33">
        <f>'Matrix'!D305*MAX('Matrix'!CI305,0-('Matrix'!CH305+IF('935'!Q305=0,0,(1-'935'!Y305/'11'!C$16)*'11'!B$16/('11'!B$16-'935'!X305)*IF('Matrix'!D305=0,1,'Matrix'!AW305/'Matrix'!D305)*'Matrix'!BE305)))*'11'!B$16*0.01*(1-('DNO totals'!B$284+'DNO totals'!B$274)/'DNO totals'!B$296)</f>
        <v>0</v>
      </c>
      <c r="AG305" s="49">
        <f>Q305-Y305-Z305-AA305-AB305-AC305-AD305-AE305-AF305</f>
        <v>0</v>
      </c>
    </row>
    <row r="306" spans="1:33">
      <c r="A306" s="28">
        <v>206</v>
      </c>
      <c r="B306" s="48">
        <f>'Results'!B306</f>
        <v>0</v>
      </c>
      <c r="C306" s="34">
        <f>'Results'!C306</f>
        <v>0</v>
      </c>
      <c r="D306" s="54">
        <f>'Results'!D306</f>
        <v>0</v>
      </c>
      <c r="E306" s="54">
        <f>'Results'!E306</f>
        <v>0</v>
      </c>
      <c r="F306" s="55">
        <f>'Results'!F306</f>
        <v>0</v>
      </c>
      <c r="G306" s="34">
        <f>'Results'!G306</f>
        <v>0</v>
      </c>
      <c r="H306" s="54">
        <f>'Results'!H306</f>
        <v>0</v>
      </c>
      <c r="I306" s="54">
        <f>'Results'!I306</f>
        <v>0</v>
      </c>
      <c r="J306" s="55">
        <f>'Results'!J306</f>
        <v>0</v>
      </c>
      <c r="K306" s="56">
        <f>0.01*'11'!B$16*'Matrix'!D306*'Results'!E306</f>
        <v>0</v>
      </c>
      <c r="L306" s="33">
        <f>0.01*('11'!C$16-'935'!Y306)*'Results'!C306*'Matrix'!D306*('11'!B$16/('11'!B$16-'935'!X306))*'935'!Q306</f>
        <v>0</v>
      </c>
      <c r="M306" s="49">
        <f>0.01*('11'!B$16-'935'!X306)*'Results'!D306</f>
        <v>0</v>
      </c>
      <c r="N306" s="33">
        <f>0.01*'11'!B$16*'Matrix'!I306*'Matrix'!AQ306</f>
        <v>0</v>
      </c>
      <c r="O306" s="33">
        <f>0.01*('11'!B$16-'935'!X306)*'Matrix'!AV306</f>
        <v>0</v>
      </c>
      <c r="P306" s="49">
        <f>0.01*'Matrix'!AK306*'935'!U306</f>
        <v>0</v>
      </c>
      <c r="Q306" s="56">
        <f>K306+L306+M306</f>
        <v>0</v>
      </c>
      <c r="R306" s="32">
        <f>'935'!Z306</f>
        <v>0</v>
      </c>
      <c r="S306" s="57">
        <f>Q306-R306</f>
        <v>0</v>
      </c>
      <c r="T306" s="58">
        <f>IF(R306,Q306/R306-1,"")</f>
        <v>0</v>
      </c>
      <c r="U306" s="56">
        <f>N306+O306+P306</f>
        <v>0</v>
      </c>
      <c r="V306" s="32">
        <f>'935'!AA306</f>
        <v>0</v>
      </c>
      <c r="W306" s="57">
        <f>U306-V306</f>
        <v>0</v>
      </c>
      <c r="X306" s="58">
        <f>IF(V306,U306/V306-1,"")</f>
        <v>0</v>
      </c>
      <c r="Y306" s="56">
        <f>0.01*('11'!B$16-'935'!X306)*'Matrix'!AS306</f>
        <v>0</v>
      </c>
      <c r="Z306" s="33">
        <f>0.01*'11'!B$16*'Matrix'!D306*'Matrix'!CA306</f>
        <v>0</v>
      </c>
      <c r="AA306" s="33">
        <f>'Matrix'!D306*MAX('Matrix'!CI306,0-('Matrix'!CH306+IF('935'!Q306=0,0,(1-'935'!Y306/'11'!C$16)*'11'!B$16/('11'!B$16-'935'!X306)*IF('Matrix'!D306=0,1,'Matrix'!AW306/'Matrix'!D306)*'Matrix'!BE306)))*'11'!B$16*0.01*'DNO totals'!B$274/'DNO totals'!B$296</f>
        <v>0</v>
      </c>
      <c r="AB306" s="33">
        <f>'Matrix'!D306*'Charging rates'!B$106*'Matrix'!CF306</f>
        <v>0</v>
      </c>
      <c r="AC306" s="33">
        <f>'Matrix'!D306*MAX('Matrix'!CI306,0-('Matrix'!CH306+IF('935'!Q306=0,0,(1-'935'!Y306/'11'!C$16)*'11'!B$16/('11'!B$16-'935'!X306)*IF('Matrix'!D306=0,1,'Matrix'!AW306/'Matrix'!D306)*'Matrix'!BE306)))*'11'!B$16*0.01*'DNO totals'!B$284/'DNO totals'!B$296</f>
        <v>0</v>
      </c>
      <c r="AD306" s="33">
        <f>0.01*('Matrix'!AW306*'11'!B$16*'Matrix'!BH306+'Matrix'!D306*'Matrix'!BI306*'935'!Q306*('11'!C$16-'935'!Y306)*('11'!B$16/('11'!B$16-'935'!X306)))</f>
        <v>0</v>
      </c>
      <c r="AE306" s="33">
        <f>'Matrix'!D306*'Charging rates'!B$116*('Parameters'!B$21+'Matrix'!J306)*IF('DNO totals'!B$323&lt;0,1,'935'!S306)</f>
        <v>0</v>
      </c>
      <c r="AF306" s="33">
        <f>'Matrix'!D306*MAX('Matrix'!CI306,0-('Matrix'!CH306+IF('935'!Q306=0,0,(1-'935'!Y306/'11'!C$16)*'11'!B$16/('11'!B$16-'935'!X306)*IF('Matrix'!D306=0,1,'Matrix'!AW306/'Matrix'!D306)*'Matrix'!BE306)))*'11'!B$16*0.01*(1-('DNO totals'!B$284+'DNO totals'!B$274)/'DNO totals'!B$296)</f>
        <v>0</v>
      </c>
      <c r="AG306" s="49">
        <f>Q306-Y306-Z306-AA306-AB306-AC306-AD306-AE306-AF306</f>
        <v>0</v>
      </c>
    </row>
    <row r="307" spans="1:33">
      <c r="A307" s="28">
        <v>207</v>
      </c>
      <c r="B307" s="48">
        <f>'Results'!B307</f>
        <v>0</v>
      </c>
      <c r="C307" s="34">
        <f>'Results'!C307</f>
        <v>0</v>
      </c>
      <c r="D307" s="54">
        <f>'Results'!D307</f>
        <v>0</v>
      </c>
      <c r="E307" s="54">
        <f>'Results'!E307</f>
        <v>0</v>
      </c>
      <c r="F307" s="55">
        <f>'Results'!F307</f>
        <v>0</v>
      </c>
      <c r="G307" s="34">
        <f>'Results'!G307</f>
        <v>0</v>
      </c>
      <c r="H307" s="54">
        <f>'Results'!H307</f>
        <v>0</v>
      </c>
      <c r="I307" s="54">
        <f>'Results'!I307</f>
        <v>0</v>
      </c>
      <c r="J307" s="55">
        <f>'Results'!J307</f>
        <v>0</v>
      </c>
      <c r="K307" s="56">
        <f>0.01*'11'!B$16*'Matrix'!D307*'Results'!E307</f>
        <v>0</v>
      </c>
      <c r="L307" s="33">
        <f>0.01*('11'!C$16-'935'!Y307)*'Results'!C307*'Matrix'!D307*('11'!B$16/('11'!B$16-'935'!X307))*'935'!Q307</f>
        <v>0</v>
      </c>
      <c r="M307" s="49">
        <f>0.01*('11'!B$16-'935'!X307)*'Results'!D307</f>
        <v>0</v>
      </c>
      <c r="N307" s="33">
        <f>0.01*'11'!B$16*'Matrix'!I307*'Matrix'!AQ307</f>
        <v>0</v>
      </c>
      <c r="O307" s="33">
        <f>0.01*('11'!B$16-'935'!X307)*'Matrix'!AV307</f>
        <v>0</v>
      </c>
      <c r="P307" s="49">
        <f>0.01*'Matrix'!AK307*'935'!U307</f>
        <v>0</v>
      </c>
      <c r="Q307" s="56">
        <f>K307+L307+M307</f>
        <v>0</v>
      </c>
      <c r="R307" s="32">
        <f>'935'!Z307</f>
        <v>0</v>
      </c>
      <c r="S307" s="57">
        <f>Q307-R307</f>
        <v>0</v>
      </c>
      <c r="T307" s="58">
        <f>IF(R307,Q307/R307-1,"")</f>
        <v>0</v>
      </c>
      <c r="U307" s="56">
        <f>N307+O307+P307</f>
        <v>0</v>
      </c>
      <c r="V307" s="32">
        <f>'935'!AA307</f>
        <v>0</v>
      </c>
      <c r="W307" s="57">
        <f>U307-V307</f>
        <v>0</v>
      </c>
      <c r="X307" s="58">
        <f>IF(V307,U307/V307-1,"")</f>
        <v>0</v>
      </c>
      <c r="Y307" s="56">
        <f>0.01*('11'!B$16-'935'!X307)*'Matrix'!AS307</f>
        <v>0</v>
      </c>
      <c r="Z307" s="33">
        <f>0.01*'11'!B$16*'Matrix'!D307*'Matrix'!CA307</f>
        <v>0</v>
      </c>
      <c r="AA307" s="33">
        <f>'Matrix'!D307*MAX('Matrix'!CI307,0-('Matrix'!CH307+IF('935'!Q307=0,0,(1-'935'!Y307/'11'!C$16)*'11'!B$16/('11'!B$16-'935'!X307)*IF('Matrix'!D307=0,1,'Matrix'!AW307/'Matrix'!D307)*'Matrix'!BE307)))*'11'!B$16*0.01*'DNO totals'!B$274/'DNO totals'!B$296</f>
        <v>0</v>
      </c>
      <c r="AB307" s="33">
        <f>'Matrix'!D307*'Charging rates'!B$106*'Matrix'!CF307</f>
        <v>0</v>
      </c>
      <c r="AC307" s="33">
        <f>'Matrix'!D307*MAX('Matrix'!CI307,0-('Matrix'!CH307+IF('935'!Q307=0,0,(1-'935'!Y307/'11'!C$16)*'11'!B$16/('11'!B$16-'935'!X307)*IF('Matrix'!D307=0,1,'Matrix'!AW307/'Matrix'!D307)*'Matrix'!BE307)))*'11'!B$16*0.01*'DNO totals'!B$284/'DNO totals'!B$296</f>
        <v>0</v>
      </c>
      <c r="AD307" s="33">
        <f>0.01*('Matrix'!AW307*'11'!B$16*'Matrix'!BH307+'Matrix'!D307*'Matrix'!BI307*'935'!Q307*('11'!C$16-'935'!Y307)*('11'!B$16/('11'!B$16-'935'!X307)))</f>
        <v>0</v>
      </c>
      <c r="AE307" s="33">
        <f>'Matrix'!D307*'Charging rates'!B$116*('Parameters'!B$21+'Matrix'!J307)*IF('DNO totals'!B$323&lt;0,1,'935'!S307)</f>
        <v>0</v>
      </c>
      <c r="AF307" s="33">
        <f>'Matrix'!D307*MAX('Matrix'!CI307,0-('Matrix'!CH307+IF('935'!Q307=0,0,(1-'935'!Y307/'11'!C$16)*'11'!B$16/('11'!B$16-'935'!X307)*IF('Matrix'!D307=0,1,'Matrix'!AW307/'Matrix'!D307)*'Matrix'!BE307)))*'11'!B$16*0.01*(1-('DNO totals'!B$284+'DNO totals'!B$274)/'DNO totals'!B$296)</f>
        <v>0</v>
      </c>
      <c r="AG307" s="49">
        <f>Q307-Y307-Z307-AA307-AB307-AC307-AD307-AE307-AF307</f>
        <v>0</v>
      </c>
    </row>
    <row r="308" spans="1:33">
      <c r="A308" s="28">
        <v>208</v>
      </c>
      <c r="B308" s="48">
        <f>'Results'!B308</f>
        <v>0</v>
      </c>
      <c r="C308" s="34">
        <f>'Results'!C308</f>
        <v>0</v>
      </c>
      <c r="D308" s="54">
        <f>'Results'!D308</f>
        <v>0</v>
      </c>
      <c r="E308" s="54">
        <f>'Results'!E308</f>
        <v>0</v>
      </c>
      <c r="F308" s="55">
        <f>'Results'!F308</f>
        <v>0</v>
      </c>
      <c r="G308" s="34">
        <f>'Results'!G308</f>
        <v>0</v>
      </c>
      <c r="H308" s="54">
        <f>'Results'!H308</f>
        <v>0</v>
      </c>
      <c r="I308" s="54">
        <f>'Results'!I308</f>
        <v>0</v>
      </c>
      <c r="J308" s="55">
        <f>'Results'!J308</f>
        <v>0</v>
      </c>
      <c r="K308" s="56">
        <f>0.01*'11'!B$16*'Matrix'!D308*'Results'!E308</f>
        <v>0</v>
      </c>
      <c r="L308" s="33">
        <f>0.01*('11'!C$16-'935'!Y308)*'Results'!C308*'Matrix'!D308*('11'!B$16/('11'!B$16-'935'!X308))*'935'!Q308</f>
        <v>0</v>
      </c>
      <c r="M308" s="49">
        <f>0.01*('11'!B$16-'935'!X308)*'Results'!D308</f>
        <v>0</v>
      </c>
      <c r="N308" s="33">
        <f>0.01*'11'!B$16*'Matrix'!I308*'Matrix'!AQ308</f>
        <v>0</v>
      </c>
      <c r="O308" s="33">
        <f>0.01*('11'!B$16-'935'!X308)*'Matrix'!AV308</f>
        <v>0</v>
      </c>
      <c r="P308" s="49">
        <f>0.01*'Matrix'!AK308*'935'!U308</f>
        <v>0</v>
      </c>
      <c r="Q308" s="56">
        <f>K308+L308+M308</f>
        <v>0</v>
      </c>
      <c r="R308" s="32">
        <f>'935'!Z308</f>
        <v>0</v>
      </c>
      <c r="S308" s="57">
        <f>Q308-R308</f>
        <v>0</v>
      </c>
      <c r="T308" s="58">
        <f>IF(R308,Q308/R308-1,"")</f>
        <v>0</v>
      </c>
      <c r="U308" s="56">
        <f>N308+O308+P308</f>
        <v>0</v>
      </c>
      <c r="V308" s="32">
        <f>'935'!AA308</f>
        <v>0</v>
      </c>
      <c r="W308" s="57">
        <f>U308-V308</f>
        <v>0</v>
      </c>
      <c r="X308" s="58">
        <f>IF(V308,U308/V308-1,"")</f>
        <v>0</v>
      </c>
      <c r="Y308" s="56">
        <f>0.01*('11'!B$16-'935'!X308)*'Matrix'!AS308</f>
        <v>0</v>
      </c>
      <c r="Z308" s="33">
        <f>0.01*'11'!B$16*'Matrix'!D308*'Matrix'!CA308</f>
        <v>0</v>
      </c>
      <c r="AA308" s="33">
        <f>'Matrix'!D308*MAX('Matrix'!CI308,0-('Matrix'!CH308+IF('935'!Q308=0,0,(1-'935'!Y308/'11'!C$16)*'11'!B$16/('11'!B$16-'935'!X308)*IF('Matrix'!D308=0,1,'Matrix'!AW308/'Matrix'!D308)*'Matrix'!BE308)))*'11'!B$16*0.01*'DNO totals'!B$274/'DNO totals'!B$296</f>
        <v>0</v>
      </c>
      <c r="AB308" s="33">
        <f>'Matrix'!D308*'Charging rates'!B$106*'Matrix'!CF308</f>
        <v>0</v>
      </c>
      <c r="AC308" s="33">
        <f>'Matrix'!D308*MAX('Matrix'!CI308,0-('Matrix'!CH308+IF('935'!Q308=0,0,(1-'935'!Y308/'11'!C$16)*'11'!B$16/('11'!B$16-'935'!X308)*IF('Matrix'!D308=0,1,'Matrix'!AW308/'Matrix'!D308)*'Matrix'!BE308)))*'11'!B$16*0.01*'DNO totals'!B$284/'DNO totals'!B$296</f>
        <v>0</v>
      </c>
      <c r="AD308" s="33">
        <f>0.01*('Matrix'!AW308*'11'!B$16*'Matrix'!BH308+'Matrix'!D308*'Matrix'!BI308*'935'!Q308*('11'!C$16-'935'!Y308)*('11'!B$16/('11'!B$16-'935'!X308)))</f>
        <v>0</v>
      </c>
      <c r="AE308" s="33">
        <f>'Matrix'!D308*'Charging rates'!B$116*('Parameters'!B$21+'Matrix'!J308)*IF('DNO totals'!B$323&lt;0,1,'935'!S308)</f>
        <v>0</v>
      </c>
      <c r="AF308" s="33">
        <f>'Matrix'!D308*MAX('Matrix'!CI308,0-('Matrix'!CH308+IF('935'!Q308=0,0,(1-'935'!Y308/'11'!C$16)*'11'!B$16/('11'!B$16-'935'!X308)*IF('Matrix'!D308=0,1,'Matrix'!AW308/'Matrix'!D308)*'Matrix'!BE308)))*'11'!B$16*0.01*(1-('DNO totals'!B$284+'DNO totals'!B$274)/'DNO totals'!B$296)</f>
        <v>0</v>
      </c>
      <c r="AG308" s="49">
        <f>Q308-Y308-Z308-AA308-AB308-AC308-AD308-AE308-AF308</f>
        <v>0</v>
      </c>
    </row>
    <row r="309" spans="1:33">
      <c r="A309" s="28">
        <v>209</v>
      </c>
      <c r="B309" s="48">
        <f>'Results'!B309</f>
        <v>0</v>
      </c>
      <c r="C309" s="34">
        <f>'Results'!C309</f>
        <v>0</v>
      </c>
      <c r="D309" s="54">
        <f>'Results'!D309</f>
        <v>0</v>
      </c>
      <c r="E309" s="54">
        <f>'Results'!E309</f>
        <v>0</v>
      </c>
      <c r="F309" s="55">
        <f>'Results'!F309</f>
        <v>0</v>
      </c>
      <c r="G309" s="34">
        <f>'Results'!G309</f>
        <v>0</v>
      </c>
      <c r="H309" s="54">
        <f>'Results'!H309</f>
        <v>0</v>
      </c>
      <c r="I309" s="54">
        <f>'Results'!I309</f>
        <v>0</v>
      </c>
      <c r="J309" s="55">
        <f>'Results'!J309</f>
        <v>0</v>
      </c>
      <c r="K309" s="56">
        <f>0.01*'11'!B$16*'Matrix'!D309*'Results'!E309</f>
        <v>0</v>
      </c>
      <c r="L309" s="33">
        <f>0.01*('11'!C$16-'935'!Y309)*'Results'!C309*'Matrix'!D309*('11'!B$16/('11'!B$16-'935'!X309))*'935'!Q309</f>
        <v>0</v>
      </c>
      <c r="M309" s="49">
        <f>0.01*('11'!B$16-'935'!X309)*'Results'!D309</f>
        <v>0</v>
      </c>
      <c r="N309" s="33">
        <f>0.01*'11'!B$16*'Matrix'!I309*'Matrix'!AQ309</f>
        <v>0</v>
      </c>
      <c r="O309" s="33">
        <f>0.01*('11'!B$16-'935'!X309)*'Matrix'!AV309</f>
        <v>0</v>
      </c>
      <c r="P309" s="49">
        <f>0.01*'Matrix'!AK309*'935'!U309</f>
        <v>0</v>
      </c>
      <c r="Q309" s="56">
        <f>K309+L309+M309</f>
        <v>0</v>
      </c>
      <c r="R309" s="32">
        <f>'935'!Z309</f>
        <v>0</v>
      </c>
      <c r="S309" s="57">
        <f>Q309-R309</f>
        <v>0</v>
      </c>
      <c r="T309" s="58">
        <f>IF(R309,Q309/R309-1,"")</f>
        <v>0</v>
      </c>
      <c r="U309" s="56">
        <f>N309+O309+P309</f>
        <v>0</v>
      </c>
      <c r="V309" s="32">
        <f>'935'!AA309</f>
        <v>0</v>
      </c>
      <c r="W309" s="57">
        <f>U309-V309</f>
        <v>0</v>
      </c>
      <c r="X309" s="58">
        <f>IF(V309,U309/V309-1,"")</f>
        <v>0</v>
      </c>
      <c r="Y309" s="56">
        <f>0.01*('11'!B$16-'935'!X309)*'Matrix'!AS309</f>
        <v>0</v>
      </c>
      <c r="Z309" s="33">
        <f>0.01*'11'!B$16*'Matrix'!D309*'Matrix'!CA309</f>
        <v>0</v>
      </c>
      <c r="AA309" s="33">
        <f>'Matrix'!D309*MAX('Matrix'!CI309,0-('Matrix'!CH309+IF('935'!Q309=0,0,(1-'935'!Y309/'11'!C$16)*'11'!B$16/('11'!B$16-'935'!X309)*IF('Matrix'!D309=0,1,'Matrix'!AW309/'Matrix'!D309)*'Matrix'!BE309)))*'11'!B$16*0.01*'DNO totals'!B$274/'DNO totals'!B$296</f>
        <v>0</v>
      </c>
      <c r="AB309" s="33">
        <f>'Matrix'!D309*'Charging rates'!B$106*'Matrix'!CF309</f>
        <v>0</v>
      </c>
      <c r="AC309" s="33">
        <f>'Matrix'!D309*MAX('Matrix'!CI309,0-('Matrix'!CH309+IF('935'!Q309=0,0,(1-'935'!Y309/'11'!C$16)*'11'!B$16/('11'!B$16-'935'!X309)*IF('Matrix'!D309=0,1,'Matrix'!AW309/'Matrix'!D309)*'Matrix'!BE309)))*'11'!B$16*0.01*'DNO totals'!B$284/'DNO totals'!B$296</f>
        <v>0</v>
      </c>
      <c r="AD309" s="33">
        <f>0.01*('Matrix'!AW309*'11'!B$16*'Matrix'!BH309+'Matrix'!D309*'Matrix'!BI309*'935'!Q309*('11'!C$16-'935'!Y309)*('11'!B$16/('11'!B$16-'935'!X309)))</f>
        <v>0</v>
      </c>
      <c r="AE309" s="33">
        <f>'Matrix'!D309*'Charging rates'!B$116*('Parameters'!B$21+'Matrix'!J309)*IF('DNO totals'!B$323&lt;0,1,'935'!S309)</f>
        <v>0</v>
      </c>
      <c r="AF309" s="33">
        <f>'Matrix'!D309*MAX('Matrix'!CI309,0-('Matrix'!CH309+IF('935'!Q309=0,0,(1-'935'!Y309/'11'!C$16)*'11'!B$16/('11'!B$16-'935'!X309)*IF('Matrix'!D309=0,1,'Matrix'!AW309/'Matrix'!D309)*'Matrix'!BE309)))*'11'!B$16*0.01*(1-('DNO totals'!B$284+'DNO totals'!B$274)/'DNO totals'!B$296)</f>
        <v>0</v>
      </c>
      <c r="AG309" s="49">
        <f>Q309-Y309-Z309-AA309-AB309-AC309-AD309-AE309-AF309</f>
        <v>0</v>
      </c>
    </row>
    <row r="310" spans="1:33">
      <c r="A310" s="28">
        <v>210</v>
      </c>
      <c r="B310" s="48">
        <f>'Results'!B310</f>
        <v>0</v>
      </c>
      <c r="C310" s="34">
        <f>'Results'!C310</f>
        <v>0</v>
      </c>
      <c r="D310" s="54">
        <f>'Results'!D310</f>
        <v>0</v>
      </c>
      <c r="E310" s="54">
        <f>'Results'!E310</f>
        <v>0</v>
      </c>
      <c r="F310" s="55">
        <f>'Results'!F310</f>
        <v>0</v>
      </c>
      <c r="G310" s="34">
        <f>'Results'!G310</f>
        <v>0</v>
      </c>
      <c r="H310" s="54">
        <f>'Results'!H310</f>
        <v>0</v>
      </c>
      <c r="I310" s="54">
        <f>'Results'!I310</f>
        <v>0</v>
      </c>
      <c r="J310" s="55">
        <f>'Results'!J310</f>
        <v>0</v>
      </c>
      <c r="K310" s="56">
        <f>0.01*'11'!B$16*'Matrix'!D310*'Results'!E310</f>
        <v>0</v>
      </c>
      <c r="L310" s="33">
        <f>0.01*('11'!C$16-'935'!Y310)*'Results'!C310*'Matrix'!D310*('11'!B$16/('11'!B$16-'935'!X310))*'935'!Q310</f>
        <v>0</v>
      </c>
      <c r="M310" s="49">
        <f>0.01*('11'!B$16-'935'!X310)*'Results'!D310</f>
        <v>0</v>
      </c>
      <c r="N310" s="33">
        <f>0.01*'11'!B$16*'Matrix'!I310*'Matrix'!AQ310</f>
        <v>0</v>
      </c>
      <c r="O310" s="33">
        <f>0.01*('11'!B$16-'935'!X310)*'Matrix'!AV310</f>
        <v>0</v>
      </c>
      <c r="P310" s="49">
        <f>0.01*'Matrix'!AK310*'935'!U310</f>
        <v>0</v>
      </c>
      <c r="Q310" s="56">
        <f>K310+L310+M310</f>
        <v>0</v>
      </c>
      <c r="R310" s="32">
        <f>'935'!Z310</f>
        <v>0</v>
      </c>
      <c r="S310" s="57">
        <f>Q310-R310</f>
        <v>0</v>
      </c>
      <c r="T310" s="58">
        <f>IF(R310,Q310/R310-1,"")</f>
        <v>0</v>
      </c>
      <c r="U310" s="56">
        <f>N310+O310+P310</f>
        <v>0</v>
      </c>
      <c r="V310" s="32">
        <f>'935'!AA310</f>
        <v>0</v>
      </c>
      <c r="W310" s="57">
        <f>U310-V310</f>
        <v>0</v>
      </c>
      <c r="X310" s="58">
        <f>IF(V310,U310/V310-1,"")</f>
        <v>0</v>
      </c>
      <c r="Y310" s="56">
        <f>0.01*('11'!B$16-'935'!X310)*'Matrix'!AS310</f>
        <v>0</v>
      </c>
      <c r="Z310" s="33">
        <f>0.01*'11'!B$16*'Matrix'!D310*'Matrix'!CA310</f>
        <v>0</v>
      </c>
      <c r="AA310" s="33">
        <f>'Matrix'!D310*MAX('Matrix'!CI310,0-('Matrix'!CH310+IF('935'!Q310=0,0,(1-'935'!Y310/'11'!C$16)*'11'!B$16/('11'!B$16-'935'!X310)*IF('Matrix'!D310=0,1,'Matrix'!AW310/'Matrix'!D310)*'Matrix'!BE310)))*'11'!B$16*0.01*'DNO totals'!B$274/'DNO totals'!B$296</f>
        <v>0</v>
      </c>
      <c r="AB310" s="33">
        <f>'Matrix'!D310*'Charging rates'!B$106*'Matrix'!CF310</f>
        <v>0</v>
      </c>
      <c r="AC310" s="33">
        <f>'Matrix'!D310*MAX('Matrix'!CI310,0-('Matrix'!CH310+IF('935'!Q310=0,0,(1-'935'!Y310/'11'!C$16)*'11'!B$16/('11'!B$16-'935'!X310)*IF('Matrix'!D310=0,1,'Matrix'!AW310/'Matrix'!D310)*'Matrix'!BE310)))*'11'!B$16*0.01*'DNO totals'!B$284/'DNO totals'!B$296</f>
        <v>0</v>
      </c>
      <c r="AD310" s="33">
        <f>0.01*('Matrix'!AW310*'11'!B$16*'Matrix'!BH310+'Matrix'!D310*'Matrix'!BI310*'935'!Q310*('11'!C$16-'935'!Y310)*('11'!B$16/('11'!B$16-'935'!X310)))</f>
        <v>0</v>
      </c>
      <c r="AE310" s="33">
        <f>'Matrix'!D310*'Charging rates'!B$116*('Parameters'!B$21+'Matrix'!J310)*IF('DNO totals'!B$323&lt;0,1,'935'!S310)</f>
        <v>0</v>
      </c>
      <c r="AF310" s="33">
        <f>'Matrix'!D310*MAX('Matrix'!CI310,0-('Matrix'!CH310+IF('935'!Q310=0,0,(1-'935'!Y310/'11'!C$16)*'11'!B$16/('11'!B$16-'935'!X310)*IF('Matrix'!D310=0,1,'Matrix'!AW310/'Matrix'!D310)*'Matrix'!BE310)))*'11'!B$16*0.01*(1-('DNO totals'!B$284+'DNO totals'!B$274)/'DNO totals'!B$296)</f>
        <v>0</v>
      </c>
      <c r="AG310" s="49">
        <f>Q310-Y310-Z310-AA310-AB310-AC310-AD310-AE310-AF310</f>
        <v>0</v>
      </c>
    </row>
    <row r="311" spans="1:33">
      <c r="A311" s="28">
        <v>211</v>
      </c>
      <c r="B311" s="48">
        <f>'Results'!B311</f>
        <v>0</v>
      </c>
      <c r="C311" s="34">
        <f>'Results'!C311</f>
        <v>0</v>
      </c>
      <c r="D311" s="54">
        <f>'Results'!D311</f>
        <v>0</v>
      </c>
      <c r="E311" s="54">
        <f>'Results'!E311</f>
        <v>0</v>
      </c>
      <c r="F311" s="55">
        <f>'Results'!F311</f>
        <v>0</v>
      </c>
      <c r="G311" s="34">
        <f>'Results'!G311</f>
        <v>0</v>
      </c>
      <c r="H311" s="54">
        <f>'Results'!H311</f>
        <v>0</v>
      </c>
      <c r="I311" s="54">
        <f>'Results'!I311</f>
        <v>0</v>
      </c>
      <c r="J311" s="55">
        <f>'Results'!J311</f>
        <v>0</v>
      </c>
      <c r="K311" s="56">
        <f>0.01*'11'!B$16*'Matrix'!D311*'Results'!E311</f>
        <v>0</v>
      </c>
      <c r="L311" s="33">
        <f>0.01*('11'!C$16-'935'!Y311)*'Results'!C311*'Matrix'!D311*('11'!B$16/('11'!B$16-'935'!X311))*'935'!Q311</f>
        <v>0</v>
      </c>
      <c r="M311" s="49">
        <f>0.01*('11'!B$16-'935'!X311)*'Results'!D311</f>
        <v>0</v>
      </c>
      <c r="N311" s="33">
        <f>0.01*'11'!B$16*'Matrix'!I311*'Matrix'!AQ311</f>
        <v>0</v>
      </c>
      <c r="O311" s="33">
        <f>0.01*('11'!B$16-'935'!X311)*'Matrix'!AV311</f>
        <v>0</v>
      </c>
      <c r="P311" s="49">
        <f>0.01*'Matrix'!AK311*'935'!U311</f>
        <v>0</v>
      </c>
      <c r="Q311" s="56">
        <f>K311+L311+M311</f>
        <v>0</v>
      </c>
      <c r="R311" s="32">
        <f>'935'!Z311</f>
        <v>0</v>
      </c>
      <c r="S311" s="57">
        <f>Q311-R311</f>
        <v>0</v>
      </c>
      <c r="T311" s="58">
        <f>IF(R311,Q311/R311-1,"")</f>
        <v>0</v>
      </c>
      <c r="U311" s="56">
        <f>N311+O311+P311</f>
        <v>0</v>
      </c>
      <c r="V311" s="32">
        <f>'935'!AA311</f>
        <v>0</v>
      </c>
      <c r="W311" s="57">
        <f>U311-V311</f>
        <v>0</v>
      </c>
      <c r="X311" s="58">
        <f>IF(V311,U311/V311-1,"")</f>
        <v>0</v>
      </c>
      <c r="Y311" s="56">
        <f>0.01*('11'!B$16-'935'!X311)*'Matrix'!AS311</f>
        <v>0</v>
      </c>
      <c r="Z311" s="33">
        <f>0.01*'11'!B$16*'Matrix'!D311*'Matrix'!CA311</f>
        <v>0</v>
      </c>
      <c r="AA311" s="33">
        <f>'Matrix'!D311*MAX('Matrix'!CI311,0-('Matrix'!CH311+IF('935'!Q311=0,0,(1-'935'!Y311/'11'!C$16)*'11'!B$16/('11'!B$16-'935'!X311)*IF('Matrix'!D311=0,1,'Matrix'!AW311/'Matrix'!D311)*'Matrix'!BE311)))*'11'!B$16*0.01*'DNO totals'!B$274/'DNO totals'!B$296</f>
        <v>0</v>
      </c>
      <c r="AB311" s="33">
        <f>'Matrix'!D311*'Charging rates'!B$106*'Matrix'!CF311</f>
        <v>0</v>
      </c>
      <c r="AC311" s="33">
        <f>'Matrix'!D311*MAX('Matrix'!CI311,0-('Matrix'!CH311+IF('935'!Q311=0,0,(1-'935'!Y311/'11'!C$16)*'11'!B$16/('11'!B$16-'935'!X311)*IF('Matrix'!D311=0,1,'Matrix'!AW311/'Matrix'!D311)*'Matrix'!BE311)))*'11'!B$16*0.01*'DNO totals'!B$284/'DNO totals'!B$296</f>
        <v>0</v>
      </c>
      <c r="AD311" s="33">
        <f>0.01*('Matrix'!AW311*'11'!B$16*'Matrix'!BH311+'Matrix'!D311*'Matrix'!BI311*'935'!Q311*('11'!C$16-'935'!Y311)*('11'!B$16/('11'!B$16-'935'!X311)))</f>
        <v>0</v>
      </c>
      <c r="AE311" s="33">
        <f>'Matrix'!D311*'Charging rates'!B$116*('Parameters'!B$21+'Matrix'!J311)*IF('DNO totals'!B$323&lt;0,1,'935'!S311)</f>
        <v>0</v>
      </c>
      <c r="AF311" s="33">
        <f>'Matrix'!D311*MAX('Matrix'!CI311,0-('Matrix'!CH311+IF('935'!Q311=0,0,(1-'935'!Y311/'11'!C$16)*'11'!B$16/('11'!B$16-'935'!X311)*IF('Matrix'!D311=0,1,'Matrix'!AW311/'Matrix'!D311)*'Matrix'!BE311)))*'11'!B$16*0.01*(1-('DNO totals'!B$284+'DNO totals'!B$274)/'DNO totals'!B$296)</f>
        <v>0</v>
      </c>
      <c r="AG311" s="49">
        <f>Q311-Y311-Z311-AA311-AB311-AC311-AD311-AE311-AF311</f>
        <v>0</v>
      </c>
    </row>
    <row r="312" spans="1:33">
      <c r="A312" s="28">
        <v>212</v>
      </c>
      <c r="B312" s="48">
        <f>'Results'!B312</f>
        <v>0</v>
      </c>
      <c r="C312" s="34">
        <f>'Results'!C312</f>
        <v>0</v>
      </c>
      <c r="D312" s="54">
        <f>'Results'!D312</f>
        <v>0</v>
      </c>
      <c r="E312" s="54">
        <f>'Results'!E312</f>
        <v>0</v>
      </c>
      <c r="F312" s="55">
        <f>'Results'!F312</f>
        <v>0</v>
      </c>
      <c r="G312" s="34">
        <f>'Results'!G312</f>
        <v>0</v>
      </c>
      <c r="H312" s="54">
        <f>'Results'!H312</f>
        <v>0</v>
      </c>
      <c r="I312" s="54">
        <f>'Results'!I312</f>
        <v>0</v>
      </c>
      <c r="J312" s="55">
        <f>'Results'!J312</f>
        <v>0</v>
      </c>
      <c r="K312" s="56">
        <f>0.01*'11'!B$16*'Matrix'!D312*'Results'!E312</f>
        <v>0</v>
      </c>
      <c r="L312" s="33">
        <f>0.01*('11'!C$16-'935'!Y312)*'Results'!C312*'Matrix'!D312*('11'!B$16/('11'!B$16-'935'!X312))*'935'!Q312</f>
        <v>0</v>
      </c>
      <c r="M312" s="49">
        <f>0.01*('11'!B$16-'935'!X312)*'Results'!D312</f>
        <v>0</v>
      </c>
      <c r="N312" s="33">
        <f>0.01*'11'!B$16*'Matrix'!I312*'Matrix'!AQ312</f>
        <v>0</v>
      </c>
      <c r="O312" s="33">
        <f>0.01*('11'!B$16-'935'!X312)*'Matrix'!AV312</f>
        <v>0</v>
      </c>
      <c r="P312" s="49">
        <f>0.01*'Matrix'!AK312*'935'!U312</f>
        <v>0</v>
      </c>
      <c r="Q312" s="56">
        <f>K312+L312+M312</f>
        <v>0</v>
      </c>
      <c r="R312" s="32">
        <f>'935'!Z312</f>
        <v>0</v>
      </c>
      <c r="S312" s="57">
        <f>Q312-R312</f>
        <v>0</v>
      </c>
      <c r="T312" s="58">
        <f>IF(R312,Q312/R312-1,"")</f>
        <v>0</v>
      </c>
      <c r="U312" s="56">
        <f>N312+O312+P312</f>
        <v>0</v>
      </c>
      <c r="V312" s="32">
        <f>'935'!AA312</f>
        <v>0</v>
      </c>
      <c r="W312" s="57">
        <f>U312-V312</f>
        <v>0</v>
      </c>
      <c r="X312" s="58">
        <f>IF(V312,U312/V312-1,"")</f>
        <v>0</v>
      </c>
      <c r="Y312" s="56">
        <f>0.01*('11'!B$16-'935'!X312)*'Matrix'!AS312</f>
        <v>0</v>
      </c>
      <c r="Z312" s="33">
        <f>0.01*'11'!B$16*'Matrix'!D312*'Matrix'!CA312</f>
        <v>0</v>
      </c>
      <c r="AA312" s="33">
        <f>'Matrix'!D312*MAX('Matrix'!CI312,0-('Matrix'!CH312+IF('935'!Q312=0,0,(1-'935'!Y312/'11'!C$16)*'11'!B$16/('11'!B$16-'935'!X312)*IF('Matrix'!D312=0,1,'Matrix'!AW312/'Matrix'!D312)*'Matrix'!BE312)))*'11'!B$16*0.01*'DNO totals'!B$274/'DNO totals'!B$296</f>
        <v>0</v>
      </c>
      <c r="AB312" s="33">
        <f>'Matrix'!D312*'Charging rates'!B$106*'Matrix'!CF312</f>
        <v>0</v>
      </c>
      <c r="AC312" s="33">
        <f>'Matrix'!D312*MAX('Matrix'!CI312,0-('Matrix'!CH312+IF('935'!Q312=0,0,(1-'935'!Y312/'11'!C$16)*'11'!B$16/('11'!B$16-'935'!X312)*IF('Matrix'!D312=0,1,'Matrix'!AW312/'Matrix'!D312)*'Matrix'!BE312)))*'11'!B$16*0.01*'DNO totals'!B$284/'DNO totals'!B$296</f>
        <v>0</v>
      </c>
      <c r="AD312" s="33">
        <f>0.01*('Matrix'!AW312*'11'!B$16*'Matrix'!BH312+'Matrix'!D312*'Matrix'!BI312*'935'!Q312*('11'!C$16-'935'!Y312)*('11'!B$16/('11'!B$16-'935'!X312)))</f>
        <v>0</v>
      </c>
      <c r="AE312" s="33">
        <f>'Matrix'!D312*'Charging rates'!B$116*('Parameters'!B$21+'Matrix'!J312)*IF('DNO totals'!B$323&lt;0,1,'935'!S312)</f>
        <v>0</v>
      </c>
      <c r="AF312" s="33">
        <f>'Matrix'!D312*MAX('Matrix'!CI312,0-('Matrix'!CH312+IF('935'!Q312=0,0,(1-'935'!Y312/'11'!C$16)*'11'!B$16/('11'!B$16-'935'!X312)*IF('Matrix'!D312=0,1,'Matrix'!AW312/'Matrix'!D312)*'Matrix'!BE312)))*'11'!B$16*0.01*(1-('DNO totals'!B$284+'DNO totals'!B$274)/'DNO totals'!B$296)</f>
        <v>0</v>
      </c>
      <c r="AG312" s="49">
        <f>Q312-Y312-Z312-AA312-AB312-AC312-AD312-AE312-AF312</f>
        <v>0</v>
      </c>
    </row>
    <row r="313" spans="1:33">
      <c r="A313" s="28">
        <v>213</v>
      </c>
      <c r="B313" s="48">
        <f>'Results'!B313</f>
        <v>0</v>
      </c>
      <c r="C313" s="34">
        <f>'Results'!C313</f>
        <v>0</v>
      </c>
      <c r="D313" s="54">
        <f>'Results'!D313</f>
        <v>0</v>
      </c>
      <c r="E313" s="54">
        <f>'Results'!E313</f>
        <v>0</v>
      </c>
      <c r="F313" s="55">
        <f>'Results'!F313</f>
        <v>0</v>
      </c>
      <c r="G313" s="34">
        <f>'Results'!G313</f>
        <v>0</v>
      </c>
      <c r="H313" s="54">
        <f>'Results'!H313</f>
        <v>0</v>
      </c>
      <c r="I313" s="54">
        <f>'Results'!I313</f>
        <v>0</v>
      </c>
      <c r="J313" s="55">
        <f>'Results'!J313</f>
        <v>0</v>
      </c>
      <c r="K313" s="56">
        <f>0.01*'11'!B$16*'Matrix'!D313*'Results'!E313</f>
        <v>0</v>
      </c>
      <c r="L313" s="33">
        <f>0.01*('11'!C$16-'935'!Y313)*'Results'!C313*'Matrix'!D313*('11'!B$16/('11'!B$16-'935'!X313))*'935'!Q313</f>
        <v>0</v>
      </c>
      <c r="M313" s="49">
        <f>0.01*('11'!B$16-'935'!X313)*'Results'!D313</f>
        <v>0</v>
      </c>
      <c r="N313" s="33">
        <f>0.01*'11'!B$16*'Matrix'!I313*'Matrix'!AQ313</f>
        <v>0</v>
      </c>
      <c r="O313" s="33">
        <f>0.01*('11'!B$16-'935'!X313)*'Matrix'!AV313</f>
        <v>0</v>
      </c>
      <c r="P313" s="49">
        <f>0.01*'Matrix'!AK313*'935'!U313</f>
        <v>0</v>
      </c>
      <c r="Q313" s="56">
        <f>K313+L313+M313</f>
        <v>0</v>
      </c>
      <c r="R313" s="32">
        <f>'935'!Z313</f>
        <v>0</v>
      </c>
      <c r="S313" s="57">
        <f>Q313-R313</f>
        <v>0</v>
      </c>
      <c r="T313" s="58">
        <f>IF(R313,Q313/R313-1,"")</f>
        <v>0</v>
      </c>
      <c r="U313" s="56">
        <f>N313+O313+P313</f>
        <v>0</v>
      </c>
      <c r="V313" s="32">
        <f>'935'!AA313</f>
        <v>0</v>
      </c>
      <c r="W313" s="57">
        <f>U313-V313</f>
        <v>0</v>
      </c>
      <c r="X313" s="58">
        <f>IF(V313,U313/V313-1,"")</f>
        <v>0</v>
      </c>
      <c r="Y313" s="56">
        <f>0.01*('11'!B$16-'935'!X313)*'Matrix'!AS313</f>
        <v>0</v>
      </c>
      <c r="Z313" s="33">
        <f>0.01*'11'!B$16*'Matrix'!D313*'Matrix'!CA313</f>
        <v>0</v>
      </c>
      <c r="AA313" s="33">
        <f>'Matrix'!D313*MAX('Matrix'!CI313,0-('Matrix'!CH313+IF('935'!Q313=0,0,(1-'935'!Y313/'11'!C$16)*'11'!B$16/('11'!B$16-'935'!X313)*IF('Matrix'!D313=0,1,'Matrix'!AW313/'Matrix'!D313)*'Matrix'!BE313)))*'11'!B$16*0.01*'DNO totals'!B$274/'DNO totals'!B$296</f>
        <v>0</v>
      </c>
      <c r="AB313" s="33">
        <f>'Matrix'!D313*'Charging rates'!B$106*'Matrix'!CF313</f>
        <v>0</v>
      </c>
      <c r="AC313" s="33">
        <f>'Matrix'!D313*MAX('Matrix'!CI313,0-('Matrix'!CH313+IF('935'!Q313=0,0,(1-'935'!Y313/'11'!C$16)*'11'!B$16/('11'!B$16-'935'!X313)*IF('Matrix'!D313=0,1,'Matrix'!AW313/'Matrix'!D313)*'Matrix'!BE313)))*'11'!B$16*0.01*'DNO totals'!B$284/'DNO totals'!B$296</f>
        <v>0</v>
      </c>
      <c r="AD313" s="33">
        <f>0.01*('Matrix'!AW313*'11'!B$16*'Matrix'!BH313+'Matrix'!D313*'Matrix'!BI313*'935'!Q313*('11'!C$16-'935'!Y313)*('11'!B$16/('11'!B$16-'935'!X313)))</f>
        <v>0</v>
      </c>
      <c r="AE313" s="33">
        <f>'Matrix'!D313*'Charging rates'!B$116*('Parameters'!B$21+'Matrix'!J313)*IF('DNO totals'!B$323&lt;0,1,'935'!S313)</f>
        <v>0</v>
      </c>
      <c r="AF313" s="33">
        <f>'Matrix'!D313*MAX('Matrix'!CI313,0-('Matrix'!CH313+IF('935'!Q313=0,0,(1-'935'!Y313/'11'!C$16)*'11'!B$16/('11'!B$16-'935'!X313)*IF('Matrix'!D313=0,1,'Matrix'!AW313/'Matrix'!D313)*'Matrix'!BE313)))*'11'!B$16*0.01*(1-('DNO totals'!B$284+'DNO totals'!B$274)/'DNO totals'!B$296)</f>
        <v>0</v>
      </c>
      <c r="AG313" s="49">
        <f>Q313-Y313-Z313-AA313-AB313-AC313-AD313-AE313-AF313</f>
        <v>0</v>
      </c>
    </row>
    <row r="314" spans="1:33">
      <c r="A314" s="28">
        <v>214</v>
      </c>
      <c r="B314" s="48">
        <f>'Results'!B314</f>
        <v>0</v>
      </c>
      <c r="C314" s="34">
        <f>'Results'!C314</f>
        <v>0</v>
      </c>
      <c r="D314" s="54">
        <f>'Results'!D314</f>
        <v>0</v>
      </c>
      <c r="E314" s="54">
        <f>'Results'!E314</f>
        <v>0</v>
      </c>
      <c r="F314" s="55">
        <f>'Results'!F314</f>
        <v>0</v>
      </c>
      <c r="G314" s="34">
        <f>'Results'!G314</f>
        <v>0</v>
      </c>
      <c r="H314" s="54">
        <f>'Results'!H314</f>
        <v>0</v>
      </c>
      <c r="I314" s="54">
        <f>'Results'!I314</f>
        <v>0</v>
      </c>
      <c r="J314" s="55">
        <f>'Results'!J314</f>
        <v>0</v>
      </c>
      <c r="K314" s="56">
        <f>0.01*'11'!B$16*'Matrix'!D314*'Results'!E314</f>
        <v>0</v>
      </c>
      <c r="L314" s="33">
        <f>0.01*('11'!C$16-'935'!Y314)*'Results'!C314*'Matrix'!D314*('11'!B$16/('11'!B$16-'935'!X314))*'935'!Q314</f>
        <v>0</v>
      </c>
      <c r="M314" s="49">
        <f>0.01*('11'!B$16-'935'!X314)*'Results'!D314</f>
        <v>0</v>
      </c>
      <c r="N314" s="33">
        <f>0.01*'11'!B$16*'Matrix'!I314*'Matrix'!AQ314</f>
        <v>0</v>
      </c>
      <c r="O314" s="33">
        <f>0.01*('11'!B$16-'935'!X314)*'Matrix'!AV314</f>
        <v>0</v>
      </c>
      <c r="P314" s="49">
        <f>0.01*'Matrix'!AK314*'935'!U314</f>
        <v>0</v>
      </c>
      <c r="Q314" s="56">
        <f>K314+L314+M314</f>
        <v>0</v>
      </c>
      <c r="R314" s="32">
        <f>'935'!Z314</f>
        <v>0</v>
      </c>
      <c r="S314" s="57">
        <f>Q314-R314</f>
        <v>0</v>
      </c>
      <c r="T314" s="58">
        <f>IF(R314,Q314/R314-1,"")</f>
        <v>0</v>
      </c>
      <c r="U314" s="56">
        <f>N314+O314+P314</f>
        <v>0</v>
      </c>
      <c r="V314" s="32">
        <f>'935'!AA314</f>
        <v>0</v>
      </c>
      <c r="W314" s="57">
        <f>U314-V314</f>
        <v>0</v>
      </c>
      <c r="X314" s="58">
        <f>IF(V314,U314/V314-1,"")</f>
        <v>0</v>
      </c>
      <c r="Y314" s="56">
        <f>0.01*('11'!B$16-'935'!X314)*'Matrix'!AS314</f>
        <v>0</v>
      </c>
      <c r="Z314" s="33">
        <f>0.01*'11'!B$16*'Matrix'!D314*'Matrix'!CA314</f>
        <v>0</v>
      </c>
      <c r="AA314" s="33">
        <f>'Matrix'!D314*MAX('Matrix'!CI314,0-('Matrix'!CH314+IF('935'!Q314=0,0,(1-'935'!Y314/'11'!C$16)*'11'!B$16/('11'!B$16-'935'!X314)*IF('Matrix'!D314=0,1,'Matrix'!AW314/'Matrix'!D314)*'Matrix'!BE314)))*'11'!B$16*0.01*'DNO totals'!B$274/'DNO totals'!B$296</f>
        <v>0</v>
      </c>
      <c r="AB314" s="33">
        <f>'Matrix'!D314*'Charging rates'!B$106*'Matrix'!CF314</f>
        <v>0</v>
      </c>
      <c r="AC314" s="33">
        <f>'Matrix'!D314*MAX('Matrix'!CI314,0-('Matrix'!CH314+IF('935'!Q314=0,0,(1-'935'!Y314/'11'!C$16)*'11'!B$16/('11'!B$16-'935'!X314)*IF('Matrix'!D314=0,1,'Matrix'!AW314/'Matrix'!D314)*'Matrix'!BE314)))*'11'!B$16*0.01*'DNO totals'!B$284/'DNO totals'!B$296</f>
        <v>0</v>
      </c>
      <c r="AD314" s="33">
        <f>0.01*('Matrix'!AW314*'11'!B$16*'Matrix'!BH314+'Matrix'!D314*'Matrix'!BI314*'935'!Q314*('11'!C$16-'935'!Y314)*('11'!B$16/('11'!B$16-'935'!X314)))</f>
        <v>0</v>
      </c>
      <c r="AE314" s="33">
        <f>'Matrix'!D314*'Charging rates'!B$116*('Parameters'!B$21+'Matrix'!J314)*IF('DNO totals'!B$323&lt;0,1,'935'!S314)</f>
        <v>0</v>
      </c>
      <c r="AF314" s="33">
        <f>'Matrix'!D314*MAX('Matrix'!CI314,0-('Matrix'!CH314+IF('935'!Q314=0,0,(1-'935'!Y314/'11'!C$16)*'11'!B$16/('11'!B$16-'935'!X314)*IF('Matrix'!D314=0,1,'Matrix'!AW314/'Matrix'!D314)*'Matrix'!BE314)))*'11'!B$16*0.01*(1-('DNO totals'!B$284+'DNO totals'!B$274)/'DNO totals'!B$296)</f>
        <v>0</v>
      </c>
      <c r="AG314" s="49">
        <f>Q314-Y314-Z314-AA314-AB314-AC314-AD314-AE314-AF314</f>
        <v>0</v>
      </c>
    </row>
    <row r="315" spans="1:33">
      <c r="A315" s="28">
        <v>215</v>
      </c>
      <c r="B315" s="48">
        <f>'Results'!B315</f>
        <v>0</v>
      </c>
      <c r="C315" s="34">
        <f>'Results'!C315</f>
        <v>0</v>
      </c>
      <c r="D315" s="54">
        <f>'Results'!D315</f>
        <v>0</v>
      </c>
      <c r="E315" s="54">
        <f>'Results'!E315</f>
        <v>0</v>
      </c>
      <c r="F315" s="55">
        <f>'Results'!F315</f>
        <v>0</v>
      </c>
      <c r="G315" s="34">
        <f>'Results'!G315</f>
        <v>0</v>
      </c>
      <c r="H315" s="54">
        <f>'Results'!H315</f>
        <v>0</v>
      </c>
      <c r="I315" s="54">
        <f>'Results'!I315</f>
        <v>0</v>
      </c>
      <c r="J315" s="55">
        <f>'Results'!J315</f>
        <v>0</v>
      </c>
      <c r="K315" s="56">
        <f>0.01*'11'!B$16*'Matrix'!D315*'Results'!E315</f>
        <v>0</v>
      </c>
      <c r="L315" s="33">
        <f>0.01*('11'!C$16-'935'!Y315)*'Results'!C315*'Matrix'!D315*('11'!B$16/('11'!B$16-'935'!X315))*'935'!Q315</f>
        <v>0</v>
      </c>
      <c r="M315" s="49">
        <f>0.01*('11'!B$16-'935'!X315)*'Results'!D315</f>
        <v>0</v>
      </c>
      <c r="N315" s="33">
        <f>0.01*'11'!B$16*'Matrix'!I315*'Matrix'!AQ315</f>
        <v>0</v>
      </c>
      <c r="O315" s="33">
        <f>0.01*('11'!B$16-'935'!X315)*'Matrix'!AV315</f>
        <v>0</v>
      </c>
      <c r="P315" s="49">
        <f>0.01*'Matrix'!AK315*'935'!U315</f>
        <v>0</v>
      </c>
      <c r="Q315" s="56">
        <f>K315+L315+M315</f>
        <v>0</v>
      </c>
      <c r="R315" s="32">
        <f>'935'!Z315</f>
        <v>0</v>
      </c>
      <c r="S315" s="57">
        <f>Q315-R315</f>
        <v>0</v>
      </c>
      <c r="T315" s="58">
        <f>IF(R315,Q315/R315-1,"")</f>
        <v>0</v>
      </c>
      <c r="U315" s="56">
        <f>N315+O315+P315</f>
        <v>0</v>
      </c>
      <c r="V315" s="32">
        <f>'935'!AA315</f>
        <v>0</v>
      </c>
      <c r="W315" s="57">
        <f>U315-V315</f>
        <v>0</v>
      </c>
      <c r="X315" s="58">
        <f>IF(V315,U315/V315-1,"")</f>
        <v>0</v>
      </c>
      <c r="Y315" s="56">
        <f>0.01*('11'!B$16-'935'!X315)*'Matrix'!AS315</f>
        <v>0</v>
      </c>
      <c r="Z315" s="33">
        <f>0.01*'11'!B$16*'Matrix'!D315*'Matrix'!CA315</f>
        <v>0</v>
      </c>
      <c r="AA315" s="33">
        <f>'Matrix'!D315*MAX('Matrix'!CI315,0-('Matrix'!CH315+IF('935'!Q315=0,0,(1-'935'!Y315/'11'!C$16)*'11'!B$16/('11'!B$16-'935'!X315)*IF('Matrix'!D315=0,1,'Matrix'!AW315/'Matrix'!D315)*'Matrix'!BE315)))*'11'!B$16*0.01*'DNO totals'!B$274/'DNO totals'!B$296</f>
        <v>0</v>
      </c>
      <c r="AB315" s="33">
        <f>'Matrix'!D315*'Charging rates'!B$106*'Matrix'!CF315</f>
        <v>0</v>
      </c>
      <c r="AC315" s="33">
        <f>'Matrix'!D315*MAX('Matrix'!CI315,0-('Matrix'!CH315+IF('935'!Q315=0,0,(1-'935'!Y315/'11'!C$16)*'11'!B$16/('11'!B$16-'935'!X315)*IF('Matrix'!D315=0,1,'Matrix'!AW315/'Matrix'!D315)*'Matrix'!BE315)))*'11'!B$16*0.01*'DNO totals'!B$284/'DNO totals'!B$296</f>
        <v>0</v>
      </c>
      <c r="AD315" s="33">
        <f>0.01*('Matrix'!AW315*'11'!B$16*'Matrix'!BH315+'Matrix'!D315*'Matrix'!BI315*'935'!Q315*('11'!C$16-'935'!Y315)*('11'!B$16/('11'!B$16-'935'!X315)))</f>
        <v>0</v>
      </c>
      <c r="AE315" s="33">
        <f>'Matrix'!D315*'Charging rates'!B$116*('Parameters'!B$21+'Matrix'!J315)*IF('DNO totals'!B$323&lt;0,1,'935'!S315)</f>
        <v>0</v>
      </c>
      <c r="AF315" s="33">
        <f>'Matrix'!D315*MAX('Matrix'!CI315,0-('Matrix'!CH315+IF('935'!Q315=0,0,(1-'935'!Y315/'11'!C$16)*'11'!B$16/('11'!B$16-'935'!X315)*IF('Matrix'!D315=0,1,'Matrix'!AW315/'Matrix'!D315)*'Matrix'!BE315)))*'11'!B$16*0.01*(1-('DNO totals'!B$284+'DNO totals'!B$274)/'DNO totals'!B$296)</f>
        <v>0</v>
      </c>
      <c r="AG315" s="49">
        <f>Q315-Y315-Z315-AA315-AB315-AC315-AD315-AE315-AF315</f>
        <v>0</v>
      </c>
    </row>
    <row r="316" spans="1:33">
      <c r="A316" s="28">
        <v>216</v>
      </c>
      <c r="B316" s="48">
        <f>'Results'!B316</f>
        <v>0</v>
      </c>
      <c r="C316" s="34">
        <f>'Results'!C316</f>
        <v>0</v>
      </c>
      <c r="D316" s="54">
        <f>'Results'!D316</f>
        <v>0</v>
      </c>
      <c r="E316" s="54">
        <f>'Results'!E316</f>
        <v>0</v>
      </c>
      <c r="F316" s="55">
        <f>'Results'!F316</f>
        <v>0</v>
      </c>
      <c r="G316" s="34">
        <f>'Results'!G316</f>
        <v>0</v>
      </c>
      <c r="H316" s="54">
        <f>'Results'!H316</f>
        <v>0</v>
      </c>
      <c r="I316" s="54">
        <f>'Results'!I316</f>
        <v>0</v>
      </c>
      <c r="J316" s="55">
        <f>'Results'!J316</f>
        <v>0</v>
      </c>
      <c r="K316" s="56">
        <f>0.01*'11'!B$16*'Matrix'!D316*'Results'!E316</f>
        <v>0</v>
      </c>
      <c r="L316" s="33">
        <f>0.01*('11'!C$16-'935'!Y316)*'Results'!C316*'Matrix'!D316*('11'!B$16/('11'!B$16-'935'!X316))*'935'!Q316</f>
        <v>0</v>
      </c>
      <c r="M316" s="49">
        <f>0.01*('11'!B$16-'935'!X316)*'Results'!D316</f>
        <v>0</v>
      </c>
      <c r="N316" s="33">
        <f>0.01*'11'!B$16*'Matrix'!I316*'Matrix'!AQ316</f>
        <v>0</v>
      </c>
      <c r="O316" s="33">
        <f>0.01*('11'!B$16-'935'!X316)*'Matrix'!AV316</f>
        <v>0</v>
      </c>
      <c r="P316" s="49">
        <f>0.01*'Matrix'!AK316*'935'!U316</f>
        <v>0</v>
      </c>
      <c r="Q316" s="56">
        <f>K316+L316+M316</f>
        <v>0</v>
      </c>
      <c r="R316" s="32">
        <f>'935'!Z316</f>
        <v>0</v>
      </c>
      <c r="S316" s="57">
        <f>Q316-R316</f>
        <v>0</v>
      </c>
      <c r="T316" s="58">
        <f>IF(R316,Q316/R316-1,"")</f>
        <v>0</v>
      </c>
      <c r="U316" s="56">
        <f>N316+O316+P316</f>
        <v>0</v>
      </c>
      <c r="V316" s="32">
        <f>'935'!AA316</f>
        <v>0</v>
      </c>
      <c r="W316" s="57">
        <f>U316-V316</f>
        <v>0</v>
      </c>
      <c r="X316" s="58">
        <f>IF(V316,U316/V316-1,"")</f>
        <v>0</v>
      </c>
      <c r="Y316" s="56">
        <f>0.01*('11'!B$16-'935'!X316)*'Matrix'!AS316</f>
        <v>0</v>
      </c>
      <c r="Z316" s="33">
        <f>0.01*'11'!B$16*'Matrix'!D316*'Matrix'!CA316</f>
        <v>0</v>
      </c>
      <c r="AA316" s="33">
        <f>'Matrix'!D316*MAX('Matrix'!CI316,0-('Matrix'!CH316+IF('935'!Q316=0,0,(1-'935'!Y316/'11'!C$16)*'11'!B$16/('11'!B$16-'935'!X316)*IF('Matrix'!D316=0,1,'Matrix'!AW316/'Matrix'!D316)*'Matrix'!BE316)))*'11'!B$16*0.01*'DNO totals'!B$274/'DNO totals'!B$296</f>
        <v>0</v>
      </c>
      <c r="AB316" s="33">
        <f>'Matrix'!D316*'Charging rates'!B$106*'Matrix'!CF316</f>
        <v>0</v>
      </c>
      <c r="AC316" s="33">
        <f>'Matrix'!D316*MAX('Matrix'!CI316,0-('Matrix'!CH316+IF('935'!Q316=0,0,(1-'935'!Y316/'11'!C$16)*'11'!B$16/('11'!B$16-'935'!X316)*IF('Matrix'!D316=0,1,'Matrix'!AW316/'Matrix'!D316)*'Matrix'!BE316)))*'11'!B$16*0.01*'DNO totals'!B$284/'DNO totals'!B$296</f>
        <v>0</v>
      </c>
      <c r="AD316" s="33">
        <f>0.01*('Matrix'!AW316*'11'!B$16*'Matrix'!BH316+'Matrix'!D316*'Matrix'!BI316*'935'!Q316*('11'!C$16-'935'!Y316)*('11'!B$16/('11'!B$16-'935'!X316)))</f>
        <v>0</v>
      </c>
      <c r="AE316" s="33">
        <f>'Matrix'!D316*'Charging rates'!B$116*('Parameters'!B$21+'Matrix'!J316)*IF('DNO totals'!B$323&lt;0,1,'935'!S316)</f>
        <v>0</v>
      </c>
      <c r="AF316" s="33">
        <f>'Matrix'!D316*MAX('Matrix'!CI316,0-('Matrix'!CH316+IF('935'!Q316=0,0,(1-'935'!Y316/'11'!C$16)*'11'!B$16/('11'!B$16-'935'!X316)*IF('Matrix'!D316=0,1,'Matrix'!AW316/'Matrix'!D316)*'Matrix'!BE316)))*'11'!B$16*0.01*(1-('DNO totals'!B$284+'DNO totals'!B$274)/'DNO totals'!B$296)</f>
        <v>0</v>
      </c>
      <c r="AG316" s="49">
        <f>Q316-Y316-Z316-AA316-AB316-AC316-AD316-AE316-AF316</f>
        <v>0</v>
      </c>
    </row>
    <row r="317" spans="1:33">
      <c r="A317" s="28">
        <v>217</v>
      </c>
      <c r="B317" s="48">
        <f>'Results'!B317</f>
        <v>0</v>
      </c>
      <c r="C317" s="34">
        <f>'Results'!C317</f>
        <v>0</v>
      </c>
      <c r="D317" s="54">
        <f>'Results'!D317</f>
        <v>0</v>
      </c>
      <c r="E317" s="54">
        <f>'Results'!E317</f>
        <v>0</v>
      </c>
      <c r="F317" s="55">
        <f>'Results'!F317</f>
        <v>0</v>
      </c>
      <c r="G317" s="34">
        <f>'Results'!G317</f>
        <v>0</v>
      </c>
      <c r="H317" s="54">
        <f>'Results'!H317</f>
        <v>0</v>
      </c>
      <c r="I317" s="54">
        <f>'Results'!I317</f>
        <v>0</v>
      </c>
      <c r="J317" s="55">
        <f>'Results'!J317</f>
        <v>0</v>
      </c>
      <c r="K317" s="56">
        <f>0.01*'11'!B$16*'Matrix'!D317*'Results'!E317</f>
        <v>0</v>
      </c>
      <c r="L317" s="33">
        <f>0.01*('11'!C$16-'935'!Y317)*'Results'!C317*'Matrix'!D317*('11'!B$16/('11'!B$16-'935'!X317))*'935'!Q317</f>
        <v>0</v>
      </c>
      <c r="M317" s="49">
        <f>0.01*('11'!B$16-'935'!X317)*'Results'!D317</f>
        <v>0</v>
      </c>
      <c r="N317" s="33">
        <f>0.01*'11'!B$16*'Matrix'!I317*'Matrix'!AQ317</f>
        <v>0</v>
      </c>
      <c r="O317" s="33">
        <f>0.01*('11'!B$16-'935'!X317)*'Matrix'!AV317</f>
        <v>0</v>
      </c>
      <c r="P317" s="49">
        <f>0.01*'Matrix'!AK317*'935'!U317</f>
        <v>0</v>
      </c>
      <c r="Q317" s="56">
        <f>K317+L317+M317</f>
        <v>0</v>
      </c>
      <c r="R317" s="32">
        <f>'935'!Z317</f>
        <v>0</v>
      </c>
      <c r="S317" s="57">
        <f>Q317-R317</f>
        <v>0</v>
      </c>
      <c r="T317" s="58">
        <f>IF(R317,Q317/R317-1,"")</f>
        <v>0</v>
      </c>
      <c r="U317" s="56">
        <f>N317+O317+P317</f>
        <v>0</v>
      </c>
      <c r="V317" s="32">
        <f>'935'!AA317</f>
        <v>0</v>
      </c>
      <c r="W317" s="57">
        <f>U317-V317</f>
        <v>0</v>
      </c>
      <c r="X317" s="58">
        <f>IF(V317,U317/V317-1,"")</f>
        <v>0</v>
      </c>
      <c r="Y317" s="56">
        <f>0.01*('11'!B$16-'935'!X317)*'Matrix'!AS317</f>
        <v>0</v>
      </c>
      <c r="Z317" s="33">
        <f>0.01*'11'!B$16*'Matrix'!D317*'Matrix'!CA317</f>
        <v>0</v>
      </c>
      <c r="AA317" s="33">
        <f>'Matrix'!D317*MAX('Matrix'!CI317,0-('Matrix'!CH317+IF('935'!Q317=0,0,(1-'935'!Y317/'11'!C$16)*'11'!B$16/('11'!B$16-'935'!X317)*IF('Matrix'!D317=0,1,'Matrix'!AW317/'Matrix'!D317)*'Matrix'!BE317)))*'11'!B$16*0.01*'DNO totals'!B$274/'DNO totals'!B$296</f>
        <v>0</v>
      </c>
      <c r="AB317" s="33">
        <f>'Matrix'!D317*'Charging rates'!B$106*'Matrix'!CF317</f>
        <v>0</v>
      </c>
      <c r="AC317" s="33">
        <f>'Matrix'!D317*MAX('Matrix'!CI317,0-('Matrix'!CH317+IF('935'!Q317=0,0,(1-'935'!Y317/'11'!C$16)*'11'!B$16/('11'!B$16-'935'!X317)*IF('Matrix'!D317=0,1,'Matrix'!AW317/'Matrix'!D317)*'Matrix'!BE317)))*'11'!B$16*0.01*'DNO totals'!B$284/'DNO totals'!B$296</f>
        <v>0</v>
      </c>
      <c r="AD317" s="33">
        <f>0.01*('Matrix'!AW317*'11'!B$16*'Matrix'!BH317+'Matrix'!D317*'Matrix'!BI317*'935'!Q317*('11'!C$16-'935'!Y317)*('11'!B$16/('11'!B$16-'935'!X317)))</f>
        <v>0</v>
      </c>
      <c r="AE317" s="33">
        <f>'Matrix'!D317*'Charging rates'!B$116*('Parameters'!B$21+'Matrix'!J317)*IF('DNO totals'!B$323&lt;0,1,'935'!S317)</f>
        <v>0</v>
      </c>
      <c r="AF317" s="33">
        <f>'Matrix'!D317*MAX('Matrix'!CI317,0-('Matrix'!CH317+IF('935'!Q317=0,0,(1-'935'!Y317/'11'!C$16)*'11'!B$16/('11'!B$16-'935'!X317)*IF('Matrix'!D317=0,1,'Matrix'!AW317/'Matrix'!D317)*'Matrix'!BE317)))*'11'!B$16*0.01*(1-('DNO totals'!B$284+'DNO totals'!B$274)/'DNO totals'!B$296)</f>
        <v>0</v>
      </c>
      <c r="AG317" s="49">
        <f>Q317-Y317-Z317-AA317-AB317-AC317-AD317-AE317-AF317</f>
        <v>0</v>
      </c>
    </row>
    <row r="318" spans="1:33">
      <c r="A318" s="28">
        <v>218</v>
      </c>
      <c r="B318" s="48">
        <f>'Results'!B318</f>
        <v>0</v>
      </c>
      <c r="C318" s="34">
        <f>'Results'!C318</f>
        <v>0</v>
      </c>
      <c r="D318" s="54">
        <f>'Results'!D318</f>
        <v>0</v>
      </c>
      <c r="E318" s="54">
        <f>'Results'!E318</f>
        <v>0</v>
      </c>
      <c r="F318" s="55">
        <f>'Results'!F318</f>
        <v>0</v>
      </c>
      <c r="G318" s="34">
        <f>'Results'!G318</f>
        <v>0</v>
      </c>
      <c r="H318" s="54">
        <f>'Results'!H318</f>
        <v>0</v>
      </c>
      <c r="I318" s="54">
        <f>'Results'!I318</f>
        <v>0</v>
      </c>
      <c r="J318" s="55">
        <f>'Results'!J318</f>
        <v>0</v>
      </c>
      <c r="K318" s="56">
        <f>0.01*'11'!B$16*'Matrix'!D318*'Results'!E318</f>
        <v>0</v>
      </c>
      <c r="L318" s="33">
        <f>0.01*('11'!C$16-'935'!Y318)*'Results'!C318*'Matrix'!D318*('11'!B$16/('11'!B$16-'935'!X318))*'935'!Q318</f>
        <v>0</v>
      </c>
      <c r="M318" s="49">
        <f>0.01*('11'!B$16-'935'!X318)*'Results'!D318</f>
        <v>0</v>
      </c>
      <c r="N318" s="33">
        <f>0.01*'11'!B$16*'Matrix'!I318*'Matrix'!AQ318</f>
        <v>0</v>
      </c>
      <c r="O318" s="33">
        <f>0.01*('11'!B$16-'935'!X318)*'Matrix'!AV318</f>
        <v>0</v>
      </c>
      <c r="P318" s="49">
        <f>0.01*'Matrix'!AK318*'935'!U318</f>
        <v>0</v>
      </c>
      <c r="Q318" s="56">
        <f>K318+L318+M318</f>
        <v>0</v>
      </c>
      <c r="R318" s="32">
        <f>'935'!Z318</f>
        <v>0</v>
      </c>
      <c r="S318" s="57">
        <f>Q318-R318</f>
        <v>0</v>
      </c>
      <c r="T318" s="58">
        <f>IF(R318,Q318/R318-1,"")</f>
        <v>0</v>
      </c>
      <c r="U318" s="56">
        <f>N318+O318+P318</f>
        <v>0</v>
      </c>
      <c r="V318" s="32">
        <f>'935'!AA318</f>
        <v>0</v>
      </c>
      <c r="W318" s="57">
        <f>U318-V318</f>
        <v>0</v>
      </c>
      <c r="X318" s="58">
        <f>IF(V318,U318/V318-1,"")</f>
        <v>0</v>
      </c>
      <c r="Y318" s="56">
        <f>0.01*('11'!B$16-'935'!X318)*'Matrix'!AS318</f>
        <v>0</v>
      </c>
      <c r="Z318" s="33">
        <f>0.01*'11'!B$16*'Matrix'!D318*'Matrix'!CA318</f>
        <v>0</v>
      </c>
      <c r="AA318" s="33">
        <f>'Matrix'!D318*MAX('Matrix'!CI318,0-('Matrix'!CH318+IF('935'!Q318=0,0,(1-'935'!Y318/'11'!C$16)*'11'!B$16/('11'!B$16-'935'!X318)*IF('Matrix'!D318=0,1,'Matrix'!AW318/'Matrix'!D318)*'Matrix'!BE318)))*'11'!B$16*0.01*'DNO totals'!B$274/'DNO totals'!B$296</f>
        <v>0</v>
      </c>
      <c r="AB318" s="33">
        <f>'Matrix'!D318*'Charging rates'!B$106*'Matrix'!CF318</f>
        <v>0</v>
      </c>
      <c r="AC318" s="33">
        <f>'Matrix'!D318*MAX('Matrix'!CI318,0-('Matrix'!CH318+IF('935'!Q318=0,0,(1-'935'!Y318/'11'!C$16)*'11'!B$16/('11'!B$16-'935'!X318)*IF('Matrix'!D318=0,1,'Matrix'!AW318/'Matrix'!D318)*'Matrix'!BE318)))*'11'!B$16*0.01*'DNO totals'!B$284/'DNO totals'!B$296</f>
        <v>0</v>
      </c>
      <c r="AD318" s="33">
        <f>0.01*('Matrix'!AW318*'11'!B$16*'Matrix'!BH318+'Matrix'!D318*'Matrix'!BI318*'935'!Q318*('11'!C$16-'935'!Y318)*('11'!B$16/('11'!B$16-'935'!X318)))</f>
        <v>0</v>
      </c>
      <c r="AE318" s="33">
        <f>'Matrix'!D318*'Charging rates'!B$116*('Parameters'!B$21+'Matrix'!J318)*IF('DNO totals'!B$323&lt;0,1,'935'!S318)</f>
        <v>0</v>
      </c>
      <c r="AF318" s="33">
        <f>'Matrix'!D318*MAX('Matrix'!CI318,0-('Matrix'!CH318+IF('935'!Q318=0,0,(1-'935'!Y318/'11'!C$16)*'11'!B$16/('11'!B$16-'935'!X318)*IF('Matrix'!D318=0,1,'Matrix'!AW318/'Matrix'!D318)*'Matrix'!BE318)))*'11'!B$16*0.01*(1-('DNO totals'!B$284+'DNO totals'!B$274)/'DNO totals'!B$296)</f>
        <v>0</v>
      </c>
      <c r="AG318" s="49">
        <f>Q318-Y318-Z318-AA318-AB318-AC318-AD318-AE318-AF318</f>
        <v>0</v>
      </c>
    </row>
    <row r="319" spans="1:33">
      <c r="A319" s="28">
        <v>219</v>
      </c>
      <c r="B319" s="48">
        <f>'Results'!B319</f>
        <v>0</v>
      </c>
      <c r="C319" s="34">
        <f>'Results'!C319</f>
        <v>0</v>
      </c>
      <c r="D319" s="54">
        <f>'Results'!D319</f>
        <v>0</v>
      </c>
      <c r="E319" s="54">
        <f>'Results'!E319</f>
        <v>0</v>
      </c>
      <c r="F319" s="55">
        <f>'Results'!F319</f>
        <v>0</v>
      </c>
      <c r="G319" s="34">
        <f>'Results'!G319</f>
        <v>0</v>
      </c>
      <c r="H319" s="54">
        <f>'Results'!H319</f>
        <v>0</v>
      </c>
      <c r="I319" s="54">
        <f>'Results'!I319</f>
        <v>0</v>
      </c>
      <c r="J319" s="55">
        <f>'Results'!J319</f>
        <v>0</v>
      </c>
      <c r="K319" s="56">
        <f>0.01*'11'!B$16*'Matrix'!D319*'Results'!E319</f>
        <v>0</v>
      </c>
      <c r="L319" s="33">
        <f>0.01*('11'!C$16-'935'!Y319)*'Results'!C319*'Matrix'!D319*('11'!B$16/('11'!B$16-'935'!X319))*'935'!Q319</f>
        <v>0</v>
      </c>
      <c r="M319" s="49">
        <f>0.01*('11'!B$16-'935'!X319)*'Results'!D319</f>
        <v>0</v>
      </c>
      <c r="N319" s="33">
        <f>0.01*'11'!B$16*'Matrix'!I319*'Matrix'!AQ319</f>
        <v>0</v>
      </c>
      <c r="O319" s="33">
        <f>0.01*('11'!B$16-'935'!X319)*'Matrix'!AV319</f>
        <v>0</v>
      </c>
      <c r="P319" s="49">
        <f>0.01*'Matrix'!AK319*'935'!U319</f>
        <v>0</v>
      </c>
      <c r="Q319" s="56">
        <f>K319+L319+M319</f>
        <v>0</v>
      </c>
      <c r="R319" s="32">
        <f>'935'!Z319</f>
        <v>0</v>
      </c>
      <c r="S319" s="57">
        <f>Q319-R319</f>
        <v>0</v>
      </c>
      <c r="T319" s="58">
        <f>IF(R319,Q319/R319-1,"")</f>
        <v>0</v>
      </c>
      <c r="U319" s="56">
        <f>N319+O319+P319</f>
        <v>0</v>
      </c>
      <c r="V319" s="32">
        <f>'935'!AA319</f>
        <v>0</v>
      </c>
      <c r="W319" s="57">
        <f>U319-V319</f>
        <v>0</v>
      </c>
      <c r="X319" s="58">
        <f>IF(V319,U319/V319-1,"")</f>
        <v>0</v>
      </c>
      <c r="Y319" s="56">
        <f>0.01*('11'!B$16-'935'!X319)*'Matrix'!AS319</f>
        <v>0</v>
      </c>
      <c r="Z319" s="33">
        <f>0.01*'11'!B$16*'Matrix'!D319*'Matrix'!CA319</f>
        <v>0</v>
      </c>
      <c r="AA319" s="33">
        <f>'Matrix'!D319*MAX('Matrix'!CI319,0-('Matrix'!CH319+IF('935'!Q319=0,0,(1-'935'!Y319/'11'!C$16)*'11'!B$16/('11'!B$16-'935'!X319)*IF('Matrix'!D319=0,1,'Matrix'!AW319/'Matrix'!D319)*'Matrix'!BE319)))*'11'!B$16*0.01*'DNO totals'!B$274/'DNO totals'!B$296</f>
        <v>0</v>
      </c>
      <c r="AB319" s="33">
        <f>'Matrix'!D319*'Charging rates'!B$106*'Matrix'!CF319</f>
        <v>0</v>
      </c>
      <c r="AC319" s="33">
        <f>'Matrix'!D319*MAX('Matrix'!CI319,0-('Matrix'!CH319+IF('935'!Q319=0,0,(1-'935'!Y319/'11'!C$16)*'11'!B$16/('11'!B$16-'935'!X319)*IF('Matrix'!D319=0,1,'Matrix'!AW319/'Matrix'!D319)*'Matrix'!BE319)))*'11'!B$16*0.01*'DNO totals'!B$284/'DNO totals'!B$296</f>
        <v>0</v>
      </c>
      <c r="AD319" s="33">
        <f>0.01*('Matrix'!AW319*'11'!B$16*'Matrix'!BH319+'Matrix'!D319*'Matrix'!BI319*'935'!Q319*('11'!C$16-'935'!Y319)*('11'!B$16/('11'!B$16-'935'!X319)))</f>
        <v>0</v>
      </c>
      <c r="AE319" s="33">
        <f>'Matrix'!D319*'Charging rates'!B$116*('Parameters'!B$21+'Matrix'!J319)*IF('DNO totals'!B$323&lt;0,1,'935'!S319)</f>
        <v>0</v>
      </c>
      <c r="AF319" s="33">
        <f>'Matrix'!D319*MAX('Matrix'!CI319,0-('Matrix'!CH319+IF('935'!Q319=0,0,(1-'935'!Y319/'11'!C$16)*'11'!B$16/('11'!B$16-'935'!X319)*IF('Matrix'!D319=0,1,'Matrix'!AW319/'Matrix'!D319)*'Matrix'!BE319)))*'11'!B$16*0.01*(1-('DNO totals'!B$284+'DNO totals'!B$274)/'DNO totals'!B$296)</f>
        <v>0</v>
      </c>
      <c r="AG319" s="49">
        <f>Q319-Y319-Z319-AA319-AB319-AC319-AD319-AE319-AF319</f>
        <v>0</v>
      </c>
    </row>
    <row r="320" spans="1:33">
      <c r="A320" s="28">
        <v>220</v>
      </c>
      <c r="B320" s="48">
        <f>'Results'!B320</f>
        <v>0</v>
      </c>
      <c r="C320" s="34">
        <f>'Results'!C320</f>
        <v>0</v>
      </c>
      <c r="D320" s="54">
        <f>'Results'!D320</f>
        <v>0</v>
      </c>
      <c r="E320" s="54">
        <f>'Results'!E320</f>
        <v>0</v>
      </c>
      <c r="F320" s="55">
        <f>'Results'!F320</f>
        <v>0</v>
      </c>
      <c r="G320" s="34">
        <f>'Results'!G320</f>
        <v>0</v>
      </c>
      <c r="H320" s="54">
        <f>'Results'!H320</f>
        <v>0</v>
      </c>
      <c r="I320" s="54">
        <f>'Results'!I320</f>
        <v>0</v>
      </c>
      <c r="J320" s="55">
        <f>'Results'!J320</f>
        <v>0</v>
      </c>
      <c r="K320" s="56">
        <f>0.01*'11'!B$16*'Matrix'!D320*'Results'!E320</f>
        <v>0</v>
      </c>
      <c r="L320" s="33">
        <f>0.01*('11'!C$16-'935'!Y320)*'Results'!C320*'Matrix'!D320*('11'!B$16/('11'!B$16-'935'!X320))*'935'!Q320</f>
        <v>0</v>
      </c>
      <c r="M320" s="49">
        <f>0.01*('11'!B$16-'935'!X320)*'Results'!D320</f>
        <v>0</v>
      </c>
      <c r="N320" s="33">
        <f>0.01*'11'!B$16*'Matrix'!I320*'Matrix'!AQ320</f>
        <v>0</v>
      </c>
      <c r="O320" s="33">
        <f>0.01*('11'!B$16-'935'!X320)*'Matrix'!AV320</f>
        <v>0</v>
      </c>
      <c r="P320" s="49">
        <f>0.01*'Matrix'!AK320*'935'!U320</f>
        <v>0</v>
      </c>
      <c r="Q320" s="56">
        <f>K320+L320+M320</f>
        <v>0</v>
      </c>
      <c r="R320" s="32">
        <f>'935'!Z320</f>
        <v>0</v>
      </c>
      <c r="S320" s="57">
        <f>Q320-R320</f>
        <v>0</v>
      </c>
      <c r="T320" s="58">
        <f>IF(R320,Q320/R320-1,"")</f>
        <v>0</v>
      </c>
      <c r="U320" s="56">
        <f>N320+O320+P320</f>
        <v>0</v>
      </c>
      <c r="V320" s="32">
        <f>'935'!AA320</f>
        <v>0</v>
      </c>
      <c r="W320" s="57">
        <f>U320-V320</f>
        <v>0</v>
      </c>
      <c r="X320" s="58">
        <f>IF(V320,U320/V320-1,"")</f>
        <v>0</v>
      </c>
      <c r="Y320" s="56">
        <f>0.01*('11'!B$16-'935'!X320)*'Matrix'!AS320</f>
        <v>0</v>
      </c>
      <c r="Z320" s="33">
        <f>0.01*'11'!B$16*'Matrix'!D320*'Matrix'!CA320</f>
        <v>0</v>
      </c>
      <c r="AA320" s="33">
        <f>'Matrix'!D320*MAX('Matrix'!CI320,0-('Matrix'!CH320+IF('935'!Q320=0,0,(1-'935'!Y320/'11'!C$16)*'11'!B$16/('11'!B$16-'935'!X320)*IF('Matrix'!D320=0,1,'Matrix'!AW320/'Matrix'!D320)*'Matrix'!BE320)))*'11'!B$16*0.01*'DNO totals'!B$274/'DNO totals'!B$296</f>
        <v>0</v>
      </c>
      <c r="AB320" s="33">
        <f>'Matrix'!D320*'Charging rates'!B$106*'Matrix'!CF320</f>
        <v>0</v>
      </c>
      <c r="AC320" s="33">
        <f>'Matrix'!D320*MAX('Matrix'!CI320,0-('Matrix'!CH320+IF('935'!Q320=0,0,(1-'935'!Y320/'11'!C$16)*'11'!B$16/('11'!B$16-'935'!X320)*IF('Matrix'!D320=0,1,'Matrix'!AW320/'Matrix'!D320)*'Matrix'!BE320)))*'11'!B$16*0.01*'DNO totals'!B$284/'DNO totals'!B$296</f>
        <v>0</v>
      </c>
      <c r="AD320" s="33">
        <f>0.01*('Matrix'!AW320*'11'!B$16*'Matrix'!BH320+'Matrix'!D320*'Matrix'!BI320*'935'!Q320*('11'!C$16-'935'!Y320)*('11'!B$16/('11'!B$16-'935'!X320)))</f>
        <v>0</v>
      </c>
      <c r="AE320" s="33">
        <f>'Matrix'!D320*'Charging rates'!B$116*('Parameters'!B$21+'Matrix'!J320)*IF('DNO totals'!B$323&lt;0,1,'935'!S320)</f>
        <v>0</v>
      </c>
      <c r="AF320" s="33">
        <f>'Matrix'!D320*MAX('Matrix'!CI320,0-('Matrix'!CH320+IF('935'!Q320=0,0,(1-'935'!Y320/'11'!C$16)*'11'!B$16/('11'!B$16-'935'!X320)*IF('Matrix'!D320=0,1,'Matrix'!AW320/'Matrix'!D320)*'Matrix'!BE320)))*'11'!B$16*0.01*(1-('DNO totals'!B$284+'DNO totals'!B$274)/'DNO totals'!B$296)</f>
        <v>0</v>
      </c>
      <c r="AG320" s="49">
        <f>Q320-Y320-Z320-AA320-AB320-AC320-AD320-AE320-AF320</f>
        <v>0</v>
      </c>
    </row>
    <row r="321" spans="1:33">
      <c r="A321" s="28">
        <v>221</v>
      </c>
      <c r="B321" s="48">
        <f>'Results'!B321</f>
        <v>0</v>
      </c>
      <c r="C321" s="34">
        <f>'Results'!C321</f>
        <v>0</v>
      </c>
      <c r="D321" s="54">
        <f>'Results'!D321</f>
        <v>0</v>
      </c>
      <c r="E321" s="54">
        <f>'Results'!E321</f>
        <v>0</v>
      </c>
      <c r="F321" s="55">
        <f>'Results'!F321</f>
        <v>0</v>
      </c>
      <c r="G321" s="34">
        <f>'Results'!G321</f>
        <v>0</v>
      </c>
      <c r="H321" s="54">
        <f>'Results'!H321</f>
        <v>0</v>
      </c>
      <c r="I321" s="54">
        <f>'Results'!I321</f>
        <v>0</v>
      </c>
      <c r="J321" s="55">
        <f>'Results'!J321</f>
        <v>0</v>
      </c>
      <c r="K321" s="56">
        <f>0.01*'11'!B$16*'Matrix'!D321*'Results'!E321</f>
        <v>0</v>
      </c>
      <c r="L321" s="33">
        <f>0.01*('11'!C$16-'935'!Y321)*'Results'!C321*'Matrix'!D321*('11'!B$16/('11'!B$16-'935'!X321))*'935'!Q321</f>
        <v>0</v>
      </c>
      <c r="M321" s="49">
        <f>0.01*('11'!B$16-'935'!X321)*'Results'!D321</f>
        <v>0</v>
      </c>
      <c r="N321" s="33">
        <f>0.01*'11'!B$16*'Matrix'!I321*'Matrix'!AQ321</f>
        <v>0</v>
      </c>
      <c r="O321" s="33">
        <f>0.01*('11'!B$16-'935'!X321)*'Matrix'!AV321</f>
        <v>0</v>
      </c>
      <c r="P321" s="49">
        <f>0.01*'Matrix'!AK321*'935'!U321</f>
        <v>0</v>
      </c>
      <c r="Q321" s="56">
        <f>K321+L321+M321</f>
        <v>0</v>
      </c>
      <c r="R321" s="32">
        <f>'935'!Z321</f>
        <v>0</v>
      </c>
      <c r="S321" s="57">
        <f>Q321-R321</f>
        <v>0</v>
      </c>
      <c r="T321" s="58">
        <f>IF(R321,Q321/R321-1,"")</f>
        <v>0</v>
      </c>
      <c r="U321" s="56">
        <f>N321+O321+P321</f>
        <v>0</v>
      </c>
      <c r="V321" s="32">
        <f>'935'!AA321</f>
        <v>0</v>
      </c>
      <c r="W321" s="57">
        <f>U321-V321</f>
        <v>0</v>
      </c>
      <c r="X321" s="58">
        <f>IF(V321,U321/V321-1,"")</f>
        <v>0</v>
      </c>
      <c r="Y321" s="56">
        <f>0.01*('11'!B$16-'935'!X321)*'Matrix'!AS321</f>
        <v>0</v>
      </c>
      <c r="Z321" s="33">
        <f>0.01*'11'!B$16*'Matrix'!D321*'Matrix'!CA321</f>
        <v>0</v>
      </c>
      <c r="AA321" s="33">
        <f>'Matrix'!D321*MAX('Matrix'!CI321,0-('Matrix'!CH321+IF('935'!Q321=0,0,(1-'935'!Y321/'11'!C$16)*'11'!B$16/('11'!B$16-'935'!X321)*IF('Matrix'!D321=0,1,'Matrix'!AW321/'Matrix'!D321)*'Matrix'!BE321)))*'11'!B$16*0.01*'DNO totals'!B$274/'DNO totals'!B$296</f>
        <v>0</v>
      </c>
      <c r="AB321" s="33">
        <f>'Matrix'!D321*'Charging rates'!B$106*'Matrix'!CF321</f>
        <v>0</v>
      </c>
      <c r="AC321" s="33">
        <f>'Matrix'!D321*MAX('Matrix'!CI321,0-('Matrix'!CH321+IF('935'!Q321=0,0,(1-'935'!Y321/'11'!C$16)*'11'!B$16/('11'!B$16-'935'!X321)*IF('Matrix'!D321=0,1,'Matrix'!AW321/'Matrix'!D321)*'Matrix'!BE321)))*'11'!B$16*0.01*'DNO totals'!B$284/'DNO totals'!B$296</f>
        <v>0</v>
      </c>
      <c r="AD321" s="33">
        <f>0.01*('Matrix'!AW321*'11'!B$16*'Matrix'!BH321+'Matrix'!D321*'Matrix'!BI321*'935'!Q321*('11'!C$16-'935'!Y321)*('11'!B$16/('11'!B$16-'935'!X321)))</f>
        <v>0</v>
      </c>
      <c r="AE321" s="33">
        <f>'Matrix'!D321*'Charging rates'!B$116*('Parameters'!B$21+'Matrix'!J321)*IF('DNO totals'!B$323&lt;0,1,'935'!S321)</f>
        <v>0</v>
      </c>
      <c r="AF321" s="33">
        <f>'Matrix'!D321*MAX('Matrix'!CI321,0-('Matrix'!CH321+IF('935'!Q321=0,0,(1-'935'!Y321/'11'!C$16)*'11'!B$16/('11'!B$16-'935'!X321)*IF('Matrix'!D321=0,1,'Matrix'!AW321/'Matrix'!D321)*'Matrix'!BE321)))*'11'!B$16*0.01*(1-('DNO totals'!B$284+'DNO totals'!B$274)/'DNO totals'!B$296)</f>
        <v>0</v>
      </c>
      <c r="AG321" s="49">
        <f>Q321-Y321-Z321-AA321-AB321-AC321-AD321-AE321-AF321</f>
        <v>0</v>
      </c>
    </row>
    <row r="322" spans="1:33">
      <c r="A322" s="28">
        <v>222</v>
      </c>
      <c r="B322" s="48">
        <f>'Results'!B322</f>
        <v>0</v>
      </c>
      <c r="C322" s="34">
        <f>'Results'!C322</f>
        <v>0</v>
      </c>
      <c r="D322" s="54">
        <f>'Results'!D322</f>
        <v>0</v>
      </c>
      <c r="E322" s="54">
        <f>'Results'!E322</f>
        <v>0</v>
      </c>
      <c r="F322" s="55">
        <f>'Results'!F322</f>
        <v>0</v>
      </c>
      <c r="G322" s="34">
        <f>'Results'!G322</f>
        <v>0</v>
      </c>
      <c r="H322" s="54">
        <f>'Results'!H322</f>
        <v>0</v>
      </c>
      <c r="I322" s="54">
        <f>'Results'!I322</f>
        <v>0</v>
      </c>
      <c r="J322" s="55">
        <f>'Results'!J322</f>
        <v>0</v>
      </c>
      <c r="K322" s="56">
        <f>0.01*'11'!B$16*'Matrix'!D322*'Results'!E322</f>
        <v>0</v>
      </c>
      <c r="L322" s="33">
        <f>0.01*('11'!C$16-'935'!Y322)*'Results'!C322*'Matrix'!D322*('11'!B$16/('11'!B$16-'935'!X322))*'935'!Q322</f>
        <v>0</v>
      </c>
      <c r="M322" s="49">
        <f>0.01*('11'!B$16-'935'!X322)*'Results'!D322</f>
        <v>0</v>
      </c>
      <c r="N322" s="33">
        <f>0.01*'11'!B$16*'Matrix'!I322*'Matrix'!AQ322</f>
        <v>0</v>
      </c>
      <c r="O322" s="33">
        <f>0.01*('11'!B$16-'935'!X322)*'Matrix'!AV322</f>
        <v>0</v>
      </c>
      <c r="P322" s="49">
        <f>0.01*'Matrix'!AK322*'935'!U322</f>
        <v>0</v>
      </c>
      <c r="Q322" s="56">
        <f>K322+L322+M322</f>
        <v>0</v>
      </c>
      <c r="R322" s="32">
        <f>'935'!Z322</f>
        <v>0</v>
      </c>
      <c r="S322" s="57">
        <f>Q322-R322</f>
        <v>0</v>
      </c>
      <c r="T322" s="58">
        <f>IF(R322,Q322/R322-1,"")</f>
        <v>0</v>
      </c>
      <c r="U322" s="56">
        <f>N322+O322+P322</f>
        <v>0</v>
      </c>
      <c r="V322" s="32">
        <f>'935'!AA322</f>
        <v>0</v>
      </c>
      <c r="W322" s="57">
        <f>U322-V322</f>
        <v>0</v>
      </c>
      <c r="X322" s="58">
        <f>IF(V322,U322/V322-1,"")</f>
        <v>0</v>
      </c>
      <c r="Y322" s="56">
        <f>0.01*('11'!B$16-'935'!X322)*'Matrix'!AS322</f>
        <v>0</v>
      </c>
      <c r="Z322" s="33">
        <f>0.01*'11'!B$16*'Matrix'!D322*'Matrix'!CA322</f>
        <v>0</v>
      </c>
      <c r="AA322" s="33">
        <f>'Matrix'!D322*MAX('Matrix'!CI322,0-('Matrix'!CH322+IF('935'!Q322=0,0,(1-'935'!Y322/'11'!C$16)*'11'!B$16/('11'!B$16-'935'!X322)*IF('Matrix'!D322=0,1,'Matrix'!AW322/'Matrix'!D322)*'Matrix'!BE322)))*'11'!B$16*0.01*'DNO totals'!B$274/'DNO totals'!B$296</f>
        <v>0</v>
      </c>
      <c r="AB322" s="33">
        <f>'Matrix'!D322*'Charging rates'!B$106*'Matrix'!CF322</f>
        <v>0</v>
      </c>
      <c r="AC322" s="33">
        <f>'Matrix'!D322*MAX('Matrix'!CI322,0-('Matrix'!CH322+IF('935'!Q322=0,0,(1-'935'!Y322/'11'!C$16)*'11'!B$16/('11'!B$16-'935'!X322)*IF('Matrix'!D322=0,1,'Matrix'!AW322/'Matrix'!D322)*'Matrix'!BE322)))*'11'!B$16*0.01*'DNO totals'!B$284/'DNO totals'!B$296</f>
        <v>0</v>
      </c>
      <c r="AD322" s="33">
        <f>0.01*('Matrix'!AW322*'11'!B$16*'Matrix'!BH322+'Matrix'!D322*'Matrix'!BI322*'935'!Q322*('11'!C$16-'935'!Y322)*('11'!B$16/('11'!B$16-'935'!X322)))</f>
        <v>0</v>
      </c>
      <c r="AE322" s="33">
        <f>'Matrix'!D322*'Charging rates'!B$116*('Parameters'!B$21+'Matrix'!J322)*IF('DNO totals'!B$323&lt;0,1,'935'!S322)</f>
        <v>0</v>
      </c>
      <c r="AF322" s="33">
        <f>'Matrix'!D322*MAX('Matrix'!CI322,0-('Matrix'!CH322+IF('935'!Q322=0,0,(1-'935'!Y322/'11'!C$16)*'11'!B$16/('11'!B$16-'935'!X322)*IF('Matrix'!D322=0,1,'Matrix'!AW322/'Matrix'!D322)*'Matrix'!BE322)))*'11'!B$16*0.01*(1-('DNO totals'!B$284+'DNO totals'!B$274)/'DNO totals'!B$296)</f>
        <v>0</v>
      </c>
      <c r="AG322" s="49">
        <f>Q322-Y322-Z322-AA322-AB322-AC322-AD322-AE322-AF322</f>
        <v>0</v>
      </c>
    </row>
    <row r="323" spans="1:33">
      <c r="A323" s="28">
        <v>223</v>
      </c>
      <c r="B323" s="48">
        <f>'Results'!B323</f>
        <v>0</v>
      </c>
      <c r="C323" s="34">
        <f>'Results'!C323</f>
        <v>0</v>
      </c>
      <c r="D323" s="54">
        <f>'Results'!D323</f>
        <v>0</v>
      </c>
      <c r="E323" s="54">
        <f>'Results'!E323</f>
        <v>0</v>
      </c>
      <c r="F323" s="55">
        <f>'Results'!F323</f>
        <v>0</v>
      </c>
      <c r="G323" s="34">
        <f>'Results'!G323</f>
        <v>0</v>
      </c>
      <c r="H323" s="54">
        <f>'Results'!H323</f>
        <v>0</v>
      </c>
      <c r="I323" s="54">
        <f>'Results'!I323</f>
        <v>0</v>
      </c>
      <c r="J323" s="55">
        <f>'Results'!J323</f>
        <v>0</v>
      </c>
      <c r="K323" s="56">
        <f>0.01*'11'!B$16*'Matrix'!D323*'Results'!E323</f>
        <v>0</v>
      </c>
      <c r="L323" s="33">
        <f>0.01*('11'!C$16-'935'!Y323)*'Results'!C323*'Matrix'!D323*('11'!B$16/('11'!B$16-'935'!X323))*'935'!Q323</f>
        <v>0</v>
      </c>
      <c r="M323" s="49">
        <f>0.01*('11'!B$16-'935'!X323)*'Results'!D323</f>
        <v>0</v>
      </c>
      <c r="N323" s="33">
        <f>0.01*'11'!B$16*'Matrix'!I323*'Matrix'!AQ323</f>
        <v>0</v>
      </c>
      <c r="O323" s="33">
        <f>0.01*('11'!B$16-'935'!X323)*'Matrix'!AV323</f>
        <v>0</v>
      </c>
      <c r="P323" s="49">
        <f>0.01*'Matrix'!AK323*'935'!U323</f>
        <v>0</v>
      </c>
      <c r="Q323" s="56">
        <f>K323+L323+M323</f>
        <v>0</v>
      </c>
      <c r="R323" s="32">
        <f>'935'!Z323</f>
        <v>0</v>
      </c>
      <c r="S323" s="57">
        <f>Q323-R323</f>
        <v>0</v>
      </c>
      <c r="T323" s="58">
        <f>IF(R323,Q323/R323-1,"")</f>
        <v>0</v>
      </c>
      <c r="U323" s="56">
        <f>N323+O323+P323</f>
        <v>0</v>
      </c>
      <c r="V323" s="32">
        <f>'935'!AA323</f>
        <v>0</v>
      </c>
      <c r="W323" s="57">
        <f>U323-V323</f>
        <v>0</v>
      </c>
      <c r="X323" s="58">
        <f>IF(V323,U323/V323-1,"")</f>
        <v>0</v>
      </c>
      <c r="Y323" s="56">
        <f>0.01*('11'!B$16-'935'!X323)*'Matrix'!AS323</f>
        <v>0</v>
      </c>
      <c r="Z323" s="33">
        <f>0.01*'11'!B$16*'Matrix'!D323*'Matrix'!CA323</f>
        <v>0</v>
      </c>
      <c r="AA323" s="33">
        <f>'Matrix'!D323*MAX('Matrix'!CI323,0-('Matrix'!CH323+IF('935'!Q323=0,0,(1-'935'!Y323/'11'!C$16)*'11'!B$16/('11'!B$16-'935'!X323)*IF('Matrix'!D323=0,1,'Matrix'!AW323/'Matrix'!D323)*'Matrix'!BE323)))*'11'!B$16*0.01*'DNO totals'!B$274/'DNO totals'!B$296</f>
        <v>0</v>
      </c>
      <c r="AB323" s="33">
        <f>'Matrix'!D323*'Charging rates'!B$106*'Matrix'!CF323</f>
        <v>0</v>
      </c>
      <c r="AC323" s="33">
        <f>'Matrix'!D323*MAX('Matrix'!CI323,0-('Matrix'!CH323+IF('935'!Q323=0,0,(1-'935'!Y323/'11'!C$16)*'11'!B$16/('11'!B$16-'935'!X323)*IF('Matrix'!D323=0,1,'Matrix'!AW323/'Matrix'!D323)*'Matrix'!BE323)))*'11'!B$16*0.01*'DNO totals'!B$284/'DNO totals'!B$296</f>
        <v>0</v>
      </c>
      <c r="AD323" s="33">
        <f>0.01*('Matrix'!AW323*'11'!B$16*'Matrix'!BH323+'Matrix'!D323*'Matrix'!BI323*'935'!Q323*('11'!C$16-'935'!Y323)*('11'!B$16/('11'!B$16-'935'!X323)))</f>
        <v>0</v>
      </c>
      <c r="AE323" s="33">
        <f>'Matrix'!D323*'Charging rates'!B$116*('Parameters'!B$21+'Matrix'!J323)*IF('DNO totals'!B$323&lt;0,1,'935'!S323)</f>
        <v>0</v>
      </c>
      <c r="AF323" s="33">
        <f>'Matrix'!D323*MAX('Matrix'!CI323,0-('Matrix'!CH323+IF('935'!Q323=0,0,(1-'935'!Y323/'11'!C$16)*'11'!B$16/('11'!B$16-'935'!X323)*IF('Matrix'!D323=0,1,'Matrix'!AW323/'Matrix'!D323)*'Matrix'!BE323)))*'11'!B$16*0.01*(1-('DNO totals'!B$284+'DNO totals'!B$274)/'DNO totals'!B$296)</f>
        <v>0</v>
      </c>
      <c r="AG323" s="49">
        <f>Q323-Y323-Z323-AA323-AB323-AC323-AD323-AE323-AF323</f>
        <v>0</v>
      </c>
    </row>
    <row r="324" spans="1:33">
      <c r="A324" s="28">
        <v>224</v>
      </c>
      <c r="B324" s="48">
        <f>'Results'!B324</f>
        <v>0</v>
      </c>
      <c r="C324" s="34">
        <f>'Results'!C324</f>
        <v>0</v>
      </c>
      <c r="D324" s="54">
        <f>'Results'!D324</f>
        <v>0</v>
      </c>
      <c r="E324" s="54">
        <f>'Results'!E324</f>
        <v>0</v>
      </c>
      <c r="F324" s="55">
        <f>'Results'!F324</f>
        <v>0</v>
      </c>
      <c r="G324" s="34">
        <f>'Results'!G324</f>
        <v>0</v>
      </c>
      <c r="H324" s="54">
        <f>'Results'!H324</f>
        <v>0</v>
      </c>
      <c r="I324" s="54">
        <f>'Results'!I324</f>
        <v>0</v>
      </c>
      <c r="J324" s="55">
        <f>'Results'!J324</f>
        <v>0</v>
      </c>
      <c r="K324" s="56">
        <f>0.01*'11'!B$16*'Matrix'!D324*'Results'!E324</f>
        <v>0</v>
      </c>
      <c r="L324" s="33">
        <f>0.01*('11'!C$16-'935'!Y324)*'Results'!C324*'Matrix'!D324*('11'!B$16/('11'!B$16-'935'!X324))*'935'!Q324</f>
        <v>0</v>
      </c>
      <c r="M324" s="49">
        <f>0.01*('11'!B$16-'935'!X324)*'Results'!D324</f>
        <v>0</v>
      </c>
      <c r="N324" s="33">
        <f>0.01*'11'!B$16*'Matrix'!I324*'Matrix'!AQ324</f>
        <v>0</v>
      </c>
      <c r="O324" s="33">
        <f>0.01*('11'!B$16-'935'!X324)*'Matrix'!AV324</f>
        <v>0</v>
      </c>
      <c r="P324" s="49">
        <f>0.01*'Matrix'!AK324*'935'!U324</f>
        <v>0</v>
      </c>
      <c r="Q324" s="56">
        <f>K324+L324+M324</f>
        <v>0</v>
      </c>
      <c r="R324" s="32">
        <f>'935'!Z324</f>
        <v>0</v>
      </c>
      <c r="S324" s="57">
        <f>Q324-R324</f>
        <v>0</v>
      </c>
      <c r="T324" s="58">
        <f>IF(R324,Q324/R324-1,"")</f>
        <v>0</v>
      </c>
      <c r="U324" s="56">
        <f>N324+O324+P324</f>
        <v>0</v>
      </c>
      <c r="V324" s="32">
        <f>'935'!AA324</f>
        <v>0</v>
      </c>
      <c r="W324" s="57">
        <f>U324-V324</f>
        <v>0</v>
      </c>
      <c r="X324" s="58">
        <f>IF(V324,U324/V324-1,"")</f>
        <v>0</v>
      </c>
      <c r="Y324" s="56">
        <f>0.01*('11'!B$16-'935'!X324)*'Matrix'!AS324</f>
        <v>0</v>
      </c>
      <c r="Z324" s="33">
        <f>0.01*'11'!B$16*'Matrix'!D324*'Matrix'!CA324</f>
        <v>0</v>
      </c>
      <c r="AA324" s="33">
        <f>'Matrix'!D324*MAX('Matrix'!CI324,0-('Matrix'!CH324+IF('935'!Q324=0,0,(1-'935'!Y324/'11'!C$16)*'11'!B$16/('11'!B$16-'935'!X324)*IF('Matrix'!D324=0,1,'Matrix'!AW324/'Matrix'!D324)*'Matrix'!BE324)))*'11'!B$16*0.01*'DNO totals'!B$274/'DNO totals'!B$296</f>
        <v>0</v>
      </c>
      <c r="AB324" s="33">
        <f>'Matrix'!D324*'Charging rates'!B$106*'Matrix'!CF324</f>
        <v>0</v>
      </c>
      <c r="AC324" s="33">
        <f>'Matrix'!D324*MAX('Matrix'!CI324,0-('Matrix'!CH324+IF('935'!Q324=0,0,(1-'935'!Y324/'11'!C$16)*'11'!B$16/('11'!B$16-'935'!X324)*IF('Matrix'!D324=0,1,'Matrix'!AW324/'Matrix'!D324)*'Matrix'!BE324)))*'11'!B$16*0.01*'DNO totals'!B$284/'DNO totals'!B$296</f>
        <v>0</v>
      </c>
      <c r="AD324" s="33">
        <f>0.01*('Matrix'!AW324*'11'!B$16*'Matrix'!BH324+'Matrix'!D324*'Matrix'!BI324*'935'!Q324*('11'!C$16-'935'!Y324)*('11'!B$16/('11'!B$16-'935'!X324)))</f>
        <v>0</v>
      </c>
      <c r="AE324" s="33">
        <f>'Matrix'!D324*'Charging rates'!B$116*('Parameters'!B$21+'Matrix'!J324)*IF('DNO totals'!B$323&lt;0,1,'935'!S324)</f>
        <v>0</v>
      </c>
      <c r="AF324" s="33">
        <f>'Matrix'!D324*MAX('Matrix'!CI324,0-('Matrix'!CH324+IF('935'!Q324=0,0,(1-'935'!Y324/'11'!C$16)*'11'!B$16/('11'!B$16-'935'!X324)*IF('Matrix'!D324=0,1,'Matrix'!AW324/'Matrix'!D324)*'Matrix'!BE324)))*'11'!B$16*0.01*(1-('DNO totals'!B$284+'DNO totals'!B$274)/'DNO totals'!B$296)</f>
        <v>0</v>
      </c>
      <c r="AG324" s="49">
        <f>Q324-Y324-Z324-AA324-AB324-AC324-AD324-AE324-AF324</f>
        <v>0</v>
      </c>
    </row>
    <row r="325" spans="1:33">
      <c r="A325" s="28">
        <v>225</v>
      </c>
      <c r="B325" s="48">
        <f>'Results'!B325</f>
        <v>0</v>
      </c>
      <c r="C325" s="34">
        <f>'Results'!C325</f>
        <v>0</v>
      </c>
      <c r="D325" s="54">
        <f>'Results'!D325</f>
        <v>0</v>
      </c>
      <c r="E325" s="54">
        <f>'Results'!E325</f>
        <v>0</v>
      </c>
      <c r="F325" s="55">
        <f>'Results'!F325</f>
        <v>0</v>
      </c>
      <c r="G325" s="34">
        <f>'Results'!G325</f>
        <v>0</v>
      </c>
      <c r="H325" s="54">
        <f>'Results'!H325</f>
        <v>0</v>
      </c>
      <c r="I325" s="54">
        <f>'Results'!I325</f>
        <v>0</v>
      </c>
      <c r="J325" s="55">
        <f>'Results'!J325</f>
        <v>0</v>
      </c>
      <c r="K325" s="56">
        <f>0.01*'11'!B$16*'Matrix'!D325*'Results'!E325</f>
        <v>0</v>
      </c>
      <c r="L325" s="33">
        <f>0.01*('11'!C$16-'935'!Y325)*'Results'!C325*'Matrix'!D325*('11'!B$16/('11'!B$16-'935'!X325))*'935'!Q325</f>
        <v>0</v>
      </c>
      <c r="M325" s="49">
        <f>0.01*('11'!B$16-'935'!X325)*'Results'!D325</f>
        <v>0</v>
      </c>
      <c r="N325" s="33">
        <f>0.01*'11'!B$16*'Matrix'!I325*'Matrix'!AQ325</f>
        <v>0</v>
      </c>
      <c r="O325" s="33">
        <f>0.01*('11'!B$16-'935'!X325)*'Matrix'!AV325</f>
        <v>0</v>
      </c>
      <c r="P325" s="49">
        <f>0.01*'Matrix'!AK325*'935'!U325</f>
        <v>0</v>
      </c>
      <c r="Q325" s="56">
        <f>K325+L325+M325</f>
        <v>0</v>
      </c>
      <c r="R325" s="32">
        <f>'935'!Z325</f>
        <v>0</v>
      </c>
      <c r="S325" s="57">
        <f>Q325-R325</f>
        <v>0</v>
      </c>
      <c r="T325" s="58">
        <f>IF(R325,Q325/R325-1,"")</f>
        <v>0</v>
      </c>
      <c r="U325" s="56">
        <f>N325+O325+P325</f>
        <v>0</v>
      </c>
      <c r="V325" s="32">
        <f>'935'!AA325</f>
        <v>0</v>
      </c>
      <c r="W325" s="57">
        <f>U325-V325</f>
        <v>0</v>
      </c>
      <c r="X325" s="58">
        <f>IF(V325,U325/V325-1,"")</f>
        <v>0</v>
      </c>
      <c r="Y325" s="56">
        <f>0.01*('11'!B$16-'935'!X325)*'Matrix'!AS325</f>
        <v>0</v>
      </c>
      <c r="Z325" s="33">
        <f>0.01*'11'!B$16*'Matrix'!D325*'Matrix'!CA325</f>
        <v>0</v>
      </c>
      <c r="AA325" s="33">
        <f>'Matrix'!D325*MAX('Matrix'!CI325,0-('Matrix'!CH325+IF('935'!Q325=0,0,(1-'935'!Y325/'11'!C$16)*'11'!B$16/('11'!B$16-'935'!X325)*IF('Matrix'!D325=0,1,'Matrix'!AW325/'Matrix'!D325)*'Matrix'!BE325)))*'11'!B$16*0.01*'DNO totals'!B$274/'DNO totals'!B$296</f>
        <v>0</v>
      </c>
      <c r="AB325" s="33">
        <f>'Matrix'!D325*'Charging rates'!B$106*'Matrix'!CF325</f>
        <v>0</v>
      </c>
      <c r="AC325" s="33">
        <f>'Matrix'!D325*MAX('Matrix'!CI325,0-('Matrix'!CH325+IF('935'!Q325=0,0,(1-'935'!Y325/'11'!C$16)*'11'!B$16/('11'!B$16-'935'!X325)*IF('Matrix'!D325=0,1,'Matrix'!AW325/'Matrix'!D325)*'Matrix'!BE325)))*'11'!B$16*0.01*'DNO totals'!B$284/'DNO totals'!B$296</f>
        <v>0</v>
      </c>
      <c r="AD325" s="33">
        <f>0.01*('Matrix'!AW325*'11'!B$16*'Matrix'!BH325+'Matrix'!D325*'Matrix'!BI325*'935'!Q325*('11'!C$16-'935'!Y325)*('11'!B$16/('11'!B$16-'935'!X325)))</f>
        <v>0</v>
      </c>
      <c r="AE325" s="33">
        <f>'Matrix'!D325*'Charging rates'!B$116*('Parameters'!B$21+'Matrix'!J325)*IF('DNO totals'!B$323&lt;0,1,'935'!S325)</f>
        <v>0</v>
      </c>
      <c r="AF325" s="33">
        <f>'Matrix'!D325*MAX('Matrix'!CI325,0-('Matrix'!CH325+IF('935'!Q325=0,0,(1-'935'!Y325/'11'!C$16)*'11'!B$16/('11'!B$16-'935'!X325)*IF('Matrix'!D325=0,1,'Matrix'!AW325/'Matrix'!D325)*'Matrix'!BE325)))*'11'!B$16*0.01*(1-('DNO totals'!B$284+'DNO totals'!B$274)/'DNO totals'!B$296)</f>
        <v>0</v>
      </c>
      <c r="AG325" s="49">
        <f>Q325-Y325-Z325-AA325-AB325-AC325-AD325-AE325-AF325</f>
        <v>0</v>
      </c>
    </row>
    <row r="326" spans="1:33">
      <c r="A326" s="28">
        <v>226</v>
      </c>
      <c r="B326" s="48">
        <f>'Results'!B326</f>
        <v>0</v>
      </c>
      <c r="C326" s="34">
        <f>'Results'!C326</f>
        <v>0</v>
      </c>
      <c r="D326" s="54">
        <f>'Results'!D326</f>
        <v>0</v>
      </c>
      <c r="E326" s="54">
        <f>'Results'!E326</f>
        <v>0</v>
      </c>
      <c r="F326" s="55">
        <f>'Results'!F326</f>
        <v>0</v>
      </c>
      <c r="G326" s="34">
        <f>'Results'!G326</f>
        <v>0</v>
      </c>
      <c r="H326" s="54">
        <f>'Results'!H326</f>
        <v>0</v>
      </c>
      <c r="I326" s="54">
        <f>'Results'!I326</f>
        <v>0</v>
      </c>
      <c r="J326" s="55">
        <f>'Results'!J326</f>
        <v>0</v>
      </c>
      <c r="K326" s="56">
        <f>0.01*'11'!B$16*'Matrix'!D326*'Results'!E326</f>
        <v>0</v>
      </c>
      <c r="L326" s="33">
        <f>0.01*('11'!C$16-'935'!Y326)*'Results'!C326*'Matrix'!D326*('11'!B$16/('11'!B$16-'935'!X326))*'935'!Q326</f>
        <v>0</v>
      </c>
      <c r="M326" s="49">
        <f>0.01*('11'!B$16-'935'!X326)*'Results'!D326</f>
        <v>0</v>
      </c>
      <c r="N326" s="33">
        <f>0.01*'11'!B$16*'Matrix'!I326*'Matrix'!AQ326</f>
        <v>0</v>
      </c>
      <c r="O326" s="33">
        <f>0.01*('11'!B$16-'935'!X326)*'Matrix'!AV326</f>
        <v>0</v>
      </c>
      <c r="P326" s="49">
        <f>0.01*'Matrix'!AK326*'935'!U326</f>
        <v>0</v>
      </c>
      <c r="Q326" s="56">
        <f>K326+L326+M326</f>
        <v>0</v>
      </c>
      <c r="R326" s="32">
        <f>'935'!Z326</f>
        <v>0</v>
      </c>
      <c r="S326" s="57">
        <f>Q326-R326</f>
        <v>0</v>
      </c>
      <c r="T326" s="58">
        <f>IF(R326,Q326/R326-1,"")</f>
        <v>0</v>
      </c>
      <c r="U326" s="56">
        <f>N326+O326+P326</f>
        <v>0</v>
      </c>
      <c r="V326" s="32">
        <f>'935'!AA326</f>
        <v>0</v>
      </c>
      <c r="W326" s="57">
        <f>U326-V326</f>
        <v>0</v>
      </c>
      <c r="X326" s="58">
        <f>IF(V326,U326/V326-1,"")</f>
        <v>0</v>
      </c>
      <c r="Y326" s="56">
        <f>0.01*('11'!B$16-'935'!X326)*'Matrix'!AS326</f>
        <v>0</v>
      </c>
      <c r="Z326" s="33">
        <f>0.01*'11'!B$16*'Matrix'!D326*'Matrix'!CA326</f>
        <v>0</v>
      </c>
      <c r="AA326" s="33">
        <f>'Matrix'!D326*MAX('Matrix'!CI326,0-('Matrix'!CH326+IF('935'!Q326=0,0,(1-'935'!Y326/'11'!C$16)*'11'!B$16/('11'!B$16-'935'!X326)*IF('Matrix'!D326=0,1,'Matrix'!AW326/'Matrix'!D326)*'Matrix'!BE326)))*'11'!B$16*0.01*'DNO totals'!B$274/'DNO totals'!B$296</f>
        <v>0</v>
      </c>
      <c r="AB326" s="33">
        <f>'Matrix'!D326*'Charging rates'!B$106*'Matrix'!CF326</f>
        <v>0</v>
      </c>
      <c r="AC326" s="33">
        <f>'Matrix'!D326*MAX('Matrix'!CI326,0-('Matrix'!CH326+IF('935'!Q326=0,0,(1-'935'!Y326/'11'!C$16)*'11'!B$16/('11'!B$16-'935'!X326)*IF('Matrix'!D326=0,1,'Matrix'!AW326/'Matrix'!D326)*'Matrix'!BE326)))*'11'!B$16*0.01*'DNO totals'!B$284/'DNO totals'!B$296</f>
        <v>0</v>
      </c>
      <c r="AD326" s="33">
        <f>0.01*('Matrix'!AW326*'11'!B$16*'Matrix'!BH326+'Matrix'!D326*'Matrix'!BI326*'935'!Q326*('11'!C$16-'935'!Y326)*('11'!B$16/('11'!B$16-'935'!X326)))</f>
        <v>0</v>
      </c>
      <c r="AE326" s="33">
        <f>'Matrix'!D326*'Charging rates'!B$116*('Parameters'!B$21+'Matrix'!J326)*IF('DNO totals'!B$323&lt;0,1,'935'!S326)</f>
        <v>0</v>
      </c>
      <c r="AF326" s="33">
        <f>'Matrix'!D326*MAX('Matrix'!CI326,0-('Matrix'!CH326+IF('935'!Q326=0,0,(1-'935'!Y326/'11'!C$16)*'11'!B$16/('11'!B$16-'935'!X326)*IF('Matrix'!D326=0,1,'Matrix'!AW326/'Matrix'!D326)*'Matrix'!BE326)))*'11'!B$16*0.01*(1-('DNO totals'!B$284+'DNO totals'!B$274)/'DNO totals'!B$296)</f>
        <v>0</v>
      </c>
      <c r="AG326" s="49">
        <f>Q326-Y326-Z326-AA326-AB326-AC326-AD326-AE326-AF326</f>
        <v>0</v>
      </c>
    </row>
    <row r="327" spans="1:33">
      <c r="A327" s="28">
        <v>227</v>
      </c>
      <c r="B327" s="48">
        <f>'Results'!B327</f>
        <v>0</v>
      </c>
      <c r="C327" s="34">
        <f>'Results'!C327</f>
        <v>0</v>
      </c>
      <c r="D327" s="54">
        <f>'Results'!D327</f>
        <v>0</v>
      </c>
      <c r="E327" s="54">
        <f>'Results'!E327</f>
        <v>0</v>
      </c>
      <c r="F327" s="55">
        <f>'Results'!F327</f>
        <v>0</v>
      </c>
      <c r="G327" s="34">
        <f>'Results'!G327</f>
        <v>0</v>
      </c>
      <c r="H327" s="54">
        <f>'Results'!H327</f>
        <v>0</v>
      </c>
      <c r="I327" s="54">
        <f>'Results'!I327</f>
        <v>0</v>
      </c>
      <c r="J327" s="55">
        <f>'Results'!J327</f>
        <v>0</v>
      </c>
      <c r="K327" s="56">
        <f>0.01*'11'!B$16*'Matrix'!D327*'Results'!E327</f>
        <v>0</v>
      </c>
      <c r="L327" s="33">
        <f>0.01*('11'!C$16-'935'!Y327)*'Results'!C327*'Matrix'!D327*('11'!B$16/('11'!B$16-'935'!X327))*'935'!Q327</f>
        <v>0</v>
      </c>
      <c r="M327" s="49">
        <f>0.01*('11'!B$16-'935'!X327)*'Results'!D327</f>
        <v>0</v>
      </c>
      <c r="N327" s="33">
        <f>0.01*'11'!B$16*'Matrix'!I327*'Matrix'!AQ327</f>
        <v>0</v>
      </c>
      <c r="O327" s="33">
        <f>0.01*('11'!B$16-'935'!X327)*'Matrix'!AV327</f>
        <v>0</v>
      </c>
      <c r="P327" s="49">
        <f>0.01*'Matrix'!AK327*'935'!U327</f>
        <v>0</v>
      </c>
      <c r="Q327" s="56">
        <f>K327+L327+M327</f>
        <v>0</v>
      </c>
      <c r="R327" s="32">
        <f>'935'!Z327</f>
        <v>0</v>
      </c>
      <c r="S327" s="57">
        <f>Q327-R327</f>
        <v>0</v>
      </c>
      <c r="T327" s="58">
        <f>IF(R327,Q327/R327-1,"")</f>
        <v>0</v>
      </c>
      <c r="U327" s="56">
        <f>N327+O327+P327</f>
        <v>0</v>
      </c>
      <c r="V327" s="32">
        <f>'935'!AA327</f>
        <v>0</v>
      </c>
      <c r="W327" s="57">
        <f>U327-V327</f>
        <v>0</v>
      </c>
      <c r="X327" s="58">
        <f>IF(V327,U327/V327-1,"")</f>
        <v>0</v>
      </c>
      <c r="Y327" s="56">
        <f>0.01*('11'!B$16-'935'!X327)*'Matrix'!AS327</f>
        <v>0</v>
      </c>
      <c r="Z327" s="33">
        <f>0.01*'11'!B$16*'Matrix'!D327*'Matrix'!CA327</f>
        <v>0</v>
      </c>
      <c r="AA327" s="33">
        <f>'Matrix'!D327*MAX('Matrix'!CI327,0-('Matrix'!CH327+IF('935'!Q327=0,0,(1-'935'!Y327/'11'!C$16)*'11'!B$16/('11'!B$16-'935'!X327)*IF('Matrix'!D327=0,1,'Matrix'!AW327/'Matrix'!D327)*'Matrix'!BE327)))*'11'!B$16*0.01*'DNO totals'!B$274/'DNO totals'!B$296</f>
        <v>0</v>
      </c>
      <c r="AB327" s="33">
        <f>'Matrix'!D327*'Charging rates'!B$106*'Matrix'!CF327</f>
        <v>0</v>
      </c>
      <c r="AC327" s="33">
        <f>'Matrix'!D327*MAX('Matrix'!CI327,0-('Matrix'!CH327+IF('935'!Q327=0,0,(1-'935'!Y327/'11'!C$16)*'11'!B$16/('11'!B$16-'935'!X327)*IF('Matrix'!D327=0,1,'Matrix'!AW327/'Matrix'!D327)*'Matrix'!BE327)))*'11'!B$16*0.01*'DNO totals'!B$284/'DNO totals'!B$296</f>
        <v>0</v>
      </c>
      <c r="AD327" s="33">
        <f>0.01*('Matrix'!AW327*'11'!B$16*'Matrix'!BH327+'Matrix'!D327*'Matrix'!BI327*'935'!Q327*('11'!C$16-'935'!Y327)*('11'!B$16/('11'!B$16-'935'!X327)))</f>
        <v>0</v>
      </c>
      <c r="AE327" s="33">
        <f>'Matrix'!D327*'Charging rates'!B$116*('Parameters'!B$21+'Matrix'!J327)*IF('DNO totals'!B$323&lt;0,1,'935'!S327)</f>
        <v>0</v>
      </c>
      <c r="AF327" s="33">
        <f>'Matrix'!D327*MAX('Matrix'!CI327,0-('Matrix'!CH327+IF('935'!Q327=0,0,(1-'935'!Y327/'11'!C$16)*'11'!B$16/('11'!B$16-'935'!X327)*IF('Matrix'!D327=0,1,'Matrix'!AW327/'Matrix'!D327)*'Matrix'!BE327)))*'11'!B$16*0.01*(1-('DNO totals'!B$284+'DNO totals'!B$274)/'DNO totals'!B$296)</f>
        <v>0</v>
      </c>
      <c r="AG327" s="49">
        <f>Q327-Y327-Z327-AA327-AB327-AC327-AD327-AE327-AF327</f>
        <v>0</v>
      </c>
    </row>
    <row r="328" spans="1:33">
      <c r="A328" s="28">
        <v>228</v>
      </c>
      <c r="B328" s="48">
        <f>'Results'!B328</f>
        <v>0</v>
      </c>
      <c r="C328" s="34">
        <f>'Results'!C328</f>
        <v>0</v>
      </c>
      <c r="D328" s="54">
        <f>'Results'!D328</f>
        <v>0</v>
      </c>
      <c r="E328" s="54">
        <f>'Results'!E328</f>
        <v>0</v>
      </c>
      <c r="F328" s="55">
        <f>'Results'!F328</f>
        <v>0</v>
      </c>
      <c r="G328" s="34">
        <f>'Results'!G328</f>
        <v>0</v>
      </c>
      <c r="H328" s="54">
        <f>'Results'!H328</f>
        <v>0</v>
      </c>
      <c r="I328" s="54">
        <f>'Results'!I328</f>
        <v>0</v>
      </c>
      <c r="J328" s="55">
        <f>'Results'!J328</f>
        <v>0</v>
      </c>
      <c r="K328" s="56">
        <f>0.01*'11'!B$16*'Matrix'!D328*'Results'!E328</f>
        <v>0</v>
      </c>
      <c r="L328" s="33">
        <f>0.01*('11'!C$16-'935'!Y328)*'Results'!C328*'Matrix'!D328*('11'!B$16/('11'!B$16-'935'!X328))*'935'!Q328</f>
        <v>0</v>
      </c>
      <c r="M328" s="49">
        <f>0.01*('11'!B$16-'935'!X328)*'Results'!D328</f>
        <v>0</v>
      </c>
      <c r="N328" s="33">
        <f>0.01*'11'!B$16*'Matrix'!I328*'Matrix'!AQ328</f>
        <v>0</v>
      </c>
      <c r="O328" s="33">
        <f>0.01*('11'!B$16-'935'!X328)*'Matrix'!AV328</f>
        <v>0</v>
      </c>
      <c r="P328" s="49">
        <f>0.01*'Matrix'!AK328*'935'!U328</f>
        <v>0</v>
      </c>
      <c r="Q328" s="56">
        <f>K328+L328+M328</f>
        <v>0</v>
      </c>
      <c r="R328" s="32">
        <f>'935'!Z328</f>
        <v>0</v>
      </c>
      <c r="S328" s="57">
        <f>Q328-R328</f>
        <v>0</v>
      </c>
      <c r="T328" s="58">
        <f>IF(R328,Q328/R328-1,"")</f>
        <v>0</v>
      </c>
      <c r="U328" s="56">
        <f>N328+O328+P328</f>
        <v>0</v>
      </c>
      <c r="V328" s="32">
        <f>'935'!AA328</f>
        <v>0</v>
      </c>
      <c r="W328" s="57">
        <f>U328-V328</f>
        <v>0</v>
      </c>
      <c r="X328" s="58">
        <f>IF(V328,U328/V328-1,"")</f>
        <v>0</v>
      </c>
      <c r="Y328" s="56">
        <f>0.01*('11'!B$16-'935'!X328)*'Matrix'!AS328</f>
        <v>0</v>
      </c>
      <c r="Z328" s="33">
        <f>0.01*'11'!B$16*'Matrix'!D328*'Matrix'!CA328</f>
        <v>0</v>
      </c>
      <c r="AA328" s="33">
        <f>'Matrix'!D328*MAX('Matrix'!CI328,0-('Matrix'!CH328+IF('935'!Q328=0,0,(1-'935'!Y328/'11'!C$16)*'11'!B$16/('11'!B$16-'935'!X328)*IF('Matrix'!D328=0,1,'Matrix'!AW328/'Matrix'!D328)*'Matrix'!BE328)))*'11'!B$16*0.01*'DNO totals'!B$274/'DNO totals'!B$296</f>
        <v>0</v>
      </c>
      <c r="AB328" s="33">
        <f>'Matrix'!D328*'Charging rates'!B$106*'Matrix'!CF328</f>
        <v>0</v>
      </c>
      <c r="AC328" s="33">
        <f>'Matrix'!D328*MAX('Matrix'!CI328,0-('Matrix'!CH328+IF('935'!Q328=0,0,(1-'935'!Y328/'11'!C$16)*'11'!B$16/('11'!B$16-'935'!X328)*IF('Matrix'!D328=0,1,'Matrix'!AW328/'Matrix'!D328)*'Matrix'!BE328)))*'11'!B$16*0.01*'DNO totals'!B$284/'DNO totals'!B$296</f>
        <v>0</v>
      </c>
      <c r="AD328" s="33">
        <f>0.01*('Matrix'!AW328*'11'!B$16*'Matrix'!BH328+'Matrix'!D328*'Matrix'!BI328*'935'!Q328*('11'!C$16-'935'!Y328)*('11'!B$16/('11'!B$16-'935'!X328)))</f>
        <v>0</v>
      </c>
      <c r="AE328" s="33">
        <f>'Matrix'!D328*'Charging rates'!B$116*('Parameters'!B$21+'Matrix'!J328)*IF('DNO totals'!B$323&lt;0,1,'935'!S328)</f>
        <v>0</v>
      </c>
      <c r="AF328" s="33">
        <f>'Matrix'!D328*MAX('Matrix'!CI328,0-('Matrix'!CH328+IF('935'!Q328=0,0,(1-'935'!Y328/'11'!C$16)*'11'!B$16/('11'!B$16-'935'!X328)*IF('Matrix'!D328=0,1,'Matrix'!AW328/'Matrix'!D328)*'Matrix'!BE328)))*'11'!B$16*0.01*(1-('DNO totals'!B$284+'DNO totals'!B$274)/'DNO totals'!B$296)</f>
        <v>0</v>
      </c>
      <c r="AG328" s="49">
        <f>Q328-Y328-Z328-AA328-AB328-AC328-AD328-AE328-AF328</f>
        <v>0</v>
      </c>
    </row>
    <row r="329" spans="1:33">
      <c r="A329" s="28">
        <v>229</v>
      </c>
      <c r="B329" s="48">
        <f>'Results'!B329</f>
        <v>0</v>
      </c>
      <c r="C329" s="34">
        <f>'Results'!C329</f>
        <v>0</v>
      </c>
      <c r="D329" s="54">
        <f>'Results'!D329</f>
        <v>0</v>
      </c>
      <c r="E329" s="54">
        <f>'Results'!E329</f>
        <v>0</v>
      </c>
      <c r="F329" s="55">
        <f>'Results'!F329</f>
        <v>0</v>
      </c>
      <c r="G329" s="34">
        <f>'Results'!G329</f>
        <v>0</v>
      </c>
      <c r="H329" s="54">
        <f>'Results'!H329</f>
        <v>0</v>
      </c>
      <c r="I329" s="54">
        <f>'Results'!I329</f>
        <v>0</v>
      </c>
      <c r="J329" s="55">
        <f>'Results'!J329</f>
        <v>0</v>
      </c>
      <c r="K329" s="56">
        <f>0.01*'11'!B$16*'Matrix'!D329*'Results'!E329</f>
        <v>0</v>
      </c>
      <c r="L329" s="33">
        <f>0.01*('11'!C$16-'935'!Y329)*'Results'!C329*'Matrix'!D329*('11'!B$16/('11'!B$16-'935'!X329))*'935'!Q329</f>
        <v>0</v>
      </c>
      <c r="M329" s="49">
        <f>0.01*('11'!B$16-'935'!X329)*'Results'!D329</f>
        <v>0</v>
      </c>
      <c r="N329" s="33">
        <f>0.01*'11'!B$16*'Matrix'!I329*'Matrix'!AQ329</f>
        <v>0</v>
      </c>
      <c r="O329" s="33">
        <f>0.01*('11'!B$16-'935'!X329)*'Matrix'!AV329</f>
        <v>0</v>
      </c>
      <c r="P329" s="49">
        <f>0.01*'Matrix'!AK329*'935'!U329</f>
        <v>0</v>
      </c>
      <c r="Q329" s="56">
        <f>K329+L329+M329</f>
        <v>0</v>
      </c>
      <c r="R329" s="32">
        <f>'935'!Z329</f>
        <v>0</v>
      </c>
      <c r="S329" s="57">
        <f>Q329-R329</f>
        <v>0</v>
      </c>
      <c r="T329" s="58">
        <f>IF(R329,Q329/R329-1,"")</f>
        <v>0</v>
      </c>
      <c r="U329" s="56">
        <f>N329+O329+P329</f>
        <v>0</v>
      </c>
      <c r="V329" s="32">
        <f>'935'!AA329</f>
        <v>0</v>
      </c>
      <c r="W329" s="57">
        <f>U329-V329</f>
        <v>0</v>
      </c>
      <c r="X329" s="58">
        <f>IF(V329,U329/V329-1,"")</f>
        <v>0</v>
      </c>
      <c r="Y329" s="56">
        <f>0.01*('11'!B$16-'935'!X329)*'Matrix'!AS329</f>
        <v>0</v>
      </c>
      <c r="Z329" s="33">
        <f>0.01*'11'!B$16*'Matrix'!D329*'Matrix'!CA329</f>
        <v>0</v>
      </c>
      <c r="AA329" s="33">
        <f>'Matrix'!D329*MAX('Matrix'!CI329,0-('Matrix'!CH329+IF('935'!Q329=0,0,(1-'935'!Y329/'11'!C$16)*'11'!B$16/('11'!B$16-'935'!X329)*IF('Matrix'!D329=0,1,'Matrix'!AW329/'Matrix'!D329)*'Matrix'!BE329)))*'11'!B$16*0.01*'DNO totals'!B$274/'DNO totals'!B$296</f>
        <v>0</v>
      </c>
      <c r="AB329" s="33">
        <f>'Matrix'!D329*'Charging rates'!B$106*'Matrix'!CF329</f>
        <v>0</v>
      </c>
      <c r="AC329" s="33">
        <f>'Matrix'!D329*MAX('Matrix'!CI329,0-('Matrix'!CH329+IF('935'!Q329=0,0,(1-'935'!Y329/'11'!C$16)*'11'!B$16/('11'!B$16-'935'!X329)*IF('Matrix'!D329=0,1,'Matrix'!AW329/'Matrix'!D329)*'Matrix'!BE329)))*'11'!B$16*0.01*'DNO totals'!B$284/'DNO totals'!B$296</f>
        <v>0</v>
      </c>
      <c r="AD329" s="33">
        <f>0.01*('Matrix'!AW329*'11'!B$16*'Matrix'!BH329+'Matrix'!D329*'Matrix'!BI329*'935'!Q329*('11'!C$16-'935'!Y329)*('11'!B$16/('11'!B$16-'935'!X329)))</f>
        <v>0</v>
      </c>
      <c r="AE329" s="33">
        <f>'Matrix'!D329*'Charging rates'!B$116*('Parameters'!B$21+'Matrix'!J329)*IF('DNO totals'!B$323&lt;0,1,'935'!S329)</f>
        <v>0</v>
      </c>
      <c r="AF329" s="33">
        <f>'Matrix'!D329*MAX('Matrix'!CI329,0-('Matrix'!CH329+IF('935'!Q329=0,0,(1-'935'!Y329/'11'!C$16)*'11'!B$16/('11'!B$16-'935'!X329)*IF('Matrix'!D329=0,1,'Matrix'!AW329/'Matrix'!D329)*'Matrix'!BE329)))*'11'!B$16*0.01*(1-('DNO totals'!B$284+'DNO totals'!B$274)/'DNO totals'!B$296)</f>
        <v>0</v>
      </c>
      <c r="AG329" s="49">
        <f>Q329-Y329-Z329-AA329-AB329-AC329-AD329-AE329-AF329</f>
        <v>0</v>
      </c>
    </row>
    <row r="330" spans="1:33">
      <c r="A330" s="28">
        <v>230</v>
      </c>
      <c r="B330" s="48">
        <f>'Results'!B330</f>
        <v>0</v>
      </c>
      <c r="C330" s="34">
        <f>'Results'!C330</f>
        <v>0</v>
      </c>
      <c r="D330" s="54">
        <f>'Results'!D330</f>
        <v>0</v>
      </c>
      <c r="E330" s="54">
        <f>'Results'!E330</f>
        <v>0</v>
      </c>
      <c r="F330" s="55">
        <f>'Results'!F330</f>
        <v>0</v>
      </c>
      <c r="G330" s="34">
        <f>'Results'!G330</f>
        <v>0</v>
      </c>
      <c r="H330" s="54">
        <f>'Results'!H330</f>
        <v>0</v>
      </c>
      <c r="I330" s="54">
        <f>'Results'!I330</f>
        <v>0</v>
      </c>
      <c r="J330" s="55">
        <f>'Results'!J330</f>
        <v>0</v>
      </c>
      <c r="K330" s="56">
        <f>0.01*'11'!B$16*'Matrix'!D330*'Results'!E330</f>
        <v>0</v>
      </c>
      <c r="L330" s="33">
        <f>0.01*('11'!C$16-'935'!Y330)*'Results'!C330*'Matrix'!D330*('11'!B$16/('11'!B$16-'935'!X330))*'935'!Q330</f>
        <v>0</v>
      </c>
      <c r="M330" s="49">
        <f>0.01*('11'!B$16-'935'!X330)*'Results'!D330</f>
        <v>0</v>
      </c>
      <c r="N330" s="33">
        <f>0.01*'11'!B$16*'Matrix'!I330*'Matrix'!AQ330</f>
        <v>0</v>
      </c>
      <c r="O330" s="33">
        <f>0.01*('11'!B$16-'935'!X330)*'Matrix'!AV330</f>
        <v>0</v>
      </c>
      <c r="P330" s="49">
        <f>0.01*'Matrix'!AK330*'935'!U330</f>
        <v>0</v>
      </c>
      <c r="Q330" s="56">
        <f>K330+L330+M330</f>
        <v>0</v>
      </c>
      <c r="R330" s="32">
        <f>'935'!Z330</f>
        <v>0</v>
      </c>
      <c r="S330" s="57">
        <f>Q330-R330</f>
        <v>0</v>
      </c>
      <c r="T330" s="58">
        <f>IF(R330,Q330/R330-1,"")</f>
        <v>0</v>
      </c>
      <c r="U330" s="56">
        <f>N330+O330+P330</f>
        <v>0</v>
      </c>
      <c r="V330" s="32">
        <f>'935'!AA330</f>
        <v>0</v>
      </c>
      <c r="W330" s="57">
        <f>U330-V330</f>
        <v>0</v>
      </c>
      <c r="X330" s="58">
        <f>IF(V330,U330/V330-1,"")</f>
        <v>0</v>
      </c>
      <c r="Y330" s="56">
        <f>0.01*('11'!B$16-'935'!X330)*'Matrix'!AS330</f>
        <v>0</v>
      </c>
      <c r="Z330" s="33">
        <f>0.01*'11'!B$16*'Matrix'!D330*'Matrix'!CA330</f>
        <v>0</v>
      </c>
      <c r="AA330" s="33">
        <f>'Matrix'!D330*MAX('Matrix'!CI330,0-('Matrix'!CH330+IF('935'!Q330=0,0,(1-'935'!Y330/'11'!C$16)*'11'!B$16/('11'!B$16-'935'!X330)*IF('Matrix'!D330=0,1,'Matrix'!AW330/'Matrix'!D330)*'Matrix'!BE330)))*'11'!B$16*0.01*'DNO totals'!B$274/'DNO totals'!B$296</f>
        <v>0</v>
      </c>
      <c r="AB330" s="33">
        <f>'Matrix'!D330*'Charging rates'!B$106*'Matrix'!CF330</f>
        <v>0</v>
      </c>
      <c r="AC330" s="33">
        <f>'Matrix'!D330*MAX('Matrix'!CI330,0-('Matrix'!CH330+IF('935'!Q330=0,0,(1-'935'!Y330/'11'!C$16)*'11'!B$16/('11'!B$16-'935'!X330)*IF('Matrix'!D330=0,1,'Matrix'!AW330/'Matrix'!D330)*'Matrix'!BE330)))*'11'!B$16*0.01*'DNO totals'!B$284/'DNO totals'!B$296</f>
        <v>0</v>
      </c>
      <c r="AD330" s="33">
        <f>0.01*('Matrix'!AW330*'11'!B$16*'Matrix'!BH330+'Matrix'!D330*'Matrix'!BI330*'935'!Q330*('11'!C$16-'935'!Y330)*('11'!B$16/('11'!B$16-'935'!X330)))</f>
        <v>0</v>
      </c>
      <c r="AE330" s="33">
        <f>'Matrix'!D330*'Charging rates'!B$116*('Parameters'!B$21+'Matrix'!J330)*IF('DNO totals'!B$323&lt;0,1,'935'!S330)</f>
        <v>0</v>
      </c>
      <c r="AF330" s="33">
        <f>'Matrix'!D330*MAX('Matrix'!CI330,0-('Matrix'!CH330+IF('935'!Q330=0,0,(1-'935'!Y330/'11'!C$16)*'11'!B$16/('11'!B$16-'935'!X330)*IF('Matrix'!D330=0,1,'Matrix'!AW330/'Matrix'!D330)*'Matrix'!BE330)))*'11'!B$16*0.01*(1-('DNO totals'!B$284+'DNO totals'!B$274)/'DNO totals'!B$296)</f>
        <v>0</v>
      </c>
      <c r="AG330" s="49">
        <f>Q330-Y330-Z330-AA330-AB330-AC330-AD330-AE330-AF330</f>
        <v>0</v>
      </c>
    </row>
    <row r="331" spans="1:33">
      <c r="A331" s="28">
        <v>231</v>
      </c>
      <c r="B331" s="48">
        <f>'Results'!B331</f>
        <v>0</v>
      </c>
      <c r="C331" s="34">
        <f>'Results'!C331</f>
        <v>0</v>
      </c>
      <c r="D331" s="54">
        <f>'Results'!D331</f>
        <v>0</v>
      </c>
      <c r="E331" s="54">
        <f>'Results'!E331</f>
        <v>0</v>
      </c>
      <c r="F331" s="55">
        <f>'Results'!F331</f>
        <v>0</v>
      </c>
      <c r="G331" s="34">
        <f>'Results'!G331</f>
        <v>0</v>
      </c>
      <c r="H331" s="54">
        <f>'Results'!H331</f>
        <v>0</v>
      </c>
      <c r="I331" s="54">
        <f>'Results'!I331</f>
        <v>0</v>
      </c>
      <c r="J331" s="55">
        <f>'Results'!J331</f>
        <v>0</v>
      </c>
      <c r="K331" s="56">
        <f>0.01*'11'!B$16*'Matrix'!D331*'Results'!E331</f>
        <v>0</v>
      </c>
      <c r="L331" s="33">
        <f>0.01*('11'!C$16-'935'!Y331)*'Results'!C331*'Matrix'!D331*('11'!B$16/('11'!B$16-'935'!X331))*'935'!Q331</f>
        <v>0</v>
      </c>
      <c r="M331" s="49">
        <f>0.01*('11'!B$16-'935'!X331)*'Results'!D331</f>
        <v>0</v>
      </c>
      <c r="N331" s="33">
        <f>0.01*'11'!B$16*'Matrix'!I331*'Matrix'!AQ331</f>
        <v>0</v>
      </c>
      <c r="O331" s="33">
        <f>0.01*('11'!B$16-'935'!X331)*'Matrix'!AV331</f>
        <v>0</v>
      </c>
      <c r="P331" s="49">
        <f>0.01*'Matrix'!AK331*'935'!U331</f>
        <v>0</v>
      </c>
      <c r="Q331" s="56">
        <f>K331+L331+M331</f>
        <v>0</v>
      </c>
      <c r="R331" s="32">
        <f>'935'!Z331</f>
        <v>0</v>
      </c>
      <c r="S331" s="57">
        <f>Q331-R331</f>
        <v>0</v>
      </c>
      <c r="T331" s="58">
        <f>IF(R331,Q331/R331-1,"")</f>
        <v>0</v>
      </c>
      <c r="U331" s="56">
        <f>N331+O331+P331</f>
        <v>0</v>
      </c>
      <c r="V331" s="32">
        <f>'935'!AA331</f>
        <v>0</v>
      </c>
      <c r="W331" s="57">
        <f>U331-V331</f>
        <v>0</v>
      </c>
      <c r="X331" s="58">
        <f>IF(V331,U331/V331-1,"")</f>
        <v>0</v>
      </c>
      <c r="Y331" s="56">
        <f>0.01*('11'!B$16-'935'!X331)*'Matrix'!AS331</f>
        <v>0</v>
      </c>
      <c r="Z331" s="33">
        <f>0.01*'11'!B$16*'Matrix'!D331*'Matrix'!CA331</f>
        <v>0</v>
      </c>
      <c r="AA331" s="33">
        <f>'Matrix'!D331*MAX('Matrix'!CI331,0-('Matrix'!CH331+IF('935'!Q331=0,0,(1-'935'!Y331/'11'!C$16)*'11'!B$16/('11'!B$16-'935'!X331)*IF('Matrix'!D331=0,1,'Matrix'!AW331/'Matrix'!D331)*'Matrix'!BE331)))*'11'!B$16*0.01*'DNO totals'!B$274/'DNO totals'!B$296</f>
        <v>0</v>
      </c>
      <c r="AB331" s="33">
        <f>'Matrix'!D331*'Charging rates'!B$106*'Matrix'!CF331</f>
        <v>0</v>
      </c>
      <c r="AC331" s="33">
        <f>'Matrix'!D331*MAX('Matrix'!CI331,0-('Matrix'!CH331+IF('935'!Q331=0,0,(1-'935'!Y331/'11'!C$16)*'11'!B$16/('11'!B$16-'935'!X331)*IF('Matrix'!D331=0,1,'Matrix'!AW331/'Matrix'!D331)*'Matrix'!BE331)))*'11'!B$16*0.01*'DNO totals'!B$284/'DNO totals'!B$296</f>
        <v>0</v>
      </c>
      <c r="AD331" s="33">
        <f>0.01*('Matrix'!AW331*'11'!B$16*'Matrix'!BH331+'Matrix'!D331*'Matrix'!BI331*'935'!Q331*('11'!C$16-'935'!Y331)*('11'!B$16/('11'!B$16-'935'!X331)))</f>
        <v>0</v>
      </c>
      <c r="AE331" s="33">
        <f>'Matrix'!D331*'Charging rates'!B$116*('Parameters'!B$21+'Matrix'!J331)*IF('DNO totals'!B$323&lt;0,1,'935'!S331)</f>
        <v>0</v>
      </c>
      <c r="AF331" s="33">
        <f>'Matrix'!D331*MAX('Matrix'!CI331,0-('Matrix'!CH331+IF('935'!Q331=0,0,(1-'935'!Y331/'11'!C$16)*'11'!B$16/('11'!B$16-'935'!X331)*IF('Matrix'!D331=0,1,'Matrix'!AW331/'Matrix'!D331)*'Matrix'!BE331)))*'11'!B$16*0.01*(1-('DNO totals'!B$284+'DNO totals'!B$274)/'DNO totals'!B$296)</f>
        <v>0</v>
      </c>
      <c r="AG331" s="49">
        <f>Q331-Y331-Z331-AA331-AB331-AC331-AD331-AE331-AF331</f>
        <v>0</v>
      </c>
    </row>
    <row r="332" spans="1:33">
      <c r="A332" s="28">
        <v>232</v>
      </c>
      <c r="B332" s="48">
        <f>'Results'!B332</f>
        <v>0</v>
      </c>
      <c r="C332" s="34">
        <f>'Results'!C332</f>
        <v>0</v>
      </c>
      <c r="D332" s="54">
        <f>'Results'!D332</f>
        <v>0</v>
      </c>
      <c r="E332" s="54">
        <f>'Results'!E332</f>
        <v>0</v>
      </c>
      <c r="F332" s="55">
        <f>'Results'!F332</f>
        <v>0</v>
      </c>
      <c r="G332" s="34">
        <f>'Results'!G332</f>
        <v>0</v>
      </c>
      <c r="H332" s="54">
        <f>'Results'!H332</f>
        <v>0</v>
      </c>
      <c r="I332" s="54">
        <f>'Results'!I332</f>
        <v>0</v>
      </c>
      <c r="J332" s="55">
        <f>'Results'!J332</f>
        <v>0</v>
      </c>
      <c r="K332" s="56">
        <f>0.01*'11'!B$16*'Matrix'!D332*'Results'!E332</f>
        <v>0</v>
      </c>
      <c r="L332" s="33">
        <f>0.01*('11'!C$16-'935'!Y332)*'Results'!C332*'Matrix'!D332*('11'!B$16/('11'!B$16-'935'!X332))*'935'!Q332</f>
        <v>0</v>
      </c>
      <c r="M332" s="49">
        <f>0.01*('11'!B$16-'935'!X332)*'Results'!D332</f>
        <v>0</v>
      </c>
      <c r="N332" s="33">
        <f>0.01*'11'!B$16*'Matrix'!I332*'Matrix'!AQ332</f>
        <v>0</v>
      </c>
      <c r="O332" s="33">
        <f>0.01*('11'!B$16-'935'!X332)*'Matrix'!AV332</f>
        <v>0</v>
      </c>
      <c r="P332" s="49">
        <f>0.01*'Matrix'!AK332*'935'!U332</f>
        <v>0</v>
      </c>
      <c r="Q332" s="56">
        <f>K332+L332+M332</f>
        <v>0</v>
      </c>
      <c r="R332" s="32">
        <f>'935'!Z332</f>
        <v>0</v>
      </c>
      <c r="S332" s="57">
        <f>Q332-R332</f>
        <v>0</v>
      </c>
      <c r="T332" s="58">
        <f>IF(R332,Q332/R332-1,"")</f>
        <v>0</v>
      </c>
      <c r="U332" s="56">
        <f>N332+O332+P332</f>
        <v>0</v>
      </c>
      <c r="V332" s="32">
        <f>'935'!AA332</f>
        <v>0</v>
      </c>
      <c r="W332" s="57">
        <f>U332-V332</f>
        <v>0</v>
      </c>
      <c r="X332" s="58">
        <f>IF(V332,U332/V332-1,"")</f>
        <v>0</v>
      </c>
      <c r="Y332" s="56">
        <f>0.01*('11'!B$16-'935'!X332)*'Matrix'!AS332</f>
        <v>0</v>
      </c>
      <c r="Z332" s="33">
        <f>0.01*'11'!B$16*'Matrix'!D332*'Matrix'!CA332</f>
        <v>0</v>
      </c>
      <c r="AA332" s="33">
        <f>'Matrix'!D332*MAX('Matrix'!CI332,0-('Matrix'!CH332+IF('935'!Q332=0,0,(1-'935'!Y332/'11'!C$16)*'11'!B$16/('11'!B$16-'935'!X332)*IF('Matrix'!D332=0,1,'Matrix'!AW332/'Matrix'!D332)*'Matrix'!BE332)))*'11'!B$16*0.01*'DNO totals'!B$274/'DNO totals'!B$296</f>
        <v>0</v>
      </c>
      <c r="AB332" s="33">
        <f>'Matrix'!D332*'Charging rates'!B$106*'Matrix'!CF332</f>
        <v>0</v>
      </c>
      <c r="AC332" s="33">
        <f>'Matrix'!D332*MAX('Matrix'!CI332,0-('Matrix'!CH332+IF('935'!Q332=0,0,(1-'935'!Y332/'11'!C$16)*'11'!B$16/('11'!B$16-'935'!X332)*IF('Matrix'!D332=0,1,'Matrix'!AW332/'Matrix'!D332)*'Matrix'!BE332)))*'11'!B$16*0.01*'DNO totals'!B$284/'DNO totals'!B$296</f>
        <v>0</v>
      </c>
      <c r="AD332" s="33">
        <f>0.01*('Matrix'!AW332*'11'!B$16*'Matrix'!BH332+'Matrix'!D332*'Matrix'!BI332*'935'!Q332*('11'!C$16-'935'!Y332)*('11'!B$16/('11'!B$16-'935'!X332)))</f>
        <v>0</v>
      </c>
      <c r="AE332" s="33">
        <f>'Matrix'!D332*'Charging rates'!B$116*('Parameters'!B$21+'Matrix'!J332)*IF('DNO totals'!B$323&lt;0,1,'935'!S332)</f>
        <v>0</v>
      </c>
      <c r="AF332" s="33">
        <f>'Matrix'!D332*MAX('Matrix'!CI332,0-('Matrix'!CH332+IF('935'!Q332=0,0,(1-'935'!Y332/'11'!C$16)*'11'!B$16/('11'!B$16-'935'!X332)*IF('Matrix'!D332=0,1,'Matrix'!AW332/'Matrix'!D332)*'Matrix'!BE332)))*'11'!B$16*0.01*(1-('DNO totals'!B$284+'DNO totals'!B$274)/'DNO totals'!B$296)</f>
        <v>0</v>
      </c>
      <c r="AG332" s="49">
        <f>Q332-Y332-Z332-AA332-AB332-AC332-AD332-AE332-AF332</f>
        <v>0</v>
      </c>
    </row>
    <row r="333" spans="1:33">
      <c r="A333" s="28">
        <v>233</v>
      </c>
      <c r="B333" s="48">
        <f>'Results'!B333</f>
        <v>0</v>
      </c>
      <c r="C333" s="34">
        <f>'Results'!C333</f>
        <v>0</v>
      </c>
      <c r="D333" s="54">
        <f>'Results'!D333</f>
        <v>0</v>
      </c>
      <c r="E333" s="54">
        <f>'Results'!E333</f>
        <v>0</v>
      </c>
      <c r="F333" s="55">
        <f>'Results'!F333</f>
        <v>0</v>
      </c>
      <c r="G333" s="34">
        <f>'Results'!G333</f>
        <v>0</v>
      </c>
      <c r="H333" s="54">
        <f>'Results'!H333</f>
        <v>0</v>
      </c>
      <c r="I333" s="54">
        <f>'Results'!I333</f>
        <v>0</v>
      </c>
      <c r="J333" s="55">
        <f>'Results'!J333</f>
        <v>0</v>
      </c>
      <c r="K333" s="56">
        <f>0.01*'11'!B$16*'Matrix'!D333*'Results'!E333</f>
        <v>0</v>
      </c>
      <c r="L333" s="33">
        <f>0.01*('11'!C$16-'935'!Y333)*'Results'!C333*'Matrix'!D333*('11'!B$16/('11'!B$16-'935'!X333))*'935'!Q333</f>
        <v>0</v>
      </c>
      <c r="M333" s="49">
        <f>0.01*('11'!B$16-'935'!X333)*'Results'!D333</f>
        <v>0</v>
      </c>
      <c r="N333" s="33">
        <f>0.01*'11'!B$16*'Matrix'!I333*'Matrix'!AQ333</f>
        <v>0</v>
      </c>
      <c r="O333" s="33">
        <f>0.01*('11'!B$16-'935'!X333)*'Matrix'!AV333</f>
        <v>0</v>
      </c>
      <c r="P333" s="49">
        <f>0.01*'Matrix'!AK333*'935'!U333</f>
        <v>0</v>
      </c>
      <c r="Q333" s="56">
        <f>K333+L333+M333</f>
        <v>0</v>
      </c>
      <c r="R333" s="32">
        <f>'935'!Z333</f>
        <v>0</v>
      </c>
      <c r="S333" s="57">
        <f>Q333-R333</f>
        <v>0</v>
      </c>
      <c r="T333" s="58">
        <f>IF(R333,Q333/R333-1,"")</f>
        <v>0</v>
      </c>
      <c r="U333" s="56">
        <f>N333+O333+P333</f>
        <v>0</v>
      </c>
      <c r="V333" s="32">
        <f>'935'!AA333</f>
        <v>0</v>
      </c>
      <c r="W333" s="57">
        <f>U333-V333</f>
        <v>0</v>
      </c>
      <c r="X333" s="58">
        <f>IF(V333,U333/V333-1,"")</f>
        <v>0</v>
      </c>
      <c r="Y333" s="56">
        <f>0.01*('11'!B$16-'935'!X333)*'Matrix'!AS333</f>
        <v>0</v>
      </c>
      <c r="Z333" s="33">
        <f>0.01*'11'!B$16*'Matrix'!D333*'Matrix'!CA333</f>
        <v>0</v>
      </c>
      <c r="AA333" s="33">
        <f>'Matrix'!D333*MAX('Matrix'!CI333,0-('Matrix'!CH333+IF('935'!Q333=0,0,(1-'935'!Y333/'11'!C$16)*'11'!B$16/('11'!B$16-'935'!X333)*IF('Matrix'!D333=0,1,'Matrix'!AW333/'Matrix'!D333)*'Matrix'!BE333)))*'11'!B$16*0.01*'DNO totals'!B$274/'DNO totals'!B$296</f>
        <v>0</v>
      </c>
      <c r="AB333" s="33">
        <f>'Matrix'!D333*'Charging rates'!B$106*'Matrix'!CF333</f>
        <v>0</v>
      </c>
      <c r="AC333" s="33">
        <f>'Matrix'!D333*MAX('Matrix'!CI333,0-('Matrix'!CH333+IF('935'!Q333=0,0,(1-'935'!Y333/'11'!C$16)*'11'!B$16/('11'!B$16-'935'!X333)*IF('Matrix'!D333=0,1,'Matrix'!AW333/'Matrix'!D333)*'Matrix'!BE333)))*'11'!B$16*0.01*'DNO totals'!B$284/'DNO totals'!B$296</f>
        <v>0</v>
      </c>
      <c r="AD333" s="33">
        <f>0.01*('Matrix'!AW333*'11'!B$16*'Matrix'!BH333+'Matrix'!D333*'Matrix'!BI333*'935'!Q333*('11'!C$16-'935'!Y333)*('11'!B$16/('11'!B$16-'935'!X333)))</f>
        <v>0</v>
      </c>
      <c r="AE333" s="33">
        <f>'Matrix'!D333*'Charging rates'!B$116*('Parameters'!B$21+'Matrix'!J333)*IF('DNO totals'!B$323&lt;0,1,'935'!S333)</f>
        <v>0</v>
      </c>
      <c r="AF333" s="33">
        <f>'Matrix'!D333*MAX('Matrix'!CI333,0-('Matrix'!CH333+IF('935'!Q333=0,0,(1-'935'!Y333/'11'!C$16)*'11'!B$16/('11'!B$16-'935'!X333)*IF('Matrix'!D333=0,1,'Matrix'!AW333/'Matrix'!D333)*'Matrix'!BE333)))*'11'!B$16*0.01*(1-('DNO totals'!B$284+'DNO totals'!B$274)/'DNO totals'!B$296)</f>
        <v>0</v>
      </c>
      <c r="AG333" s="49">
        <f>Q333-Y333-Z333-AA333-AB333-AC333-AD333-AE333-AF333</f>
        <v>0</v>
      </c>
    </row>
    <row r="334" spans="1:33">
      <c r="A334" s="28">
        <v>234</v>
      </c>
      <c r="B334" s="48">
        <f>'Results'!B334</f>
        <v>0</v>
      </c>
      <c r="C334" s="34">
        <f>'Results'!C334</f>
        <v>0</v>
      </c>
      <c r="D334" s="54">
        <f>'Results'!D334</f>
        <v>0</v>
      </c>
      <c r="E334" s="54">
        <f>'Results'!E334</f>
        <v>0</v>
      </c>
      <c r="F334" s="55">
        <f>'Results'!F334</f>
        <v>0</v>
      </c>
      <c r="G334" s="34">
        <f>'Results'!G334</f>
        <v>0</v>
      </c>
      <c r="H334" s="54">
        <f>'Results'!H334</f>
        <v>0</v>
      </c>
      <c r="I334" s="54">
        <f>'Results'!I334</f>
        <v>0</v>
      </c>
      <c r="J334" s="55">
        <f>'Results'!J334</f>
        <v>0</v>
      </c>
      <c r="K334" s="56">
        <f>0.01*'11'!B$16*'Matrix'!D334*'Results'!E334</f>
        <v>0</v>
      </c>
      <c r="L334" s="33">
        <f>0.01*('11'!C$16-'935'!Y334)*'Results'!C334*'Matrix'!D334*('11'!B$16/('11'!B$16-'935'!X334))*'935'!Q334</f>
        <v>0</v>
      </c>
      <c r="M334" s="49">
        <f>0.01*('11'!B$16-'935'!X334)*'Results'!D334</f>
        <v>0</v>
      </c>
      <c r="N334" s="33">
        <f>0.01*'11'!B$16*'Matrix'!I334*'Matrix'!AQ334</f>
        <v>0</v>
      </c>
      <c r="O334" s="33">
        <f>0.01*('11'!B$16-'935'!X334)*'Matrix'!AV334</f>
        <v>0</v>
      </c>
      <c r="P334" s="49">
        <f>0.01*'Matrix'!AK334*'935'!U334</f>
        <v>0</v>
      </c>
      <c r="Q334" s="56">
        <f>K334+L334+M334</f>
        <v>0</v>
      </c>
      <c r="R334" s="32">
        <f>'935'!Z334</f>
        <v>0</v>
      </c>
      <c r="S334" s="57">
        <f>Q334-R334</f>
        <v>0</v>
      </c>
      <c r="T334" s="58">
        <f>IF(R334,Q334/R334-1,"")</f>
        <v>0</v>
      </c>
      <c r="U334" s="56">
        <f>N334+O334+P334</f>
        <v>0</v>
      </c>
      <c r="V334" s="32">
        <f>'935'!AA334</f>
        <v>0</v>
      </c>
      <c r="W334" s="57">
        <f>U334-V334</f>
        <v>0</v>
      </c>
      <c r="X334" s="58">
        <f>IF(V334,U334/V334-1,"")</f>
        <v>0</v>
      </c>
      <c r="Y334" s="56">
        <f>0.01*('11'!B$16-'935'!X334)*'Matrix'!AS334</f>
        <v>0</v>
      </c>
      <c r="Z334" s="33">
        <f>0.01*'11'!B$16*'Matrix'!D334*'Matrix'!CA334</f>
        <v>0</v>
      </c>
      <c r="AA334" s="33">
        <f>'Matrix'!D334*MAX('Matrix'!CI334,0-('Matrix'!CH334+IF('935'!Q334=0,0,(1-'935'!Y334/'11'!C$16)*'11'!B$16/('11'!B$16-'935'!X334)*IF('Matrix'!D334=0,1,'Matrix'!AW334/'Matrix'!D334)*'Matrix'!BE334)))*'11'!B$16*0.01*'DNO totals'!B$274/'DNO totals'!B$296</f>
        <v>0</v>
      </c>
      <c r="AB334" s="33">
        <f>'Matrix'!D334*'Charging rates'!B$106*'Matrix'!CF334</f>
        <v>0</v>
      </c>
      <c r="AC334" s="33">
        <f>'Matrix'!D334*MAX('Matrix'!CI334,0-('Matrix'!CH334+IF('935'!Q334=0,0,(1-'935'!Y334/'11'!C$16)*'11'!B$16/('11'!B$16-'935'!X334)*IF('Matrix'!D334=0,1,'Matrix'!AW334/'Matrix'!D334)*'Matrix'!BE334)))*'11'!B$16*0.01*'DNO totals'!B$284/'DNO totals'!B$296</f>
        <v>0</v>
      </c>
      <c r="AD334" s="33">
        <f>0.01*('Matrix'!AW334*'11'!B$16*'Matrix'!BH334+'Matrix'!D334*'Matrix'!BI334*'935'!Q334*('11'!C$16-'935'!Y334)*('11'!B$16/('11'!B$16-'935'!X334)))</f>
        <v>0</v>
      </c>
      <c r="AE334" s="33">
        <f>'Matrix'!D334*'Charging rates'!B$116*('Parameters'!B$21+'Matrix'!J334)*IF('DNO totals'!B$323&lt;0,1,'935'!S334)</f>
        <v>0</v>
      </c>
      <c r="AF334" s="33">
        <f>'Matrix'!D334*MAX('Matrix'!CI334,0-('Matrix'!CH334+IF('935'!Q334=0,0,(1-'935'!Y334/'11'!C$16)*'11'!B$16/('11'!B$16-'935'!X334)*IF('Matrix'!D334=0,1,'Matrix'!AW334/'Matrix'!D334)*'Matrix'!BE334)))*'11'!B$16*0.01*(1-('DNO totals'!B$284+'DNO totals'!B$274)/'DNO totals'!B$296)</f>
        <v>0</v>
      </c>
      <c r="AG334" s="49">
        <f>Q334-Y334-Z334-AA334-AB334-AC334-AD334-AE334-AF334</f>
        <v>0</v>
      </c>
    </row>
    <row r="335" spans="1:33">
      <c r="A335" s="28">
        <v>235</v>
      </c>
      <c r="B335" s="48">
        <f>'Results'!B335</f>
        <v>0</v>
      </c>
      <c r="C335" s="34">
        <f>'Results'!C335</f>
        <v>0</v>
      </c>
      <c r="D335" s="54">
        <f>'Results'!D335</f>
        <v>0</v>
      </c>
      <c r="E335" s="54">
        <f>'Results'!E335</f>
        <v>0</v>
      </c>
      <c r="F335" s="55">
        <f>'Results'!F335</f>
        <v>0</v>
      </c>
      <c r="G335" s="34">
        <f>'Results'!G335</f>
        <v>0</v>
      </c>
      <c r="H335" s="54">
        <f>'Results'!H335</f>
        <v>0</v>
      </c>
      <c r="I335" s="54">
        <f>'Results'!I335</f>
        <v>0</v>
      </c>
      <c r="J335" s="55">
        <f>'Results'!J335</f>
        <v>0</v>
      </c>
      <c r="K335" s="56">
        <f>0.01*'11'!B$16*'Matrix'!D335*'Results'!E335</f>
        <v>0</v>
      </c>
      <c r="L335" s="33">
        <f>0.01*('11'!C$16-'935'!Y335)*'Results'!C335*'Matrix'!D335*('11'!B$16/('11'!B$16-'935'!X335))*'935'!Q335</f>
        <v>0</v>
      </c>
      <c r="M335" s="49">
        <f>0.01*('11'!B$16-'935'!X335)*'Results'!D335</f>
        <v>0</v>
      </c>
      <c r="N335" s="33">
        <f>0.01*'11'!B$16*'Matrix'!I335*'Matrix'!AQ335</f>
        <v>0</v>
      </c>
      <c r="O335" s="33">
        <f>0.01*('11'!B$16-'935'!X335)*'Matrix'!AV335</f>
        <v>0</v>
      </c>
      <c r="P335" s="49">
        <f>0.01*'Matrix'!AK335*'935'!U335</f>
        <v>0</v>
      </c>
      <c r="Q335" s="56">
        <f>K335+L335+M335</f>
        <v>0</v>
      </c>
      <c r="R335" s="32">
        <f>'935'!Z335</f>
        <v>0</v>
      </c>
      <c r="S335" s="57">
        <f>Q335-R335</f>
        <v>0</v>
      </c>
      <c r="T335" s="58">
        <f>IF(R335,Q335/R335-1,"")</f>
        <v>0</v>
      </c>
      <c r="U335" s="56">
        <f>N335+O335+P335</f>
        <v>0</v>
      </c>
      <c r="V335" s="32">
        <f>'935'!AA335</f>
        <v>0</v>
      </c>
      <c r="W335" s="57">
        <f>U335-V335</f>
        <v>0</v>
      </c>
      <c r="X335" s="58">
        <f>IF(V335,U335/V335-1,"")</f>
        <v>0</v>
      </c>
      <c r="Y335" s="56">
        <f>0.01*('11'!B$16-'935'!X335)*'Matrix'!AS335</f>
        <v>0</v>
      </c>
      <c r="Z335" s="33">
        <f>0.01*'11'!B$16*'Matrix'!D335*'Matrix'!CA335</f>
        <v>0</v>
      </c>
      <c r="AA335" s="33">
        <f>'Matrix'!D335*MAX('Matrix'!CI335,0-('Matrix'!CH335+IF('935'!Q335=0,0,(1-'935'!Y335/'11'!C$16)*'11'!B$16/('11'!B$16-'935'!X335)*IF('Matrix'!D335=0,1,'Matrix'!AW335/'Matrix'!D335)*'Matrix'!BE335)))*'11'!B$16*0.01*'DNO totals'!B$274/'DNO totals'!B$296</f>
        <v>0</v>
      </c>
      <c r="AB335" s="33">
        <f>'Matrix'!D335*'Charging rates'!B$106*'Matrix'!CF335</f>
        <v>0</v>
      </c>
      <c r="AC335" s="33">
        <f>'Matrix'!D335*MAX('Matrix'!CI335,0-('Matrix'!CH335+IF('935'!Q335=0,0,(1-'935'!Y335/'11'!C$16)*'11'!B$16/('11'!B$16-'935'!X335)*IF('Matrix'!D335=0,1,'Matrix'!AW335/'Matrix'!D335)*'Matrix'!BE335)))*'11'!B$16*0.01*'DNO totals'!B$284/'DNO totals'!B$296</f>
        <v>0</v>
      </c>
      <c r="AD335" s="33">
        <f>0.01*('Matrix'!AW335*'11'!B$16*'Matrix'!BH335+'Matrix'!D335*'Matrix'!BI335*'935'!Q335*('11'!C$16-'935'!Y335)*('11'!B$16/('11'!B$16-'935'!X335)))</f>
        <v>0</v>
      </c>
      <c r="AE335" s="33">
        <f>'Matrix'!D335*'Charging rates'!B$116*('Parameters'!B$21+'Matrix'!J335)*IF('DNO totals'!B$323&lt;0,1,'935'!S335)</f>
        <v>0</v>
      </c>
      <c r="AF335" s="33">
        <f>'Matrix'!D335*MAX('Matrix'!CI335,0-('Matrix'!CH335+IF('935'!Q335=0,0,(1-'935'!Y335/'11'!C$16)*'11'!B$16/('11'!B$16-'935'!X335)*IF('Matrix'!D335=0,1,'Matrix'!AW335/'Matrix'!D335)*'Matrix'!BE335)))*'11'!B$16*0.01*(1-('DNO totals'!B$284+'DNO totals'!B$274)/'DNO totals'!B$296)</f>
        <v>0</v>
      </c>
      <c r="AG335" s="49">
        <f>Q335-Y335-Z335-AA335-AB335-AC335-AD335-AE335-AF335</f>
        <v>0</v>
      </c>
    </row>
    <row r="336" spans="1:33">
      <c r="A336" s="28">
        <v>236</v>
      </c>
      <c r="B336" s="48">
        <f>'Results'!B336</f>
        <v>0</v>
      </c>
      <c r="C336" s="34">
        <f>'Results'!C336</f>
        <v>0</v>
      </c>
      <c r="D336" s="54">
        <f>'Results'!D336</f>
        <v>0</v>
      </c>
      <c r="E336" s="54">
        <f>'Results'!E336</f>
        <v>0</v>
      </c>
      <c r="F336" s="55">
        <f>'Results'!F336</f>
        <v>0</v>
      </c>
      <c r="G336" s="34">
        <f>'Results'!G336</f>
        <v>0</v>
      </c>
      <c r="H336" s="54">
        <f>'Results'!H336</f>
        <v>0</v>
      </c>
      <c r="I336" s="54">
        <f>'Results'!I336</f>
        <v>0</v>
      </c>
      <c r="J336" s="55">
        <f>'Results'!J336</f>
        <v>0</v>
      </c>
      <c r="K336" s="56">
        <f>0.01*'11'!B$16*'Matrix'!D336*'Results'!E336</f>
        <v>0</v>
      </c>
      <c r="L336" s="33">
        <f>0.01*('11'!C$16-'935'!Y336)*'Results'!C336*'Matrix'!D336*('11'!B$16/('11'!B$16-'935'!X336))*'935'!Q336</f>
        <v>0</v>
      </c>
      <c r="M336" s="49">
        <f>0.01*('11'!B$16-'935'!X336)*'Results'!D336</f>
        <v>0</v>
      </c>
      <c r="N336" s="33">
        <f>0.01*'11'!B$16*'Matrix'!I336*'Matrix'!AQ336</f>
        <v>0</v>
      </c>
      <c r="O336" s="33">
        <f>0.01*('11'!B$16-'935'!X336)*'Matrix'!AV336</f>
        <v>0</v>
      </c>
      <c r="P336" s="49">
        <f>0.01*'Matrix'!AK336*'935'!U336</f>
        <v>0</v>
      </c>
      <c r="Q336" s="56">
        <f>K336+L336+M336</f>
        <v>0</v>
      </c>
      <c r="R336" s="32">
        <f>'935'!Z336</f>
        <v>0</v>
      </c>
      <c r="S336" s="57">
        <f>Q336-R336</f>
        <v>0</v>
      </c>
      <c r="T336" s="58">
        <f>IF(R336,Q336/R336-1,"")</f>
        <v>0</v>
      </c>
      <c r="U336" s="56">
        <f>N336+O336+P336</f>
        <v>0</v>
      </c>
      <c r="V336" s="32">
        <f>'935'!AA336</f>
        <v>0</v>
      </c>
      <c r="W336" s="57">
        <f>U336-V336</f>
        <v>0</v>
      </c>
      <c r="X336" s="58">
        <f>IF(V336,U336/V336-1,"")</f>
        <v>0</v>
      </c>
      <c r="Y336" s="56">
        <f>0.01*('11'!B$16-'935'!X336)*'Matrix'!AS336</f>
        <v>0</v>
      </c>
      <c r="Z336" s="33">
        <f>0.01*'11'!B$16*'Matrix'!D336*'Matrix'!CA336</f>
        <v>0</v>
      </c>
      <c r="AA336" s="33">
        <f>'Matrix'!D336*MAX('Matrix'!CI336,0-('Matrix'!CH336+IF('935'!Q336=0,0,(1-'935'!Y336/'11'!C$16)*'11'!B$16/('11'!B$16-'935'!X336)*IF('Matrix'!D336=0,1,'Matrix'!AW336/'Matrix'!D336)*'Matrix'!BE336)))*'11'!B$16*0.01*'DNO totals'!B$274/'DNO totals'!B$296</f>
        <v>0</v>
      </c>
      <c r="AB336" s="33">
        <f>'Matrix'!D336*'Charging rates'!B$106*'Matrix'!CF336</f>
        <v>0</v>
      </c>
      <c r="AC336" s="33">
        <f>'Matrix'!D336*MAX('Matrix'!CI336,0-('Matrix'!CH336+IF('935'!Q336=0,0,(1-'935'!Y336/'11'!C$16)*'11'!B$16/('11'!B$16-'935'!X336)*IF('Matrix'!D336=0,1,'Matrix'!AW336/'Matrix'!D336)*'Matrix'!BE336)))*'11'!B$16*0.01*'DNO totals'!B$284/'DNO totals'!B$296</f>
        <v>0</v>
      </c>
      <c r="AD336" s="33">
        <f>0.01*('Matrix'!AW336*'11'!B$16*'Matrix'!BH336+'Matrix'!D336*'Matrix'!BI336*'935'!Q336*('11'!C$16-'935'!Y336)*('11'!B$16/('11'!B$16-'935'!X336)))</f>
        <v>0</v>
      </c>
      <c r="AE336" s="33">
        <f>'Matrix'!D336*'Charging rates'!B$116*('Parameters'!B$21+'Matrix'!J336)*IF('DNO totals'!B$323&lt;0,1,'935'!S336)</f>
        <v>0</v>
      </c>
      <c r="AF336" s="33">
        <f>'Matrix'!D336*MAX('Matrix'!CI336,0-('Matrix'!CH336+IF('935'!Q336=0,0,(1-'935'!Y336/'11'!C$16)*'11'!B$16/('11'!B$16-'935'!X336)*IF('Matrix'!D336=0,1,'Matrix'!AW336/'Matrix'!D336)*'Matrix'!BE336)))*'11'!B$16*0.01*(1-('DNO totals'!B$284+'DNO totals'!B$274)/'DNO totals'!B$296)</f>
        <v>0</v>
      </c>
      <c r="AG336" s="49">
        <f>Q336-Y336-Z336-AA336-AB336-AC336-AD336-AE336-AF336</f>
        <v>0</v>
      </c>
    </row>
    <row r="337" spans="1:33">
      <c r="A337" s="28">
        <v>237</v>
      </c>
      <c r="B337" s="48">
        <f>'Results'!B337</f>
        <v>0</v>
      </c>
      <c r="C337" s="34">
        <f>'Results'!C337</f>
        <v>0</v>
      </c>
      <c r="D337" s="54">
        <f>'Results'!D337</f>
        <v>0</v>
      </c>
      <c r="E337" s="54">
        <f>'Results'!E337</f>
        <v>0</v>
      </c>
      <c r="F337" s="55">
        <f>'Results'!F337</f>
        <v>0</v>
      </c>
      <c r="G337" s="34">
        <f>'Results'!G337</f>
        <v>0</v>
      </c>
      <c r="H337" s="54">
        <f>'Results'!H337</f>
        <v>0</v>
      </c>
      <c r="I337" s="54">
        <f>'Results'!I337</f>
        <v>0</v>
      </c>
      <c r="J337" s="55">
        <f>'Results'!J337</f>
        <v>0</v>
      </c>
      <c r="K337" s="56">
        <f>0.01*'11'!B$16*'Matrix'!D337*'Results'!E337</f>
        <v>0</v>
      </c>
      <c r="L337" s="33">
        <f>0.01*('11'!C$16-'935'!Y337)*'Results'!C337*'Matrix'!D337*('11'!B$16/('11'!B$16-'935'!X337))*'935'!Q337</f>
        <v>0</v>
      </c>
      <c r="M337" s="49">
        <f>0.01*('11'!B$16-'935'!X337)*'Results'!D337</f>
        <v>0</v>
      </c>
      <c r="N337" s="33">
        <f>0.01*'11'!B$16*'Matrix'!I337*'Matrix'!AQ337</f>
        <v>0</v>
      </c>
      <c r="O337" s="33">
        <f>0.01*('11'!B$16-'935'!X337)*'Matrix'!AV337</f>
        <v>0</v>
      </c>
      <c r="P337" s="49">
        <f>0.01*'Matrix'!AK337*'935'!U337</f>
        <v>0</v>
      </c>
      <c r="Q337" s="56">
        <f>K337+L337+M337</f>
        <v>0</v>
      </c>
      <c r="R337" s="32">
        <f>'935'!Z337</f>
        <v>0</v>
      </c>
      <c r="S337" s="57">
        <f>Q337-R337</f>
        <v>0</v>
      </c>
      <c r="T337" s="58">
        <f>IF(R337,Q337/R337-1,"")</f>
        <v>0</v>
      </c>
      <c r="U337" s="56">
        <f>N337+O337+P337</f>
        <v>0</v>
      </c>
      <c r="V337" s="32">
        <f>'935'!AA337</f>
        <v>0</v>
      </c>
      <c r="W337" s="57">
        <f>U337-V337</f>
        <v>0</v>
      </c>
      <c r="X337" s="58">
        <f>IF(V337,U337/V337-1,"")</f>
        <v>0</v>
      </c>
      <c r="Y337" s="56">
        <f>0.01*('11'!B$16-'935'!X337)*'Matrix'!AS337</f>
        <v>0</v>
      </c>
      <c r="Z337" s="33">
        <f>0.01*'11'!B$16*'Matrix'!D337*'Matrix'!CA337</f>
        <v>0</v>
      </c>
      <c r="AA337" s="33">
        <f>'Matrix'!D337*MAX('Matrix'!CI337,0-('Matrix'!CH337+IF('935'!Q337=0,0,(1-'935'!Y337/'11'!C$16)*'11'!B$16/('11'!B$16-'935'!X337)*IF('Matrix'!D337=0,1,'Matrix'!AW337/'Matrix'!D337)*'Matrix'!BE337)))*'11'!B$16*0.01*'DNO totals'!B$274/'DNO totals'!B$296</f>
        <v>0</v>
      </c>
      <c r="AB337" s="33">
        <f>'Matrix'!D337*'Charging rates'!B$106*'Matrix'!CF337</f>
        <v>0</v>
      </c>
      <c r="AC337" s="33">
        <f>'Matrix'!D337*MAX('Matrix'!CI337,0-('Matrix'!CH337+IF('935'!Q337=0,0,(1-'935'!Y337/'11'!C$16)*'11'!B$16/('11'!B$16-'935'!X337)*IF('Matrix'!D337=0,1,'Matrix'!AW337/'Matrix'!D337)*'Matrix'!BE337)))*'11'!B$16*0.01*'DNO totals'!B$284/'DNO totals'!B$296</f>
        <v>0</v>
      </c>
      <c r="AD337" s="33">
        <f>0.01*('Matrix'!AW337*'11'!B$16*'Matrix'!BH337+'Matrix'!D337*'Matrix'!BI337*'935'!Q337*('11'!C$16-'935'!Y337)*('11'!B$16/('11'!B$16-'935'!X337)))</f>
        <v>0</v>
      </c>
      <c r="AE337" s="33">
        <f>'Matrix'!D337*'Charging rates'!B$116*('Parameters'!B$21+'Matrix'!J337)*IF('DNO totals'!B$323&lt;0,1,'935'!S337)</f>
        <v>0</v>
      </c>
      <c r="AF337" s="33">
        <f>'Matrix'!D337*MAX('Matrix'!CI337,0-('Matrix'!CH337+IF('935'!Q337=0,0,(1-'935'!Y337/'11'!C$16)*'11'!B$16/('11'!B$16-'935'!X337)*IF('Matrix'!D337=0,1,'Matrix'!AW337/'Matrix'!D337)*'Matrix'!BE337)))*'11'!B$16*0.01*(1-('DNO totals'!B$284+'DNO totals'!B$274)/'DNO totals'!B$296)</f>
        <v>0</v>
      </c>
      <c r="AG337" s="49">
        <f>Q337-Y337-Z337-AA337-AB337-AC337-AD337-AE337-AF337</f>
        <v>0</v>
      </c>
    </row>
    <row r="338" spans="1:33">
      <c r="A338" s="28">
        <v>238</v>
      </c>
      <c r="B338" s="48">
        <f>'Results'!B338</f>
        <v>0</v>
      </c>
      <c r="C338" s="34">
        <f>'Results'!C338</f>
        <v>0</v>
      </c>
      <c r="D338" s="54">
        <f>'Results'!D338</f>
        <v>0</v>
      </c>
      <c r="E338" s="54">
        <f>'Results'!E338</f>
        <v>0</v>
      </c>
      <c r="F338" s="55">
        <f>'Results'!F338</f>
        <v>0</v>
      </c>
      <c r="G338" s="34">
        <f>'Results'!G338</f>
        <v>0</v>
      </c>
      <c r="H338" s="54">
        <f>'Results'!H338</f>
        <v>0</v>
      </c>
      <c r="I338" s="54">
        <f>'Results'!I338</f>
        <v>0</v>
      </c>
      <c r="J338" s="55">
        <f>'Results'!J338</f>
        <v>0</v>
      </c>
      <c r="K338" s="56">
        <f>0.01*'11'!B$16*'Matrix'!D338*'Results'!E338</f>
        <v>0</v>
      </c>
      <c r="L338" s="33">
        <f>0.01*('11'!C$16-'935'!Y338)*'Results'!C338*'Matrix'!D338*('11'!B$16/('11'!B$16-'935'!X338))*'935'!Q338</f>
        <v>0</v>
      </c>
      <c r="M338" s="49">
        <f>0.01*('11'!B$16-'935'!X338)*'Results'!D338</f>
        <v>0</v>
      </c>
      <c r="N338" s="33">
        <f>0.01*'11'!B$16*'Matrix'!I338*'Matrix'!AQ338</f>
        <v>0</v>
      </c>
      <c r="O338" s="33">
        <f>0.01*('11'!B$16-'935'!X338)*'Matrix'!AV338</f>
        <v>0</v>
      </c>
      <c r="P338" s="49">
        <f>0.01*'Matrix'!AK338*'935'!U338</f>
        <v>0</v>
      </c>
      <c r="Q338" s="56">
        <f>K338+L338+M338</f>
        <v>0</v>
      </c>
      <c r="R338" s="32">
        <f>'935'!Z338</f>
        <v>0</v>
      </c>
      <c r="S338" s="57">
        <f>Q338-R338</f>
        <v>0</v>
      </c>
      <c r="T338" s="58">
        <f>IF(R338,Q338/R338-1,"")</f>
        <v>0</v>
      </c>
      <c r="U338" s="56">
        <f>N338+O338+P338</f>
        <v>0</v>
      </c>
      <c r="V338" s="32">
        <f>'935'!AA338</f>
        <v>0</v>
      </c>
      <c r="W338" s="57">
        <f>U338-V338</f>
        <v>0</v>
      </c>
      <c r="X338" s="58">
        <f>IF(V338,U338/V338-1,"")</f>
        <v>0</v>
      </c>
      <c r="Y338" s="56">
        <f>0.01*('11'!B$16-'935'!X338)*'Matrix'!AS338</f>
        <v>0</v>
      </c>
      <c r="Z338" s="33">
        <f>0.01*'11'!B$16*'Matrix'!D338*'Matrix'!CA338</f>
        <v>0</v>
      </c>
      <c r="AA338" s="33">
        <f>'Matrix'!D338*MAX('Matrix'!CI338,0-('Matrix'!CH338+IF('935'!Q338=0,0,(1-'935'!Y338/'11'!C$16)*'11'!B$16/('11'!B$16-'935'!X338)*IF('Matrix'!D338=0,1,'Matrix'!AW338/'Matrix'!D338)*'Matrix'!BE338)))*'11'!B$16*0.01*'DNO totals'!B$274/'DNO totals'!B$296</f>
        <v>0</v>
      </c>
      <c r="AB338" s="33">
        <f>'Matrix'!D338*'Charging rates'!B$106*'Matrix'!CF338</f>
        <v>0</v>
      </c>
      <c r="AC338" s="33">
        <f>'Matrix'!D338*MAX('Matrix'!CI338,0-('Matrix'!CH338+IF('935'!Q338=0,0,(1-'935'!Y338/'11'!C$16)*'11'!B$16/('11'!B$16-'935'!X338)*IF('Matrix'!D338=0,1,'Matrix'!AW338/'Matrix'!D338)*'Matrix'!BE338)))*'11'!B$16*0.01*'DNO totals'!B$284/'DNO totals'!B$296</f>
        <v>0</v>
      </c>
      <c r="AD338" s="33">
        <f>0.01*('Matrix'!AW338*'11'!B$16*'Matrix'!BH338+'Matrix'!D338*'Matrix'!BI338*'935'!Q338*('11'!C$16-'935'!Y338)*('11'!B$16/('11'!B$16-'935'!X338)))</f>
        <v>0</v>
      </c>
      <c r="AE338" s="33">
        <f>'Matrix'!D338*'Charging rates'!B$116*('Parameters'!B$21+'Matrix'!J338)*IF('DNO totals'!B$323&lt;0,1,'935'!S338)</f>
        <v>0</v>
      </c>
      <c r="AF338" s="33">
        <f>'Matrix'!D338*MAX('Matrix'!CI338,0-('Matrix'!CH338+IF('935'!Q338=0,0,(1-'935'!Y338/'11'!C$16)*'11'!B$16/('11'!B$16-'935'!X338)*IF('Matrix'!D338=0,1,'Matrix'!AW338/'Matrix'!D338)*'Matrix'!BE338)))*'11'!B$16*0.01*(1-('DNO totals'!B$284+'DNO totals'!B$274)/'DNO totals'!B$296)</f>
        <v>0</v>
      </c>
      <c r="AG338" s="49">
        <f>Q338-Y338-Z338-AA338-AB338-AC338-AD338-AE338-AF338</f>
        <v>0</v>
      </c>
    </row>
    <row r="339" spans="1:33">
      <c r="A339" s="28">
        <v>239</v>
      </c>
      <c r="B339" s="48">
        <f>'Results'!B339</f>
        <v>0</v>
      </c>
      <c r="C339" s="34">
        <f>'Results'!C339</f>
        <v>0</v>
      </c>
      <c r="D339" s="54">
        <f>'Results'!D339</f>
        <v>0</v>
      </c>
      <c r="E339" s="54">
        <f>'Results'!E339</f>
        <v>0</v>
      </c>
      <c r="F339" s="55">
        <f>'Results'!F339</f>
        <v>0</v>
      </c>
      <c r="G339" s="34">
        <f>'Results'!G339</f>
        <v>0</v>
      </c>
      <c r="H339" s="54">
        <f>'Results'!H339</f>
        <v>0</v>
      </c>
      <c r="I339" s="54">
        <f>'Results'!I339</f>
        <v>0</v>
      </c>
      <c r="J339" s="55">
        <f>'Results'!J339</f>
        <v>0</v>
      </c>
      <c r="K339" s="56">
        <f>0.01*'11'!B$16*'Matrix'!D339*'Results'!E339</f>
        <v>0</v>
      </c>
      <c r="L339" s="33">
        <f>0.01*('11'!C$16-'935'!Y339)*'Results'!C339*'Matrix'!D339*('11'!B$16/('11'!B$16-'935'!X339))*'935'!Q339</f>
        <v>0</v>
      </c>
      <c r="M339" s="49">
        <f>0.01*('11'!B$16-'935'!X339)*'Results'!D339</f>
        <v>0</v>
      </c>
      <c r="N339" s="33">
        <f>0.01*'11'!B$16*'Matrix'!I339*'Matrix'!AQ339</f>
        <v>0</v>
      </c>
      <c r="O339" s="33">
        <f>0.01*('11'!B$16-'935'!X339)*'Matrix'!AV339</f>
        <v>0</v>
      </c>
      <c r="P339" s="49">
        <f>0.01*'Matrix'!AK339*'935'!U339</f>
        <v>0</v>
      </c>
      <c r="Q339" s="56">
        <f>K339+L339+M339</f>
        <v>0</v>
      </c>
      <c r="R339" s="32">
        <f>'935'!Z339</f>
        <v>0</v>
      </c>
      <c r="S339" s="57">
        <f>Q339-R339</f>
        <v>0</v>
      </c>
      <c r="T339" s="58">
        <f>IF(R339,Q339/R339-1,"")</f>
        <v>0</v>
      </c>
      <c r="U339" s="56">
        <f>N339+O339+P339</f>
        <v>0</v>
      </c>
      <c r="V339" s="32">
        <f>'935'!AA339</f>
        <v>0</v>
      </c>
      <c r="W339" s="57">
        <f>U339-V339</f>
        <v>0</v>
      </c>
      <c r="X339" s="58">
        <f>IF(V339,U339/V339-1,"")</f>
        <v>0</v>
      </c>
      <c r="Y339" s="56">
        <f>0.01*('11'!B$16-'935'!X339)*'Matrix'!AS339</f>
        <v>0</v>
      </c>
      <c r="Z339" s="33">
        <f>0.01*'11'!B$16*'Matrix'!D339*'Matrix'!CA339</f>
        <v>0</v>
      </c>
      <c r="AA339" s="33">
        <f>'Matrix'!D339*MAX('Matrix'!CI339,0-('Matrix'!CH339+IF('935'!Q339=0,0,(1-'935'!Y339/'11'!C$16)*'11'!B$16/('11'!B$16-'935'!X339)*IF('Matrix'!D339=0,1,'Matrix'!AW339/'Matrix'!D339)*'Matrix'!BE339)))*'11'!B$16*0.01*'DNO totals'!B$274/'DNO totals'!B$296</f>
        <v>0</v>
      </c>
      <c r="AB339" s="33">
        <f>'Matrix'!D339*'Charging rates'!B$106*'Matrix'!CF339</f>
        <v>0</v>
      </c>
      <c r="AC339" s="33">
        <f>'Matrix'!D339*MAX('Matrix'!CI339,0-('Matrix'!CH339+IF('935'!Q339=0,0,(1-'935'!Y339/'11'!C$16)*'11'!B$16/('11'!B$16-'935'!X339)*IF('Matrix'!D339=0,1,'Matrix'!AW339/'Matrix'!D339)*'Matrix'!BE339)))*'11'!B$16*0.01*'DNO totals'!B$284/'DNO totals'!B$296</f>
        <v>0</v>
      </c>
      <c r="AD339" s="33">
        <f>0.01*('Matrix'!AW339*'11'!B$16*'Matrix'!BH339+'Matrix'!D339*'Matrix'!BI339*'935'!Q339*('11'!C$16-'935'!Y339)*('11'!B$16/('11'!B$16-'935'!X339)))</f>
        <v>0</v>
      </c>
      <c r="AE339" s="33">
        <f>'Matrix'!D339*'Charging rates'!B$116*('Parameters'!B$21+'Matrix'!J339)*IF('DNO totals'!B$323&lt;0,1,'935'!S339)</f>
        <v>0</v>
      </c>
      <c r="AF339" s="33">
        <f>'Matrix'!D339*MAX('Matrix'!CI339,0-('Matrix'!CH339+IF('935'!Q339=0,0,(1-'935'!Y339/'11'!C$16)*'11'!B$16/('11'!B$16-'935'!X339)*IF('Matrix'!D339=0,1,'Matrix'!AW339/'Matrix'!D339)*'Matrix'!BE339)))*'11'!B$16*0.01*(1-('DNO totals'!B$284+'DNO totals'!B$274)/'DNO totals'!B$296)</f>
        <v>0</v>
      </c>
      <c r="AG339" s="49">
        <f>Q339-Y339-Z339-AA339-AB339-AC339-AD339-AE339-AF339</f>
        <v>0</v>
      </c>
    </row>
    <row r="340" spans="1:33">
      <c r="A340" s="28">
        <v>240</v>
      </c>
      <c r="B340" s="48">
        <f>'Results'!B340</f>
        <v>0</v>
      </c>
      <c r="C340" s="34">
        <f>'Results'!C340</f>
        <v>0</v>
      </c>
      <c r="D340" s="54">
        <f>'Results'!D340</f>
        <v>0</v>
      </c>
      <c r="E340" s="54">
        <f>'Results'!E340</f>
        <v>0</v>
      </c>
      <c r="F340" s="55">
        <f>'Results'!F340</f>
        <v>0</v>
      </c>
      <c r="G340" s="34">
        <f>'Results'!G340</f>
        <v>0</v>
      </c>
      <c r="H340" s="54">
        <f>'Results'!H340</f>
        <v>0</v>
      </c>
      <c r="I340" s="54">
        <f>'Results'!I340</f>
        <v>0</v>
      </c>
      <c r="J340" s="55">
        <f>'Results'!J340</f>
        <v>0</v>
      </c>
      <c r="K340" s="56">
        <f>0.01*'11'!B$16*'Matrix'!D340*'Results'!E340</f>
        <v>0</v>
      </c>
      <c r="L340" s="33">
        <f>0.01*('11'!C$16-'935'!Y340)*'Results'!C340*'Matrix'!D340*('11'!B$16/('11'!B$16-'935'!X340))*'935'!Q340</f>
        <v>0</v>
      </c>
      <c r="M340" s="49">
        <f>0.01*('11'!B$16-'935'!X340)*'Results'!D340</f>
        <v>0</v>
      </c>
      <c r="N340" s="33">
        <f>0.01*'11'!B$16*'Matrix'!I340*'Matrix'!AQ340</f>
        <v>0</v>
      </c>
      <c r="O340" s="33">
        <f>0.01*('11'!B$16-'935'!X340)*'Matrix'!AV340</f>
        <v>0</v>
      </c>
      <c r="P340" s="49">
        <f>0.01*'Matrix'!AK340*'935'!U340</f>
        <v>0</v>
      </c>
      <c r="Q340" s="56">
        <f>K340+L340+M340</f>
        <v>0</v>
      </c>
      <c r="R340" s="32">
        <f>'935'!Z340</f>
        <v>0</v>
      </c>
      <c r="S340" s="57">
        <f>Q340-R340</f>
        <v>0</v>
      </c>
      <c r="T340" s="58">
        <f>IF(R340,Q340/R340-1,"")</f>
        <v>0</v>
      </c>
      <c r="U340" s="56">
        <f>N340+O340+P340</f>
        <v>0</v>
      </c>
      <c r="V340" s="32">
        <f>'935'!AA340</f>
        <v>0</v>
      </c>
      <c r="W340" s="57">
        <f>U340-V340</f>
        <v>0</v>
      </c>
      <c r="X340" s="58">
        <f>IF(V340,U340/V340-1,"")</f>
        <v>0</v>
      </c>
      <c r="Y340" s="56">
        <f>0.01*('11'!B$16-'935'!X340)*'Matrix'!AS340</f>
        <v>0</v>
      </c>
      <c r="Z340" s="33">
        <f>0.01*'11'!B$16*'Matrix'!D340*'Matrix'!CA340</f>
        <v>0</v>
      </c>
      <c r="AA340" s="33">
        <f>'Matrix'!D340*MAX('Matrix'!CI340,0-('Matrix'!CH340+IF('935'!Q340=0,0,(1-'935'!Y340/'11'!C$16)*'11'!B$16/('11'!B$16-'935'!X340)*IF('Matrix'!D340=0,1,'Matrix'!AW340/'Matrix'!D340)*'Matrix'!BE340)))*'11'!B$16*0.01*'DNO totals'!B$274/'DNO totals'!B$296</f>
        <v>0</v>
      </c>
      <c r="AB340" s="33">
        <f>'Matrix'!D340*'Charging rates'!B$106*'Matrix'!CF340</f>
        <v>0</v>
      </c>
      <c r="AC340" s="33">
        <f>'Matrix'!D340*MAX('Matrix'!CI340,0-('Matrix'!CH340+IF('935'!Q340=0,0,(1-'935'!Y340/'11'!C$16)*'11'!B$16/('11'!B$16-'935'!X340)*IF('Matrix'!D340=0,1,'Matrix'!AW340/'Matrix'!D340)*'Matrix'!BE340)))*'11'!B$16*0.01*'DNO totals'!B$284/'DNO totals'!B$296</f>
        <v>0</v>
      </c>
      <c r="AD340" s="33">
        <f>0.01*('Matrix'!AW340*'11'!B$16*'Matrix'!BH340+'Matrix'!D340*'Matrix'!BI340*'935'!Q340*('11'!C$16-'935'!Y340)*('11'!B$16/('11'!B$16-'935'!X340)))</f>
        <v>0</v>
      </c>
      <c r="AE340" s="33">
        <f>'Matrix'!D340*'Charging rates'!B$116*('Parameters'!B$21+'Matrix'!J340)*IF('DNO totals'!B$323&lt;0,1,'935'!S340)</f>
        <v>0</v>
      </c>
      <c r="AF340" s="33">
        <f>'Matrix'!D340*MAX('Matrix'!CI340,0-('Matrix'!CH340+IF('935'!Q340=0,0,(1-'935'!Y340/'11'!C$16)*'11'!B$16/('11'!B$16-'935'!X340)*IF('Matrix'!D340=0,1,'Matrix'!AW340/'Matrix'!D340)*'Matrix'!BE340)))*'11'!B$16*0.01*(1-('DNO totals'!B$284+'DNO totals'!B$274)/'DNO totals'!B$296)</f>
        <v>0</v>
      </c>
      <c r="AG340" s="49">
        <f>Q340-Y340-Z340-AA340-AB340-AC340-AD340-AE340-AF340</f>
        <v>0</v>
      </c>
    </row>
    <row r="341" spans="1:33">
      <c r="A341" s="28">
        <v>241</v>
      </c>
      <c r="B341" s="48">
        <f>'Results'!B341</f>
        <v>0</v>
      </c>
      <c r="C341" s="34">
        <f>'Results'!C341</f>
        <v>0</v>
      </c>
      <c r="D341" s="54">
        <f>'Results'!D341</f>
        <v>0</v>
      </c>
      <c r="E341" s="54">
        <f>'Results'!E341</f>
        <v>0</v>
      </c>
      <c r="F341" s="55">
        <f>'Results'!F341</f>
        <v>0</v>
      </c>
      <c r="G341" s="34">
        <f>'Results'!G341</f>
        <v>0</v>
      </c>
      <c r="H341" s="54">
        <f>'Results'!H341</f>
        <v>0</v>
      </c>
      <c r="I341" s="54">
        <f>'Results'!I341</f>
        <v>0</v>
      </c>
      <c r="J341" s="55">
        <f>'Results'!J341</f>
        <v>0</v>
      </c>
      <c r="K341" s="56">
        <f>0.01*'11'!B$16*'Matrix'!D341*'Results'!E341</f>
        <v>0</v>
      </c>
      <c r="L341" s="33">
        <f>0.01*('11'!C$16-'935'!Y341)*'Results'!C341*'Matrix'!D341*('11'!B$16/('11'!B$16-'935'!X341))*'935'!Q341</f>
        <v>0</v>
      </c>
      <c r="M341" s="49">
        <f>0.01*('11'!B$16-'935'!X341)*'Results'!D341</f>
        <v>0</v>
      </c>
      <c r="N341" s="33">
        <f>0.01*'11'!B$16*'Matrix'!I341*'Matrix'!AQ341</f>
        <v>0</v>
      </c>
      <c r="O341" s="33">
        <f>0.01*('11'!B$16-'935'!X341)*'Matrix'!AV341</f>
        <v>0</v>
      </c>
      <c r="P341" s="49">
        <f>0.01*'Matrix'!AK341*'935'!U341</f>
        <v>0</v>
      </c>
      <c r="Q341" s="56">
        <f>K341+L341+M341</f>
        <v>0</v>
      </c>
      <c r="R341" s="32">
        <f>'935'!Z341</f>
        <v>0</v>
      </c>
      <c r="S341" s="57">
        <f>Q341-R341</f>
        <v>0</v>
      </c>
      <c r="T341" s="58">
        <f>IF(R341,Q341/R341-1,"")</f>
        <v>0</v>
      </c>
      <c r="U341" s="56">
        <f>N341+O341+P341</f>
        <v>0</v>
      </c>
      <c r="V341" s="32">
        <f>'935'!AA341</f>
        <v>0</v>
      </c>
      <c r="W341" s="57">
        <f>U341-V341</f>
        <v>0</v>
      </c>
      <c r="X341" s="58">
        <f>IF(V341,U341/V341-1,"")</f>
        <v>0</v>
      </c>
      <c r="Y341" s="56">
        <f>0.01*('11'!B$16-'935'!X341)*'Matrix'!AS341</f>
        <v>0</v>
      </c>
      <c r="Z341" s="33">
        <f>0.01*'11'!B$16*'Matrix'!D341*'Matrix'!CA341</f>
        <v>0</v>
      </c>
      <c r="AA341" s="33">
        <f>'Matrix'!D341*MAX('Matrix'!CI341,0-('Matrix'!CH341+IF('935'!Q341=0,0,(1-'935'!Y341/'11'!C$16)*'11'!B$16/('11'!B$16-'935'!X341)*IF('Matrix'!D341=0,1,'Matrix'!AW341/'Matrix'!D341)*'Matrix'!BE341)))*'11'!B$16*0.01*'DNO totals'!B$274/'DNO totals'!B$296</f>
        <v>0</v>
      </c>
      <c r="AB341" s="33">
        <f>'Matrix'!D341*'Charging rates'!B$106*'Matrix'!CF341</f>
        <v>0</v>
      </c>
      <c r="AC341" s="33">
        <f>'Matrix'!D341*MAX('Matrix'!CI341,0-('Matrix'!CH341+IF('935'!Q341=0,0,(1-'935'!Y341/'11'!C$16)*'11'!B$16/('11'!B$16-'935'!X341)*IF('Matrix'!D341=0,1,'Matrix'!AW341/'Matrix'!D341)*'Matrix'!BE341)))*'11'!B$16*0.01*'DNO totals'!B$284/'DNO totals'!B$296</f>
        <v>0</v>
      </c>
      <c r="AD341" s="33">
        <f>0.01*('Matrix'!AW341*'11'!B$16*'Matrix'!BH341+'Matrix'!D341*'Matrix'!BI341*'935'!Q341*('11'!C$16-'935'!Y341)*('11'!B$16/('11'!B$16-'935'!X341)))</f>
        <v>0</v>
      </c>
      <c r="AE341" s="33">
        <f>'Matrix'!D341*'Charging rates'!B$116*('Parameters'!B$21+'Matrix'!J341)*IF('DNO totals'!B$323&lt;0,1,'935'!S341)</f>
        <v>0</v>
      </c>
      <c r="AF341" s="33">
        <f>'Matrix'!D341*MAX('Matrix'!CI341,0-('Matrix'!CH341+IF('935'!Q341=0,0,(1-'935'!Y341/'11'!C$16)*'11'!B$16/('11'!B$16-'935'!X341)*IF('Matrix'!D341=0,1,'Matrix'!AW341/'Matrix'!D341)*'Matrix'!BE341)))*'11'!B$16*0.01*(1-('DNO totals'!B$284+'DNO totals'!B$274)/'DNO totals'!B$296)</f>
        <v>0</v>
      </c>
      <c r="AG341" s="49">
        <f>Q341-Y341-Z341-AA341-AB341-AC341-AD341-AE341-AF341</f>
        <v>0</v>
      </c>
    </row>
    <row r="342" spans="1:33">
      <c r="A342" s="28">
        <v>242</v>
      </c>
      <c r="B342" s="48">
        <f>'Results'!B342</f>
        <v>0</v>
      </c>
      <c r="C342" s="34">
        <f>'Results'!C342</f>
        <v>0</v>
      </c>
      <c r="D342" s="54">
        <f>'Results'!D342</f>
        <v>0</v>
      </c>
      <c r="E342" s="54">
        <f>'Results'!E342</f>
        <v>0</v>
      </c>
      <c r="F342" s="55">
        <f>'Results'!F342</f>
        <v>0</v>
      </c>
      <c r="G342" s="34">
        <f>'Results'!G342</f>
        <v>0</v>
      </c>
      <c r="H342" s="54">
        <f>'Results'!H342</f>
        <v>0</v>
      </c>
      <c r="I342" s="54">
        <f>'Results'!I342</f>
        <v>0</v>
      </c>
      <c r="J342" s="55">
        <f>'Results'!J342</f>
        <v>0</v>
      </c>
      <c r="K342" s="56">
        <f>0.01*'11'!B$16*'Matrix'!D342*'Results'!E342</f>
        <v>0</v>
      </c>
      <c r="L342" s="33">
        <f>0.01*('11'!C$16-'935'!Y342)*'Results'!C342*'Matrix'!D342*('11'!B$16/('11'!B$16-'935'!X342))*'935'!Q342</f>
        <v>0</v>
      </c>
      <c r="M342" s="49">
        <f>0.01*('11'!B$16-'935'!X342)*'Results'!D342</f>
        <v>0</v>
      </c>
      <c r="N342" s="33">
        <f>0.01*'11'!B$16*'Matrix'!I342*'Matrix'!AQ342</f>
        <v>0</v>
      </c>
      <c r="O342" s="33">
        <f>0.01*('11'!B$16-'935'!X342)*'Matrix'!AV342</f>
        <v>0</v>
      </c>
      <c r="P342" s="49">
        <f>0.01*'Matrix'!AK342*'935'!U342</f>
        <v>0</v>
      </c>
      <c r="Q342" s="56">
        <f>K342+L342+M342</f>
        <v>0</v>
      </c>
      <c r="R342" s="32">
        <f>'935'!Z342</f>
        <v>0</v>
      </c>
      <c r="S342" s="57">
        <f>Q342-R342</f>
        <v>0</v>
      </c>
      <c r="T342" s="58">
        <f>IF(R342,Q342/R342-1,"")</f>
        <v>0</v>
      </c>
      <c r="U342" s="56">
        <f>N342+O342+P342</f>
        <v>0</v>
      </c>
      <c r="V342" s="32">
        <f>'935'!AA342</f>
        <v>0</v>
      </c>
      <c r="W342" s="57">
        <f>U342-V342</f>
        <v>0</v>
      </c>
      <c r="X342" s="58">
        <f>IF(V342,U342/V342-1,"")</f>
        <v>0</v>
      </c>
      <c r="Y342" s="56">
        <f>0.01*('11'!B$16-'935'!X342)*'Matrix'!AS342</f>
        <v>0</v>
      </c>
      <c r="Z342" s="33">
        <f>0.01*'11'!B$16*'Matrix'!D342*'Matrix'!CA342</f>
        <v>0</v>
      </c>
      <c r="AA342" s="33">
        <f>'Matrix'!D342*MAX('Matrix'!CI342,0-('Matrix'!CH342+IF('935'!Q342=0,0,(1-'935'!Y342/'11'!C$16)*'11'!B$16/('11'!B$16-'935'!X342)*IF('Matrix'!D342=0,1,'Matrix'!AW342/'Matrix'!D342)*'Matrix'!BE342)))*'11'!B$16*0.01*'DNO totals'!B$274/'DNO totals'!B$296</f>
        <v>0</v>
      </c>
      <c r="AB342" s="33">
        <f>'Matrix'!D342*'Charging rates'!B$106*'Matrix'!CF342</f>
        <v>0</v>
      </c>
      <c r="AC342" s="33">
        <f>'Matrix'!D342*MAX('Matrix'!CI342,0-('Matrix'!CH342+IF('935'!Q342=0,0,(1-'935'!Y342/'11'!C$16)*'11'!B$16/('11'!B$16-'935'!X342)*IF('Matrix'!D342=0,1,'Matrix'!AW342/'Matrix'!D342)*'Matrix'!BE342)))*'11'!B$16*0.01*'DNO totals'!B$284/'DNO totals'!B$296</f>
        <v>0</v>
      </c>
      <c r="AD342" s="33">
        <f>0.01*('Matrix'!AW342*'11'!B$16*'Matrix'!BH342+'Matrix'!D342*'Matrix'!BI342*'935'!Q342*('11'!C$16-'935'!Y342)*('11'!B$16/('11'!B$16-'935'!X342)))</f>
        <v>0</v>
      </c>
      <c r="AE342" s="33">
        <f>'Matrix'!D342*'Charging rates'!B$116*('Parameters'!B$21+'Matrix'!J342)*IF('DNO totals'!B$323&lt;0,1,'935'!S342)</f>
        <v>0</v>
      </c>
      <c r="AF342" s="33">
        <f>'Matrix'!D342*MAX('Matrix'!CI342,0-('Matrix'!CH342+IF('935'!Q342=0,0,(1-'935'!Y342/'11'!C$16)*'11'!B$16/('11'!B$16-'935'!X342)*IF('Matrix'!D342=0,1,'Matrix'!AW342/'Matrix'!D342)*'Matrix'!BE342)))*'11'!B$16*0.01*(1-('DNO totals'!B$284+'DNO totals'!B$274)/'DNO totals'!B$296)</f>
        <v>0</v>
      </c>
      <c r="AG342" s="49">
        <f>Q342-Y342-Z342-AA342-AB342-AC342-AD342-AE342-AF342</f>
        <v>0</v>
      </c>
    </row>
    <row r="343" spans="1:33">
      <c r="A343" s="28">
        <v>243</v>
      </c>
      <c r="B343" s="48">
        <f>'Results'!B343</f>
        <v>0</v>
      </c>
      <c r="C343" s="34">
        <f>'Results'!C343</f>
        <v>0</v>
      </c>
      <c r="D343" s="54">
        <f>'Results'!D343</f>
        <v>0</v>
      </c>
      <c r="E343" s="54">
        <f>'Results'!E343</f>
        <v>0</v>
      </c>
      <c r="F343" s="55">
        <f>'Results'!F343</f>
        <v>0</v>
      </c>
      <c r="G343" s="34">
        <f>'Results'!G343</f>
        <v>0</v>
      </c>
      <c r="H343" s="54">
        <f>'Results'!H343</f>
        <v>0</v>
      </c>
      <c r="I343" s="54">
        <f>'Results'!I343</f>
        <v>0</v>
      </c>
      <c r="J343" s="55">
        <f>'Results'!J343</f>
        <v>0</v>
      </c>
      <c r="K343" s="56">
        <f>0.01*'11'!B$16*'Matrix'!D343*'Results'!E343</f>
        <v>0</v>
      </c>
      <c r="L343" s="33">
        <f>0.01*('11'!C$16-'935'!Y343)*'Results'!C343*'Matrix'!D343*('11'!B$16/('11'!B$16-'935'!X343))*'935'!Q343</f>
        <v>0</v>
      </c>
      <c r="M343" s="49">
        <f>0.01*('11'!B$16-'935'!X343)*'Results'!D343</f>
        <v>0</v>
      </c>
      <c r="N343" s="33">
        <f>0.01*'11'!B$16*'Matrix'!I343*'Matrix'!AQ343</f>
        <v>0</v>
      </c>
      <c r="O343" s="33">
        <f>0.01*('11'!B$16-'935'!X343)*'Matrix'!AV343</f>
        <v>0</v>
      </c>
      <c r="P343" s="49">
        <f>0.01*'Matrix'!AK343*'935'!U343</f>
        <v>0</v>
      </c>
      <c r="Q343" s="56">
        <f>K343+L343+M343</f>
        <v>0</v>
      </c>
      <c r="R343" s="32">
        <f>'935'!Z343</f>
        <v>0</v>
      </c>
      <c r="S343" s="57">
        <f>Q343-R343</f>
        <v>0</v>
      </c>
      <c r="T343" s="58">
        <f>IF(R343,Q343/R343-1,"")</f>
        <v>0</v>
      </c>
      <c r="U343" s="56">
        <f>N343+O343+P343</f>
        <v>0</v>
      </c>
      <c r="V343" s="32">
        <f>'935'!AA343</f>
        <v>0</v>
      </c>
      <c r="W343" s="57">
        <f>U343-V343</f>
        <v>0</v>
      </c>
      <c r="X343" s="58">
        <f>IF(V343,U343/V343-1,"")</f>
        <v>0</v>
      </c>
      <c r="Y343" s="56">
        <f>0.01*('11'!B$16-'935'!X343)*'Matrix'!AS343</f>
        <v>0</v>
      </c>
      <c r="Z343" s="33">
        <f>0.01*'11'!B$16*'Matrix'!D343*'Matrix'!CA343</f>
        <v>0</v>
      </c>
      <c r="AA343" s="33">
        <f>'Matrix'!D343*MAX('Matrix'!CI343,0-('Matrix'!CH343+IF('935'!Q343=0,0,(1-'935'!Y343/'11'!C$16)*'11'!B$16/('11'!B$16-'935'!X343)*IF('Matrix'!D343=0,1,'Matrix'!AW343/'Matrix'!D343)*'Matrix'!BE343)))*'11'!B$16*0.01*'DNO totals'!B$274/'DNO totals'!B$296</f>
        <v>0</v>
      </c>
      <c r="AB343" s="33">
        <f>'Matrix'!D343*'Charging rates'!B$106*'Matrix'!CF343</f>
        <v>0</v>
      </c>
      <c r="AC343" s="33">
        <f>'Matrix'!D343*MAX('Matrix'!CI343,0-('Matrix'!CH343+IF('935'!Q343=0,0,(1-'935'!Y343/'11'!C$16)*'11'!B$16/('11'!B$16-'935'!X343)*IF('Matrix'!D343=0,1,'Matrix'!AW343/'Matrix'!D343)*'Matrix'!BE343)))*'11'!B$16*0.01*'DNO totals'!B$284/'DNO totals'!B$296</f>
        <v>0</v>
      </c>
      <c r="AD343" s="33">
        <f>0.01*('Matrix'!AW343*'11'!B$16*'Matrix'!BH343+'Matrix'!D343*'Matrix'!BI343*'935'!Q343*('11'!C$16-'935'!Y343)*('11'!B$16/('11'!B$16-'935'!X343)))</f>
        <v>0</v>
      </c>
      <c r="AE343" s="33">
        <f>'Matrix'!D343*'Charging rates'!B$116*('Parameters'!B$21+'Matrix'!J343)*IF('DNO totals'!B$323&lt;0,1,'935'!S343)</f>
        <v>0</v>
      </c>
      <c r="AF343" s="33">
        <f>'Matrix'!D343*MAX('Matrix'!CI343,0-('Matrix'!CH343+IF('935'!Q343=0,0,(1-'935'!Y343/'11'!C$16)*'11'!B$16/('11'!B$16-'935'!X343)*IF('Matrix'!D343=0,1,'Matrix'!AW343/'Matrix'!D343)*'Matrix'!BE343)))*'11'!B$16*0.01*(1-('DNO totals'!B$284+'DNO totals'!B$274)/'DNO totals'!B$296)</f>
        <v>0</v>
      </c>
      <c r="AG343" s="49">
        <f>Q343-Y343-Z343-AA343-AB343-AC343-AD343-AE343-AF343</f>
        <v>0</v>
      </c>
    </row>
    <row r="344" spans="1:33">
      <c r="A344" s="28">
        <v>244</v>
      </c>
      <c r="B344" s="48">
        <f>'Results'!B344</f>
        <v>0</v>
      </c>
      <c r="C344" s="34">
        <f>'Results'!C344</f>
        <v>0</v>
      </c>
      <c r="D344" s="54">
        <f>'Results'!D344</f>
        <v>0</v>
      </c>
      <c r="E344" s="54">
        <f>'Results'!E344</f>
        <v>0</v>
      </c>
      <c r="F344" s="55">
        <f>'Results'!F344</f>
        <v>0</v>
      </c>
      <c r="G344" s="34">
        <f>'Results'!G344</f>
        <v>0</v>
      </c>
      <c r="H344" s="54">
        <f>'Results'!H344</f>
        <v>0</v>
      </c>
      <c r="I344" s="54">
        <f>'Results'!I344</f>
        <v>0</v>
      </c>
      <c r="J344" s="55">
        <f>'Results'!J344</f>
        <v>0</v>
      </c>
      <c r="K344" s="56">
        <f>0.01*'11'!B$16*'Matrix'!D344*'Results'!E344</f>
        <v>0</v>
      </c>
      <c r="L344" s="33">
        <f>0.01*('11'!C$16-'935'!Y344)*'Results'!C344*'Matrix'!D344*('11'!B$16/('11'!B$16-'935'!X344))*'935'!Q344</f>
        <v>0</v>
      </c>
      <c r="M344" s="49">
        <f>0.01*('11'!B$16-'935'!X344)*'Results'!D344</f>
        <v>0</v>
      </c>
      <c r="N344" s="33">
        <f>0.01*'11'!B$16*'Matrix'!I344*'Matrix'!AQ344</f>
        <v>0</v>
      </c>
      <c r="O344" s="33">
        <f>0.01*('11'!B$16-'935'!X344)*'Matrix'!AV344</f>
        <v>0</v>
      </c>
      <c r="P344" s="49">
        <f>0.01*'Matrix'!AK344*'935'!U344</f>
        <v>0</v>
      </c>
      <c r="Q344" s="56">
        <f>K344+L344+M344</f>
        <v>0</v>
      </c>
      <c r="R344" s="32">
        <f>'935'!Z344</f>
        <v>0</v>
      </c>
      <c r="S344" s="57">
        <f>Q344-R344</f>
        <v>0</v>
      </c>
      <c r="T344" s="58">
        <f>IF(R344,Q344/R344-1,"")</f>
        <v>0</v>
      </c>
      <c r="U344" s="56">
        <f>N344+O344+P344</f>
        <v>0</v>
      </c>
      <c r="V344" s="32">
        <f>'935'!AA344</f>
        <v>0</v>
      </c>
      <c r="W344" s="57">
        <f>U344-V344</f>
        <v>0</v>
      </c>
      <c r="X344" s="58">
        <f>IF(V344,U344/V344-1,"")</f>
        <v>0</v>
      </c>
      <c r="Y344" s="56">
        <f>0.01*('11'!B$16-'935'!X344)*'Matrix'!AS344</f>
        <v>0</v>
      </c>
      <c r="Z344" s="33">
        <f>0.01*'11'!B$16*'Matrix'!D344*'Matrix'!CA344</f>
        <v>0</v>
      </c>
      <c r="AA344" s="33">
        <f>'Matrix'!D344*MAX('Matrix'!CI344,0-('Matrix'!CH344+IF('935'!Q344=0,0,(1-'935'!Y344/'11'!C$16)*'11'!B$16/('11'!B$16-'935'!X344)*IF('Matrix'!D344=0,1,'Matrix'!AW344/'Matrix'!D344)*'Matrix'!BE344)))*'11'!B$16*0.01*'DNO totals'!B$274/'DNO totals'!B$296</f>
        <v>0</v>
      </c>
      <c r="AB344" s="33">
        <f>'Matrix'!D344*'Charging rates'!B$106*'Matrix'!CF344</f>
        <v>0</v>
      </c>
      <c r="AC344" s="33">
        <f>'Matrix'!D344*MAX('Matrix'!CI344,0-('Matrix'!CH344+IF('935'!Q344=0,0,(1-'935'!Y344/'11'!C$16)*'11'!B$16/('11'!B$16-'935'!X344)*IF('Matrix'!D344=0,1,'Matrix'!AW344/'Matrix'!D344)*'Matrix'!BE344)))*'11'!B$16*0.01*'DNO totals'!B$284/'DNO totals'!B$296</f>
        <v>0</v>
      </c>
      <c r="AD344" s="33">
        <f>0.01*('Matrix'!AW344*'11'!B$16*'Matrix'!BH344+'Matrix'!D344*'Matrix'!BI344*'935'!Q344*('11'!C$16-'935'!Y344)*('11'!B$16/('11'!B$16-'935'!X344)))</f>
        <v>0</v>
      </c>
      <c r="AE344" s="33">
        <f>'Matrix'!D344*'Charging rates'!B$116*('Parameters'!B$21+'Matrix'!J344)*IF('DNO totals'!B$323&lt;0,1,'935'!S344)</f>
        <v>0</v>
      </c>
      <c r="AF344" s="33">
        <f>'Matrix'!D344*MAX('Matrix'!CI344,0-('Matrix'!CH344+IF('935'!Q344=0,0,(1-'935'!Y344/'11'!C$16)*'11'!B$16/('11'!B$16-'935'!X344)*IF('Matrix'!D344=0,1,'Matrix'!AW344/'Matrix'!D344)*'Matrix'!BE344)))*'11'!B$16*0.01*(1-('DNO totals'!B$284+'DNO totals'!B$274)/'DNO totals'!B$296)</f>
        <v>0</v>
      </c>
      <c r="AG344" s="49">
        <f>Q344-Y344-Z344-AA344-AB344-AC344-AD344-AE344-AF344</f>
        <v>0</v>
      </c>
    </row>
    <row r="345" spans="1:33">
      <c r="A345" s="28">
        <v>245</v>
      </c>
      <c r="B345" s="48">
        <f>'Results'!B345</f>
        <v>0</v>
      </c>
      <c r="C345" s="34">
        <f>'Results'!C345</f>
        <v>0</v>
      </c>
      <c r="D345" s="54">
        <f>'Results'!D345</f>
        <v>0</v>
      </c>
      <c r="E345" s="54">
        <f>'Results'!E345</f>
        <v>0</v>
      </c>
      <c r="F345" s="55">
        <f>'Results'!F345</f>
        <v>0</v>
      </c>
      <c r="G345" s="34">
        <f>'Results'!G345</f>
        <v>0</v>
      </c>
      <c r="H345" s="54">
        <f>'Results'!H345</f>
        <v>0</v>
      </c>
      <c r="I345" s="54">
        <f>'Results'!I345</f>
        <v>0</v>
      </c>
      <c r="J345" s="55">
        <f>'Results'!J345</f>
        <v>0</v>
      </c>
      <c r="K345" s="56">
        <f>0.01*'11'!B$16*'Matrix'!D345*'Results'!E345</f>
        <v>0</v>
      </c>
      <c r="L345" s="33">
        <f>0.01*('11'!C$16-'935'!Y345)*'Results'!C345*'Matrix'!D345*('11'!B$16/('11'!B$16-'935'!X345))*'935'!Q345</f>
        <v>0</v>
      </c>
      <c r="M345" s="49">
        <f>0.01*('11'!B$16-'935'!X345)*'Results'!D345</f>
        <v>0</v>
      </c>
      <c r="N345" s="33">
        <f>0.01*'11'!B$16*'Matrix'!I345*'Matrix'!AQ345</f>
        <v>0</v>
      </c>
      <c r="O345" s="33">
        <f>0.01*('11'!B$16-'935'!X345)*'Matrix'!AV345</f>
        <v>0</v>
      </c>
      <c r="P345" s="49">
        <f>0.01*'Matrix'!AK345*'935'!U345</f>
        <v>0</v>
      </c>
      <c r="Q345" s="56">
        <f>K345+L345+M345</f>
        <v>0</v>
      </c>
      <c r="R345" s="32">
        <f>'935'!Z345</f>
        <v>0</v>
      </c>
      <c r="S345" s="57">
        <f>Q345-R345</f>
        <v>0</v>
      </c>
      <c r="T345" s="58">
        <f>IF(R345,Q345/R345-1,"")</f>
        <v>0</v>
      </c>
      <c r="U345" s="56">
        <f>N345+O345+P345</f>
        <v>0</v>
      </c>
      <c r="V345" s="32">
        <f>'935'!AA345</f>
        <v>0</v>
      </c>
      <c r="W345" s="57">
        <f>U345-V345</f>
        <v>0</v>
      </c>
      <c r="X345" s="58">
        <f>IF(V345,U345/V345-1,"")</f>
        <v>0</v>
      </c>
      <c r="Y345" s="56">
        <f>0.01*('11'!B$16-'935'!X345)*'Matrix'!AS345</f>
        <v>0</v>
      </c>
      <c r="Z345" s="33">
        <f>0.01*'11'!B$16*'Matrix'!D345*'Matrix'!CA345</f>
        <v>0</v>
      </c>
      <c r="AA345" s="33">
        <f>'Matrix'!D345*MAX('Matrix'!CI345,0-('Matrix'!CH345+IF('935'!Q345=0,0,(1-'935'!Y345/'11'!C$16)*'11'!B$16/('11'!B$16-'935'!X345)*IF('Matrix'!D345=0,1,'Matrix'!AW345/'Matrix'!D345)*'Matrix'!BE345)))*'11'!B$16*0.01*'DNO totals'!B$274/'DNO totals'!B$296</f>
        <v>0</v>
      </c>
      <c r="AB345" s="33">
        <f>'Matrix'!D345*'Charging rates'!B$106*'Matrix'!CF345</f>
        <v>0</v>
      </c>
      <c r="AC345" s="33">
        <f>'Matrix'!D345*MAX('Matrix'!CI345,0-('Matrix'!CH345+IF('935'!Q345=0,0,(1-'935'!Y345/'11'!C$16)*'11'!B$16/('11'!B$16-'935'!X345)*IF('Matrix'!D345=0,1,'Matrix'!AW345/'Matrix'!D345)*'Matrix'!BE345)))*'11'!B$16*0.01*'DNO totals'!B$284/'DNO totals'!B$296</f>
        <v>0</v>
      </c>
      <c r="AD345" s="33">
        <f>0.01*('Matrix'!AW345*'11'!B$16*'Matrix'!BH345+'Matrix'!D345*'Matrix'!BI345*'935'!Q345*('11'!C$16-'935'!Y345)*('11'!B$16/('11'!B$16-'935'!X345)))</f>
        <v>0</v>
      </c>
      <c r="AE345" s="33">
        <f>'Matrix'!D345*'Charging rates'!B$116*('Parameters'!B$21+'Matrix'!J345)*IF('DNO totals'!B$323&lt;0,1,'935'!S345)</f>
        <v>0</v>
      </c>
      <c r="AF345" s="33">
        <f>'Matrix'!D345*MAX('Matrix'!CI345,0-('Matrix'!CH345+IF('935'!Q345=0,0,(1-'935'!Y345/'11'!C$16)*'11'!B$16/('11'!B$16-'935'!X345)*IF('Matrix'!D345=0,1,'Matrix'!AW345/'Matrix'!D345)*'Matrix'!BE345)))*'11'!B$16*0.01*(1-('DNO totals'!B$284+'DNO totals'!B$274)/'DNO totals'!B$296)</f>
        <v>0</v>
      </c>
      <c r="AG345" s="49">
        <f>Q345-Y345-Z345-AA345-AB345-AC345-AD345-AE345-AF345</f>
        <v>0</v>
      </c>
    </row>
    <row r="346" spans="1:33">
      <c r="A346" s="28">
        <v>246</v>
      </c>
      <c r="B346" s="48">
        <f>'Results'!B346</f>
        <v>0</v>
      </c>
      <c r="C346" s="34">
        <f>'Results'!C346</f>
        <v>0</v>
      </c>
      <c r="D346" s="54">
        <f>'Results'!D346</f>
        <v>0</v>
      </c>
      <c r="E346" s="54">
        <f>'Results'!E346</f>
        <v>0</v>
      </c>
      <c r="F346" s="55">
        <f>'Results'!F346</f>
        <v>0</v>
      </c>
      <c r="G346" s="34">
        <f>'Results'!G346</f>
        <v>0</v>
      </c>
      <c r="H346" s="54">
        <f>'Results'!H346</f>
        <v>0</v>
      </c>
      <c r="I346" s="54">
        <f>'Results'!I346</f>
        <v>0</v>
      </c>
      <c r="J346" s="55">
        <f>'Results'!J346</f>
        <v>0</v>
      </c>
      <c r="K346" s="56">
        <f>0.01*'11'!B$16*'Matrix'!D346*'Results'!E346</f>
        <v>0</v>
      </c>
      <c r="L346" s="33">
        <f>0.01*('11'!C$16-'935'!Y346)*'Results'!C346*'Matrix'!D346*('11'!B$16/('11'!B$16-'935'!X346))*'935'!Q346</f>
        <v>0</v>
      </c>
      <c r="M346" s="49">
        <f>0.01*('11'!B$16-'935'!X346)*'Results'!D346</f>
        <v>0</v>
      </c>
      <c r="N346" s="33">
        <f>0.01*'11'!B$16*'Matrix'!I346*'Matrix'!AQ346</f>
        <v>0</v>
      </c>
      <c r="O346" s="33">
        <f>0.01*('11'!B$16-'935'!X346)*'Matrix'!AV346</f>
        <v>0</v>
      </c>
      <c r="P346" s="49">
        <f>0.01*'Matrix'!AK346*'935'!U346</f>
        <v>0</v>
      </c>
      <c r="Q346" s="56">
        <f>K346+L346+M346</f>
        <v>0</v>
      </c>
      <c r="R346" s="32">
        <f>'935'!Z346</f>
        <v>0</v>
      </c>
      <c r="S346" s="57">
        <f>Q346-R346</f>
        <v>0</v>
      </c>
      <c r="T346" s="58">
        <f>IF(R346,Q346/R346-1,"")</f>
        <v>0</v>
      </c>
      <c r="U346" s="56">
        <f>N346+O346+P346</f>
        <v>0</v>
      </c>
      <c r="V346" s="32">
        <f>'935'!AA346</f>
        <v>0</v>
      </c>
      <c r="W346" s="57">
        <f>U346-V346</f>
        <v>0</v>
      </c>
      <c r="X346" s="58">
        <f>IF(V346,U346/V346-1,"")</f>
        <v>0</v>
      </c>
      <c r="Y346" s="56">
        <f>0.01*('11'!B$16-'935'!X346)*'Matrix'!AS346</f>
        <v>0</v>
      </c>
      <c r="Z346" s="33">
        <f>0.01*'11'!B$16*'Matrix'!D346*'Matrix'!CA346</f>
        <v>0</v>
      </c>
      <c r="AA346" s="33">
        <f>'Matrix'!D346*MAX('Matrix'!CI346,0-('Matrix'!CH346+IF('935'!Q346=0,0,(1-'935'!Y346/'11'!C$16)*'11'!B$16/('11'!B$16-'935'!X346)*IF('Matrix'!D346=0,1,'Matrix'!AW346/'Matrix'!D346)*'Matrix'!BE346)))*'11'!B$16*0.01*'DNO totals'!B$274/'DNO totals'!B$296</f>
        <v>0</v>
      </c>
      <c r="AB346" s="33">
        <f>'Matrix'!D346*'Charging rates'!B$106*'Matrix'!CF346</f>
        <v>0</v>
      </c>
      <c r="AC346" s="33">
        <f>'Matrix'!D346*MAX('Matrix'!CI346,0-('Matrix'!CH346+IF('935'!Q346=0,0,(1-'935'!Y346/'11'!C$16)*'11'!B$16/('11'!B$16-'935'!X346)*IF('Matrix'!D346=0,1,'Matrix'!AW346/'Matrix'!D346)*'Matrix'!BE346)))*'11'!B$16*0.01*'DNO totals'!B$284/'DNO totals'!B$296</f>
        <v>0</v>
      </c>
      <c r="AD346" s="33">
        <f>0.01*('Matrix'!AW346*'11'!B$16*'Matrix'!BH346+'Matrix'!D346*'Matrix'!BI346*'935'!Q346*('11'!C$16-'935'!Y346)*('11'!B$16/('11'!B$16-'935'!X346)))</f>
        <v>0</v>
      </c>
      <c r="AE346" s="33">
        <f>'Matrix'!D346*'Charging rates'!B$116*('Parameters'!B$21+'Matrix'!J346)*IF('DNO totals'!B$323&lt;0,1,'935'!S346)</f>
        <v>0</v>
      </c>
      <c r="AF346" s="33">
        <f>'Matrix'!D346*MAX('Matrix'!CI346,0-('Matrix'!CH346+IF('935'!Q346=0,0,(1-'935'!Y346/'11'!C$16)*'11'!B$16/('11'!B$16-'935'!X346)*IF('Matrix'!D346=0,1,'Matrix'!AW346/'Matrix'!D346)*'Matrix'!BE346)))*'11'!B$16*0.01*(1-('DNO totals'!B$284+'DNO totals'!B$274)/'DNO totals'!B$296)</f>
        <v>0</v>
      </c>
      <c r="AG346" s="49">
        <f>Q346-Y346-Z346-AA346-AB346-AC346-AD346-AE346-AF346</f>
        <v>0</v>
      </c>
    </row>
    <row r="347" spans="1:33">
      <c r="A347" s="28">
        <v>247</v>
      </c>
      <c r="B347" s="48">
        <f>'Results'!B347</f>
        <v>0</v>
      </c>
      <c r="C347" s="34">
        <f>'Results'!C347</f>
        <v>0</v>
      </c>
      <c r="D347" s="54">
        <f>'Results'!D347</f>
        <v>0</v>
      </c>
      <c r="E347" s="54">
        <f>'Results'!E347</f>
        <v>0</v>
      </c>
      <c r="F347" s="55">
        <f>'Results'!F347</f>
        <v>0</v>
      </c>
      <c r="G347" s="34">
        <f>'Results'!G347</f>
        <v>0</v>
      </c>
      <c r="H347" s="54">
        <f>'Results'!H347</f>
        <v>0</v>
      </c>
      <c r="I347" s="54">
        <f>'Results'!I347</f>
        <v>0</v>
      </c>
      <c r="J347" s="55">
        <f>'Results'!J347</f>
        <v>0</v>
      </c>
      <c r="K347" s="56">
        <f>0.01*'11'!B$16*'Matrix'!D347*'Results'!E347</f>
        <v>0</v>
      </c>
      <c r="L347" s="33">
        <f>0.01*('11'!C$16-'935'!Y347)*'Results'!C347*'Matrix'!D347*('11'!B$16/('11'!B$16-'935'!X347))*'935'!Q347</f>
        <v>0</v>
      </c>
      <c r="M347" s="49">
        <f>0.01*('11'!B$16-'935'!X347)*'Results'!D347</f>
        <v>0</v>
      </c>
      <c r="N347" s="33">
        <f>0.01*'11'!B$16*'Matrix'!I347*'Matrix'!AQ347</f>
        <v>0</v>
      </c>
      <c r="O347" s="33">
        <f>0.01*('11'!B$16-'935'!X347)*'Matrix'!AV347</f>
        <v>0</v>
      </c>
      <c r="P347" s="49">
        <f>0.01*'Matrix'!AK347*'935'!U347</f>
        <v>0</v>
      </c>
      <c r="Q347" s="56">
        <f>K347+L347+M347</f>
        <v>0</v>
      </c>
      <c r="R347" s="32">
        <f>'935'!Z347</f>
        <v>0</v>
      </c>
      <c r="S347" s="57">
        <f>Q347-R347</f>
        <v>0</v>
      </c>
      <c r="T347" s="58">
        <f>IF(R347,Q347/R347-1,"")</f>
        <v>0</v>
      </c>
      <c r="U347" s="56">
        <f>N347+O347+P347</f>
        <v>0</v>
      </c>
      <c r="V347" s="32">
        <f>'935'!AA347</f>
        <v>0</v>
      </c>
      <c r="W347" s="57">
        <f>U347-V347</f>
        <v>0</v>
      </c>
      <c r="X347" s="58">
        <f>IF(V347,U347/V347-1,"")</f>
        <v>0</v>
      </c>
      <c r="Y347" s="56">
        <f>0.01*('11'!B$16-'935'!X347)*'Matrix'!AS347</f>
        <v>0</v>
      </c>
      <c r="Z347" s="33">
        <f>0.01*'11'!B$16*'Matrix'!D347*'Matrix'!CA347</f>
        <v>0</v>
      </c>
      <c r="AA347" s="33">
        <f>'Matrix'!D347*MAX('Matrix'!CI347,0-('Matrix'!CH347+IF('935'!Q347=0,0,(1-'935'!Y347/'11'!C$16)*'11'!B$16/('11'!B$16-'935'!X347)*IF('Matrix'!D347=0,1,'Matrix'!AW347/'Matrix'!D347)*'Matrix'!BE347)))*'11'!B$16*0.01*'DNO totals'!B$274/'DNO totals'!B$296</f>
        <v>0</v>
      </c>
      <c r="AB347" s="33">
        <f>'Matrix'!D347*'Charging rates'!B$106*'Matrix'!CF347</f>
        <v>0</v>
      </c>
      <c r="AC347" s="33">
        <f>'Matrix'!D347*MAX('Matrix'!CI347,0-('Matrix'!CH347+IF('935'!Q347=0,0,(1-'935'!Y347/'11'!C$16)*'11'!B$16/('11'!B$16-'935'!X347)*IF('Matrix'!D347=0,1,'Matrix'!AW347/'Matrix'!D347)*'Matrix'!BE347)))*'11'!B$16*0.01*'DNO totals'!B$284/'DNO totals'!B$296</f>
        <v>0</v>
      </c>
      <c r="AD347" s="33">
        <f>0.01*('Matrix'!AW347*'11'!B$16*'Matrix'!BH347+'Matrix'!D347*'Matrix'!BI347*'935'!Q347*('11'!C$16-'935'!Y347)*('11'!B$16/('11'!B$16-'935'!X347)))</f>
        <v>0</v>
      </c>
      <c r="AE347" s="33">
        <f>'Matrix'!D347*'Charging rates'!B$116*('Parameters'!B$21+'Matrix'!J347)*IF('DNO totals'!B$323&lt;0,1,'935'!S347)</f>
        <v>0</v>
      </c>
      <c r="AF347" s="33">
        <f>'Matrix'!D347*MAX('Matrix'!CI347,0-('Matrix'!CH347+IF('935'!Q347=0,0,(1-'935'!Y347/'11'!C$16)*'11'!B$16/('11'!B$16-'935'!X347)*IF('Matrix'!D347=0,1,'Matrix'!AW347/'Matrix'!D347)*'Matrix'!BE347)))*'11'!B$16*0.01*(1-('DNO totals'!B$284+'DNO totals'!B$274)/'DNO totals'!B$296)</f>
        <v>0</v>
      </c>
      <c r="AG347" s="49">
        <f>Q347-Y347-Z347-AA347-AB347-AC347-AD347-AE347-AF347</f>
        <v>0</v>
      </c>
    </row>
    <row r="348" spans="1:33">
      <c r="A348" s="28">
        <v>248</v>
      </c>
      <c r="B348" s="48">
        <f>'Results'!B348</f>
        <v>0</v>
      </c>
      <c r="C348" s="34">
        <f>'Results'!C348</f>
        <v>0</v>
      </c>
      <c r="D348" s="54">
        <f>'Results'!D348</f>
        <v>0</v>
      </c>
      <c r="E348" s="54">
        <f>'Results'!E348</f>
        <v>0</v>
      </c>
      <c r="F348" s="55">
        <f>'Results'!F348</f>
        <v>0</v>
      </c>
      <c r="G348" s="34">
        <f>'Results'!G348</f>
        <v>0</v>
      </c>
      <c r="H348" s="54">
        <f>'Results'!H348</f>
        <v>0</v>
      </c>
      <c r="I348" s="54">
        <f>'Results'!I348</f>
        <v>0</v>
      </c>
      <c r="J348" s="55">
        <f>'Results'!J348</f>
        <v>0</v>
      </c>
      <c r="K348" s="56">
        <f>0.01*'11'!B$16*'Matrix'!D348*'Results'!E348</f>
        <v>0</v>
      </c>
      <c r="L348" s="33">
        <f>0.01*('11'!C$16-'935'!Y348)*'Results'!C348*'Matrix'!D348*('11'!B$16/('11'!B$16-'935'!X348))*'935'!Q348</f>
        <v>0</v>
      </c>
      <c r="M348" s="49">
        <f>0.01*('11'!B$16-'935'!X348)*'Results'!D348</f>
        <v>0</v>
      </c>
      <c r="N348" s="33">
        <f>0.01*'11'!B$16*'Matrix'!I348*'Matrix'!AQ348</f>
        <v>0</v>
      </c>
      <c r="O348" s="33">
        <f>0.01*('11'!B$16-'935'!X348)*'Matrix'!AV348</f>
        <v>0</v>
      </c>
      <c r="P348" s="49">
        <f>0.01*'Matrix'!AK348*'935'!U348</f>
        <v>0</v>
      </c>
      <c r="Q348" s="56">
        <f>K348+L348+M348</f>
        <v>0</v>
      </c>
      <c r="R348" s="32">
        <f>'935'!Z348</f>
        <v>0</v>
      </c>
      <c r="S348" s="57">
        <f>Q348-R348</f>
        <v>0</v>
      </c>
      <c r="T348" s="58">
        <f>IF(R348,Q348/R348-1,"")</f>
        <v>0</v>
      </c>
      <c r="U348" s="56">
        <f>N348+O348+P348</f>
        <v>0</v>
      </c>
      <c r="V348" s="32">
        <f>'935'!AA348</f>
        <v>0</v>
      </c>
      <c r="W348" s="57">
        <f>U348-V348</f>
        <v>0</v>
      </c>
      <c r="X348" s="58">
        <f>IF(V348,U348/V348-1,"")</f>
        <v>0</v>
      </c>
      <c r="Y348" s="56">
        <f>0.01*('11'!B$16-'935'!X348)*'Matrix'!AS348</f>
        <v>0</v>
      </c>
      <c r="Z348" s="33">
        <f>0.01*'11'!B$16*'Matrix'!D348*'Matrix'!CA348</f>
        <v>0</v>
      </c>
      <c r="AA348" s="33">
        <f>'Matrix'!D348*MAX('Matrix'!CI348,0-('Matrix'!CH348+IF('935'!Q348=0,0,(1-'935'!Y348/'11'!C$16)*'11'!B$16/('11'!B$16-'935'!X348)*IF('Matrix'!D348=0,1,'Matrix'!AW348/'Matrix'!D348)*'Matrix'!BE348)))*'11'!B$16*0.01*'DNO totals'!B$274/'DNO totals'!B$296</f>
        <v>0</v>
      </c>
      <c r="AB348" s="33">
        <f>'Matrix'!D348*'Charging rates'!B$106*'Matrix'!CF348</f>
        <v>0</v>
      </c>
      <c r="AC348" s="33">
        <f>'Matrix'!D348*MAX('Matrix'!CI348,0-('Matrix'!CH348+IF('935'!Q348=0,0,(1-'935'!Y348/'11'!C$16)*'11'!B$16/('11'!B$16-'935'!X348)*IF('Matrix'!D348=0,1,'Matrix'!AW348/'Matrix'!D348)*'Matrix'!BE348)))*'11'!B$16*0.01*'DNO totals'!B$284/'DNO totals'!B$296</f>
        <v>0</v>
      </c>
      <c r="AD348" s="33">
        <f>0.01*('Matrix'!AW348*'11'!B$16*'Matrix'!BH348+'Matrix'!D348*'Matrix'!BI348*'935'!Q348*('11'!C$16-'935'!Y348)*('11'!B$16/('11'!B$16-'935'!X348)))</f>
        <v>0</v>
      </c>
      <c r="AE348" s="33">
        <f>'Matrix'!D348*'Charging rates'!B$116*('Parameters'!B$21+'Matrix'!J348)*IF('DNO totals'!B$323&lt;0,1,'935'!S348)</f>
        <v>0</v>
      </c>
      <c r="AF348" s="33">
        <f>'Matrix'!D348*MAX('Matrix'!CI348,0-('Matrix'!CH348+IF('935'!Q348=0,0,(1-'935'!Y348/'11'!C$16)*'11'!B$16/('11'!B$16-'935'!X348)*IF('Matrix'!D348=0,1,'Matrix'!AW348/'Matrix'!D348)*'Matrix'!BE348)))*'11'!B$16*0.01*(1-('DNO totals'!B$284+'DNO totals'!B$274)/'DNO totals'!B$296)</f>
        <v>0</v>
      </c>
      <c r="AG348" s="49">
        <f>Q348-Y348-Z348-AA348-AB348-AC348-AD348-AE348-AF348</f>
        <v>0</v>
      </c>
    </row>
    <row r="349" spans="1:33">
      <c r="A349" s="28">
        <v>249</v>
      </c>
      <c r="B349" s="48">
        <f>'Results'!B349</f>
        <v>0</v>
      </c>
      <c r="C349" s="34">
        <f>'Results'!C349</f>
        <v>0</v>
      </c>
      <c r="D349" s="54">
        <f>'Results'!D349</f>
        <v>0</v>
      </c>
      <c r="E349" s="54">
        <f>'Results'!E349</f>
        <v>0</v>
      </c>
      <c r="F349" s="55">
        <f>'Results'!F349</f>
        <v>0</v>
      </c>
      <c r="G349" s="34">
        <f>'Results'!G349</f>
        <v>0</v>
      </c>
      <c r="H349" s="54">
        <f>'Results'!H349</f>
        <v>0</v>
      </c>
      <c r="I349" s="54">
        <f>'Results'!I349</f>
        <v>0</v>
      </c>
      <c r="J349" s="55">
        <f>'Results'!J349</f>
        <v>0</v>
      </c>
      <c r="K349" s="56">
        <f>0.01*'11'!B$16*'Matrix'!D349*'Results'!E349</f>
        <v>0</v>
      </c>
      <c r="L349" s="33">
        <f>0.01*('11'!C$16-'935'!Y349)*'Results'!C349*'Matrix'!D349*('11'!B$16/('11'!B$16-'935'!X349))*'935'!Q349</f>
        <v>0</v>
      </c>
      <c r="M349" s="49">
        <f>0.01*('11'!B$16-'935'!X349)*'Results'!D349</f>
        <v>0</v>
      </c>
      <c r="N349" s="33">
        <f>0.01*'11'!B$16*'Matrix'!I349*'Matrix'!AQ349</f>
        <v>0</v>
      </c>
      <c r="O349" s="33">
        <f>0.01*('11'!B$16-'935'!X349)*'Matrix'!AV349</f>
        <v>0</v>
      </c>
      <c r="P349" s="49">
        <f>0.01*'Matrix'!AK349*'935'!U349</f>
        <v>0</v>
      </c>
      <c r="Q349" s="56">
        <f>K349+L349+M349</f>
        <v>0</v>
      </c>
      <c r="R349" s="32">
        <f>'935'!Z349</f>
        <v>0</v>
      </c>
      <c r="S349" s="57">
        <f>Q349-R349</f>
        <v>0</v>
      </c>
      <c r="T349" s="58">
        <f>IF(R349,Q349/R349-1,"")</f>
        <v>0</v>
      </c>
      <c r="U349" s="56">
        <f>N349+O349+P349</f>
        <v>0</v>
      </c>
      <c r="V349" s="32">
        <f>'935'!AA349</f>
        <v>0</v>
      </c>
      <c r="W349" s="57">
        <f>U349-V349</f>
        <v>0</v>
      </c>
      <c r="X349" s="58">
        <f>IF(V349,U349/V349-1,"")</f>
        <v>0</v>
      </c>
      <c r="Y349" s="56">
        <f>0.01*('11'!B$16-'935'!X349)*'Matrix'!AS349</f>
        <v>0</v>
      </c>
      <c r="Z349" s="33">
        <f>0.01*'11'!B$16*'Matrix'!D349*'Matrix'!CA349</f>
        <v>0</v>
      </c>
      <c r="AA349" s="33">
        <f>'Matrix'!D349*MAX('Matrix'!CI349,0-('Matrix'!CH349+IF('935'!Q349=0,0,(1-'935'!Y349/'11'!C$16)*'11'!B$16/('11'!B$16-'935'!X349)*IF('Matrix'!D349=0,1,'Matrix'!AW349/'Matrix'!D349)*'Matrix'!BE349)))*'11'!B$16*0.01*'DNO totals'!B$274/'DNO totals'!B$296</f>
        <v>0</v>
      </c>
      <c r="AB349" s="33">
        <f>'Matrix'!D349*'Charging rates'!B$106*'Matrix'!CF349</f>
        <v>0</v>
      </c>
      <c r="AC349" s="33">
        <f>'Matrix'!D349*MAX('Matrix'!CI349,0-('Matrix'!CH349+IF('935'!Q349=0,0,(1-'935'!Y349/'11'!C$16)*'11'!B$16/('11'!B$16-'935'!X349)*IF('Matrix'!D349=0,1,'Matrix'!AW349/'Matrix'!D349)*'Matrix'!BE349)))*'11'!B$16*0.01*'DNO totals'!B$284/'DNO totals'!B$296</f>
        <v>0</v>
      </c>
      <c r="AD349" s="33">
        <f>0.01*('Matrix'!AW349*'11'!B$16*'Matrix'!BH349+'Matrix'!D349*'Matrix'!BI349*'935'!Q349*('11'!C$16-'935'!Y349)*('11'!B$16/('11'!B$16-'935'!X349)))</f>
        <v>0</v>
      </c>
      <c r="AE349" s="33">
        <f>'Matrix'!D349*'Charging rates'!B$116*('Parameters'!B$21+'Matrix'!J349)*IF('DNO totals'!B$323&lt;0,1,'935'!S349)</f>
        <v>0</v>
      </c>
      <c r="AF349" s="33">
        <f>'Matrix'!D349*MAX('Matrix'!CI349,0-('Matrix'!CH349+IF('935'!Q349=0,0,(1-'935'!Y349/'11'!C$16)*'11'!B$16/('11'!B$16-'935'!X349)*IF('Matrix'!D349=0,1,'Matrix'!AW349/'Matrix'!D349)*'Matrix'!BE349)))*'11'!B$16*0.01*(1-('DNO totals'!B$284+'DNO totals'!B$274)/'DNO totals'!B$296)</f>
        <v>0</v>
      </c>
      <c r="AG349" s="49">
        <f>Q349-Y349-Z349-AA349-AB349-AC349-AD349-AE349-AF349</f>
        <v>0</v>
      </c>
    </row>
    <row r="350" spans="1:33">
      <c r="A350" s="28">
        <v>250</v>
      </c>
      <c r="B350" s="48">
        <f>'Results'!B350</f>
        <v>0</v>
      </c>
      <c r="C350" s="34">
        <f>'Results'!C350</f>
        <v>0</v>
      </c>
      <c r="D350" s="54">
        <f>'Results'!D350</f>
        <v>0</v>
      </c>
      <c r="E350" s="54">
        <f>'Results'!E350</f>
        <v>0</v>
      </c>
      <c r="F350" s="55">
        <f>'Results'!F350</f>
        <v>0</v>
      </c>
      <c r="G350" s="34">
        <f>'Results'!G350</f>
        <v>0</v>
      </c>
      <c r="H350" s="54">
        <f>'Results'!H350</f>
        <v>0</v>
      </c>
      <c r="I350" s="54">
        <f>'Results'!I350</f>
        <v>0</v>
      </c>
      <c r="J350" s="55">
        <f>'Results'!J350</f>
        <v>0</v>
      </c>
      <c r="K350" s="56">
        <f>0.01*'11'!B$16*'Matrix'!D350*'Results'!E350</f>
        <v>0</v>
      </c>
      <c r="L350" s="33">
        <f>0.01*('11'!C$16-'935'!Y350)*'Results'!C350*'Matrix'!D350*('11'!B$16/('11'!B$16-'935'!X350))*'935'!Q350</f>
        <v>0</v>
      </c>
      <c r="M350" s="49">
        <f>0.01*('11'!B$16-'935'!X350)*'Results'!D350</f>
        <v>0</v>
      </c>
      <c r="N350" s="33">
        <f>0.01*'11'!B$16*'Matrix'!I350*'Matrix'!AQ350</f>
        <v>0</v>
      </c>
      <c r="O350" s="33">
        <f>0.01*('11'!B$16-'935'!X350)*'Matrix'!AV350</f>
        <v>0</v>
      </c>
      <c r="P350" s="49">
        <f>0.01*'Matrix'!AK350*'935'!U350</f>
        <v>0</v>
      </c>
      <c r="Q350" s="56">
        <f>K350+L350+M350</f>
        <v>0</v>
      </c>
      <c r="R350" s="32">
        <f>'935'!Z350</f>
        <v>0</v>
      </c>
      <c r="S350" s="57">
        <f>Q350-R350</f>
        <v>0</v>
      </c>
      <c r="T350" s="58">
        <f>IF(R350,Q350/R350-1,"")</f>
        <v>0</v>
      </c>
      <c r="U350" s="56">
        <f>N350+O350+P350</f>
        <v>0</v>
      </c>
      <c r="V350" s="32">
        <f>'935'!AA350</f>
        <v>0</v>
      </c>
      <c r="W350" s="57">
        <f>U350-V350</f>
        <v>0</v>
      </c>
      <c r="X350" s="58">
        <f>IF(V350,U350/V350-1,"")</f>
        <v>0</v>
      </c>
      <c r="Y350" s="56">
        <f>0.01*('11'!B$16-'935'!X350)*'Matrix'!AS350</f>
        <v>0</v>
      </c>
      <c r="Z350" s="33">
        <f>0.01*'11'!B$16*'Matrix'!D350*'Matrix'!CA350</f>
        <v>0</v>
      </c>
      <c r="AA350" s="33">
        <f>'Matrix'!D350*MAX('Matrix'!CI350,0-('Matrix'!CH350+IF('935'!Q350=0,0,(1-'935'!Y350/'11'!C$16)*'11'!B$16/('11'!B$16-'935'!X350)*IF('Matrix'!D350=0,1,'Matrix'!AW350/'Matrix'!D350)*'Matrix'!BE350)))*'11'!B$16*0.01*'DNO totals'!B$274/'DNO totals'!B$296</f>
        <v>0</v>
      </c>
      <c r="AB350" s="33">
        <f>'Matrix'!D350*'Charging rates'!B$106*'Matrix'!CF350</f>
        <v>0</v>
      </c>
      <c r="AC350" s="33">
        <f>'Matrix'!D350*MAX('Matrix'!CI350,0-('Matrix'!CH350+IF('935'!Q350=0,0,(1-'935'!Y350/'11'!C$16)*'11'!B$16/('11'!B$16-'935'!X350)*IF('Matrix'!D350=0,1,'Matrix'!AW350/'Matrix'!D350)*'Matrix'!BE350)))*'11'!B$16*0.01*'DNO totals'!B$284/'DNO totals'!B$296</f>
        <v>0</v>
      </c>
      <c r="AD350" s="33">
        <f>0.01*('Matrix'!AW350*'11'!B$16*'Matrix'!BH350+'Matrix'!D350*'Matrix'!BI350*'935'!Q350*('11'!C$16-'935'!Y350)*('11'!B$16/('11'!B$16-'935'!X350)))</f>
        <v>0</v>
      </c>
      <c r="AE350" s="33">
        <f>'Matrix'!D350*'Charging rates'!B$116*('Parameters'!B$21+'Matrix'!J350)*IF('DNO totals'!B$323&lt;0,1,'935'!S350)</f>
        <v>0</v>
      </c>
      <c r="AF350" s="33">
        <f>'Matrix'!D350*MAX('Matrix'!CI350,0-('Matrix'!CH350+IF('935'!Q350=0,0,(1-'935'!Y350/'11'!C$16)*'11'!B$16/('11'!B$16-'935'!X350)*IF('Matrix'!D350=0,1,'Matrix'!AW350/'Matrix'!D350)*'Matrix'!BE350)))*'11'!B$16*0.01*(1-('DNO totals'!B$284+'DNO totals'!B$274)/'DNO totals'!B$296)</f>
        <v>0</v>
      </c>
      <c r="AG350" s="49">
        <f>Q350-Y350-Z350-AA350-AB350-AC350-AD350-AE350-AF350</f>
        <v>0</v>
      </c>
    </row>
    <row r="351" spans="1:33">
      <c r="A351" s="28">
        <v>251</v>
      </c>
      <c r="B351" s="48">
        <f>'Results'!B351</f>
        <v>0</v>
      </c>
      <c r="C351" s="34">
        <f>'Results'!C351</f>
        <v>0</v>
      </c>
      <c r="D351" s="54">
        <f>'Results'!D351</f>
        <v>0</v>
      </c>
      <c r="E351" s="54">
        <f>'Results'!E351</f>
        <v>0</v>
      </c>
      <c r="F351" s="55">
        <f>'Results'!F351</f>
        <v>0</v>
      </c>
      <c r="G351" s="34">
        <f>'Results'!G351</f>
        <v>0</v>
      </c>
      <c r="H351" s="54">
        <f>'Results'!H351</f>
        <v>0</v>
      </c>
      <c r="I351" s="54">
        <f>'Results'!I351</f>
        <v>0</v>
      </c>
      <c r="J351" s="55">
        <f>'Results'!J351</f>
        <v>0</v>
      </c>
      <c r="K351" s="56">
        <f>0.01*'11'!B$16*'Matrix'!D351*'Results'!E351</f>
        <v>0</v>
      </c>
      <c r="L351" s="33">
        <f>0.01*('11'!C$16-'935'!Y351)*'Results'!C351*'Matrix'!D351*('11'!B$16/('11'!B$16-'935'!X351))*'935'!Q351</f>
        <v>0</v>
      </c>
      <c r="M351" s="49">
        <f>0.01*('11'!B$16-'935'!X351)*'Results'!D351</f>
        <v>0</v>
      </c>
      <c r="N351" s="33">
        <f>0.01*'11'!B$16*'Matrix'!I351*'Matrix'!AQ351</f>
        <v>0</v>
      </c>
      <c r="O351" s="33">
        <f>0.01*('11'!B$16-'935'!X351)*'Matrix'!AV351</f>
        <v>0</v>
      </c>
      <c r="P351" s="49">
        <f>0.01*'Matrix'!AK351*'935'!U351</f>
        <v>0</v>
      </c>
      <c r="Q351" s="56">
        <f>K351+L351+M351</f>
        <v>0</v>
      </c>
      <c r="R351" s="32">
        <f>'935'!Z351</f>
        <v>0</v>
      </c>
      <c r="S351" s="57">
        <f>Q351-R351</f>
        <v>0</v>
      </c>
      <c r="T351" s="58">
        <f>IF(R351,Q351/R351-1,"")</f>
        <v>0</v>
      </c>
      <c r="U351" s="56">
        <f>N351+O351+P351</f>
        <v>0</v>
      </c>
      <c r="V351" s="32">
        <f>'935'!AA351</f>
        <v>0</v>
      </c>
      <c r="W351" s="57">
        <f>U351-V351</f>
        <v>0</v>
      </c>
      <c r="X351" s="58">
        <f>IF(V351,U351/V351-1,"")</f>
        <v>0</v>
      </c>
      <c r="Y351" s="56">
        <f>0.01*('11'!B$16-'935'!X351)*'Matrix'!AS351</f>
        <v>0</v>
      </c>
      <c r="Z351" s="33">
        <f>0.01*'11'!B$16*'Matrix'!D351*'Matrix'!CA351</f>
        <v>0</v>
      </c>
      <c r="AA351" s="33">
        <f>'Matrix'!D351*MAX('Matrix'!CI351,0-('Matrix'!CH351+IF('935'!Q351=0,0,(1-'935'!Y351/'11'!C$16)*'11'!B$16/('11'!B$16-'935'!X351)*IF('Matrix'!D351=0,1,'Matrix'!AW351/'Matrix'!D351)*'Matrix'!BE351)))*'11'!B$16*0.01*'DNO totals'!B$274/'DNO totals'!B$296</f>
        <v>0</v>
      </c>
      <c r="AB351" s="33">
        <f>'Matrix'!D351*'Charging rates'!B$106*'Matrix'!CF351</f>
        <v>0</v>
      </c>
      <c r="AC351" s="33">
        <f>'Matrix'!D351*MAX('Matrix'!CI351,0-('Matrix'!CH351+IF('935'!Q351=0,0,(1-'935'!Y351/'11'!C$16)*'11'!B$16/('11'!B$16-'935'!X351)*IF('Matrix'!D351=0,1,'Matrix'!AW351/'Matrix'!D351)*'Matrix'!BE351)))*'11'!B$16*0.01*'DNO totals'!B$284/'DNO totals'!B$296</f>
        <v>0</v>
      </c>
      <c r="AD351" s="33">
        <f>0.01*('Matrix'!AW351*'11'!B$16*'Matrix'!BH351+'Matrix'!D351*'Matrix'!BI351*'935'!Q351*('11'!C$16-'935'!Y351)*('11'!B$16/('11'!B$16-'935'!X351)))</f>
        <v>0</v>
      </c>
      <c r="AE351" s="33">
        <f>'Matrix'!D351*'Charging rates'!B$116*('Parameters'!B$21+'Matrix'!J351)*IF('DNO totals'!B$323&lt;0,1,'935'!S351)</f>
        <v>0</v>
      </c>
      <c r="AF351" s="33">
        <f>'Matrix'!D351*MAX('Matrix'!CI351,0-('Matrix'!CH351+IF('935'!Q351=0,0,(1-'935'!Y351/'11'!C$16)*'11'!B$16/('11'!B$16-'935'!X351)*IF('Matrix'!D351=0,1,'Matrix'!AW351/'Matrix'!D351)*'Matrix'!BE351)))*'11'!B$16*0.01*(1-('DNO totals'!B$284+'DNO totals'!B$274)/'DNO totals'!B$296)</f>
        <v>0</v>
      </c>
      <c r="AG351" s="49">
        <f>Q351-Y351-Z351-AA351-AB351-AC351-AD351-AE351-AF351</f>
        <v>0</v>
      </c>
    </row>
    <row r="352" spans="1:33">
      <c r="A352" s="28">
        <v>252</v>
      </c>
      <c r="B352" s="48">
        <f>'Results'!B352</f>
        <v>0</v>
      </c>
      <c r="C352" s="34">
        <f>'Results'!C352</f>
        <v>0</v>
      </c>
      <c r="D352" s="54">
        <f>'Results'!D352</f>
        <v>0</v>
      </c>
      <c r="E352" s="54">
        <f>'Results'!E352</f>
        <v>0</v>
      </c>
      <c r="F352" s="55">
        <f>'Results'!F352</f>
        <v>0</v>
      </c>
      <c r="G352" s="34">
        <f>'Results'!G352</f>
        <v>0</v>
      </c>
      <c r="H352" s="54">
        <f>'Results'!H352</f>
        <v>0</v>
      </c>
      <c r="I352" s="54">
        <f>'Results'!I352</f>
        <v>0</v>
      </c>
      <c r="J352" s="55">
        <f>'Results'!J352</f>
        <v>0</v>
      </c>
      <c r="K352" s="56">
        <f>0.01*'11'!B$16*'Matrix'!D352*'Results'!E352</f>
        <v>0</v>
      </c>
      <c r="L352" s="33">
        <f>0.01*('11'!C$16-'935'!Y352)*'Results'!C352*'Matrix'!D352*('11'!B$16/('11'!B$16-'935'!X352))*'935'!Q352</f>
        <v>0</v>
      </c>
      <c r="M352" s="49">
        <f>0.01*('11'!B$16-'935'!X352)*'Results'!D352</f>
        <v>0</v>
      </c>
      <c r="N352" s="33">
        <f>0.01*'11'!B$16*'Matrix'!I352*'Matrix'!AQ352</f>
        <v>0</v>
      </c>
      <c r="O352" s="33">
        <f>0.01*('11'!B$16-'935'!X352)*'Matrix'!AV352</f>
        <v>0</v>
      </c>
      <c r="P352" s="49">
        <f>0.01*'Matrix'!AK352*'935'!U352</f>
        <v>0</v>
      </c>
      <c r="Q352" s="56">
        <f>K352+L352+M352</f>
        <v>0</v>
      </c>
      <c r="R352" s="32">
        <f>'935'!Z352</f>
        <v>0</v>
      </c>
      <c r="S352" s="57">
        <f>Q352-R352</f>
        <v>0</v>
      </c>
      <c r="T352" s="58">
        <f>IF(R352,Q352/R352-1,"")</f>
        <v>0</v>
      </c>
      <c r="U352" s="56">
        <f>N352+O352+P352</f>
        <v>0</v>
      </c>
      <c r="V352" s="32">
        <f>'935'!AA352</f>
        <v>0</v>
      </c>
      <c r="W352" s="57">
        <f>U352-V352</f>
        <v>0</v>
      </c>
      <c r="X352" s="58">
        <f>IF(V352,U352/V352-1,"")</f>
        <v>0</v>
      </c>
      <c r="Y352" s="56">
        <f>0.01*('11'!B$16-'935'!X352)*'Matrix'!AS352</f>
        <v>0</v>
      </c>
      <c r="Z352" s="33">
        <f>0.01*'11'!B$16*'Matrix'!D352*'Matrix'!CA352</f>
        <v>0</v>
      </c>
      <c r="AA352" s="33">
        <f>'Matrix'!D352*MAX('Matrix'!CI352,0-('Matrix'!CH352+IF('935'!Q352=0,0,(1-'935'!Y352/'11'!C$16)*'11'!B$16/('11'!B$16-'935'!X352)*IF('Matrix'!D352=0,1,'Matrix'!AW352/'Matrix'!D352)*'Matrix'!BE352)))*'11'!B$16*0.01*'DNO totals'!B$274/'DNO totals'!B$296</f>
        <v>0</v>
      </c>
      <c r="AB352" s="33">
        <f>'Matrix'!D352*'Charging rates'!B$106*'Matrix'!CF352</f>
        <v>0</v>
      </c>
      <c r="AC352" s="33">
        <f>'Matrix'!D352*MAX('Matrix'!CI352,0-('Matrix'!CH352+IF('935'!Q352=0,0,(1-'935'!Y352/'11'!C$16)*'11'!B$16/('11'!B$16-'935'!X352)*IF('Matrix'!D352=0,1,'Matrix'!AW352/'Matrix'!D352)*'Matrix'!BE352)))*'11'!B$16*0.01*'DNO totals'!B$284/'DNO totals'!B$296</f>
        <v>0</v>
      </c>
      <c r="AD352" s="33">
        <f>0.01*('Matrix'!AW352*'11'!B$16*'Matrix'!BH352+'Matrix'!D352*'Matrix'!BI352*'935'!Q352*('11'!C$16-'935'!Y352)*('11'!B$16/('11'!B$16-'935'!X352)))</f>
        <v>0</v>
      </c>
      <c r="AE352" s="33">
        <f>'Matrix'!D352*'Charging rates'!B$116*('Parameters'!B$21+'Matrix'!J352)*IF('DNO totals'!B$323&lt;0,1,'935'!S352)</f>
        <v>0</v>
      </c>
      <c r="AF352" s="33">
        <f>'Matrix'!D352*MAX('Matrix'!CI352,0-('Matrix'!CH352+IF('935'!Q352=0,0,(1-'935'!Y352/'11'!C$16)*'11'!B$16/('11'!B$16-'935'!X352)*IF('Matrix'!D352=0,1,'Matrix'!AW352/'Matrix'!D352)*'Matrix'!BE352)))*'11'!B$16*0.01*(1-('DNO totals'!B$284+'DNO totals'!B$274)/'DNO totals'!B$296)</f>
        <v>0</v>
      </c>
      <c r="AG352" s="49">
        <f>Q352-Y352-Z352-AA352-AB352-AC352-AD352-AE352-AF352</f>
        <v>0</v>
      </c>
    </row>
    <row r="353" spans="1:33">
      <c r="A353" s="28">
        <v>253</v>
      </c>
      <c r="B353" s="48">
        <f>'Results'!B353</f>
        <v>0</v>
      </c>
      <c r="C353" s="34">
        <f>'Results'!C353</f>
        <v>0</v>
      </c>
      <c r="D353" s="54">
        <f>'Results'!D353</f>
        <v>0</v>
      </c>
      <c r="E353" s="54">
        <f>'Results'!E353</f>
        <v>0</v>
      </c>
      <c r="F353" s="55">
        <f>'Results'!F353</f>
        <v>0</v>
      </c>
      <c r="G353" s="34">
        <f>'Results'!G353</f>
        <v>0</v>
      </c>
      <c r="H353" s="54">
        <f>'Results'!H353</f>
        <v>0</v>
      </c>
      <c r="I353" s="54">
        <f>'Results'!I353</f>
        <v>0</v>
      </c>
      <c r="J353" s="55">
        <f>'Results'!J353</f>
        <v>0</v>
      </c>
      <c r="K353" s="56">
        <f>0.01*'11'!B$16*'Matrix'!D353*'Results'!E353</f>
        <v>0</v>
      </c>
      <c r="L353" s="33">
        <f>0.01*('11'!C$16-'935'!Y353)*'Results'!C353*'Matrix'!D353*('11'!B$16/('11'!B$16-'935'!X353))*'935'!Q353</f>
        <v>0</v>
      </c>
      <c r="M353" s="49">
        <f>0.01*('11'!B$16-'935'!X353)*'Results'!D353</f>
        <v>0</v>
      </c>
      <c r="N353" s="33">
        <f>0.01*'11'!B$16*'Matrix'!I353*'Matrix'!AQ353</f>
        <v>0</v>
      </c>
      <c r="O353" s="33">
        <f>0.01*('11'!B$16-'935'!X353)*'Matrix'!AV353</f>
        <v>0</v>
      </c>
      <c r="P353" s="49">
        <f>0.01*'Matrix'!AK353*'935'!U353</f>
        <v>0</v>
      </c>
      <c r="Q353" s="56">
        <f>K353+L353+M353</f>
        <v>0</v>
      </c>
      <c r="R353" s="32">
        <f>'935'!Z353</f>
        <v>0</v>
      </c>
      <c r="S353" s="57">
        <f>Q353-R353</f>
        <v>0</v>
      </c>
      <c r="T353" s="58">
        <f>IF(R353,Q353/R353-1,"")</f>
        <v>0</v>
      </c>
      <c r="U353" s="56">
        <f>N353+O353+P353</f>
        <v>0</v>
      </c>
      <c r="V353" s="32">
        <f>'935'!AA353</f>
        <v>0</v>
      </c>
      <c r="W353" s="57">
        <f>U353-V353</f>
        <v>0</v>
      </c>
      <c r="X353" s="58">
        <f>IF(V353,U353/V353-1,"")</f>
        <v>0</v>
      </c>
      <c r="Y353" s="56">
        <f>0.01*('11'!B$16-'935'!X353)*'Matrix'!AS353</f>
        <v>0</v>
      </c>
      <c r="Z353" s="33">
        <f>0.01*'11'!B$16*'Matrix'!D353*'Matrix'!CA353</f>
        <v>0</v>
      </c>
      <c r="AA353" s="33">
        <f>'Matrix'!D353*MAX('Matrix'!CI353,0-('Matrix'!CH353+IF('935'!Q353=0,0,(1-'935'!Y353/'11'!C$16)*'11'!B$16/('11'!B$16-'935'!X353)*IF('Matrix'!D353=0,1,'Matrix'!AW353/'Matrix'!D353)*'Matrix'!BE353)))*'11'!B$16*0.01*'DNO totals'!B$274/'DNO totals'!B$296</f>
        <v>0</v>
      </c>
      <c r="AB353" s="33">
        <f>'Matrix'!D353*'Charging rates'!B$106*'Matrix'!CF353</f>
        <v>0</v>
      </c>
      <c r="AC353" s="33">
        <f>'Matrix'!D353*MAX('Matrix'!CI353,0-('Matrix'!CH353+IF('935'!Q353=0,0,(1-'935'!Y353/'11'!C$16)*'11'!B$16/('11'!B$16-'935'!X353)*IF('Matrix'!D353=0,1,'Matrix'!AW353/'Matrix'!D353)*'Matrix'!BE353)))*'11'!B$16*0.01*'DNO totals'!B$284/'DNO totals'!B$296</f>
        <v>0</v>
      </c>
      <c r="AD353" s="33">
        <f>0.01*('Matrix'!AW353*'11'!B$16*'Matrix'!BH353+'Matrix'!D353*'Matrix'!BI353*'935'!Q353*('11'!C$16-'935'!Y353)*('11'!B$16/('11'!B$16-'935'!X353)))</f>
        <v>0</v>
      </c>
      <c r="AE353" s="33">
        <f>'Matrix'!D353*'Charging rates'!B$116*('Parameters'!B$21+'Matrix'!J353)*IF('DNO totals'!B$323&lt;0,1,'935'!S353)</f>
        <v>0</v>
      </c>
      <c r="AF353" s="33">
        <f>'Matrix'!D353*MAX('Matrix'!CI353,0-('Matrix'!CH353+IF('935'!Q353=0,0,(1-'935'!Y353/'11'!C$16)*'11'!B$16/('11'!B$16-'935'!X353)*IF('Matrix'!D353=0,1,'Matrix'!AW353/'Matrix'!D353)*'Matrix'!BE353)))*'11'!B$16*0.01*(1-('DNO totals'!B$284+'DNO totals'!B$274)/'DNO totals'!B$296)</f>
        <v>0</v>
      </c>
      <c r="AG353" s="49">
        <f>Q353-Y353-Z353-AA353-AB353-AC353-AD353-AE353-AF353</f>
        <v>0</v>
      </c>
    </row>
    <row r="354" spans="1:33">
      <c r="A354" s="28">
        <v>254</v>
      </c>
      <c r="B354" s="48">
        <f>'Results'!B354</f>
        <v>0</v>
      </c>
      <c r="C354" s="34">
        <f>'Results'!C354</f>
        <v>0</v>
      </c>
      <c r="D354" s="54">
        <f>'Results'!D354</f>
        <v>0</v>
      </c>
      <c r="E354" s="54">
        <f>'Results'!E354</f>
        <v>0</v>
      </c>
      <c r="F354" s="55">
        <f>'Results'!F354</f>
        <v>0</v>
      </c>
      <c r="G354" s="34">
        <f>'Results'!G354</f>
        <v>0</v>
      </c>
      <c r="H354" s="54">
        <f>'Results'!H354</f>
        <v>0</v>
      </c>
      <c r="I354" s="54">
        <f>'Results'!I354</f>
        <v>0</v>
      </c>
      <c r="J354" s="55">
        <f>'Results'!J354</f>
        <v>0</v>
      </c>
      <c r="K354" s="56">
        <f>0.01*'11'!B$16*'Matrix'!D354*'Results'!E354</f>
        <v>0</v>
      </c>
      <c r="L354" s="33">
        <f>0.01*('11'!C$16-'935'!Y354)*'Results'!C354*'Matrix'!D354*('11'!B$16/('11'!B$16-'935'!X354))*'935'!Q354</f>
        <v>0</v>
      </c>
      <c r="M354" s="49">
        <f>0.01*('11'!B$16-'935'!X354)*'Results'!D354</f>
        <v>0</v>
      </c>
      <c r="N354" s="33">
        <f>0.01*'11'!B$16*'Matrix'!I354*'Matrix'!AQ354</f>
        <v>0</v>
      </c>
      <c r="O354" s="33">
        <f>0.01*('11'!B$16-'935'!X354)*'Matrix'!AV354</f>
        <v>0</v>
      </c>
      <c r="P354" s="49">
        <f>0.01*'Matrix'!AK354*'935'!U354</f>
        <v>0</v>
      </c>
      <c r="Q354" s="56">
        <f>K354+L354+M354</f>
        <v>0</v>
      </c>
      <c r="R354" s="32">
        <f>'935'!Z354</f>
        <v>0</v>
      </c>
      <c r="S354" s="57">
        <f>Q354-R354</f>
        <v>0</v>
      </c>
      <c r="T354" s="58">
        <f>IF(R354,Q354/R354-1,"")</f>
        <v>0</v>
      </c>
      <c r="U354" s="56">
        <f>N354+O354+P354</f>
        <v>0</v>
      </c>
      <c r="V354" s="32">
        <f>'935'!AA354</f>
        <v>0</v>
      </c>
      <c r="W354" s="57">
        <f>U354-V354</f>
        <v>0</v>
      </c>
      <c r="X354" s="58">
        <f>IF(V354,U354/V354-1,"")</f>
        <v>0</v>
      </c>
      <c r="Y354" s="56">
        <f>0.01*('11'!B$16-'935'!X354)*'Matrix'!AS354</f>
        <v>0</v>
      </c>
      <c r="Z354" s="33">
        <f>0.01*'11'!B$16*'Matrix'!D354*'Matrix'!CA354</f>
        <v>0</v>
      </c>
      <c r="AA354" s="33">
        <f>'Matrix'!D354*MAX('Matrix'!CI354,0-('Matrix'!CH354+IF('935'!Q354=0,0,(1-'935'!Y354/'11'!C$16)*'11'!B$16/('11'!B$16-'935'!X354)*IF('Matrix'!D354=0,1,'Matrix'!AW354/'Matrix'!D354)*'Matrix'!BE354)))*'11'!B$16*0.01*'DNO totals'!B$274/'DNO totals'!B$296</f>
        <v>0</v>
      </c>
      <c r="AB354" s="33">
        <f>'Matrix'!D354*'Charging rates'!B$106*'Matrix'!CF354</f>
        <v>0</v>
      </c>
      <c r="AC354" s="33">
        <f>'Matrix'!D354*MAX('Matrix'!CI354,0-('Matrix'!CH354+IF('935'!Q354=0,0,(1-'935'!Y354/'11'!C$16)*'11'!B$16/('11'!B$16-'935'!X354)*IF('Matrix'!D354=0,1,'Matrix'!AW354/'Matrix'!D354)*'Matrix'!BE354)))*'11'!B$16*0.01*'DNO totals'!B$284/'DNO totals'!B$296</f>
        <v>0</v>
      </c>
      <c r="AD354" s="33">
        <f>0.01*('Matrix'!AW354*'11'!B$16*'Matrix'!BH354+'Matrix'!D354*'Matrix'!BI354*'935'!Q354*('11'!C$16-'935'!Y354)*('11'!B$16/('11'!B$16-'935'!X354)))</f>
        <v>0</v>
      </c>
      <c r="AE354" s="33">
        <f>'Matrix'!D354*'Charging rates'!B$116*('Parameters'!B$21+'Matrix'!J354)*IF('DNO totals'!B$323&lt;0,1,'935'!S354)</f>
        <v>0</v>
      </c>
      <c r="AF354" s="33">
        <f>'Matrix'!D354*MAX('Matrix'!CI354,0-('Matrix'!CH354+IF('935'!Q354=0,0,(1-'935'!Y354/'11'!C$16)*'11'!B$16/('11'!B$16-'935'!X354)*IF('Matrix'!D354=0,1,'Matrix'!AW354/'Matrix'!D354)*'Matrix'!BE354)))*'11'!B$16*0.01*(1-('DNO totals'!B$284+'DNO totals'!B$274)/'DNO totals'!B$296)</f>
        <v>0</v>
      </c>
      <c r="AG354" s="49">
        <f>Q354-Y354-Z354-AA354-AB354-AC354-AD354-AE354-AF354</f>
        <v>0</v>
      </c>
    </row>
    <row r="355" spans="1:33">
      <c r="A355" s="28">
        <v>255</v>
      </c>
      <c r="B355" s="48">
        <f>'Results'!B355</f>
        <v>0</v>
      </c>
      <c r="C355" s="34">
        <f>'Results'!C355</f>
        <v>0</v>
      </c>
      <c r="D355" s="54">
        <f>'Results'!D355</f>
        <v>0</v>
      </c>
      <c r="E355" s="54">
        <f>'Results'!E355</f>
        <v>0</v>
      </c>
      <c r="F355" s="55">
        <f>'Results'!F355</f>
        <v>0</v>
      </c>
      <c r="G355" s="34">
        <f>'Results'!G355</f>
        <v>0</v>
      </c>
      <c r="H355" s="54">
        <f>'Results'!H355</f>
        <v>0</v>
      </c>
      <c r="I355" s="54">
        <f>'Results'!I355</f>
        <v>0</v>
      </c>
      <c r="J355" s="55">
        <f>'Results'!J355</f>
        <v>0</v>
      </c>
      <c r="K355" s="56">
        <f>0.01*'11'!B$16*'Matrix'!D355*'Results'!E355</f>
        <v>0</v>
      </c>
      <c r="L355" s="33">
        <f>0.01*('11'!C$16-'935'!Y355)*'Results'!C355*'Matrix'!D355*('11'!B$16/('11'!B$16-'935'!X355))*'935'!Q355</f>
        <v>0</v>
      </c>
      <c r="M355" s="49">
        <f>0.01*('11'!B$16-'935'!X355)*'Results'!D355</f>
        <v>0</v>
      </c>
      <c r="N355" s="33">
        <f>0.01*'11'!B$16*'Matrix'!I355*'Matrix'!AQ355</f>
        <v>0</v>
      </c>
      <c r="O355" s="33">
        <f>0.01*('11'!B$16-'935'!X355)*'Matrix'!AV355</f>
        <v>0</v>
      </c>
      <c r="P355" s="49">
        <f>0.01*'Matrix'!AK355*'935'!U355</f>
        <v>0</v>
      </c>
      <c r="Q355" s="56">
        <f>K355+L355+M355</f>
        <v>0</v>
      </c>
      <c r="R355" s="32">
        <f>'935'!Z355</f>
        <v>0</v>
      </c>
      <c r="S355" s="57">
        <f>Q355-R355</f>
        <v>0</v>
      </c>
      <c r="T355" s="58">
        <f>IF(R355,Q355/R355-1,"")</f>
        <v>0</v>
      </c>
      <c r="U355" s="56">
        <f>N355+O355+P355</f>
        <v>0</v>
      </c>
      <c r="V355" s="32">
        <f>'935'!AA355</f>
        <v>0</v>
      </c>
      <c r="W355" s="57">
        <f>U355-V355</f>
        <v>0</v>
      </c>
      <c r="X355" s="58">
        <f>IF(V355,U355/V355-1,"")</f>
        <v>0</v>
      </c>
      <c r="Y355" s="56">
        <f>0.01*('11'!B$16-'935'!X355)*'Matrix'!AS355</f>
        <v>0</v>
      </c>
      <c r="Z355" s="33">
        <f>0.01*'11'!B$16*'Matrix'!D355*'Matrix'!CA355</f>
        <v>0</v>
      </c>
      <c r="AA355" s="33">
        <f>'Matrix'!D355*MAX('Matrix'!CI355,0-('Matrix'!CH355+IF('935'!Q355=0,0,(1-'935'!Y355/'11'!C$16)*'11'!B$16/('11'!B$16-'935'!X355)*IF('Matrix'!D355=0,1,'Matrix'!AW355/'Matrix'!D355)*'Matrix'!BE355)))*'11'!B$16*0.01*'DNO totals'!B$274/'DNO totals'!B$296</f>
        <v>0</v>
      </c>
      <c r="AB355" s="33">
        <f>'Matrix'!D355*'Charging rates'!B$106*'Matrix'!CF355</f>
        <v>0</v>
      </c>
      <c r="AC355" s="33">
        <f>'Matrix'!D355*MAX('Matrix'!CI355,0-('Matrix'!CH355+IF('935'!Q355=0,0,(1-'935'!Y355/'11'!C$16)*'11'!B$16/('11'!B$16-'935'!X355)*IF('Matrix'!D355=0,1,'Matrix'!AW355/'Matrix'!D355)*'Matrix'!BE355)))*'11'!B$16*0.01*'DNO totals'!B$284/'DNO totals'!B$296</f>
        <v>0</v>
      </c>
      <c r="AD355" s="33">
        <f>0.01*('Matrix'!AW355*'11'!B$16*'Matrix'!BH355+'Matrix'!D355*'Matrix'!BI355*'935'!Q355*('11'!C$16-'935'!Y355)*('11'!B$16/('11'!B$16-'935'!X355)))</f>
        <v>0</v>
      </c>
      <c r="AE355" s="33">
        <f>'Matrix'!D355*'Charging rates'!B$116*('Parameters'!B$21+'Matrix'!J355)*IF('DNO totals'!B$323&lt;0,1,'935'!S355)</f>
        <v>0</v>
      </c>
      <c r="AF355" s="33">
        <f>'Matrix'!D355*MAX('Matrix'!CI355,0-('Matrix'!CH355+IF('935'!Q355=0,0,(1-'935'!Y355/'11'!C$16)*'11'!B$16/('11'!B$16-'935'!X355)*IF('Matrix'!D355=0,1,'Matrix'!AW355/'Matrix'!D355)*'Matrix'!BE355)))*'11'!B$16*0.01*(1-('DNO totals'!B$284+'DNO totals'!B$274)/'DNO totals'!B$296)</f>
        <v>0</v>
      </c>
      <c r="AG355" s="49">
        <f>Q355-Y355-Z355-AA355-AB355-AC355-AD355-AE355-AF355</f>
        <v>0</v>
      </c>
    </row>
    <row r="356" spans="1:33">
      <c r="A356" s="28">
        <v>256</v>
      </c>
      <c r="B356" s="48">
        <f>'Results'!B356</f>
        <v>0</v>
      </c>
      <c r="C356" s="34">
        <f>'Results'!C356</f>
        <v>0</v>
      </c>
      <c r="D356" s="54">
        <f>'Results'!D356</f>
        <v>0</v>
      </c>
      <c r="E356" s="54">
        <f>'Results'!E356</f>
        <v>0</v>
      </c>
      <c r="F356" s="55">
        <f>'Results'!F356</f>
        <v>0</v>
      </c>
      <c r="G356" s="34">
        <f>'Results'!G356</f>
        <v>0</v>
      </c>
      <c r="H356" s="54">
        <f>'Results'!H356</f>
        <v>0</v>
      </c>
      <c r="I356" s="54">
        <f>'Results'!I356</f>
        <v>0</v>
      </c>
      <c r="J356" s="55">
        <f>'Results'!J356</f>
        <v>0</v>
      </c>
      <c r="K356" s="56">
        <f>0.01*'11'!B$16*'Matrix'!D356*'Results'!E356</f>
        <v>0</v>
      </c>
      <c r="L356" s="33">
        <f>0.01*('11'!C$16-'935'!Y356)*'Results'!C356*'Matrix'!D356*('11'!B$16/('11'!B$16-'935'!X356))*'935'!Q356</f>
        <v>0</v>
      </c>
      <c r="M356" s="49">
        <f>0.01*('11'!B$16-'935'!X356)*'Results'!D356</f>
        <v>0</v>
      </c>
      <c r="N356" s="33">
        <f>0.01*'11'!B$16*'Matrix'!I356*'Matrix'!AQ356</f>
        <v>0</v>
      </c>
      <c r="O356" s="33">
        <f>0.01*('11'!B$16-'935'!X356)*'Matrix'!AV356</f>
        <v>0</v>
      </c>
      <c r="P356" s="49">
        <f>0.01*'Matrix'!AK356*'935'!U356</f>
        <v>0</v>
      </c>
      <c r="Q356" s="56">
        <f>K356+L356+M356</f>
        <v>0</v>
      </c>
      <c r="R356" s="32">
        <f>'935'!Z356</f>
        <v>0</v>
      </c>
      <c r="S356" s="57">
        <f>Q356-R356</f>
        <v>0</v>
      </c>
      <c r="T356" s="58">
        <f>IF(R356,Q356/R356-1,"")</f>
        <v>0</v>
      </c>
      <c r="U356" s="56">
        <f>N356+O356+P356</f>
        <v>0</v>
      </c>
      <c r="V356" s="32">
        <f>'935'!AA356</f>
        <v>0</v>
      </c>
      <c r="W356" s="57">
        <f>U356-V356</f>
        <v>0</v>
      </c>
      <c r="X356" s="58">
        <f>IF(V356,U356/V356-1,"")</f>
        <v>0</v>
      </c>
      <c r="Y356" s="56">
        <f>0.01*('11'!B$16-'935'!X356)*'Matrix'!AS356</f>
        <v>0</v>
      </c>
      <c r="Z356" s="33">
        <f>0.01*'11'!B$16*'Matrix'!D356*'Matrix'!CA356</f>
        <v>0</v>
      </c>
      <c r="AA356" s="33">
        <f>'Matrix'!D356*MAX('Matrix'!CI356,0-('Matrix'!CH356+IF('935'!Q356=0,0,(1-'935'!Y356/'11'!C$16)*'11'!B$16/('11'!B$16-'935'!X356)*IF('Matrix'!D356=0,1,'Matrix'!AW356/'Matrix'!D356)*'Matrix'!BE356)))*'11'!B$16*0.01*'DNO totals'!B$274/'DNO totals'!B$296</f>
        <v>0</v>
      </c>
      <c r="AB356" s="33">
        <f>'Matrix'!D356*'Charging rates'!B$106*'Matrix'!CF356</f>
        <v>0</v>
      </c>
      <c r="AC356" s="33">
        <f>'Matrix'!D356*MAX('Matrix'!CI356,0-('Matrix'!CH356+IF('935'!Q356=0,0,(1-'935'!Y356/'11'!C$16)*'11'!B$16/('11'!B$16-'935'!X356)*IF('Matrix'!D356=0,1,'Matrix'!AW356/'Matrix'!D356)*'Matrix'!BE356)))*'11'!B$16*0.01*'DNO totals'!B$284/'DNO totals'!B$296</f>
        <v>0</v>
      </c>
      <c r="AD356" s="33">
        <f>0.01*('Matrix'!AW356*'11'!B$16*'Matrix'!BH356+'Matrix'!D356*'Matrix'!BI356*'935'!Q356*('11'!C$16-'935'!Y356)*('11'!B$16/('11'!B$16-'935'!X356)))</f>
        <v>0</v>
      </c>
      <c r="AE356" s="33">
        <f>'Matrix'!D356*'Charging rates'!B$116*('Parameters'!B$21+'Matrix'!J356)*IF('DNO totals'!B$323&lt;0,1,'935'!S356)</f>
        <v>0</v>
      </c>
      <c r="AF356" s="33">
        <f>'Matrix'!D356*MAX('Matrix'!CI356,0-('Matrix'!CH356+IF('935'!Q356=0,0,(1-'935'!Y356/'11'!C$16)*'11'!B$16/('11'!B$16-'935'!X356)*IF('Matrix'!D356=0,1,'Matrix'!AW356/'Matrix'!D356)*'Matrix'!BE356)))*'11'!B$16*0.01*(1-('DNO totals'!B$284+'DNO totals'!B$274)/'DNO totals'!B$296)</f>
        <v>0</v>
      </c>
      <c r="AG356" s="49">
        <f>Q356-Y356-Z356-AA356-AB356-AC356-AD356-AE356-AF356</f>
        <v>0</v>
      </c>
    </row>
    <row r="357" spans="1:33">
      <c r="A357" s="28">
        <v>257</v>
      </c>
      <c r="B357" s="48">
        <f>'Results'!B357</f>
        <v>0</v>
      </c>
      <c r="C357" s="34">
        <f>'Results'!C357</f>
        <v>0</v>
      </c>
      <c r="D357" s="54">
        <f>'Results'!D357</f>
        <v>0</v>
      </c>
      <c r="E357" s="54">
        <f>'Results'!E357</f>
        <v>0</v>
      </c>
      <c r="F357" s="55">
        <f>'Results'!F357</f>
        <v>0</v>
      </c>
      <c r="G357" s="34">
        <f>'Results'!G357</f>
        <v>0</v>
      </c>
      <c r="H357" s="54">
        <f>'Results'!H357</f>
        <v>0</v>
      </c>
      <c r="I357" s="54">
        <f>'Results'!I357</f>
        <v>0</v>
      </c>
      <c r="J357" s="55">
        <f>'Results'!J357</f>
        <v>0</v>
      </c>
      <c r="K357" s="56">
        <f>0.01*'11'!B$16*'Matrix'!D357*'Results'!E357</f>
        <v>0</v>
      </c>
      <c r="L357" s="33">
        <f>0.01*('11'!C$16-'935'!Y357)*'Results'!C357*'Matrix'!D357*('11'!B$16/('11'!B$16-'935'!X357))*'935'!Q357</f>
        <v>0</v>
      </c>
      <c r="M357" s="49">
        <f>0.01*('11'!B$16-'935'!X357)*'Results'!D357</f>
        <v>0</v>
      </c>
      <c r="N357" s="33">
        <f>0.01*'11'!B$16*'Matrix'!I357*'Matrix'!AQ357</f>
        <v>0</v>
      </c>
      <c r="O357" s="33">
        <f>0.01*('11'!B$16-'935'!X357)*'Matrix'!AV357</f>
        <v>0</v>
      </c>
      <c r="P357" s="49">
        <f>0.01*'Matrix'!AK357*'935'!U357</f>
        <v>0</v>
      </c>
      <c r="Q357" s="56">
        <f>K357+L357+M357</f>
        <v>0</v>
      </c>
      <c r="R357" s="32">
        <f>'935'!Z357</f>
        <v>0</v>
      </c>
      <c r="S357" s="57">
        <f>Q357-R357</f>
        <v>0</v>
      </c>
      <c r="T357" s="58">
        <f>IF(R357,Q357/R357-1,"")</f>
        <v>0</v>
      </c>
      <c r="U357" s="56">
        <f>N357+O357+P357</f>
        <v>0</v>
      </c>
      <c r="V357" s="32">
        <f>'935'!AA357</f>
        <v>0</v>
      </c>
      <c r="W357" s="57">
        <f>U357-V357</f>
        <v>0</v>
      </c>
      <c r="X357" s="58">
        <f>IF(V357,U357/V357-1,"")</f>
        <v>0</v>
      </c>
      <c r="Y357" s="56">
        <f>0.01*('11'!B$16-'935'!X357)*'Matrix'!AS357</f>
        <v>0</v>
      </c>
      <c r="Z357" s="33">
        <f>0.01*'11'!B$16*'Matrix'!D357*'Matrix'!CA357</f>
        <v>0</v>
      </c>
      <c r="AA357" s="33">
        <f>'Matrix'!D357*MAX('Matrix'!CI357,0-('Matrix'!CH357+IF('935'!Q357=0,0,(1-'935'!Y357/'11'!C$16)*'11'!B$16/('11'!B$16-'935'!X357)*IF('Matrix'!D357=0,1,'Matrix'!AW357/'Matrix'!D357)*'Matrix'!BE357)))*'11'!B$16*0.01*'DNO totals'!B$274/'DNO totals'!B$296</f>
        <v>0</v>
      </c>
      <c r="AB357" s="33">
        <f>'Matrix'!D357*'Charging rates'!B$106*'Matrix'!CF357</f>
        <v>0</v>
      </c>
      <c r="AC357" s="33">
        <f>'Matrix'!D357*MAX('Matrix'!CI357,0-('Matrix'!CH357+IF('935'!Q357=0,0,(1-'935'!Y357/'11'!C$16)*'11'!B$16/('11'!B$16-'935'!X357)*IF('Matrix'!D357=0,1,'Matrix'!AW357/'Matrix'!D357)*'Matrix'!BE357)))*'11'!B$16*0.01*'DNO totals'!B$284/'DNO totals'!B$296</f>
        <v>0</v>
      </c>
      <c r="AD357" s="33">
        <f>0.01*('Matrix'!AW357*'11'!B$16*'Matrix'!BH357+'Matrix'!D357*'Matrix'!BI357*'935'!Q357*('11'!C$16-'935'!Y357)*('11'!B$16/('11'!B$16-'935'!X357)))</f>
        <v>0</v>
      </c>
      <c r="AE357" s="33">
        <f>'Matrix'!D357*'Charging rates'!B$116*('Parameters'!B$21+'Matrix'!J357)*IF('DNO totals'!B$323&lt;0,1,'935'!S357)</f>
        <v>0</v>
      </c>
      <c r="AF357" s="33">
        <f>'Matrix'!D357*MAX('Matrix'!CI357,0-('Matrix'!CH357+IF('935'!Q357=0,0,(1-'935'!Y357/'11'!C$16)*'11'!B$16/('11'!B$16-'935'!X357)*IF('Matrix'!D357=0,1,'Matrix'!AW357/'Matrix'!D357)*'Matrix'!BE357)))*'11'!B$16*0.01*(1-('DNO totals'!B$284+'DNO totals'!B$274)/'DNO totals'!B$296)</f>
        <v>0</v>
      </c>
      <c r="AG357" s="49">
        <f>Q357-Y357-Z357-AA357-AB357-AC357-AD357-AE357-AF357</f>
        <v>0</v>
      </c>
    </row>
    <row r="358" spans="1:33">
      <c r="A358" s="28">
        <v>258</v>
      </c>
      <c r="B358" s="48">
        <f>'Results'!B358</f>
        <v>0</v>
      </c>
      <c r="C358" s="34">
        <f>'Results'!C358</f>
        <v>0</v>
      </c>
      <c r="D358" s="54">
        <f>'Results'!D358</f>
        <v>0</v>
      </c>
      <c r="E358" s="54">
        <f>'Results'!E358</f>
        <v>0</v>
      </c>
      <c r="F358" s="55">
        <f>'Results'!F358</f>
        <v>0</v>
      </c>
      <c r="G358" s="34">
        <f>'Results'!G358</f>
        <v>0</v>
      </c>
      <c r="H358" s="54">
        <f>'Results'!H358</f>
        <v>0</v>
      </c>
      <c r="I358" s="54">
        <f>'Results'!I358</f>
        <v>0</v>
      </c>
      <c r="J358" s="55">
        <f>'Results'!J358</f>
        <v>0</v>
      </c>
      <c r="K358" s="56">
        <f>0.01*'11'!B$16*'Matrix'!D358*'Results'!E358</f>
        <v>0</v>
      </c>
      <c r="L358" s="33">
        <f>0.01*('11'!C$16-'935'!Y358)*'Results'!C358*'Matrix'!D358*('11'!B$16/('11'!B$16-'935'!X358))*'935'!Q358</f>
        <v>0</v>
      </c>
      <c r="M358" s="49">
        <f>0.01*('11'!B$16-'935'!X358)*'Results'!D358</f>
        <v>0</v>
      </c>
      <c r="N358" s="33">
        <f>0.01*'11'!B$16*'Matrix'!I358*'Matrix'!AQ358</f>
        <v>0</v>
      </c>
      <c r="O358" s="33">
        <f>0.01*('11'!B$16-'935'!X358)*'Matrix'!AV358</f>
        <v>0</v>
      </c>
      <c r="P358" s="49">
        <f>0.01*'Matrix'!AK358*'935'!U358</f>
        <v>0</v>
      </c>
      <c r="Q358" s="56">
        <f>K358+L358+M358</f>
        <v>0</v>
      </c>
      <c r="R358" s="32">
        <f>'935'!Z358</f>
        <v>0</v>
      </c>
      <c r="S358" s="57">
        <f>Q358-R358</f>
        <v>0</v>
      </c>
      <c r="T358" s="58">
        <f>IF(R358,Q358/R358-1,"")</f>
        <v>0</v>
      </c>
      <c r="U358" s="56">
        <f>N358+O358+P358</f>
        <v>0</v>
      </c>
      <c r="V358" s="32">
        <f>'935'!AA358</f>
        <v>0</v>
      </c>
      <c r="W358" s="57">
        <f>U358-V358</f>
        <v>0</v>
      </c>
      <c r="X358" s="58">
        <f>IF(V358,U358/V358-1,"")</f>
        <v>0</v>
      </c>
      <c r="Y358" s="56">
        <f>0.01*('11'!B$16-'935'!X358)*'Matrix'!AS358</f>
        <v>0</v>
      </c>
      <c r="Z358" s="33">
        <f>0.01*'11'!B$16*'Matrix'!D358*'Matrix'!CA358</f>
        <v>0</v>
      </c>
      <c r="AA358" s="33">
        <f>'Matrix'!D358*MAX('Matrix'!CI358,0-('Matrix'!CH358+IF('935'!Q358=0,0,(1-'935'!Y358/'11'!C$16)*'11'!B$16/('11'!B$16-'935'!X358)*IF('Matrix'!D358=0,1,'Matrix'!AW358/'Matrix'!D358)*'Matrix'!BE358)))*'11'!B$16*0.01*'DNO totals'!B$274/'DNO totals'!B$296</f>
        <v>0</v>
      </c>
      <c r="AB358" s="33">
        <f>'Matrix'!D358*'Charging rates'!B$106*'Matrix'!CF358</f>
        <v>0</v>
      </c>
      <c r="AC358" s="33">
        <f>'Matrix'!D358*MAX('Matrix'!CI358,0-('Matrix'!CH358+IF('935'!Q358=0,0,(1-'935'!Y358/'11'!C$16)*'11'!B$16/('11'!B$16-'935'!X358)*IF('Matrix'!D358=0,1,'Matrix'!AW358/'Matrix'!D358)*'Matrix'!BE358)))*'11'!B$16*0.01*'DNO totals'!B$284/'DNO totals'!B$296</f>
        <v>0</v>
      </c>
      <c r="AD358" s="33">
        <f>0.01*('Matrix'!AW358*'11'!B$16*'Matrix'!BH358+'Matrix'!D358*'Matrix'!BI358*'935'!Q358*('11'!C$16-'935'!Y358)*('11'!B$16/('11'!B$16-'935'!X358)))</f>
        <v>0</v>
      </c>
      <c r="AE358" s="33">
        <f>'Matrix'!D358*'Charging rates'!B$116*('Parameters'!B$21+'Matrix'!J358)*IF('DNO totals'!B$323&lt;0,1,'935'!S358)</f>
        <v>0</v>
      </c>
      <c r="AF358" s="33">
        <f>'Matrix'!D358*MAX('Matrix'!CI358,0-('Matrix'!CH358+IF('935'!Q358=0,0,(1-'935'!Y358/'11'!C$16)*'11'!B$16/('11'!B$16-'935'!X358)*IF('Matrix'!D358=0,1,'Matrix'!AW358/'Matrix'!D358)*'Matrix'!BE358)))*'11'!B$16*0.01*(1-('DNO totals'!B$284+'DNO totals'!B$274)/'DNO totals'!B$296)</f>
        <v>0</v>
      </c>
      <c r="AG358" s="49">
        <f>Q358-Y358-Z358-AA358-AB358-AC358-AD358-AE358-AF358</f>
        <v>0</v>
      </c>
    </row>
    <row r="359" spans="1:33">
      <c r="A359" s="28">
        <v>259</v>
      </c>
      <c r="B359" s="48">
        <f>'Results'!B359</f>
        <v>0</v>
      </c>
      <c r="C359" s="34">
        <f>'Results'!C359</f>
        <v>0</v>
      </c>
      <c r="D359" s="54">
        <f>'Results'!D359</f>
        <v>0</v>
      </c>
      <c r="E359" s="54">
        <f>'Results'!E359</f>
        <v>0</v>
      </c>
      <c r="F359" s="55">
        <f>'Results'!F359</f>
        <v>0</v>
      </c>
      <c r="G359" s="34">
        <f>'Results'!G359</f>
        <v>0</v>
      </c>
      <c r="H359" s="54">
        <f>'Results'!H359</f>
        <v>0</v>
      </c>
      <c r="I359" s="54">
        <f>'Results'!I359</f>
        <v>0</v>
      </c>
      <c r="J359" s="55">
        <f>'Results'!J359</f>
        <v>0</v>
      </c>
      <c r="K359" s="56">
        <f>0.01*'11'!B$16*'Matrix'!D359*'Results'!E359</f>
        <v>0</v>
      </c>
      <c r="L359" s="33">
        <f>0.01*('11'!C$16-'935'!Y359)*'Results'!C359*'Matrix'!D359*('11'!B$16/('11'!B$16-'935'!X359))*'935'!Q359</f>
        <v>0</v>
      </c>
      <c r="M359" s="49">
        <f>0.01*('11'!B$16-'935'!X359)*'Results'!D359</f>
        <v>0</v>
      </c>
      <c r="N359" s="33">
        <f>0.01*'11'!B$16*'Matrix'!I359*'Matrix'!AQ359</f>
        <v>0</v>
      </c>
      <c r="O359" s="33">
        <f>0.01*('11'!B$16-'935'!X359)*'Matrix'!AV359</f>
        <v>0</v>
      </c>
      <c r="P359" s="49">
        <f>0.01*'Matrix'!AK359*'935'!U359</f>
        <v>0</v>
      </c>
      <c r="Q359" s="56">
        <f>K359+L359+M359</f>
        <v>0</v>
      </c>
      <c r="R359" s="32">
        <f>'935'!Z359</f>
        <v>0</v>
      </c>
      <c r="S359" s="57">
        <f>Q359-R359</f>
        <v>0</v>
      </c>
      <c r="T359" s="58">
        <f>IF(R359,Q359/R359-1,"")</f>
        <v>0</v>
      </c>
      <c r="U359" s="56">
        <f>N359+O359+P359</f>
        <v>0</v>
      </c>
      <c r="V359" s="32">
        <f>'935'!AA359</f>
        <v>0</v>
      </c>
      <c r="W359" s="57">
        <f>U359-V359</f>
        <v>0</v>
      </c>
      <c r="X359" s="58">
        <f>IF(V359,U359/V359-1,"")</f>
        <v>0</v>
      </c>
      <c r="Y359" s="56">
        <f>0.01*('11'!B$16-'935'!X359)*'Matrix'!AS359</f>
        <v>0</v>
      </c>
      <c r="Z359" s="33">
        <f>0.01*'11'!B$16*'Matrix'!D359*'Matrix'!CA359</f>
        <v>0</v>
      </c>
      <c r="AA359" s="33">
        <f>'Matrix'!D359*MAX('Matrix'!CI359,0-('Matrix'!CH359+IF('935'!Q359=0,0,(1-'935'!Y359/'11'!C$16)*'11'!B$16/('11'!B$16-'935'!X359)*IF('Matrix'!D359=0,1,'Matrix'!AW359/'Matrix'!D359)*'Matrix'!BE359)))*'11'!B$16*0.01*'DNO totals'!B$274/'DNO totals'!B$296</f>
        <v>0</v>
      </c>
      <c r="AB359" s="33">
        <f>'Matrix'!D359*'Charging rates'!B$106*'Matrix'!CF359</f>
        <v>0</v>
      </c>
      <c r="AC359" s="33">
        <f>'Matrix'!D359*MAX('Matrix'!CI359,0-('Matrix'!CH359+IF('935'!Q359=0,0,(1-'935'!Y359/'11'!C$16)*'11'!B$16/('11'!B$16-'935'!X359)*IF('Matrix'!D359=0,1,'Matrix'!AW359/'Matrix'!D359)*'Matrix'!BE359)))*'11'!B$16*0.01*'DNO totals'!B$284/'DNO totals'!B$296</f>
        <v>0</v>
      </c>
      <c r="AD359" s="33">
        <f>0.01*('Matrix'!AW359*'11'!B$16*'Matrix'!BH359+'Matrix'!D359*'Matrix'!BI359*'935'!Q359*('11'!C$16-'935'!Y359)*('11'!B$16/('11'!B$16-'935'!X359)))</f>
        <v>0</v>
      </c>
      <c r="AE359" s="33">
        <f>'Matrix'!D359*'Charging rates'!B$116*('Parameters'!B$21+'Matrix'!J359)*IF('DNO totals'!B$323&lt;0,1,'935'!S359)</f>
        <v>0</v>
      </c>
      <c r="AF359" s="33">
        <f>'Matrix'!D359*MAX('Matrix'!CI359,0-('Matrix'!CH359+IF('935'!Q359=0,0,(1-'935'!Y359/'11'!C$16)*'11'!B$16/('11'!B$16-'935'!X359)*IF('Matrix'!D359=0,1,'Matrix'!AW359/'Matrix'!D359)*'Matrix'!BE359)))*'11'!B$16*0.01*(1-('DNO totals'!B$284+'DNO totals'!B$274)/'DNO totals'!B$296)</f>
        <v>0</v>
      </c>
      <c r="AG359" s="49">
        <f>Q359-Y359-Z359-AA359-AB359-AC359-AD359-AE359-AF359</f>
        <v>0</v>
      </c>
    </row>
    <row r="360" spans="1:33">
      <c r="A360" s="28">
        <v>260</v>
      </c>
      <c r="B360" s="48">
        <f>'Results'!B360</f>
        <v>0</v>
      </c>
      <c r="C360" s="34">
        <f>'Results'!C360</f>
        <v>0</v>
      </c>
      <c r="D360" s="54">
        <f>'Results'!D360</f>
        <v>0</v>
      </c>
      <c r="E360" s="54">
        <f>'Results'!E360</f>
        <v>0</v>
      </c>
      <c r="F360" s="55">
        <f>'Results'!F360</f>
        <v>0</v>
      </c>
      <c r="G360" s="34">
        <f>'Results'!G360</f>
        <v>0</v>
      </c>
      <c r="H360" s="54">
        <f>'Results'!H360</f>
        <v>0</v>
      </c>
      <c r="I360" s="54">
        <f>'Results'!I360</f>
        <v>0</v>
      </c>
      <c r="J360" s="55">
        <f>'Results'!J360</f>
        <v>0</v>
      </c>
      <c r="K360" s="56">
        <f>0.01*'11'!B$16*'Matrix'!D360*'Results'!E360</f>
        <v>0</v>
      </c>
      <c r="L360" s="33">
        <f>0.01*('11'!C$16-'935'!Y360)*'Results'!C360*'Matrix'!D360*('11'!B$16/('11'!B$16-'935'!X360))*'935'!Q360</f>
        <v>0</v>
      </c>
      <c r="M360" s="49">
        <f>0.01*('11'!B$16-'935'!X360)*'Results'!D360</f>
        <v>0</v>
      </c>
      <c r="N360" s="33">
        <f>0.01*'11'!B$16*'Matrix'!I360*'Matrix'!AQ360</f>
        <v>0</v>
      </c>
      <c r="O360" s="33">
        <f>0.01*('11'!B$16-'935'!X360)*'Matrix'!AV360</f>
        <v>0</v>
      </c>
      <c r="P360" s="49">
        <f>0.01*'Matrix'!AK360*'935'!U360</f>
        <v>0</v>
      </c>
      <c r="Q360" s="56">
        <f>K360+L360+M360</f>
        <v>0</v>
      </c>
      <c r="R360" s="32">
        <f>'935'!Z360</f>
        <v>0</v>
      </c>
      <c r="S360" s="57">
        <f>Q360-R360</f>
        <v>0</v>
      </c>
      <c r="T360" s="58">
        <f>IF(R360,Q360/R360-1,"")</f>
        <v>0</v>
      </c>
      <c r="U360" s="56">
        <f>N360+O360+P360</f>
        <v>0</v>
      </c>
      <c r="V360" s="32">
        <f>'935'!AA360</f>
        <v>0</v>
      </c>
      <c r="W360" s="57">
        <f>U360-V360</f>
        <v>0</v>
      </c>
      <c r="X360" s="58">
        <f>IF(V360,U360/V360-1,"")</f>
        <v>0</v>
      </c>
      <c r="Y360" s="56">
        <f>0.01*('11'!B$16-'935'!X360)*'Matrix'!AS360</f>
        <v>0</v>
      </c>
      <c r="Z360" s="33">
        <f>0.01*'11'!B$16*'Matrix'!D360*'Matrix'!CA360</f>
        <v>0</v>
      </c>
      <c r="AA360" s="33">
        <f>'Matrix'!D360*MAX('Matrix'!CI360,0-('Matrix'!CH360+IF('935'!Q360=0,0,(1-'935'!Y360/'11'!C$16)*'11'!B$16/('11'!B$16-'935'!X360)*IF('Matrix'!D360=0,1,'Matrix'!AW360/'Matrix'!D360)*'Matrix'!BE360)))*'11'!B$16*0.01*'DNO totals'!B$274/'DNO totals'!B$296</f>
        <v>0</v>
      </c>
      <c r="AB360" s="33">
        <f>'Matrix'!D360*'Charging rates'!B$106*'Matrix'!CF360</f>
        <v>0</v>
      </c>
      <c r="AC360" s="33">
        <f>'Matrix'!D360*MAX('Matrix'!CI360,0-('Matrix'!CH360+IF('935'!Q360=0,0,(1-'935'!Y360/'11'!C$16)*'11'!B$16/('11'!B$16-'935'!X360)*IF('Matrix'!D360=0,1,'Matrix'!AW360/'Matrix'!D360)*'Matrix'!BE360)))*'11'!B$16*0.01*'DNO totals'!B$284/'DNO totals'!B$296</f>
        <v>0</v>
      </c>
      <c r="AD360" s="33">
        <f>0.01*('Matrix'!AW360*'11'!B$16*'Matrix'!BH360+'Matrix'!D360*'Matrix'!BI360*'935'!Q360*('11'!C$16-'935'!Y360)*('11'!B$16/('11'!B$16-'935'!X360)))</f>
        <v>0</v>
      </c>
      <c r="AE360" s="33">
        <f>'Matrix'!D360*'Charging rates'!B$116*('Parameters'!B$21+'Matrix'!J360)*IF('DNO totals'!B$323&lt;0,1,'935'!S360)</f>
        <v>0</v>
      </c>
      <c r="AF360" s="33">
        <f>'Matrix'!D360*MAX('Matrix'!CI360,0-('Matrix'!CH360+IF('935'!Q360=0,0,(1-'935'!Y360/'11'!C$16)*'11'!B$16/('11'!B$16-'935'!X360)*IF('Matrix'!D360=0,1,'Matrix'!AW360/'Matrix'!D360)*'Matrix'!BE360)))*'11'!B$16*0.01*(1-('DNO totals'!B$284+'DNO totals'!B$274)/'DNO totals'!B$296)</f>
        <v>0</v>
      </c>
      <c r="AG360" s="49">
        <f>Q360-Y360-Z360-AA360-AB360-AC360-AD360-AE360-AF360</f>
        <v>0</v>
      </c>
    </row>
    <row r="361" spans="1:33">
      <c r="A361" s="28">
        <v>261</v>
      </c>
      <c r="B361" s="48">
        <f>'Results'!B361</f>
        <v>0</v>
      </c>
      <c r="C361" s="34">
        <f>'Results'!C361</f>
        <v>0</v>
      </c>
      <c r="D361" s="54">
        <f>'Results'!D361</f>
        <v>0</v>
      </c>
      <c r="E361" s="54">
        <f>'Results'!E361</f>
        <v>0</v>
      </c>
      <c r="F361" s="55">
        <f>'Results'!F361</f>
        <v>0</v>
      </c>
      <c r="G361" s="34">
        <f>'Results'!G361</f>
        <v>0</v>
      </c>
      <c r="H361" s="54">
        <f>'Results'!H361</f>
        <v>0</v>
      </c>
      <c r="I361" s="54">
        <f>'Results'!I361</f>
        <v>0</v>
      </c>
      <c r="J361" s="55">
        <f>'Results'!J361</f>
        <v>0</v>
      </c>
      <c r="K361" s="56">
        <f>0.01*'11'!B$16*'Matrix'!D361*'Results'!E361</f>
        <v>0</v>
      </c>
      <c r="L361" s="33">
        <f>0.01*('11'!C$16-'935'!Y361)*'Results'!C361*'Matrix'!D361*('11'!B$16/('11'!B$16-'935'!X361))*'935'!Q361</f>
        <v>0</v>
      </c>
      <c r="M361" s="49">
        <f>0.01*('11'!B$16-'935'!X361)*'Results'!D361</f>
        <v>0</v>
      </c>
      <c r="N361" s="33">
        <f>0.01*'11'!B$16*'Matrix'!I361*'Matrix'!AQ361</f>
        <v>0</v>
      </c>
      <c r="O361" s="33">
        <f>0.01*('11'!B$16-'935'!X361)*'Matrix'!AV361</f>
        <v>0</v>
      </c>
      <c r="P361" s="49">
        <f>0.01*'Matrix'!AK361*'935'!U361</f>
        <v>0</v>
      </c>
      <c r="Q361" s="56">
        <f>K361+L361+M361</f>
        <v>0</v>
      </c>
      <c r="R361" s="32">
        <f>'935'!Z361</f>
        <v>0</v>
      </c>
      <c r="S361" s="57">
        <f>Q361-R361</f>
        <v>0</v>
      </c>
      <c r="T361" s="58">
        <f>IF(R361,Q361/R361-1,"")</f>
        <v>0</v>
      </c>
      <c r="U361" s="56">
        <f>N361+O361+P361</f>
        <v>0</v>
      </c>
      <c r="V361" s="32">
        <f>'935'!AA361</f>
        <v>0</v>
      </c>
      <c r="W361" s="57">
        <f>U361-V361</f>
        <v>0</v>
      </c>
      <c r="X361" s="58">
        <f>IF(V361,U361/V361-1,"")</f>
        <v>0</v>
      </c>
      <c r="Y361" s="56">
        <f>0.01*('11'!B$16-'935'!X361)*'Matrix'!AS361</f>
        <v>0</v>
      </c>
      <c r="Z361" s="33">
        <f>0.01*'11'!B$16*'Matrix'!D361*'Matrix'!CA361</f>
        <v>0</v>
      </c>
      <c r="AA361" s="33">
        <f>'Matrix'!D361*MAX('Matrix'!CI361,0-('Matrix'!CH361+IF('935'!Q361=0,0,(1-'935'!Y361/'11'!C$16)*'11'!B$16/('11'!B$16-'935'!X361)*IF('Matrix'!D361=0,1,'Matrix'!AW361/'Matrix'!D361)*'Matrix'!BE361)))*'11'!B$16*0.01*'DNO totals'!B$274/'DNO totals'!B$296</f>
        <v>0</v>
      </c>
      <c r="AB361" s="33">
        <f>'Matrix'!D361*'Charging rates'!B$106*'Matrix'!CF361</f>
        <v>0</v>
      </c>
      <c r="AC361" s="33">
        <f>'Matrix'!D361*MAX('Matrix'!CI361,0-('Matrix'!CH361+IF('935'!Q361=0,0,(1-'935'!Y361/'11'!C$16)*'11'!B$16/('11'!B$16-'935'!X361)*IF('Matrix'!D361=0,1,'Matrix'!AW361/'Matrix'!D361)*'Matrix'!BE361)))*'11'!B$16*0.01*'DNO totals'!B$284/'DNO totals'!B$296</f>
        <v>0</v>
      </c>
      <c r="AD361" s="33">
        <f>0.01*('Matrix'!AW361*'11'!B$16*'Matrix'!BH361+'Matrix'!D361*'Matrix'!BI361*'935'!Q361*('11'!C$16-'935'!Y361)*('11'!B$16/('11'!B$16-'935'!X361)))</f>
        <v>0</v>
      </c>
      <c r="AE361" s="33">
        <f>'Matrix'!D361*'Charging rates'!B$116*('Parameters'!B$21+'Matrix'!J361)*IF('DNO totals'!B$323&lt;0,1,'935'!S361)</f>
        <v>0</v>
      </c>
      <c r="AF361" s="33">
        <f>'Matrix'!D361*MAX('Matrix'!CI361,0-('Matrix'!CH361+IF('935'!Q361=0,0,(1-'935'!Y361/'11'!C$16)*'11'!B$16/('11'!B$16-'935'!X361)*IF('Matrix'!D361=0,1,'Matrix'!AW361/'Matrix'!D361)*'Matrix'!BE361)))*'11'!B$16*0.01*(1-('DNO totals'!B$284+'DNO totals'!B$274)/'DNO totals'!B$296)</f>
        <v>0</v>
      </c>
      <c r="AG361" s="49">
        <f>Q361-Y361-Z361-AA361-AB361-AC361-AD361-AE361-AF361</f>
        <v>0</v>
      </c>
    </row>
    <row r="362" spans="1:33">
      <c r="A362" s="28">
        <v>262</v>
      </c>
      <c r="B362" s="48">
        <f>'Results'!B362</f>
        <v>0</v>
      </c>
      <c r="C362" s="34">
        <f>'Results'!C362</f>
        <v>0</v>
      </c>
      <c r="D362" s="54">
        <f>'Results'!D362</f>
        <v>0</v>
      </c>
      <c r="E362" s="54">
        <f>'Results'!E362</f>
        <v>0</v>
      </c>
      <c r="F362" s="55">
        <f>'Results'!F362</f>
        <v>0</v>
      </c>
      <c r="G362" s="34">
        <f>'Results'!G362</f>
        <v>0</v>
      </c>
      <c r="H362" s="54">
        <f>'Results'!H362</f>
        <v>0</v>
      </c>
      <c r="I362" s="54">
        <f>'Results'!I362</f>
        <v>0</v>
      </c>
      <c r="J362" s="55">
        <f>'Results'!J362</f>
        <v>0</v>
      </c>
      <c r="K362" s="56">
        <f>0.01*'11'!B$16*'Matrix'!D362*'Results'!E362</f>
        <v>0</v>
      </c>
      <c r="L362" s="33">
        <f>0.01*('11'!C$16-'935'!Y362)*'Results'!C362*'Matrix'!D362*('11'!B$16/('11'!B$16-'935'!X362))*'935'!Q362</f>
        <v>0</v>
      </c>
      <c r="M362" s="49">
        <f>0.01*('11'!B$16-'935'!X362)*'Results'!D362</f>
        <v>0</v>
      </c>
      <c r="N362" s="33">
        <f>0.01*'11'!B$16*'Matrix'!I362*'Matrix'!AQ362</f>
        <v>0</v>
      </c>
      <c r="O362" s="33">
        <f>0.01*('11'!B$16-'935'!X362)*'Matrix'!AV362</f>
        <v>0</v>
      </c>
      <c r="P362" s="49">
        <f>0.01*'Matrix'!AK362*'935'!U362</f>
        <v>0</v>
      </c>
      <c r="Q362" s="56">
        <f>K362+L362+M362</f>
        <v>0</v>
      </c>
      <c r="R362" s="32">
        <f>'935'!Z362</f>
        <v>0</v>
      </c>
      <c r="S362" s="57">
        <f>Q362-R362</f>
        <v>0</v>
      </c>
      <c r="T362" s="58">
        <f>IF(R362,Q362/R362-1,"")</f>
        <v>0</v>
      </c>
      <c r="U362" s="56">
        <f>N362+O362+P362</f>
        <v>0</v>
      </c>
      <c r="V362" s="32">
        <f>'935'!AA362</f>
        <v>0</v>
      </c>
      <c r="W362" s="57">
        <f>U362-V362</f>
        <v>0</v>
      </c>
      <c r="X362" s="58">
        <f>IF(V362,U362/V362-1,"")</f>
        <v>0</v>
      </c>
      <c r="Y362" s="56">
        <f>0.01*('11'!B$16-'935'!X362)*'Matrix'!AS362</f>
        <v>0</v>
      </c>
      <c r="Z362" s="33">
        <f>0.01*'11'!B$16*'Matrix'!D362*'Matrix'!CA362</f>
        <v>0</v>
      </c>
      <c r="AA362" s="33">
        <f>'Matrix'!D362*MAX('Matrix'!CI362,0-('Matrix'!CH362+IF('935'!Q362=0,0,(1-'935'!Y362/'11'!C$16)*'11'!B$16/('11'!B$16-'935'!X362)*IF('Matrix'!D362=0,1,'Matrix'!AW362/'Matrix'!D362)*'Matrix'!BE362)))*'11'!B$16*0.01*'DNO totals'!B$274/'DNO totals'!B$296</f>
        <v>0</v>
      </c>
      <c r="AB362" s="33">
        <f>'Matrix'!D362*'Charging rates'!B$106*'Matrix'!CF362</f>
        <v>0</v>
      </c>
      <c r="AC362" s="33">
        <f>'Matrix'!D362*MAX('Matrix'!CI362,0-('Matrix'!CH362+IF('935'!Q362=0,0,(1-'935'!Y362/'11'!C$16)*'11'!B$16/('11'!B$16-'935'!X362)*IF('Matrix'!D362=0,1,'Matrix'!AW362/'Matrix'!D362)*'Matrix'!BE362)))*'11'!B$16*0.01*'DNO totals'!B$284/'DNO totals'!B$296</f>
        <v>0</v>
      </c>
      <c r="AD362" s="33">
        <f>0.01*('Matrix'!AW362*'11'!B$16*'Matrix'!BH362+'Matrix'!D362*'Matrix'!BI362*'935'!Q362*('11'!C$16-'935'!Y362)*('11'!B$16/('11'!B$16-'935'!X362)))</f>
        <v>0</v>
      </c>
      <c r="AE362" s="33">
        <f>'Matrix'!D362*'Charging rates'!B$116*('Parameters'!B$21+'Matrix'!J362)*IF('DNO totals'!B$323&lt;0,1,'935'!S362)</f>
        <v>0</v>
      </c>
      <c r="AF362" s="33">
        <f>'Matrix'!D362*MAX('Matrix'!CI362,0-('Matrix'!CH362+IF('935'!Q362=0,0,(1-'935'!Y362/'11'!C$16)*'11'!B$16/('11'!B$16-'935'!X362)*IF('Matrix'!D362=0,1,'Matrix'!AW362/'Matrix'!D362)*'Matrix'!BE362)))*'11'!B$16*0.01*(1-('DNO totals'!B$284+'DNO totals'!B$274)/'DNO totals'!B$296)</f>
        <v>0</v>
      </c>
      <c r="AG362" s="49">
        <f>Q362-Y362-Z362-AA362-AB362-AC362-AD362-AE362-AF362</f>
        <v>0</v>
      </c>
    </row>
    <row r="363" spans="1:33">
      <c r="A363" s="28">
        <v>263</v>
      </c>
      <c r="B363" s="48">
        <f>'Results'!B363</f>
        <v>0</v>
      </c>
      <c r="C363" s="34">
        <f>'Results'!C363</f>
        <v>0</v>
      </c>
      <c r="D363" s="54">
        <f>'Results'!D363</f>
        <v>0</v>
      </c>
      <c r="E363" s="54">
        <f>'Results'!E363</f>
        <v>0</v>
      </c>
      <c r="F363" s="55">
        <f>'Results'!F363</f>
        <v>0</v>
      </c>
      <c r="G363" s="34">
        <f>'Results'!G363</f>
        <v>0</v>
      </c>
      <c r="H363" s="54">
        <f>'Results'!H363</f>
        <v>0</v>
      </c>
      <c r="I363" s="54">
        <f>'Results'!I363</f>
        <v>0</v>
      </c>
      <c r="J363" s="55">
        <f>'Results'!J363</f>
        <v>0</v>
      </c>
      <c r="K363" s="56">
        <f>0.01*'11'!B$16*'Matrix'!D363*'Results'!E363</f>
        <v>0</v>
      </c>
      <c r="L363" s="33">
        <f>0.01*('11'!C$16-'935'!Y363)*'Results'!C363*'Matrix'!D363*('11'!B$16/('11'!B$16-'935'!X363))*'935'!Q363</f>
        <v>0</v>
      </c>
      <c r="M363" s="49">
        <f>0.01*('11'!B$16-'935'!X363)*'Results'!D363</f>
        <v>0</v>
      </c>
      <c r="N363" s="33">
        <f>0.01*'11'!B$16*'Matrix'!I363*'Matrix'!AQ363</f>
        <v>0</v>
      </c>
      <c r="O363" s="33">
        <f>0.01*('11'!B$16-'935'!X363)*'Matrix'!AV363</f>
        <v>0</v>
      </c>
      <c r="P363" s="49">
        <f>0.01*'Matrix'!AK363*'935'!U363</f>
        <v>0</v>
      </c>
      <c r="Q363" s="56">
        <f>K363+L363+M363</f>
        <v>0</v>
      </c>
      <c r="R363" s="32">
        <f>'935'!Z363</f>
        <v>0</v>
      </c>
      <c r="S363" s="57">
        <f>Q363-R363</f>
        <v>0</v>
      </c>
      <c r="T363" s="58">
        <f>IF(R363,Q363/R363-1,"")</f>
        <v>0</v>
      </c>
      <c r="U363" s="56">
        <f>N363+O363+P363</f>
        <v>0</v>
      </c>
      <c r="V363" s="32">
        <f>'935'!AA363</f>
        <v>0</v>
      </c>
      <c r="W363" s="57">
        <f>U363-V363</f>
        <v>0</v>
      </c>
      <c r="X363" s="58">
        <f>IF(V363,U363/V363-1,"")</f>
        <v>0</v>
      </c>
      <c r="Y363" s="56">
        <f>0.01*('11'!B$16-'935'!X363)*'Matrix'!AS363</f>
        <v>0</v>
      </c>
      <c r="Z363" s="33">
        <f>0.01*'11'!B$16*'Matrix'!D363*'Matrix'!CA363</f>
        <v>0</v>
      </c>
      <c r="AA363" s="33">
        <f>'Matrix'!D363*MAX('Matrix'!CI363,0-('Matrix'!CH363+IF('935'!Q363=0,0,(1-'935'!Y363/'11'!C$16)*'11'!B$16/('11'!B$16-'935'!X363)*IF('Matrix'!D363=0,1,'Matrix'!AW363/'Matrix'!D363)*'Matrix'!BE363)))*'11'!B$16*0.01*'DNO totals'!B$274/'DNO totals'!B$296</f>
        <v>0</v>
      </c>
      <c r="AB363" s="33">
        <f>'Matrix'!D363*'Charging rates'!B$106*'Matrix'!CF363</f>
        <v>0</v>
      </c>
      <c r="AC363" s="33">
        <f>'Matrix'!D363*MAX('Matrix'!CI363,0-('Matrix'!CH363+IF('935'!Q363=0,0,(1-'935'!Y363/'11'!C$16)*'11'!B$16/('11'!B$16-'935'!X363)*IF('Matrix'!D363=0,1,'Matrix'!AW363/'Matrix'!D363)*'Matrix'!BE363)))*'11'!B$16*0.01*'DNO totals'!B$284/'DNO totals'!B$296</f>
        <v>0</v>
      </c>
      <c r="AD363" s="33">
        <f>0.01*('Matrix'!AW363*'11'!B$16*'Matrix'!BH363+'Matrix'!D363*'Matrix'!BI363*'935'!Q363*('11'!C$16-'935'!Y363)*('11'!B$16/('11'!B$16-'935'!X363)))</f>
        <v>0</v>
      </c>
      <c r="AE363" s="33">
        <f>'Matrix'!D363*'Charging rates'!B$116*('Parameters'!B$21+'Matrix'!J363)*IF('DNO totals'!B$323&lt;0,1,'935'!S363)</f>
        <v>0</v>
      </c>
      <c r="AF363" s="33">
        <f>'Matrix'!D363*MAX('Matrix'!CI363,0-('Matrix'!CH363+IF('935'!Q363=0,0,(1-'935'!Y363/'11'!C$16)*'11'!B$16/('11'!B$16-'935'!X363)*IF('Matrix'!D363=0,1,'Matrix'!AW363/'Matrix'!D363)*'Matrix'!BE363)))*'11'!B$16*0.01*(1-('DNO totals'!B$284+'DNO totals'!B$274)/'DNO totals'!B$296)</f>
        <v>0</v>
      </c>
      <c r="AG363" s="49">
        <f>Q363-Y363-Z363-AA363-AB363-AC363-AD363-AE363-AF363</f>
        <v>0</v>
      </c>
    </row>
    <row r="364" spans="1:33">
      <c r="A364" s="28">
        <v>264</v>
      </c>
      <c r="B364" s="48">
        <f>'Results'!B364</f>
        <v>0</v>
      </c>
      <c r="C364" s="34">
        <f>'Results'!C364</f>
        <v>0</v>
      </c>
      <c r="D364" s="54">
        <f>'Results'!D364</f>
        <v>0</v>
      </c>
      <c r="E364" s="54">
        <f>'Results'!E364</f>
        <v>0</v>
      </c>
      <c r="F364" s="55">
        <f>'Results'!F364</f>
        <v>0</v>
      </c>
      <c r="G364" s="34">
        <f>'Results'!G364</f>
        <v>0</v>
      </c>
      <c r="H364" s="54">
        <f>'Results'!H364</f>
        <v>0</v>
      </c>
      <c r="I364" s="54">
        <f>'Results'!I364</f>
        <v>0</v>
      </c>
      <c r="J364" s="55">
        <f>'Results'!J364</f>
        <v>0</v>
      </c>
      <c r="K364" s="56">
        <f>0.01*'11'!B$16*'Matrix'!D364*'Results'!E364</f>
        <v>0</v>
      </c>
      <c r="L364" s="33">
        <f>0.01*('11'!C$16-'935'!Y364)*'Results'!C364*'Matrix'!D364*('11'!B$16/('11'!B$16-'935'!X364))*'935'!Q364</f>
        <v>0</v>
      </c>
      <c r="M364" s="49">
        <f>0.01*('11'!B$16-'935'!X364)*'Results'!D364</f>
        <v>0</v>
      </c>
      <c r="N364" s="33">
        <f>0.01*'11'!B$16*'Matrix'!I364*'Matrix'!AQ364</f>
        <v>0</v>
      </c>
      <c r="O364" s="33">
        <f>0.01*('11'!B$16-'935'!X364)*'Matrix'!AV364</f>
        <v>0</v>
      </c>
      <c r="P364" s="49">
        <f>0.01*'Matrix'!AK364*'935'!U364</f>
        <v>0</v>
      </c>
      <c r="Q364" s="56">
        <f>K364+L364+M364</f>
        <v>0</v>
      </c>
      <c r="R364" s="32">
        <f>'935'!Z364</f>
        <v>0</v>
      </c>
      <c r="S364" s="57">
        <f>Q364-R364</f>
        <v>0</v>
      </c>
      <c r="T364" s="58">
        <f>IF(R364,Q364/R364-1,"")</f>
        <v>0</v>
      </c>
      <c r="U364" s="56">
        <f>N364+O364+P364</f>
        <v>0</v>
      </c>
      <c r="V364" s="32">
        <f>'935'!AA364</f>
        <v>0</v>
      </c>
      <c r="W364" s="57">
        <f>U364-V364</f>
        <v>0</v>
      </c>
      <c r="X364" s="58">
        <f>IF(V364,U364/V364-1,"")</f>
        <v>0</v>
      </c>
      <c r="Y364" s="56">
        <f>0.01*('11'!B$16-'935'!X364)*'Matrix'!AS364</f>
        <v>0</v>
      </c>
      <c r="Z364" s="33">
        <f>0.01*'11'!B$16*'Matrix'!D364*'Matrix'!CA364</f>
        <v>0</v>
      </c>
      <c r="AA364" s="33">
        <f>'Matrix'!D364*MAX('Matrix'!CI364,0-('Matrix'!CH364+IF('935'!Q364=0,0,(1-'935'!Y364/'11'!C$16)*'11'!B$16/('11'!B$16-'935'!X364)*IF('Matrix'!D364=0,1,'Matrix'!AW364/'Matrix'!D364)*'Matrix'!BE364)))*'11'!B$16*0.01*'DNO totals'!B$274/'DNO totals'!B$296</f>
        <v>0</v>
      </c>
      <c r="AB364" s="33">
        <f>'Matrix'!D364*'Charging rates'!B$106*'Matrix'!CF364</f>
        <v>0</v>
      </c>
      <c r="AC364" s="33">
        <f>'Matrix'!D364*MAX('Matrix'!CI364,0-('Matrix'!CH364+IF('935'!Q364=0,0,(1-'935'!Y364/'11'!C$16)*'11'!B$16/('11'!B$16-'935'!X364)*IF('Matrix'!D364=0,1,'Matrix'!AW364/'Matrix'!D364)*'Matrix'!BE364)))*'11'!B$16*0.01*'DNO totals'!B$284/'DNO totals'!B$296</f>
        <v>0</v>
      </c>
      <c r="AD364" s="33">
        <f>0.01*('Matrix'!AW364*'11'!B$16*'Matrix'!BH364+'Matrix'!D364*'Matrix'!BI364*'935'!Q364*('11'!C$16-'935'!Y364)*('11'!B$16/('11'!B$16-'935'!X364)))</f>
        <v>0</v>
      </c>
      <c r="AE364" s="33">
        <f>'Matrix'!D364*'Charging rates'!B$116*('Parameters'!B$21+'Matrix'!J364)*IF('DNO totals'!B$323&lt;0,1,'935'!S364)</f>
        <v>0</v>
      </c>
      <c r="AF364" s="33">
        <f>'Matrix'!D364*MAX('Matrix'!CI364,0-('Matrix'!CH364+IF('935'!Q364=0,0,(1-'935'!Y364/'11'!C$16)*'11'!B$16/('11'!B$16-'935'!X364)*IF('Matrix'!D364=0,1,'Matrix'!AW364/'Matrix'!D364)*'Matrix'!BE364)))*'11'!B$16*0.01*(1-('DNO totals'!B$284+'DNO totals'!B$274)/'DNO totals'!B$296)</f>
        <v>0</v>
      </c>
      <c r="AG364" s="49">
        <f>Q364-Y364-Z364-AA364-AB364-AC364-AD364-AE364-AF364</f>
        <v>0</v>
      </c>
    </row>
    <row r="365" spans="1:33">
      <c r="A365" s="28">
        <v>265</v>
      </c>
      <c r="B365" s="48">
        <f>'Results'!B365</f>
        <v>0</v>
      </c>
      <c r="C365" s="34">
        <f>'Results'!C365</f>
        <v>0</v>
      </c>
      <c r="D365" s="54">
        <f>'Results'!D365</f>
        <v>0</v>
      </c>
      <c r="E365" s="54">
        <f>'Results'!E365</f>
        <v>0</v>
      </c>
      <c r="F365" s="55">
        <f>'Results'!F365</f>
        <v>0</v>
      </c>
      <c r="G365" s="34">
        <f>'Results'!G365</f>
        <v>0</v>
      </c>
      <c r="H365" s="54">
        <f>'Results'!H365</f>
        <v>0</v>
      </c>
      <c r="I365" s="54">
        <f>'Results'!I365</f>
        <v>0</v>
      </c>
      <c r="J365" s="55">
        <f>'Results'!J365</f>
        <v>0</v>
      </c>
      <c r="K365" s="56">
        <f>0.01*'11'!B$16*'Matrix'!D365*'Results'!E365</f>
        <v>0</v>
      </c>
      <c r="L365" s="33">
        <f>0.01*('11'!C$16-'935'!Y365)*'Results'!C365*'Matrix'!D365*('11'!B$16/('11'!B$16-'935'!X365))*'935'!Q365</f>
        <v>0</v>
      </c>
      <c r="M365" s="49">
        <f>0.01*('11'!B$16-'935'!X365)*'Results'!D365</f>
        <v>0</v>
      </c>
      <c r="N365" s="33">
        <f>0.01*'11'!B$16*'Matrix'!I365*'Matrix'!AQ365</f>
        <v>0</v>
      </c>
      <c r="O365" s="33">
        <f>0.01*('11'!B$16-'935'!X365)*'Matrix'!AV365</f>
        <v>0</v>
      </c>
      <c r="P365" s="49">
        <f>0.01*'Matrix'!AK365*'935'!U365</f>
        <v>0</v>
      </c>
      <c r="Q365" s="56">
        <f>K365+L365+M365</f>
        <v>0</v>
      </c>
      <c r="R365" s="32">
        <f>'935'!Z365</f>
        <v>0</v>
      </c>
      <c r="S365" s="57">
        <f>Q365-R365</f>
        <v>0</v>
      </c>
      <c r="T365" s="58">
        <f>IF(R365,Q365/R365-1,"")</f>
        <v>0</v>
      </c>
      <c r="U365" s="56">
        <f>N365+O365+P365</f>
        <v>0</v>
      </c>
      <c r="V365" s="32">
        <f>'935'!AA365</f>
        <v>0</v>
      </c>
      <c r="W365" s="57">
        <f>U365-V365</f>
        <v>0</v>
      </c>
      <c r="X365" s="58">
        <f>IF(V365,U365/V365-1,"")</f>
        <v>0</v>
      </c>
      <c r="Y365" s="56">
        <f>0.01*('11'!B$16-'935'!X365)*'Matrix'!AS365</f>
        <v>0</v>
      </c>
      <c r="Z365" s="33">
        <f>0.01*'11'!B$16*'Matrix'!D365*'Matrix'!CA365</f>
        <v>0</v>
      </c>
      <c r="AA365" s="33">
        <f>'Matrix'!D365*MAX('Matrix'!CI365,0-('Matrix'!CH365+IF('935'!Q365=0,0,(1-'935'!Y365/'11'!C$16)*'11'!B$16/('11'!B$16-'935'!X365)*IF('Matrix'!D365=0,1,'Matrix'!AW365/'Matrix'!D365)*'Matrix'!BE365)))*'11'!B$16*0.01*'DNO totals'!B$274/'DNO totals'!B$296</f>
        <v>0</v>
      </c>
      <c r="AB365" s="33">
        <f>'Matrix'!D365*'Charging rates'!B$106*'Matrix'!CF365</f>
        <v>0</v>
      </c>
      <c r="AC365" s="33">
        <f>'Matrix'!D365*MAX('Matrix'!CI365,0-('Matrix'!CH365+IF('935'!Q365=0,0,(1-'935'!Y365/'11'!C$16)*'11'!B$16/('11'!B$16-'935'!X365)*IF('Matrix'!D365=0,1,'Matrix'!AW365/'Matrix'!D365)*'Matrix'!BE365)))*'11'!B$16*0.01*'DNO totals'!B$284/'DNO totals'!B$296</f>
        <v>0</v>
      </c>
      <c r="AD365" s="33">
        <f>0.01*('Matrix'!AW365*'11'!B$16*'Matrix'!BH365+'Matrix'!D365*'Matrix'!BI365*'935'!Q365*('11'!C$16-'935'!Y365)*('11'!B$16/('11'!B$16-'935'!X365)))</f>
        <v>0</v>
      </c>
      <c r="AE365" s="33">
        <f>'Matrix'!D365*'Charging rates'!B$116*('Parameters'!B$21+'Matrix'!J365)*IF('DNO totals'!B$323&lt;0,1,'935'!S365)</f>
        <v>0</v>
      </c>
      <c r="AF365" s="33">
        <f>'Matrix'!D365*MAX('Matrix'!CI365,0-('Matrix'!CH365+IF('935'!Q365=0,0,(1-'935'!Y365/'11'!C$16)*'11'!B$16/('11'!B$16-'935'!X365)*IF('Matrix'!D365=0,1,'Matrix'!AW365/'Matrix'!D365)*'Matrix'!BE365)))*'11'!B$16*0.01*(1-('DNO totals'!B$284+'DNO totals'!B$274)/'DNO totals'!B$296)</f>
        <v>0</v>
      </c>
      <c r="AG365" s="49">
        <f>Q365-Y365-Z365-AA365-AB365-AC365-AD365-AE365-AF365</f>
        <v>0</v>
      </c>
    </row>
    <row r="366" spans="1:33">
      <c r="A366" s="28">
        <v>266</v>
      </c>
      <c r="B366" s="48">
        <f>'Results'!B366</f>
        <v>0</v>
      </c>
      <c r="C366" s="34">
        <f>'Results'!C366</f>
        <v>0</v>
      </c>
      <c r="D366" s="54">
        <f>'Results'!D366</f>
        <v>0</v>
      </c>
      <c r="E366" s="54">
        <f>'Results'!E366</f>
        <v>0</v>
      </c>
      <c r="F366" s="55">
        <f>'Results'!F366</f>
        <v>0</v>
      </c>
      <c r="G366" s="34">
        <f>'Results'!G366</f>
        <v>0</v>
      </c>
      <c r="H366" s="54">
        <f>'Results'!H366</f>
        <v>0</v>
      </c>
      <c r="I366" s="54">
        <f>'Results'!I366</f>
        <v>0</v>
      </c>
      <c r="J366" s="55">
        <f>'Results'!J366</f>
        <v>0</v>
      </c>
      <c r="K366" s="56">
        <f>0.01*'11'!B$16*'Matrix'!D366*'Results'!E366</f>
        <v>0</v>
      </c>
      <c r="L366" s="33">
        <f>0.01*('11'!C$16-'935'!Y366)*'Results'!C366*'Matrix'!D366*('11'!B$16/('11'!B$16-'935'!X366))*'935'!Q366</f>
        <v>0</v>
      </c>
      <c r="M366" s="49">
        <f>0.01*('11'!B$16-'935'!X366)*'Results'!D366</f>
        <v>0</v>
      </c>
      <c r="N366" s="33">
        <f>0.01*'11'!B$16*'Matrix'!I366*'Matrix'!AQ366</f>
        <v>0</v>
      </c>
      <c r="O366" s="33">
        <f>0.01*('11'!B$16-'935'!X366)*'Matrix'!AV366</f>
        <v>0</v>
      </c>
      <c r="P366" s="49">
        <f>0.01*'Matrix'!AK366*'935'!U366</f>
        <v>0</v>
      </c>
      <c r="Q366" s="56">
        <f>K366+L366+M366</f>
        <v>0</v>
      </c>
      <c r="R366" s="32">
        <f>'935'!Z366</f>
        <v>0</v>
      </c>
      <c r="S366" s="57">
        <f>Q366-R366</f>
        <v>0</v>
      </c>
      <c r="T366" s="58">
        <f>IF(R366,Q366/R366-1,"")</f>
        <v>0</v>
      </c>
      <c r="U366" s="56">
        <f>N366+O366+P366</f>
        <v>0</v>
      </c>
      <c r="V366" s="32">
        <f>'935'!AA366</f>
        <v>0</v>
      </c>
      <c r="W366" s="57">
        <f>U366-V366</f>
        <v>0</v>
      </c>
      <c r="X366" s="58">
        <f>IF(V366,U366/V366-1,"")</f>
        <v>0</v>
      </c>
      <c r="Y366" s="56">
        <f>0.01*('11'!B$16-'935'!X366)*'Matrix'!AS366</f>
        <v>0</v>
      </c>
      <c r="Z366" s="33">
        <f>0.01*'11'!B$16*'Matrix'!D366*'Matrix'!CA366</f>
        <v>0</v>
      </c>
      <c r="AA366" s="33">
        <f>'Matrix'!D366*MAX('Matrix'!CI366,0-('Matrix'!CH366+IF('935'!Q366=0,0,(1-'935'!Y366/'11'!C$16)*'11'!B$16/('11'!B$16-'935'!X366)*IF('Matrix'!D366=0,1,'Matrix'!AW366/'Matrix'!D366)*'Matrix'!BE366)))*'11'!B$16*0.01*'DNO totals'!B$274/'DNO totals'!B$296</f>
        <v>0</v>
      </c>
      <c r="AB366" s="33">
        <f>'Matrix'!D366*'Charging rates'!B$106*'Matrix'!CF366</f>
        <v>0</v>
      </c>
      <c r="AC366" s="33">
        <f>'Matrix'!D366*MAX('Matrix'!CI366,0-('Matrix'!CH366+IF('935'!Q366=0,0,(1-'935'!Y366/'11'!C$16)*'11'!B$16/('11'!B$16-'935'!X366)*IF('Matrix'!D366=0,1,'Matrix'!AW366/'Matrix'!D366)*'Matrix'!BE366)))*'11'!B$16*0.01*'DNO totals'!B$284/'DNO totals'!B$296</f>
        <v>0</v>
      </c>
      <c r="AD366" s="33">
        <f>0.01*('Matrix'!AW366*'11'!B$16*'Matrix'!BH366+'Matrix'!D366*'Matrix'!BI366*'935'!Q366*('11'!C$16-'935'!Y366)*('11'!B$16/('11'!B$16-'935'!X366)))</f>
        <v>0</v>
      </c>
      <c r="AE366" s="33">
        <f>'Matrix'!D366*'Charging rates'!B$116*('Parameters'!B$21+'Matrix'!J366)*IF('DNO totals'!B$323&lt;0,1,'935'!S366)</f>
        <v>0</v>
      </c>
      <c r="AF366" s="33">
        <f>'Matrix'!D366*MAX('Matrix'!CI366,0-('Matrix'!CH366+IF('935'!Q366=0,0,(1-'935'!Y366/'11'!C$16)*'11'!B$16/('11'!B$16-'935'!X366)*IF('Matrix'!D366=0,1,'Matrix'!AW366/'Matrix'!D366)*'Matrix'!BE366)))*'11'!B$16*0.01*(1-('DNO totals'!B$284+'DNO totals'!B$274)/'DNO totals'!B$296)</f>
        <v>0</v>
      </c>
      <c r="AG366" s="49">
        <f>Q366-Y366-Z366-AA366-AB366-AC366-AD366-AE366-AF366</f>
        <v>0</v>
      </c>
    </row>
    <row r="367" spans="1:33">
      <c r="A367" s="28">
        <v>267</v>
      </c>
      <c r="B367" s="48">
        <f>'Results'!B367</f>
        <v>0</v>
      </c>
      <c r="C367" s="34">
        <f>'Results'!C367</f>
        <v>0</v>
      </c>
      <c r="D367" s="54">
        <f>'Results'!D367</f>
        <v>0</v>
      </c>
      <c r="E367" s="54">
        <f>'Results'!E367</f>
        <v>0</v>
      </c>
      <c r="F367" s="55">
        <f>'Results'!F367</f>
        <v>0</v>
      </c>
      <c r="G367" s="34">
        <f>'Results'!G367</f>
        <v>0</v>
      </c>
      <c r="H367" s="54">
        <f>'Results'!H367</f>
        <v>0</v>
      </c>
      <c r="I367" s="54">
        <f>'Results'!I367</f>
        <v>0</v>
      </c>
      <c r="J367" s="55">
        <f>'Results'!J367</f>
        <v>0</v>
      </c>
      <c r="K367" s="56">
        <f>0.01*'11'!B$16*'Matrix'!D367*'Results'!E367</f>
        <v>0</v>
      </c>
      <c r="L367" s="33">
        <f>0.01*('11'!C$16-'935'!Y367)*'Results'!C367*'Matrix'!D367*('11'!B$16/('11'!B$16-'935'!X367))*'935'!Q367</f>
        <v>0</v>
      </c>
      <c r="M367" s="49">
        <f>0.01*('11'!B$16-'935'!X367)*'Results'!D367</f>
        <v>0</v>
      </c>
      <c r="N367" s="33">
        <f>0.01*'11'!B$16*'Matrix'!I367*'Matrix'!AQ367</f>
        <v>0</v>
      </c>
      <c r="O367" s="33">
        <f>0.01*('11'!B$16-'935'!X367)*'Matrix'!AV367</f>
        <v>0</v>
      </c>
      <c r="P367" s="49">
        <f>0.01*'Matrix'!AK367*'935'!U367</f>
        <v>0</v>
      </c>
      <c r="Q367" s="56">
        <f>K367+L367+M367</f>
        <v>0</v>
      </c>
      <c r="R367" s="32">
        <f>'935'!Z367</f>
        <v>0</v>
      </c>
      <c r="S367" s="57">
        <f>Q367-R367</f>
        <v>0</v>
      </c>
      <c r="T367" s="58">
        <f>IF(R367,Q367/R367-1,"")</f>
        <v>0</v>
      </c>
      <c r="U367" s="56">
        <f>N367+O367+P367</f>
        <v>0</v>
      </c>
      <c r="V367" s="32">
        <f>'935'!AA367</f>
        <v>0</v>
      </c>
      <c r="W367" s="57">
        <f>U367-V367</f>
        <v>0</v>
      </c>
      <c r="X367" s="58">
        <f>IF(V367,U367/V367-1,"")</f>
        <v>0</v>
      </c>
      <c r="Y367" s="56">
        <f>0.01*('11'!B$16-'935'!X367)*'Matrix'!AS367</f>
        <v>0</v>
      </c>
      <c r="Z367" s="33">
        <f>0.01*'11'!B$16*'Matrix'!D367*'Matrix'!CA367</f>
        <v>0</v>
      </c>
      <c r="AA367" s="33">
        <f>'Matrix'!D367*MAX('Matrix'!CI367,0-('Matrix'!CH367+IF('935'!Q367=0,0,(1-'935'!Y367/'11'!C$16)*'11'!B$16/('11'!B$16-'935'!X367)*IF('Matrix'!D367=0,1,'Matrix'!AW367/'Matrix'!D367)*'Matrix'!BE367)))*'11'!B$16*0.01*'DNO totals'!B$274/'DNO totals'!B$296</f>
        <v>0</v>
      </c>
      <c r="AB367" s="33">
        <f>'Matrix'!D367*'Charging rates'!B$106*'Matrix'!CF367</f>
        <v>0</v>
      </c>
      <c r="AC367" s="33">
        <f>'Matrix'!D367*MAX('Matrix'!CI367,0-('Matrix'!CH367+IF('935'!Q367=0,0,(1-'935'!Y367/'11'!C$16)*'11'!B$16/('11'!B$16-'935'!X367)*IF('Matrix'!D367=0,1,'Matrix'!AW367/'Matrix'!D367)*'Matrix'!BE367)))*'11'!B$16*0.01*'DNO totals'!B$284/'DNO totals'!B$296</f>
        <v>0</v>
      </c>
      <c r="AD367" s="33">
        <f>0.01*('Matrix'!AW367*'11'!B$16*'Matrix'!BH367+'Matrix'!D367*'Matrix'!BI367*'935'!Q367*('11'!C$16-'935'!Y367)*('11'!B$16/('11'!B$16-'935'!X367)))</f>
        <v>0</v>
      </c>
      <c r="AE367" s="33">
        <f>'Matrix'!D367*'Charging rates'!B$116*('Parameters'!B$21+'Matrix'!J367)*IF('DNO totals'!B$323&lt;0,1,'935'!S367)</f>
        <v>0</v>
      </c>
      <c r="AF367" s="33">
        <f>'Matrix'!D367*MAX('Matrix'!CI367,0-('Matrix'!CH367+IF('935'!Q367=0,0,(1-'935'!Y367/'11'!C$16)*'11'!B$16/('11'!B$16-'935'!X367)*IF('Matrix'!D367=0,1,'Matrix'!AW367/'Matrix'!D367)*'Matrix'!BE367)))*'11'!B$16*0.01*(1-('DNO totals'!B$284+'DNO totals'!B$274)/'DNO totals'!B$296)</f>
        <v>0</v>
      </c>
      <c r="AG367" s="49">
        <f>Q367-Y367-Z367-AA367-AB367-AC367-AD367-AE367-AF367</f>
        <v>0</v>
      </c>
    </row>
    <row r="368" spans="1:33">
      <c r="A368" s="28">
        <v>268</v>
      </c>
      <c r="B368" s="48">
        <f>'Results'!B368</f>
        <v>0</v>
      </c>
      <c r="C368" s="34">
        <f>'Results'!C368</f>
        <v>0</v>
      </c>
      <c r="D368" s="54">
        <f>'Results'!D368</f>
        <v>0</v>
      </c>
      <c r="E368" s="54">
        <f>'Results'!E368</f>
        <v>0</v>
      </c>
      <c r="F368" s="55">
        <f>'Results'!F368</f>
        <v>0</v>
      </c>
      <c r="G368" s="34">
        <f>'Results'!G368</f>
        <v>0</v>
      </c>
      <c r="H368" s="54">
        <f>'Results'!H368</f>
        <v>0</v>
      </c>
      <c r="I368" s="54">
        <f>'Results'!I368</f>
        <v>0</v>
      </c>
      <c r="J368" s="55">
        <f>'Results'!J368</f>
        <v>0</v>
      </c>
      <c r="K368" s="56">
        <f>0.01*'11'!B$16*'Matrix'!D368*'Results'!E368</f>
        <v>0</v>
      </c>
      <c r="L368" s="33">
        <f>0.01*('11'!C$16-'935'!Y368)*'Results'!C368*'Matrix'!D368*('11'!B$16/('11'!B$16-'935'!X368))*'935'!Q368</f>
        <v>0</v>
      </c>
      <c r="M368" s="49">
        <f>0.01*('11'!B$16-'935'!X368)*'Results'!D368</f>
        <v>0</v>
      </c>
      <c r="N368" s="33">
        <f>0.01*'11'!B$16*'Matrix'!I368*'Matrix'!AQ368</f>
        <v>0</v>
      </c>
      <c r="O368" s="33">
        <f>0.01*('11'!B$16-'935'!X368)*'Matrix'!AV368</f>
        <v>0</v>
      </c>
      <c r="P368" s="49">
        <f>0.01*'Matrix'!AK368*'935'!U368</f>
        <v>0</v>
      </c>
      <c r="Q368" s="56">
        <f>K368+L368+M368</f>
        <v>0</v>
      </c>
      <c r="R368" s="32">
        <f>'935'!Z368</f>
        <v>0</v>
      </c>
      <c r="S368" s="57">
        <f>Q368-R368</f>
        <v>0</v>
      </c>
      <c r="T368" s="58">
        <f>IF(R368,Q368/R368-1,"")</f>
        <v>0</v>
      </c>
      <c r="U368" s="56">
        <f>N368+O368+P368</f>
        <v>0</v>
      </c>
      <c r="V368" s="32">
        <f>'935'!AA368</f>
        <v>0</v>
      </c>
      <c r="W368" s="57">
        <f>U368-V368</f>
        <v>0</v>
      </c>
      <c r="X368" s="58">
        <f>IF(V368,U368/V368-1,"")</f>
        <v>0</v>
      </c>
      <c r="Y368" s="56">
        <f>0.01*('11'!B$16-'935'!X368)*'Matrix'!AS368</f>
        <v>0</v>
      </c>
      <c r="Z368" s="33">
        <f>0.01*'11'!B$16*'Matrix'!D368*'Matrix'!CA368</f>
        <v>0</v>
      </c>
      <c r="AA368" s="33">
        <f>'Matrix'!D368*MAX('Matrix'!CI368,0-('Matrix'!CH368+IF('935'!Q368=0,0,(1-'935'!Y368/'11'!C$16)*'11'!B$16/('11'!B$16-'935'!X368)*IF('Matrix'!D368=0,1,'Matrix'!AW368/'Matrix'!D368)*'Matrix'!BE368)))*'11'!B$16*0.01*'DNO totals'!B$274/'DNO totals'!B$296</f>
        <v>0</v>
      </c>
      <c r="AB368" s="33">
        <f>'Matrix'!D368*'Charging rates'!B$106*'Matrix'!CF368</f>
        <v>0</v>
      </c>
      <c r="AC368" s="33">
        <f>'Matrix'!D368*MAX('Matrix'!CI368,0-('Matrix'!CH368+IF('935'!Q368=0,0,(1-'935'!Y368/'11'!C$16)*'11'!B$16/('11'!B$16-'935'!X368)*IF('Matrix'!D368=0,1,'Matrix'!AW368/'Matrix'!D368)*'Matrix'!BE368)))*'11'!B$16*0.01*'DNO totals'!B$284/'DNO totals'!B$296</f>
        <v>0</v>
      </c>
      <c r="AD368" s="33">
        <f>0.01*('Matrix'!AW368*'11'!B$16*'Matrix'!BH368+'Matrix'!D368*'Matrix'!BI368*'935'!Q368*('11'!C$16-'935'!Y368)*('11'!B$16/('11'!B$16-'935'!X368)))</f>
        <v>0</v>
      </c>
      <c r="AE368" s="33">
        <f>'Matrix'!D368*'Charging rates'!B$116*('Parameters'!B$21+'Matrix'!J368)*IF('DNO totals'!B$323&lt;0,1,'935'!S368)</f>
        <v>0</v>
      </c>
      <c r="AF368" s="33">
        <f>'Matrix'!D368*MAX('Matrix'!CI368,0-('Matrix'!CH368+IF('935'!Q368=0,0,(1-'935'!Y368/'11'!C$16)*'11'!B$16/('11'!B$16-'935'!X368)*IF('Matrix'!D368=0,1,'Matrix'!AW368/'Matrix'!D368)*'Matrix'!BE368)))*'11'!B$16*0.01*(1-('DNO totals'!B$284+'DNO totals'!B$274)/'DNO totals'!B$296)</f>
        <v>0</v>
      </c>
      <c r="AG368" s="49">
        <f>Q368-Y368-Z368-AA368-AB368-AC368-AD368-AE368-AF368</f>
        <v>0</v>
      </c>
    </row>
    <row r="369" spans="1:33">
      <c r="A369" s="28">
        <v>269</v>
      </c>
      <c r="B369" s="48">
        <f>'Results'!B369</f>
        <v>0</v>
      </c>
      <c r="C369" s="34">
        <f>'Results'!C369</f>
        <v>0</v>
      </c>
      <c r="D369" s="54">
        <f>'Results'!D369</f>
        <v>0</v>
      </c>
      <c r="E369" s="54">
        <f>'Results'!E369</f>
        <v>0</v>
      </c>
      <c r="F369" s="55">
        <f>'Results'!F369</f>
        <v>0</v>
      </c>
      <c r="G369" s="34">
        <f>'Results'!G369</f>
        <v>0</v>
      </c>
      <c r="H369" s="54">
        <f>'Results'!H369</f>
        <v>0</v>
      </c>
      <c r="I369" s="54">
        <f>'Results'!I369</f>
        <v>0</v>
      </c>
      <c r="J369" s="55">
        <f>'Results'!J369</f>
        <v>0</v>
      </c>
      <c r="K369" s="56">
        <f>0.01*'11'!B$16*'Matrix'!D369*'Results'!E369</f>
        <v>0</v>
      </c>
      <c r="L369" s="33">
        <f>0.01*('11'!C$16-'935'!Y369)*'Results'!C369*'Matrix'!D369*('11'!B$16/('11'!B$16-'935'!X369))*'935'!Q369</f>
        <v>0</v>
      </c>
      <c r="M369" s="49">
        <f>0.01*('11'!B$16-'935'!X369)*'Results'!D369</f>
        <v>0</v>
      </c>
      <c r="N369" s="33">
        <f>0.01*'11'!B$16*'Matrix'!I369*'Matrix'!AQ369</f>
        <v>0</v>
      </c>
      <c r="O369" s="33">
        <f>0.01*('11'!B$16-'935'!X369)*'Matrix'!AV369</f>
        <v>0</v>
      </c>
      <c r="P369" s="49">
        <f>0.01*'Matrix'!AK369*'935'!U369</f>
        <v>0</v>
      </c>
      <c r="Q369" s="56">
        <f>K369+L369+M369</f>
        <v>0</v>
      </c>
      <c r="R369" s="32">
        <f>'935'!Z369</f>
        <v>0</v>
      </c>
      <c r="S369" s="57">
        <f>Q369-R369</f>
        <v>0</v>
      </c>
      <c r="T369" s="58">
        <f>IF(R369,Q369/R369-1,"")</f>
        <v>0</v>
      </c>
      <c r="U369" s="56">
        <f>N369+O369+P369</f>
        <v>0</v>
      </c>
      <c r="V369" s="32">
        <f>'935'!AA369</f>
        <v>0</v>
      </c>
      <c r="W369" s="57">
        <f>U369-V369</f>
        <v>0</v>
      </c>
      <c r="X369" s="58">
        <f>IF(V369,U369/V369-1,"")</f>
        <v>0</v>
      </c>
      <c r="Y369" s="56">
        <f>0.01*('11'!B$16-'935'!X369)*'Matrix'!AS369</f>
        <v>0</v>
      </c>
      <c r="Z369" s="33">
        <f>0.01*'11'!B$16*'Matrix'!D369*'Matrix'!CA369</f>
        <v>0</v>
      </c>
      <c r="AA369" s="33">
        <f>'Matrix'!D369*MAX('Matrix'!CI369,0-('Matrix'!CH369+IF('935'!Q369=0,0,(1-'935'!Y369/'11'!C$16)*'11'!B$16/('11'!B$16-'935'!X369)*IF('Matrix'!D369=0,1,'Matrix'!AW369/'Matrix'!D369)*'Matrix'!BE369)))*'11'!B$16*0.01*'DNO totals'!B$274/'DNO totals'!B$296</f>
        <v>0</v>
      </c>
      <c r="AB369" s="33">
        <f>'Matrix'!D369*'Charging rates'!B$106*'Matrix'!CF369</f>
        <v>0</v>
      </c>
      <c r="AC369" s="33">
        <f>'Matrix'!D369*MAX('Matrix'!CI369,0-('Matrix'!CH369+IF('935'!Q369=0,0,(1-'935'!Y369/'11'!C$16)*'11'!B$16/('11'!B$16-'935'!X369)*IF('Matrix'!D369=0,1,'Matrix'!AW369/'Matrix'!D369)*'Matrix'!BE369)))*'11'!B$16*0.01*'DNO totals'!B$284/'DNO totals'!B$296</f>
        <v>0</v>
      </c>
      <c r="AD369" s="33">
        <f>0.01*('Matrix'!AW369*'11'!B$16*'Matrix'!BH369+'Matrix'!D369*'Matrix'!BI369*'935'!Q369*('11'!C$16-'935'!Y369)*('11'!B$16/('11'!B$16-'935'!X369)))</f>
        <v>0</v>
      </c>
      <c r="AE369" s="33">
        <f>'Matrix'!D369*'Charging rates'!B$116*('Parameters'!B$21+'Matrix'!J369)*IF('DNO totals'!B$323&lt;0,1,'935'!S369)</f>
        <v>0</v>
      </c>
      <c r="AF369" s="33">
        <f>'Matrix'!D369*MAX('Matrix'!CI369,0-('Matrix'!CH369+IF('935'!Q369=0,0,(1-'935'!Y369/'11'!C$16)*'11'!B$16/('11'!B$16-'935'!X369)*IF('Matrix'!D369=0,1,'Matrix'!AW369/'Matrix'!D369)*'Matrix'!BE369)))*'11'!B$16*0.01*(1-('DNO totals'!B$284+'DNO totals'!B$274)/'DNO totals'!B$296)</f>
        <v>0</v>
      </c>
      <c r="AG369" s="49">
        <f>Q369-Y369-Z369-AA369-AB369-AC369-AD369-AE369-AF369</f>
        <v>0</v>
      </c>
    </row>
    <row r="370" spans="1:33">
      <c r="A370" s="28">
        <v>270</v>
      </c>
      <c r="B370" s="48">
        <f>'Results'!B370</f>
        <v>0</v>
      </c>
      <c r="C370" s="34">
        <f>'Results'!C370</f>
        <v>0</v>
      </c>
      <c r="D370" s="54">
        <f>'Results'!D370</f>
        <v>0</v>
      </c>
      <c r="E370" s="54">
        <f>'Results'!E370</f>
        <v>0</v>
      </c>
      <c r="F370" s="55">
        <f>'Results'!F370</f>
        <v>0</v>
      </c>
      <c r="G370" s="34">
        <f>'Results'!G370</f>
        <v>0</v>
      </c>
      <c r="H370" s="54">
        <f>'Results'!H370</f>
        <v>0</v>
      </c>
      <c r="I370" s="54">
        <f>'Results'!I370</f>
        <v>0</v>
      </c>
      <c r="J370" s="55">
        <f>'Results'!J370</f>
        <v>0</v>
      </c>
      <c r="K370" s="56">
        <f>0.01*'11'!B$16*'Matrix'!D370*'Results'!E370</f>
        <v>0</v>
      </c>
      <c r="L370" s="33">
        <f>0.01*('11'!C$16-'935'!Y370)*'Results'!C370*'Matrix'!D370*('11'!B$16/('11'!B$16-'935'!X370))*'935'!Q370</f>
        <v>0</v>
      </c>
      <c r="M370" s="49">
        <f>0.01*('11'!B$16-'935'!X370)*'Results'!D370</f>
        <v>0</v>
      </c>
      <c r="N370" s="33">
        <f>0.01*'11'!B$16*'Matrix'!I370*'Matrix'!AQ370</f>
        <v>0</v>
      </c>
      <c r="O370" s="33">
        <f>0.01*('11'!B$16-'935'!X370)*'Matrix'!AV370</f>
        <v>0</v>
      </c>
      <c r="P370" s="49">
        <f>0.01*'Matrix'!AK370*'935'!U370</f>
        <v>0</v>
      </c>
      <c r="Q370" s="56">
        <f>K370+L370+M370</f>
        <v>0</v>
      </c>
      <c r="R370" s="32">
        <f>'935'!Z370</f>
        <v>0</v>
      </c>
      <c r="S370" s="57">
        <f>Q370-R370</f>
        <v>0</v>
      </c>
      <c r="T370" s="58">
        <f>IF(R370,Q370/R370-1,"")</f>
        <v>0</v>
      </c>
      <c r="U370" s="56">
        <f>N370+O370+P370</f>
        <v>0</v>
      </c>
      <c r="V370" s="32">
        <f>'935'!AA370</f>
        <v>0</v>
      </c>
      <c r="W370" s="57">
        <f>U370-V370</f>
        <v>0</v>
      </c>
      <c r="X370" s="58">
        <f>IF(V370,U370/V370-1,"")</f>
        <v>0</v>
      </c>
      <c r="Y370" s="56">
        <f>0.01*('11'!B$16-'935'!X370)*'Matrix'!AS370</f>
        <v>0</v>
      </c>
      <c r="Z370" s="33">
        <f>0.01*'11'!B$16*'Matrix'!D370*'Matrix'!CA370</f>
        <v>0</v>
      </c>
      <c r="AA370" s="33">
        <f>'Matrix'!D370*MAX('Matrix'!CI370,0-('Matrix'!CH370+IF('935'!Q370=0,0,(1-'935'!Y370/'11'!C$16)*'11'!B$16/('11'!B$16-'935'!X370)*IF('Matrix'!D370=0,1,'Matrix'!AW370/'Matrix'!D370)*'Matrix'!BE370)))*'11'!B$16*0.01*'DNO totals'!B$274/'DNO totals'!B$296</f>
        <v>0</v>
      </c>
      <c r="AB370" s="33">
        <f>'Matrix'!D370*'Charging rates'!B$106*'Matrix'!CF370</f>
        <v>0</v>
      </c>
      <c r="AC370" s="33">
        <f>'Matrix'!D370*MAX('Matrix'!CI370,0-('Matrix'!CH370+IF('935'!Q370=0,0,(1-'935'!Y370/'11'!C$16)*'11'!B$16/('11'!B$16-'935'!X370)*IF('Matrix'!D370=0,1,'Matrix'!AW370/'Matrix'!D370)*'Matrix'!BE370)))*'11'!B$16*0.01*'DNO totals'!B$284/'DNO totals'!B$296</f>
        <v>0</v>
      </c>
      <c r="AD370" s="33">
        <f>0.01*('Matrix'!AW370*'11'!B$16*'Matrix'!BH370+'Matrix'!D370*'Matrix'!BI370*'935'!Q370*('11'!C$16-'935'!Y370)*('11'!B$16/('11'!B$16-'935'!X370)))</f>
        <v>0</v>
      </c>
      <c r="AE370" s="33">
        <f>'Matrix'!D370*'Charging rates'!B$116*('Parameters'!B$21+'Matrix'!J370)*IF('DNO totals'!B$323&lt;0,1,'935'!S370)</f>
        <v>0</v>
      </c>
      <c r="AF370" s="33">
        <f>'Matrix'!D370*MAX('Matrix'!CI370,0-('Matrix'!CH370+IF('935'!Q370=0,0,(1-'935'!Y370/'11'!C$16)*'11'!B$16/('11'!B$16-'935'!X370)*IF('Matrix'!D370=0,1,'Matrix'!AW370/'Matrix'!D370)*'Matrix'!BE370)))*'11'!B$16*0.01*(1-('DNO totals'!B$284+'DNO totals'!B$274)/'DNO totals'!B$296)</f>
        <v>0</v>
      </c>
      <c r="AG370" s="49">
        <f>Q370-Y370-Z370-AA370-AB370-AC370-AD370-AE370-AF370</f>
        <v>0</v>
      </c>
    </row>
    <row r="371" spans="1:33">
      <c r="A371" s="28">
        <v>271</v>
      </c>
      <c r="B371" s="48">
        <f>'Results'!B371</f>
        <v>0</v>
      </c>
      <c r="C371" s="34">
        <f>'Results'!C371</f>
        <v>0</v>
      </c>
      <c r="D371" s="54">
        <f>'Results'!D371</f>
        <v>0</v>
      </c>
      <c r="E371" s="54">
        <f>'Results'!E371</f>
        <v>0</v>
      </c>
      <c r="F371" s="55">
        <f>'Results'!F371</f>
        <v>0</v>
      </c>
      <c r="G371" s="34">
        <f>'Results'!G371</f>
        <v>0</v>
      </c>
      <c r="H371" s="54">
        <f>'Results'!H371</f>
        <v>0</v>
      </c>
      <c r="I371" s="54">
        <f>'Results'!I371</f>
        <v>0</v>
      </c>
      <c r="J371" s="55">
        <f>'Results'!J371</f>
        <v>0</v>
      </c>
      <c r="K371" s="56">
        <f>0.01*'11'!B$16*'Matrix'!D371*'Results'!E371</f>
        <v>0</v>
      </c>
      <c r="L371" s="33">
        <f>0.01*('11'!C$16-'935'!Y371)*'Results'!C371*'Matrix'!D371*('11'!B$16/('11'!B$16-'935'!X371))*'935'!Q371</f>
        <v>0</v>
      </c>
      <c r="M371" s="49">
        <f>0.01*('11'!B$16-'935'!X371)*'Results'!D371</f>
        <v>0</v>
      </c>
      <c r="N371" s="33">
        <f>0.01*'11'!B$16*'Matrix'!I371*'Matrix'!AQ371</f>
        <v>0</v>
      </c>
      <c r="O371" s="33">
        <f>0.01*('11'!B$16-'935'!X371)*'Matrix'!AV371</f>
        <v>0</v>
      </c>
      <c r="P371" s="49">
        <f>0.01*'Matrix'!AK371*'935'!U371</f>
        <v>0</v>
      </c>
      <c r="Q371" s="56">
        <f>K371+L371+M371</f>
        <v>0</v>
      </c>
      <c r="R371" s="32">
        <f>'935'!Z371</f>
        <v>0</v>
      </c>
      <c r="S371" s="57">
        <f>Q371-R371</f>
        <v>0</v>
      </c>
      <c r="T371" s="58">
        <f>IF(R371,Q371/R371-1,"")</f>
        <v>0</v>
      </c>
      <c r="U371" s="56">
        <f>N371+O371+P371</f>
        <v>0</v>
      </c>
      <c r="V371" s="32">
        <f>'935'!AA371</f>
        <v>0</v>
      </c>
      <c r="W371" s="57">
        <f>U371-V371</f>
        <v>0</v>
      </c>
      <c r="X371" s="58">
        <f>IF(V371,U371/V371-1,"")</f>
        <v>0</v>
      </c>
      <c r="Y371" s="56">
        <f>0.01*('11'!B$16-'935'!X371)*'Matrix'!AS371</f>
        <v>0</v>
      </c>
      <c r="Z371" s="33">
        <f>0.01*'11'!B$16*'Matrix'!D371*'Matrix'!CA371</f>
        <v>0</v>
      </c>
      <c r="AA371" s="33">
        <f>'Matrix'!D371*MAX('Matrix'!CI371,0-('Matrix'!CH371+IF('935'!Q371=0,0,(1-'935'!Y371/'11'!C$16)*'11'!B$16/('11'!B$16-'935'!X371)*IF('Matrix'!D371=0,1,'Matrix'!AW371/'Matrix'!D371)*'Matrix'!BE371)))*'11'!B$16*0.01*'DNO totals'!B$274/'DNO totals'!B$296</f>
        <v>0</v>
      </c>
      <c r="AB371" s="33">
        <f>'Matrix'!D371*'Charging rates'!B$106*'Matrix'!CF371</f>
        <v>0</v>
      </c>
      <c r="AC371" s="33">
        <f>'Matrix'!D371*MAX('Matrix'!CI371,0-('Matrix'!CH371+IF('935'!Q371=0,0,(1-'935'!Y371/'11'!C$16)*'11'!B$16/('11'!B$16-'935'!X371)*IF('Matrix'!D371=0,1,'Matrix'!AW371/'Matrix'!D371)*'Matrix'!BE371)))*'11'!B$16*0.01*'DNO totals'!B$284/'DNO totals'!B$296</f>
        <v>0</v>
      </c>
      <c r="AD371" s="33">
        <f>0.01*('Matrix'!AW371*'11'!B$16*'Matrix'!BH371+'Matrix'!D371*'Matrix'!BI371*'935'!Q371*('11'!C$16-'935'!Y371)*('11'!B$16/('11'!B$16-'935'!X371)))</f>
        <v>0</v>
      </c>
      <c r="AE371" s="33">
        <f>'Matrix'!D371*'Charging rates'!B$116*('Parameters'!B$21+'Matrix'!J371)*IF('DNO totals'!B$323&lt;0,1,'935'!S371)</f>
        <v>0</v>
      </c>
      <c r="AF371" s="33">
        <f>'Matrix'!D371*MAX('Matrix'!CI371,0-('Matrix'!CH371+IF('935'!Q371=0,0,(1-'935'!Y371/'11'!C$16)*'11'!B$16/('11'!B$16-'935'!X371)*IF('Matrix'!D371=0,1,'Matrix'!AW371/'Matrix'!D371)*'Matrix'!BE371)))*'11'!B$16*0.01*(1-('DNO totals'!B$284+'DNO totals'!B$274)/'DNO totals'!B$296)</f>
        <v>0</v>
      </c>
      <c r="AG371" s="49">
        <f>Q371-Y371-Z371-AA371-AB371-AC371-AD371-AE371-AF371</f>
        <v>0</v>
      </c>
    </row>
    <row r="372" spans="1:33">
      <c r="A372" s="28">
        <v>272</v>
      </c>
      <c r="B372" s="48">
        <f>'Results'!B372</f>
        <v>0</v>
      </c>
      <c r="C372" s="34">
        <f>'Results'!C372</f>
        <v>0</v>
      </c>
      <c r="D372" s="54">
        <f>'Results'!D372</f>
        <v>0</v>
      </c>
      <c r="E372" s="54">
        <f>'Results'!E372</f>
        <v>0</v>
      </c>
      <c r="F372" s="55">
        <f>'Results'!F372</f>
        <v>0</v>
      </c>
      <c r="G372" s="34">
        <f>'Results'!G372</f>
        <v>0</v>
      </c>
      <c r="H372" s="54">
        <f>'Results'!H372</f>
        <v>0</v>
      </c>
      <c r="I372" s="54">
        <f>'Results'!I372</f>
        <v>0</v>
      </c>
      <c r="J372" s="55">
        <f>'Results'!J372</f>
        <v>0</v>
      </c>
      <c r="K372" s="56">
        <f>0.01*'11'!B$16*'Matrix'!D372*'Results'!E372</f>
        <v>0</v>
      </c>
      <c r="L372" s="33">
        <f>0.01*('11'!C$16-'935'!Y372)*'Results'!C372*'Matrix'!D372*('11'!B$16/('11'!B$16-'935'!X372))*'935'!Q372</f>
        <v>0</v>
      </c>
      <c r="M372" s="49">
        <f>0.01*('11'!B$16-'935'!X372)*'Results'!D372</f>
        <v>0</v>
      </c>
      <c r="N372" s="33">
        <f>0.01*'11'!B$16*'Matrix'!I372*'Matrix'!AQ372</f>
        <v>0</v>
      </c>
      <c r="O372" s="33">
        <f>0.01*('11'!B$16-'935'!X372)*'Matrix'!AV372</f>
        <v>0</v>
      </c>
      <c r="P372" s="49">
        <f>0.01*'Matrix'!AK372*'935'!U372</f>
        <v>0</v>
      </c>
      <c r="Q372" s="56">
        <f>K372+L372+M372</f>
        <v>0</v>
      </c>
      <c r="R372" s="32">
        <f>'935'!Z372</f>
        <v>0</v>
      </c>
      <c r="S372" s="57">
        <f>Q372-R372</f>
        <v>0</v>
      </c>
      <c r="T372" s="58">
        <f>IF(R372,Q372/R372-1,"")</f>
        <v>0</v>
      </c>
      <c r="U372" s="56">
        <f>N372+O372+P372</f>
        <v>0</v>
      </c>
      <c r="V372" s="32">
        <f>'935'!AA372</f>
        <v>0</v>
      </c>
      <c r="W372" s="57">
        <f>U372-V372</f>
        <v>0</v>
      </c>
      <c r="X372" s="58">
        <f>IF(V372,U372/V372-1,"")</f>
        <v>0</v>
      </c>
      <c r="Y372" s="56">
        <f>0.01*('11'!B$16-'935'!X372)*'Matrix'!AS372</f>
        <v>0</v>
      </c>
      <c r="Z372" s="33">
        <f>0.01*'11'!B$16*'Matrix'!D372*'Matrix'!CA372</f>
        <v>0</v>
      </c>
      <c r="AA372" s="33">
        <f>'Matrix'!D372*MAX('Matrix'!CI372,0-('Matrix'!CH372+IF('935'!Q372=0,0,(1-'935'!Y372/'11'!C$16)*'11'!B$16/('11'!B$16-'935'!X372)*IF('Matrix'!D372=0,1,'Matrix'!AW372/'Matrix'!D372)*'Matrix'!BE372)))*'11'!B$16*0.01*'DNO totals'!B$274/'DNO totals'!B$296</f>
        <v>0</v>
      </c>
      <c r="AB372" s="33">
        <f>'Matrix'!D372*'Charging rates'!B$106*'Matrix'!CF372</f>
        <v>0</v>
      </c>
      <c r="AC372" s="33">
        <f>'Matrix'!D372*MAX('Matrix'!CI372,0-('Matrix'!CH372+IF('935'!Q372=0,0,(1-'935'!Y372/'11'!C$16)*'11'!B$16/('11'!B$16-'935'!X372)*IF('Matrix'!D372=0,1,'Matrix'!AW372/'Matrix'!D372)*'Matrix'!BE372)))*'11'!B$16*0.01*'DNO totals'!B$284/'DNO totals'!B$296</f>
        <v>0</v>
      </c>
      <c r="AD372" s="33">
        <f>0.01*('Matrix'!AW372*'11'!B$16*'Matrix'!BH372+'Matrix'!D372*'Matrix'!BI372*'935'!Q372*('11'!C$16-'935'!Y372)*('11'!B$16/('11'!B$16-'935'!X372)))</f>
        <v>0</v>
      </c>
      <c r="AE372" s="33">
        <f>'Matrix'!D372*'Charging rates'!B$116*('Parameters'!B$21+'Matrix'!J372)*IF('DNO totals'!B$323&lt;0,1,'935'!S372)</f>
        <v>0</v>
      </c>
      <c r="AF372" s="33">
        <f>'Matrix'!D372*MAX('Matrix'!CI372,0-('Matrix'!CH372+IF('935'!Q372=0,0,(1-'935'!Y372/'11'!C$16)*'11'!B$16/('11'!B$16-'935'!X372)*IF('Matrix'!D372=0,1,'Matrix'!AW372/'Matrix'!D372)*'Matrix'!BE372)))*'11'!B$16*0.01*(1-('DNO totals'!B$284+'DNO totals'!B$274)/'DNO totals'!B$296)</f>
        <v>0</v>
      </c>
      <c r="AG372" s="49">
        <f>Q372-Y372-Z372-AA372-AB372-AC372-AD372-AE372-AF372</f>
        <v>0</v>
      </c>
    </row>
    <row r="373" spans="1:33">
      <c r="A373" s="28">
        <v>273</v>
      </c>
      <c r="B373" s="48">
        <f>'Results'!B373</f>
        <v>0</v>
      </c>
      <c r="C373" s="34">
        <f>'Results'!C373</f>
        <v>0</v>
      </c>
      <c r="D373" s="54">
        <f>'Results'!D373</f>
        <v>0</v>
      </c>
      <c r="E373" s="54">
        <f>'Results'!E373</f>
        <v>0</v>
      </c>
      <c r="F373" s="55">
        <f>'Results'!F373</f>
        <v>0</v>
      </c>
      <c r="G373" s="34">
        <f>'Results'!G373</f>
        <v>0</v>
      </c>
      <c r="H373" s="54">
        <f>'Results'!H373</f>
        <v>0</v>
      </c>
      <c r="I373" s="54">
        <f>'Results'!I373</f>
        <v>0</v>
      </c>
      <c r="J373" s="55">
        <f>'Results'!J373</f>
        <v>0</v>
      </c>
      <c r="K373" s="56">
        <f>0.01*'11'!B$16*'Matrix'!D373*'Results'!E373</f>
        <v>0</v>
      </c>
      <c r="L373" s="33">
        <f>0.01*('11'!C$16-'935'!Y373)*'Results'!C373*'Matrix'!D373*('11'!B$16/('11'!B$16-'935'!X373))*'935'!Q373</f>
        <v>0</v>
      </c>
      <c r="M373" s="49">
        <f>0.01*('11'!B$16-'935'!X373)*'Results'!D373</f>
        <v>0</v>
      </c>
      <c r="N373" s="33">
        <f>0.01*'11'!B$16*'Matrix'!I373*'Matrix'!AQ373</f>
        <v>0</v>
      </c>
      <c r="O373" s="33">
        <f>0.01*('11'!B$16-'935'!X373)*'Matrix'!AV373</f>
        <v>0</v>
      </c>
      <c r="P373" s="49">
        <f>0.01*'Matrix'!AK373*'935'!U373</f>
        <v>0</v>
      </c>
      <c r="Q373" s="56">
        <f>K373+L373+M373</f>
        <v>0</v>
      </c>
      <c r="R373" s="32">
        <f>'935'!Z373</f>
        <v>0</v>
      </c>
      <c r="S373" s="57">
        <f>Q373-R373</f>
        <v>0</v>
      </c>
      <c r="T373" s="58">
        <f>IF(R373,Q373/R373-1,"")</f>
        <v>0</v>
      </c>
      <c r="U373" s="56">
        <f>N373+O373+P373</f>
        <v>0</v>
      </c>
      <c r="V373" s="32">
        <f>'935'!AA373</f>
        <v>0</v>
      </c>
      <c r="W373" s="57">
        <f>U373-V373</f>
        <v>0</v>
      </c>
      <c r="X373" s="58">
        <f>IF(V373,U373/V373-1,"")</f>
        <v>0</v>
      </c>
      <c r="Y373" s="56">
        <f>0.01*('11'!B$16-'935'!X373)*'Matrix'!AS373</f>
        <v>0</v>
      </c>
      <c r="Z373" s="33">
        <f>0.01*'11'!B$16*'Matrix'!D373*'Matrix'!CA373</f>
        <v>0</v>
      </c>
      <c r="AA373" s="33">
        <f>'Matrix'!D373*MAX('Matrix'!CI373,0-('Matrix'!CH373+IF('935'!Q373=0,0,(1-'935'!Y373/'11'!C$16)*'11'!B$16/('11'!B$16-'935'!X373)*IF('Matrix'!D373=0,1,'Matrix'!AW373/'Matrix'!D373)*'Matrix'!BE373)))*'11'!B$16*0.01*'DNO totals'!B$274/'DNO totals'!B$296</f>
        <v>0</v>
      </c>
      <c r="AB373" s="33">
        <f>'Matrix'!D373*'Charging rates'!B$106*'Matrix'!CF373</f>
        <v>0</v>
      </c>
      <c r="AC373" s="33">
        <f>'Matrix'!D373*MAX('Matrix'!CI373,0-('Matrix'!CH373+IF('935'!Q373=0,0,(1-'935'!Y373/'11'!C$16)*'11'!B$16/('11'!B$16-'935'!X373)*IF('Matrix'!D373=0,1,'Matrix'!AW373/'Matrix'!D373)*'Matrix'!BE373)))*'11'!B$16*0.01*'DNO totals'!B$284/'DNO totals'!B$296</f>
        <v>0</v>
      </c>
      <c r="AD373" s="33">
        <f>0.01*('Matrix'!AW373*'11'!B$16*'Matrix'!BH373+'Matrix'!D373*'Matrix'!BI373*'935'!Q373*('11'!C$16-'935'!Y373)*('11'!B$16/('11'!B$16-'935'!X373)))</f>
        <v>0</v>
      </c>
      <c r="AE373" s="33">
        <f>'Matrix'!D373*'Charging rates'!B$116*('Parameters'!B$21+'Matrix'!J373)*IF('DNO totals'!B$323&lt;0,1,'935'!S373)</f>
        <v>0</v>
      </c>
      <c r="AF373" s="33">
        <f>'Matrix'!D373*MAX('Matrix'!CI373,0-('Matrix'!CH373+IF('935'!Q373=0,0,(1-'935'!Y373/'11'!C$16)*'11'!B$16/('11'!B$16-'935'!X373)*IF('Matrix'!D373=0,1,'Matrix'!AW373/'Matrix'!D373)*'Matrix'!BE373)))*'11'!B$16*0.01*(1-('DNO totals'!B$284+'DNO totals'!B$274)/'DNO totals'!B$296)</f>
        <v>0</v>
      </c>
      <c r="AG373" s="49">
        <f>Q373-Y373-Z373-AA373-AB373-AC373-AD373-AE373-AF373</f>
        <v>0</v>
      </c>
    </row>
    <row r="374" spans="1:33">
      <c r="A374" s="28">
        <v>274</v>
      </c>
      <c r="B374" s="48">
        <f>'Results'!B374</f>
        <v>0</v>
      </c>
      <c r="C374" s="34">
        <f>'Results'!C374</f>
        <v>0</v>
      </c>
      <c r="D374" s="54">
        <f>'Results'!D374</f>
        <v>0</v>
      </c>
      <c r="E374" s="54">
        <f>'Results'!E374</f>
        <v>0</v>
      </c>
      <c r="F374" s="55">
        <f>'Results'!F374</f>
        <v>0</v>
      </c>
      <c r="G374" s="34">
        <f>'Results'!G374</f>
        <v>0</v>
      </c>
      <c r="H374" s="54">
        <f>'Results'!H374</f>
        <v>0</v>
      </c>
      <c r="I374" s="54">
        <f>'Results'!I374</f>
        <v>0</v>
      </c>
      <c r="J374" s="55">
        <f>'Results'!J374</f>
        <v>0</v>
      </c>
      <c r="K374" s="56">
        <f>0.01*'11'!B$16*'Matrix'!D374*'Results'!E374</f>
        <v>0</v>
      </c>
      <c r="L374" s="33">
        <f>0.01*('11'!C$16-'935'!Y374)*'Results'!C374*'Matrix'!D374*('11'!B$16/('11'!B$16-'935'!X374))*'935'!Q374</f>
        <v>0</v>
      </c>
      <c r="M374" s="49">
        <f>0.01*('11'!B$16-'935'!X374)*'Results'!D374</f>
        <v>0</v>
      </c>
      <c r="N374" s="33">
        <f>0.01*'11'!B$16*'Matrix'!I374*'Matrix'!AQ374</f>
        <v>0</v>
      </c>
      <c r="O374" s="33">
        <f>0.01*('11'!B$16-'935'!X374)*'Matrix'!AV374</f>
        <v>0</v>
      </c>
      <c r="P374" s="49">
        <f>0.01*'Matrix'!AK374*'935'!U374</f>
        <v>0</v>
      </c>
      <c r="Q374" s="56">
        <f>K374+L374+M374</f>
        <v>0</v>
      </c>
      <c r="R374" s="32">
        <f>'935'!Z374</f>
        <v>0</v>
      </c>
      <c r="S374" s="57">
        <f>Q374-R374</f>
        <v>0</v>
      </c>
      <c r="T374" s="58">
        <f>IF(R374,Q374/R374-1,"")</f>
        <v>0</v>
      </c>
      <c r="U374" s="56">
        <f>N374+O374+P374</f>
        <v>0</v>
      </c>
      <c r="V374" s="32">
        <f>'935'!AA374</f>
        <v>0</v>
      </c>
      <c r="W374" s="57">
        <f>U374-V374</f>
        <v>0</v>
      </c>
      <c r="X374" s="58">
        <f>IF(V374,U374/V374-1,"")</f>
        <v>0</v>
      </c>
      <c r="Y374" s="56">
        <f>0.01*('11'!B$16-'935'!X374)*'Matrix'!AS374</f>
        <v>0</v>
      </c>
      <c r="Z374" s="33">
        <f>0.01*'11'!B$16*'Matrix'!D374*'Matrix'!CA374</f>
        <v>0</v>
      </c>
      <c r="AA374" s="33">
        <f>'Matrix'!D374*MAX('Matrix'!CI374,0-('Matrix'!CH374+IF('935'!Q374=0,0,(1-'935'!Y374/'11'!C$16)*'11'!B$16/('11'!B$16-'935'!X374)*IF('Matrix'!D374=0,1,'Matrix'!AW374/'Matrix'!D374)*'Matrix'!BE374)))*'11'!B$16*0.01*'DNO totals'!B$274/'DNO totals'!B$296</f>
        <v>0</v>
      </c>
      <c r="AB374" s="33">
        <f>'Matrix'!D374*'Charging rates'!B$106*'Matrix'!CF374</f>
        <v>0</v>
      </c>
      <c r="AC374" s="33">
        <f>'Matrix'!D374*MAX('Matrix'!CI374,0-('Matrix'!CH374+IF('935'!Q374=0,0,(1-'935'!Y374/'11'!C$16)*'11'!B$16/('11'!B$16-'935'!X374)*IF('Matrix'!D374=0,1,'Matrix'!AW374/'Matrix'!D374)*'Matrix'!BE374)))*'11'!B$16*0.01*'DNO totals'!B$284/'DNO totals'!B$296</f>
        <v>0</v>
      </c>
      <c r="AD374" s="33">
        <f>0.01*('Matrix'!AW374*'11'!B$16*'Matrix'!BH374+'Matrix'!D374*'Matrix'!BI374*'935'!Q374*('11'!C$16-'935'!Y374)*('11'!B$16/('11'!B$16-'935'!X374)))</f>
        <v>0</v>
      </c>
      <c r="AE374" s="33">
        <f>'Matrix'!D374*'Charging rates'!B$116*('Parameters'!B$21+'Matrix'!J374)*IF('DNO totals'!B$323&lt;0,1,'935'!S374)</f>
        <v>0</v>
      </c>
      <c r="AF374" s="33">
        <f>'Matrix'!D374*MAX('Matrix'!CI374,0-('Matrix'!CH374+IF('935'!Q374=0,0,(1-'935'!Y374/'11'!C$16)*'11'!B$16/('11'!B$16-'935'!X374)*IF('Matrix'!D374=0,1,'Matrix'!AW374/'Matrix'!D374)*'Matrix'!BE374)))*'11'!B$16*0.01*(1-('DNO totals'!B$284+'DNO totals'!B$274)/'DNO totals'!B$296)</f>
        <v>0</v>
      </c>
      <c r="AG374" s="49">
        <f>Q374-Y374-Z374-AA374-AB374-AC374-AD374-AE374-AF374</f>
        <v>0</v>
      </c>
    </row>
    <row r="375" spans="1:33">
      <c r="A375" s="28">
        <v>275</v>
      </c>
      <c r="B375" s="48">
        <f>'Results'!B375</f>
        <v>0</v>
      </c>
      <c r="C375" s="34">
        <f>'Results'!C375</f>
        <v>0</v>
      </c>
      <c r="D375" s="54">
        <f>'Results'!D375</f>
        <v>0</v>
      </c>
      <c r="E375" s="54">
        <f>'Results'!E375</f>
        <v>0</v>
      </c>
      <c r="F375" s="55">
        <f>'Results'!F375</f>
        <v>0</v>
      </c>
      <c r="G375" s="34">
        <f>'Results'!G375</f>
        <v>0</v>
      </c>
      <c r="H375" s="54">
        <f>'Results'!H375</f>
        <v>0</v>
      </c>
      <c r="I375" s="54">
        <f>'Results'!I375</f>
        <v>0</v>
      </c>
      <c r="J375" s="55">
        <f>'Results'!J375</f>
        <v>0</v>
      </c>
      <c r="K375" s="56">
        <f>0.01*'11'!B$16*'Matrix'!D375*'Results'!E375</f>
        <v>0</v>
      </c>
      <c r="L375" s="33">
        <f>0.01*('11'!C$16-'935'!Y375)*'Results'!C375*'Matrix'!D375*('11'!B$16/('11'!B$16-'935'!X375))*'935'!Q375</f>
        <v>0</v>
      </c>
      <c r="M375" s="49">
        <f>0.01*('11'!B$16-'935'!X375)*'Results'!D375</f>
        <v>0</v>
      </c>
      <c r="N375" s="33">
        <f>0.01*'11'!B$16*'Matrix'!I375*'Matrix'!AQ375</f>
        <v>0</v>
      </c>
      <c r="O375" s="33">
        <f>0.01*('11'!B$16-'935'!X375)*'Matrix'!AV375</f>
        <v>0</v>
      </c>
      <c r="P375" s="49">
        <f>0.01*'Matrix'!AK375*'935'!U375</f>
        <v>0</v>
      </c>
      <c r="Q375" s="56">
        <f>K375+L375+M375</f>
        <v>0</v>
      </c>
      <c r="R375" s="32">
        <f>'935'!Z375</f>
        <v>0</v>
      </c>
      <c r="S375" s="57">
        <f>Q375-R375</f>
        <v>0</v>
      </c>
      <c r="T375" s="58">
        <f>IF(R375,Q375/R375-1,"")</f>
        <v>0</v>
      </c>
      <c r="U375" s="56">
        <f>N375+O375+P375</f>
        <v>0</v>
      </c>
      <c r="V375" s="32">
        <f>'935'!AA375</f>
        <v>0</v>
      </c>
      <c r="W375" s="57">
        <f>U375-V375</f>
        <v>0</v>
      </c>
      <c r="X375" s="58">
        <f>IF(V375,U375/V375-1,"")</f>
        <v>0</v>
      </c>
      <c r="Y375" s="56">
        <f>0.01*('11'!B$16-'935'!X375)*'Matrix'!AS375</f>
        <v>0</v>
      </c>
      <c r="Z375" s="33">
        <f>0.01*'11'!B$16*'Matrix'!D375*'Matrix'!CA375</f>
        <v>0</v>
      </c>
      <c r="AA375" s="33">
        <f>'Matrix'!D375*MAX('Matrix'!CI375,0-('Matrix'!CH375+IF('935'!Q375=0,0,(1-'935'!Y375/'11'!C$16)*'11'!B$16/('11'!B$16-'935'!X375)*IF('Matrix'!D375=0,1,'Matrix'!AW375/'Matrix'!D375)*'Matrix'!BE375)))*'11'!B$16*0.01*'DNO totals'!B$274/'DNO totals'!B$296</f>
        <v>0</v>
      </c>
      <c r="AB375" s="33">
        <f>'Matrix'!D375*'Charging rates'!B$106*'Matrix'!CF375</f>
        <v>0</v>
      </c>
      <c r="AC375" s="33">
        <f>'Matrix'!D375*MAX('Matrix'!CI375,0-('Matrix'!CH375+IF('935'!Q375=0,0,(1-'935'!Y375/'11'!C$16)*'11'!B$16/('11'!B$16-'935'!X375)*IF('Matrix'!D375=0,1,'Matrix'!AW375/'Matrix'!D375)*'Matrix'!BE375)))*'11'!B$16*0.01*'DNO totals'!B$284/'DNO totals'!B$296</f>
        <v>0</v>
      </c>
      <c r="AD375" s="33">
        <f>0.01*('Matrix'!AW375*'11'!B$16*'Matrix'!BH375+'Matrix'!D375*'Matrix'!BI375*'935'!Q375*('11'!C$16-'935'!Y375)*('11'!B$16/('11'!B$16-'935'!X375)))</f>
        <v>0</v>
      </c>
      <c r="AE375" s="33">
        <f>'Matrix'!D375*'Charging rates'!B$116*('Parameters'!B$21+'Matrix'!J375)*IF('DNO totals'!B$323&lt;0,1,'935'!S375)</f>
        <v>0</v>
      </c>
      <c r="AF375" s="33">
        <f>'Matrix'!D375*MAX('Matrix'!CI375,0-('Matrix'!CH375+IF('935'!Q375=0,0,(1-'935'!Y375/'11'!C$16)*'11'!B$16/('11'!B$16-'935'!X375)*IF('Matrix'!D375=0,1,'Matrix'!AW375/'Matrix'!D375)*'Matrix'!BE375)))*'11'!B$16*0.01*(1-('DNO totals'!B$284+'DNO totals'!B$274)/'DNO totals'!B$296)</f>
        <v>0</v>
      </c>
      <c r="AG375" s="49">
        <f>Q375-Y375-Z375-AA375-AB375-AC375-AD375-AE375-AF375</f>
        <v>0</v>
      </c>
    </row>
    <row r="376" spans="1:33">
      <c r="A376" s="28">
        <v>276</v>
      </c>
      <c r="B376" s="48">
        <f>'Results'!B376</f>
        <v>0</v>
      </c>
      <c r="C376" s="34">
        <f>'Results'!C376</f>
        <v>0</v>
      </c>
      <c r="D376" s="54">
        <f>'Results'!D376</f>
        <v>0</v>
      </c>
      <c r="E376" s="54">
        <f>'Results'!E376</f>
        <v>0</v>
      </c>
      <c r="F376" s="55">
        <f>'Results'!F376</f>
        <v>0</v>
      </c>
      <c r="G376" s="34">
        <f>'Results'!G376</f>
        <v>0</v>
      </c>
      <c r="H376" s="54">
        <f>'Results'!H376</f>
        <v>0</v>
      </c>
      <c r="I376" s="54">
        <f>'Results'!I376</f>
        <v>0</v>
      </c>
      <c r="J376" s="55">
        <f>'Results'!J376</f>
        <v>0</v>
      </c>
      <c r="K376" s="56">
        <f>0.01*'11'!B$16*'Matrix'!D376*'Results'!E376</f>
        <v>0</v>
      </c>
      <c r="L376" s="33">
        <f>0.01*('11'!C$16-'935'!Y376)*'Results'!C376*'Matrix'!D376*('11'!B$16/('11'!B$16-'935'!X376))*'935'!Q376</f>
        <v>0</v>
      </c>
      <c r="M376" s="49">
        <f>0.01*('11'!B$16-'935'!X376)*'Results'!D376</f>
        <v>0</v>
      </c>
      <c r="N376" s="33">
        <f>0.01*'11'!B$16*'Matrix'!I376*'Matrix'!AQ376</f>
        <v>0</v>
      </c>
      <c r="O376" s="33">
        <f>0.01*('11'!B$16-'935'!X376)*'Matrix'!AV376</f>
        <v>0</v>
      </c>
      <c r="P376" s="49">
        <f>0.01*'Matrix'!AK376*'935'!U376</f>
        <v>0</v>
      </c>
      <c r="Q376" s="56">
        <f>K376+L376+M376</f>
        <v>0</v>
      </c>
      <c r="R376" s="32">
        <f>'935'!Z376</f>
        <v>0</v>
      </c>
      <c r="S376" s="57">
        <f>Q376-R376</f>
        <v>0</v>
      </c>
      <c r="T376" s="58">
        <f>IF(R376,Q376/R376-1,"")</f>
        <v>0</v>
      </c>
      <c r="U376" s="56">
        <f>N376+O376+P376</f>
        <v>0</v>
      </c>
      <c r="V376" s="32">
        <f>'935'!AA376</f>
        <v>0</v>
      </c>
      <c r="W376" s="57">
        <f>U376-V376</f>
        <v>0</v>
      </c>
      <c r="X376" s="58">
        <f>IF(V376,U376/V376-1,"")</f>
        <v>0</v>
      </c>
      <c r="Y376" s="56">
        <f>0.01*('11'!B$16-'935'!X376)*'Matrix'!AS376</f>
        <v>0</v>
      </c>
      <c r="Z376" s="33">
        <f>0.01*'11'!B$16*'Matrix'!D376*'Matrix'!CA376</f>
        <v>0</v>
      </c>
      <c r="AA376" s="33">
        <f>'Matrix'!D376*MAX('Matrix'!CI376,0-('Matrix'!CH376+IF('935'!Q376=0,0,(1-'935'!Y376/'11'!C$16)*'11'!B$16/('11'!B$16-'935'!X376)*IF('Matrix'!D376=0,1,'Matrix'!AW376/'Matrix'!D376)*'Matrix'!BE376)))*'11'!B$16*0.01*'DNO totals'!B$274/'DNO totals'!B$296</f>
        <v>0</v>
      </c>
      <c r="AB376" s="33">
        <f>'Matrix'!D376*'Charging rates'!B$106*'Matrix'!CF376</f>
        <v>0</v>
      </c>
      <c r="AC376" s="33">
        <f>'Matrix'!D376*MAX('Matrix'!CI376,0-('Matrix'!CH376+IF('935'!Q376=0,0,(1-'935'!Y376/'11'!C$16)*'11'!B$16/('11'!B$16-'935'!X376)*IF('Matrix'!D376=0,1,'Matrix'!AW376/'Matrix'!D376)*'Matrix'!BE376)))*'11'!B$16*0.01*'DNO totals'!B$284/'DNO totals'!B$296</f>
        <v>0</v>
      </c>
      <c r="AD376" s="33">
        <f>0.01*('Matrix'!AW376*'11'!B$16*'Matrix'!BH376+'Matrix'!D376*'Matrix'!BI376*'935'!Q376*('11'!C$16-'935'!Y376)*('11'!B$16/('11'!B$16-'935'!X376)))</f>
        <v>0</v>
      </c>
      <c r="AE376" s="33">
        <f>'Matrix'!D376*'Charging rates'!B$116*('Parameters'!B$21+'Matrix'!J376)*IF('DNO totals'!B$323&lt;0,1,'935'!S376)</f>
        <v>0</v>
      </c>
      <c r="AF376" s="33">
        <f>'Matrix'!D376*MAX('Matrix'!CI376,0-('Matrix'!CH376+IF('935'!Q376=0,0,(1-'935'!Y376/'11'!C$16)*'11'!B$16/('11'!B$16-'935'!X376)*IF('Matrix'!D376=0,1,'Matrix'!AW376/'Matrix'!D376)*'Matrix'!BE376)))*'11'!B$16*0.01*(1-('DNO totals'!B$284+'DNO totals'!B$274)/'DNO totals'!B$296)</f>
        <v>0</v>
      </c>
      <c r="AG376" s="49">
        <f>Q376-Y376-Z376-AA376-AB376-AC376-AD376-AE376-AF376</f>
        <v>0</v>
      </c>
    </row>
    <row r="377" spans="1:33">
      <c r="A377" s="28">
        <v>277</v>
      </c>
      <c r="B377" s="48">
        <f>'Results'!B377</f>
        <v>0</v>
      </c>
      <c r="C377" s="34">
        <f>'Results'!C377</f>
        <v>0</v>
      </c>
      <c r="D377" s="54">
        <f>'Results'!D377</f>
        <v>0</v>
      </c>
      <c r="E377" s="54">
        <f>'Results'!E377</f>
        <v>0</v>
      </c>
      <c r="F377" s="55">
        <f>'Results'!F377</f>
        <v>0</v>
      </c>
      <c r="G377" s="34">
        <f>'Results'!G377</f>
        <v>0</v>
      </c>
      <c r="H377" s="54">
        <f>'Results'!H377</f>
        <v>0</v>
      </c>
      <c r="I377" s="54">
        <f>'Results'!I377</f>
        <v>0</v>
      </c>
      <c r="J377" s="55">
        <f>'Results'!J377</f>
        <v>0</v>
      </c>
      <c r="K377" s="56">
        <f>0.01*'11'!B$16*'Matrix'!D377*'Results'!E377</f>
        <v>0</v>
      </c>
      <c r="L377" s="33">
        <f>0.01*('11'!C$16-'935'!Y377)*'Results'!C377*'Matrix'!D377*('11'!B$16/('11'!B$16-'935'!X377))*'935'!Q377</f>
        <v>0</v>
      </c>
      <c r="M377" s="49">
        <f>0.01*('11'!B$16-'935'!X377)*'Results'!D377</f>
        <v>0</v>
      </c>
      <c r="N377" s="33">
        <f>0.01*'11'!B$16*'Matrix'!I377*'Matrix'!AQ377</f>
        <v>0</v>
      </c>
      <c r="O377" s="33">
        <f>0.01*('11'!B$16-'935'!X377)*'Matrix'!AV377</f>
        <v>0</v>
      </c>
      <c r="P377" s="49">
        <f>0.01*'Matrix'!AK377*'935'!U377</f>
        <v>0</v>
      </c>
      <c r="Q377" s="56">
        <f>K377+L377+M377</f>
        <v>0</v>
      </c>
      <c r="R377" s="32">
        <f>'935'!Z377</f>
        <v>0</v>
      </c>
      <c r="S377" s="57">
        <f>Q377-R377</f>
        <v>0</v>
      </c>
      <c r="T377" s="58">
        <f>IF(R377,Q377/R377-1,"")</f>
        <v>0</v>
      </c>
      <c r="U377" s="56">
        <f>N377+O377+P377</f>
        <v>0</v>
      </c>
      <c r="V377" s="32">
        <f>'935'!AA377</f>
        <v>0</v>
      </c>
      <c r="W377" s="57">
        <f>U377-V377</f>
        <v>0</v>
      </c>
      <c r="X377" s="58">
        <f>IF(V377,U377/V377-1,"")</f>
        <v>0</v>
      </c>
      <c r="Y377" s="56">
        <f>0.01*('11'!B$16-'935'!X377)*'Matrix'!AS377</f>
        <v>0</v>
      </c>
      <c r="Z377" s="33">
        <f>0.01*'11'!B$16*'Matrix'!D377*'Matrix'!CA377</f>
        <v>0</v>
      </c>
      <c r="AA377" s="33">
        <f>'Matrix'!D377*MAX('Matrix'!CI377,0-('Matrix'!CH377+IF('935'!Q377=0,0,(1-'935'!Y377/'11'!C$16)*'11'!B$16/('11'!B$16-'935'!X377)*IF('Matrix'!D377=0,1,'Matrix'!AW377/'Matrix'!D377)*'Matrix'!BE377)))*'11'!B$16*0.01*'DNO totals'!B$274/'DNO totals'!B$296</f>
        <v>0</v>
      </c>
      <c r="AB377" s="33">
        <f>'Matrix'!D377*'Charging rates'!B$106*'Matrix'!CF377</f>
        <v>0</v>
      </c>
      <c r="AC377" s="33">
        <f>'Matrix'!D377*MAX('Matrix'!CI377,0-('Matrix'!CH377+IF('935'!Q377=0,0,(1-'935'!Y377/'11'!C$16)*'11'!B$16/('11'!B$16-'935'!X377)*IF('Matrix'!D377=0,1,'Matrix'!AW377/'Matrix'!D377)*'Matrix'!BE377)))*'11'!B$16*0.01*'DNO totals'!B$284/'DNO totals'!B$296</f>
        <v>0</v>
      </c>
      <c r="AD377" s="33">
        <f>0.01*('Matrix'!AW377*'11'!B$16*'Matrix'!BH377+'Matrix'!D377*'Matrix'!BI377*'935'!Q377*('11'!C$16-'935'!Y377)*('11'!B$16/('11'!B$16-'935'!X377)))</f>
        <v>0</v>
      </c>
      <c r="AE377" s="33">
        <f>'Matrix'!D377*'Charging rates'!B$116*('Parameters'!B$21+'Matrix'!J377)*IF('DNO totals'!B$323&lt;0,1,'935'!S377)</f>
        <v>0</v>
      </c>
      <c r="AF377" s="33">
        <f>'Matrix'!D377*MAX('Matrix'!CI377,0-('Matrix'!CH377+IF('935'!Q377=0,0,(1-'935'!Y377/'11'!C$16)*'11'!B$16/('11'!B$16-'935'!X377)*IF('Matrix'!D377=0,1,'Matrix'!AW377/'Matrix'!D377)*'Matrix'!BE377)))*'11'!B$16*0.01*(1-('DNO totals'!B$284+'DNO totals'!B$274)/'DNO totals'!B$296)</f>
        <v>0</v>
      </c>
      <c r="AG377" s="49">
        <f>Q377-Y377-Z377-AA377-AB377-AC377-AD377-AE377-AF377</f>
        <v>0</v>
      </c>
    </row>
    <row r="378" spans="1:33">
      <c r="A378" s="28">
        <v>278</v>
      </c>
      <c r="B378" s="48">
        <f>'Results'!B378</f>
        <v>0</v>
      </c>
      <c r="C378" s="34">
        <f>'Results'!C378</f>
        <v>0</v>
      </c>
      <c r="D378" s="54">
        <f>'Results'!D378</f>
        <v>0</v>
      </c>
      <c r="E378" s="54">
        <f>'Results'!E378</f>
        <v>0</v>
      </c>
      <c r="F378" s="55">
        <f>'Results'!F378</f>
        <v>0</v>
      </c>
      <c r="G378" s="34">
        <f>'Results'!G378</f>
        <v>0</v>
      </c>
      <c r="H378" s="54">
        <f>'Results'!H378</f>
        <v>0</v>
      </c>
      <c r="I378" s="54">
        <f>'Results'!I378</f>
        <v>0</v>
      </c>
      <c r="J378" s="55">
        <f>'Results'!J378</f>
        <v>0</v>
      </c>
      <c r="K378" s="56">
        <f>0.01*'11'!B$16*'Matrix'!D378*'Results'!E378</f>
        <v>0</v>
      </c>
      <c r="L378" s="33">
        <f>0.01*('11'!C$16-'935'!Y378)*'Results'!C378*'Matrix'!D378*('11'!B$16/('11'!B$16-'935'!X378))*'935'!Q378</f>
        <v>0</v>
      </c>
      <c r="M378" s="49">
        <f>0.01*('11'!B$16-'935'!X378)*'Results'!D378</f>
        <v>0</v>
      </c>
      <c r="N378" s="33">
        <f>0.01*'11'!B$16*'Matrix'!I378*'Matrix'!AQ378</f>
        <v>0</v>
      </c>
      <c r="O378" s="33">
        <f>0.01*('11'!B$16-'935'!X378)*'Matrix'!AV378</f>
        <v>0</v>
      </c>
      <c r="P378" s="49">
        <f>0.01*'Matrix'!AK378*'935'!U378</f>
        <v>0</v>
      </c>
      <c r="Q378" s="56">
        <f>K378+L378+M378</f>
        <v>0</v>
      </c>
      <c r="R378" s="32">
        <f>'935'!Z378</f>
        <v>0</v>
      </c>
      <c r="S378" s="57">
        <f>Q378-R378</f>
        <v>0</v>
      </c>
      <c r="T378" s="58">
        <f>IF(R378,Q378/R378-1,"")</f>
        <v>0</v>
      </c>
      <c r="U378" s="56">
        <f>N378+O378+P378</f>
        <v>0</v>
      </c>
      <c r="V378" s="32">
        <f>'935'!AA378</f>
        <v>0</v>
      </c>
      <c r="W378" s="57">
        <f>U378-V378</f>
        <v>0</v>
      </c>
      <c r="X378" s="58">
        <f>IF(V378,U378/V378-1,"")</f>
        <v>0</v>
      </c>
      <c r="Y378" s="56">
        <f>0.01*('11'!B$16-'935'!X378)*'Matrix'!AS378</f>
        <v>0</v>
      </c>
      <c r="Z378" s="33">
        <f>0.01*'11'!B$16*'Matrix'!D378*'Matrix'!CA378</f>
        <v>0</v>
      </c>
      <c r="AA378" s="33">
        <f>'Matrix'!D378*MAX('Matrix'!CI378,0-('Matrix'!CH378+IF('935'!Q378=0,0,(1-'935'!Y378/'11'!C$16)*'11'!B$16/('11'!B$16-'935'!X378)*IF('Matrix'!D378=0,1,'Matrix'!AW378/'Matrix'!D378)*'Matrix'!BE378)))*'11'!B$16*0.01*'DNO totals'!B$274/'DNO totals'!B$296</f>
        <v>0</v>
      </c>
      <c r="AB378" s="33">
        <f>'Matrix'!D378*'Charging rates'!B$106*'Matrix'!CF378</f>
        <v>0</v>
      </c>
      <c r="AC378" s="33">
        <f>'Matrix'!D378*MAX('Matrix'!CI378,0-('Matrix'!CH378+IF('935'!Q378=0,0,(1-'935'!Y378/'11'!C$16)*'11'!B$16/('11'!B$16-'935'!X378)*IF('Matrix'!D378=0,1,'Matrix'!AW378/'Matrix'!D378)*'Matrix'!BE378)))*'11'!B$16*0.01*'DNO totals'!B$284/'DNO totals'!B$296</f>
        <v>0</v>
      </c>
      <c r="AD378" s="33">
        <f>0.01*('Matrix'!AW378*'11'!B$16*'Matrix'!BH378+'Matrix'!D378*'Matrix'!BI378*'935'!Q378*('11'!C$16-'935'!Y378)*('11'!B$16/('11'!B$16-'935'!X378)))</f>
        <v>0</v>
      </c>
      <c r="AE378" s="33">
        <f>'Matrix'!D378*'Charging rates'!B$116*('Parameters'!B$21+'Matrix'!J378)*IF('DNO totals'!B$323&lt;0,1,'935'!S378)</f>
        <v>0</v>
      </c>
      <c r="AF378" s="33">
        <f>'Matrix'!D378*MAX('Matrix'!CI378,0-('Matrix'!CH378+IF('935'!Q378=0,0,(1-'935'!Y378/'11'!C$16)*'11'!B$16/('11'!B$16-'935'!X378)*IF('Matrix'!D378=0,1,'Matrix'!AW378/'Matrix'!D378)*'Matrix'!BE378)))*'11'!B$16*0.01*(1-('DNO totals'!B$284+'DNO totals'!B$274)/'DNO totals'!B$296)</f>
        <v>0</v>
      </c>
      <c r="AG378" s="49">
        <f>Q378-Y378-Z378-AA378-AB378-AC378-AD378-AE378-AF378</f>
        <v>0</v>
      </c>
    </row>
    <row r="379" spans="1:33">
      <c r="A379" s="28">
        <v>279</v>
      </c>
      <c r="B379" s="48">
        <f>'Results'!B379</f>
        <v>0</v>
      </c>
      <c r="C379" s="34">
        <f>'Results'!C379</f>
        <v>0</v>
      </c>
      <c r="D379" s="54">
        <f>'Results'!D379</f>
        <v>0</v>
      </c>
      <c r="E379" s="54">
        <f>'Results'!E379</f>
        <v>0</v>
      </c>
      <c r="F379" s="55">
        <f>'Results'!F379</f>
        <v>0</v>
      </c>
      <c r="G379" s="34">
        <f>'Results'!G379</f>
        <v>0</v>
      </c>
      <c r="H379" s="54">
        <f>'Results'!H379</f>
        <v>0</v>
      </c>
      <c r="I379" s="54">
        <f>'Results'!I379</f>
        <v>0</v>
      </c>
      <c r="J379" s="55">
        <f>'Results'!J379</f>
        <v>0</v>
      </c>
      <c r="K379" s="56">
        <f>0.01*'11'!B$16*'Matrix'!D379*'Results'!E379</f>
        <v>0</v>
      </c>
      <c r="L379" s="33">
        <f>0.01*('11'!C$16-'935'!Y379)*'Results'!C379*'Matrix'!D379*('11'!B$16/('11'!B$16-'935'!X379))*'935'!Q379</f>
        <v>0</v>
      </c>
      <c r="M379" s="49">
        <f>0.01*('11'!B$16-'935'!X379)*'Results'!D379</f>
        <v>0</v>
      </c>
      <c r="N379" s="33">
        <f>0.01*'11'!B$16*'Matrix'!I379*'Matrix'!AQ379</f>
        <v>0</v>
      </c>
      <c r="O379" s="33">
        <f>0.01*('11'!B$16-'935'!X379)*'Matrix'!AV379</f>
        <v>0</v>
      </c>
      <c r="P379" s="49">
        <f>0.01*'Matrix'!AK379*'935'!U379</f>
        <v>0</v>
      </c>
      <c r="Q379" s="56">
        <f>K379+L379+M379</f>
        <v>0</v>
      </c>
      <c r="R379" s="32">
        <f>'935'!Z379</f>
        <v>0</v>
      </c>
      <c r="S379" s="57">
        <f>Q379-R379</f>
        <v>0</v>
      </c>
      <c r="T379" s="58">
        <f>IF(R379,Q379/R379-1,"")</f>
        <v>0</v>
      </c>
      <c r="U379" s="56">
        <f>N379+O379+P379</f>
        <v>0</v>
      </c>
      <c r="V379" s="32">
        <f>'935'!AA379</f>
        <v>0</v>
      </c>
      <c r="W379" s="57">
        <f>U379-V379</f>
        <v>0</v>
      </c>
      <c r="X379" s="58">
        <f>IF(V379,U379/V379-1,"")</f>
        <v>0</v>
      </c>
      <c r="Y379" s="56">
        <f>0.01*('11'!B$16-'935'!X379)*'Matrix'!AS379</f>
        <v>0</v>
      </c>
      <c r="Z379" s="33">
        <f>0.01*'11'!B$16*'Matrix'!D379*'Matrix'!CA379</f>
        <v>0</v>
      </c>
      <c r="AA379" s="33">
        <f>'Matrix'!D379*MAX('Matrix'!CI379,0-('Matrix'!CH379+IF('935'!Q379=0,0,(1-'935'!Y379/'11'!C$16)*'11'!B$16/('11'!B$16-'935'!X379)*IF('Matrix'!D379=0,1,'Matrix'!AW379/'Matrix'!D379)*'Matrix'!BE379)))*'11'!B$16*0.01*'DNO totals'!B$274/'DNO totals'!B$296</f>
        <v>0</v>
      </c>
      <c r="AB379" s="33">
        <f>'Matrix'!D379*'Charging rates'!B$106*'Matrix'!CF379</f>
        <v>0</v>
      </c>
      <c r="AC379" s="33">
        <f>'Matrix'!D379*MAX('Matrix'!CI379,0-('Matrix'!CH379+IF('935'!Q379=0,0,(1-'935'!Y379/'11'!C$16)*'11'!B$16/('11'!B$16-'935'!X379)*IF('Matrix'!D379=0,1,'Matrix'!AW379/'Matrix'!D379)*'Matrix'!BE379)))*'11'!B$16*0.01*'DNO totals'!B$284/'DNO totals'!B$296</f>
        <v>0</v>
      </c>
      <c r="AD379" s="33">
        <f>0.01*('Matrix'!AW379*'11'!B$16*'Matrix'!BH379+'Matrix'!D379*'Matrix'!BI379*'935'!Q379*('11'!C$16-'935'!Y379)*('11'!B$16/('11'!B$16-'935'!X379)))</f>
        <v>0</v>
      </c>
      <c r="AE379" s="33">
        <f>'Matrix'!D379*'Charging rates'!B$116*('Parameters'!B$21+'Matrix'!J379)*IF('DNO totals'!B$323&lt;0,1,'935'!S379)</f>
        <v>0</v>
      </c>
      <c r="AF379" s="33">
        <f>'Matrix'!D379*MAX('Matrix'!CI379,0-('Matrix'!CH379+IF('935'!Q379=0,0,(1-'935'!Y379/'11'!C$16)*'11'!B$16/('11'!B$16-'935'!X379)*IF('Matrix'!D379=0,1,'Matrix'!AW379/'Matrix'!D379)*'Matrix'!BE379)))*'11'!B$16*0.01*(1-('DNO totals'!B$284+'DNO totals'!B$274)/'DNO totals'!B$296)</f>
        <v>0</v>
      </c>
      <c r="AG379" s="49">
        <f>Q379-Y379-Z379-AA379-AB379-AC379-AD379-AE379-AF379</f>
        <v>0</v>
      </c>
    </row>
    <row r="380" spans="1:33">
      <c r="A380" s="28">
        <v>280</v>
      </c>
      <c r="B380" s="48">
        <f>'Results'!B380</f>
        <v>0</v>
      </c>
      <c r="C380" s="34">
        <f>'Results'!C380</f>
        <v>0</v>
      </c>
      <c r="D380" s="54">
        <f>'Results'!D380</f>
        <v>0</v>
      </c>
      <c r="E380" s="54">
        <f>'Results'!E380</f>
        <v>0</v>
      </c>
      <c r="F380" s="55">
        <f>'Results'!F380</f>
        <v>0</v>
      </c>
      <c r="G380" s="34">
        <f>'Results'!G380</f>
        <v>0</v>
      </c>
      <c r="H380" s="54">
        <f>'Results'!H380</f>
        <v>0</v>
      </c>
      <c r="I380" s="54">
        <f>'Results'!I380</f>
        <v>0</v>
      </c>
      <c r="J380" s="55">
        <f>'Results'!J380</f>
        <v>0</v>
      </c>
      <c r="K380" s="56">
        <f>0.01*'11'!B$16*'Matrix'!D380*'Results'!E380</f>
        <v>0</v>
      </c>
      <c r="L380" s="33">
        <f>0.01*('11'!C$16-'935'!Y380)*'Results'!C380*'Matrix'!D380*('11'!B$16/('11'!B$16-'935'!X380))*'935'!Q380</f>
        <v>0</v>
      </c>
      <c r="M380" s="49">
        <f>0.01*('11'!B$16-'935'!X380)*'Results'!D380</f>
        <v>0</v>
      </c>
      <c r="N380" s="33">
        <f>0.01*'11'!B$16*'Matrix'!I380*'Matrix'!AQ380</f>
        <v>0</v>
      </c>
      <c r="O380" s="33">
        <f>0.01*('11'!B$16-'935'!X380)*'Matrix'!AV380</f>
        <v>0</v>
      </c>
      <c r="P380" s="49">
        <f>0.01*'Matrix'!AK380*'935'!U380</f>
        <v>0</v>
      </c>
      <c r="Q380" s="56">
        <f>K380+L380+M380</f>
        <v>0</v>
      </c>
      <c r="R380" s="32">
        <f>'935'!Z380</f>
        <v>0</v>
      </c>
      <c r="S380" s="57">
        <f>Q380-R380</f>
        <v>0</v>
      </c>
      <c r="T380" s="58">
        <f>IF(R380,Q380/R380-1,"")</f>
        <v>0</v>
      </c>
      <c r="U380" s="56">
        <f>N380+O380+P380</f>
        <v>0</v>
      </c>
      <c r="V380" s="32">
        <f>'935'!AA380</f>
        <v>0</v>
      </c>
      <c r="W380" s="57">
        <f>U380-V380</f>
        <v>0</v>
      </c>
      <c r="X380" s="58">
        <f>IF(V380,U380/V380-1,"")</f>
        <v>0</v>
      </c>
      <c r="Y380" s="56">
        <f>0.01*('11'!B$16-'935'!X380)*'Matrix'!AS380</f>
        <v>0</v>
      </c>
      <c r="Z380" s="33">
        <f>0.01*'11'!B$16*'Matrix'!D380*'Matrix'!CA380</f>
        <v>0</v>
      </c>
      <c r="AA380" s="33">
        <f>'Matrix'!D380*MAX('Matrix'!CI380,0-('Matrix'!CH380+IF('935'!Q380=0,0,(1-'935'!Y380/'11'!C$16)*'11'!B$16/('11'!B$16-'935'!X380)*IF('Matrix'!D380=0,1,'Matrix'!AW380/'Matrix'!D380)*'Matrix'!BE380)))*'11'!B$16*0.01*'DNO totals'!B$274/'DNO totals'!B$296</f>
        <v>0</v>
      </c>
      <c r="AB380" s="33">
        <f>'Matrix'!D380*'Charging rates'!B$106*'Matrix'!CF380</f>
        <v>0</v>
      </c>
      <c r="AC380" s="33">
        <f>'Matrix'!D380*MAX('Matrix'!CI380,0-('Matrix'!CH380+IF('935'!Q380=0,0,(1-'935'!Y380/'11'!C$16)*'11'!B$16/('11'!B$16-'935'!X380)*IF('Matrix'!D380=0,1,'Matrix'!AW380/'Matrix'!D380)*'Matrix'!BE380)))*'11'!B$16*0.01*'DNO totals'!B$284/'DNO totals'!B$296</f>
        <v>0</v>
      </c>
      <c r="AD380" s="33">
        <f>0.01*('Matrix'!AW380*'11'!B$16*'Matrix'!BH380+'Matrix'!D380*'Matrix'!BI380*'935'!Q380*('11'!C$16-'935'!Y380)*('11'!B$16/('11'!B$16-'935'!X380)))</f>
        <v>0</v>
      </c>
      <c r="AE380" s="33">
        <f>'Matrix'!D380*'Charging rates'!B$116*('Parameters'!B$21+'Matrix'!J380)*IF('DNO totals'!B$323&lt;0,1,'935'!S380)</f>
        <v>0</v>
      </c>
      <c r="AF380" s="33">
        <f>'Matrix'!D380*MAX('Matrix'!CI380,0-('Matrix'!CH380+IF('935'!Q380=0,0,(1-'935'!Y380/'11'!C$16)*'11'!B$16/('11'!B$16-'935'!X380)*IF('Matrix'!D380=0,1,'Matrix'!AW380/'Matrix'!D380)*'Matrix'!BE380)))*'11'!B$16*0.01*(1-('DNO totals'!B$284+'DNO totals'!B$274)/'DNO totals'!B$296)</f>
        <v>0</v>
      </c>
      <c r="AG380" s="49">
        <f>Q380-Y380-Z380-AA380-AB380-AC380-AD380-AE380-AF380</f>
        <v>0</v>
      </c>
    </row>
    <row r="381" spans="1:33">
      <c r="A381" s="28">
        <v>281</v>
      </c>
      <c r="B381" s="48">
        <f>'Results'!B381</f>
        <v>0</v>
      </c>
      <c r="C381" s="34">
        <f>'Results'!C381</f>
        <v>0</v>
      </c>
      <c r="D381" s="54">
        <f>'Results'!D381</f>
        <v>0</v>
      </c>
      <c r="E381" s="54">
        <f>'Results'!E381</f>
        <v>0</v>
      </c>
      <c r="F381" s="55">
        <f>'Results'!F381</f>
        <v>0</v>
      </c>
      <c r="G381" s="34">
        <f>'Results'!G381</f>
        <v>0</v>
      </c>
      <c r="H381" s="54">
        <f>'Results'!H381</f>
        <v>0</v>
      </c>
      <c r="I381" s="54">
        <f>'Results'!I381</f>
        <v>0</v>
      </c>
      <c r="J381" s="55">
        <f>'Results'!J381</f>
        <v>0</v>
      </c>
      <c r="K381" s="56">
        <f>0.01*'11'!B$16*'Matrix'!D381*'Results'!E381</f>
        <v>0</v>
      </c>
      <c r="L381" s="33">
        <f>0.01*('11'!C$16-'935'!Y381)*'Results'!C381*'Matrix'!D381*('11'!B$16/('11'!B$16-'935'!X381))*'935'!Q381</f>
        <v>0</v>
      </c>
      <c r="M381" s="49">
        <f>0.01*('11'!B$16-'935'!X381)*'Results'!D381</f>
        <v>0</v>
      </c>
      <c r="N381" s="33">
        <f>0.01*'11'!B$16*'Matrix'!I381*'Matrix'!AQ381</f>
        <v>0</v>
      </c>
      <c r="O381" s="33">
        <f>0.01*('11'!B$16-'935'!X381)*'Matrix'!AV381</f>
        <v>0</v>
      </c>
      <c r="P381" s="49">
        <f>0.01*'Matrix'!AK381*'935'!U381</f>
        <v>0</v>
      </c>
      <c r="Q381" s="56">
        <f>K381+L381+M381</f>
        <v>0</v>
      </c>
      <c r="R381" s="32">
        <f>'935'!Z381</f>
        <v>0</v>
      </c>
      <c r="S381" s="57">
        <f>Q381-R381</f>
        <v>0</v>
      </c>
      <c r="T381" s="58">
        <f>IF(R381,Q381/R381-1,"")</f>
        <v>0</v>
      </c>
      <c r="U381" s="56">
        <f>N381+O381+P381</f>
        <v>0</v>
      </c>
      <c r="V381" s="32">
        <f>'935'!AA381</f>
        <v>0</v>
      </c>
      <c r="W381" s="57">
        <f>U381-V381</f>
        <v>0</v>
      </c>
      <c r="X381" s="58">
        <f>IF(V381,U381/V381-1,"")</f>
        <v>0</v>
      </c>
      <c r="Y381" s="56">
        <f>0.01*('11'!B$16-'935'!X381)*'Matrix'!AS381</f>
        <v>0</v>
      </c>
      <c r="Z381" s="33">
        <f>0.01*'11'!B$16*'Matrix'!D381*'Matrix'!CA381</f>
        <v>0</v>
      </c>
      <c r="AA381" s="33">
        <f>'Matrix'!D381*MAX('Matrix'!CI381,0-('Matrix'!CH381+IF('935'!Q381=0,0,(1-'935'!Y381/'11'!C$16)*'11'!B$16/('11'!B$16-'935'!X381)*IF('Matrix'!D381=0,1,'Matrix'!AW381/'Matrix'!D381)*'Matrix'!BE381)))*'11'!B$16*0.01*'DNO totals'!B$274/'DNO totals'!B$296</f>
        <v>0</v>
      </c>
      <c r="AB381" s="33">
        <f>'Matrix'!D381*'Charging rates'!B$106*'Matrix'!CF381</f>
        <v>0</v>
      </c>
      <c r="AC381" s="33">
        <f>'Matrix'!D381*MAX('Matrix'!CI381,0-('Matrix'!CH381+IF('935'!Q381=0,0,(1-'935'!Y381/'11'!C$16)*'11'!B$16/('11'!B$16-'935'!X381)*IF('Matrix'!D381=0,1,'Matrix'!AW381/'Matrix'!D381)*'Matrix'!BE381)))*'11'!B$16*0.01*'DNO totals'!B$284/'DNO totals'!B$296</f>
        <v>0</v>
      </c>
      <c r="AD381" s="33">
        <f>0.01*('Matrix'!AW381*'11'!B$16*'Matrix'!BH381+'Matrix'!D381*'Matrix'!BI381*'935'!Q381*('11'!C$16-'935'!Y381)*('11'!B$16/('11'!B$16-'935'!X381)))</f>
        <v>0</v>
      </c>
      <c r="AE381" s="33">
        <f>'Matrix'!D381*'Charging rates'!B$116*('Parameters'!B$21+'Matrix'!J381)*IF('DNO totals'!B$323&lt;0,1,'935'!S381)</f>
        <v>0</v>
      </c>
      <c r="AF381" s="33">
        <f>'Matrix'!D381*MAX('Matrix'!CI381,0-('Matrix'!CH381+IF('935'!Q381=0,0,(1-'935'!Y381/'11'!C$16)*'11'!B$16/('11'!B$16-'935'!X381)*IF('Matrix'!D381=0,1,'Matrix'!AW381/'Matrix'!D381)*'Matrix'!BE381)))*'11'!B$16*0.01*(1-('DNO totals'!B$284+'DNO totals'!B$274)/'DNO totals'!B$296)</f>
        <v>0</v>
      </c>
      <c r="AG381" s="49">
        <f>Q381-Y381-Z381-AA381-AB381-AC381-AD381-AE381-AF381</f>
        <v>0</v>
      </c>
    </row>
    <row r="382" spans="1:33">
      <c r="A382" s="28">
        <v>282</v>
      </c>
      <c r="B382" s="48">
        <f>'Results'!B382</f>
        <v>0</v>
      </c>
      <c r="C382" s="34">
        <f>'Results'!C382</f>
        <v>0</v>
      </c>
      <c r="D382" s="54">
        <f>'Results'!D382</f>
        <v>0</v>
      </c>
      <c r="E382" s="54">
        <f>'Results'!E382</f>
        <v>0</v>
      </c>
      <c r="F382" s="55">
        <f>'Results'!F382</f>
        <v>0</v>
      </c>
      <c r="G382" s="34">
        <f>'Results'!G382</f>
        <v>0</v>
      </c>
      <c r="H382" s="54">
        <f>'Results'!H382</f>
        <v>0</v>
      </c>
      <c r="I382" s="54">
        <f>'Results'!I382</f>
        <v>0</v>
      </c>
      <c r="J382" s="55">
        <f>'Results'!J382</f>
        <v>0</v>
      </c>
      <c r="K382" s="56">
        <f>0.01*'11'!B$16*'Matrix'!D382*'Results'!E382</f>
        <v>0</v>
      </c>
      <c r="L382" s="33">
        <f>0.01*('11'!C$16-'935'!Y382)*'Results'!C382*'Matrix'!D382*('11'!B$16/('11'!B$16-'935'!X382))*'935'!Q382</f>
        <v>0</v>
      </c>
      <c r="M382" s="49">
        <f>0.01*('11'!B$16-'935'!X382)*'Results'!D382</f>
        <v>0</v>
      </c>
      <c r="N382" s="33">
        <f>0.01*'11'!B$16*'Matrix'!I382*'Matrix'!AQ382</f>
        <v>0</v>
      </c>
      <c r="O382" s="33">
        <f>0.01*('11'!B$16-'935'!X382)*'Matrix'!AV382</f>
        <v>0</v>
      </c>
      <c r="P382" s="49">
        <f>0.01*'Matrix'!AK382*'935'!U382</f>
        <v>0</v>
      </c>
      <c r="Q382" s="56">
        <f>K382+L382+M382</f>
        <v>0</v>
      </c>
      <c r="R382" s="32">
        <f>'935'!Z382</f>
        <v>0</v>
      </c>
      <c r="S382" s="57">
        <f>Q382-R382</f>
        <v>0</v>
      </c>
      <c r="T382" s="58">
        <f>IF(R382,Q382/R382-1,"")</f>
        <v>0</v>
      </c>
      <c r="U382" s="56">
        <f>N382+O382+P382</f>
        <v>0</v>
      </c>
      <c r="V382" s="32">
        <f>'935'!AA382</f>
        <v>0</v>
      </c>
      <c r="W382" s="57">
        <f>U382-V382</f>
        <v>0</v>
      </c>
      <c r="X382" s="58">
        <f>IF(V382,U382/V382-1,"")</f>
        <v>0</v>
      </c>
      <c r="Y382" s="56">
        <f>0.01*('11'!B$16-'935'!X382)*'Matrix'!AS382</f>
        <v>0</v>
      </c>
      <c r="Z382" s="33">
        <f>0.01*'11'!B$16*'Matrix'!D382*'Matrix'!CA382</f>
        <v>0</v>
      </c>
      <c r="AA382" s="33">
        <f>'Matrix'!D382*MAX('Matrix'!CI382,0-('Matrix'!CH382+IF('935'!Q382=0,0,(1-'935'!Y382/'11'!C$16)*'11'!B$16/('11'!B$16-'935'!X382)*IF('Matrix'!D382=0,1,'Matrix'!AW382/'Matrix'!D382)*'Matrix'!BE382)))*'11'!B$16*0.01*'DNO totals'!B$274/'DNO totals'!B$296</f>
        <v>0</v>
      </c>
      <c r="AB382" s="33">
        <f>'Matrix'!D382*'Charging rates'!B$106*'Matrix'!CF382</f>
        <v>0</v>
      </c>
      <c r="AC382" s="33">
        <f>'Matrix'!D382*MAX('Matrix'!CI382,0-('Matrix'!CH382+IF('935'!Q382=0,0,(1-'935'!Y382/'11'!C$16)*'11'!B$16/('11'!B$16-'935'!X382)*IF('Matrix'!D382=0,1,'Matrix'!AW382/'Matrix'!D382)*'Matrix'!BE382)))*'11'!B$16*0.01*'DNO totals'!B$284/'DNO totals'!B$296</f>
        <v>0</v>
      </c>
      <c r="AD382" s="33">
        <f>0.01*('Matrix'!AW382*'11'!B$16*'Matrix'!BH382+'Matrix'!D382*'Matrix'!BI382*'935'!Q382*('11'!C$16-'935'!Y382)*('11'!B$16/('11'!B$16-'935'!X382)))</f>
        <v>0</v>
      </c>
      <c r="AE382" s="33">
        <f>'Matrix'!D382*'Charging rates'!B$116*('Parameters'!B$21+'Matrix'!J382)*IF('DNO totals'!B$323&lt;0,1,'935'!S382)</f>
        <v>0</v>
      </c>
      <c r="AF382" s="33">
        <f>'Matrix'!D382*MAX('Matrix'!CI382,0-('Matrix'!CH382+IF('935'!Q382=0,0,(1-'935'!Y382/'11'!C$16)*'11'!B$16/('11'!B$16-'935'!X382)*IF('Matrix'!D382=0,1,'Matrix'!AW382/'Matrix'!D382)*'Matrix'!BE382)))*'11'!B$16*0.01*(1-('DNO totals'!B$284+'DNO totals'!B$274)/'DNO totals'!B$296)</f>
        <v>0</v>
      </c>
      <c r="AG382" s="49">
        <f>Q382-Y382-Z382-AA382-AB382-AC382-AD382-AE382-AF382</f>
        <v>0</v>
      </c>
    </row>
    <row r="383" spans="1:33">
      <c r="A383" s="28">
        <v>283</v>
      </c>
      <c r="B383" s="48">
        <f>'Results'!B383</f>
        <v>0</v>
      </c>
      <c r="C383" s="34">
        <f>'Results'!C383</f>
        <v>0</v>
      </c>
      <c r="D383" s="54">
        <f>'Results'!D383</f>
        <v>0</v>
      </c>
      <c r="E383" s="54">
        <f>'Results'!E383</f>
        <v>0</v>
      </c>
      <c r="F383" s="55">
        <f>'Results'!F383</f>
        <v>0</v>
      </c>
      <c r="G383" s="34">
        <f>'Results'!G383</f>
        <v>0</v>
      </c>
      <c r="H383" s="54">
        <f>'Results'!H383</f>
        <v>0</v>
      </c>
      <c r="I383" s="54">
        <f>'Results'!I383</f>
        <v>0</v>
      </c>
      <c r="J383" s="55">
        <f>'Results'!J383</f>
        <v>0</v>
      </c>
      <c r="K383" s="56">
        <f>0.01*'11'!B$16*'Matrix'!D383*'Results'!E383</f>
        <v>0</v>
      </c>
      <c r="L383" s="33">
        <f>0.01*('11'!C$16-'935'!Y383)*'Results'!C383*'Matrix'!D383*('11'!B$16/('11'!B$16-'935'!X383))*'935'!Q383</f>
        <v>0</v>
      </c>
      <c r="M383" s="49">
        <f>0.01*('11'!B$16-'935'!X383)*'Results'!D383</f>
        <v>0</v>
      </c>
      <c r="N383" s="33">
        <f>0.01*'11'!B$16*'Matrix'!I383*'Matrix'!AQ383</f>
        <v>0</v>
      </c>
      <c r="O383" s="33">
        <f>0.01*('11'!B$16-'935'!X383)*'Matrix'!AV383</f>
        <v>0</v>
      </c>
      <c r="P383" s="49">
        <f>0.01*'Matrix'!AK383*'935'!U383</f>
        <v>0</v>
      </c>
      <c r="Q383" s="56">
        <f>K383+L383+M383</f>
        <v>0</v>
      </c>
      <c r="R383" s="32">
        <f>'935'!Z383</f>
        <v>0</v>
      </c>
      <c r="S383" s="57">
        <f>Q383-R383</f>
        <v>0</v>
      </c>
      <c r="T383" s="58">
        <f>IF(R383,Q383/R383-1,"")</f>
        <v>0</v>
      </c>
      <c r="U383" s="56">
        <f>N383+O383+P383</f>
        <v>0</v>
      </c>
      <c r="V383" s="32">
        <f>'935'!AA383</f>
        <v>0</v>
      </c>
      <c r="W383" s="57">
        <f>U383-V383</f>
        <v>0</v>
      </c>
      <c r="X383" s="58">
        <f>IF(V383,U383/V383-1,"")</f>
        <v>0</v>
      </c>
      <c r="Y383" s="56">
        <f>0.01*('11'!B$16-'935'!X383)*'Matrix'!AS383</f>
        <v>0</v>
      </c>
      <c r="Z383" s="33">
        <f>0.01*'11'!B$16*'Matrix'!D383*'Matrix'!CA383</f>
        <v>0</v>
      </c>
      <c r="AA383" s="33">
        <f>'Matrix'!D383*MAX('Matrix'!CI383,0-('Matrix'!CH383+IF('935'!Q383=0,0,(1-'935'!Y383/'11'!C$16)*'11'!B$16/('11'!B$16-'935'!X383)*IF('Matrix'!D383=0,1,'Matrix'!AW383/'Matrix'!D383)*'Matrix'!BE383)))*'11'!B$16*0.01*'DNO totals'!B$274/'DNO totals'!B$296</f>
        <v>0</v>
      </c>
      <c r="AB383" s="33">
        <f>'Matrix'!D383*'Charging rates'!B$106*'Matrix'!CF383</f>
        <v>0</v>
      </c>
      <c r="AC383" s="33">
        <f>'Matrix'!D383*MAX('Matrix'!CI383,0-('Matrix'!CH383+IF('935'!Q383=0,0,(1-'935'!Y383/'11'!C$16)*'11'!B$16/('11'!B$16-'935'!X383)*IF('Matrix'!D383=0,1,'Matrix'!AW383/'Matrix'!D383)*'Matrix'!BE383)))*'11'!B$16*0.01*'DNO totals'!B$284/'DNO totals'!B$296</f>
        <v>0</v>
      </c>
      <c r="AD383" s="33">
        <f>0.01*('Matrix'!AW383*'11'!B$16*'Matrix'!BH383+'Matrix'!D383*'Matrix'!BI383*'935'!Q383*('11'!C$16-'935'!Y383)*('11'!B$16/('11'!B$16-'935'!X383)))</f>
        <v>0</v>
      </c>
      <c r="AE383" s="33">
        <f>'Matrix'!D383*'Charging rates'!B$116*('Parameters'!B$21+'Matrix'!J383)*IF('DNO totals'!B$323&lt;0,1,'935'!S383)</f>
        <v>0</v>
      </c>
      <c r="AF383" s="33">
        <f>'Matrix'!D383*MAX('Matrix'!CI383,0-('Matrix'!CH383+IF('935'!Q383=0,0,(1-'935'!Y383/'11'!C$16)*'11'!B$16/('11'!B$16-'935'!X383)*IF('Matrix'!D383=0,1,'Matrix'!AW383/'Matrix'!D383)*'Matrix'!BE383)))*'11'!B$16*0.01*(1-('DNO totals'!B$284+'DNO totals'!B$274)/'DNO totals'!B$296)</f>
        <v>0</v>
      </c>
      <c r="AG383" s="49">
        <f>Q383-Y383-Z383-AA383-AB383-AC383-AD383-AE383-AF383</f>
        <v>0</v>
      </c>
    </row>
    <row r="384" spans="1:33">
      <c r="A384" s="28">
        <v>284</v>
      </c>
      <c r="B384" s="48">
        <f>'Results'!B384</f>
        <v>0</v>
      </c>
      <c r="C384" s="34">
        <f>'Results'!C384</f>
        <v>0</v>
      </c>
      <c r="D384" s="54">
        <f>'Results'!D384</f>
        <v>0</v>
      </c>
      <c r="E384" s="54">
        <f>'Results'!E384</f>
        <v>0</v>
      </c>
      <c r="F384" s="55">
        <f>'Results'!F384</f>
        <v>0</v>
      </c>
      <c r="G384" s="34">
        <f>'Results'!G384</f>
        <v>0</v>
      </c>
      <c r="H384" s="54">
        <f>'Results'!H384</f>
        <v>0</v>
      </c>
      <c r="I384" s="54">
        <f>'Results'!I384</f>
        <v>0</v>
      </c>
      <c r="J384" s="55">
        <f>'Results'!J384</f>
        <v>0</v>
      </c>
      <c r="K384" s="56">
        <f>0.01*'11'!B$16*'Matrix'!D384*'Results'!E384</f>
        <v>0</v>
      </c>
      <c r="L384" s="33">
        <f>0.01*('11'!C$16-'935'!Y384)*'Results'!C384*'Matrix'!D384*('11'!B$16/('11'!B$16-'935'!X384))*'935'!Q384</f>
        <v>0</v>
      </c>
      <c r="M384" s="49">
        <f>0.01*('11'!B$16-'935'!X384)*'Results'!D384</f>
        <v>0</v>
      </c>
      <c r="N384" s="33">
        <f>0.01*'11'!B$16*'Matrix'!I384*'Matrix'!AQ384</f>
        <v>0</v>
      </c>
      <c r="O384" s="33">
        <f>0.01*('11'!B$16-'935'!X384)*'Matrix'!AV384</f>
        <v>0</v>
      </c>
      <c r="P384" s="49">
        <f>0.01*'Matrix'!AK384*'935'!U384</f>
        <v>0</v>
      </c>
      <c r="Q384" s="56">
        <f>K384+L384+M384</f>
        <v>0</v>
      </c>
      <c r="R384" s="32">
        <f>'935'!Z384</f>
        <v>0</v>
      </c>
      <c r="S384" s="57">
        <f>Q384-R384</f>
        <v>0</v>
      </c>
      <c r="T384" s="58">
        <f>IF(R384,Q384/R384-1,"")</f>
        <v>0</v>
      </c>
      <c r="U384" s="56">
        <f>N384+O384+P384</f>
        <v>0</v>
      </c>
      <c r="V384" s="32">
        <f>'935'!AA384</f>
        <v>0</v>
      </c>
      <c r="W384" s="57">
        <f>U384-V384</f>
        <v>0</v>
      </c>
      <c r="X384" s="58">
        <f>IF(V384,U384/V384-1,"")</f>
        <v>0</v>
      </c>
      <c r="Y384" s="56">
        <f>0.01*('11'!B$16-'935'!X384)*'Matrix'!AS384</f>
        <v>0</v>
      </c>
      <c r="Z384" s="33">
        <f>0.01*'11'!B$16*'Matrix'!D384*'Matrix'!CA384</f>
        <v>0</v>
      </c>
      <c r="AA384" s="33">
        <f>'Matrix'!D384*MAX('Matrix'!CI384,0-('Matrix'!CH384+IF('935'!Q384=0,0,(1-'935'!Y384/'11'!C$16)*'11'!B$16/('11'!B$16-'935'!X384)*IF('Matrix'!D384=0,1,'Matrix'!AW384/'Matrix'!D384)*'Matrix'!BE384)))*'11'!B$16*0.01*'DNO totals'!B$274/'DNO totals'!B$296</f>
        <v>0</v>
      </c>
      <c r="AB384" s="33">
        <f>'Matrix'!D384*'Charging rates'!B$106*'Matrix'!CF384</f>
        <v>0</v>
      </c>
      <c r="AC384" s="33">
        <f>'Matrix'!D384*MAX('Matrix'!CI384,0-('Matrix'!CH384+IF('935'!Q384=0,0,(1-'935'!Y384/'11'!C$16)*'11'!B$16/('11'!B$16-'935'!X384)*IF('Matrix'!D384=0,1,'Matrix'!AW384/'Matrix'!D384)*'Matrix'!BE384)))*'11'!B$16*0.01*'DNO totals'!B$284/'DNO totals'!B$296</f>
        <v>0</v>
      </c>
      <c r="AD384" s="33">
        <f>0.01*('Matrix'!AW384*'11'!B$16*'Matrix'!BH384+'Matrix'!D384*'Matrix'!BI384*'935'!Q384*('11'!C$16-'935'!Y384)*('11'!B$16/('11'!B$16-'935'!X384)))</f>
        <v>0</v>
      </c>
      <c r="AE384" s="33">
        <f>'Matrix'!D384*'Charging rates'!B$116*('Parameters'!B$21+'Matrix'!J384)*IF('DNO totals'!B$323&lt;0,1,'935'!S384)</f>
        <v>0</v>
      </c>
      <c r="AF384" s="33">
        <f>'Matrix'!D384*MAX('Matrix'!CI384,0-('Matrix'!CH384+IF('935'!Q384=0,0,(1-'935'!Y384/'11'!C$16)*'11'!B$16/('11'!B$16-'935'!X384)*IF('Matrix'!D384=0,1,'Matrix'!AW384/'Matrix'!D384)*'Matrix'!BE384)))*'11'!B$16*0.01*(1-('DNO totals'!B$284+'DNO totals'!B$274)/'DNO totals'!B$296)</f>
        <v>0</v>
      </c>
      <c r="AG384" s="49">
        <f>Q384-Y384-Z384-AA384-AB384-AC384-AD384-AE384-AF384</f>
        <v>0</v>
      </c>
    </row>
    <row r="385" spans="1:33">
      <c r="A385" s="28">
        <v>285</v>
      </c>
      <c r="B385" s="48">
        <f>'Results'!B385</f>
        <v>0</v>
      </c>
      <c r="C385" s="34">
        <f>'Results'!C385</f>
        <v>0</v>
      </c>
      <c r="D385" s="54">
        <f>'Results'!D385</f>
        <v>0</v>
      </c>
      <c r="E385" s="54">
        <f>'Results'!E385</f>
        <v>0</v>
      </c>
      <c r="F385" s="55">
        <f>'Results'!F385</f>
        <v>0</v>
      </c>
      <c r="G385" s="34">
        <f>'Results'!G385</f>
        <v>0</v>
      </c>
      <c r="H385" s="54">
        <f>'Results'!H385</f>
        <v>0</v>
      </c>
      <c r="I385" s="54">
        <f>'Results'!I385</f>
        <v>0</v>
      </c>
      <c r="J385" s="55">
        <f>'Results'!J385</f>
        <v>0</v>
      </c>
      <c r="K385" s="56">
        <f>0.01*'11'!B$16*'Matrix'!D385*'Results'!E385</f>
        <v>0</v>
      </c>
      <c r="L385" s="33">
        <f>0.01*('11'!C$16-'935'!Y385)*'Results'!C385*'Matrix'!D385*('11'!B$16/('11'!B$16-'935'!X385))*'935'!Q385</f>
        <v>0</v>
      </c>
      <c r="M385" s="49">
        <f>0.01*('11'!B$16-'935'!X385)*'Results'!D385</f>
        <v>0</v>
      </c>
      <c r="N385" s="33">
        <f>0.01*'11'!B$16*'Matrix'!I385*'Matrix'!AQ385</f>
        <v>0</v>
      </c>
      <c r="O385" s="33">
        <f>0.01*('11'!B$16-'935'!X385)*'Matrix'!AV385</f>
        <v>0</v>
      </c>
      <c r="P385" s="49">
        <f>0.01*'Matrix'!AK385*'935'!U385</f>
        <v>0</v>
      </c>
      <c r="Q385" s="56">
        <f>K385+L385+M385</f>
        <v>0</v>
      </c>
      <c r="R385" s="32">
        <f>'935'!Z385</f>
        <v>0</v>
      </c>
      <c r="S385" s="57">
        <f>Q385-R385</f>
        <v>0</v>
      </c>
      <c r="T385" s="58">
        <f>IF(R385,Q385/R385-1,"")</f>
        <v>0</v>
      </c>
      <c r="U385" s="56">
        <f>N385+O385+P385</f>
        <v>0</v>
      </c>
      <c r="V385" s="32">
        <f>'935'!AA385</f>
        <v>0</v>
      </c>
      <c r="W385" s="57">
        <f>U385-V385</f>
        <v>0</v>
      </c>
      <c r="X385" s="58">
        <f>IF(V385,U385/V385-1,"")</f>
        <v>0</v>
      </c>
      <c r="Y385" s="56">
        <f>0.01*('11'!B$16-'935'!X385)*'Matrix'!AS385</f>
        <v>0</v>
      </c>
      <c r="Z385" s="33">
        <f>0.01*'11'!B$16*'Matrix'!D385*'Matrix'!CA385</f>
        <v>0</v>
      </c>
      <c r="AA385" s="33">
        <f>'Matrix'!D385*MAX('Matrix'!CI385,0-('Matrix'!CH385+IF('935'!Q385=0,0,(1-'935'!Y385/'11'!C$16)*'11'!B$16/('11'!B$16-'935'!X385)*IF('Matrix'!D385=0,1,'Matrix'!AW385/'Matrix'!D385)*'Matrix'!BE385)))*'11'!B$16*0.01*'DNO totals'!B$274/'DNO totals'!B$296</f>
        <v>0</v>
      </c>
      <c r="AB385" s="33">
        <f>'Matrix'!D385*'Charging rates'!B$106*'Matrix'!CF385</f>
        <v>0</v>
      </c>
      <c r="AC385" s="33">
        <f>'Matrix'!D385*MAX('Matrix'!CI385,0-('Matrix'!CH385+IF('935'!Q385=0,0,(1-'935'!Y385/'11'!C$16)*'11'!B$16/('11'!B$16-'935'!X385)*IF('Matrix'!D385=0,1,'Matrix'!AW385/'Matrix'!D385)*'Matrix'!BE385)))*'11'!B$16*0.01*'DNO totals'!B$284/'DNO totals'!B$296</f>
        <v>0</v>
      </c>
      <c r="AD385" s="33">
        <f>0.01*('Matrix'!AW385*'11'!B$16*'Matrix'!BH385+'Matrix'!D385*'Matrix'!BI385*'935'!Q385*('11'!C$16-'935'!Y385)*('11'!B$16/('11'!B$16-'935'!X385)))</f>
        <v>0</v>
      </c>
      <c r="AE385" s="33">
        <f>'Matrix'!D385*'Charging rates'!B$116*('Parameters'!B$21+'Matrix'!J385)*IF('DNO totals'!B$323&lt;0,1,'935'!S385)</f>
        <v>0</v>
      </c>
      <c r="AF385" s="33">
        <f>'Matrix'!D385*MAX('Matrix'!CI385,0-('Matrix'!CH385+IF('935'!Q385=0,0,(1-'935'!Y385/'11'!C$16)*'11'!B$16/('11'!B$16-'935'!X385)*IF('Matrix'!D385=0,1,'Matrix'!AW385/'Matrix'!D385)*'Matrix'!BE385)))*'11'!B$16*0.01*(1-('DNO totals'!B$284+'DNO totals'!B$274)/'DNO totals'!B$296)</f>
        <v>0</v>
      </c>
      <c r="AG385" s="49">
        <f>Q385-Y385-Z385-AA385-AB385-AC385-AD385-AE385-AF385</f>
        <v>0</v>
      </c>
    </row>
    <row r="386" spans="1:33">
      <c r="A386" s="28">
        <v>286</v>
      </c>
      <c r="B386" s="48">
        <f>'Results'!B386</f>
        <v>0</v>
      </c>
      <c r="C386" s="34">
        <f>'Results'!C386</f>
        <v>0</v>
      </c>
      <c r="D386" s="54">
        <f>'Results'!D386</f>
        <v>0</v>
      </c>
      <c r="E386" s="54">
        <f>'Results'!E386</f>
        <v>0</v>
      </c>
      <c r="F386" s="55">
        <f>'Results'!F386</f>
        <v>0</v>
      </c>
      <c r="G386" s="34">
        <f>'Results'!G386</f>
        <v>0</v>
      </c>
      <c r="H386" s="54">
        <f>'Results'!H386</f>
        <v>0</v>
      </c>
      <c r="I386" s="54">
        <f>'Results'!I386</f>
        <v>0</v>
      </c>
      <c r="J386" s="55">
        <f>'Results'!J386</f>
        <v>0</v>
      </c>
      <c r="K386" s="56">
        <f>0.01*'11'!B$16*'Matrix'!D386*'Results'!E386</f>
        <v>0</v>
      </c>
      <c r="L386" s="33">
        <f>0.01*('11'!C$16-'935'!Y386)*'Results'!C386*'Matrix'!D386*('11'!B$16/('11'!B$16-'935'!X386))*'935'!Q386</f>
        <v>0</v>
      </c>
      <c r="M386" s="49">
        <f>0.01*('11'!B$16-'935'!X386)*'Results'!D386</f>
        <v>0</v>
      </c>
      <c r="N386" s="33">
        <f>0.01*'11'!B$16*'Matrix'!I386*'Matrix'!AQ386</f>
        <v>0</v>
      </c>
      <c r="O386" s="33">
        <f>0.01*('11'!B$16-'935'!X386)*'Matrix'!AV386</f>
        <v>0</v>
      </c>
      <c r="P386" s="49">
        <f>0.01*'Matrix'!AK386*'935'!U386</f>
        <v>0</v>
      </c>
      <c r="Q386" s="56">
        <f>K386+L386+M386</f>
        <v>0</v>
      </c>
      <c r="R386" s="32">
        <f>'935'!Z386</f>
        <v>0</v>
      </c>
      <c r="S386" s="57">
        <f>Q386-R386</f>
        <v>0</v>
      </c>
      <c r="T386" s="58">
        <f>IF(R386,Q386/R386-1,"")</f>
        <v>0</v>
      </c>
      <c r="U386" s="56">
        <f>N386+O386+P386</f>
        <v>0</v>
      </c>
      <c r="V386" s="32">
        <f>'935'!AA386</f>
        <v>0</v>
      </c>
      <c r="W386" s="57">
        <f>U386-V386</f>
        <v>0</v>
      </c>
      <c r="X386" s="58">
        <f>IF(V386,U386/V386-1,"")</f>
        <v>0</v>
      </c>
      <c r="Y386" s="56">
        <f>0.01*('11'!B$16-'935'!X386)*'Matrix'!AS386</f>
        <v>0</v>
      </c>
      <c r="Z386" s="33">
        <f>0.01*'11'!B$16*'Matrix'!D386*'Matrix'!CA386</f>
        <v>0</v>
      </c>
      <c r="AA386" s="33">
        <f>'Matrix'!D386*MAX('Matrix'!CI386,0-('Matrix'!CH386+IF('935'!Q386=0,0,(1-'935'!Y386/'11'!C$16)*'11'!B$16/('11'!B$16-'935'!X386)*IF('Matrix'!D386=0,1,'Matrix'!AW386/'Matrix'!D386)*'Matrix'!BE386)))*'11'!B$16*0.01*'DNO totals'!B$274/'DNO totals'!B$296</f>
        <v>0</v>
      </c>
      <c r="AB386" s="33">
        <f>'Matrix'!D386*'Charging rates'!B$106*'Matrix'!CF386</f>
        <v>0</v>
      </c>
      <c r="AC386" s="33">
        <f>'Matrix'!D386*MAX('Matrix'!CI386,0-('Matrix'!CH386+IF('935'!Q386=0,0,(1-'935'!Y386/'11'!C$16)*'11'!B$16/('11'!B$16-'935'!X386)*IF('Matrix'!D386=0,1,'Matrix'!AW386/'Matrix'!D386)*'Matrix'!BE386)))*'11'!B$16*0.01*'DNO totals'!B$284/'DNO totals'!B$296</f>
        <v>0</v>
      </c>
      <c r="AD386" s="33">
        <f>0.01*('Matrix'!AW386*'11'!B$16*'Matrix'!BH386+'Matrix'!D386*'Matrix'!BI386*'935'!Q386*('11'!C$16-'935'!Y386)*('11'!B$16/('11'!B$16-'935'!X386)))</f>
        <v>0</v>
      </c>
      <c r="AE386" s="33">
        <f>'Matrix'!D386*'Charging rates'!B$116*('Parameters'!B$21+'Matrix'!J386)*IF('DNO totals'!B$323&lt;0,1,'935'!S386)</f>
        <v>0</v>
      </c>
      <c r="AF386" s="33">
        <f>'Matrix'!D386*MAX('Matrix'!CI386,0-('Matrix'!CH386+IF('935'!Q386=0,0,(1-'935'!Y386/'11'!C$16)*'11'!B$16/('11'!B$16-'935'!X386)*IF('Matrix'!D386=0,1,'Matrix'!AW386/'Matrix'!D386)*'Matrix'!BE386)))*'11'!B$16*0.01*(1-('DNO totals'!B$284+'DNO totals'!B$274)/'DNO totals'!B$296)</f>
        <v>0</v>
      </c>
      <c r="AG386" s="49">
        <f>Q386-Y386-Z386-AA386-AB386-AC386-AD386-AE386-AF386</f>
        <v>0</v>
      </c>
    </row>
    <row r="387" spans="1:33">
      <c r="A387" s="28">
        <v>287</v>
      </c>
      <c r="B387" s="48">
        <f>'Results'!B387</f>
        <v>0</v>
      </c>
      <c r="C387" s="34">
        <f>'Results'!C387</f>
        <v>0</v>
      </c>
      <c r="D387" s="54">
        <f>'Results'!D387</f>
        <v>0</v>
      </c>
      <c r="E387" s="54">
        <f>'Results'!E387</f>
        <v>0</v>
      </c>
      <c r="F387" s="55">
        <f>'Results'!F387</f>
        <v>0</v>
      </c>
      <c r="G387" s="34">
        <f>'Results'!G387</f>
        <v>0</v>
      </c>
      <c r="H387" s="54">
        <f>'Results'!H387</f>
        <v>0</v>
      </c>
      <c r="I387" s="54">
        <f>'Results'!I387</f>
        <v>0</v>
      </c>
      <c r="J387" s="55">
        <f>'Results'!J387</f>
        <v>0</v>
      </c>
      <c r="K387" s="56">
        <f>0.01*'11'!B$16*'Matrix'!D387*'Results'!E387</f>
        <v>0</v>
      </c>
      <c r="L387" s="33">
        <f>0.01*('11'!C$16-'935'!Y387)*'Results'!C387*'Matrix'!D387*('11'!B$16/('11'!B$16-'935'!X387))*'935'!Q387</f>
        <v>0</v>
      </c>
      <c r="M387" s="49">
        <f>0.01*('11'!B$16-'935'!X387)*'Results'!D387</f>
        <v>0</v>
      </c>
      <c r="N387" s="33">
        <f>0.01*'11'!B$16*'Matrix'!I387*'Matrix'!AQ387</f>
        <v>0</v>
      </c>
      <c r="O387" s="33">
        <f>0.01*('11'!B$16-'935'!X387)*'Matrix'!AV387</f>
        <v>0</v>
      </c>
      <c r="P387" s="49">
        <f>0.01*'Matrix'!AK387*'935'!U387</f>
        <v>0</v>
      </c>
      <c r="Q387" s="56">
        <f>K387+L387+M387</f>
        <v>0</v>
      </c>
      <c r="R387" s="32">
        <f>'935'!Z387</f>
        <v>0</v>
      </c>
      <c r="S387" s="57">
        <f>Q387-R387</f>
        <v>0</v>
      </c>
      <c r="T387" s="58">
        <f>IF(R387,Q387/R387-1,"")</f>
        <v>0</v>
      </c>
      <c r="U387" s="56">
        <f>N387+O387+P387</f>
        <v>0</v>
      </c>
      <c r="V387" s="32">
        <f>'935'!AA387</f>
        <v>0</v>
      </c>
      <c r="W387" s="57">
        <f>U387-V387</f>
        <v>0</v>
      </c>
      <c r="X387" s="58">
        <f>IF(V387,U387/V387-1,"")</f>
        <v>0</v>
      </c>
      <c r="Y387" s="56">
        <f>0.01*('11'!B$16-'935'!X387)*'Matrix'!AS387</f>
        <v>0</v>
      </c>
      <c r="Z387" s="33">
        <f>0.01*'11'!B$16*'Matrix'!D387*'Matrix'!CA387</f>
        <v>0</v>
      </c>
      <c r="AA387" s="33">
        <f>'Matrix'!D387*MAX('Matrix'!CI387,0-('Matrix'!CH387+IF('935'!Q387=0,0,(1-'935'!Y387/'11'!C$16)*'11'!B$16/('11'!B$16-'935'!X387)*IF('Matrix'!D387=0,1,'Matrix'!AW387/'Matrix'!D387)*'Matrix'!BE387)))*'11'!B$16*0.01*'DNO totals'!B$274/'DNO totals'!B$296</f>
        <v>0</v>
      </c>
      <c r="AB387" s="33">
        <f>'Matrix'!D387*'Charging rates'!B$106*'Matrix'!CF387</f>
        <v>0</v>
      </c>
      <c r="AC387" s="33">
        <f>'Matrix'!D387*MAX('Matrix'!CI387,0-('Matrix'!CH387+IF('935'!Q387=0,0,(1-'935'!Y387/'11'!C$16)*'11'!B$16/('11'!B$16-'935'!X387)*IF('Matrix'!D387=0,1,'Matrix'!AW387/'Matrix'!D387)*'Matrix'!BE387)))*'11'!B$16*0.01*'DNO totals'!B$284/'DNO totals'!B$296</f>
        <v>0</v>
      </c>
      <c r="AD387" s="33">
        <f>0.01*('Matrix'!AW387*'11'!B$16*'Matrix'!BH387+'Matrix'!D387*'Matrix'!BI387*'935'!Q387*('11'!C$16-'935'!Y387)*('11'!B$16/('11'!B$16-'935'!X387)))</f>
        <v>0</v>
      </c>
      <c r="AE387" s="33">
        <f>'Matrix'!D387*'Charging rates'!B$116*('Parameters'!B$21+'Matrix'!J387)*IF('DNO totals'!B$323&lt;0,1,'935'!S387)</f>
        <v>0</v>
      </c>
      <c r="AF387" s="33">
        <f>'Matrix'!D387*MAX('Matrix'!CI387,0-('Matrix'!CH387+IF('935'!Q387=0,0,(1-'935'!Y387/'11'!C$16)*'11'!B$16/('11'!B$16-'935'!X387)*IF('Matrix'!D387=0,1,'Matrix'!AW387/'Matrix'!D387)*'Matrix'!BE387)))*'11'!B$16*0.01*(1-('DNO totals'!B$284+'DNO totals'!B$274)/'DNO totals'!B$296)</f>
        <v>0</v>
      </c>
      <c r="AG387" s="49">
        <f>Q387-Y387-Z387-AA387-AB387-AC387-AD387-AE387-AF387</f>
        <v>0</v>
      </c>
    </row>
    <row r="388" spans="1:33">
      <c r="A388" s="28">
        <v>288</v>
      </c>
      <c r="B388" s="48">
        <f>'Results'!B388</f>
        <v>0</v>
      </c>
      <c r="C388" s="34">
        <f>'Results'!C388</f>
        <v>0</v>
      </c>
      <c r="D388" s="54">
        <f>'Results'!D388</f>
        <v>0</v>
      </c>
      <c r="E388" s="54">
        <f>'Results'!E388</f>
        <v>0</v>
      </c>
      <c r="F388" s="55">
        <f>'Results'!F388</f>
        <v>0</v>
      </c>
      <c r="G388" s="34">
        <f>'Results'!G388</f>
        <v>0</v>
      </c>
      <c r="H388" s="54">
        <f>'Results'!H388</f>
        <v>0</v>
      </c>
      <c r="I388" s="54">
        <f>'Results'!I388</f>
        <v>0</v>
      </c>
      <c r="J388" s="55">
        <f>'Results'!J388</f>
        <v>0</v>
      </c>
      <c r="K388" s="56">
        <f>0.01*'11'!B$16*'Matrix'!D388*'Results'!E388</f>
        <v>0</v>
      </c>
      <c r="L388" s="33">
        <f>0.01*('11'!C$16-'935'!Y388)*'Results'!C388*'Matrix'!D388*('11'!B$16/('11'!B$16-'935'!X388))*'935'!Q388</f>
        <v>0</v>
      </c>
      <c r="M388" s="49">
        <f>0.01*('11'!B$16-'935'!X388)*'Results'!D388</f>
        <v>0</v>
      </c>
      <c r="N388" s="33">
        <f>0.01*'11'!B$16*'Matrix'!I388*'Matrix'!AQ388</f>
        <v>0</v>
      </c>
      <c r="O388" s="33">
        <f>0.01*('11'!B$16-'935'!X388)*'Matrix'!AV388</f>
        <v>0</v>
      </c>
      <c r="P388" s="49">
        <f>0.01*'Matrix'!AK388*'935'!U388</f>
        <v>0</v>
      </c>
      <c r="Q388" s="56">
        <f>K388+L388+M388</f>
        <v>0</v>
      </c>
      <c r="R388" s="32">
        <f>'935'!Z388</f>
        <v>0</v>
      </c>
      <c r="S388" s="57">
        <f>Q388-R388</f>
        <v>0</v>
      </c>
      <c r="T388" s="58">
        <f>IF(R388,Q388/R388-1,"")</f>
        <v>0</v>
      </c>
      <c r="U388" s="56">
        <f>N388+O388+P388</f>
        <v>0</v>
      </c>
      <c r="V388" s="32">
        <f>'935'!AA388</f>
        <v>0</v>
      </c>
      <c r="W388" s="57">
        <f>U388-V388</f>
        <v>0</v>
      </c>
      <c r="X388" s="58">
        <f>IF(V388,U388/V388-1,"")</f>
        <v>0</v>
      </c>
      <c r="Y388" s="56">
        <f>0.01*('11'!B$16-'935'!X388)*'Matrix'!AS388</f>
        <v>0</v>
      </c>
      <c r="Z388" s="33">
        <f>0.01*'11'!B$16*'Matrix'!D388*'Matrix'!CA388</f>
        <v>0</v>
      </c>
      <c r="AA388" s="33">
        <f>'Matrix'!D388*MAX('Matrix'!CI388,0-('Matrix'!CH388+IF('935'!Q388=0,0,(1-'935'!Y388/'11'!C$16)*'11'!B$16/('11'!B$16-'935'!X388)*IF('Matrix'!D388=0,1,'Matrix'!AW388/'Matrix'!D388)*'Matrix'!BE388)))*'11'!B$16*0.01*'DNO totals'!B$274/'DNO totals'!B$296</f>
        <v>0</v>
      </c>
      <c r="AB388" s="33">
        <f>'Matrix'!D388*'Charging rates'!B$106*'Matrix'!CF388</f>
        <v>0</v>
      </c>
      <c r="AC388" s="33">
        <f>'Matrix'!D388*MAX('Matrix'!CI388,0-('Matrix'!CH388+IF('935'!Q388=0,0,(1-'935'!Y388/'11'!C$16)*'11'!B$16/('11'!B$16-'935'!X388)*IF('Matrix'!D388=0,1,'Matrix'!AW388/'Matrix'!D388)*'Matrix'!BE388)))*'11'!B$16*0.01*'DNO totals'!B$284/'DNO totals'!B$296</f>
        <v>0</v>
      </c>
      <c r="AD388" s="33">
        <f>0.01*('Matrix'!AW388*'11'!B$16*'Matrix'!BH388+'Matrix'!D388*'Matrix'!BI388*'935'!Q388*('11'!C$16-'935'!Y388)*('11'!B$16/('11'!B$16-'935'!X388)))</f>
        <v>0</v>
      </c>
      <c r="AE388" s="33">
        <f>'Matrix'!D388*'Charging rates'!B$116*('Parameters'!B$21+'Matrix'!J388)*IF('DNO totals'!B$323&lt;0,1,'935'!S388)</f>
        <v>0</v>
      </c>
      <c r="AF388" s="33">
        <f>'Matrix'!D388*MAX('Matrix'!CI388,0-('Matrix'!CH388+IF('935'!Q388=0,0,(1-'935'!Y388/'11'!C$16)*'11'!B$16/('11'!B$16-'935'!X388)*IF('Matrix'!D388=0,1,'Matrix'!AW388/'Matrix'!D388)*'Matrix'!BE388)))*'11'!B$16*0.01*(1-('DNO totals'!B$284+'DNO totals'!B$274)/'DNO totals'!B$296)</f>
        <v>0</v>
      </c>
      <c r="AG388" s="49">
        <f>Q388-Y388-Z388-AA388-AB388-AC388-AD388-AE388-AF388</f>
        <v>0</v>
      </c>
    </row>
    <row r="389" spans="1:33">
      <c r="A389" s="28">
        <v>289</v>
      </c>
      <c r="B389" s="48">
        <f>'Results'!B389</f>
        <v>0</v>
      </c>
      <c r="C389" s="34">
        <f>'Results'!C389</f>
        <v>0</v>
      </c>
      <c r="D389" s="54">
        <f>'Results'!D389</f>
        <v>0</v>
      </c>
      <c r="E389" s="54">
        <f>'Results'!E389</f>
        <v>0</v>
      </c>
      <c r="F389" s="55">
        <f>'Results'!F389</f>
        <v>0</v>
      </c>
      <c r="G389" s="34">
        <f>'Results'!G389</f>
        <v>0</v>
      </c>
      <c r="H389" s="54">
        <f>'Results'!H389</f>
        <v>0</v>
      </c>
      <c r="I389" s="54">
        <f>'Results'!I389</f>
        <v>0</v>
      </c>
      <c r="J389" s="55">
        <f>'Results'!J389</f>
        <v>0</v>
      </c>
      <c r="K389" s="56">
        <f>0.01*'11'!B$16*'Matrix'!D389*'Results'!E389</f>
        <v>0</v>
      </c>
      <c r="L389" s="33">
        <f>0.01*('11'!C$16-'935'!Y389)*'Results'!C389*'Matrix'!D389*('11'!B$16/('11'!B$16-'935'!X389))*'935'!Q389</f>
        <v>0</v>
      </c>
      <c r="M389" s="49">
        <f>0.01*('11'!B$16-'935'!X389)*'Results'!D389</f>
        <v>0</v>
      </c>
      <c r="N389" s="33">
        <f>0.01*'11'!B$16*'Matrix'!I389*'Matrix'!AQ389</f>
        <v>0</v>
      </c>
      <c r="O389" s="33">
        <f>0.01*('11'!B$16-'935'!X389)*'Matrix'!AV389</f>
        <v>0</v>
      </c>
      <c r="P389" s="49">
        <f>0.01*'Matrix'!AK389*'935'!U389</f>
        <v>0</v>
      </c>
      <c r="Q389" s="56">
        <f>K389+L389+M389</f>
        <v>0</v>
      </c>
      <c r="R389" s="32">
        <f>'935'!Z389</f>
        <v>0</v>
      </c>
      <c r="S389" s="57">
        <f>Q389-R389</f>
        <v>0</v>
      </c>
      <c r="T389" s="58">
        <f>IF(R389,Q389/R389-1,"")</f>
        <v>0</v>
      </c>
      <c r="U389" s="56">
        <f>N389+O389+P389</f>
        <v>0</v>
      </c>
      <c r="V389" s="32">
        <f>'935'!AA389</f>
        <v>0</v>
      </c>
      <c r="W389" s="57">
        <f>U389-V389</f>
        <v>0</v>
      </c>
      <c r="X389" s="58">
        <f>IF(V389,U389/V389-1,"")</f>
        <v>0</v>
      </c>
      <c r="Y389" s="56">
        <f>0.01*('11'!B$16-'935'!X389)*'Matrix'!AS389</f>
        <v>0</v>
      </c>
      <c r="Z389" s="33">
        <f>0.01*'11'!B$16*'Matrix'!D389*'Matrix'!CA389</f>
        <v>0</v>
      </c>
      <c r="AA389" s="33">
        <f>'Matrix'!D389*MAX('Matrix'!CI389,0-('Matrix'!CH389+IF('935'!Q389=0,0,(1-'935'!Y389/'11'!C$16)*'11'!B$16/('11'!B$16-'935'!X389)*IF('Matrix'!D389=0,1,'Matrix'!AW389/'Matrix'!D389)*'Matrix'!BE389)))*'11'!B$16*0.01*'DNO totals'!B$274/'DNO totals'!B$296</f>
        <v>0</v>
      </c>
      <c r="AB389" s="33">
        <f>'Matrix'!D389*'Charging rates'!B$106*'Matrix'!CF389</f>
        <v>0</v>
      </c>
      <c r="AC389" s="33">
        <f>'Matrix'!D389*MAX('Matrix'!CI389,0-('Matrix'!CH389+IF('935'!Q389=0,0,(1-'935'!Y389/'11'!C$16)*'11'!B$16/('11'!B$16-'935'!X389)*IF('Matrix'!D389=0,1,'Matrix'!AW389/'Matrix'!D389)*'Matrix'!BE389)))*'11'!B$16*0.01*'DNO totals'!B$284/'DNO totals'!B$296</f>
        <v>0</v>
      </c>
      <c r="AD389" s="33">
        <f>0.01*('Matrix'!AW389*'11'!B$16*'Matrix'!BH389+'Matrix'!D389*'Matrix'!BI389*'935'!Q389*('11'!C$16-'935'!Y389)*('11'!B$16/('11'!B$16-'935'!X389)))</f>
        <v>0</v>
      </c>
      <c r="AE389" s="33">
        <f>'Matrix'!D389*'Charging rates'!B$116*('Parameters'!B$21+'Matrix'!J389)*IF('DNO totals'!B$323&lt;0,1,'935'!S389)</f>
        <v>0</v>
      </c>
      <c r="AF389" s="33">
        <f>'Matrix'!D389*MAX('Matrix'!CI389,0-('Matrix'!CH389+IF('935'!Q389=0,0,(1-'935'!Y389/'11'!C$16)*'11'!B$16/('11'!B$16-'935'!X389)*IF('Matrix'!D389=0,1,'Matrix'!AW389/'Matrix'!D389)*'Matrix'!BE389)))*'11'!B$16*0.01*(1-('DNO totals'!B$284+'DNO totals'!B$274)/'DNO totals'!B$296)</f>
        <v>0</v>
      </c>
      <c r="AG389" s="49">
        <f>Q389-Y389-Z389-AA389-AB389-AC389-AD389-AE389-AF389</f>
        <v>0</v>
      </c>
    </row>
    <row r="390" spans="1:33">
      <c r="A390" s="28">
        <v>290</v>
      </c>
      <c r="B390" s="48">
        <f>'Results'!B390</f>
        <v>0</v>
      </c>
      <c r="C390" s="34">
        <f>'Results'!C390</f>
        <v>0</v>
      </c>
      <c r="D390" s="54">
        <f>'Results'!D390</f>
        <v>0</v>
      </c>
      <c r="E390" s="54">
        <f>'Results'!E390</f>
        <v>0</v>
      </c>
      <c r="F390" s="55">
        <f>'Results'!F390</f>
        <v>0</v>
      </c>
      <c r="G390" s="34">
        <f>'Results'!G390</f>
        <v>0</v>
      </c>
      <c r="H390" s="54">
        <f>'Results'!H390</f>
        <v>0</v>
      </c>
      <c r="I390" s="54">
        <f>'Results'!I390</f>
        <v>0</v>
      </c>
      <c r="J390" s="55">
        <f>'Results'!J390</f>
        <v>0</v>
      </c>
      <c r="K390" s="56">
        <f>0.01*'11'!B$16*'Matrix'!D390*'Results'!E390</f>
        <v>0</v>
      </c>
      <c r="L390" s="33">
        <f>0.01*('11'!C$16-'935'!Y390)*'Results'!C390*'Matrix'!D390*('11'!B$16/('11'!B$16-'935'!X390))*'935'!Q390</f>
        <v>0</v>
      </c>
      <c r="M390" s="49">
        <f>0.01*('11'!B$16-'935'!X390)*'Results'!D390</f>
        <v>0</v>
      </c>
      <c r="N390" s="33">
        <f>0.01*'11'!B$16*'Matrix'!I390*'Matrix'!AQ390</f>
        <v>0</v>
      </c>
      <c r="O390" s="33">
        <f>0.01*('11'!B$16-'935'!X390)*'Matrix'!AV390</f>
        <v>0</v>
      </c>
      <c r="P390" s="49">
        <f>0.01*'Matrix'!AK390*'935'!U390</f>
        <v>0</v>
      </c>
      <c r="Q390" s="56">
        <f>K390+L390+M390</f>
        <v>0</v>
      </c>
      <c r="R390" s="32">
        <f>'935'!Z390</f>
        <v>0</v>
      </c>
      <c r="S390" s="57">
        <f>Q390-R390</f>
        <v>0</v>
      </c>
      <c r="T390" s="58">
        <f>IF(R390,Q390/R390-1,"")</f>
        <v>0</v>
      </c>
      <c r="U390" s="56">
        <f>N390+O390+P390</f>
        <v>0</v>
      </c>
      <c r="V390" s="32">
        <f>'935'!AA390</f>
        <v>0</v>
      </c>
      <c r="W390" s="57">
        <f>U390-V390</f>
        <v>0</v>
      </c>
      <c r="X390" s="58">
        <f>IF(V390,U390/V390-1,"")</f>
        <v>0</v>
      </c>
      <c r="Y390" s="56">
        <f>0.01*('11'!B$16-'935'!X390)*'Matrix'!AS390</f>
        <v>0</v>
      </c>
      <c r="Z390" s="33">
        <f>0.01*'11'!B$16*'Matrix'!D390*'Matrix'!CA390</f>
        <v>0</v>
      </c>
      <c r="AA390" s="33">
        <f>'Matrix'!D390*MAX('Matrix'!CI390,0-('Matrix'!CH390+IF('935'!Q390=0,0,(1-'935'!Y390/'11'!C$16)*'11'!B$16/('11'!B$16-'935'!X390)*IF('Matrix'!D390=0,1,'Matrix'!AW390/'Matrix'!D390)*'Matrix'!BE390)))*'11'!B$16*0.01*'DNO totals'!B$274/'DNO totals'!B$296</f>
        <v>0</v>
      </c>
      <c r="AB390" s="33">
        <f>'Matrix'!D390*'Charging rates'!B$106*'Matrix'!CF390</f>
        <v>0</v>
      </c>
      <c r="AC390" s="33">
        <f>'Matrix'!D390*MAX('Matrix'!CI390,0-('Matrix'!CH390+IF('935'!Q390=0,0,(1-'935'!Y390/'11'!C$16)*'11'!B$16/('11'!B$16-'935'!X390)*IF('Matrix'!D390=0,1,'Matrix'!AW390/'Matrix'!D390)*'Matrix'!BE390)))*'11'!B$16*0.01*'DNO totals'!B$284/'DNO totals'!B$296</f>
        <v>0</v>
      </c>
      <c r="AD390" s="33">
        <f>0.01*('Matrix'!AW390*'11'!B$16*'Matrix'!BH390+'Matrix'!D390*'Matrix'!BI390*'935'!Q390*('11'!C$16-'935'!Y390)*('11'!B$16/('11'!B$16-'935'!X390)))</f>
        <v>0</v>
      </c>
      <c r="AE390" s="33">
        <f>'Matrix'!D390*'Charging rates'!B$116*('Parameters'!B$21+'Matrix'!J390)*IF('DNO totals'!B$323&lt;0,1,'935'!S390)</f>
        <v>0</v>
      </c>
      <c r="AF390" s="33">
        <f>'Matrix'!D390*MAX('Matrix'!CI390,0-('Matrix'!CH390+IF('935'!Q390=0,0,(1-'935'!Y390/'11'!C$16)*'11'!B$16/('11'!B$16-'935'!X390)*IF('Matrix'!D390=0,1,'Matrix'!AW390/'Matrix'!D390)*'Matrix'!BE390)))*'11'!B$16*0.01*(1-('DNO totals'!B$284+'DNO totals'!B$274)/'DNO totals'!B$296)</f>
        <v>0</v>
      </c>
      <c r="AG390" s="49">
        <f>Q390-Y390-Z390-AA390-AB390-AC390-AD390-AE390-AF390</f>
        <v>0</v>
      </c>
    </row>
    <row r="391" spans="1:33">
      <c r="A391" s="28">
        <v>291</v>
      </c>
      <c r="B391" s="48">
        <f>'Results'!B391</f>
        <v>0</v>
      </c>
      <c r="C391" s="34">
        <f>'Results'!C391</f>
        <v>0</v>
      </c>
      <c r="D391" s="54">
        <f>'Results'!D391</f>
        <v>0</v>
      </c>
      <c r="E391" s="54">
        <f>'Results'!E391</f>
        <v>0</v>
      </c>
      <c r="F391" s="55">
        <f>'Results'!F391</f>
        <v>0</v>
      </c>
      <c r="G391" s="34">
        <f>'Results'!G391</f>
        <v>0</v>
      </c>
      <c r="H391" s="54">
        <f>'Results'!H391</f>
        <v>0</v>
      </c>
      <c r="I391" s="54">
        <f>'Results'!I391</f>
        <v>0</v>
      </c>
      <c r="J391" s="55">
        <f>'Results'!J391</f>
        <v>0</v>
      </c>
      <c r="K391" s="56">
        <f>0.01*'11'!B$16*'Matrix'!D391*'Results'!E391</f>
        <v>0</v>
      </c>
      <c r="L391" s="33">
        <f>0.01*('11'!C$16-'935'!Y391)*'Results'!C391*'Matrix'!D391*('11'!B$16/('11'!B$16-'935'!X391))*'935'!Q391</f>
        <v>0</v>
      </c>
      <c r="M391" s="49">
        <f>0.01*('11'!B$16-'935'!X391)*'Results'!D391</f>
        <v>0</v>
      </c>
      <c r="N391" s="33">
        <f>0.01*'11'!B$16*'Matrix'!I391*'Matrix'!AQ391</f>
        <v>0</v>
      </c>
      <c r="O391" s="33">
        <f>0.01*('11'!B$16-'935'!X391)*'Matrix'!AV391</f>
        <v>0</v>
      </c>
      <c r="P391" s="49">
        <f>0.01*'Matrix'!AK391*'935'!U391</f>
        <v>0</v>
      </c>
      <c r="Q391" s="56">
        <f>K391+L391+M391</f>
        <v>0</v>
      </c>
      <c r="R391" s="32">
        <f>'935'!Z391</f>
        <v>0</v>
      </c>
      <c r="S391" s="57">
        <f>Q391-R391</f>
        <v>0</v>
      </c>
      <c r="T391" s="58">
        <f>IF(R391,Q391/R391-1,"")</f>
        <v>0</v>
      </c>
      <c r="U391" s="56">
        <f>N391+O391+P391</f>
        <v>0</v>
      </c>
      <c r="V391" s="32">
        <f>'935'!AA391</f>
        <v>0</v>
      </c>
      <c r="W391" s="57">
        <f>U391-V391</f>
        <v>0</v>
      </c>
      <c r="X391" s="58">
        <f>IF(V391,U391/V391-1,"")</f>
        <v>0</v>
      </c>
      <c r="Y391" s="56">
        <f>0.01*('11'!B$16-'935'!X391)*'Matrix'!AS391</f>
        <v>0</v>
      </c>
      <c r="Z391" s="33">
        <f>0.01*'11'!B$16*'Matrix'!D391*'Matrix'!CA391</f>
        <v>0</v>
      </c>
      <c r="AA391" s="33">
        <f>'Matrix'!D391*MAX('Matrix'!CI391,0-('Matrix'!CH391+IF('935'!Q391=0,0,(1-'935'!Y391/'11'!C$16)*'11'!B$16/('11'!B$16-'935'!X391)*IF('Matrix'!D391=0,1,'Matrix'!AW391/'Matrix'!D391)*'Matrix'!BE391)))*'11'!B$16*0.01*'DNO totals'!B$274/'DNO totals'!B$296</f>
        <v>0</v>
      </c>
      <c r="AB391" s="33">
        <f>'Matrix'!D391*'Charging rates'!B$106*'Matrix'!CF391</f>
        <v>0</v>
      </c>
      <c r="AC391" s="33">
        <f>'Matrix'!D391*MAX('Matrix'!CI391,0-('Matrix'!CH391+IF('935'!Q391=0,0,(1-'935'!Y391/'11'!C$16)*'11'!B$16/('11'!B$16-'935'!X391)*IF('Matrix'!D391=0,1,'Matrix'!AW391/'Matrix'!D391)*'Matrix'!BE391)))*'11'!B$16*0.01*'DNO totals'!B$284/'DNO totals'!B$296</f>
        <v>0</v>
      </c>
      <c r="AD391" s="33">
        <f>0.01*('Matrix'!AW391*'11'!B$16*'Matrix'!BH391+'Matrix'!D391*'Matrix'!BI391*'935'!Q391*('11'!C$16-'935'!Y391)*('11'!B$16/('11'!B$16-'935'!X391)))</f>
        <v>0</v>
      </c>
      <c r="AE391" s="33">
        <f>'Matrix'!D391*'Charging rates'!B$116*('Parameters'!B$21+'Matrix'!J391)*IF('DNO totals'!B$323&lt;0,1,'935'!S391)</f>
        <v>0</v>
      </c>
      <c r="AF391" s="33">
        <f>'Matrix'!D391*MAX('Matrix'!CI391,0-('Matrix'!CH391+IF('935'!Q391=0,0,(1-'935'!Y391/'11'!C$16)*'11'!B$16/('11'!B$16-'935'!X391)*IF('Matrix'!D391=0,1,'Matrix'!AW391/'Matrix'!D391)*'Matrix'!BE391)))*'11'!B$16*0.01*(1-('DNO totals'!B$284+'DNO totals'!B$274)/'DNO totals'!B$296)</f>
        <v>0</v>
      </c>
      <c r="AG391" s="49">
        <f>Q391-Y391-Z391-AA391-AB391-AC391-AD391-AE391-AF391</f>
        <v>0</v>
      </c>
    </row>
    <row r="392" spans="1:33">
      <c r="A392" s="28">
        <v>292</v>
      </c>
      <c r="B392" s="48">
        <f>'Results'!B392</f>
        <v>0</v>
      </c>
      <c r="C392" s="34">
        <f>'Results'!C392</f>
        <v>0</v>
      </c>
      <c r="D392" s="54">
        <f>'Results'!D392</f>
        <v>0</v>
      </c>
      <c r="E392" s="54">
        <f>'Results'!E392</f>
        <v>0</v>
      </c>
      <c r="F392" s="55">
        <f>'Results'!F392</f>
        <v>0</v>
      </c>
      <c r="G392" s="34">
        <f>'Results'!G392</f>
        <v>0</v>
      </c>
      <c r="H392" s="54">
        <f>'Results'!H392</f>
        <v>0</v>
      </c>
      <c r="I392" s="54">
        <f>'Results'!I392</f>
        <v>0</v>
      </c>
      <c r="J392" s="55">
        <f>'Results'!J392</f>
        <v>0</v>
      </c>
      <c r="K392" s="56">
        <f>0.01*'11'!B$16*'Matrix'!D392*'Results'!E392</f>
        <v>0</v>
      </c>
      <c r="L392" s="33">
        <f>0.01*('11'!C$16-'935'!Y392)*'Results'!C392*'Matrix'!D392*('11'!B$16/('11'!B$16-'935'!X392))*'935'!Q392</f>
        <v>0</v>
      </c>
      <c r="M392" s="49">
        <f>0.01*('11'!B$16-'935'!X392)*'Results'!D392</f>
        <v>0</v>
      </c>
      <c r="N392" s="33">
        <f>0.01*'11'!B$16*'Matrix'!I392*'Matrix'!AQ392</f>
        <v>0</v>
      </c>
      <c r="O392" s="33">
        <f>0.01*('11'!B$16-'935'!X392)*'Matrix'!AV392</f>
        <v>0</v>
      </c>
      <c r="P392" s="49">
        <f>0.01*'Matrix'!AK392*'935'!U392</f>
        <v>0</v>
      </c>
      <c r="Q392" s="56">
        <f>K392+L392+M392</f>
        <v>0</v>
      </c>
      <c r="R392" s="32">
        <f>'935'!Z392</f>
        <v>0</v>
      </c>
      <c r="S392" s="57">
        <f>Q392-R392</f>
        <v>0</v>
      </c>
      <c r="T392" s="58">
        <f>IF(R392,Q392/R392-1,"")</f>
        <v>0</v>
      </c>
      <c r="U392" s="56">
        <f>N392+O392+P392</f>
        <v>0</v>
      </c>
      <c r="V392" s="32">
        <f>'935'!AA392</f>
        <v>0</v>
      </c>
      <c r="W392" s="57">
        <f>U392-V392</f>
        <v>0</v>
      </c>
      <c r="X392" s="58">
        <f>IF(V392,U392/V392-1,"")</f>
        <v>0</v>
      </c>
      <c r="Y392" s="56">
        <f>0.01*('11'!B$16-'935'!X392)*'Matrix'!AS392</f>
        <v>0</v>
      </c>
      <c r="Z392" s="33">
        <f>0.01*'11'!B$16*'Matrix'!D392*'Matrix'!CA392</f>
        <v>0</v>
      </c>
      <c r="AA392" s="33">
        <f>'Matrix'!D392*MAX('Matrix'!CI392,0-('Matrix'!CH392+IF('935'!Q392=0,0,(1-'935'!Y392/'11'!C$16)*'11'!B$16/('11'!B$16-'935'!X392)*IF('Matrix'!D392=0,1,'Matrix'!AW392/'Matrix'!D392)*'Matrix'!BE392)))*'11'!B$16*0.01*'DNO totals'!B$274/'DNO totals'!B$296</f>
        <v>0</v>
      </c>
      <c r="AB392" s="33">
        <f>'Matrix'!D392*'Charging rates'!B$106*'Matrix'!CF392</f>
        <v>0</v>
      </c>
      <c r="AC392" s="33">
        <f>'Matrix'!D392*MAX('Matrix'!CI392,0-('Matrix'!CH392+IF('935'!Q392=0,0,(1-'935'!Y392/'11'!C$16)*'11'!B$16/('11'!B$16-'935'!X392)*IF('Matrix'!D392=0,1,'Matrix'!AW392/'Matrix'!D392)*'Matrix'!BE392)))*'11'!B$16*0.01*'DNO totals'!B$284/'DNO totals'!B$296</f>
        <v>0</v>
      </c>
      <c r="AD392" s="33">
        <f>0.01*('Matrix'!AW392*'11'!B$16*'Matrix'!BH392+'Matrix'!D392*'Matrix'!BI392*'935'!Q392*('11'!C$16-'935'!Y392)*('11'!B$16/('11'!B$16-'935'!X392)))</f>
        <v>0</v>
      </c>
      <c r="AE392" s="33">
        <f>'Matrix'!D392*'Charging rates'!B$116*('Parameters'!B$21+'Matrix'!J392)*IF('DNO totals'!B$323&lt;0,1,'935'!S392)</f>
        <v>0</v>
      </c>
      <c r="AF392" s="33">
        <f>'Matrix'!D392*MAX('Matrix'!CI392,0-('Matrix'!CH392+IF('935'!Q392=0,0,(1-'935'!Y392/'11'!C$16)*'11'!B$16/('11'!B$16-'935'!X392)*IF('Matrix'!D392=0,1,'Matrix'!AW392/'Matrix'!D392)*'Matrix'!BE392)))*'11'!B$16*0.01*(1-('DNO totals'!B$284+'DNO totals'!B$274)/'DNO totals'!B$296)</f>
        <v>0</v>
      </c>
      <c r="AG392" s="49">
        <f>Q392-Y392-Z392-AA392-AB392-AC392-AD392-AE392-AF392</f>
        <v>0</v>
      </c>
    </row>
    <row r="393" spans="1:33">
      <c r="A393" s="28">
        <v>293</v>
      </c>
      <c r="B393" s="48">
        <f>'Results'!B393</f>
        <v>0</v>
      </c>
      <c r="C393" s="34">
        <f>'Results'!C393</f>
        <v>0</v>
      </c>
      <c r="D393" s="54">
        <f>'Results'!D393</f>
        <v>0</v>
      </c>
      <c r="E393" s="54">
        <f>'Results'!E393</f>
        <v>0</v>
      </c>
      <c r="F393" s="55">
        <f>'Results'!F393</f>
        <v>0</v>
      </c>
      <c r="G393" s="34">
        <f>'Results'!G393</f>
        <v>0</v>
      </c>
      <c r="H393" s="54">
        <f>'Results'!H393</f>
        <v>0</v>
      </c>
      <c r="I393" s="54">
        <f>'Results'!I393</f>
        <v>0</v>
      </c>
      <c r="J393" s="55">
        <f>'Results'!J393</f>
        <v>0</v>
      </c>
      <c r="K393" s="56">
        <f>0.01*'11'!B$16*'Matrix'!D393*'Results'!E393</f>
        <v>0</v>
      </c>
      <c r="L393" s="33">
        <f>0.01*('11'!C$16-'935'!Y393)*'Results'!C393*'Matrix'!D393*('11'!B$16/('11'!B$16-'935'!X393))*'935'!Q393</f>
        <v>0</v>
      </c>
      <c r="M393" s="49">
        <f>0.01*('11'!B$16-'935'!X393)*'Results'!D393</f>
        <v>0</v>
      </c>
      <c r="N393" s="33">
        <f>0.01*'11'!B$16*'Matrix'!I393*'Matrix'!AQ393</f>
        <v>0</v>
      </c>
      <c r="O393" s="33">
        <f>0.01*('11'!B$16-'935'!X393)*'Matrix'!AV393</f>
        <v>0</v>
      </c>
      <c r="P393" s="49">
        <f>0.01*'Matrix'!AK393*'935'!U393</f>
        <v>0</v>
      </c>
      <c r="Q393" s="56">
        <f>K393+L393+M393</f>
        <v>0</v>
      </c>
      <c r="R393" s="32">
        <f>'935'!Z393</f>
        <v>0</v>
      </c>
      <c r="S393" s="57">
        <f>Q393-R393</f>
        <v>0</v>
      </c>
      <c r="T393" s="58">
        <f>IF(R393,Q393/R393-1,"")</f>
        <v>0</v>
      </c>
      <c r="U393" s="56">
        <f>N393+O393+P393</f>
        <v>0</v>
      </c>
      <c r="V393" s="32">
        <f>'935'!AA393</f>
        <v>0</v>
      </c>
      <c r="W393" s="57">
        <f>U393-V393</f>
        <v>0</v>
      </c>
      <c r="X393" s="58">
        <f>IF(V393,U393/V393-1,"")</f>
        <v>0</v>
      </c>
      <c r="Y393" s="56">
        <f>0.01*('11'!B$16-'935'!X393)*'Matrix'!AS393</f>
        <v>0</v>
      </c>
      <c r="Z393" s="33">
        <f>0.01*'11'!B$16*'Matrix'!D393*'Matrix'!CA393</f>
        <v>0</v>
      </c>
      <c r="AA393" s="33">
        <f>'Matrix'!D393*MAX('Matrix'!CI393,0-('Matrix'!CH393+IF('935'!Q393=0,0,(1-'935'!Y393/'11'!C$16)*'11'!B$16/('11'!B$16-'935'!X393)*IF('Matrix'!D393=0,1,'Matrix'!AW393/'Matrix'!D393)*'Matrix'!BE393)))*'11'!B$16*0.01*'DNO totals'!B$274/'DNO totals'!B$296</f>
        <v>0</v>
      </c>
      <c r="AB393" s="33">
        <f>'Matrix'!D393*'Charging rates'!B$106*'Matrix'!CF393</f>
        <v>0</v>
      </c>
      <c r="AC393" s="33">
        <f>'Matrix'!D393*MAX('Matrix'!CI393,0-('Matrix'!CH393+IF('935'!Q393=0,0,(1-'935'!Y393/'11'!C$16)*'11'!B$16/('11'!B$16-'935'!X393)*IF('Matrix'!D393=0,1,'Matrix'!AW393/'Matrix'!D393)*'Matrix'!BE393)))*'11'!B$16*0.01*'DNO totals'!B$284/'DNO totals'!B$296</f>
        <v>0</v>
      </c>
      <c r="AD393" s="33">
        <f>0.01*('Matrix'!AW393*'11'!B$16*'Matrix'!BH393+'Matrix'!D393*'Matrix'!BI393*'935'!Q393*('11'!C$16-'935'!Y393)*('11'!B$16/('11'!B$16-'935'!X393)))</f>
        <v>0</v>
      </c>
      <c r="AE393" s="33">
        <f>'Matrix'!D393*'Charging rates'!B$116*('Parameters'!B$21+'Matrix'!J393)*IF('DNO totals'!B$323&lt;0,1,'935'!S393)</f>
        <v>0</v>
      </c>
      <c r="AF393" s="33">
        <f>'Matrix'!D393*MAX('Matrix'!CI393,0-('Matrix'!CH393+IF('935'!Q393=0,0,(1-'935'!Y393/'11'!C$16)*'11'!B$16/('11'!B$16-'935'!X393)*IF('Matrix'!D393=0,1,'Matrix'!AW393/'Matrix'!D393)*'Matrix'!BE393)))*'11'!B$16*0.01*(1-('DNO totals'!B$284+'DNO totals'!B$274)/'DNO totals'!B$296)</f>
        <v>0</v>
      </c>
      <c r="AG393" s="49">
        <f>Q393-Y393-Z393-AA393-AB393-AC393-AD393-AE393-AF393</f>
        <v>0</v>
      </c>
    </row>
    <row r="394" spans="1:33">
      <c r="A394" s="28">
        <v>294</v>
      </c>
      <c r="B394" s="48">
        <f>'Results'!B394</f>
        <v>0</v>
      </c>
      <c r="C394" s="34">
        <f>'Results'!C394</f>
        <v>0</v>
      </c>
      <c r="D394" s="54">
        <f>'Results'!D394</f>
        <v>0</v>
      </c>
      <c r="E394" s="54">
        <f>'Results'!E394</f>
        <v>0</v>
      </c>
      <c r="F394" s="55">
        <f>'Results'!F394</f>
        <v>0</v>
      </c>
      <c r="G394" s="34">
        <f>'Results'!G394</f>
        <v>0</v>
      </c>
      <c r="H394" s="54">
        <f>'Results'!H394</f>
        <v>0</v>
      </c>
      <c r="I394" s="54">
        <f>'Results'!I394</f>
        <v>0</v>
      </c>
      <c r="J394" s="55">
        <f>'Results'!J394</f>
        <v>0</v>
      </c>
      <c r="K394" s="56">
        <f>0.01*'11'!B$16*'Matrix'!D394*'Results'!E394</f>
        <v>0</v>
      </c>
      <c r="L394" s="33">
        <f>0.01*('11'!C$16-'935'!Y394)*'Results'!C394*'Matrix'!D394*('11'!B$16/('11'!B$16-'935'!X394))*'935'!Q394</f>
        <v>0</v>
      </c>
      <c r="M394" s="49">
        <f>0.01*('11'!B$16-'935'!X394)*'Results'!D394</f>
        <v>0</v>
      </c>
      <c r="N394" s="33">
        <f>0.01*'11'!B$16*'Matrix'!I394*'Matrix'!AQ394</f>
        <v>0</v>
      </c>
      <c r="O394" s="33">
        <f>0.01*('11'!B$16-'935'!X394)*'Matrix'!AV394</f>
        <v>0</v>
      </c>
      <c r="P394" s="49">
        <f>0.01*'Matrix'!AK394*'935'!U394</f>
        <v>0</v>
      </c>
      <c r="Q394" s="56">
        <f>K394+L394+M394</f>
        <v>0</v>
      </c>
      <c r="R394" s="32">
        <f>'935'!Z394</f>
        <v>0</v>
      </c>
      <c r="S394" s="57">
        <f>Q394-R394</f>
        <v>0</v>
      </c>
      <c r="T394" s="58">
        <f>IF(R394,Q394/R394-1,"")</f>
        <v>0</v>
      </c>
      <c r="U394" s="56">
        <f>N394+O394+P394</f>
        <v>0</v>
      </c>
      <c r="V394" s="32">
        <f>'935'!AA394</f>
        <v>0</v>
      </c>
      <c r="W394" s="57">
        <f>U394-V394</f>
        <v>0</v>
      </c>
      <c r="X394" s="58">
        <f>IF(V394,U394/V394-1,"")</f>
        <v>0</v>
      </c>
      <c r="Y394" s="56">
        <f>0.01*('11'!B$16-'935'!X394)*'Matrix'!AS394</f>
        <v>0</v>
      </c>
      <c r="Z394" s="33">
        <f>0.01*'11'!B$16*'Matrix'!D394*'Matrix'!CA394</f>
        <v>0</v>
      </c>
      <c r="AA394" s="33">
        <f>'Matrix'!D394*MAX('Matrix'!CI394,0-('Matrix'!CH394+IF('935'!Q394=0,0,(1-'935'!Y394/'11'!C$16)*'11'!B$16/('11'!B$16-'935'!X394)*IF('Matrix'!D394=0,1,'Matrix'!AW394/'Matrix'!D394)*'Matrix'!BE394)))*'11'!B$16*0.01*'DNO totals'!B$274/'DNO totals'!B$296</f>
        <v>0</v>
      </c>
      <c r="AB394" s="33">
        <f>'Matrix'!D394*'Charging rates'!B$106*'Matrix'!CF394</f>
        <v>0</v>
      </c>
      <c r="AC394" s="33">
        <f>'Matrix'!D394*MAX('Matrix'!CI394,0-('Matrix'!CH394+IF('935'!Q394=0,0,(1-'935'!Y394/'11'!C$16)*'11'!B$16/('11'!B$16-'935'!X394)*IF('Matrix'!D394=0,1,'Matrix'!AW394/'Matrix'!D394)*'Matrix'!BE394)))*'11'!B$16*0.01*'DNO totals'!B$284/'DNO totals'!B$296</f>
        <v>0</v>
      </c>
      <c r="AD394" s="33">
        <f>0.01*('Matrix'!AW394*'11'!B$16*'Matrix'!BH394+'Matrix'!D394*'Matrix'!BI394*'935'!Q394*('11'!C$16-'935'!Y394)*('11'!B$16/('11'!B$16-'935'!X394)))</f>
        <v>0</v>
      </c>
      <c r="AE394" s="33">
        <f>'Matrix'!D394*'Charging rates'!B$116*('Parameters'!B$21+'Matrix'!J394)*IF('DNO totals'!B$323&lt;0,1,'935'!S394)</f>
        <v>0</v>
      </c>
      <c r="AF394" s="33">
        <f>'Matrix'!D394*MAX('Matrix'!CI394,0-('Matrix'!CH394+IF('935'!Q394=0,0,(1-'935'!Y394/'11'!C$16)*'11'!B$16/('11'!B$16-'935'!X394)*IF('Matrix'!D394=0,1,'Matrix'!AW394/'Matrix'!D394)*'Matrix'!BE394)))*'11'!B$16*0.01*(1-('DNO totals'!B$284+'DNO totals'!B$274)/'DNO totals'!B$296)</f>
        <v>0</v>
      </c>
      <c r="AG394" s="49">
        <f>Q394-Y394-Z394-AA394-AB394-AC394-AD394-AE394-AF394</f>
        <v>0</v>
      </c>
    </row>
    <row r="395" spans="1:33">
      <c r="A395" s="28">
        <v>295</v>
      </c>
      <c r="B395" s="48">
        <f>'Results'!B395</f>
        <v>0</v>
      </c>
      <c r="C395" s="34">
        <f>'Results'!C395</f>
        <v>0</v>
      </c>
      <c r="D395" s="54">
        <f>'Results'!D395</f>
        <v>0</v>
      </c>
      <c r="E395" s="54">
        <f>'Results'!E395</f>
        <v>0</v>
      </c>
      <c r="F395" s="55">
        <f>'Results'!F395</f>
        <v>0</v>
      </c>
      <c r="G395" s="34">
        <f>'Results'!G395</f>
        <v>0</v>
      </c>
      <c r="H395" s="54">
        <f>'Results'!H395</f>
        <v>0</v>
      </c>
      <c r="I395" s="54">
        <f>'Results'!I395</f>
        <v>0</v>
      </c>
      <c r="J395" s="55">
        <f>'Results'!J395</f>
        <v>0</v>
      </c>
      <c r="K395" s="56">
        <f>0.01*'11'!B$16*'Matrix'!D395*'Results'!E395</f>
        <v>0</v>
      </c>
      <c r="L395" s="33">
        <f>0.01*('11'!C$16-'935'!Y395)*'Results'!C395*'Matrix'!D395*('11'!B$16/('11'!B$16-'935'!X395))*'935'!Q395</f>
        <v>0</v>
      </c>
      <c r="M395" s="49">
        <f>0.01*('11'!B$16-'935'!X395)*'Results'!D395</f>
        <v>0</v>
      </c>
      <c r="N395" s="33">
        <f>0.01*'11'!B$16*'Matrix'!I395*'Matrix'!AQ395</f>
        <v>0</v>
      </c>
      <c r="O395" s="33">
        <f>0.01*('11'!B$16-'935'!X395)*'Matrix'!AV395</f>
        <v>0</v>
      </c>
      <c r="P395" s="49">
        <f>0.01*'Matrix'!AK395*'935'!U395</f>
        <v>0</v>
      </c>
      <c r="Q395" s="56">
        <f>K395+L395+M395</f>
        <v>0</v>
      </c>
      <c r="R395" s="32">
        <f>'935'!Z395</f>
        <v>0</v>
      </c>
      <c r="S395" s="57">
        <f>Q395-R395</f>
        <v>0</v>
      </c>
      <c r="T395" s="58">
        <f>IF(R395,Q395/R395-1,"")</f>
        <v>0</v>
      </c>
      <c r="U395" s="56">
        <f>N395+O395+P395</f>
        <v>0</v>
      </c>
      <c r="V395" s="32">
        <f>'935'!AA395</f>
        <v>0</v>
      </c>
      <c r="W395" s="57">
        <f>U395-V395</f>
        <v>0</v>
      </c>
      <c r="X395" s="58">
        <f>IF(V395,U395/V395-1,"")</f>
        <v>0</v>
      </c>
      <c r="Y395" s="56">
        <f>0.01*('11'!B$16-'935'!X395)*'Matrix'!AS395</f>
        <v>0</v>
      </c>
      <c r="Z395" s="33">
        <f>0.01*'11'!B$16*'Matrix'!D395*'Matrix'!CA395</f>
        <v>0</v>
      </c>
      <c r="AA395" s="33">
        <f>'Matrix'!D395*MAX('Matrix'!CI395,0-('Matrix'!CH395+IF('935'!Q395=0,0,(1-'935'!Y395/'11'!C$16)*'11'!B$16/('11'!B$16-'935'!X395)*IF('Matrix'!D395=0,1,'Matrix'!AW395/'Matrix'!D395)*'Matrix'!BE395)))*'11'!B$16*0.01*'DNO totals'!B$274/'DNO totals'!B$296</f>
        <v>0</v>
      </c>
      <c r="AB395" s="33">
        <f>'Matrix'!D395*'Charging rates'!B$106*'Matrix'!CF395</f>
        <v>0</v>
      </c>
      <c r="AC395" s="33">
        <f>'Matrix'!D395*MAX('Matrix'!CI395,0-('Matrix'!CH395+IF('935'!Q395=0,0,(1-'935'!Y395/'11'!C$16)*'11'!B$16/('11'!B$16-'935'!X395)*IF('Matrix'!D395=0,1,'Matrix'!AW395/'Matrix'!D395)*'Matrix'!BE395)))*'11'!B$16*0.01*'DNO totals'!B$284/'DNO totals'!B$296</f>
        <v>0</v>
      </c>
      <c r="AD395" s="33">
        <f>0.01*('Matrix'!AW395*'11'!B$16*'Matrix'!BH395+'Matrix'!D395*'Matrix'!BI395*'935'!Q395*('11'!C$16-'935'!Y395)*('11'!B$16/('11'!B$16-'935'!X395)))</f>
        <v>0</v>
      </c>
      <c r="AE395" s="33">
        <f>'Matrix'!D395*'Charging rates'!B$116*('Parameters'!B$21+'Matrix'!J395)*IF('DNO totals'!B$323&lt;0,1,'935'!S395)</f>
        <v>0</v>
      </c>
      <c r="AF395" s="33">
        <f>'Matrix'!D395*MAX('Matrix'!CI395,0-('Matrix'!CH395+IF('935'!Q395=0,0,(1-'935'!Y395/'11'!C$16)*'11'!B$16/('11'!B$16-'935'!X395)*IF('Matrix'!D395=0,1,'Matrix'!AW395/'Matrix'!D395)*'Matrix'!BE395)))*'11'!B$16*0.01*(1-('DNO totals'!B$284+'DNO totals'!B$274)/'DNO totals'!B$296)</f>
        <v>0</v>
      </c>
      <c r="AG395" s="49">
        <f>Q395-Y395-Z395-AA395-AB395-AC395-AD395-AE395-AF395</f>
        <v>0</v>
      </c>
    </row>
    <row r="396" spans="1:33">
      <c r="A396" s="28">
        <v>296</v>
      </c>
      <c r="B396" s="48">
        <f>'Results'!B396</f>
        <v>0</v>
      </c>
      <c r="C396" s="34">
        <f>'Results'!C396</f>
        <v>0</v>
      </c>
      <c r="D396" s="54">
        <f>'Results'!D396</f>
        <v>0</v>
      </c>
      <c r="E396" s="54">
        <f>'Results'!E396</f>
        <v>0</v>
      </c>
      <c r="F396" s="55">
        <f>'Results'!F396</f>
        <v>0</v>
      </c>
      <c r="G396" s="34">
        <f>'Results'!G396</f>
        <v>0</v>
      </c>
      <c r="H396" s="54">
        <f>'Results'!H396</f>
        <v>0</v>
      </c>
      <c r="I396" s="54">
        <f>'Results'!I396</f>
        <v>0</v>
      </c>
      <c r="J396" s="55">
        <f>'Results'!J396</f>
        <v>0</v>
      </c>
      <c r="K396" s="56">
        <f>0.01*'11'!B$16*'Matrix'!D396*'Results'!E396</f>
        <v>0</v>
      </c>
      <c r="L396" s="33">
        <f>0.01*('11'!C$16-'935'!Y396)*'Results'!C396*'Matrix'!D396*('11'!B$16/('11'!B$16-'935'!X396))*'935'!Q396</f>
        <v>0</v>
      </c>
      <c r="M396" s="49">
        <f>0.01*('11'!B$16-'935'!X396)*'Results'!D396</f>
        <v>0</v>
      </c>
      <c r="N396" s="33">
        <f>0.01*'11'!B$16*'Matrix'!I396*'Matrix'!AQ396</f>
        <v>0</v>
      </c>
      <c r="O396" s="33">
        <f>0.01*('11'!B$16-'935'!X396)*'Matrix'!AV396</f>
        <v>0</v>
      </c>
      <c r="P396" s="49">
        <f>0.01*'Matrix'!AK396*'935'!U396</f>
        <v>0</v>
      </c>
      <c r="Q396" s="56">
        <f>K396+L396+M396</f>
        <v>0</v>
      </c>
      <c r="R396" s="32">
        <f>'935'!Z396</f>
        <v>0</v>
      </c>
      <c r="S396" s="57">
        <f>Q396-R396</f>
        <v>0</v>
      </c>
      <c r="T396" s="58">
        <f>IF(R396,Q396/R396-1,"")</f>
        <v>0</v>
      </c>
      <c r="U396" s="56">
        <f>N396+O396+P396</f>
        <v>0</v>
      </c>
      <c r="V396" s="32">
        <f>'935'!AA396</f>
        <v>0</v>
      </c>
      <c r="W396" s="57">
        <f>U396-V396</f>
        <v>0</v>
      </c>
      <c r="X396" s="58">
        <f>IF(V396,U396/V396-1,"")</f>
        <v>0</v>
      </c>
      <c r="Y396" s="56">
        <f>0.01*('11'!B$16-'935'!X396)*'Matrix'!AS396</f>
        <v>0</v>
      </c>
      <c r="Z396" s="33">
        <f>0.01*'11'!B$16*'Matrix'!D396*'Matrix'!CA396</f>
        <v>0</v>
      </c>
      <c r="AA396" s="33">
        <f>'Matrix'!D396*MAX('Matrix'!CI396,0-('Matrix'!CH396+IF('935'!Q396=0,0,(1-'935'!Y396/'11'!C$16)*'11'!B$16/('11'!B$16-'935'!X396)*IF('Matrix'!D396=0,1,'Matrix'!AW396/'Matrix'!D396)*'Matrix'!BE396)))*'11'!B$16*0.01*'DNO totals'!B$274/'DNO totals'!B$296</f>
        <v>0</v>
      </c>
      <c r="AB396" s="33">
        <f>'Matrix'!D396*'Charging rates'!B$106*'Matrix'!CF396</f>
        <v>0</v>
      </c>
      <c r="AC396" s="33">
        <f>'Matrix'!D396*MAX('Matrix'!CI396,0-('Matrix'!CH396+IF('935'!Q396=0,0,(1-'935'!Y396/'11'!C$16)*'11'!B$16/('11'!B$16-'935'!X396)*IF('Matrix'!D396=0,1,'Matrix'!AW396/'Matrix'!D396)*'Matrix'!BE396)))*'11'!B$16*0.01*'DNO totals'!B$284/'DNO totals'!B$296</f>
        <v>0</v>
      </c>
      <c r="AD396" s="33">
        <f>0.01*('Matrix'!AW396*'11'!B$16*'Matrix'!BH396+'Matrix'!D396*'Matrix'!BI396*'935'!Q396*('11'!C$16-'935'!Y396)*('11'!B$16/('11'!B$16-'935'!X396)))</f>
        <v>0</v>
      </c>
      <c r="AE396" s="33">
        <f>'Matrix'!D396*'Charging rates'!B$116*('Parameters'!B$21+'Matrix'!J396)*IF('DNO totals'!B$323&lt;0,1,'935'!S396)</f>
        <v>0</v>
      </c>
      <c r="AF396" s="33">
        <f>'Matrix'!D396*MAX('Matrix'!CI396,0-('Matrix'!CH396+IF('935'!Q396=0,0,(1-'935'!Y396/'11'!C$16)*'11'!B$16/('11'!B$16-'935'!X396)*IF('Matrix'!D396=0,1,'Matrix'!AW396/'Matrix'!D396)*'Matrix'!BE396)))*'11'!B$16*0.01*(1-('DNO totals'!B$284+'DNO totals'!B$274)/'DNO totals'!B$296)</f>
        <v>0</v>
      </c>
      <c r="AG396" s="49">
        <f>Q396-Y396-Z396-AA396-AB396-AC396-AD396-AE396-AF396</f>
        <v>0</v>
      </c>
    </row>
    <row r="397" spans="1:33">
      <c r="A397" s="28">
        <v>297</v>
      </c>
      <c r="B397" s="48">
        <f>'Results'!B397</f>
        <v>0</v>
      </c>
      <c r="C397" s="34">
        <f>'Results'!C397</f>
        <v>0</v>
      </c>
      <c r="D397" s="54">
        <f>'Results'!D397</f>
        <v>0</v>
      </c>
      <c r="E397" s="54">
        <f>'Results'!E397</f>
        <v>0</v>
      </c>
      <c r="F397" s="55">
        <f>'Results'!F397</f>
        <v>0</v>
      </c>
      <c r="G397" s="34">
        <f>'Results'!G397</f>
        <v>0</v>
      </c>
      <c r="H397" s="54">
        <f>'Results'!H397</f>
        <v>0</v>
      </c>
      <c r="I397" s="54">
        <f>'Results'!I397</f>
        <v>0</v>
      </c>
      <c r="J397" s="55">
        <f>'Results'!J397</f>
        <v>0</v>
      </c>
      <c r="K397" s="56">
        <f>0.01*'11'!B$16*'Matrix'!D397*'Results'!E397</f>
        <v>0</v>
      </c>
      <c r="L397" s="33">
        <f>0.01*('11'!C$16-'935'!Y397)*'Results'!C397*'Matrix'!D397*('11'!B$16/('11'!B$16-'935'!X397))*'935'!Q397</f>
        <v>0</v>
      </c>
      <c r="M397" s="49">
        <f>0.01*('11'!B$16-'935'!X397)*'Results'!D397</f>
        <v>0</v>
      </c>
      <c r="N397" s="33">
        <f>0.01*'11'!B$16*'Matrix'!I397*'Matrix'!AQ397</f>
        <v>0</v>
      </c>
      <c r="O397" s="33">
        <f>0.01*('11'!B$16-'935'!X397)*'Matrix'!AV397</f>
        <v>0</v>
      </c>
      <c r="P397" s="49">
        <f>0.01*'Matrix'!AK397*'935'!U397</f>
        <v>0</v>
      </c>
      <c r="Q397" s="56">
        <f>K397+L397+M397</f>
        <v>0</v>
      </c>
      <c r="R397" s="32">
        <f>'935'!Z397</f>
        <v>0</v>
      </c>
      <c r="S397" s="57">
        <f>Q397-R397</f>
        <v>0</v>
      </c>
      <c r="T397" s="58">
        <f>IF(R397,Q397/R397-1,"")</f>
        <v>0</v>
      </c>
      <c r="U397" s="56">
        <f>N397+O397+P397</f>
        <v>0</v>
      </c>
      <c r="V397" s="32">
        <f>'935'!AA397</f>
        <v>0</v>
      </c>
      <c r="W397" s="57">
        <f>U397-V397</f>
        <v>0</v>
      </c>
      <c r="X397" s="58">
        <f>IF(V397,U397/V397-1,"")</f>
        <v>0</v>
      </c>
      <c r="Y397" s="56">
        <f>0.01*('11'!B$16-'935'!X397)*'Matrix'!AS397</f>
        <v>0</v>
      </c>
      <c r="Z397" s="33">
        <f>0.01*'11'!B$16*'Matrix'!D397*'Matrix'!CA397</f>
        <v>0</v>
      </c>
      <c r="AA397" s="33">
        <f>'Matrix'!D397*MAX('Matrix'!CI397,0-('Matrix'!CH397+IF('935'!Q397=0,0,(1-'935'!Y397/'11'!C$16)*'11'!B$16/('11'!B$16-'935'!X397)*IF('Matrix'!D397=0,1,'Matrix'!AW397/'Matrix'!D397)*'Matrix'!BE397)))*'11'!B$16*0.01*'DNO totals'!B$274/'DNO totals'!B$296</f>
        <v>0</v>
      </c>
      <c r="AB397" s="33">
        <f>'Matrix'!D397*'Charging rates'!B$106*'Matrix'!CF397</f>
        <v>0</v>
      </c>
      <c r="AC397" s="33">
        <f>'Matrix'!D397*MAX('Matrix'!CI397,0-('Matrix'!CH397+IF('935'!Q397=0,0,(1-'935'!Y397/'11'!C$16)*'11'!B$16/('11'!B$16-'935'!X397)*IF('Matrix'!D397=0,1,'Matrix'!AW397/'Matrix'!D397)*'Matrix'!BE397)))*'11'!B$16*0.01*'DNO totals'!B$284/'DNO totals'!B$296</f>
        <v>0</v>
      </c>
      <c r="AD397" s="33">
        <f>0.01*('Matrix'!AW397*'11'!B$16*'Matrix'!BH397+'Matrix'!D397*'Matrix'!BI397*'935'!Q397*('11'!C$16-'935'!Y397)*('11'!B$16/('11'!B$16-'935'!X397)))</f>
        <v>0</v>
      </c>
      <c r="AE397" s="33">
        <f>'Matrix'!D397*'Charging rates'!B$116*('Parameters'!B$21+'Matrix'!J397)*IF('DNO totals'!B$323&lt;0,1,'935'!S397)</f>
        <v>0</v>
      </c>
      <c r="AF397" s="33">
        <f>'Matrix'!D397*MAX('Matrix'!CI397,0-('Matrix'!CH397+IF('935'!Q397=0,0,(1-'935'!Y397/'11'!C$16)*'11'!B$16/('11'!B$16-'935'!X397)*IF('Matrix'!D397=0,1,'Matrix'!AW397/'Matrix'!D397)*'Matrix'!BE397)))*'11'!B$16*0.01*(1-('DNO totals'!B$284+'DNO totals'!B$274)/'DNO totals'!B$296)</f>
        <v>0</v>
      </c>
      <c r="AG397" s="49">
        <f>Q397-Y397-Z397-AA397-AB397-AC397-AD397-AE397-AF397</f>
        <v>0</v>
      </c>
    </row>
    <row r="398" spans="1:33">
      <c r="A398" s="28">
        <v>298</v>
      </c>
      <c r="B398" s="48">
        <f>'Results'!B398</f>
        <v>0</v>
      </c>
      <c r="C398" s="34">
        <f>'Results'!C398</f>
        <v>0</v>
      </c>
      <c r="D398" s="54">
        <f>'Results'!D398</f>
        <v>0</v>
      </c>
      <c r="E398" s="54">
        <f>'Results'!E398</f>
        <v>0</v>
      </c>
      <c r="F398" s="55">
        <f>'Results'!F398</f>
        <v>0</v>
      </c>
      <c r="G398" s="34">
        <f>'Results'!G398</f>
        <v>0</v>
      </c>
      <c r="H398" s="54">
        <f>'Results'!H398</f>
        <v>0</v>
      </c>
      <c r="I398" s="54">
        <f>'Results'!I398</f>
        <v>0</v>
      </c>
      <c r="J398" s="55">
        <f>'Results'!J398</f>
        <v>0</v>
      </c>
      <c r="K398" s="56">
        <f>0.01*'11'!B$16*'Matrix'!D398*'Results'!E398</f>
        <v>0</v>
      </c>
      <c r="L398" s="33">
        <f>0.01*('11'!C$16-'935'!Y398)*'Results'!C398*'Matrix'!D398*('11'!B$16/('11'!B$16-'935'!X398))*'935'!Q398</f>
        <v>0</v>
      </c>
      <c r="M398" s="49">
        <f>0.01*('11'!B$16-'935'!X398)*'Results'!D398</f>
        <v>0</v>
      </c>
      <c r="N398" s="33">
        <f>0.01*'11'!B$16*'Matrix'!I398*'Matrix'!AQ398</f>
        <v>0</v>
      </c>
      <c r="O398" s="33">
        <f>0.01*('11'!B$16-'935'!X398)*'Matrix'!AV398</f>
        <v>0</v>
      </c>
      <c r="P398" s="49">
        <f>0.01*'Matrix'!AK398*'935'!U398</f>
        <v>0</v>
      </c>
      <c r="Q398" s="56">
        <f>K398+L398+M398</f>
        <v>0</v>
      </c>
      <c r="R398" s="32">
        <f>'935'!Z398</f>
        <v>0</v>
      </c>
      <c r="S398" s="57">
        <f>Q398-R398</f>
        <v>0</v>
      </c>
      <c r="T398" s="58">
        <f>IF(R398,Q398/R398-1,"")</f>
        <v>0</v>
      </c>
      <c r="U398" s="56">
        <f>N398+O398+P398</f>
        <v>0</v>
      </c>
      <c r="V398" s="32">
        <f>'935'!AA398</f>
        <v>0</v>
      </c>
      <c r="W398" s="57">
        <f>U398-V398</f>
        <v>0</v>
      </c>
      <c r="X398" s="58">
        <f>IF(V398,U398/V398-1,"")</f>
        <v>0</v>
      </c>
      <c r="Y398" s="56">
        <f>0.01*('11'!B$16-'935'!X398)*'Matrix'!AS398</f>
        <v>0</v>
      </c>
      <c r="Z398" s="33">
        <f>0.01*'11'!B$16*'Matrix'!D398*'Matrix'!CA398</f>
        <v>0</v>
      </c>
      <c r="AA398" s="33">
        <f>'Matrix'!D398*MAX('Matrix'!CI398,0-('Matrix'!CH398+IF('935'!Q398=0,0,(1-'935'!Y398/'11'!C$16)*'11'!B$16/('11'!B$16-'935'!X398)*IF('Matrix'!D398=0,1,'Matrix'!AW398/'Matrix'!D398)*'Matrix'!BE398)))*'11'!B$16*0.01*'DNO totals'!B$274/'DNO totals'!B$296</f>
        <v>0</v>
      </c>
      <c r="AB398" s="33">
        <f>'Matrix'!D398*'Charging rates'!B$106*'Matrix'!CF398</f>
        <v>0</v>
      </c>
      <c r="AC398" s="33">
        <f>'Matrix'!D398*MAX('Matrix'!CI398,0-('Matrix'!CH398+IF('935'!Q398=0,0,(1-'935'!Y398/'11'!C$16)*'11'!B$16/('11'!B$16-'935'!X398)*IF('Matrix'!D398=0,1,'Matrix'!AW398/'Matrix'!D398)*'Matrix'!BE398)))*'11'!B$16*0.01*'DNO totals'!B$284/'DNO totals'!B$296</f>
        <v>0</v>
      </c>
      <c r="AD398" s="33">
        <f>0.01*('Matrix'!AW398*'11'!B$16*'Matrix'!BH398+'Matrix'!D398*'Matrix'!BI398*'935'!Q398*('11'!C$16-'935'!Y398)*('11'!B$16/('11'!B$16-'935'!X398)))</f>
        <v>0</v>
      </c>
      <c r="AE398" s="33">
        <f>'Matrix'!D398*'Charging rates'!B$116*('Parameters'!B$21+'Matrix'!J398)*IF('DNO totals'!B$323&lt;0,1,'935'!S398)</f>
        <v>0</v>
      </c>
      <c r="AF398" s="33">
        <f>'Matrix'!D398*MAX('Matrix'!CI398,0-('Matrix'!CH398+IF('935'!Q398=0,0,(1-'935'!Y398/'11'!C$16)*'11'!B$16/('11'!B$16-'935'!X398)*IF('Matrix'!D398=0,1,'Matrix'!AW398/'Matrix'!D398)*'Matrix'!BE398)))*'11'!B$16*0.01*(1-('DNO totals'!B$284+'DNO totals'!B$274)/'DNO totals'!B$296)</f>
        <v>0</v>
      </c>
      <c r="AG398" s="49">
        <f>Q398-Y398-Z398-AA398-AB398-AC398-AD398-AE398-AF398</f>
        <v>0</v>
      </c>
    </row>
    <row r="399" spans="1:33">
      <c r="A399" s="28">
        <v>299</v>
      </c>
      <c r="B399" s="48">
        <f>'Results'!B399</f>
        <v>0</v>
      </c>
      <c r="C399" s="34">
        <f>'Results'!C399</f>
        <v>0</v>
      </c>
      <c r="D399" s="54">
        <f>'Results'!D399</f>
        <v>0</v>
      </c>
      <c r="E399" s="54">
        <f>'Results'!E399</f>
        <v>0</v>
      </c>
      <c r="F399" s="55">
        <f>'Results'!F399</f>
        <v>0</v>
      </c>
      <c r="G399" s="34">
        <f>'Results'!G399</f>
        <v>0</v>
      </c>
      <c r="H399" s="54">
        <f>'Results'!H399</f>
        <v>0</v>
      </c>
      <c r="I399" s="54">
        <f>'Results'!I399</f>
        <v>0</v>
      </c>
      <c r="J399" s="55">
        <f>'Results'!J399</f>
        <v>0</v>
      </c>
      <c r="K399" s="56">
        <f>0.01*'11'!B$16*'Matrix'!D399*'Results'!E399</f>
        <v>0</v>
      </c>
      <c r="L399" s="33">
        <f>0.01*('11'!C$16-'935'!Y399)*'Results'!C399*'Matrix'!D399*('11'!B$16/('11'!B$16-'935'!X399))*'935'!Q399</f>
        <v>0</v>
      </c>
      <c r="M399" s="49">
        <f>0.01*('11'!B$16-'935'!X399)*'Results'!D399</f>
        <v>0</v>
      </c>
      <c r="N399" s="33">
        <f>0.01*'11'!B$16*'Matrix'!I399*'Matrix'!AQ399</f>
        <v>0</v>
      </c>
      <c r="O399" s="33">
        <f>0.01*('11'!B$16-'935'!X399)*'Matrix'!AV399</f>
        <v>0</v>
      </c>
      <c r="P399" s="49">
        <f>0.01*'Matrix'!AK399*'935'!U399</f>
        <v>0</v>
      </c>
      <c r="Q399" s="56">
        <f>K399+L399+M399</f>
        <v>0</v>
      </c>
      <c r="R399" s="32">
        <f>'935'!Z399</f>
        <v>0</v>
      </c>
      <c r="S399" s="57">
        <f>Q399-R399</f>
        <v>0</v>
      </c>
      <c r="T399" s="58">
        <f>IF(R399,Q399/R399-1,"")</f>
        <v>0</v>
      </c>
      <c r="U399" s="56">
        <f>N399+O399+P399</f>
        <v>0</v>
      </c>
      <c r="V399" s="32">
        <f>'935'!AA399</f>
        <v>0</v>
      </c>
      <c r="W399" s="57">
        <f>U399-V399</f>
        <v>0</v>
      </c>
      <c r="X399" s="58">
        <f>IF(V399,U399/V399-1,"")</f>
        <v>0</v>
      </c>
      <c r="Y399" s="56">
        <f>0.01*('11'!B$16-'935'!X399)*'Matrix'!AS399</f>
        <v>0</v>
      </c>
      <c r="Z399" s="33">
        <f>0.01*'11'!B$16*'Matrix'!D399*'Matrix'!CA399</f>
        <v>0</v>
      </c>
      <c r="AA399" s="33">
        <f>'Matrix'!D399*MAX('Matrix'!CI399,0-('Matrix'!CH399+IF('935'!Q399=0,0,(1-'935'!Y399/'11'!C$16)*'11'!B$16/('11'!B$16-'935'!X399)*IF('Matrix'!D399=0,1,'Matrix'!AW399/'Matrix'!D399)*'Matrix'!BE399)))*'11'!B$16*0.01*'DNO totals'!B$274/'DNO totals'!B$296</f>
        <v>0</v>
      </c>
      <c r="AB399" s="33">
        <f>'Matrix'!D399*'Charging rates'!B$106*'Matrix'!CF399</f>
        <v>0</v>
      </c>
      <c r="AC399" s="33">
        <f>'Matrix'!D399*MAX('Matrix'!CI399,0-('Matrix'!CH399+IF('935'!Q399=0,0,(1-'935'!Y399/'11'!C$16)*'11'!B$16/('11'!B$16-'935'!X399)*IF('Matrix'!D399=0,1,'Matrix'!AW399/'Matrix'!D399)*'Matrix'!BE399)))*'11'!B$16*0.01*'DNO totals'!B$284/'DNO totals'!B$296</f>
        <v>0</v>
      </c>
      <c r="AD399" s="33">
        <f>0.01*('Matrix'!AW399*'11'!B$16*'Matrix'!BH399+'Matrix'!D399*'Matrix'!BI399*'935'!Q399*('11'!C$16-'935'!Y399)*('11'!B$16/('11'!B$16-'935'!X399)))</f>
        <v>0</v>
      </c>
      <c r="AE399" s="33">
        <f>'Matrix'!D399*'Charging rates'!B$116*('Parameters'!B$21+'Matrix'!J399)*IF('DNO totals'!B$323&lt;0,1,'935'!S399)</f>
        <v>0</v>
      </c>
      <c r="AF399" s="33">
        <f>'Matrix'!D399*MAX('Matrix'!CI399,0-('Matrix'!CH399+IF('935'!Q399=0,0,(1-'935'!Y399/'11'!C$16)*'11'!B$16/('11'!B$16-'935'!X399)*IF('Matrix'!D399=0,1,'Matrix'!AW399/'Matrix'!D399)*'Matrix'!BE399)))*'11'!B$16*0.01*(1-('DNO totals'!B$284+'DNO totals'!B$274)/'DNO totals'!B$296)</f>
        <v>0</v>
      </c>
      <c r="AG399" s="49">
        <f>Q399-Y399-Z399-AA399-AB399-AC399-AD399-AE399-AF399</f>
        <v>0</v>
      </c>
    </row>
    <row r="400" spans="1:33">
      <c r="A400" s="28">
        <v>300</v>
      </c>
      <c r="B400" s="48">
        <f>'Results'!B400</f>
        <v>0</v>
      </c>
      <c r="C400" s="34">
        <f>'Results'!C400</f>
        <v>0</v>
      </c>
      <c r="D400" s="54">
        <f>'Results'!D400</f>
        <v>0</v>
      </c>
      <c r="E400" s="54">
        <f>'Results'!E400</f>
        <v>0</v>
      </c>
      <c r="F400" s="55">
        <f>'Results'!F400</f>
        <v>0</v>
      </c>
      <c r="G400" s="34">
        <f>'Results'!G400</f>
        <v>0</v>
      </c>
      <c r="H400" s="54">
        <f>'Results'!H400</f>
        <v>0</v>
      </c>
      <c r="I400" s="54">
        <f>'Results'!I400</f>
        <v>0</v>
      </c>
      <c r="J400" s="55">
        <f>'Results'!J400</f>
        <v>0</v>
      </c>
      <c r="K400" s="56">
        <f>0.01*'11'!B$16*'Matrix'!D400*'Results'!E400</f>
        <v>0</v>
      </c>
      <c r="L400" s="33">
        <f>0.01*('11'!C$16-'935'!Y400)*'Results'!C400*'Matrix'!D400*('11'!B$16/('11'!B$16-'935'!X400))*'935'!Q400</f>
        <v>0</v>
      </c>
      <c r="M400" s="49">
        <f>0.01*('11'!B$16-'935'!X400)*'Results'!D400</f>
        <v>0</v>
      </c>
      <c r="N400" s="33">
        <f>0.01*'11'!B$16*'Matrix'!I400*'Matrix'!AQ400</f>
        <v>0</v>
      </c>
      <c r="O400" s="33">
        <f>0.01*('11'!B$16-'935'!X400)*'Matrix'!AV400</f>
        <v>0</v>
      </c>
      <c r="P400" s="49">
        <f>0.01*'Matrix'!AK400*'935'!U400</f>
        <v>0</v>
      </c>
      <c r="Q400" s="56">
        <f>K400+L400+M400</f>
        <v>0</v>
      </c>
      <c r="R400" s="32">
        <f>'935'!Z400</f>
        <v>0</v>
      </c>
      <c r="S400" s="57">
        <f>Q400-R400</f>
        <v>0</v>
      </c>
      <c r="T400" s="58">
        <f>IF(R400,Q400/R400-1,"")</f>
        <v>0</v>
      </c>
      <c r="U400" s="56">
        <f>N400+O400+P400</f>
        <v>0</v>
      </c>
      <c r="V400" s="32">
        <f>'935'!AA400</f>
        <v>0</v>
      </c>
      <c r="W400" s="57">
        <f>U400-V400</f>
        <v>0</v>
      </c>
      <c r="X400" s="58">
        <f>IF(V400,U400/V400-1,"")</f>
        <v>0</v>
      </c>
      <c r="Y400" s="56">
        <f>0.01*('11'!B$16-'935'!X400)*'Matrix'!AS400</f>
        <v>0</v>
      </c>
      <c r="Z400" s="33">
        <f>0.01*'11'!B$16*'Matrix'!D400*'Matrix'!CA400</f>
        <v>0</v>
      </c>
      <c r="AA400" s="33">
        <f>'Matrix'!D400*MAX('Matrix'!CI400,0-('Matrix'!CH400+IF('935'!Q400=0,0,(1-'935'!Y400/'11'!C$16)*'11'!B$16/('11'!B$16-'935'!X400)*IF('Matrix'!D400=0,1,'Matrix'!AW400/'Matrix'!D400)*'Matrix'!BE400)))*'11'!B$16*0.01*'DNO totals'!B$274/'DNO totals'!B$296</f>
        <v>0</v>
      </c>
      <c r="AB400" s="33">
        <f>'Matrix'!D400*'Charging rates'!B$106*'Matrix'!CF400</f>
        <v>0</v>
      </c>
      <c r="AC400" s="33">
        <f>'Matrix'!D400*MAX('Matrix'!CI400,0-('Matrix'!CH400+IF('935'!Q400=0,0,(1-'935'!Y400/'11'!C$16)*'11'!B$16/('11'!B$16-'935'!X400)*IF('Matrix'!D400=0,1,'Matrix'!AW400/'Matrix'!D400)*'Matrix'!BE400)))*'11'!B$16*0.01*'DNO totals'!B$284/'DNO totals'!B$296</f>
        <v>0</v>
      </c>
      <c r="AD400" s="33">
        <f>0.01*('Matrix'!AW400*'11'!B$16*'Matrix'!BH400+'Matrix'!D400*'Matrix'!BI400*'935'!Q400*('11'!C$16-'935'!Y400)*('11'!B$16/('11'!B$16-'935'!X400)))</f>
        <v>0</v>
      </c>
      <c r="AE400" s="33">
        <f>'Matrix'!D400*'Charging rates'!B$116*('Parameters'!B$21+'Matrix'!J400)*IF('DNO totals'!B$323&lt;0,1,'935'!S400)</f>
        <v>0</v>
      </c>
      <c r="AF400" s="33">
        <f>'Matrix'!D400*MAX('Matrix'!CI400,0-('Matrix'!CH400+IF('935'!Q400=0,0,(1-'935'!Y400/'11'!C$16)*'11'!B$16/('11'!B$16-'935'!X400)*IF('Matrix'!D400=0,1,'Matrix'!AW400/'Matrix'!D400)*'Matrix'!BE400)))*'11'!B$16*0.01*(1-('DNO totals'!B$284+'DNO totals'!B$274)/'DNO totals'!B$296)</f>
        <v>0</v>
      </c>
      <c r="AG400" s="49">
        <f>Q400-Y400-Z400-AA400-AB400-AC400-AD400-AE400-AF400</f>
        <v>0</v>
      </c>
    </row>
    <row r="401" spans="1:33">
      <c r="A401" s="28">
        <v>301</v>
      </c>
      <c r="B401" s="48">
        <f>'Results'!B401</f>
        <v>0</v>
      </c>
      <c r="C401" s="34">
        <f>'Results'!C401</f>
        <v>0</v>
      </c>
      <c r="D401" s="54">
        <f>'Results'!D401</f>
        <v>0</v>
      </c>
      <c r="E401" s="54">
        <f>'Results'!E401</f>
        <v>0</v>
      </c>
      <c r="F401" s="55">
        <f>'Results'!F401</f>
        <v>0</v>
      </c>
      <c r="G401" s="34">
        <f>'Results'!G401</f>
        <v>0</v>
      </c>
      <c r="H401" s="54">
        <f>'Results'!H401</f>
        <v>0</v>
      </c>
      <c r="I401" s="54">
        <f>'Results'!I401</f>
        <v>0</v>
      </c>
      <c r="J401" s="55">
        <f>'Results'!J401</f>
        <v>0</v>
      </c>
      <c r="K401" s="56">
        <f>0.01*'11'!B$16*'Matrix'!D401*'Results'!E401</f>
        <v>0</v>
      </c>
      <c r="L401" s="33">
        <f>0.01*('11'!C$16-'935'!Y401)*'Results'!C401*'Matrix'!D401*('11'!B$16/('11'!B$16-'935'!X401))*'935'!Q401</f>
        <v>0</v>
      </c>
      <c r="M401" s="49">
        <f>0.01*('11'!B$16-'935'!X401)*'Results'!D401</f>
        <v>0</v>
      </c>
      <c r="N401" s="33">
        <f>0.01*'11'!B$16*'Matrix'!I401*'Matrix'!AQ401</f>
        <v>0</v>
      </c>
      <c r="O401" s="33">
        <f>0.01*('11'!B$16-'935'!X401)*'Matrix'!AV401</f>
        <v>0</v>
      </c>
      <c r="P401" s="49">
        <f>0.01*'Matrix'!AK401*'935'!U401</f>
        <v>0</v>
      </c>
      <c r="Q401" s="56">
        <f>K401+L401+M401</f>
        <v>0</v>
      </c>
      <c r="R401" s="32">
        <f>'935'!Z401</f>
        <v>0</v>
      </c>
      <c r="S401" s="57">
        <f>Q401-R401</f>
        <v>0</v>
      </c>
      <c r="T401" s="58">
        <f>IF(R401,Q401/R401-1,"")</f>
        <v>0</v>
      </c>
      <c r="U401" s="56">
        <f>N401+O401+P401</f>
        <v>0</v>
      </c>
      <c r="V401" s="32">
        <f>'935'!AA401</f>
        <v>0</v>
      </c>
      <c r="W401" s="57">
        <f>U401-V401</f>
        <v>0</v>
      </c>
      <c r="X401" s="58">
        <f>IF(V401,U401/V401-1,"")</f>
        <v>0</v>
      </c>
      <c r="Y401" s="56">
        <f>0.01*('11'!B$16-'935'!X401)*'Matrix'!AS401</f>
        <v>0</v>
      </c>
      <c r="Z401" s="33">
        <f>0.01*'11'!B$16*'Matrix'!D401*'Matrix'!CA401</f>
        <v>0</v>
      </c>
      <c r="AA401" s="33">
        <f>'Matrix'!D401*MAX('Matrix'!CI401,0-('Matrix'!CH401+IF('935'!Q401=0,0,(1-'935'!Y401/'11'!C$16)*'11'!B$16/('11'!B$16-'935'!X401)*IF('Matrix'!D401=0,1,'Matrix'!AW401/'Matrix'!D401)*'Matrix'!BE401)))*'11'!B$16*0.01*'DNO totals'!B$274/'DNO totals'!B$296</f>
        <v>0</v>
      </c>
      <c r="AB401" s="33">
        <f>'Matrix'!D401*'Charging rates'!B$106*'Matrix'!CF401</f>
        <v>0</v>
      </c>
      <c r="AC401" s="33">
        <f>'Matrix'!D401*MAX('Matrix'!CI401,0-('Matrix'!CH401+IF('935'!Q401=0,0,(1-'935'!Y401/'11'!C$16)*'11'!B$16/('11'!B$16-'935'!X401)*IF('Matrix'!D401=0,1,'Matrix'!AW401/'Matrix'!D401)*'Matrix'!BE401)))*'11'!B$16*0.01*'DNO totals'!B$284/'DNO totals'!B$296</f>
        <v>0</v>
      </c>
      <c r="AD401" s="33">
        <f>0.01*('Matrix'!AW401*'11'!B$16*'Matrix'!BH401+'Matrix'!D401*'Matrix'!BI401*'935'!Q401*('11'!C$16-'935'!Y401)*('11'!B$16/('11'!B$16-'935'!X401)))</f>
        <v>0</v>
      </c>
      <c r="AE401" s="33">
        <f>'Matrix'!D401*'Charging rates'!B$116*('Parameters'!B$21+'Matrix'!J401)*IF('DNO totals'!B$323&lt;0,1,'935'!S401)</f>
        <v>0</v>
      </c>
      <c r="AF401" s="33">
        <f>'Matrix'!D401*MAX('Matrix'!CI401,0-('Matrix'!CH401+IF('935'!Q401=0,0,(1-'935'!Y401/'11'!C$16)*'11'!B$16/('11'!B$16-'935'!X401)*IF('Matrix'!D401=0,1,'Matrix'!AW401/'Matrix'!D401)*'Matrix'!BE401)))*'11'!B$16*0.01*(1-('DNO totals'!B$284+'DNO totals'!B$274)/'DNO totals'!B$296)</f>
        <v>0</v>
      </c>
      <c r="AG401" s="49">
        <f>Q401-Y401-Z401-AA401-AB401-AC401-AD401-AE401-AF401</f>
        <v>0</v>
      </c>
    </row>
    <row r="402" spans="1:33">
      <c r="A402" s="28">
        <v>302</v>
      </c>
      <c r="B402" s="48">
        <f>'Results'!B402</f>
        <v>0</v>
      </c>
      <c r="C402" s="34">
        <f>'Results'!C402</f>
        <v>0</v>
      </c>
      <c r="D402" s="54">
        <f>'Results'!D402</f>
        <v>0</v>
      </c>
      <c r="E402" s="54">
        <f>'Results'!E402</f>
        <v>0</v>
      </c>
      <c r="F402" s="55">
        <f>'Results'!F402</f>
        <v>0</v>
      </c>
      <c r="G402" s="34">
        <f>'Results'!G402</f>
        <v>0</v>
      </c>
      <c r="H402" s="54">
        <f>'Results'!H402</f>
        <v>0</v>
      </c>
      <c r="I402" s="54">
        <f>'Results'!I402</f>
        <v>0</v>
      </c>
      <c r="J402" s="55">
        <f>'Results'!J402</f>
        <v>0</v>
      </c>
      <c r="K402" s="56">
        <f>0.01*'11'!B$16*'Matrix'!D402*'Results'!E402</f>
        <v>0</v>
      </c>
      <c r="L402" s="33">
        <f>0.01*('11'!C$16-'935'!Y402)*'Results'!C402*'Matrix'!D402*('11'!B$16/('11'!B$16-'935'!X402))*'935'!Q402</f>
        <v>0</v>
      </c>
      <c r="M402" s="49">
        <f>0.01*('11'!B$16-'935'!X402)*'Results'!D402</f>
        <v>0</v>
      </c>
      <c r="N402" s="33">
        <f>0.01*'11'!B$16*'Matrix'!I402*'Matrix'!AQ402</f>
        <v>0</v>
      </c>
      <c r="O402" s="33">
        <f>0.01*('11'!B$16-'935'!X402)*'Matrix'!AV402</f>
        <v>0</v>
      </c>
      <c r="P402" s="49">
        <f>0.01*'Matrix'!AK402*'935'!U402</f>
        <v>0</v>
      </c>
      <c r="Q402" s="56">
        <f>K402+L402+M402</f>
        <v>0</v>
      </c>
      <c r="R402" s="32">
        <f>'935'!Z402</f>
        <v>0</v>
      </c>
      <c r="S402" s="57">
        <f>Q402-R402</f>
        <v>0</v>
      </c>
      <c r="T402" s="58">
        <f>IF(R402,Q402/R402-1,"")</f>
        <v>0</v>
      </c>
      <c r="U402" s="56">
        <f>N402+O402+P402</f>
        <v>0</v>
      </c>
      <c r="V402" s="32">
        <f>'935'!AA402</f>
        <v>0</v>
      </c>
      <c r="W402" s="57">
        <f>U402-V402</f>
        <v>0</v>
      </c>
      <c r="X402" s="58">
        <f>IF(V402,U402/V402-1,"")</f>
        <v>0</v>
      </c>
      <c r="Y402" s="56">
        <f>0.01*('11'!B$16-'935'!X402)*'Matrix'!AS402</f>
        <v>0</v>
      </c>
      <c r="Z402" s="33">
        <f>0.01*'11'!B$16*'Matrix'!D402*'Matrix'!CA402</f>
        <v>0</v>
      </c>
      <c r="AA402" s="33">
        <f>'Matrix'!D402*MAX('Matrix'!CI402,0-('Matrix'!CH402+IF('935'!Q402=0,0,(1-'935'!Y402/'11'!C$16)*'11'!B$16/('11'!B$16-'935'!X402)*IF('Matrix'!D402=0,1,'Matrix'!AW402/'Matrix'!D402)*'Matrix'!BE402)))*'11'!B$16*0.01*'DNO totals'!B$274/'DNO totals'!B$296</f>
        <v>0</v>
      </c>
      <c r="AB402" s="33">
        <f>'Matrix'!D402*'Charging rates'!B$106*'Matrix'!CF402</f>
        <v>0</v>
      </c>
      <c r="AC402" s="33">
        <f>'Matrix'!D402*MAX('Matrix'!CI402,0-('Matrix'!CH402+IF('935'!Q402=0,0,(1-'935'!Y402/'11'!C$16)*'11'!B$16/('11'!B$16-'935'!X402)*IF('Matrix'!D402=0,1,'Matrix'!AW402/'Matrix'!D402)*'Matrix'!BE402)))*'11'!B$16*0.01*'DNO totals'!B$284/'DNO totals'!B$296</f>
        <v>0</v>
      </c>
      <c r="AD402" s="33">
        <f>0.01*('Matrix'!AW402*'11'!B$16*'Matrix'!BH402+'Matrix'!D402*'Matrix'!BI402*'935'!Q402*('11'!C$16-'935'!Y402)*('11'!B$16/('11'!B$16-'935'!X402)))</f>
        <v>0</v>
      </c>
      <c r="AE402" s="33">
        <f>'Matrix'!D402*'Charging rates'!B$116*('Parameters'!B$21+'Matrix'!J402)*IF('DNO totals'!B$323&lt;0,1,'935'!S402)</f>
        <v>0</v>
      </c>
      <c r="AF402" s="33">
        <f>'Matrix'!D402*MAX('Matrix'!CI402,0-('Matrix'!CH402+IF('935'!Q402=0,0,(1-'935'!Y402/'11'!C$16)*'11'!B$16/('11'!B$16-'935'!X402)*IF('Matrix'!D402=0,1,'Matrix'!AW402/'Matrix'!D402)*'Matrix'!BE402)))*'11'!B$16*0.01*(1-('DNO totals'!B$284+'DNO totals'!B$274)/'DNO totals'!B$296)</f>
        <v>0</v>
      </c>
      <c r="AG402" s="49">
        <f>Q402-Y402-Z402-AA402-AB402-AC402-AD402-AE402-AF402</f>
        <v>0</v>
      </c>
    </row>
    <row r="403" spans="1:33">
      <c r="A403" s="28">
        <v>303</v>
      </c>
      <c r="B403" s="48">
        <f>'Results'!B403</f>
        <v>0</v>
      </c>
      <c r="C403" s="34">
        <f>'Results'!C403</f>
        <v>0</v>
      </c>
      <c r="D403" s="54">
        <f>'Results'!D403</f>
        <v>0</v>
      </c>
      <c r="E403" s="54">
        <f>'Results'!E403</f>
        <v>0</v>
      </c>
      <c r="F403" s="55">
        <f>'Results'!F403</f>
        <v>0</v>
      </c>
      <c r="G403" s="34">
        <f>'Results'!G403</f>
        <v>0</v>
      </c>
      <c r="H403" s="54">
        <f>'Results'!H403</f>
        <v>0</v>
      </c>
      <c r="I403" s="54">
        <f>'Results'!I403</f>
        <v>0</v>
      </c>
      <c r="J403" s="55">
        <f>'Results'!J403</f>
        <v>0</v>
      </c>
      <c r="K403" s="56">
        <f>0.01*'11'!B$16*'Matrix'!D403*'Results'!E403</f>
        <v>0</v>
      </c>
      <c r="L403" s="33">
        <f>0.01*('11'!C$16-'935'!Y403)*'Results'!C403*'Matrix'!D403*('11'!B$16/('11'!B$16-'935'!X403))*'935'!Q403</f>
        <v>0</v>
      </c>
      <c r="M403" s="49">
        <f>0.01*('11'!B$16-'935'!X403)*'Results'!D403</f>
        <v>0</v>
      </c>
      <c r="N403" s="33">
        <f>0.01*'11'!B$16*'Matrix'!I403*'Matrix'!AQ403</f>
        <v>0</v>
      </c>
      <c r="O403" s="33">
        <f>0.01*('11'!B$16-'935'!X403)*'Matrix'!AV403</f>
        <v>0</v>
      </c>
      <c r="P403" s="49">
        <f>0.01*'Matrix'!AK403*'935'!U403</f>
        <v>0</v>
      </c>
      <c r="Q403" s="56">
        <f>K403+L403+M403</f>
        <v>0</v>
      </c>
      <c r="R403" s="32">
        <f>'935'!Z403</f>
        <v>0</v>
      </c>
      <c r="S403" s="57">
        <f>Q403-R403</f>
        <v>0</v>
      </c>
      <c r="T403" s="58">
        <f>IF(R403,Q403/R403-1,"")</f>
        <v>0</v>
      </c>
      <c r="U403" s="56">
        <f>N403+O403+P403</f>
        <v>0</v>
      </c>
      <c r="V403" s="32">
        <f>'935'!AA403</f>
        <v>0</v>
      </c>
      <c r="W403" s="57">
        <f>U403-V403</f>
        <v>0</v>
      </c>
      <c r="X403" s="58">
        <f>IF(V403,U403/V403-1,"")</f>
        <v>0</v>
      </c>
      <c r="Y403" s="56">
        <f>0.01*('11'!B$16-'935'!X403)*'Matrix'!AS403</f>
        <v>0</v>
      </c>
      <c r="Z403" s="33">
        <f>0.01*'11'!B$16*'Matrix'!D403*'Matrix'!CA403</f>
        <v>0</v>
      </c>
      <c r="AA403" s="33">
        <f>'Matrix'!D403*MAX('Matrix'!CI403,0-('Matrix'!CH403+IF('935'!Q403=0,0,(1-'935'!Y403/'11'!C$16)*'11'!B$16/('11'!B$16-'935'!X403)*IF('Matrix'!D403=0,1,'Matrix'!AW403/'Matrix'!D403)*'Matrix'!BE403)))*'11'!B$16*0.01*'DNO totals'!B$274/'DNO totals'!B$296</f>
        <v>0</v>
      </c>
      <c r="AB403" s="33">
        <f>'Matrix'!D403*'Charging rates'!B$106*'Matrix'!CF403</f>
        <v>0</v>
      </c>
      <c r="AC403" s="33">
        <f>'Matrix'!D403*MAX('Matrix'!CI403,0-('Matrix'!CH403+IF('935'!Q403=0,0,(1-'935'!Y403/'11'!C$16)*'11'!B$16/('11'!B$16-'935'!X403)*IF('Matrix'!D403=0,1,'Matrix'!AW403/'Matrix'!D403)*'Matrix'!BE403)))*'11'!B$16*0.01*'DNO totals'!B$284/'DNO totals'!B$296</f>
        <v>0</v>
      </c>
      <c r="AD403" s="33">
        <f>0.01*('Matrix'!AW403*'11'!B$16*'Matrix'!BH403+'Matrix'!D403*'Matrix'!BI403*'935'!Q403*('11'!C$16-'935'!Y403)*('11'!B$16/('11'!B$16-'935'!X403)))</f>
        <v>0</v>
      </c>
      <c r="AE403" s="33">
        <f>'Matrix'!D403*'Charging rates'!B$116*('Parameters'!B$21+'Matrix'!J403)*IF('DNO totals'!B$323&lt;0,1,'935'!S403)</f>
        <v>0</v>
      </c>
      <c r="AF403" s="33">
        <f>'Matrix'!D403*MAX('Matrix'!CI403,0-('Matrix'!CH403+IF('935'!Q403=0,0,(1-'935'!Y403/'11'!C$16)*'11'!B$16/('11'!B$16-'935'!X403)*IF('Matrix'!D403=0,1,'Matrix'!AW403/'Matrix'!D403)*'Matrix'!BE403)))*'11'!B$16*0.01*(1-('DNO totals'!B$284+'DNO totals'!B$274)/'DNO totals'!B$296)</f>
        <v>0</v>
      </c>
      <c r="AG403" s="49">
        <f>Q403-Y403-Z403-AA403-AB403-AC403-AD403-AE403-AF403</f>
        <v>0</v>
      </c>
    </row>
    <row r="404" spans="1:33">
      <c r="A404" s="28">
        <v>304</v>
      </c>
      <c r="B404" s="48">
        <f>'Results'!B404</f>
        <v>0</v>
      </c>
      <c r="C404" s="34">
        <f>'Results'!C404</f>
        <v>0</v>
      </c>
      <c r="D404" s="54">
        <f>'Results'!D404</f>
        <v>0</v>
      </c>
      <c r="E404" s="54">
        <f>'Results'!E404</f>
        <v>0</v>
      </c>
      <c r="F404" s="55">
        <f>'Results'!F404</f>
        <v>0</v>
      </c>
      <c r="G404" s="34">
        <f>'Results'!G404</f>
        <v>0</v>
      </c>
      <c r="H404" s="54">
        <f>'Results'!H404</f>
        <v>0</v>
      </c>
      <c r="I404" s="54">
        <f>'Results'!I404</f>
        <v>0</v>
      </c>
      <c r="J404" s="55">
        <f>'Results'!J404</f>
        <v>0</v>
      </c>
      <c r="K404" s="56">
        <f>0.01*'11'!B$16*'Matrix'!D404*'Results'!E404</f>
        <v>0</v>
      </c>
      <c r="L404" s="33">
        <f>0.01*('11'!C$16-'935'!Y404)*'Results'!C404*'Matrix'!D404*('11'!B$16/('11'!B$16-'935'!X404))*'935'!Q404</f>
        <v>0</v>
      </c>
      <c r="M404" s="49">
        <f>0.01*('11'!B$16-'935'!X404)*'Results'!D404</f>
        <v>0</v>
      </c>
      <c r="N404" s="33">
        <f>0.01*'11'!B$16*'Matrix'!I404*'Matrix'!AQ404</f>
        <v>0</v>
      </c>
      <c r="O404" s="33">
        <f>0.01*('11'!B$16-'935'!X404)*'Matrix'!AV404</f>
        <v>0</v>
      </c>
      <c r="P404" s="49">
        <f>0.01*'Matrix'!AK404*'935'!U404</f>
        <v>0</v>
      </c>
      <c r="Q404" s="56">
        <f>K404+L404+M404</f>
        <v>0</v>
      </c>
      <c r="R404" s="32">
        <f>'935'!Z404</f>
        <v>0</v>
      </c>
      <c r="S404" s="57">
        <f>Q404-R404</f>
        <v>0</v>
      </c>
      <c r="T404" s="58">
        <f>IF(R404,Q404/R404-1,"")</f>
        <v>0</v>
      </c>
      <c r="U404" s="56">
        <f>N404+O404+P404</f>
        <v>0</v>
      </c>
      <c r="V404" s="32">
        <f>'935'!AA404</f>
        <v>0</v>
      </c>
      <c r="W404" s="57">
        <f>U404-V404</f>
        <v>0</v>
      </c>
      <c r="X404" s="58">
        <f>IF(V404,U404/V404-1,"")</f>
        <v>0</v>
      </c>
      <c r="Y404" s="56">
        <f>0.01*('11'!B$16-'935'!X404)*'Matrix'!AS404</f>
        <v>0</v>
      </c>
      <c r="Z404" s="33">
        <f>0.01*'11'!B$16*'Matrix'!D404*'Matrix'!CA404</f>
        <v>0</v>
      </c>
      <c r="AA404" s="33">
        <f>'Matrix'!D404*MAX('Matrix'!CI404,0-('Matrix'!CH404+IF('935'!Q404=0,0,(1-'935'!Y404/'11'!C$16)*'11'!B$16/('11'!B$16-'935'!X404)*IF('Matrix'!D404=0,1,'Matrix'!AW404/'Matrix'!D404)*'Matrix'!BE404)))*'11'!B$16*0.01*'DNO totals'!B$274/'DNO totals'!B$296</f>
        <v>0</v>
      </c>
      <c r="AB404" s="33">
        <f>'Matrix'!D404*'Charging rates'!B$106*'Matrix'!CF404</f>
        <v>0</v>
      </c>
      <c r="AC404" s="33">
        <f>'Matrix'!D404*MAX('Matrix'!CI404,0-('Matrix'!CH404+IF('935'!Q404=0,0,(1-'935'!Y404/'11'!C$16)*'11'!B$16/('11'!B$16-'935'!X404)*IF('Matrix'!D404=0,1,'Matrix'!AW404/'Matrix'!D404)*'Matrix'!BE404)))*'11'!B$16*0.01*'DNO totals'!B$284/'DNO totals'!B$296</f>
        <v>0</v>
      </c>
      <c r="AD404" s="33">
        <f>0.01*('Matrix'!AW404*'11'!B$16*'Matrix'!BH404+'Matrix'!D404*'Matrix'!BI404*'935'!Q404*('11'!C$16-'935'!Y404)*('11'!B$16/('11'!B$16-'935'!X404)))</f>
        <v>0</v>
      </c>
      <c r="AE404" s="33">
        <f>'Matrix'!D404*'Charging rates'!B$116*('Parameters'!B$21+'Matrix'!J404)*IF('DNO totals'!B$323&lt;0,1,'935'!S404)</f>
        <v>0</v>
      </c>
      <c r="AF404" s="33">
        <f>'Matrix'!D404*MAX('Matrix'!CI404,0-('Matrix'!CH404+IF('935'!Q404=0,0,(1-'935'!Y404/'11'!C$16)*'11'!B$16/('11'!B$16-'935'!X404)*IF('Matrix'!D404=0,1,'Matrix'!AW404/'Matrix'!D404)*'Matrix'!BE404)))*'11'!B$16*0.01*(1-('DNO totals'!B$284+'DNO totals'!B$274)/'DNO totals'!B$296)</f>
        <v>0</v>
      </c>
      <c r="AG404" s="49">
        <f>Q404-Y404-Z404-AA404-AB404-AC404-AD404-AE404-AF404</f>
        <v>0</v>
      </c>
    </row>
    <row r="405" spans="1:33">
      <c r="A405" s="28">
        <v>305</v>
      </c>
      <c r="B405" s="48">
        <f>'Results'!B405</f>
        <v>0</v>
      </c>
      <c r="C405" s="34">
        <f>'Results'!C405</f>
        <v>0</v>
      </c>
      <c r="D405" s="54">
        <f>'Results'!D405</f>
        <v>0</v>
      </c>
      <c r="E405" s="54">
        <f>'Results'!E405</f>
        <v>0</v>
      </c>
      <c r="F405" s="55">
        <f>'Results'!F405</f>
        <v>0</v>
      </c>
      <c r="G405" s="34">
        <f>'Results'!G405</f>
        <v>0</v>
      </c>
      <c r="H405" s="54">
        <f>'Results'!H405</f>
        <v>0</v>
      </c>
      <c r="I405" s="54">
        <f>'Results'!I405</f>
        <v>0</v>
      </c>
      <c r="J405" s="55">
        <f>'Results'!J405</f>
        <v>0</v>
      </c>
      <c r="K405" s="56">
        <f>0.01*'11'!B$16*'Matrix'!D405*'Results'!E405</f>
        <v>0</v>
      </c>
      <c r="L405" s="33">
        <f>0.01*('11'!C$16-'935'!Y405)*'Results'!C405*'Matrix'!D405*('11'!B$16/('11'!B$16-'935'!X405))*'935'!Q405</f>
        <v>0</v>
      </c>
      <c r="M405" s="49">
        <f>0.01*('11'!B$16-'935'!X405)*'Results'!D405</f>
        <v>0</v>
      </c>
      <c r="N405" s="33">
        <f>0.01*'11'!B$16*'Matrix'!I405*'Matrix'!AQ405</f>
        <v>0</v>
      </c>
      <c r="O405" s="33">
        <f>0.01*('11'!B$16-'935'!X405)*'Matrix'!AV405</f>
        <v>0</v>
      </c>
      <c r="P405" s="49">
        <f>0.01*'Matrix'!AK405*'935'!U405</f>
        <v>0</v>
      </c>
      <c r="Q405" s="56">
        <f>K405+L405+M405</f>
        <v>0</v>
      </c>
      <c r="R405" s="32">
        <f>'935'!Z405</f>
        <v>0</v>
      </c>
      <c r="S405" s="57">
        <f>Q405-R405</f>
        <v>0</v>
      </c>
      <c r="T405" s="58">
        <f>IF(R405,Q405/R405-1,"")</f>
        <v>0</v>
      </c>
      <c r="U405" s="56">
        <f>N405+O405+P405</f>
        <v>0</v>
      </c>
      <c r="V405" s="32">
        <f>'935'!AA405</f>
        <v>0</v>
      </c>
      <c r="W405" s="57">
        <f>U405-V405</f>
        <v>0</v>
      </c>
      <c r="X405" s="58">
        <f>IF(V405,U405/V405-1,"")</f>
        <v>0</v>
      </c>
      <c r="Y405" s="56">
        <f>0.01*('11'!B$16-'935'!X405)*'Matrix'!AS405</f>
        <v>0</v>
      </c>
      <c r="Z405" s="33">
        <f>0.01*'11'!B$16*'Matrix'!D405*'Matrix'!CA405</f>
        <v>0</v>
      </c>
      <c r="AA405" s="33">
        <f>'Matrix'!D405*MAX('Matrix'!CI405,0-('Matrix'!CH405+IF('935'!Q405=0,0,(1-'935'!Y405/'11'!C$16)*'11'!B$16/('11'!B$16-'935'!X405)*IF('Matrix'!D405=0,1,'Matrix'!AW405/'Matrix'!D405)*'Matrix'!BE405)))*'11'!B$16*0.01*'DNO totals'!B$274/'DNO totals'!B$296</f>
        <v>0</v>
      </c>
      <c r="AB405" s="33">
        <f>'Matrix'!D405*'Charging rates'!B$106*'Matrix'!CF405</f>
        <v>0</v>
      </c>
      <c r="AC405" s="33">
        <f>'Matrix'!D405*MAX('Matrix'!CI405,0-('Matrix'!CH405+IF('935'!Q405=0,0,(1-'935'!Y405/'11'!C$16)*'11'!B$16/('11'!B$16-'935'!X405)*IF('Matrix'!D405=0,1,'Matrix'!AW405/'Matrix'!D405)*'Matrix'!BE405)))*'11'!B$16*0.01*'DNO totals'!B$284/'DNO totals'!B$296</f>
        <v>0</v>
      </c>
      <c r="AD405" s="33">
        <f>0.01*('Matrix'!AW405*'11'!B$16*'Matrix'!BH405+'Matrix'!D405*'Matrix'!BI405*'935'!Q405*('11'!C$16-'935'!Y405)*('11'!B$16/('11'!B$16-'935'!X405)))</f>
        <v>0</v>
      </c>
      <c r="AE405" s="33">
        <f>'Matrix'!D405*'Charging rates'!B$116*('Parameters'!B$21+'Matrix'!J405)*IF('DNO totals'!B$323&lt;0,1,'935'!S405)</f>
        <v>0</v>
      </c>
      <c r="AF405" s="33">
        <f>'Matrix'!D405*MAX('Matrix'!CI405,0-('Matrix'!CH405+IF('935'!Q405=0,0,(1-'935'!Y405/'11'!C$16)*'11'!B$16/('11'!B$16-'935'!X405)*IF('Matrix'!D405=0,1,'Matrix'!AW405/'Matrix'!D405)*'Matrix'!BE405)))*'11'!B$16*0.01*(1-('DNO totals'!B$284+'DNO totals'!B$274)/'DNO totals'!B$296)</f>
        <v>0</v>
      </c>
      <c r="AG405" s="49">
        <f>Q405-Y405-Z405-AA405-AB405-AC405-AD405-AE405-AF405</f>
        <v>0</v>
      </c>
    </row>
    <row r="406" spans="1:33">
      <c r="A406" s="28">
        <v>306</v>
      </c>
      <c r="B406" s="48">
        <f>'Results'!B406</f>
        <v>0</v>
      </c>
      <c r="C406" s="34">
        <f>'Results'!C406</f>
        <v>0</v>
      </c>
      <c r="D406" s="54">
        <f>'Results'!D406</f>
        <v>0</v>
      </c>
      <c r="E406" s="54">
        <f>'Results'!E406</f>
        <v>0</v>
      </c>
      <c r="F406" s="55">
        <f>'Results'!F406</f>
        <v>0</v>
      </c>
      <c r="G406" s="34">
        <f>'Results'!G406</f>
        <v>0</v>
      </c>
      <c r="H406" s="54">
        <f>'Results'!H406</f>
        <v>0</v>
      </c>
      <c r="I406" s="54">
        <f>'Results'!I406</f>
        <v>0</v>
      </c>
      <c r="J406" s="55">
        <f>'Results'!J406</f>
        <v>0</v>
      </c>
      <c r="K406" s="56">
        <f>0.01*'11'!B$16*'Matrix'!D406*'Results'!E406</f>
        <v>0</v>
      </c>
      <c r="L406" s="33">
        <f>0.01*('11'!C$16-'935'!Y406)*'Results'!C406*'Matrix'!D406*('11'!B$16/('11'!B$16-'935'!X406))*'935'!Q406</f>
        <v>0</v>
      </c>
      <c r="M406" s="49">
        <f>0.01*('11'!B$16-'935'!X406)*'Results'!D406</f>
        <v>0</v>
      </c>
      <c r="N406" s="33">
        <f>0.01*'11'!B$16*'Matrix'!I406*'Matrix'!AQ406</f>
        <v>0</v>
      </c>
      <c r="O406" s="33">
        <f>0.01*('11'!B$16-'935'!X406)*'Matrix'!AV406</f>
        <v>0</v>
      </c>
      <c r="P406" s="49">
        <f>0.01*'Matrix'!AK406*'935'!U406</f>
        <v>0</v>
      </c>
      <c r="Q406" s="56">
        <f>K406+L406+M406</f>
        <v>0</v>
      </c>
      <c r="R406" s="32">
        <f>'935'!Z406</f>
        <v>0</v>
      </c>
      <c r="S406" s="57">
        <f>Q406-R406</f>
        <v>0</v>
      </c>
      <c r="T406" s="58">
        <f>IF(R406,Q406/R406-1,"")</f>
        <v>0</v>
      </c>
      <c r="U406" s="56">
        <f>N406+O406+P406</f>
        <v>0</v>
      </c>
      <c r="V406" s="32">
        <f>'935'!AA406</f>
        <v>0</v>
      </c>
      <c r="W406" s="57">
        <f>U406-V406</f>
        <v>0</v>
      </c>
      <c r="X406" s="58">
        <f>IF(V406,U406/V406-1,"")</f>
        <v>0</v>
      </c>
      <c r="Y406" s="56">
        <f>0.01*('11'!B$16-'935'!X406)*'Matrix'!AS406</f>
        <v>0</v>
      </c>
      <c r="Z406" s="33">
        <f>0.01*'11'!B$16*'Matrix'!D406*'Matrix'!CA406</f>
        <v>0</v>
      </c>
      <c r="AA406" s="33">
        <f>'Matrix'!D406*MAX('Matrix'!CI406,0-('Matrix'!CH406+IF('935'!Q406=0,0,(1-'935'!Y406/'11'!C$16)*'11'!B$16/('11'!B$16-'935'!X406)*IF('Matrix'!D406=0,1,'Matrix'!AW406/'Matrix'!D406)*'Matrix'!BE406)))*'11'!B$16*0.01*'DNO totals'!B$274/'DNO totals'!B$296</f>
        <v>0</v>
      </c>
      <c r="AB406" s="33">
        <f>'Matrix'!D406*'Charging rates'!B$106*'Matrix'!CF406</f>
        <v>0</v>
      </c>
      <c r="AC406" s="33">
        <f>'Matrix'!D406*MAX('Matrix'!CI406,0-('Matrix'!CH406+IF('935'!Q406=0,0,(1-'935'!Y406/'11'!C$16)*'11'!B$16/('11'!B$16-'935'!X406)*IF('Matrix'!D406=0,1,'Matrix'!AW406/'Matrix'!D406)*'Matrix'!BE406)))*'11'!B$16*0.01*'DNO totals'!B$284/'DNO totals'!B$296</f>
        <v>0</v>
      </c>
      <c r="AD406" s="33">
        <f>0.01*('Matrix'!AW406*'11'!B$16*'Matrix'!BH406+'Matrix'!D406*'Matrix'!BI406*'935'!Q406*('11'!C$16-'935'!Y406)*('11'!B$16/('11'!B$16-'935'!X406)))</f>
        <v>0</v>
      </c>
      <c r="AE406" s="33">
        <f>'Matrix'!D406*'Charging rates'!B$116*('Parameters'!B$21+'Matrix'!J406)*IF('DNO totals'!B$323&lt;0,1,'935'!S406)</f>
        <v>0</v>
      </c>
      <c r="AF406" s="33">
        <f>'Matrix'!D406*MAX('Matrix'!CI406,0-('Matrix'!CH406+IF('935'!Q406=0,0,(1-'935'!Y406/'11'!C$16)*'11'!B$16/('11'!B$16-'935'!X406)*IF('Matrix'!D406=0,1,'Matrix'!AW406/'Matrix'!D406)*'Matrix'!BE406)))*'11'!B$16*0.01*(1-('DNO totals'!B$284+'DNO totals'!B$274)/'DNO totals'!B$296)</f>
        <v>0</v>
      </c>
      <c r="AG406" s="49">
        <f>Q406-Y406-Z406-AA406-AB406-AC406-AD406-AE406-AF406</f>
        <v>0</v>
      </c>
    </row>
    <row r="407" spans="1:33">
      <c r="A407" s="28">
        <v>307</v>
      </c>
      <c r="B407" s="48">
        <f>'Results'!B407</f>
        <v>0</v>
      </c>
      <c r="C407" s="34">
        <f>'Results'!C407</f>
        <v>0</v>
      </c>
      <c r="D407" s="54">
        <f>'Results'!D407</f>
        <v>0</v>
      </c>
      <c r="E407" s="54">
        <f>'Results'!E407</f>
        <v>0</v>
      </c>
      <c r="F407" s="55">
        <f>'Results'!F407</f>
        <v>0</v>
      </c>
      <c r="G407" s="34">
        <f>'Results'!G407</f>
        <v>0</v>
      </c>
      <c r="H407" s="54">
        <f>'Results'!H407</f>
        <v>0</v>
      </c>
      <c r="I407" s="54">
        <f>'Results'!I407</f>
        <v>0</v>
      </c>
      <c r="J407" s="55">
        <f>'Results'!J407</f>
        <v>0</v>
      </c>
      <c r="K407" s="56">
        <f>0.01*'11'!B$16*'Matrix'!D407*'Results'!E407</f>
        <v>0</v>
      </c>
      <c r="L407" s="33">
        <f>0.01*('11'!C$16-'935'!Y407)*'Results'!C407*'Matrix'!D407*('11'!B$16/('11'!B$16-'935'!X407))*'935'!Q407</f>
        <v>0</v>
      </c>
      <c r="M407" s="49">
        <f>0.01*('11'!B$16-'935'!X407)*'Results'!D407</f>
        <v>0</v>
      </c>
      <c r="N407" s="33">
        <f>0.01*'11'!B$16*'Matrix'!I407*'Matrix'!AQ407</f>
        <v>0</v>
      </c>
      <c r="O407" s="33">
        <f>0.01*('11'!B$16-'935'!X407)*'Matrix'!AV407</f>
        <v>0</v>
      </c>
      <c r="P407" s="49">
        <f>0.01*'Matrix'!AK407*'935'!U407</f>
        <v>0</v>
      </c>
      <c r="Q407" s="56">
        <f>K407+L407+M407</f>
        <v>0</v>
      </c>
      <c r="R407" s="32">
        <f>'935'!Z407</f>
        <v>0</v>
      </c>
      <c r="S407" s="57">
        <f>Q407-R407</f>
        <v>0</v>
      </c>
      <c r="T407" s="58">
        <f>IF(R407,Q407/R407-1,"")</f>
        <v>0</v>
      </c>
      <c r="U407" s="56">
        <f>N407+O407+P407</f>
        <v>0</v>
      </c>
      <c r="V407" s="32">
        <f>'935'!AA407</f>
        <v>0</v>
      </c>
      <c r="W407" s="57">
        <f>U407-V407</f>
        <v>0</v>
      </c>
      <c r="X407" s="58">
        <f>IF(V407,U407/V407-1,"")</f>
        <v>0</v>
      </c>
      <c r="Y407" s="56">
        <f>0.01*('11'!B$16-'935'!X407)*'Matrix'!AS407</f>
        <v>0</v>
      </c>
      <c r="Z407" s="33">
        <f>0.01*'11'!B$16*'Matrix'!D407*'Matrix'!CA407</f>
        <v>0</v>
      </c>
      <c r="AA407" s="33">
        <f>'Matrix'!D407*MAX('Matrix'!CI407,0-('Matrix'!CH407+IF('935'!Q407=0,0,(1-'935'!Y407/'11'!C$16)*'11'!B$16/('11'!B$16-'935'!X407)*IF('Matrix'!D407=0,1,'Matrix'!AW407/'Matrix'!D407)*'Matrix'!BE407)))*'11'!B$16*0.01*'DNO totals'!B$274/'DNO totals'!B$296</f>
        <v>0</v>
      </c>
      <c r="AB407" s="33">
        <f>'Matrix'!D407*'Charging rates'!B$106*'Matrix'!CF407</f>
        <v>0</v>
      </c>
      <c r="AC407" s="33">
        <f>'Matrix'!D407*MAX('Matrix'!CI407,0-('Matrix'!CH407+IF('935'!Q407=0,0,(1-'935'!Y407/'11'!C$16)*'11'!B$16/('11'!B$16-'935'!X407)*IF('Matrix'!D407=0,1,'Matrix'!AW407/'Matrix'!D407)*'Matrix'!BE407)))*'11'!B$16*0.01*'DNO totals'!B$284/'DNO totals'!B$296</f>
        <v>0</v>
      </c>
      <c r="AD407" s="33">
        <f>0.01*('Matrix'!AW407*'11'!B$16*'Matrix'!BH407+'Matrix'!D407*'Matrix'!BI407*'935'!Q407*('11'!C$16-'935'!Y407)*('11'!B$16/('11'!B$16-'935'!X407)))</f>
        <v>0</v>
      </c>
      <c r="AE407" s="33">
        <f>'Matrix'!D407*'Charging rates'!B$116*('Parameters'!B$21+'Matrix'!J407)*IF('DNO totals'!B$323&lt;0,1,'935'!S407)</f>
        <v>0</v>
      </c>
      <c r="AF407" s="33">
        <f>'Matrix'!D407*MAX('Matrix'!CI407,0-('Matrix'!CH407+IF('935'!Q407=0,0,(1-'935'!Y407/'11'!C$16)*'11'!B$16/('11'!B$16-'935'!X407)*IF('Matrix'!D407=0,1,'Matrix'!AW407/'Matrix'!D407)*'Matrix'!BE407)))*'11'!B$16*0.01*(1-('DNO totals'!B$284+'DNO totals'!B$274)/'DNO totals'!B$296)</f>
        <v>0</v>
      </c>
      <c r="AG407" s="49">
        <f>Q407-Y407-Z407-AA407-AB407-AC407-AD407-AE407-AF407</f>
        <v>0</v>
      </c>
    </row>
    <row r="408" spans="1:33">
      <c r="A408" s="28">
        <v>308</v>
      </c>
      <c r="B408" s="48">
        <f>'Results'!B408</f>
        <v>0</v>
      </c>
      <c r="C408" s="34">
        <f>'Results'!C408</f>
        <v>0</v>
      </c>
      <c r="D408" s="54">
        <f>'Results'!D408</f>
        <v>0</v>
      </c>
      <c r="E408" s="54">
        <f>'Results'!E408</f>
        <v>0</v>
      </c>
      <c r="F408" s="55">
        <f>'Results'!F408</f>
        <v>0</v>
      </c>
      <c r="G408" s="34">
        <f>'Results'!G408</f>
        <v>0</v>
      </c>
      <c r="H408" s="54">
        <f>'Results'!H408</f>
        <v>0</v>
      </c>
      <c r="I408" s="54">
        <f>'Results'!I408</f>
        <v>0</v>
      </c>
      <c r="J408" s="55">
        <f>'Results'!J408</f>
        <v>0</v>
      </c>
      <c r="K408" s="56">
        <f>0.01*'11'!B$16*'Matrix'!D408*'Results'!E408</f>
        <v>0</v>
      </c>
      <c r="L408" s="33">
        <f>0.01*('11'!C$16-'935'!Y408)*'Results'!C408*'Matrix'!D408*('11'!B$16/('11'!B$16-'935'!X408))*'935'!Q408</f>
        <v>0</v>
      </c>
      <c r="M408" s="49">
        <f>0.01*('11'!B$16-'935'!X408)*'Results'!D408</f>
        <v>0</v>
      </c>
      <c r="N408" s="33">
        <f>0.01*'11'!B$16*'Matrix'!I408*'Matrix'!AQ408</f>
        <v>0</v>
      </c>
      <c r="O408" s="33">
        <f>0.01*('11'!B$16-'935'!X408)*'Matrix'!AV408</f>
        <v>0</v>
      </c>
      <c r="P408" s="49">
        <f>0.01*'Matrix'!AK408*'935'!U408</f>
        <v>0</v>
      </c>
      <c r="Q408" s="56">
        <f>K408+L408+M408</f>
        <v>0</v>
      </c>
      <c r="R408" s="32">
        <f>'935'!Z408</f>
        <v>0</v>
      </c>
      <c r="S408" s="57">
        <f>Q408-R408</f>
        <v>0</v>
      </c>
      <c r="T408" s="58">
        <f>IF(R408,Q408/R408-1,"")</f>
        <v>0</v>
      </c>
      <c r="U408" s="56">
        <f>N408+O408+P408</f>
        <v>0</v>
      </c>
      <c r="V408" s="32">
        <f>'935'!AA408</f>
        <v>0</v>
      </c>
      <c r="W408" s="57">
        <f>U408-V408</f>
        <v>0</v>
      </c>
      <c r="X408" s="58">
        <f>IF(V408,U408/V408-1,"")</f>
        <v>0</v>
      </c>
      <c r="Y408" s="56">
        <f>0.01*('11'!B$16-'935'!X408)*'Matrix'!AS408</f>
        <v>0</v>
      </c>
      <c r="Z408" s="33">
        <f>0.01*'11'!B$16*'Matrix'!D408*'Matrix'!CA408</f>
        <v>0</v>
      </c>
      <c r="AA408" s="33">
        <f>'Matrix'!D408*MAX('Matrix'!CI408,0-('Matrix'!CH408+IF('935'!Q408=0,0,(1-'935'!Y408/'11'!C$16)*'11'!B$16/('11'!B$16-'935'!X408)*IF('Matrix'!D408=0,1,'Matrix'!AW408/'Matrix'!D408)*'Matrix'!BE408)))*'11'!B$16*0.01*'DNO totals'!B$274/'DNO totals'!B$296</f>
        <v>0</v>
      </c>
      <c r="AB408" s="33">
        <f>'Matrix'!D408*'Charging rates'!B$106*'Matrix'!CF408</f>
        <v>0</v>
      </c>
      <c r="AC408" s="33">
        <f>'Matrix'!D408*MAX('Matrix'!CI408,0-('Matrix'!CH408+IF('935'!Q408=0,0,(1-'935'!Y408/'11'!C$16)*'11'!B$16/('11'!B$16-'935'!X408)*IF('Matrix'!D408=0,1,'Matrix'!AW408/'Matrix'!D408)*'Matrix'!BE408)))*'11'!B$16*0.01*'DNO totals'!B$284/'DNO totals'!B$296</f>
        <v>0</v>
      </c>
      <c r="AD408" s="33">
        <f>0.01*('Matrix'!AW408*'11'!B$16*'Matrix'!BH408+'Matrix'!D408*'Matrix'!BI408*'935'!Q408*('11'!C$16-'935'!Y408)*('11'!B$16/('11'!B$16-'935'!X408)))</f>
        <v>0</v>
      </c>
      <c r="AE408" s="33">
        <f>'Matrix'!D408*'Charging rates'!B$116*('Parameters'!B$21+'Matrix'!J408)*IF('DNO totals'!B$323&lt;0,1,'935'!S408)</f>
        <v>0</v>
      </c>
      <c r="AF408" s="33">
        <f>'Matrix'!D408*MAX('Matrix'!CI408,0-('Matrix'!CH408+IF('935'!Q408=0,0,(1-'935'!Y408/'11'!C$16)*'11'!B$16/('11'!B$16-'935'!X408)*IF('Matrix'!D408=0,1,'Matrix'!AW408/'Matrix'!D408)*'Matrix'!BE408)))*'11'!B$16*0.01*(1-('DNO totals'!B$284+'DNO totals'!B$274)/'DNO totals'!B$296)</f>
        <v>0</v>
      </c>
      <c r="AG408" s="49">
        <f>Q408-Y408-Z408-AA408-AB408-AC408-AD408-AE408-AF408</f>
        <v>0</v>
      </c>
    </row>
    <row r="409" spans="1:33">
      <c r="A409" s="28">
        <v>309</v>
      </c>
      <c r="B409" s="48">
        <f>'Results'!B409</f>
        <v>0</v>
      </c>
      <c r="C409" s="34">
        <f>'Results'!C409</f>
        <v>0</v>
      </c>
      <c r="D409" s="54">
        <f>'Results'!D409</f>
        <v>0</v>
      </c>
      <c r="E409" s="54">
        <f>'Results'!E409</f>
        <v>0</v>
      </c>
      <c r="F409" s="55">
        <f>'Results'!F409</f>
        <v>0</v>
      </c>
      <c r="G409" s="34">
        <f>'Results'!G409</f>
        <v>0</v>
      </c>
      <c r="H409" s="54">
        <f>'Results'!H409</f>
        <v>0</v>
      </c>
      <c r="I409" s="54">
        <f>'Results'!I409</f>
        <v>0</v>
      </c>
      <c r="J409" s="55">
        <f>'Results'!J409</f>
        <v>0</v>
      </c>
      <c r="K409" s="56">
        <f>0.01*'11'!B$16*'Matrix'!D409*'Results'!E409</f>
        <v>0</v>
      </c>
      <c r="L409" s="33">
        <f>0.01*('11'!C$16-'935'!Y409)*'Results'!C409*'Matrix'!D409*('11'!B$16/('11'!B$16-'935'!X409))*'935'!Q409</f>
        <v>0</v>
      </c>
      <c r="M409" s="49">
        <f>0.01*('11'!B$16-'935'!X409)*'Results'!D409</f>
        <v>0</v>
      </c>
      <c r="N409" s="33">
        <f>0.01*'11'!B$16*'Matrix'!I409*'Matrix'!AQ409</f>
        <v>0</v>
      </c>
      <c r="O409" s="33">
        <f>0.01*('11'!B$16-'935'!X409)*'Matrix'!AV409</f>
        <v>0</v>
      </c>
      <c r="P409" s="49">
        <f>0.01*'Matrix'!AK409*'935'!U409</f>
        <v>0</v>
      </c>
      <c r="Q409" s="56">
        <f>K409+L409+M409</f>
        <v>0</v>
      </c>
      <c r="R409" s="32">
        <f>'935'!Z409</f>
        <v>0</v>
      </c>
      <c r="S409" s="57">
        <f>Q409-R409</f>
        <v>0</v>
      </c>
      <c r="T409" s="58">
        <f>IF(R409,Q409/R409-1,"")</f>
        <v>0</v>
      </c>
      <c r="U409" s="56">
        <f>N409+O409+P409</f>
        <v>0</v>
      </c>
      <c r="V409" s="32">
        <f>'935'!AA409</f>
        <v>0</v>
      </c>
      <c r="W409" s="57">
        <f>U409-V409</f>
        <v>0</v>
      </c>
      <c r="X409" s="58">
        <f>IF(V409,U409/V409-1,"")</f>
        <v>0</v>
      </c>
      <c r="Y409" s="56">
        <f>0.01*('11'!B$16-'935'!X409)*'Matrix'!AS409</f>
        <v>0</v>
      </c>
      <c r="Z409" s="33">
        <f>0.01*'11'!B$16*'Matrix'!D409*'Matrix'!CA409</f>
        <v>0</v>
      </c>
      <c r="AA409" s="33">
        <f>'Matrix'!D409*MAX('Matrix'!CI409,0-('Matrix'!CH409+IF('935'!Q409=0,0,(1-'935'!Y409/'11'!C$16)*'11'!B$16/('11'!B$16-'935'!X409)*IF('Matrix'!D409=0,1,'Matrix'!AW409/'Matrix'!D409)*'Matrix'!BE409)))*'11'!B$16*0.01*'DNO totals'!B$274/'DNO totals'!B$296</f>
        <v>0</v>
      </c>
      <c r="AB409" s="33">
        <f>'Matrix'!D409*'Charging rates'!B$106*'Matrix'!CF409</f>
        <v>0</v>
      </c>
      <c r="AC409" s="33">
        <f>'Matrix'!D409*MAX('Matrix'!CI409,0-('Matrix'!CH409+IF('935'!Q409=0,0,(1-'935'!Y409/'11'!C$16)*'11'!B$16/('11'!B$16-'935'!X409)*IF('Matrix'!D409=0,1,'Matrix'!AW409/'Matrix'!D409)*'Matrix'!BE409)))*'11'!B$16*0.01*'DNO totals'!B$284/'DNO totals'!B$296</f>
        <v>0</v>
      </c>
      <c r="AD409" s="33">
        <f>0.01*('Matrix'!AW409*'11'!B$16*'Matrix'!BH409+'Matrix'!D409*'Matrix'!BI409*'935'!Q409*('11'!C$16-'935'!Y409)*('11'!B$16/('11'!B$16-'935'!X409)))</f>
        <v>0</v>
      </c>
      <c r="AE409" s="33">
        <f>'Matrix'!D409*'Charging rates'!B$116*('Parameters'!B$21+'Matrix'!J409)*IF('DNO totals'!B$323&lt;0,1,'935'!S409)</f>
        <v>0</v>
      </c>
      <c r="AF409" s="33">
        <f>'Matrix'!D409*MAX('Matrix'!CI409,0-('Matrix'!CH409+IF('935'!Q409=0,0,(1-'935'!Y409/'11'!C$16)*'11'!B$16/('11'!B$16-'935'!X409)*IF('Matrix'!D409=0,1,'Matrix'!AW409/'Matrix'!D409)*'Matrix'!BE409)))*'11'!B$16*0.01*(1-('DNO totals'!B$284+'DNO totals'!B$274)/'DNO totals'!B$296)</f>
        <v>0</v>
      </c>
      <c r="AG409" s="49">
        <f>Q409-Y409-Z409-AA409-AB409-AC409-AD409-AE409-AF409</f>
        <v>0</v>
      </c>
    </row>
    <row r="410" spans="1:33">
      <c r="A410" s="28">
        <v>310</v>
      </c>
      <c r="B410" s="48">
        <f>'Results'!B410</f>
        <v>0</v>
      </c>
      <c r="C410" s="34">
        <f>'Results'!C410</f>
        <v>0</v>
      </c>
      <c r="D410" s="54">
        <f>'Results'!D410</f>
        <v>0</v>
      </c>
      <c r="E410" s="54">
        <f>'Results'!E410</f>
        <v>0</v>
      </c>
      <c r="F410" s="55">
        <f>'Results'!F410</f>
        <v>0</v>
      </c>
      <c r="G410" s="34">
        <f>'Results'!G410</f>
        <v>0</v>
      </c>
      <c r="H410" s="54">
        <f>'Results'!H410</f>
        <v>0</v>
      </c>
      <c r="I410" s="54">
        <f>'Results'!I410</f>
        <v>0</v>
      </c>
      <c r="J410" s="55">
        <f>'Results'!J410</f>
        <v>0</v>
      </c>
      <c r="K410" s="56">
        <f>0.01*'11'!B$16*'Matrix'!D410*'Results'!E410</f>
        <v>0</v>
      </c>
      <c r="L410" s="33">
        <f>0.01*('11'!C$16-'935'!Y410)*'Results'!C410*'Matrix'!D410*('11'!B$16/('11'!B$16-'935'!X410))*'935'!Q410</f>
        <v>0</v>
      </c>
      <c r="M410" s="49">
        <f>0.01*('11'!B$16-'935'!X410)*'Results'!D410</f>
        <v>0</v>
      </c>
      <c r="N410" s="33">
        <f>0.01*'11'!B$16*'Matrix'!I410*'Matrix'!AQ410</f>
        <v>0</v>
      </c>
      <c r="O410" s="33">
        <f>0.01*('11'!B$16-'935'!X410)*'Matrix'!AV410</f>
        <v>0</v>
      </c>
      <c r="P410" s="49">
        <f>0.01*'Matrix'!AK410*'935'!U410</f>
        <v>0</v>
      </c>
      <c r="Q410" s="56">
        <f>K410+L410+M410</f>
        <v>0</v>
      </c>
      <c r="R410" s="32">
        <f>'935'!Z410</f>
        <v>0</v>
      </c>
      <c r="S410" s="57">
        <f>Q410-R410</f>
        <v>0</v>
      </c>
      <c r="T410" s="58">
        <f>IF(R410,Q410/R410-1,"")</f>
        <v>0</v>
      </c>
      <c r="U410" s="56">
        <f>N410+O410+P410</f>
        <v>0</v>
      </c>
      <c r="V410" s="32">
        <f>'935'!AA410</f>
        <v>0</v>
      </c>
      <c r="W410" s="57">
        <f>U410-V410</f>
        <v>0</v>
      </c>
      <c r="X410" s="58">
        <f>IF(V410,U410/V410-1,"")</f>
        <v>0</v>
      </c>
      <c r="Y410" s="56">
        <f>0.01*('11'!B$16-'935'!X410)*'Matrix'!AS410</f>
        <v>0</v>
      </c>
      <c r="Z410" s="33">
        <f>0.01*'11'!B$16*'Matrix'!D410*'Matrix'!CA410</f>
        <v>0</v>
      </c>
      <c r="AA410" s="33">
        <f>'Matrix'!D410*MAX('Matrix'!CI410,0-('Matrix'!CH410+IF('935'!Q410=0,0,(1-'935'!Y410/'11'!C$16)*'11'!B$16/('11'!B$16-'935'!X410)*IF('Matrix'!D410=0,1,'Matrix'!AW410/'Matrix'!D410)*'Matrix'!BE410)))*'11'!B$16*0.01*'DNO totals'!B$274/'DNO totals'!B$296</f>
        <v>0</v>
      </c>
      <c r="AB410" s="33">
        <f>'Matrix'!D410*'Charging rates'!B$106*'Matrix'!CF410</f>
        <v>0</v>
      </c>
      <c r="AC410" s="33">
        <f>'Matrix'!D410*MAX('Matrix'!CI410,0-('Matrix'!CH410+IF('935'!Q410=0,0,(1-'935'!Y410/'11'!C$16)*'11'!B$16/('11'!B$16-'935'!X410)*IF('Matrix'!D410=0,1,'Matrix'!AW410/'Matrix'!D410)*'Matrix'!BE410)))*'11'!B$16*0.01*'DNO totals'!B$284/'DNO totals'!B$296</f>
        <v>0</v>
      </c>
      <c r="AD410" s="33">
        <f>0.01*('Matrix'!AW410*'11'!B$16*'Matrix'!BH410+'Matrix'!D410*'Matrix'!BI410*'935'!Q410*('11'!C$16-'935'!Y410)*('11'!B$16/('11'!B$16-'935'!X410)))</f>
        <v>0</v>
      </c>
      <c r="AE410" s="33">
        <f>'Matrix'!D410*'Charging rates'!B$116*('Parameters'!B$21+'Matrix'!J410)*IF('DNO totals'!B$323&lt;0,1,'935'!S410)</f>
        <v>0</v>
      </c>
      <c r="AF410" s="33">
        <f>'Matrix'!D410*MAX('Matrix'!CI410,0-('Matrix'!CH410+IF('935'!Q410=0,0,(1-'935'!Y410/'11'!C$16)*'11'!B$16/('11'!B$16-'935'!X410)*IF('Matrix'!D410=0,1,'Matrix'!AW410/'Matrix'!D410)*'Matrix'!BE410)))*'11'!B$16*0.01*(1-('DNO totals'!B$284+'DNO totals'!B$274)/'DNO totals'!B$296)</f>
        <v>0</v>
      </c>
      <c r="AG410" s="49">
        <f>Q410-Y410-Z410-AA410-AB410-AC410-AD410-AE410-AF410</f>
        <v>0</v>
      </c>
    </row>
    <row r="411" spans="1:33">
      <c r="A411" s="28">
        <v>311</v>
      </c>
      <c r="B411" s="48">
        <f>'Results'!B411</f>
        <v>0</v>
      </c>
      <c r="C411" s="34">
        <f>'Results'!C411</f>
        <v>0</v>
      </c>
      <c r="D411" s="54">
        <f>'Results'!D411</f>
        <v>0</v>
      </c>
      <c r="E411" s="54">
        <f>'Results'!E411</f>
        <v>0</v>
      </c>
      <c r="F411" s="55">
        <f>'Results'!F411</f>
        <v>0</v>
      </c>
      <c r="G411" s="34">
        <f>'Results'!G411</f>
        <v>0</v>
      </c>
      <c r="H411" s="54">
        <f>'Results'!H411</f>
        <v>0</v>
      </c>
      <c r="I411" s="54">
        <f>'Results'!I411</f>
        <v>0</v>
      </c>
      <c r="J411" s="55">
        <f>'Results'!J411</f>
        <v>0</v>
      </c>
      <c r="K411" s="56">
        <f>0.01*'11'!B$16*'Matrix'!D411*'Results'!E411</f>
        <v>0</v>
      </c>
      <c r="L411" s="33">
        <f>0.01*('11'!C$16-'935'!Y411)*'Results'!C411*'Matrix'!D411*('11'!B$16/('11'!B$16-'935'!X411))*'935'!Q411</f>
        <v>0</v>
      </c>
      <c r="M411" s="49">
        <f>0.01*('11'!B$16-'935'!X411)*'Results'!D411</f>
        <v>0</v>
      </c>
      <c r="N411" s="33">
        <f>0.01*'11'!B$16*'Matrix'!I411*'Matrix'!AQ411</f>
        <v>0</v>
      </c>
      <c r="O411" s="33">
        <f>0.01*('11'!B$16-'935'!X411)*'Matrix'!AV411</f>
        <v>0</v>
      </c>
      <c r="P411" s="49">
        <f>0.01*'Matrix'!AK411*'935'!U411</f>
        <v>0</v>
      </c>
      <c r="Q411" s="56">
        <f>K411+L411+M411</f>
        <v>0</v>
      </c>
      <c r="R411" s="32">
        <f>'935'!Z411</f>
        <v>0</v>
      </c>
      <c r="S411" s="57">
        <f>Q411-R411</f>
        <v>0</v>
      </c>
      <c r="T411" s="58">
        <f>IF(R411,Q411/R411-1,"")</f>
        <v>0</v>
      </c>
      <c r="U411" s="56">
        <f>N411+O411+P411</f>
        <v>0</v>
      </c>
      <c r="V411" s="32">
        <f>'935'!AA411</f>
        <v>0</v>
      </c>
      <c r="W411" s="57">
        <f>U411-V411</f>
        <v>0</v>
      </c>
      <c r="X411" s="58">
        <f>IF(V411,U411/V411-1,"")</f>
        <v>0</v>
      </c>
      <c r="Y411" s="56">
        <f>0.01*('11'!B$16-'935'!X411)*'Matrix'!AS411</f>
        <v>0</v>
      </c>
      <c r="Z411" s="33">
        <f>0.01*'11'!B$16*'Matrix'!D411*'Matrix'!CA411</f>
        <v>0</v>
      </c>
      <c r="AA411" s="33">
        <f>'Matrix'!D411*MAX('Matrix'!CI411,0-('Matrix'!CH411+IF('935'!Q411=0,0,(1-'935'!Y411/'11'!C$16)*'11'!B$16/('11'!B$16-'935'!X411)*IF('Matrix'!D411=0,1,'Matrix'!AW411/'Matrix'!D411)*'Matrix'!BE411)))*'11'!B$16*0.01*'DNO totals'!B$274/'DNO totals'!B$296</f>
        <v>0</v>
      </c>
      <c r="AB411" s="33">
        <f>'Matrix'!D411*'Charging rates'!B$106*'Matrix'!CF411</f>
        <v>0</v>
      </c>
      <c r="AC411" s="33">
        <f>'Matrix'!D411*MAX('Matrix'!CI411,0-('Matrix'!CH411+IF('935'!Q411=0,0,(1-'935'!Y411/'11'!C$16)*'11'!B$16/('11'!B$16-'935'!X411)*IF('Matrix'!D411=0,1,'Matrix'!AW411/'Matrix'!D411)*'Matrix'!BE411)))*'11'!B$16*0.01*'DNO totals'!B$284/'DNO totals'!B$296</f>
        <v>0</v>
      </c>
      <c r="AD411" s="33">
        <f>0.01*('Matrix'!AW411*'11'!B$16*'Matrix'!BH411+'Matrix'!D411*'Matrix'!BI411*'935'!Q411*('11'!C$16-'935'!Y411)*('11'!B$16/('11'!B$16-'935'!X411)))</f>
        <v>0</v>
      </c>
      <c r="AE411" s="33">
        <f>'Matrix'!D411*'Charging rates'!B$116*('Parameters'!B$21+'Matrix'!J411)*IF('DNO totals'!B$323&lt;0,1,'935'!S411)</f>
        <v>0</v>
      </c>
      <c r="AF411" s="33">
        <f>'Matrix'!D411*MAX('Matrix'!CI411,0-('Matrix'!CH411+IF('935'!Q411=0,0,(1-'935'!Y411/'11'!C$16)*'11'!B$16/('11'!B$16-'935'!X411)*IF('Matrix'!D411=0,1,'Matrix'!AW411/'Matrix'!D411)*'Matrix'!BE411)))*'11'!B$16*0.01*(1-('DNO totals'!B$284+'DNO totals'!B$274)/'DNO totals'!B$296)</f>
        <v>0</v>
      </c>
      <c r="AG411" s="49">
        <f>Q411-Y411-Z411-AA411-AB411-AC411-AD411-AE411-AF411</f>
        <v>0</v>
      </c>
    </row>
    <row r="412" spans="1:33">
      <c r="A412" s="28">
        <v>312</v>
      </c>
      <c r="B412" s="48">
        <f>'Results'!B412</f>
        <v>0</v>
      </c>
      <c r="C412" s="34">
        <f>'Results'!C412</f>
        <v>0</v>
      </c>
      <c r="D412" s="54">
        <f>'Results'!D412</f>
        <v>0</v>
      </c>
      <c r="E412" s="54">
        <f>'Results'!E412</f>
        <v>0</v>
      </c>
      <c r="F412" s="55">
        <f>'Results'!F412</f>
        <v>0</v>
      </c>
      <c r="G412" s="34">
        <f>'Results'!G412</f>
        <v>0</v>
      </c>
      <c r="H412" s="54">
        <f>'Results'!H412</f>
        <v>0</v>
      </c>
      <c r="I412" s="54">
        <f>'Results'!I412</f>
        <v>0</v>
      </c>
      <c r="J412" s="55">
        <f>'Results'!J412</f>
        <v>0</v>
      </c>
      <c r="K412" s="56">
        <f>0.01*'11'!B$16*'Matrix'!D412*'Results'!E412</f>
        <v>0</v>
      </c>
      <c r="L412" s="33">
        <f>0.01*('11'!C$16-'935'!Y412)*'Results'!C412*'Matrix'!D412*('11'!B$16/('11'!B$16-'935'!X412))*'935'!Q412</f>
        <v>0</v>
      </c>
      <c r="M412" s="49">
        <f>0.01*('11'!B$16-'935'!X412)*'Results'!D412</f>
        <v>0</v>
      </c>
      <c r="N412" s="33">
        <f>0.01*'11'!B$16*'Matrix'!I412*'Matrix'!AQ412</f>
        <v>0</v>
      </c>
      <c r="O412" s="33">
        <f>0.01*('11'!B$16-'935'!X412)*'Matrix'!AV412</f>
        <v>0</v>
      </c>
      <c r="P412" s="49">
        <f>0.01*'Matrix'!AK412*'935'!U412</f>
        <v>0</v>
      </c>
      <c r="Q412" s="56">
        <f>K412+L412+M412</f>
        <v>0</v>
      </c>
      <c r="R412" s="32">
        <f>'935'!Z412</f>
        <v>0</v>
      </c>
      <c r="S412" s="57">
        <f>Q412-R412</f>
        <v>0</v>
      </c>
      <c r="T412" s="58">
        <f>IF(R412,Q412/R412-1,"")</f>
        <v>0</v>
      </c>
      <c r="U412" s="56">
        <f>N412+O412+P412</f>
        <v>0</v>
      </c>
      <c r="V412" s="32">
        <f>'935'!AA412</f>
        <v>0</v>
      </c>
      <c r="W412" s="57">
        <f>U412-V412</f>
        <v>0</v>
      </c>
      <c r="X412" s="58">
        <f>IF(V412,U412/V412-1,"")</f>
        <v>0</v>
      </c>
      <c r="Y412" s="56">
        <f>0.01*('11'!B$16-'935'!X412)*'Matrix'!AS412</f>
        <v>0</v>
      </c>
      <c r="Z412" s="33">
        <f>0.01*'11'!B$16*'Matrix'!D412*'Matrix'!CA412</f>
        <v>0</v>
      </c>
      <c r="AA412" s="33">
        <f>'Matrix'!D412*MAX('Matrix'!CI412,0-('Matrix'!CH412+IF('935'!Q412=0,0,(1-'935'!Y412/'11'!C$16)*'11'!B$16/('11'!B$16-'935'!X412)*IF('Matrix'!D412=0,1,'Matrix'!AW412/'Matrix'!D412)*'Matrix'!BE412)))*'11'!B$16*0.01*'DNO totals'!B$274/'DNO totals'!B$296</f>
        <v>0</v>
      </c>
      <c r="AB412" s="33">
        <f>'Matrix'!D412*'Charging rates'!B$106*'Matrix'!CF412</f>
        <v>0</v>
      </c>
      <c r="AC412" s="33">
        <f>'Matrix'!D412*MAX('Matrix'!CI412,0-('Matrix'!CH412+IF('935'!Q412=0,0,(1-'935'!Y412/'11'!C$16)*'11'!B$16/('11'!B$16-'935'!X412)*IF('Matrix'!D412=0,1,'Matrix'!AW412/'Matrix'!D412)*'Matrix'!BE412)))*'11'!B$16*0.01*'DNO totals'!B$284/'DNO totals'!B$296</f>
        <v>0</v>
      </c>
      <c r="AD412" s="33">
        <f>0.01*('Matrix'!AW412*'11'!B$16*'Matrix'!BH412+'Matrix'!D412*'Matrix'!BI412*'935'!Q412*('11'!C$16-'935'!Y412)*('11'!B$16/('11'!B$16-'935'!X412)))</f>
        <v>0</v>
      </c>
      <c r="AE412" s="33">
        <f>'Matrix'!D412*'Charging rates'!B$116*('Parameters'!B$21+'Matrix'!J412)*IF('DNO totals'!B$323&lt;0,1,'935'!S412)</f>
        <v>0</v>
      </c>
      <c r="AF412" s="33">
        <f>'Matrix'!D412*MAX('Matrix'!CI412,0-('Matrix'!CH412+IF('935'!Q412=0,0,(1-'935'!Y412/'11'!C$16)*'11'!B$16/('11'!B$16-'935'!X412)*IF('Matrix'!D412=0,1,'Matrix'!AW412/'Matrix'!D412)*'Matrix'!BE412)))*'11'!B$16*0.01*(1-('DNO totals'!B$284+'DNO totals'!B$274)/'DNO totals'!B$296)</f>
        <v>0</v>
      </c>
      <c r="AG412" s="49">
        <f>Q412-Y412-Z412-AA412-AB412-AC412-AD412-AE412-AF412</f>
        <v>0</v>
      </c>
    </row>
    <row r="413" spans="1:33">
      <c r="A413" s="28">
        <v>313</v>
      </c>
      <c r="B413" s="48">
        <f>'Results'!B413</f>
        <v>0</v>
      </c>
      <c r="C413" s="34">
        <f>'Results'!C413</f>
        <v>0</v>
      </c>
      <c r="D413" s="54">
        <f>'Results'!D413</f>
        <v>0</v>
      </c>
      <c r="E413" s="54">
        <f>'Results'!E413</f>
        <v>0</v>
      </c>
      <c r="F413" s="55">
        <f>'Results'!F413</f>
        <v>0</v>
      </c>
      <c r="G413" s="34">
        <f>'Results'!G413</f>
        <v>0</v>
      </c>
      <c r="H413" s="54">
        <f>'Results'!H413</f>
        <v>0</v>
      </c>
      <c r="I413" s="54">
        <f>'Results'!I413</f>
        <v>0</v>
      </c>
      <c r="J413" s="55">
        <f>'Results'!J413</f>
        <v>0</v>
      </c>
      <c r="K413" s="56">
        <f>0.01*'11'!B$16*'Matrix'!D413*'Results'!E413</f>
        <v>0</v>
      </c>
      <c r="L413" s="33">
        <f>0.01*('11'!C$16-'935'!Y413)*'Results'!C413*'Matrix'!D413*('11'!B$16/('11'!B$16-'935'!X413))*'935'!Q413</f>
        <v>0</v>
      </c>
      <c r="M413" s="49">
        <f>0.01*('11'!B$16-'935'!X413)*'Results'!D413</f>
        <v>0</v>
      </c>
      <c r="N413" s="33">
        <f>0.01*'11'!B$16*'Matrix'!I413*'Matrix'!AQ413</f>
        <v>0</v>
      </c>
      <c r="O413" s="33">
        <f>0.01*('11'!B$16-'935'!X413)*'Matrix'!AV413</f>
        <v>0</v>
      </c>
      <c r="P413" s="49">
        <f>0.01*'Matrix'!AK413*'935'!U413</f>
        <v>0</v>
      </c>
      <c r="Q413" s="56">
        <f>K413+L413+M413</f>
        <v>0</v>
      </c>
      <c r="R413" s="32">
        <f>'935'!Z413</f>
        <v>0</v>
      </c>
      <c r="S413" s="57">
        <f>Q413-R413</f>
        <v>0</v>
      </c>
      <c r="T413" s="58">
        <f>IF(R413,Q413/R413-1,"")</f>
        <v>0</v>
      </c>
      <c r="U413" s="56">
        <f>N413+O413+P413</f>
        <v>0</v>
      </c>
      <c r="V413" s="32">
        <f>'935'!AA413</f>
        <v>0</v>
      </c>
      <c r="W413" s="57">
        <f>U413-V413</f>
        <v>0</v>
      </c>
      <c r="X413" s="58">
        <f>IF(V413,U413/V413-1,"")</f>
        <v>0</v>
      </c>
      <c r="Y413" s="56">
        <f>0.01*('11'!B$16-'935'!X413)*'Matrix'!AS413</f>
        <v>0</v>
      </c>
      <c r="Z413" s="33">
        <f>0.01*'11'!B$16*'Matrix'!D413*'Matrix'!CA413</f>
        <v>0</v>
      </c>
      <c r="AA413" s="33">
        <f>'Matrix'!D413*MAX('Matrix'!CI413,0-('Matrix'!CH413+IF('935'!Q413=0,0,(1-'935'!Y413/'11'!C$16)*'11'!B$16/('11'!B$16-'935'!X413)*IF('Matrix'!D413=0,1,'Matrix'!AW413/'Matrix'!D413)*'Matrix'!BE413)))*'11'!B$16*0.01*'DNO totals'!B$274/'DNO totals'!B$296</f>
        <v>0</v>
      </c>
      <c r="AB413" s="33">
        <f>'Matrix'!D413*'Charging rates'!B$106*'Matrix'!CF413</f>
        <v>0</v>
      </c>
      <c r="AC413" s="33">
        <f>'Matrix'!D413*MAX('Matrix'!CI413,0-('Matrix'!CH413+IF('935'!Q413=0,0,(1-'935'!Y413/'11'!C$16)*'11'!B$16/('11'!B$16-'935'!X413)*IF('Matrix'!D413=0,1,'Matrix'!AW413/'Matrix'!D413)*'Matrix'!BE413)))*'11'!B$16*0.01*'DNO totals'!B$284/'DNO totals'!B$296</f>
        <v>0</v>
      </c>
      <c r="AD413" s="33">
        <f>0.01*('Matrix'!AW413*'11'!B$16*'Matrix'!BH413+'Matrix'!D413*'Matrix'!BI413*'935'!Q413*('11'!C$16-'935'!Y413)*('11'!B$16/('11'!B$16-'935'!X413)))</f>
        <v>0</v>
      </c>
      <c r="AE413" s="33">
        <f>'Matrix'!D413*'Charging rates'!B$116*('Parameters'!B$21+'Matrix'!J413)*IF('DNO totals'!B$323&lt;0,1,'935'!S413)</f>
        <v>0</v>
      </c>
      <c r="AF413" s="33">
        <f>'Matrix'!D413*MAX('Matrix'!CI413,0-('Matrix'!CH413+IF('935'!Q413=0,0,(1-'935'!Y413/'11'!C$16)*'11'!B$16/('11'!B$16-'935'!X413)*IF('Matrix'!D413=0,1,'Matrix'!AW413/'Matrix'!D413)*'Matrix'!BE413)))*'11'!B$16*0.01*(1-('DNO totals'!B$284+'DNO totals'!B$274)/'DNO totals'!B$296)</f>
        <v>0</v>
      </c>
      <c r="AG413" s="49">
        <f>Q413-Y413-Z413-AA413-AB413-AC413-AD413-AE413-AF413</f>
        <v>0</v>
      </c>
    </row>
    <row r="414" spans="1:33">
      <c r="A414" s="28">
        <v>314</v>
      </c>
      <c r="B414" s="48">
        <f>'Results'!B414</f>
        <v>0</v>
      </c>
      <c r="C414" s="34">
        <f>'Results'!C414</f>
        <v>0</v>
      </c>
      <c r="D414" s="54">
        <f>'Results'!D414</f>
        <v>0</v>
      </c>
      <c r="E414" s="54">
        <f>'Results'!E414</f>
        <v>0</v>
      </c>
      <c r="F414" s="55">
        <f>'Results'!F414</f>
        <v>0</v>
      </c>
      <c r="G414" s="34">
        <f>'Results'!G414</f>
        <v>0</v>
      </c>
      <c r="H414" s="54">
        <f>'Results'!H414</f>
        <v>0</v>
      </c>
      <c r="I414" s="54">
        <f>'Results'!I414</f>
        <v>0</v>
      </c>
      <c r="J414" s="55">
        <f>'Results'!J414</f>
        <v>0</v>
      </c>
      <c r="K414" s="56">
        <f>0.01*'11'!B$16*'Matrix'!D414*'Results'!E414</f>
        <v>0</v>
      </c>
      <c r="L414" s="33">
        <f>0.01*('11'!C$16-'935'!Y414)*'Results'!C414*'Matrix'!D414*('11'!B$16/('11'!B$16-'935'!X414))*'935'!Q414</f>
        <v>0</v>
      </c>
      <c r="M414" s="49">
        <f>0.01*('11'!B$16-'935'!X414)*'Results'!D414</f>
        <v>0</v>
      </c>
      <c r="N414" s="33">
        <f>0.01*'11'!B$16*'Matrix'!I414*'Matrix'!AQ414</f>
        <v>0</v>
      </c>
      <c r="O414" s="33">
        <f>0.01*('11'!B$16-'935'!X414)*'Matrix'!AV414</f>
        <v>0</v>
      </c>
      <c r="P414" s="49">
        <f>0.01*'Matrix'!AK414*'935'!U414</f>
        <v>0</v>
      </c>
      <c r="Q414" s="56">
        <f>K414+L414+M414</f>
        <v>0</v>
      </c>
      <c r="R414" s="32">
        <f>'935'!Z414</f>
        <v>0</v>
      </c>
      <c r="S414" s="57">
        <f>Q414-R414</f>
        <v>0</v>
      </c>
      <c r="T414" s="58">
        <f>IF(R414,Q414/R414-1,"")</f>
        <v>0</v>
      </c>
      <c r="U414" s="56">
        <f>N414+O414+P414</f>
        <v>0</v>
      </c>
      <c r="V414" s="32">
        <f>'935'!AA414</f>
        <v>0</v>
      </c>
      <c r="W414" s="57">
        <f>U414-V414</f>
        <v>0</v>
      </c>
      <c r="X414" s="58">
        <f>IF(V414,U414/V414-1,"")</f>
        <v>0</v>
      </c>
      <c r="Y414" s="56">
        <f>0.01*('11'!B$16-'935'!X414)*'Matrix'!AS414</f>
        <v>0</v>
      </c>
      <c r="Z414" s="33">
        <f>0.01*'11'!B$16*'Matrix'!D414*'Matrix'!CA414</f>
        <v>0</v>
      </c>
      <c r="AA414" s="33">
        <f>'Matrix'!D414*MAX('Matrix'!CI414,0-('Matrix'!CH414+IF('935'!Q414=0,0,(1-'935'!Y414/'11'!C$16)*'11'!B$16/('11'!B$16-'935'!X414)*IF('Matrix'!D414=0,1,'Matrix'!AW414/'Matrix'!D414)*'Matrix'!BE414)))*'11'!B$16*0.01*'DNO totals'!B$274/'DNO totals'!B$296</f>
        <v>0</v>
      </c>
      <c r="AB414" s="33">
        <f>'Matrix'!D414*'Charging rates'!B$106*'Matrix'!CF414</f>
        <v>0</v>
      </c>
      <c r="AC414" s="33">
        <f>'Matrix'!D414*MAX('Matrix'!CI414,0-('Matrix'!CH414+IF('935'!Q414=0,0,(1-'935'!Y414/'11'!C$16)*'11'!B$16/('11'!B$16-'935'!X414)*IF('Matrix'!D414=0,1,'Matrix'!AW414/'Matrix'!D414)*'Matrix'!BE414)))*'11'!B$16*0.01*'DNO totals'!B$284/'DNO totals'!B$296</f>
        <v>0</v>
      </c>
      <c r="AD414" s="33">
        <f>0.01*('Matrix'!AW414*'11'!B$16*'Matrix'!BH414+'Matrix'!D414*'Matrix'!BI414*'935'!Q414*('11'!C$16-'935'!Y414)*('11'!B$16/('11'!B$16-'935'!X414)))</f>
        <v>0</v>
      </c>
      <c r="AE414" s="33">
        <f>'Matrix'!D414*'Charging rates'!B$116*('Parameters'!B$21+'Matrix'!J414)*IF('DNO totals'!B$323&lt;0,1,'935'!S414)</f>
        <v>0</v>
      </c>
      <c r="AF414" s="33">
        <f>'Matrix'!D414*MAX('Matrix'!CI414,0-('Matrix'!CH414+IF('935'!Q414=0,0,(1-'935'!Y414/'11'!C$16)*'11'!B$16/('11'!B$16-'935'!X414)*IF('Matrix'!D414=0,1,'Matrix'!AW414/'Matrix'!D414)*'Matrix'!BE414)))*'11'!B$16*0.01*(1-('DNO totals'!B$284+'DNO totals'!B$274)/'DNO totals'!B$296)</f>
        <v>0</v>
      </c>
      <c r="AG414" s="49">
        <f>Q414-Y414-Z414-AA414-AB414-AC414-AD414-AE414-AF414</f>
        <v>0</v>
      </c>
    </row>
    <row r="415" spans="1:33">
      <c r="A415" s="28">
        <v>315</v>
      </c>
      <c r="B415" s="48">
        <f>'Results'!B415</f>
        <v>0</v>
      </c>
      <c r="C415" s="34">
        <f>'Results'!C415</f>
        <v>0</v>
      </c>
      <c r="D415" s="54">
        <f>'Results'!D415</f>
        <v>0</v>
      </c>
      <c r="E415" s="54">
        <f>'Results'!E415</f>
        <v>0</v>
      </c>
      <c r="F415" s="55">
        <f>'Results'!F415</f>
        <v>0</v>
      </c>
      <c r="G415" s="34">
        <f>'Results'!G415</f>
        <v>0</v>
      </c>
      <c r="H415" s="54">
        <f>'Results'!H415</f>
        <v>0</v>
      </c>
      <c r="I415" s="54">
        <f>'Results'!I415</f>
        <v>0</v>
      </c>
      <c r="J415" s="55">
        <f>'Results'!J415</f>
        <v>0</v>
      </c>
      <c r="K415" s="56">
        <f>0.01*'11'!B$16*'Matrix'!D415*'Results'!E415</f>
        <v>0</v>
      </c>
      <c r="L415" s="33">
        <f>0.01*('11'!C$16-'935'!Y415)*'Results'!C415*'Matrix'!D415*('11'!B$16/('11'!B$16-'935'!X415))*'935'!Q415</f>
        <v>0</v>
      </c>
      <c r="M415" s="49">
        <f>0.01*('11'!B$16-'935'!X415)*'Results'!D415</f>
        <v>0</v>
      </c>
      <c r="N415" s="33">
        <f>0.01*'11'!B$16*'Matrix'!I415*'Matrix'!AQ415</f>
        <v>0</v>
      </c>
      <c r="O415" s="33">
        <f>0.01*('11'!B$16-'935'!X415)*'Matrix'!AV415</f>
        <v>0</v>
      </c>
      <c r="P415" s="49">
        <f>0.01*'Matrix'!AK415*'935'!U415</f>
        <v>0</v>
      </c>
      <c r="Q415" s="56">
        <f>K415+L415+M415</f>
        <v>0</v>
      </c>
      <c r="R415" s="32">
        <f>'935'!Z415</f>
        <v>0</v>
      </c>
      <c r="S415" s="57">
        <f>Q415-R415</f>
        <v>0</v>
      </c>
      <c r="T415" s="58">
        <f>IF(R415,Q415/R415-1,"")</f>
        <v>0</v>
      </c>
      <c r="U415" s="56">
        <f>N415+O415+P415</f>
        <v>0</v>
      </c>
      <c r="V415" s="32">
        <f>'935'!AA415</f>
        <v>0</v>
      </c>
      <c r="W415" s="57">
        <f>U415-V415</f>
        <v>0</v>
      </c>
      <c r="X415" s="58">
        <f>IF(V415,U415/V415-1,"")</f>
        <v>0</v>
      </c>
      <c r="Y415" s="56">
        <f>0.01*('11'!B$16-'935'!X415)*'Matrix'!AS415</f>
        <v>0</v>
      </c>
      <c r="Z415" s="33">
        <f>0.01*'11'!B$16*'Matrix'!D415*'Matrix'!CA415</f>
        <v>0</v>
      </c>
      <c r="AA415" s="33">
        <f>'Matrix'!D415*MAX('Matrix'!CI415,0-('Matrix'!CH415+IF('935'!Q415=0,0,(1-'935'!Y415/'11'!C$16)*'11'!B$16/('11'!B$16-'935'!X415)*IF('Matrix'!D415=0,1,'Matrix'!AW415/'Matrix'!D415)*'Matrix'!BE415)))*'11'!B$16*0.01*'DNO totals'!B$274/'DNO totals'!B$296</f>
        <v>0</v>
      </c>
      <c r="AB415" s="33">
        <f>'Matrix'!D415*'Charging rates'!B$106*'Matrix'!CF415</f>
        <v>0</v>
      </c>
      <c r="AC415" s="33">
        <f>'Matrix'!D415*MAX('Matrix'!CI415,0-('Matrix'!CH415+IF('935'!Q415=0,0,(1-'935'!Y415/'11'!C$16)*'11'!B$16/('11'!B$16-'935'!X415)*IF('Matrix'!D415=0,1,'Matrix'!AW415/'Matrix'!D415)*'Matrix'!BE415)))*'11'!B$16*0.01*'DNO totals'!B$284/'DNO totals'!B$296</f>
        <v>0</v>
      </c>
      <c r="AD415" s="33">
        <f>0.01*('Matrix'!AW415*'11'!B$16*'Matrix'!BH415+'Matrix'!D415*'Matrix'!BI415*'935'!Q415*('11'!C$16-'935'!Y415)*('11'!B$16/('11'!B$16-'935'!X415)))</f>
        <v>0</v>
      </c>
      <c r="AE415" s="33">
        <f>'Matrix'!D415*'Charging rates'!B$116*('Parameters'!B$21+'Matrix'!J415)*IF('DNO totals'!B$323&lt;0,1,'935'!S415)</f>
        <v>0</v>
      </c>
      <c r="AF415" s="33">
        <f>'Matrix'!D415*MAX('Matrix'!CI415,0-('Matrix'!CH415+IF('935'!Q415=0,0,(1-'935'!Y415/'11'!C$16)*'11'!B$16/('11'!B$16-'935'!X415)*IF('Matrix'!D415=0,1,'Matrix'!AW415/'Matrix'!D415)*'Matrix'!BE415)))*'11'!B$16*0.01*(1-('DNO totals'!B$284+'DNO totals'!B$274)/'DNO totals'!B$296)</f>
        <v>0</v>
      </c>
      <c r="AG415" s="49">
        <f>Q415-Y415-Z415-AA415-AB415-AC415-AD415-AE415-AF415</f>
        <v>0</v>
      </c>
    </row>
    <row r="416" spans="1:33">
      <c r="A416" s="28">
        <v>316</v>
      </c>
      <c r="B416" s="48">
        <f>'Results'!B416</f>
        <v>0</v>
      </c>
      <c r="C416" s="34">
        <f>'Results'!C416</f>
        <v>0</v>
      </c>
      <c r="D416" s="54">
        <f>'Results'!D416</f>
        <v>0</v>
      </c>
      <c r="E416" s="54">
        <f>'Results'!E416</f>
        <v>0</v>
      </c>
      <c r="F416" s="55">
        <f>'Results'!F416</f>
        <v>0</v>
      </c>
      <c r="G416" s="34">
        <f>'Results'!G416</f>
        <v>0</v>
      </c>
      <c r="H416" s="54">
        <f>'Results'!H416</f>
        <v>0</v>
      </c>
      <c r="I416" s="54">
        <f>'Results'!I416</f>
        <v>0</v>
      </c>
      <c r="J416" s="55">
        <f>'Results'!J416</f>
        <v>0</v>
      </c>
      <c r="K416" s="56">
        <f>0.01*'11'!B$16*'Matrix'!D416*'Results'!E416</f>
        <v>0</v>
      </c>
      <c r="L416" s="33">
        <f>0.01*('11'!C$16-'935'!Y416)*'Results'!C416*'Matrix'!D416*('11'!B$16/('11'!B$16-'935'!X416))*'935'!Q416</f>
        <v>0</v>
      </c>
      <c r="M416" s="49">
        <f>0.01*('11'!B$16-'935'!X416)*'Results'!D416</f>
        <v>0</v>
      </c>
      <c r="N416" s="33">
        <f>0.01*'11'!B$16*'Matrix'!I416*'Matrix'!AQ416</f>
        <v>0</v>
      </c>
      <c r="O416" s="33">
        <f>0.01*('11'!B$16-'935'!X416)*'Matrix'!AV416</f>
        <v>0</v>
      </c>
      <c r="P416" s="49">
        <f>0.01*'Matrix'!AK416*'935'!U416</f>
        <v>0</v>
      </c>
      <c r="Q416" s="56">
        <f>K416+L416+M416</f>
        <v>0</v>
      </c>
      <c r="R416" s="32">
        <f>'935'!Z416</f>
        <v>0</v>
      </c>
      <c r="S416" s="57">
        <f>Q416-R416</f>
        <v>0</v>
      </c>
      <c r="T416" s="58">
        <f>IF(R416,Q416/R416-1,"")</f>
        <v>0</v>
      </c>
      <c r="U416" s="56">
        <f>N416+O416+P416</f>
        <v>0</v>
      </c>
      <c r="V416" s="32">
        <f>'935'!AA416</f>
        <v>0</v>
      </c>
      <c r="W416" s="57">
        <f>U416-V416</f>
        <v>0</v>
      </c>
      <c r="X416" s="58">
        <f>IF(V416,U416/V416-1,"")</f>
        <v>0</v>
      </c>
      <c r="Y416" s="56">
        <f>0.01*('11'!B$16-'935'!X416)*'Matrix'!AS416</f>
        <v>0</v>
      </c>
      <c r="Z416" s="33">
        <f>0.01*'11'!B$16*'Matrix'!D416*'Matrix'!CA416</f>
        <v>0</v>
      </c>
      <c r="AA416" s="33">
        <f>'Matrix'!D416*MAX('Matrix'!CI416,0-('Matrix'!CH416+IF('935'!Q416=0,0,(1-'935'!Y416/'11'!C$16)*'11'!B$16/('11'!B$16-'935'!X416)*IF('Matrix'!D416=0,1,'Matrix'!AW416/'Matrix'!D416)*'Matrix'!BE416)))*'11'!B$16*0.01*'DNO totals'!B$274/'DNO totals'!B$296</f>
        <v>0</v>
      </c>
      <c r="AB416" s="33">
        <f>'Matrix'!D416*'Charging rates'!B$106*'Matrix'!CF416</f>
        <v>0</v>
      </c>
      <c r="AC416" s="33">
        <f>'Matrix'!D416*MAX('Matrix'!CI416,0-('Matrix'!CH416+IF('935'!Q416=0,0,(1-'935'!Y416/'11'!C$16)*'11'!B$16/('11'!B$16-'935'!X416)*IF('Matrix'!D416=0,1,'Matrix'!AW416/'Matrix'!D416)*'Matrix'!BE416)))*'11'!B$16*0.01*'DNO totals'!B$284/'DNO totals'!B$296</f>
        <v>0</v>
      </c>
      <c r="AD416" s="33">
        <f>0.01*('Matrix'!AW416*'11'!B$16*'Matrix'!BH416+'Matrix'!D416*'Matrix'!BI416*'935'!Q416*('11'!C$16-'935'!Y416)*('11'!B$16/('11'!B$16-'935'!X416)))</f>
        <v>0</v>
      </c>
      <c r="AE416" s="33">
        <f>'Matrix'!D416*'Charging rates'!B$116*('Parameters'!B$21+'Matrix'!J416)*IF('DNO totals'!B$323&lt;0,1,'935'!S416)</f>
        <v>0</v>
      </c>
      <c r="AF416" s="33">
        <f>'Matrix'!D416*MAX('Matrix'!CI416,0-('Matrix'!CH416+IF('935'!Q416=0,0,(1-'935'!Y416/'11'!C$16)*'11'!B$16/('11'!B$16-'935'!X416)*IF('Matrix'!D416=0,1,'Matrix'!AW416/'Matrix'!D416)*'Matrix'!BE416)))*'11'!B$16*0.01*(1-('DNO totals'!B$284+'DNO totals'!B$274)/'DNO totals'!B$296)</f>
        <v>0</v>
      </c>
      <c r="AG416" s="49">
        <f>Q416-Y416-Z416-AA416-AB416-AC416-AD416-AE416-AF416</f>
        <v>0</v>
      </c>
    </row>
    <row r="417" spans="1:33">
      <c r="A417" s="28">
        <v>317</v>
      </c>
      <c r="B417" s="48">
        <f>'Results'!B417</f>
        <v>0</v>
      </c>
      <c r="C417" s="34">
        <f>'Results'!C417</f>
        <v>0</v>
      </c>
      <c r="D417" s="54">
        <f>'Results'!D417</f>
        <v>0</v>
      </c>
      <c r="E417" s="54">
        <f>'Results'!E417</f>
        <v>0</v>
      </c>
      <c r="F417" s="55">
        <f>'Results'!F417</f>
        <v>0</v>
      </c>
      <c r="G417" s="34">
        <f>'Results'!G417</f>
        <v>0</v>
      </c>
      <c r="H417" s="54">
        <f>'Results'!H417</f>
        <v>0</v>
      </c>
      <c r="I417" s="54">
        <f>'Results'!I417</f>
        <v>0</v>
      </c>
      <c r="J417" s="55">
        <f>'Results'!J417</f>
        <v>0</v>
      </c>
      <c r="K417" s="56">
        <f>0.01*'11'!B$16*'Matrix'!D417*'Results'!E417</f>
        <v>0</v>
      </c>
      <c r="L417" s="33">
        <f>0.01*('11'!C$16-'935'!Y417)*'Results'!C417*'Matrix'!D417*('11'!B$16/('11'!B$16-'935'!X417))*'935'!Q417</f>
        <v>0</v>
      </c>
      <c r="M417" s="49">
        <f>0.01*('11'!B$16-'935'!X417)*'Results'!D417</f>
        <v>0</v>
      </c>
      <c r="N417" s="33">
        <f>0.01*'11'!B$16*'Matrix'!I417*'Matrix'!AQ417</f>
        <v>0</v>
      </c>
      <c r="O417" s="33">
        <f>0.01*('11'!B$16-'935'!X417)*'Matrix'!AV417</f>
        <v>0</v>
      </c>
      <c r="P417" s="49">
        <f>0.01*'Matrix'!AK417*'935'!U417</f>
        <v>0</v>
      </c>
      <c r="Q417" s="56">
        <f>K417+L417+M417</f>
        <v>0</v>
      </c>
      <c r="R417" s="32">
        <f>'935'!Z417</f>
        <v>0</v>
      </c>
      <c r="S417" s="57">
        <f>Q417-R417</f>
        <v>0</v>
      </c>
      <c r="T417" s="58">
        <f>IF(R417,Q417/R417-1,"")</f>
        <v>0</v>
      </c>
      <c r="U417" s="56">
        <f>N417+O417+P417</f>
        <v>0</v>
      </c>
      <c r="V417" s="32">
        <f>'935'!AA417</f>
        <v>0</v>
      </c>
      <c r="W417" s="57">
        <f>U417-V417</f>
        <v>0</v>
      </c>
      <c r="X417" s="58">
        <f>IF(V417,U417/V417-1,"")</f>
        <v>0</v>
      </c>
      <c r="Y417" s="56">
        <f>0.01*('11'!B$16-'935'!X417)*'Matrix'!AS417</f>
        <v>0</v>
      </c>
      <c r="Z417" s="33">
        <f>0.01*'11'!B$16*'Matrix'!D417*'Matrix'!CA417</f>
        <v>0</v>
      </c>
      <c r="AA417" s="33">
        <f>'Matrix'!D417*MAX('Matrix'!CI417,0-('Matrix'!CH417+IF('935'!Q417=0,0,(1-'935'!Y417/'11'!C$16)*'11'!B$16/('11'!B$16-'935'!X417)*IF('Matrix'!D417=0,1,'Matrix'!AW417/'Matrix'!D417)*'Matrix'!BE417)))*'11'!B$16*0.01*'DNO totals'!B$274/'DNO totals'!B$296</f>
        <v>0</v>
      </c>
      <c r="AB417" s="33">
        <f>'Matrix'!D417*'Charging rates'!B$106*'Matrix'!CF417</f>
        <v>0</v>
      </c>
      <c r="AC417" s="33">
        <f>'Matrix'!D417*MAX('Matrix'!CI417,0-('Matrix'!CH417+IF('935'!Q417=0,0,(1-'935'!Y417/'11'!C$16)*'11'!B$16/('11'!B$16-'935'!X417)*IF('Matrix'!D417=0,1,'Matrix'!AW417/'Matrix'!D417)*'Matrix'!BE417)))*'11'!B$16*0.01*'DNO totals'!B$284/'DNO totals'!B$296</f>
        <v>0</v>
      </c>
      <c r="AD417" s="33">
        <f>0.01*('Matrix'!AW417*'11'!B$16*'Matrix'!BH417+'Matrix'!D417*'Matrix'!BI417*'935'!Q417*('11'!C$16-'935'!Y417)*('11'!B$16/('11'!B$16-'935'!X417)))</f>
        <v>0</v>
      </c>
      <c r="AE417" s="33">
        <f>'Matrix'!D417*'Charging rates'!B$116*('Parameters'!B$21+'Matrix'!J417)*IF('DNO totals'!B$323&lt;0,1,'935'!S417)</f>
        <v>0</v>
      </c>
      <c r="AF417" s="33">
        <f>'Matrix'!D417*MAX('Matrix'!CI417,0-('Matrix'!CH417+IF('935'!Q417=0,0,(1-'935'!Y417/'11'!C$16)*'11'!B$16/('11'!B$16-'935'!X417)*IF('Matrix'!D417=0,1,'Matrix'!AW417/'Matrix'!D417)*'Matrix'!BE417)))*'11'!B$16*0.01*(1-('DNO totals'!B$284+'DNO totals'!B$274)/'DNO totals'!B$296)</f>
        <v>0</v>
      </c>
      <c r="AG417" s="49">
        <f>Q417-Y417-Z417-AA417-AB417-AC417-AD417-AE417-AF417</f>
        <v>0</v>
      </c>
    </row>
    <row r="418" spans="1:33">
      <c r="A418" s="28">
        <v>318</v>
      </c>
      <c r="B418" s="48">
        <f>'Results'!B418</f>
        <v>0</v>
      </c>
      <c r="C418" s="34">
        <f>'Results'!C418</f>
        <v>0</v>
      </c>
      <c r="D418" s="54">
        <f>'Results'!D418</f>
        <v>0</v>
      </c>
      <c r="E418" s="54">
        <f>'Results'!E418</f>
        <v>0</v>
      </c>
      <c r="F418" s="55">
        <f>'Results'!F418</f>
        <v>0</v>
      </c>
      <c r="G418" s="34">
        <f>'Results'!G418</f>
        <v>0</v>
      </c>
      <c r="H418" s="54">
        <f>'Results'!H418</f>
        <v>0</v>
      </c>
      <c r="I418" s="54">
        <f>'Results'!I418</f>
        <v>0</v>
      </c>
      <c r="J418" s="55">
        <f>'Results'!J418</f>
        <v>0</v>
      </c>
      <c r="K418" s="56">
        <f>0.01*'11'!B$16*'Matrix'!D418*'Results'!E418</f>
        <v>0</v>
      </c>
      <c r="L418" s="33">
        <f>0.01*('11'!C$16-'935'!Y418)*'Results'!C418*'Matrix'!D418*('11'!B$16/('11'!B$16-'935'!X418))*'935'!Q418</f>
        <v>0</v>
      </c>
      <c r="M418" s="49">
        <f>0.01*('11'!B$16-'935'!X418)*'Results'!D418</f>
        <v>0</v>
      </c>
      <c r="N418" s="33">
        <f>0.01*'11'!B$16*'Matrix'!I418*'Matrix'!AQ418</f>
        <v>0</v>
      </c>
      <c r="O418" s="33">
        <f>0.01*('11'!B$16-'935'!X418)*'Matrix'!AV418</f>
        <v>0</v>
      </c>
      <c r="P418" s="49">
        <f>0.01*'Matrix'!AK418*'935'!U418</f>
        <v>0</v>
      </c>
      <c r="Q418" s="56">
        <f>K418+L418+M418</f>
        <v>0</v>
      </c>
      <c r="R418" s="32">
        <f>'935'!Z418</f>
        <v>0</v>
      </c>
      <c r="S418" s="57">
        <f>Q418-R418</f>
        <v>0</v>
      </c>
      <c r="T418" s="58">
        <f>IF(R418,Q418/R418-1,"")</f>
        <v>0</v>
      </c>
      <c r="U418" s="56">
        <f>N418+O418+P418</f>
        <v>0</v>
      </c>
      <c r="V418" s="32">
        <f>'935'!AA418</f>
        <v>0</v>
      </c>
      <c r="W418" s="57">
        <f>U418-V418</f>
        <v>0</v>
      </c>
      <c r="X418" s="58">
        <f>IF(V418,U418/V418-1,"")</f>
        <v>0</v>
      </c>
      <c r="Y418" s="56">
        <f>0.01*('11'!B$16-'935'!X418)*'Matrix'!AS418</f>
        <v>0</v>
      </c>
      <c r="Z418" s="33">
        <f>0.01*'11'!B$16*'Matrix'!D418*'Matrix'!CA418</f>
        <v>0</v>
      </c>
      <c r="AA418" s="33">
        <f>'Matrix'!D418*MAX('Matrix'!CI418,0-('Matrix'!CH418+IF('935'!Q418=0,0,(1-'935'!Y418/'11'!C$16)*'11'!B$16/('11'!B$16-'935'!X418)*IF('Matrix'!D418=0,1,'Matrix'!AW418/'Matrix'!D418)*'Matrix'!BE418)))*'11'!B$16*0.01*'DNO totals'!B$274/'DNO totals'!B$296</f>
        <v>0</v>
      </c>
      <c r="AB418" s="33">
        <f>'Matrix'!D418*'Charging rates'!B$106*'Matrix'!CF418</f>
        <v>0</v>
      </c>
      <c r="AC418" s="33">
        <f>'Matrix'!D418*MAX('Matrix'!CI418,0-('Matrix'!CH418+IF('935'!Q418=0,0,(1-'935'!Y418/'11'!C$16)*'11'!B$16/('11'!B$16-'935'!X418)*IF('Matrix'!D418=0,1,'Matrix'!AW418/'Matrix'!D418)*'Matrix'!BE418)))*'11'!B$16*0.01*'DNO totals'!B$284/'DNO totals'!B$296</f>
        <v>0</v>
      </c>
      <c r="AD418" s="33">
        <f>0.01*('Matrix'!AW418*'11'!B$16*'Matrix'!BH418+'Matrix'!D418*'Matrix'!BI418*'935'!Q418*('11'!C$16-'935'!Y418)*('11'!B$16/('11'!B$16-'935'!X418)))</f>
        <v>0</v>
      </c>
      <c r="AE418" s="33">
        <f>'Matrix'!D418*'Charging rates'!B$116*('Parameters'!B$21+'Matrix'!J418)*IF('DNO totals'!B$323&lt;0,1,'935'!S418)</f>
        <v>0</v>
      </c>
      <c r="AF418" s="33">
        <f>'Matrix'!D418*MAX('Matrix'!CI418,0-('Matrix'!CH418+IF('935'!Q418=0,0,(1-'935'!Y418/'11'!C$16)*'11'!B$16/('11'!B$16-'935'!X418)*IF('Matrix'!D418=0,1,'Matrix'!AW418/'Matrix'!D418)*'Matrix'!BE418)))*'11'!B$16*0.01*(1-('DNO totals'!B$284+'DNO totals'!B$274)/'DNO totals'!B$296)</f>
        <v>0</v>
      </c>
      <c r="AG418" s="49">
        <f>Q418-Y418-Z418-AA418-AB418-AC418-AD418-AE418-AF418</f>
        <v>0</v>
      </c>
    </row>
    <row r="419" spans="1:33">
      <c r="A419" s="28">
        <v>319</v>
      </c>
      <c r="B419" s="48">
        <f>'Results'!B419</f>
        <v>0</v>
      </c>
      <c r="C419" s="34">
        <f>'Results'!C419</f>
        <v>0</v>
      </c>
      <c r="D419" s="54">
        <f>'Results'!D419</f>
        <v>0</v>
      </c>
      <c r="E419" s="54">
        <f>'Results'!E419</f>
        <v>0</v>
      </c>
      <c r="F419" s="55">
        <f>'Results'!F419</f>
        <v>0</v>
      </c>
      <c r="G419" s="34">
        <f>'Results'!G419</f>
        <v>0</v>
      </c>
      <c r="H419" s="54">
        <f>'Results'!H419</f>
        <v>0</v>
      </c>
      <c r="I419" s="54">
        <f>'Results'!I419</f>
        <v>0</v>
      </c>
      <c r="J419" s="55">
        <f>'Results'!J419</f>
        <v>0</v>
      </c>
      <c r="K419" s="56">
        <f>0.01*'11'!B$16*'Matrix'!D419*'Results'!E419</f>
        <v>0</v>
      </c>
      <c r="L419" s="33">
        <f>0.01*('11'!C$16-'935'!Y419)*'Results'!C419*'Matrix'!D419*('11'!B$16/('11'!B$16-'935'!X419))*'935'!Q419</f>
        <v>0</v>
      </c>
      <c r="M419" s="49">
        <f>0.01*('11'!B$16-'935'!X419)*'Results'!D419</f>
        <v>0</v>
      </c>
      <c r="N419" s="33">
        <f>0.01*'11'!B$16*'Matrix'!I419*'Matrix'!AQ419</f>
        <v>0</v>
      </c>
      <c r="O419" s="33">
        <f>0.01*('11'!B$16-'935'!X419)*'Matrix'!AV419</f>
        <v>0</v>
      </c>
      <c r="P419" s="49">
        <f>0.01*'Matrix'!AK419*'935'!U419</f>
        <v>0</v>
      </c>
      <c r="Q419" s="56">
        <f>K419+L419+M419</f>
        <v>0</v>
      </c>
      <c r="R419" s="32">
        <f>'935'!Z419</f>
        <v>0</v>
      </c>
      <c r="S419" s="57">
        <f>Q419-R419</f>
        <v>0</v>
      </c>
      <c r="T419" s="58">
        <f>IF(R419,Q419/R419-1,"")</f>
        <v>0</v>
      </c>
      <c r="U419" s="56">
        <f>N419+O419+P419</f>
        <v>0</v>
      </c>
      <c r="V419" s="32">
        <f>'935'!AA419</f>
        <v>0</v>
      </c>
      <c r="W419" s="57">
        <f>U419-V419</f>
        <v>0</v>
      </c>
      <c r="X419" s="58">
        <f>IF(V419,U419/V419-1,"")</f>
        <v>0</v>
      </c>
      <c r="Y419" s="56">
        <f>0.01*('11'!B$16-'935'!X419)*'Matrix'!AS419</f>
        <v>0</v>
      </c>
      <c r="Z419" s="33">
        <f>0.01*'11'!B$16*'Matrix'!D419*'Matrix'!CA419</f>
        <v>0</v>
      </c>
      <c r="AA419" s="33">
        <f>'Matrix'!D419*MAX('Matrix'!CI419,0-('Matrix'!CH419+IF('935'!Q419=0,0,(1-'935'!Y419/'11'!C$16)*'11'!B$16/('11'!B$16-'935'!X419)*IF('Matrix'!D419=0,1,'Matrix'!AW419/'Matrix'!D419)*'Matrix'!BE419)))*'11'!B$16*0.01*'DNO totals'!B$274/'DNO totals'!B$296</f>
        <v>0</v>
      </c>
      <c r="AB419" s="33">
        <f>'Matrix'!D419*'Charging rates'!B$106*'Matrix'!CF419</f>
        <v>0</v>
      </c>
      <c r="AC419" s="33">
        <f>'Matrix'!D419*MAX('Matrix'!CI419,0-('Matrix'!CH419+IF('935'!Q419=0,0,(1-'935'!Y419/'11'!C$16)*'11'!B$16/('11'!B$16-'935'!X419)*IF('Matrix'!D419=0,1,'Matrix'!AW419/'Matrix'!D419)*'Matrix'!BE419)))*'11'!B$16*0.01*'DNO totals'!B$284/'DNO totals'!B$296</f>
        <v>0</v>
      </c>
      <c r="AD419" s="33">
        <f>0.01*('Matrix'!AW419*'11'!B$16*'Matrix'!BH419+'Matrix'!D419*'Matrix'!BI419*'935'!Q419*('11'!C$16-'935'!Y419)*('11'!B$16/('11'!B$16-'935'!X419)))</f>
        <v>0</v>
      </c>
      <c r="AE419" s="33">
        <f>'Matrix'!D419*'Charging rates'!B$116*('Parameters'!B$21+'Matrix'!J419)*IF('DNO totals'!B$323&lt;0,1,'935'!S419)</f>
        <v>0</v>
      </c>
      <c r="AF419" s="33">
        <f>'Matrix'!D419*MAX('Matrix'!CI419,0-('Matrix'!CH419+IF('935'!Q419=0,0,(1-'935'!Y419/'11'!C$16)*'11'!B$16/('11'!B$16-'935'!X419)*IF('Matrix'!D419=0,1,'Matrix'!AW419/'Matrix'!D419)*'Matrix'!BE419)))*'11'!B$16*0.01*(1-('DNO totals'!B$284+'DNO totals'!B$274)/'DNO totals'!B$296)</f>
        <v>0</v>
      </c>
      <c r="AG419" s="49">
        <f>Q419-Y419-Z419-AA419-AB419-AC419-AD419-AE419-AF419</f>
        <v>0</v>
      </c>
    </row>
    <row r="420" spans="1:33">
      <c r="A420" s="28">
        <v>320</v>
      </c>
      <c r="B420" s="48">
        <f>'Results'!B420</f>
        <v>0</v>
      </c>
      <c r="C420" s="34">
        <f>'Results'!C420</f>
        <v>0</v>
      </c>
      <c r="D420" s="54">
        <f>'Results'!D420</f>
        <v>0</v>
      </c>
      <c r="E420" s="54">
        <f>'Results'!E420</f>
        <v>0</v>
      </c>
      <c r="F420" s="55">
        <f>'Results'!F420</f>
        <v>0</v>
      </c>
      <c r="G420" s="34">
        <f>'Results'!G420</f>
        <v>0</v>
      </c>
      <c r="H420" s="54">
        <f>'Results'!H420</f>
        <v>0</v>
      </c>
      <c r="I420" s="54">
        <f>'Results'!I420</f>
        <v>0</v>
      </c>
      <c r="J420" s="55">
        <f>'Results'!J420</f>
        <v>0</v>
      </c>
      <c r="K420" s="56">
        <f>0.01*'11'!B$16*'Matrix'!D420*'Results'!E420</f>
        <v>0</v>
      </c>
      <c r="L420" s="33">
        <f>0.01*('11'!C$16-'935'!Y420)*'Results'!C420*'Matrix'!D420*('11'!B$16/('11'!B$16-'935'!X420))*'935'!Q420</f>
        <v>0</v>
      </c>
      <c r="M420" s="49">
        <f>0.01*('11'!B$16-'935'!X420)*'Results'!D420</f>
        <v>0</v>
      </c>
      <c r="N420" s="33">
        <f>0.01*'11'!B$16*'Matrix'!I420*'Matrix'!AQ420</f>
        <v>0</v>
      </c>
      <c r="O420" s="33">
        <f>0.01*('11'!B$16-'935'!X420)*'Matrix'!AV420</f>
        <v>0</v>
      </c>
      <c r="P420" s="49">
        <f>0.01*'Matrix'!AK420*'935'!U420</f>
        <v>0</v>
      </c>
      <c r="Q420" s="56">
        <f>K420+L420+M420</f>
        <v>0</v>
      </c>
      <c r="R420" s="32">
        <f>'935'!Z420</f>
        <v>0</v>
      </c>
      <c r="S420" s="57">
        <f>Q420-R420</f>
        <v>0</v>
      </c>
      <c r="T420" s="58">
        <f>IF(R420,Q420/R420-1,"")</f>
        <v>0</v>
      </c>
      <c r="U420" s="56">
        <f>N420+O420+P420</f>
        <v>0</v>
      </c>
      <c r="V420" s="32">
        <f>'935'!AA420</f>
        <v>0</v>
      </c>
      <c r="W420" s="57">
        <f>U420-V420</f>
        <v>0</v>
      </c>
      <c r="X420" s="58">
        <f>IF(V420,U420/V420-1,"")</f>
        <v>0</v>
      </c>
      <c r="Y420" s="56">
        <f>0.01*('11'!B$16-'935'!X420)*'Matrix'!AS420</f>
        <v>0</v>
      </c>
      <c r="Z420" s="33">
        <f>0.01*'11'!B$16*'Matrix'!D420*'Matrix'!CA420</f>
        <v>0</v>
      </c>
      <c r="AA420" s="33">
        <f>'Matrix'!D420*MAX('Matrix'!CI420,0-('Matrix'!CH420+IF('935'!Q420=0,0,(1-'935'!Y420/'11'!C$16)*'11'!B$16/('11'!B$16-'935'!X420)*IF('Matrix'!D420=0,1,'Matrix'!AW420/'Matrix'!D420)*'Matrix'!BE420)))*'11'!B$16*0.01*'DNO totals'!B$274/'DNO totals'!B$296</f>
        <v>0</v>
      </c>
      <c r="AB420" s="33">
        <f>'Matrix'!D420*'Charging rates'!B$106*'Matrix'!CF420</f>
        <v>0</v>
      </c>
      <c r="AC420" s="33">
        <f>'Matrix'!D420*MAX('Matrix'!CI420,0-('Matrix'!CH420+IF('935'!Q420=0,0,(1-'935'!Y420/'11'!C$16)*'11'!B$16/('11'!B$16-'935'!X420)*IF('Matrix'!D420=0,1,'Matrix'!AW420/'Matrix'!D420)*'Matrix'!BE420)))*'11'!B$16*0.01*'DNO totals'!B$284/'DNO totals'!B$296</f>
        <v>0</v>
      </c>
      <c r="AD420" s="33">
        <f>0.01*('Matrix'!AW420*'11'!B$16*'Matrix'!BH420+'Matrix'!D420*'Matrix'!BI420*'935'!Q420*('11'!C$16-'935'!Y420)*('11'!B$16/('11'!B$16-'935'!X420)))</f>
        <v>0</v>
      </c>
      <c r="AE420" s="33">
        <f>'Matrix'!D420*'Charging rates'!B$116*('Parameters'!B$21+'Matrix'!J420)*IF('DNO totals'!B$323&lt;0,1,'935'!S420)</f>
        <v>0</v>
      </c>
      <c r="AF420" s="33">
        <f>'Matrix'!D420*MAX('Matrix'!CI420,0-('Matrix'!CH420+IF('935'!Q420=0,0,(1-'935'!Y420/'11'!C$16)*'11'!B$16/('11'!B$16-'935'!X420)*IF('Matrix'!D420=0,1,'Matrix'!AW420/'Matrix'!D420)*'Matrix'!BE420)))*'11'!B$16*0.01*(1-('DNO totals'!B$284+'DNO totals'!B$274)/'DNO totals'!B$296)</f>
        <v>0</v>
      </c>
      <c r="AG420" s="49">
        <f>Q420-Y420-Z420-AA420-AB420-AC420-AD420-AE420-AF420</f>
        <v>0</v>
      </c>
    </row>
    <row r="421" spans="1:33">
      <c r="A421" s="28">
        <v>321</v>
      </c>
      <c r="B421" s="48">
        <f>'Results'!B421</f>
        <v>0</v>
      </c>
      <c r="C421" s="34">
        <f>'Results'!C421</f>
        <v>0</v>
      </c>
      <c r="D421" s="54">
        <f>'Results'!D421</f>
        <v>0</v>
      </c>
      <c r="E421" s="54">
        <f>'Results'!E421</f>
        <v>0</v>
      </c>
      <c r="F421" s="55">
        <f>'Results'!F421</f>
        <v>0</v>
      </c>
      <c r="G421" s="34">
        <f>'Results'!G421</f>
        <v>0</v>
      </c>
      <c r="H421" s="54">
        <f>'Results'!H421</f>
        <v>0</v>
      </c>
      <c r="I421" s="54">
        <f>'Results'!I421</f>
        <v>0</v>
      </c>
      <c r="J421" s="55">
        <f>'Results'!J421</f>
        <v>0</v>
      </c>
      <c r="K421" s="56">
        <f>0.01*'11'!B$16*'Matrix'!D421*'Results'!E421</f>
        <v>0</v>
      </c>
      <c r="L421" s="33">
        <f>0.01*('11'!C$16-'935'!Y421)*'Results'!C421*'Matrix'!D421*('11'!B$16/('11'!B$16-'935'!X421))*'935'!Q421</f>
        <v>0</v>
      </c>
      <c r="M421" s="49">
        <f>0.01*('11'!B$16-'935'!X421)*'Results'!D421</f>
        <v>0</v>
      </c>
      <c r="N421" s="33">
        <f>0.01*'11'!B$16*'Matrix'!I421*'Matrix'!AQ421</f>
        <v>0</v>
      </c>
      <c r="O421" s="33">
        <f>0.01*('11'!B$16-'935'!X421)*'Matrix'!AV421</f>
        <v>0</v>
      </c>
      <c r="P421" s="49">
        <f>0.01*'Matrix'!AK421*'935'!U421</f>
        <v>0</v>
      </c>
      <c r="Q421" s="56">
        <f>K421+L421+M421</f>
        <v>0</v>
      </c>
      <c r="R421" s="32">
        <f>'935'!Z421</f>
        <v>0</v>
      </c>
      <c r="S421" s="57">
        <f>Q421-R421</f>
        <v>0</v>
      </c>
      <c r="T421" s="58">
        <f>IF(R421,Q421/R421-1,"")</f>
        <v>0</v>
      </c>
      <c r="U421" s="56">
        <f>N421+O421+P421</f>
        <v>0</v>
      </c>
      <c r="V421" s="32">
        <f>'935'!AA421</f>
        <v>0</v>
      </c>
      <c r="W421" s="57">
        <f>U421-V421</f>
        <v>0</v>
      </c>
      <c r="X421" s="58">
        <f>IF(V421,U421/V421-1,"")</f>
        <v>0</v>
      </c>
      <c r="Y421" s="56">
        <f>0.01*('11'!B$16-'935'!X421)*'Matrix'!AS421</f>
        <v>0</v>
      </c>
      <c r="Z421" s="33">
        <f>0.01*'11'!B$16*'Matrix'!D421*'Matrix'!CA421</f>
        <v>0</v>
      </c>
      <c r="AA421" s="33">
        <f>'Matrix'!D421*MAX('Matrix'!CI421,0-('Matrix'!CH421+IF('935'!Q421=0,0,(1-'935'!Y421/'11'!C$16)*'11'!B$16/('11'!B$16-'935'!X421)*IF('Matrix'!D421=0,1,'Matrix'!AW421/'Matrix'!D421)*'Matrix'!BE421)))*'11'!B$16*0.01*'DNO totals'!B$274/'DNO totals'!B$296</f>
        <v>0</v>
      </c>
      <c r="AB421" s="33">
        <f>'Matrix'!D421*'Charging rates'!B$106*'Matrix'!CF421</f>
        <v>0</v>
      </c>
      <c r="AC421" s="33">
        <f>'Matrix'!D421*MAX('Matrix'!CI421,0-('Matrix'!CH421+IF('935'!Q421=0,0,(1-'935'!Y421/'11'!C$16)*'11'!B$16/('11'!B$16-'935'!X421)*IF('Matrix'!D421=0,1,'Matrix'!AW421/'Matrix'!D421)*'Matrix'!BE421)))*'11'!B$16*0.01*'DNO totals'!B$284/'DNO totals'!B$296</f>
        <v>0</v>
      </c>
      <c r="AD421" s="33">
        <f>0.01*('Matrix'!AW421*'11'!B$16*'Matrix'!BH421+'Matrix'!D421*'Matrix'!BI421*'935'!Q421*('11'!C$16-'935'!Y421)*('11'!B$16/('11'!B$16-'935'!X421)))</f>
        <v>0</v>
      </c>
      <c r="AE421" s="33">
        <f>'Matrix'!D421*'Charging rates'!B$116*('Parameters'!B$21+'Matrix'!J421)*IF('DNO totals'!B$323&lt;0,1,'935'!S421)</f>
        <v>0</v>
      </c>
      <c r="AF421" s="33">
        <f>'Matrix'!D421*MAX('Matrix'!CI421,0-('Matrix'!CH421+IF('935'!Q421=0,0,(1-'935'!Y421/'11'!C$16)*'11'!B$16/('11'!B$16-'935'!X421)*IF('Matrix'!D421=0,1,'Matrix'!AW421/'Matrix'!D421)*'Matrix'!BE421)))*'11'!B$16*0.01*(1-('DNO totals'!B$284+'DNO totals'!B$274)/'DNO totals'!B$296)</f>
        <v>0</v>
      </c>
      <c r="AG421" s="49">
        <f>Q421-Y421-Z421-AA421-AB421-AC421-AD421-AE421-AF421</f>
        <v>0</v>
      </c>
    </row>
    <row r="422" spans="1:33">
      <c r="A422" s="28">
        <v>322</v>
      </c>
      <c r="B422" s="48">
        <f>'Results'!B422</f>
        <v>0</v>
      </c>
      <c r="C422" s="34">
        <f>'Results'!C422</f>
        <v>0</v>
      </c>
      <c r="D422" s="54">
        <f>'Results'!D422</f>
        <v>0</v>
      </c>
      <c r="E422" s="54">
        <f>'Results'!E422</f>
        <v>0</v>
      </c>
      <c r="F422" s="55">
        <f>'Results'!F422</f>
        <v>0</v>
      </c>
      <c r="G422" s="34">
        <f>'Results'!G422</f>
        <v>0</v>
      </c>
      <c r="H422" s="54">
        <f>'Results'!H422</f>
        <v>0</v>
      </c>
      <c r="I422" s="54">
        <f>'Results'!I422</f>
        <v>0</v>
      </c>
      <c r="J422" s="55">
        <f>'Results'!J422</f>
        <v>0</v>
      </c>
      <c r="K422" s="56">
        <f>0.01*'11'!B$16*'Matrix'!D422*'Results'!E422</f>
        <v>0</v>
      </c>
      <c r="L422" s="33">
        <f>0.01*('11'!C$16-'935'!Y422)*'Results'!C422*'Matrix'!D422*('11'!B$16/('11'!B$16-'935'!X422))*'935'!Q422</f>
        <v>0</v>
      </c>
      <c r="M422" s="49">
        <f>0.01*('11'!B$16-'935'!X422)*'Results'!D422</f>
        <v>0</v>
      </c>
      <c r="N422" s="33">
        <f>0.01*'11'!B$16*'Matrix'!I422*'Matrix'!AQ422</f>
        <v>0</v>
      </c>
      <c r="O422" s="33">
        <f>0.01*('11'!B$16-'935'!X422)*'Matrix'!AV422</f>
        <v>0</v>
      </c>
      <c r="P422" s="49">
        <f>0.01*'Matrix'!AK422*'935'!U422</f>
        <v>0</v>
      </c>
      <c r="Q422" s="56">
        <f>K422+L422+M422</f>
        <v>0</v>
      </c>
      <c r="R422" s="32">
        <f>'935'!Z422</f>
        <v>0</v>
      </c>
      <c r="S422" s="57">
        <f>Q422-R422</f>
        <v>0</v>
      </c>
      <c r="T422" s="58">
        <f>IF(R422,Q422/R422-1,"")</f>
        <v>0</v>
      </c>
      <c r="U422" s="56">
        <f>N422+O422+P422</f>
        <v>0</v>
      </c>
      <c r="V422" s="32">
        <f>'935'!AA422</f>
        <v>0</v>
      </c>
      <c r="W422" s="57">
        <f>U422-V422</f>
        <v>0</v>
      </c>
      <c r="X422" s="58">
        <f>IF(V422,U422/V422-1,"")</f>
        <v>0</v>
      </c>
      <c r="Y422" s="56">
        <f>0.01*('11'!B$16-'935'!X422)*'Matrix'!AS422</f>
        <v>0</v>
      </c>
      <c r="Z422" s="33">
        <f>0.01*'11'!B$16*'Matrix'!D422*'Matrix'!CA422</f>
        <v>0</v>
      </c>
      <c r="AA422" s="33">
        <f>'Matrix'!D422*MAX('Matrix'!CI422,0-('Matrix'!CH422+IF('935'!Q422=0,0,(1-'935'!Y422/'11'!C$16)*'11'!B$16/('11'!B$16-'935'!X422)*IF('Matrix'!D422=0,1,'Matrix'!AW422/'Matrix'!D422)*'Matrix'!BE422)))*'11'!B$16*0.01*'DNO totals'!B$274/'DNO totals'!B$296</f>
        <v>0</v>
      </c>
      <c r="AB422" s="33">
        <f>'Matrix'!D422*'Charging rates'!B$106*'Matrix'!CF422</f>
        <v>0</v>
      </c>
      <c r="AC422" s="33">
        <f>'Matrix'!D422*MAX('Matrix'!CI422,0-('Matrix'!CH422+IF('935'!Q422=0,0,(1-'935'!Y422/'11'!C$16)*'11'!B$16/('11'!B$16-'935'!X422)*IF('Matrix'!D422=0,1,'Matrix'!AW422/'Matrix'!D422)*'Matrix'!BE422)))*'11'!B$16*0.01*'DNO totals'!B$284/'DNO totals'!B$296</f>
        <v>0</v>
      </c>
      <c r="AD422" s="33">
        <f>0.01*('Matrix'!AW422*'11'!B$16*'Matrix'!BH422+'Matrix'!D422*'Matrix'!BI422*'935'!Q422*('11'!C$16-'935'!Y422)*('11'!B$16/('11'!B$16-'935'!X422)))</f>
        <v>0</v>
      </c>
      <c r="AE422" s="33">
        <f>'Matrix'!D422*'Charging rates'!B$116*('Parameters'!B$21+'Matrix'!J422)*IF('DNO totals'!B$323&lt;0,1,'935'!S422)</f>
        <v>0</v>
      </c>
      <c r="AF422" s="33">
        <f>'Matrix'!D422*MAX('Matrix'!CI422,0-('Matrix'!CH422+IF('935'!Q422=0,0,(1-'935'!Y422/'11'!C$16)*'11'!B$16/('11'!B$16-'935'!X422)*IF('Matrix'!D422=0,1,'Matrix'!AW422/'Matrix'!D422)*'Matrix'!BE422)))*'11'!B$16*0.01*(1-('DNO totals'!B$284+'DNO totals'!B$274)/'DNO totals'!B$296)</f>
        <v>0</v>
      </c>
      <c r="AG422" s="49">
        <f>Q422-Y422-Z422-AA422-AB422-AC422-AD422-AE422-AF422</f>
        <v>0</v>
      </c>
    </row>
    <row r="423" spans="1:33">
      <c r="A423" s="28">
        <v>323</v>
      </c>
      <c r="B423" s="48">
        <f>'Results'!B423</f>
        <v>0</v>
      </c>
      <c r="C423" s="34">
        <f>'Results'!C423</f>
        <v>0</v>
      </c>
      <c r="D423" s="54">
        <f>'Results'!D423</f>
        <v>0</v>
      </c>
      <c r="E423" s="54">
        <f>'Results'!E423</f>
        <v>0</v>
      </c>
      <c r="F423" s="55">
        <f>'Results'!F423</f>
        <v>0</v>
      </c>
      <c r="G423" s="34">
        <f>'Results'!G423</f>
        <v>0</v>
      </c>
      <c r="H423" s="54">
        <f>'Results'!H423</f>
        <v>0</v>
      </c>
      <c r="I423" s="54">
        <f>'Results'!I423</f>
        <v>0</v>
      </c>
      <c r="J423" s="55">
        <f>'Results'!J423</f>
        <v>0</v>
      </c>
      <c r="K423" s="56">
        <f>0.01*'11'!B$16*'Matrix'!D423*'Results'!E423</f>
        <v>0</v>
      </c>
      <c r="L423" s="33">
        <f>0.01*('11'!C$16-'935'!Y423)*'Results'!C423*'Matrix'!D423*('11'!B$16/('11'!B$16-'935'!X423))*'935'!Q423</f>
        <v>0</v>
      </c>
      <c r="M423" s="49">
        <f>0.01*('11'!B$16-'935'!X423)*'Results'!D423</f>
        <v>0</v>
      </c>
      <c r="N423" s="33">
        <f>0.01*'11'!B$16*'Matrix'!I423*'Matrix'!AQ423</f>
        <v>0</v>
      </c>
      <c r="O423" s="33">
        <f>0.01*('11'!B$16-'935'!X423)*'Matrix'!AV423</f>
        <v>0</v>
      </c>
      <c r="P423" s="49">
        <f>0.01*'Matrix'!AK423*'935'!U423</f>
        <v>0</v>
      </c>
      <c r="Q423" s="56">
        <f>K423+L423+M423</f>
        <v>0</v>
      </c>
      <c r="R423" s="32">
        <f>'935'!Z423</f>
        <v>0</v>
      </c>
      <c r="S423" s="57">
        <f>Q423-R423</f>
        <v>0</v>
      </c>
      <c r="T423" s="58">
        <f>IF(R423,Q423/R423-1,"")</f>
        <v>0</v>
      </c>
      <c r="U423" s="56">
        <f>N423+O423+P423</f>
        <v>0</v>
      </c>
      <c r="V423" s="32">
        <f>'935'!AA423</f>
        <v>0</v>
      </c>
      <c r="W423" s="57">
        <f>U423-V423</f>
        <v>0</v>
      </c>
      <c r="X423" s="58">
        <f>IF(V423,U423/V423-1,"")</f>
        <v>0</v>
      </c>
      <c r="Y423" s="56">
        <f>0.01*('11'!B$16-'935'!X423)*'Matrix'!AS423</f>
        <v>0</v>
      </c>
      <c r="Z423" s="33">
        <f>0.01*'11'!B$16*'Matrix'!D423*'Matrix'!CA423</f>
        <v>0</v>
      </c>
      <c r="AA423" s="33">
        <f>'Matrix'!D423*MAX('Matrix'!CI423,0-('Matrix'!CH423+IF('935'!Q423=0,0,(1-'935'!Y423/'11'!C$16)*'11'!B$16/('11'!B$16-'935'!X423)*IF('Matrix'!D423=0,1,'Matrix'!AW423/'Matrix'!D423)*'Matrix'!BE423)))*'11'!B$16*0.01*'DNO totals'!B$274/'DNO totals'!B$296</f>
        <v>0</v>
      </c>
      <c r="AB423" s="33">
        <f>'Matrix'!D423*'Charging rates'!B$106*'Matrix'!CF423</f>
        <v>0</v>
      </c>
      <c r="AC423" s="33">
        <f>'Matrix'!D423*MAX('Matrix'!CI423,0-('Matrix'!CH423+IF('935'!Q423=0,0,(1-'935'!Y423/'11'!C$16)*'11'!B$16/('11'!B$16-'935'!X423)*IF('Matrix'!D423=0,1,'Matrix'!AW423/'Matrix'!D423)*'Matrix'!BE423)))*'11'!B$16*0.01*'DNO totals'!B$284/'DNO totals'!B$296</f>
        <v>0</v>
      </c>
      <c r="AD423" s="33">
        <f>0.01*('Matrix'!AW423*'11'!B$16*'Matrix'!BH423+'Matrix'!D423*'Matrix'!BI423*'935'!Q423*('11'!C$16-'935'!Y423)*('11'!B$16/('11'!B$16-'935'!X423)))</f>
        <v>0</v>
      </c>
      <c r="AE423" s="33">
        <f>'Matrix'!D423*'Charging rates'!B$116*('Parameters'!B$21+'Matrix'!J423)*IF('DNO totals'!B$323&lt;0,1,'935'!S423)</f>
        <v>0</v>
      </c>
      <c r="AF423" s="33">
        <f>'Matrix'!D423*MAX('Matrix'!CI423,0-('Matrix'!CH423+IF('935'!Q423=0,0,(1-'935'!Y423/'11'!C$16)*'11'!B$16/('11'!B$16-'935'!X423)*IF('Matrix'!D423=0,1,'Matrix'!AW423/'Matrix'!D423)*'Matrix'!BE423)))*'11'!B$16*0.01*(1-('DNO totals'!B$284+'DNO totals'!B$274)/'DNO totals'!B$296)</f>
        <v>0</v>
      </c>
      <c r="AG423" s="49">
        <f>Q423-Y423-Z423-AA423-AB423-AC423-AD423-AE423-AF423</f>
        <v>0</v>
      </c>
    </row>
    <row r="424" spans="1:33">
      <c r="A424" s="28">
        <v>324</v>
      </c>
      <c r="B424" s="48">
        <f>'Results'!B424</f>
        <v>0</v>
      </c>
      <c r="C424" s="34">
        <f>'Results'!C424</f>
        <v>0</v>
      </c>
      <c r="D424" s="54">
        <f>'Results'!D424</f>
        <v>0</v>
      </c>
      <c r="E424" s="54">
        <f>'Results'!E424</f>
        <v>0</v>
      </c>
      <c r="F424" s="55">
        <f>'Results'!F424</f>
        <v>0</v>
      </c>
      <c r="G424" s="34">
        <f>'Results'!G424</f>
        <v>0</v>
      </c>
      <c r="H424" s="54">
        <f>'Results'!H424</f>
        <v>0</v>
      </c>
      <c r="I424" s="54">
        <f>'Results'!I424</f>
        <v>0</v>
      </c>
      <c r="J424" s="55">
        <f>'Results'!J424</f>
        <v>0</v>
      </c>
      <c r="K424" s="56">
        <f>0.01*'11'!B$16*'Matrix'!D424*'Results'!E424</f>
        <v>0</v>
      </c>
      <c r="L424" s="33">
        <f>0.01*('11'!C$16-'935'!Y424)*'Results'!C424*'Matrix'!D424*('11'!B$16/('11'!B$16-'935'!X424))*'935'!Q424</f>
        <v>0</v>
      </c>
      <c r="M424" s="49">
        <f>0.01*('11'!B$16-'935'!X424)*'Results'!D424</f>
        <v>0</v>
      </c>
      <c r="N424" s="33">
        <f>0.01*'11'!B$16*'Matrix'!I424*'Matrix'!AQ424</f>
        <v>0</v>
      </c>
      <c r="O424" s="33">
        <f>0.01*('11'!B$16-'935'!X424)*'Matrix'!AV424</f>
        <v>0</v>
      </c>
      <c r="P424" s="49">
        <f>0.01*'Matrix'!AK424*'935'!U424</f>
        <v>0</v>
      </c>
      <c r="Q424" s="56">
        <f>K424+L424+M424</f>
        <v>0</v>
      </c>
      <c r="R424" s="32">
        <f>'935'!Z424</f>
        <v>0</v>
      </c>
      <c r="S424" s="57">
        <f>Q424-R424</f>
        <v>0</v>
      </c>
      <c r="T424" s="58">
        <f>IF(R424,Q424/R424-1,"")</f>
        <v>0</v>
      </c>
      <c r="U424" s="56">
        <f>N424+O424+P424</f>
        <v>0</v>
      </c>
      <c r="V424" s="32">
        <f>'935'!AA424</f>
        <v>0</v>
      </c>
      <c r="W424" s="57">
        <f>U424-V424</f>
        <v>0</v>
      </c>
      <c r="X424" s="58">
        <f>IF(V424,U424/V424-1,"")</f>
        <v>0</v>
      </c>
      <c r="Y424" s="56">
        <f>0.01*('11'!B$16-'935'!X424)*'Matrix'!AS424</f>
        <v>0</v>
      </c>
      <c r="Z424" s="33">
        <f>0.01*'11'!B$16*'Matrix'!D424*'Matrix'!CA424</f>
        <v>0</v>
      </c>
      <c r="AA424" s="33">
        <f>'Matrix'!D424*MAX('Matrix'!CI424,0-('Matrix'!CH424+IF('935'!Q424=0,0,(1-'935'!Y424/'11'!C$16)*'11'!B$16/('11'!B$16-'935'!X424)*IF('Matrix'!D424=0,1,'Matrix'!AW424/'Matrix'!D424)*'Matrix'!BE424)))*'11'!B$16*0.01*'DNO totals'!B$274/'DNO totals'!B$296</f>
        <v>0</v>
      </c>
      <c r="AB424" s="33">
        <f>'Matrix'!D424*'Charging rates'!B$106*'Matrix'!CF424</f>
        <v>0</v>
      </c>
      <c r="AC424" s="33">
        <f>'Matrix'!D424*MAX('Matrix'!CI424,0-('Matrix'!CH424+IF('935'!Q424=0,0,(1-'935'!Y424/'11'!C$16)*'11'!B$16/('11'!B$16-'935'!X424)*IF('Matrix'!D424=0,1,'Matrix'!AW424/'Matrix'!D424)*'Matrix'!BE424)))*'11'!B$16*0.01*'DNO totals'!B$284/'DNO totals'!B$296</f>
        <v>0</v>
      </c>
      <c r="AD424" s="33">
        <f>0.01*('Matrix'!AW424*'11'!B$16*'Matrix'!BH424+'Matrix'!D424*'Matrix'!BI424*'935'!Q424*('11'!C$16-'935'!Y424)*('11'!B$16/('11'!B$16-'935'!X424)))</f>
        <v>0</v>
      </c>
      <c r="AE424" s="33">
        <f>'Matrix'!D424*'Charging rates'!B$116*('Parameters'!B$21+'Matrix'!J424)*IF('DNO totals'!B$323&lt;0,1,'935'!S424)</f>
        <v>0</v>
      </c>
      <c r="AF424" s="33">
        <f>'Matrix'!D424*MAX('Matrix'!CI424,0-('Matrix'!CH424+IF('935'!Q424=0,0,(1-'935'!Y424/'11'!C$16)*'11'!B$16/('11'!B$16-'935'!X424)*IF('Matrix'!D424=0,1,'Matrix'!AW424/'Matrix'!D424)*'Matrix'!BE424)))*'11'!B$16*0.01*(1-('DNO totals'!B$284+'DNO totals'!B$274)/'DNO totals'!B$296)</f>
        <v>0</v>
      </c>
      <c r="AG424" s="49">
        <f>Q424-Y424-Z424-AA424-AB424-AC424-AD424-AE424-AF424</f>
        <v>0</v>
      </c>
    </row>
    <row r="425" spans="1:33">
      <c r="A425" s="28">
        <v>325</v>
      </c>
      <c r="B425" s="48">
        <f>'Results'!B425</f>
        <v>0</v>
      </c>
      <c r="C425" s="34">
        <f>'Results'!C425</f>
        <v>0</v>
      </c>
      <c r="D425" s="54">
        <f>'Results'!D425</f>
        <v>0</v>
      </c>
      <c r="E425" s="54">
        <f>'Results'!E425</f>
        <v>0</v>
      </c>
      <c r="F425" s="55">
        <f>'Results'!F425</f>
        <v>0</v>
      </c>
      <c r="G425" s="34">
        <f>'Results'!G425</f>
        <v>0</v>
      </c>
      <c r="H425" s="54">
        <f>'Results'!H425</f>
        <v>0</v>
      </c>
      <c r="I425" s="54">
        <f>'Results'!I425</f>
        <v>0</v>
      </c>
      <c r="J425" s="55">
        <f>'Results'!J425</f>
        <v>0</v>
      </c>
      <c r="K425" s="56">
        <f>0.01*'11'!B$16*'Matrix'!D425*'Results'!E425</f>
        <v>0</v>
      </c>
      <c r="L425" s="33">
        <f>0.01*('11'!C$16-'935'!Y425)*'Results'!C425*'Matrix'!D425*('11'!B$16/('11'!B$16-'935'!X425))*'935'!Q425</f>
        <v>0</v>
      </c>
      <c r="M425" s="49">
        <f>0.01*('11'!B$16-'935'!X425)*'Results'!D425</f>
        <v>0</v>
      </c>
      <c r="N425" s="33">
        <f>0.01*'11'!B$16*'Matrix'!I425*'Matrix'!AQ425</f>
        <v>0</v>
      </c>
      <c r="O425" s="33">
        <f>0.01*('11'!B$16-'935'!X425)*'Matrix'!AV425</f>
        <v>0</v>
      </c>
      <c r="P425" s="49">
        <f>0.01*'Matrix'!AK425*'935'!U425</f>
        <v>0</v>
      </c>
      <c r="Q425" s="56">
        <f>K425+L425+M425</f>
        <v>0</v>
      </c>
      <c r="R425" s="32">
        <f>'935'!Z425</f>
        <v>0</v>
      </c>
      <c r="S425" s="57">
        <f>Q425-R425</f>
        <v>0</v>
      </c>
      <c r="T425" s="58">
        <f>IF(R425,Q425/R425-1,"")</f>
        <v>0</v>
      </c>
      <c r="U425" s="56">
        <f>N425+O425+P425</f>
        <v>0</v>
      </c>
      <c r="V425" s="32">
        <f>'935'!AA425</f>
        <v>0</v>
      </c>
      <c r="W425" s="57">
        <f>U425-V425</f>
        <v>0</v>
      </c>
      <c r="X425" s="58">
        <f>IF(V425,U425/V425-1,"")</f>
        <v>0</v>
      </c>
      <c r="Y425" s="56">
        <f>0.01*('11'!B$16-'935'!X425)*'Matrix'!AS425</f>
        <v>0</v>
      </c>
      <c r="Z425" s="33">
        <f>0.01*'11'!B$16*'Matrix'!D425*'Matrix'!CA425</f>
        <v>0</v>
      </c>
      <c r="AA425" s="33">
        <f>'Matrix'!D425*MAX('Matrix'!CI425,0-('Matrix'!CH425+IF('935'!Q425=0,0,(1-'935'!Y425/'11'!C$16)*'11'!B$16/('11'!B$16-'935'!X425)*IF('Matrix'!D425=0,1,'Matrix'!AW425/'Matrix'!D425)*'Matrix'!BE425)))*'11'!B$16*0.01*'DNO totals'!B$274/'DNO totals'!B$296</f>
        <v>0</v>
      </c>
      <c r="AB425" s="33">
        <f>'Matrix'!D425*'Charging rates'!B$106*'Matrix'!CF425</f>
        <v>0</v>
      </c>
      <c r="AC425" s="33">
        <f>'Matrix'!D425*MAX('Matrix'!CI425,0-('Matrix'!CH425+IF('935'!Q425=0,0,(1-'935'!Y425/'11'!C$16)*'11'!B$16/('11'!B$16-'935'!X425)*IF('Matrix'!D425=0,1,'Matrix'!AW425/'Matrix'!D425)*'Matrix'!BE425)))*'11'!B$16*0.01*'DNO totals'!B$284/'DNO totals'!B$296</f>
        <v>0</v>
      </c>
      <c r="AD425" s="33">
        <f>0.01*('Matrix'!AW425*'11'!B$16*'Matrix'!BH425+'Matrix'!D425*'Matrix'!BI425*'935'!Q425*('11'!C$16-'935'!Y425)*('11'!B$16/('11'!B$16-'935'!X425)))</f>
        <v>0</v>
      </c>
      <c r="AE425" s="33">
        <f>'Matrix'!D425*'Charging rates'!B$116*('Parameters'!B$21+'Matrix'!J425)*IF('DNO totals'!B$323&lt;0,1,'935'!S425)</f>
        <v>0</v>
      </c>
      <c r="AF425" s="33">
        <f>'Matrix'!D425*MAX('Matrix'!CI425,0-('Matrix'!CH425+IF('935'!Q425=0,0,(1-'935'!Y425/'11'!C$16)*'11'!B$16/('11'!B$16-'935'!X425)*IF('Matrix'!D425=0,1,'Matrix'!AW425/'Matrix'!D425)*'Matrix'!BE425)))*'11'!B$16*0.01*(1-('DNO totals'!B$284+'DNO totals'!B$274)/'DNO totals'!B$296)</f>
        <v>0</v>
      </c>
      <c r="AG425" s="49">
        <f>Q425-Y425-Z425-AA425-AB425-AC425-AD425-AE425-AF425</f>
        <v>0</v>
      </c>
    </row>
    <row r="426" spans="1:33">
      <c r="A426" s="28">
        <v>326</v>
      </c>
      <c r="B426" s="48">
        <f>'Results'!B426</f>
        <v>0</v>
      </c>
      <c r="C426" s="34">
        <f>'Results'!C426</f>
        <v>0</v>
      </c>
      <c r="D426" s="54">
        <f>'Results'!D426</f>
        <v>0</v>
      </c>
      <c r="E426" s="54">
        <f>'Results'!E426</f>
        <v>0</v>
      </c>
      <c r="F426" s="55">
        <f>'Results'!F426</f>
        <v>0</v>
      </c>
      <c r="G426" s="34">
        <f>'Results'!G426</f>
        <v>0</v>
      </c>
      <c r="H426" s="54">
        <f>'Results'!H426</f>
        <v>0</v>
      </c>
      <c r="I426" s="54">
        <f>'Results'!I426</f>
        <v>0</v>
      </c>
      <c r="J426" s="55">
        <f>'Results'!J426</f>
        <v>0</v>
      </c>
      <c r="K426" s="56">
        <f>0.01*'11'!B$16*'Matrix'!D426*'Results'!E426</f>
        <v>0</v>
      </c>
      <c r="L426" s="33">
        <f>0.01*('11'!C$16-'935'!Y426)*'Results'!C426*'Matrix'!D426*('11'!B$16/('11'!B$16-'935'!X426))*'935'!Q426</f>
        <v>0</v>
      </c>
      <c r="M426" s="49">
        <f>0.01*('11'!B$16-'935'!X426)*'Results'!D426</f>
        <v>0</v>
      </c>
      <c r="N426" s="33">
        <f>0.01*'11'!B$16*'Matrix'!I426*'Matrix'!AQ426</f>
        <v>0</v>
      </c>
      <c r="O426" s="33">
        <f>0.01*('11'!B$16-'935'!X426)*'Matrix'!AV426</f>
        <v>0</v>
      </c>
      <c r="P426" s="49">
        <f>0.01*'Matrix'!AK426*'935'!U426</f>
        <v>0</v>
      </c>
      <c r="Q426" s="56">
        <f>K426+L426+M426</f>
        <v>0</v>
      </c>
      <c r="R426" s="32">
        <f>'935'!Z426</f>
        <v>0</v>
      </c>
      <c r="S426" s="57">
        <f>Q426-R426</f>
        <v>0</v>
      </c>
      <c r="T426" s="58">
        <f>IF(R426,Q426/R426-1,"")</f>
        <v>0</v>
      </c>
      <c r="U426" s="56">
        <f>N426+O426+P426</f>
        <v>0</v>
      </c>
      <c r="V426" s="32">
        <f>'935'!AA426</f>
        <v>0</v>
      </c>
      <c r="W426" s="57">
        <f>U426-V426</f>
        <v>0</v>
      </c>
      <c r="X426" s="58">
        <f>IF(V426,U426/V426-1,"")</f>
        <v>0</v>
      </c>
      <c r="Y426" s="56">
        <f>0.01*('11'!B$16-'935'!X426)*'Matrix'!AS426</f>
        <v>0</v>
      </c>
      <c r="Z426" s="33">
        <f>0.01*'11'!B$16*'Matrix'!D426*'Matrix'!CA426</f>
        <v>0</v>
      </c>
      <c r="AA426" s="33">
        <f>'Matrix'!D426*MAX('Matrix'!CI426,0-('Matrix'!CH426+IF('935'!Q426=0,0,(1-'935'!Y426/'11'!C$16)*'11'!B$16/('11'!B$16-'935'!X426)*IF('Matrix'!D426=0,1,'Matrix'!AW426/'Matrix'!D426)*'Matrix'!BE426)))*'11'!B$16*0.01*'DNO totals'!B$274/'DNO totals'!B$296</f>
        <v>0</v>
      </c>
      <c r="AB426" s="33">
        <f>'Matrix'!D426*'Charging rates'!B$106*'Matrix'!CF426</f>
        <v>0</v>
      </c>
      <c r="AC426" s="33">
        <f>'Matrix'!D426*MAX('Matrix'!CI426,0-('Matrix'!CH426+IF('935'!Q426=0,0,(1-'935'!Y426/'11'!C$16)*'11'!B$16/('11'!B$16-'935'!X426)*IF('Matrix'!D426=0,1,'Matrix'!AW426/'Matrix'!D426)*'Matrix'!BE426)))*'11'!B$16*0.01*'DNO totals'!B$284/'DNO totals'!B$296</f>
        <v>0</v>
      </c>
      <c r="AD426" s="33">
        <f>0.01*('Matrix'!AW426*'11'!B$16*'Matrix'!BH426+'Matrix'!D426*'Matrix'!BI426*'935'!Q426*('11'!C$16-'935'!Y426)*('11'!B$16/('11'!B$16-'935'!X426)))</f>
        <v>0</v>
      </c>
      <c r="AE426" s="33">
        <f>'Matrix'!D426*'Charging rates'!B$116*('Parameters'!B$21+'Matrix'!J426)*IF('DNO totals'!B$323&lt;0,1,'935'!S426)</f>
        <v>0</v>
      </c>
      <c r="AF426" s="33">
        <f>'Matrix'!D426*MAX('Matrix'!CI426,0-('Matrix'!CH426+IF('935'!Q426=0,0,(1-'935'!Y426/'11'!C$16)*'11'!B$16/('11'!B$16-'935'!X426)*IF('Matrix'!D426=0,1,'Matrix'!AW426/'Matrix'!D426)*'Matrix'!BE426)))*'11'!B$16*0.01*(1-('DNO totals'!B$284+'DNO totals'!B$274)/'DNO totals'!B$296)</f>
        <v>0</v>
      </c>
      <c r="AG426" s="49">
        <f>Q426-Y426-Z426-AA426-AB426-AC426-AD426-AE426-AF426</f>
        <v>0</v>
      </c>
    </row>
    <row r="427" spans="1:33">
      <c r="A427" s="28">
        <v>327</v>
      </c>
      <c r="B427" s="48">
        <f>'Results'!B427</f>
        <v>0</v>
      </c>
      <c r="C427" s="34">
        <f>'Results'!C427</f>
        <v>0</v>
      </c>
      <c r="D427" s="54">
        <f>'Results'!D427</f>
        <v>0</v>
      </c>
      <c r="E427" s="54">
        <f>'Results'!E427</f>
        <v>0</v>
      </c>
      <c r="F427" s="55">
        <f>'Results'!F427</f>
        <v>0</v>
      </c>
      <c r="G427" s="34">
        <f>'Results'!G427</f>
        <v>0</v>
      </c>
      <c r="H427" s="54">
        <f>'Results'!H427</f>
        <v>0</v>
      </c>
      <c r="I427" s="54">
        <f>'Results'!I427</f>
        <v>0</v>
      </c>
      <c r="J427" s="55">
        <f>'Results'!J427</f>
        <v>0</v>
      </c>
      <c r="K427" s="56">
        <f>0.01*'11'!B$16*'Matrix'!D427*'Results'!E427</f>
        <v>0</v>
      </c>
      <c r="L427" s="33">
        <f>0.01*('11'!C$16-'935'!Y427)*'Results'!C427*'Matrix'!D427*('11'!B$16/('11'!B$16-'935'!X427))*'935'!Q427</f>
        <v>0</v>
      </c>
      <c r="M427" s="49">
        <f>0.01*('11'!B$16-'935'!X427)*'Results'!D427</f>
        <v>0</v>
      </c>
      <c r="N427" s="33">
        <f>0.01*'11'!B$16*'Matrix'!I427*'Matrix'!AQ427</f>
        <v>0</v>
      </c>
      <c r="O427" s="33">
        <f>0.01*('11'!B$16-'935'!X427)*'Matrix'!AV427</f>
        <v>0</v>
      </c>
      <c r="P427" s="49">
        <f>0.01*'Matrix'!AK427*'935'!U427</f>
        <v>0</v>
      </c>
      <c r="Q427" s="56">
        <f>K427+L427+M427</f>
        <v>0</v>
      </c>
      <c r="R427" s="32">
        <f>'935'!Z427</f>
        <v>0</v>
      </c>
      <c r="S427" s="57">
        <f>Q427-R427</f>
        <v>0</v>
      </c>
      <c r="T427" s="58">
        <f>IF(R427,Q427/R427-1,"")</f>
        <v>0</v>
      </c>
      <c r="U427" s="56">
        <f>N427+O427+P427</f>
        <v>0</v>
      </c>
      <c r="V427" s="32">
        <f>'935'!AA427</f>
        <v>0</v>
      </c>
      <c r="W427" s="57">
        <f>U427-V427</f>
        <v>0</v>
      </c>
      <c r="X427" s="58">
        <f>IF(V427,U427/V427-1,"")</f>
        <v>0</v>
      </c>
      <c r="Y427" s="56">
        <f>0.01*('11'!B$16-'935'!X427)*'Matrix'!AS427</f>
        <v>0</v>
      </c>
      <c r="Z427" s="33">
        <f>0.01*'11'!B$16*'Matrix'!D427*'Matrix'!CA427</f>
        <v>0</v>
      </c>
      <c r="AA427" s="33">
        <f>'Matrix'!D427*MAX('Matrix'!CI427,0-('Matrix'!CH427+IF('935'!Q427=0,0,(1-'935'!Y427/'11'!C$16)*'11'!B$16/('11'!B$16-'935'!X427)*IF('Matrix'!D427=0,1,'Matrix'!AW427/'Matrix'!D427)*'Matrix'!BE427)))*'11'!B$16*0.01*'DNO totals'!B$274/'DNO totals'!B$296</f>
        <v>0</v>
      </c>
      <c r="AB427" s="33">
        <f>'Matrix'!D427*'Charging rates'!B$106*'Matrix'!CF427</f>
        <v>0</v>
      </c>
      <c r="AC427" s="33">
        <f>'Matrix'!D427*MAX('Matrix'!CI427,0-('Matrix'!CH427+IF('935'!Q427=0,0,(1-'935'!Y427/'11'!C$16)*'11'!B$16/('11'!B$16-'935'!X427)*IF('Matrix'!D427=0,1,'Matrix'!AW427/'Matrix'!D427)*'Matrix'!BE427)))*'11'!B$16*0.01*'DNO totals'!B$284/'DNO totals'!B$296</f>
        <v>0</v>
      </c>
      <c r="AD427" s="33">
        <f>0.01*('Matrix'!AW427*'11'!B$16*'Matrix'!BH427+'Matrix'!D427*'Matrix'!BI427*'935'!Q427*('11'!C$16-'935'!Y427)*('11'!B$16/('11'!B$16-'935'!X427)))</f>
        <v>0</v>
      </c>
      <c r="AE427" s="33">
        <f>'Matrix'!D427*'Charging rates'!B$116*('Parameters'!B$21+'Matrix'!J427)*IF('DNO totals'!B$323&lt;0,1,'935'!S427)</f>
        <v>0</v>
      </c>
      <c r="AF427" s="33">
        <f>'Matrix'!D427*MAX('Matrix'!CI427,0-('Matrix'!CH427+IF('935'!Q427=0,0,(1-'935'!Y427/'11'!C$16)*'11'!B$16/('11'!B$16-'935'!X427)*IF('Matrix'!D427=0,1,'Matrix'!AW427/'Matrix'!D427)*'Matrix'!BE427)))*'11'!B$16*0.01*(1-('DNO totals'!B$284+'DNO totals'!B$274)/'DNO totals'!B$296)</f>
        <v>0</v>
      </c>
      <c r="AG427" s="49">
        <f>Q427-Y427-Z427-AA427-AB427-AC427-AD427-AE427-AF427</f>
        <v>0</v>
      </c>
    </row>
    <row r="428" spans="1:33">
      <c r="A428" s="28">
        <v>328</v>
      </c>
      <c r="B428" s="48">
        <f>'Results'!B428</f>
        <v>0</v>
      </c>
      <c r="C428" s="34">
        <f>'Results'!C428</f>
        <v>0</v>
      </c>
      <c r="D428" s="54">
        <f>'Results'!D428</f>
        <v>0</v>
      </c>
      <c r="E428" s="54">
        <f>'Results'!E428</f>
        <v>0</v>
      </c>
      <c r="F428" s="55">
        <f>'Results'!F428</f>
        <v>0</v>
      </c>
      <c r="G428" s="34">
        <f>'Results'!G428</f>
        <v>0</v>
      </c>
      <c r="H428" s="54">
        <f>'Results'!H428</f>
        <v>0</v>
      </c>
      <c r="I428" s="54">
        <f>'Results'!I428</f>
        <v>0</v>
      </c>
      <c r="J428" s="55">
        <f>'Results'!J428</f>
        <v>0</v>
      </c>
      <c r="K428" s="56">
        <f>0.01*'11'!B$16*'Matrix'!D428*'Results'!E428</f>
        <v>0</v>
      </c>
      <c r="L428" s="33">
        <f>0.01*('11'!C$16-'935'!Y428)*'Results'!C428*'Matrix'!D428*('11'!B$16/('11'!B$16-'935'!X428))*'935'!Q428</f>
        <v>0</v>
      </c>
      <c r="M428" s="49">
        <f>0.01*('11'!B$16-'935'!X428)*'Results'!D428</f>
        <v>0</v>
      </c>
      <c r="N428" s="33">
        <f>0.01*'11'!B$16*'Matrix'!I428*'Matrix'!AQ428</f>
        <v>0</v>
      </c>
      <c r="O428" s="33">
        <f>0.01*('11'!B$16-'935'!X428)*'Matrix'!AV428</f>
        <v>0</v>
      </c>
      <c r="P428" s="49">
        <f>0.01*'Matrix'!AK428*'935'!U428</f>
        <v>0</v>
      </c>
      <c r="Q428" s="56">
        <f>K428+L428+M428</f>
        <v>0</v>
      </c>
      <c r="R428" s="32">
        <f>'935'!Z428</f>
        <v>0</v>
      </c>
      <c r="S428" s="57">
        <f>Q428-R428</f>
        <v>0</v>
      </c>
      <c r="T428" s="58">
        <f>IF(R428,Q428/R428-1,"")</f>
        <v>0</v>
      </c>
      <c r="U428" s="56">
        <f>N428+O428+P428</f>
        <v>0</v>
      </c>
      <c r="V428" s="32">
        <f>'935'!AA428</f>
        <v>0</v>
      </c>
      <c r="W428" s="57">
        <f>U428-V428</f>
        <v>0</v>
      </c>
      <c r="X428" s="58">
        <f>IF(V428,U428/V428-1,"")</f>
        <v>0</v>
      </c>
      <c r="Y428" s="56">
        <f>0.01*('11'!B$16-'935'!X428)*'Matrix'!AS428</f>
        <v>0</v>
      </c>
      <c r="Z428" s="33">
        <f>0.01*'11'!B$16*'Matrix'!D428*'Matrix'!CA428</f>
        <v>0</v>
      </c>
      <c r="AA428" s="33">
        <f>'Matrix'!D428*MAX('Matrix'!CI428,0-('Matrix'!CH428+IF('935'!Q428=0,0,(1-'935'!Y428/'11'!C$16)*'11'!B$16/('11'!B$16-'935'!X428)*IF('Matrix'!D428=0,1,'Matrix'!AW428/'Matrix'!D428)*'Matrix'!BE428)))*'11'!B$16*0.01*'DNO totals'!B$274/'DNO totals'!B$296</f>
        <v>0</v>
      </c>
      <c r="AB428" s="33">
        <f>'Matrix'!D428*'Charging rates'!B$106*'Matrix'!CF428</f>
        <v>0</v>
      </c>
      <c r="AC428" s="33">
        <f>'Matrix'!D428*MAX('Matrix'!CI428,0-('Matrix'!CH428+IF('935'!Q428=0,0,(1-'935'!Y428/'11'!C$16)*'11'!B$16/('11'!B$16-'935'!X428)*IF('Matrix'!D428=0,1,'Matrix'!AW428/'Matrix'!D428)*'Matrix'!BE428)))*'11'!B$16*0.01*'DNO totals'!B$284/'DNO totals'!B$296</f>
        <v>0</v>
      </c>
      <c r="AD428" s="33">
        <f>0.01*('Matrix'!AW428*'11'!B$16*'Matrix'!BH428+'Matrix'!D428*'Matrix'!BI428*'935'!Q428*('11'!C$16-'935'!Y428)*('11'!B$16/('11'!B$16-'935'!X428)))</f>
        <v>0</v>
      </c>
      <c r="AE428" s="33">
        <f>'Matrix'!D428*'Charging rates'!B$116*('Parameters'!B$21+'Matrix'!J428)*IF('DNO totals'!B$323&lt;0,1,'935'!S428)</f>
        <v>0</v>
      </c>
      <c r="AF428" s="33">
        <f>'Matrix'!D428*MAX('Matrix'!CI428,0-('Matrix'!CH428+IF('935'!Q428=0,0,(1-'935'!Y428/'11'!C$16)*'11'!B$16/('11'!B$16-'935'!X428)*IF('Matrix'!D428=0,1,'Matrix'!AW428/'Matrix'!D428)*'Matrix'!BE428)))*'11'!B$16*0.01*(1-('DNO totals'!B$284+'DNO totals'!B$274)/'DNO totals'!B$296)</f>
        <v>0</v>
      </c>
      <c r="AG428" s="49">
        <f>Q428-Y428-Z428-AA428-AB428-AC428-AD428-AE428-AF428</f>
        <v>0</v>
      </c>
    </row>
    <row r="429" spans="1:33">
      <c r="A429" s="28">
        <v>329</v>
      </c>
      <c r="B429" s="48">
        <f>'Results'!B429</f>
        <v>0</v>
      </c>
      <c r="C429" s="34">
        <f>'Results'!C429</f>
        <v>0</v>
      </c>
      <c r="D429" s="54">
        <f>'Results'!D429</f>
        <v>0</v>
      </c>
      <c r="E429" s="54">
        <f>'Results'!E429</f>
        <v>0</v>
      </c>
      <c r="F429" s="55">
        <f>'Results'!F429</f>
        <v>0</v>
      </c>
      <c r="G429" s="34">
        <f>'Results'!G429</f>
        <v>0</v>
      </c>
      <c r="H429" s="54">
        <f>'Results'!H429</f>
        <v>0</v>
      </c>
      <c r="I429" s="54">
        <f>'Results'!I429</f>
        <v>0</v>
      </c>
      <c r="J429" s="55">
        <f>'Results'!J429</f>
        <v>0</v>
      </c>
      <c r="K429" s="56">
        <f>0.01*'11'!B$16*'Matrix'!D429*'Results'!E429</f>
        <v>0</v>
      </c>
      <c r="L429" s="33">
        <f>0.01*('11'!C$16-'935'!Y429)*'Results'!C429*'Matrix'!D429*('11'!B$16/('11'!B$16-'935'!X429))*'935'!Q429</f>
        <v>0</v>
      </c>
      <c r="M429" s="49">
        <f>0.01*('11'!B$16-'935'!X429)*'Results'!D429</f>
        <v>0</v>
      </c>
      <c r="N429" s="33">
        <f>0.01*'11'!B$16*'Matrix'!I429*'Matrix'!AQ429</f>
        <v>0</v>
      </c>
      <c r="O429" s="33">
        <f>0.01*('11'!B$16-'935'!X429)*'Matrix'!AV429</f>
        <v>0</v>
      </c>
      <c r="P429" s="49">
        <f>0.01*'Matrix'!AK429*'935'!U429</f>
        <v>0</v>
      </c>
      <c r="Q429" s="56">
        <f>K429+L429+M429</f>
        <v>0</v>
      </c>
      <c r="R429" s="32">
        <f>'935'!Z429</f>
        <v>0</v>
      </c>
      <c r="S429" s="57">
        <f>Q429-R429</f>
        <v>0</v>
      </c>
      <c r="T429" s="58">
        <f>IF(R429,Q429/R429-1,"")</f>
        <v>0</v>
      </c>
      <c r="U429" s="56">
        <f>N429+O429+P429</f>
        <v>0</v>
      </c>
      <c r="V429" s="32">
        <f>'935'!AA429</f>
        <v>0</v>
      </c>
      <c r="W429" s="57">
        <f>U429-V429</f>
        <v>0</v>
      </c>
      <c r="X429" s="58">
        <f>IF(V429,U429/V429-1,"")</f>
        <v>0</v>
      </c>
      <c r="Y429" s="56">
        <f>0.01*('11'!B$16-'935'!X429)*'Matrix'!AS429</f>
        <v>0</v>
      </c>
      <c r="Z429" s="33">
        <f>0.01*'11'!B$16*'Matrix'!D429*'Matrix'!CA429</f>
        <v>0</v>
      </c>
      <c r="AA429" s="33">
        <f>'Matrix'!D429*MAX('Matrix'!CI429,0-('Matrix'!CH429+IF('935'!Q429=0,0,(1-'935'!Y429/'11'!C$16)*'11'!B$16/('11'!B$16-'935'!X429)*IF('Matrix'!D429=0,1,'Matrix'!AW429/'Matrix'!D429)*'Matrix'!BE429)))*'11'!B$16*0.01*'DNO totals'!B$274/'DNO totals'!B$296</f>
        <v>0</v>
      </c>
      <c r="AB429" s="33">
        <f>'Matrix'!D429*'Charging rates'!B$106*'Matrix'!CF429</f>
        <v>0</v>
      </c>
      <c r="AC429" s="33">
        <f>'Matrix'!D429*MAX('Matrix'!CI429,0-('Matrix'!CH429+IF('935'!Q429=0,0,(1-'935'!Y429/'11'!C$16)*'11'!B$16/('11'!B$16-'935'!X429)*IF('Matrix'!D429=0,1,'Matrix'!AW429/'Matrix'!D429)*'Matrix'!BE429)))*'11'!B$16*0.01*'DNO totals'!B$284/'DNO totals'!B$296</f>
        <v>0</v>
      </c>
      <c r="AD429" s="33">
        <f>0.01*('Matrix'!AW429*'11'!B$16*'Matrix'!BH429+'Matrix'!D429*'Matrix'!BI429*'935'!Q429*('11'!C$16-'935'!Y429)*('11'!B$16/('11'!B$16-'935'!X429)))</f>
        <v>0</v>
      </c>
      <c r="AE429" s="33">
        <f>'Matrix'!D429*'Charging rates'!B$116*('Parameters'!B$21+'Matrix'!J429)*IF('DNO totals'!B$323&lt;0,1,'935'!S429)</f>
        <v>0</v>
      </c>
      <c r="AF429" s="33">
        <f>'Matrix'!D429*MAX('Matrix'!CI429,0-('Matrix'!CH429+IF('935'!Q429=0,0,(1-'935'!Y429/'11'!C$16)*'11'!B$16/('11'!B$16-'935'!X429)*IF('Matrix'!D429=0,1,'Matrix'!AW429/'Matrix'!D429)*'Matrix'!BE429)))*'11'!B$16*0.01*(1-('DNO totals'!B$284+'DNO totals'!B$274)/'DNO totals'!B$296)</f>
        <v>0</v>
      </c>
      <c r="AG429" s="49">
        <f>Q429-Y429-Z429-AA429-AB429-AC429-AD429-AE429-AF429</f>
        <v>0</v>
      </c>
    </row>
    <row r="430" spans="1:33">
      <c r="A430" s="28">
        <v>330</v>
      </c>
      <c r="B430" s="48">
        <f>'Results'!B430</f>
        <v>0</v>
      </c>
      <c r="C430" s="34">
        <f>'Results'!C430</f>
        <v>0</v>
      </c>
      <c r="D430" s="54">
        <f>'Results'!D430</f>
        <v>0</v>
      </c>
      <c r="E430" s="54">
        <f>'Results'!E430</f>
        <v>0</v>
      </c>
      <c r="F430" s="55">
        <f>'Results'!F430</f>
        <v>0</v>
      </c>
      <c r="G430" s="34">
        <f>'Results'!G430</f>
        <v>0</v>
      </c>
      <c r="H430" s="54">
        <f>'Results'!H430</f>
        <v>0</v>
      </c>
      <c r="I430" s="54">
        <f>'Results'!I430</f>
        <v>0</v>
      </c>
      <c r="J430" s="55">
        <f>'Results'!J430</f>
        <v>0</v>
      </c>
      <c r="K430" s="56">
        <f>0.01*'11'!B$16*'Matrix'!D430*'Results'!E430</f>
        <v>0</v>
      </c>
      <c r="L430" s="33">
        <f>0.01*('11'!C$16-'935'!Y430)*'Results'!C430*'Matrix'!D430*('11'!B$16/('11'!B$16-'935'!X430))*'935'!Q430</f>
        <v>0</v>
      </c>
      <c r="M430" s="49">
        <f>0.01*('11'!B$16-'935'!X430)*'Results'!D430</f>
        <v>0</v>
      </c>
      <c r="N430" s="33">
        <f>0.01*'11'!B$16*'Matrix'!I430*'Matrix'!AQ430</f>
        <v>0</v>
      </c>
      <c r="O430" s="33">
        <f>0.01*('11'!B$16-'935'!X430)*'Matrix'!AV430</f>
        <v>0</v>
      </c>
      <c r="P430" s="49">
        <f>0.01*'Matrix'!AK430*'935'!U430</f>
        <v>0</v>
      </c>
      <c r="Q430" s="56">
        <f>K430+L430+M430</f>
        <v>0</v>
      </c>
      <c r="R430" s="32">
        <f>'935'!Z430</f>
        <v>0</v>
      </c>
      <c r="S430" s="57">
        <f>Q430-R430</f>
        <v>0</v>
      </c>
      <c r="T430" s="58">
        <f>IF(R430,Q430/R430-1,"")</f>
        <v>0</v>
      </c>
      <c r="U430" s="56">
        <f>N430+O430+P430</f>
        <v>0</v>
      </c>
      <c r="V430" s="32">
        <f>'935'!AA430</f>
        <v>0</v>
      </c>
      <c r="W430" s="57">
        <f>U430-V430</f>
        <v>0</v>
      </c>
      <c r="X430" s="58">
        <f>IF(V430,U430/V430-1,"")</f>
        <v>0</v>
      </c>
      <c r="Y430" s="56">
        <f>0.01*('11'!B$16-'935'!X430)*'Matrix'!AS430</f>
        <v>0</v>
      </c>
      <c r="Z430" s="33">
        <f>0.01*'11'!B$16*'Matrix'!D430*'Matrix'!CA430</f>
        <v>0</v>
      </c>
      <c r="AA430" s="33">
        <f>'Matrix'!D430*MAX('Matrix'!CI430,0-('Matrix'!CH430+IF('935'!Q430=0,0,(1-'935'!Y430/'11'!C$16)*'11'!B$16/('11'!B$16-'935'!X430)*IF('Matrix'!D430=0,1,'Matrix'!AW430/'Matrix'!D430)*'Matrix'!BE430)))*'11'!B$16*0.01*'DNO totals'!B$274/'DNO totals'!B$296</f>
        <v>0</v>
      </c>
      <c r="AB430" s="33">
        <f>'Matrix'!D430*'Charging rates'!B$106*'Matrix'!CF430</f>
        <v>0</v>
      </c>
      <c r="AC430" s="33">
        <f>'Matrix'!D430*MAX('Matrix'!CI430,0-('Matrix'!CH430+IF('935'!Q430=0,0,(1-'935'!Y430/'11'!C$16)*'11'!B$16/('11'!B$16-'935'!X430)*IF('Matrix'!D430=0,1,'Matrix'!AW430/'Matrix'!D430)*'Matrix'!BE430)))*'11'!B$16*0.01*'DNO totals'!B$284/'DNO totals'!B$296</f>
        <v>0</v>
      </c>
      <c r="AD430" s="33">
        <f>0.01*('Matrix'!AW430*'11'!B$16*'Matrix'!BH430+'Matrix'!D430*'Matrix'!BI430*'935'!Q430*('11'!C$16-'935'!Y430)*('11'!B$16/('11'!B$16-'935'!X430)))</f>
        <v>0</v>
      </c>
      <c r="AE430" s="33">
        <f>'Matrix'!D430*'Charging rates'!B$116*('Parameters'!B$21+'Matrix'!J430)*IF('DNO totals'!B$323&lt;0,1,'935'!S430)</f>
        <v>0</v>
      </c>
      <c r="AF430" s="33">
        <f>'Matrix'!D430*MAX('Matrix'!CI430,0-('Matrix'!CH430+IF('935'!Q430=0,0,(1-'935'!Y430/'11'!C$16)*'11'!B$16/('11'!B$16-'935'!X430)*IF('Matrix'!D430=0,1,'Matrix'!AW430/'Matrix'!D430)*'Matrix'!BE430)))*'11'!B$16*0.01*(1-('DNO totals'!B$284+'DNO totals'!B$274)/'DNO totals'!B$296)</f>
        <v>0</v>
      </c>
      <c r="AG430" s="49">
        <f>Q430-Y430-Z430-AA430-AB430-AC430-AD430-AE430-AF430</f>
        <v>0</v>
      </c>
    </row>
    <row r="431" spans="1:33">
      <c r="A431" s="28">
        <v>331</v>
      </c>
      <c r="B431" s="48">
        <f>'Results'!B431</f>
        <v>0</v>
      </c>
      <c r="C431" s="34">
        <f>'Results'!C431</f>
        <v>0</v>
      </c>
      <c r="D431" s="54">
        <f>'Results'!D431</f>
        <v>0</v>
      </c>
      <c r="E431" s="54">
        <f>'Results'!E431</f>
        <v>0</v>
      </c>
      <c r="F431" s="55">
        <f>'Results'!F431</f>
        <v>0</v>
      </c>
      <c r="G431" s="34">
        <f>'Results'!G431</f>
        <v>0</v>
      </c>
      <c r="H431" s="54">
        <f>'Results'!H431</f>
        <v>0</v>
      </c>
      <c r="I431" s="54">
        <f>'Results'!I431</f>
        <v>0</v>
      </c>
      <c r="J431" s="55">
        <f>'Results'!J431</f>
        <v>0</v>
      </c>
      <c r="K431" s="56">
        <f>0.01*'11'!B$16*'Matrix'!D431*'Results'!E431</f>
        <v>0</v>
      </c>
      <c r="L431" s="33">
        <f>0.01*('11'!C$16-'935'!Y431)*'Results'!C431*'Matrix'!D431*('11'!B$16/('11'!B$16-'935'!X431))*'935'!Q431</f>
        <v>0</v>
      </c>
      <c r="M431" s="49">
        <f>0.01*('11'!B$16-'935'!X431)*'Results'!D431</f>
        <v>0</v>
      </c>
      <c r="N431" s="33">
        <f>0.01*'11'!B$16*'Matrix'!I431*'Matrix'!AQ431</f>
        <v>0</v>
      </c>
      <c r="O431" s="33">
        <f>0.01*('11'!B$16-'935'!X431)*'Matrix'!AV431</f>
        <v>0</v>
      </c>
      <c r="P431" s="49">
        <f>0.01*'Matrix'!AK431*'935'!U431</f>
        <v>0</v>
      </c>
      <c r="Q431" s="56">
        <f>K431+L431+M431</f>
        <v>0</v>
      </c>
      <c r="R431" s="32">
        <f>'935'!Z431</f>
        <v>0</v>
      </c>
      <c r="S431" s="57">
        <f>Q431-R431</f>
        <v>0</v>
      </c>
      <c r="T431" s="58">
        <f>IF(R431,Q431/R431-1,"")</f>
        <v>0</v>
      </c>
      <c r="U431" s="56">
        <f>N431+O431+P431</f>
        <v>0</v>
      </c>
      <c r="V431" s="32">
        <f>'935'!AA431</f>
        <v>0</v>
      </c>
      <c r="W431" s="57">
        <f>U431-V431</f>
        <v>0</v>
      </c>
      <c r="X431" s="58">
        <f>IF(V431,U431/V431-1,"")</f>
        <v>0</v>
      </c>
      <c r="Y431" s="56">
        <f>0.01*('11'!B$16-'935'!X431)*'Matrix'!AS431</f>
        <v>0</v>
      </c>
      <c r="Z431" s="33">
        <f>0.01*'11'!B$16*'Matrix'!D431*'Matrix'!CA431</f>
        <v>0</v>
      </c>
      <c r="AA431" s="33">
        <f>'Matrix'!D431*MAX('Matrix'!CI431,0-('Matrix'!CH431+IF('935'!Q431=0,0,(1-'935'!Y431/'11'!C$16)*'11'!B$16/('11'!B$16-'935'!X431)*IF('Matrix'!D431=0,1,'Matrix'!AW431/'Matrix'!D431)*'Matrix'!BE431)))*'11'!B$16*0.01*'DNO totals'!B$274/'DNO totals'!B$296</f>
        <v>0</v>
      </c>
      <c r="AB431" s="33">
        <f>'Matrix'!D431*'Charging rates'!B$106*'Matrix'!CF431</f>
        <v>0</v>
      </c>
      <c r="AC431" s="33">
        <f>'Matrix'!D431*MAX('Matrix'!CI431,0-('Matrix'!CH431+IF('935'!Q431=0,0,(1-'935'!Y431/'11'!C$16)*'11'!B$16/('11'!B$16-'935'!X431)*IF('Matrix'!D431=0,1,'Matrix'!AW431/'Matrix'!D431)*'Matrix'!BE431)))*'11'!B$16*0.01*'DNO totals'!B$284/'DNO totals'!B$296</f>
        <v>0</v>
      </c>
      <c r="AD431" s="33">
        <f>0.01*('Matrix'!AW431*'11'!B$16*'Matrix'!BH431+'Matrix'!D431*'Matrix'!BI431*'935'!Q431*('11'!C$16-'935'!Y431)*('11'!B$16/('11'!B$16-'935'!X431)))</f>
        <v>0</v>
      </c>
      <c r="AE431" s="33">
        <f>'Matrix'!D431*'Charging rates'!B$116*('Parameters'!B$21+'Matrix'!J431)*IF('DNO totals'!B$323&lt;0,1,'935'!S431)</f>
        <v>0</v>
      </c>
      <c r="AF431" s="33">
        <f>'Matrix'!D431*MAX('Matrix'!CI431,0-('Matrix'!CH431+IF('935'!Q431=0,0,(1-'935'!Y431/'11'!C$16)*'11'!B$16/('11'!B$16-'935'!X431)*IF('Matrix'!D431=0,1,'Matrix'!AW431/'Matrix'!D431)*'Matrix'!BE431)))*'11'!B$16*0.01*(1-('DNO totals'!B$284+'DNO totals'!B$274)/'DNO totals'!B$296)</f>
        <v>0</v>
      </c>
      <c r="AG431" s="49">
        <f>Q431-Y431-Z431-AA431-AB431-AC431-AD431-AE431-AF431</f>
        <v>0</v>
      </c>
    </row>
    <row r="432" spans="1:33">
      <c r="A432" s="28">
        <v>332</v>
      </c>
      <c r="B432" s="48">
        <f>'Results'!B432</f>
        <v>0</v>
      </c>
      <c r="C432" s="34">
        <f>'Results'!C432</f>
        <v>0</v>
      </c>
      <c r="D432" s="54">
        <f>'Results'!D432</f>
        <v>0</v>
      </c>
      <c r="E432" s="54">
        <f>'Results'!E432</f>
        <v>0</v>
      </c>
      <c r="F432" s="55">
        <f>'Results'!F432</f>
        <v>0</v>
      </c>
      <c r="G432" s="34">
        <f>'Results'!G432</f>
        <v>0</v>
      </c>
      <c r="H432" s="54">
        <f>'Results'!H432</f>
        <v>0</v>
      </c>
      <c r="I432" s="54">
        <f>'Results'!I432</f>
        <v>0</v>
      </c>
      <c r="J432" s="55">
        <f>'Results'!J432</f>
        <v>0</v>
      </c>
      <c r="K432" s="56">
        <f>0.01*'11'!B$16*'Matrix'!D432*'Results'!E432</f>
        <v>0</v>
      </c>
      <c r="L432" s="33">
        <f>0.01*('11'!C$16-'935'!Y432)*'Results'!C432*'Matrix'!D432*('11'!B$16/('11'!B$16-'935'!X432))*'935'!Q432</f>
        <v>0</v>
      </c>
      <c r="M432" s="49">
        <f>0.01*('11'!B$16-'935'!X432)*'Results'!D432</f>
        <v>0</v>
      </c>
      <c r="N432" s="33">
        <f>0.01*'11'!B$16*'Matrix'!I432*'Matrix'!AQ432</f>
        <v>0</v>
      </c>
      <c r="O432" s="33">
        <f>0.01*('11'!B$16-'935'!X432)*'Matrix'!AV432</f>
        <v>0</v>
      </c>
      <c r="P432" s="49">
        <f>0.01*'Matrix'!AK432*'935'!U432</f>
        <v>0</v>
      </c>
      <c r="Q432" s="56">
        <f>K432+L432+M432</f>
        <v>0</v>
      </c>
      <c r="R432" s="32">
        <f>'935'!Z432</f>
        <v>0</v>
      </c>
      <c r="S432" s="57">
        <f>Q432-R432</f>
        <v>0</v>
      </c>
      <c r="T432" s="58">
        <f>IF(R432,Q432/R432-1,"")</f>
        <v>0</v>
      </c>
      <c r="U432" s="56">
        <f>N432+O432+P432</f>
        <v>0</v>
      </c>
      <c r="V432" s="32">
        <f>'935'!AA432</f>
        <v>0</v>
      </c>
      <c r="W432" s="57">
        <f>U432-V432</f>
        <v>0</v>
      </c>
      <c r="X432" s="58">
        <f>IF(V432,U432/V432-1,"")</f>
        <v>0</v>
      </c>
      <c r="Y432" s="56">
        <f>0.01*('11'!B$16-'935'!X432)*'Matrix'!AS432</f>
        <v>0</v>
      </c>
      <c r="Z432" s="33">
        <f>0.01*'11'!B$16*'Matrix'!D432*'Matrix'!CA432</f>
        <v>0</v>
      </c>
      <c r="AA432" s="33">
        <f>'Matrix'!D432*MAX('Matrix'!CI432,0-('Matrix'!CH432+IF('935'!Q432=0,0,(1-'935'!Y432/'11'!C$16)*'11'!B$16/('11'!B$16-'935'!X432)*IF('Matrix'!D432=0,1,'Matrix'!AW432/'Matrix'!D432)*'Matrix'!BE432)))*'11'!B$16*0.01*'DNO totals'!B$274/'DNO totals'!B$296</f>
        <v>0</v>
      </c>
      <c r="AB432" s="33">
        <f>'Matrix'!D432*'Charging rates'!B$106*'Matrix'!CF432</f>
        <v>0</v>
      </c>
      <c r="AC432" s="33">
        <f>'Matrix'!D432*MAX('Matrix'!CI432,0-('Matrix'!CH432+IF('935'!Q432=0,0,(1-'935'!Y432/'11'!C$16)*'11'!B$16/('11'!B$16-'935'!X432)*IF('Matrix'!D432=0,1,'Matrix'!AW432/'Matrix'!D432)*'Matrix'!BE432)))*'11'!B$16*0.01*'DNO totals'!B$284/'DNO totals'!B$296</f>
        <v>0</v>
      </c>
      <c r="AD432" s="33">
        <f>0.01*('Matrix'!AW432*'11'!B$16*'Matrix'!BH432+'Matrix'!D432*'Matrix'!BI432*'935'!Q432*('11'!C$16-'935'!Y432)*('11'!B$16/('11'!B$16-'935'!X432)))</f>
        <v>0</v>
      </c>
      <c r="AE432" s="33">
        <f>'Matrix'!D432*'Charging rates'!B$116*('Parameters'!B$21+'Matrix'!J432)*IF('DNO totals'!B$323&lt;0,1,'935'!S432)</f>
        <v>0</v>
      </c>
      <c r="AF432" s="33">
        <f>'Matrix'!D432*MAX('Matrix'!CI432,0-('Matrix'!CH432+IF('935'!Q432=0,0,(1-'935'!Y432/'11'!C$16)*'11'!B$16/('11'!B$16-'935'!X432)*IF('Matrix'!D432=0,1,'Matrix'!AW432/'Matrix'!D432)*'Matrix'!BE432)))*'11'!B$16*0.01*(1-('DNO totals'!B$284+'DNO totals'!B$274)/'DNO totals'!B$296)</f>
        <v>0</v>
      </c>
      <c r="AG432" s="49">
        <f>Q432-Y432-Z432-AA432-AB432-AC432-AD432-AE432-AF432</f>
        <v>0</v>
      </c>
    </row>
    <row r="433" spans="1:33">
      <c r="A433" s="28">
        <v>333</v>
      </c>
      <c r="B433" s="48">
        <f>'Results'!B433</f>
        <v>0</v>
      </c>
      <c r="C433" s="34">
        <f>'Results'!C433</f>
        <v>0</v>
      </c>
      <c r="D433" s="54">
        <f>'Results'!D433</f>
        <v>0</v>
      </c>
      <c r="E433" s="54">
        <f>'Results'!E433</f>
        <v>0</v>
      </c>
      <c r="F433" s="55">
        <f>'Results'!F433</f>
        <v>0</v>
      </c>
      <c r="G433" s="34">
        <f>'Results'!G433</f>
        <v>0</v>
      </c>
      <c r="H433" s="54">
        <f>'Results'!H433</f>
        <v>0</v>
      </c>
      <c r="I433" s="54">
        <f>'Results'!I433</f>
        <v>0</v>
      </c>
      <c r="J433" s="55">
        <f>'Results'!J433</f>
        <v>0</v>
      </c>
      <c r="K433" s="56">
        <f>0.01*'11'!B$16*'Matrix'!D433*'Results'!E433</f>
        <v>0</v>
      </c>
      <c r="L433" s="33">
        <f>0.01*('11'!C$16-'935'!Y433)*'Results'!C433*'Matrix'!D433*('11'!B$16/('11'!B$16-'935'!X433))*'935'!Q433</f>
        <v>0</v>
      </c>
      <c r="M433" s="49">
        <f>0.01*('11'!B$16-'935'!X433)*'Results'!D433</f>
        <v>0</v>
      </c>
      <c r="N433" s="33">
        <f>0.01*'11'!B$16*'Matrix'!I433*'Matrix'!AQ433</f>
        <v>0</v>
      </c>
      <c r="O433" s="33">
        <f>0.01*('11'!B$16-'935'!X433)*'Matrix'!AV433</f>
        <v>0</v>
      </c>
      <c r="P433" s="49">
        <f>0.01*'Matrix'!AK433*'935'!U433</f>
        <v>0</v>
      </c>
      <c r="Q433" s="56">
        <f>K433+L433+M433</f>
        <v>0</v>
      </c>
      <c r="R433" s="32">
        <f>'935'!Z433</f>
        <v>0</v>
      </c>
      <c r="S433" s="57">
        <f>Q433-R433</f>
        <v>0</v>
      </c>
      <c r="T433" s="58">
        <f>IF(R433,Q433/R433-1,"")</f>
        <v>0</v>
      </c>
      <c r="U433" s="56">
        <f>N433+O433+P433</f>
        <v>0</v>
      </c>
      <c r="V433" s="32">
        <f>'935'!AA433</f>
        <v>0</v>
      </c>
      <c r="W433" s="57">
        <f>U433-V433</f>
        <v>0</v>
      </c>
      <c r="X433" s="58">
        <f>IF(V433,U433/V433-1,"")</f>
        <v>0</v>
      </c>
      <c r="Y433" s="56">
        <f>0.01*('11'!B$16-'935'!X433)*'Matrix'!AS433</f>
        <v>0</v>
      </c>
      <c r="Z433" s="33">
        <f>0.01*'11'!B$16*'Matrix'!D433*'Matrix'!CA433</f>
        <v>0</v>
      </c>
      <c r="AA433" s="33">
        <f>'Matrix'!D433*MAX('Matrix'!CI433,0-('Matrix'!CH433+IF('935'!Q433=0,0,(1-'935'!Y433/'11'!C$16)*'11'!B$16/('11'!B$16-'935'!X433)*IF('Matrix'!D433=0,1,'Matrix'!AW433/'Matrix'!D433)*'Matrix'!BE433)))*'11'!B$16*0.01*'DNO totals'!B$274/'DNO totals'!B$296</f>
        <v>0</v>
      </c>
      <c r="AB433" s="33">
        <f>'Matrix'!D433*'Charging rates'!B$106*'Matrix'!CF433</f>
        <v>0</v>
      </c>
      <c r="AC433" s="33">
        <f>'Matrix'!D433*MAX('Matrix'!CI433,0-('Matrix'!CH433+IF('935'!Q433=0,0,(1-'935'!Y433/'11'!C$16)*'11'!B$16/('11'!B$16-'935'!X433)*IF('Matrix'!D433=0,1,'Matrix'!AW433/'Matrix'!D433)*'Matrix'!BE433)))*'11'!B$16*0.01*'DNO totals'!B$284/'DNO totals'!B$296</f>
        <v>0</v>
      </c>
      <c r="AD433" s="33">
        <f>0.01*('Matrix'!AW433*'11'!B$16*'Matrix'!BH433+'Matrix'!D433*'Matrix'!BI433*'935'!Q433*('11'!C$16-'935'!Y433)*('11'!B$16/('11'!B$16-'935'!X433)))</f>
        <v>0</v>
      </c>
      <c r="AE433" s="33">
        <f>'Matrix'!D433*'Charging rates'!B$116*('Parameters'!B$21+'Matrix'!J433)*IF('DNO totals'!B$323&lt;0,1,'935'!S433)</f>
        <v>0</v>
      </c>
      <c r="AF433" s="33">
        <f>'Matrix'!D433*MAX('Matrix'!CI433,0-('Matrix'!CH433+IF('935'!Q433=0,0,(1-'935'!Y433/'11'!C$16)*'11'!B$16/('11'!B$16-'935'!X433)*IF('Matrix'!D433=0,1,'Matrix'!AW433/'Matrix'!D433)*'Matrix'!BE433)))*'11'!B$16*0.01*(1-('DNO totals'!B$284+'DNO totals'!B$274)/'DNO totals'!B$296)</f>
        <v>0</v>
      </c>
      <c r="AG433" s="49">
        <f>Q433-Y433-Z433-AA433-AB433-AC433-AD433-AE433-AF433</f>
        <v>0</v>
      </c>
    </row>
    <row r="434" spans="1:33">
      <c r="A434" s="28">
        <v>334</v>
      </c>
      <c r="B434" s="48">
        <f>'Results'!B434</f>
        <v>0</v>
      </c>
      <c r="C434" s="34">
        <f>'Results'!C434</f>
        <v>0</v>
      </c>
      <c r="D434" s="54">
        <f>'Results'!D434</f>
        <v>0</v>
      </c>
      <c r="E434" s="54">
        <f>'Results'!E434</f>
        <v>0</v>
      </c>
      <c r="F434" s="55">
        <f>'Results'!F434</f>
        <v>0</v>
      </c>
      <c r="G434" s="34">
        <f>'Results'!G434</f>
        <v>0</v>
      </c>
      <c r="H434" s="54">
        <f>'Results'!H434</f>
        <v>0</v>
      </c>
      <c r="I434" s="54">
        <f>'Results'!I434</f>
        <v>0</v>
      </c>
      <c r="J434" s="55">
        <f>'Results'!J434</f>
        <v>0</v>
      </c>
      <c r="K434" s="56">
        <f>0.01*'11'!B$16*'Matrix'!D434*'Results'!E434</f>
        <v>0</v>
      </c>
      <c r="L434" s="33">
        <f>0.01*('11'!C$16-'935'!Y434)*'Results'!C434*'Matrix'!D434*('11'!B$16/('11'!B$16-'935'!X434))*'935'!Q434</f>
        <v>0</v>
      </c>
      <c r="M434" s="49">
        <f>0.01*('11'!B$16-'935'!X434)*'Results'!D434</f>
        <v>0</v>
      </c>
      <c r="N434" s="33">
        <f>0.01*'11'!B$16*'Matrix'!I434*'Matrix'!AQ434</f>
        <v>0</v>
      </c>
      <c r="O434" s="33">
        <f>0.01*('11'!B$16-'935'!X434)*'Matrix'!AV434</f>
        <v>0</v>
      </c>
      <c r="P434" s="49">
        <f>0.01*'Matrix'!AK434*'935'!U434</f>
        <v>0</v>
      </c>
      <c r="Q434" s="56">
        <f>K434+L434+M434</f>
        <v>0</v>
      </c>
      <c r="R434" s="32">
        <f>'935'!Z434</f>
        <v>0</v>
      </c>
      <c r="S434" s="57">
        <f>Q434-R434</f>
        <v>0</v>
      </c>
      <c r="T434" s="58">
        <f>IF(R434,Q434/R434-1,"")</f>
        <v>0</v>
      </c>
      <c r="U434" s="56">
        <f>N434+O434+P434</f>
        <v>0</v>
      </c>
      <c r="V434" s="32">
        <f>'935'!AA434</f>
        <v>0</v>
      </c>
      <c r="W434" s="57">
        <f>U434-V434</f>
        <v>0</v>
      </c>
      <c r="X434" s="58">
        <f>IF(V434,U434/V434-1,"")</f>
        <v>0</v>
      </c>
      <c r="Y434" s="56">
        <f>0.01*('11'!B$16-'935'!X434)*'Matrix'!AS434</f>
        <v>0</v>
      </c>
      <c r="Z434" s="33">
        <f>0.01*'11'!B$16*'Matrix'!D434*'Matrix'!CA434</f>
        <v>0</v>
      </c>
      <c r="AA434" s="33">
        <f>'Matrix'!D434*MAX('Matrix'!CI434,0-('Matrix'!CH434+IF('935'!Q434=0,0,(1-'935'!Y434/'11'!C$16)*'11'!B$16/('11'!B$16-'935'!X434)*IF('Matrix'!D434=0,1,'Matrix'!AW434/'Matrix'!D434)*'Matrix'!BE434)))*'11'!B$16*0.01*'DNO totals'!B$274/'DNO totals'!B$296</f>
        <v>0</v>
      </c>
      <c r="AB434" s="33">
        <f>'Matrix'!D434*'Charging rates'!B$106*'Matrix'!CF434</f>
        <v>0</v>
      </c>
      <c r="AC434" s="33">
        <f>'Matrix'!D434*MAX('Matrix'!CI434,0-('Matrix'!CH434+IF('935'!Q434=0,0,(1-'935'!Y434/'11'!C$16)*'11'!B$16/('11'!B$16-'935'!X434)*IF('Matrix'!D434=0,1,'Matrix'!AW434/'Matrix'!D434)*'Matrix'!BE434)))*'11'!B$16*0.01*'DNO totals'!B$284/'DNO totals'!B$296</f>
        <v>0</v>
      </c>
      <c r="AD434" s="33">
        <f>0.01*('Matrix'!AW434*'11'!B$16*'Matrix'!BH434+'Matrix'!D434*'Matrix'!BI434*'935'!Q434*('11'!C$16-'935'!Y434)*('11'!B$16/('11'!B$16-'935'!X434)))</f>
        <v>0</v>
      </c>
      <c r="AE434" s="33">
        <f>'Matrix'!D434*'Charging rates'!B$116*('Parameters'!B$21+'Matrix'!J434)*IF('DNO totals'!B$323&lt;0,1,'935'!S434)</f>
        <v>0</v>
      </c>
      <c r="AF434" s="33">
        <f>'Matrix'!D434*MAX('Matrix'!CI434,0-('Matrix'!CH434+IF('935'!Q434=0,0,(1-'935'!Y434/'11'!C$16)*'11'!B$16/('11'!B$16-'935'!X434)*IF('Matrix'!D434=0,1,'Matrix'!AW434/'Matrix'!D434)*'Matrix'!BE434)))*'11'!B$16*0.01*(1-('DNO totals'!B$284+'DNO totals'!B$274)/'DNO totals'!B$296)</f>
        <v>0</v>
      </c>
      <c r="AG434" s="49">
        <f>Q434-Y434-Z434-AA434-AB434-AC434-AD434-AE434-AF434</f>
        <v>0</v>
      </c>
    </row>
    <row r="435" spans="1:33">
      <c r="A435" s="28">
        <v>335</v>
      </c>
      <c r="B435" s="48">
        <f>'Results'!B435</f>
        <v>0</v>
      </c>
      <c r="C435" s="34">
        <f>'Results'!C435</f>
        <v>0</v>
      </c>
      <c r="D435" s="54">
        <f>'Results'!D435</f>
        <v>0</v>
      </c>
      <c r="E435" s="54">
        <f>'Results'!E435</f>
        <v>0</v>
      </c>
      <c r="F435" s="55">
        <f>'Results'!F435</f>
        <v>0</v>
      </c>
      <c r="G435" s="34">
        <f>'Results'!G435</f>
        <v>0</v>
      </c>
      <c r="H435" s="54">
        <f>'Results'!H435</f>
        <v>0</v>
      </c>
      <c r="I435" s="54">
        <f>'Results'!I435</f>
        <v>0</v>
      </c>
      <c r="J435" s="55">
        <f>'Results'!J435</f>
        <v>0</v>
      </c>
      <c r="K435" s="56">
        <f>0.01*'11'!B$16*'Matrix'!D435*'Results'!E435</f>
        <v>0</v>
      </c>
      <c r="L435" s="33">
        <f>0.01*('11'!C$16-'935'!Y435)*'Results'!C435*'Matrix'!D435*('11'!B$16/('11'!B$16-'935'!X435))*'935'!Q435</f>
        <v>0</v>
      </c>
      <c r="M435" s="49">
        <f>0.01*('11'!B$16-'935'!X435)*'Results'!D435</f>
        <v>0</v>
      </c>
      <c r="N435" s="33">
        <f>0.01*'11'!B$16*'Matrix'!I435*'Matrix'!AQ435</f>
        <v>0</v>
      </c>
      <c r="O435" s="33">
        <f>0.01*('11'!B$16-'935'!X435)*'Matrix'!AV435</f>
        <v>0</v>
      </c>
      <c r="P435" s="49">
        <f>0.01*'Matrix'!AK435*'935'!U435</f>
        <v>0</v>
      </c>
      <c r="Q435" s="56">
        <f>K435+L435+M435</f>
        <v>0</v>
      </c>
      <c r="R435" s="32">
        <f>'935'!Z435</f>
        <v>0</v>
      </c>
      <c r="S435" s="57">
        <f>Q435-R435</f>
        <v>0</v>
      </c>
      <c r="T435" s="58">
        <f>IF(R435,Q435/R435-1,"")</f>
        <v>0</v>
      </c>
      <c r="U435" s="56">
        <f>N435+O435+P435</f>
        <v>0</v>
      </c>
      <c r="V435" s="32">
        <f>'935'!AA435</f>
        <v>0</v>
      </c>
      <c r="W435" s="57">
        <f>U435-V435</f>
        <v>0</v>
      </c>
      <c r="X435" s="58">
        <f>IF(V435,U435/V435-1,"")</f>
        <v>0</v>
      </c>
      <c r="Y435" s="56">
        <f>0.01*('11'!B$16-'935'!X435)*'Matrix'!AS435</f>
        <v>0</v>
      </c>
      <c r="Z435" s="33">
        <f>0.01*'11'!B$16*'Matrix'!D435*'Matrix'!CA435</f>
        <v>0</v>
      </c>
      <c r="AA435" s="33">
        <f>'Matrix'!D435*MAX('Matrix'!CI435,0-('Matrix'!CH435+IF('935'!Q435=0,0,(1-'935'!Y435/'11'!C$16)*'11'!B$16/('11'!B$16-'935'!X435)*IF('Matrix'!D435=0,1,'Matrix'!AW435/'Matrix'!D435)*'Matrix'!BE435)))*'11'!B$16*0.01*'DNO totals'!B$274/'DNO totals'!B$296</f>
        <v>0</v>
      </c>
      <c r="AB435" s="33">
        <f>'Matrix'!D435*'Charging rates'!B$106*'Matrix'!CF435</f>
        <v>0</v>
      </c>
      <c r="AC435" s="33">
        <f>'Matrix'!D435*MAX('Matrix'!CI435,0-('Matrix'!CH435+IF('935'!Q435=0,0,(1-'935'!Y435/'11'!C$16)*'11'!B$16/('11'!B$16-'935'!X435)*IF('Matrix'!D435=0,1,'Matrix'!AW435/'Matrix'!D435)*'Matrix'!BE435)))*'11'!B$16*0.01*'DNO totals'!B$284/'DNO totals'!B$296</f>
        <v>0</v>
      </c>
      <c r="AD435" s="33">
        <f>0.01*('Matrix'!AW435*'11'!B$16*'Matrix'!BH435+'Matrix'!D435*'Matrix'!BI435*'935'!Q435*('11'!C$16-'935'!Y435)*('11'!B$16/('11'!B$16-'935'!X435)))</f>
        <v>0</v>
      </c>
      <c r="AE435" s="33">
        <f>'Matrix'!D435*'Charging rates'!B$116*('Parameters'!B$21+'Matrix'!J435)*IF('DNO totals'!B$323&lt;0,1,'935'!S435)</f>
        <v>0</v>
      </c>
      <c r="AF435" s="33">
        <f>'Matrix'!D435*MAX('Matrix'!CI435,0-('Matrix'!CH435+IF('935'!Q435=0,0,(1-'935'!Y435/'11'!C$16)*'11'!B$16/('11'!B$16-'935'!X435)*IF('Matrix'!D435=0,1,'Matrix'!AW435/'Matrix'!D435)*'Matrix'!BE435)))*'11'!B$16*0.01*(1-('DNO totals'!B$284+'DNO totals'!B$274)/'DNO totals'!B$296)</f>
        <v>0</v>
      </c>
      <c r="AG435" s="49">
        <f>Q435-Y435-Z435-AA435-AB435-AC435-AD435-AE435-AF435</f>
        <v>0</v>
      </c>
    </row>
    <row r="436" spans="1:33">
      <c r="A436" s="28">
        <v>336</v>
      </c>
      <c r="B436" s="48">
        <f>'Results'!B436</f>
        <v>0</v>
      </c>
      <c r="C436" s="34">
        <f>'Results'!C436</f>
        <v>0</v>
      </c>
      <c r="D436" s="54">
        <f>'Results'!D436</f>
        <v>0</v>
      </c>
      <c r="E436" s="54">
        <f>'Results'!E436</f>
        <v>0</v>
      </c>
      <c r="F436" s="55">
        <f>'Results'!F436</f>
        <v>0</v>
      </c>
      <c r="G436" s="34">
        <f>'Results'!G436</f>
        <v>0</v>
      </c>
      <c r="H436" s="54">
        <f>'Results'!H436</f>
        <v>0</v>
      </c>
      <c r="I436" s="54">
        <f>'Results'!I436</f>
        <v>0</v>
      </c>
      <c r="J436" s="55">
        <f>'Results'!J436</f>
        <v>0</v>
      </c>
      <c r="K436" s="56">
        <f>0.01*'11'!B$16*'Matrix'!D436*'Results'!E436</f>
        <v>0</v>
      </c>
      <c r="L436" s="33">
        <f>0.01*('11'!C$16-'935'!Y436)*'Results'!C436*'Matrix'!D436*('11'!B$16/('11'!B$16-'935'!X436))*'935'!Q436</f>
        <v>0</v>
      </c>
      <c r="M436" s="49">
        <f>0.01*('11'!B$16-'935'!X436)*'Results'!D436</f>
        <v>0</v>
      </c>
      <c r="N436" s="33">
        <f>0.01*'11'!B$16*'Matrix'!I436*'Matrix'!AQ436</f>
        <v>0</v>
      </c>
      <c r="O436" s="33">
        <f>0.01*('11'!B$16-'935'!X436)*'Matrix'!AV436</f>
        <v>0</v>
      </c>
      <c r="P436" s="49">
        <f>0.01*'Matrix'!AK436*'935'!U436</f>
        <v>0</v>
      </c>
      <c r="Q436" s="56">
        <f>K436+L436+M436</f>
        <v>0</v>
      </c>
      <c r="R436" s="32">
        <f>'935'!Z436</f>
        <v>0</v>
      </c>
      <c r="S436" s="57">
        <f>Q436-R436</f>
        <v>0</v>
      </c>
      <c r="T436" s="58">
        <f>IF(R436,Q436/R436-1,"")</f>
        <v>0</v>
      </c>
      <c r="U436" s="56">
        <f>N436+O436+P436</f>
        <v>0</v>
      </c>
      <c r="V436" s="32">
        <f>'935'!AA436</f>
        <v>0</v>
      </c>
      <c r="W436" s="57">
        <f>U436-V436</f>
        <v>0</v>
      </c>
      <c r="X436" s="58">
        <f>IF(V436,U436/V436-1,"")</f>
        <v>0</v>
      </c>
      <c r="Y436" s="56">
        <f>0.01*('11'!B$16-'935'!X436)*'Matrix'!AS436</f>
        <v>0</v>
      </c>
      <c r="Z436" s="33">
        <f>0.01*'11'!B$16*'Matrix'!D436*'Matrix'!CA436</f>
        <v>0</v>
      </c>
      <c r="AA436" s="33">
        <f>'Matrix'!D436*MAX('Matrix'!CI436,0-('Matrix'!CH436+IF('935'!Q436=0,0,(1-'935'!Y436/'11'!C$16)*'11'!B$16/('11'!B$16-'935'!X436)*IF('Matrix'!D436=0,1,'Matrix'!AW436/'Matrix'!D436)*'Matrix'!BE436)))*'11'!B$16*0.01*'DNO totals'!B$274/'DNO totals'!B$296</f>
        <v>0</v>
      </c>
      <c r="AB436" s="33">
        <f>'Matrix'!D436*'Charging rates'!B$106*'Matrix'!CF436</f>
        <v>0</v>
      </c>
      <c r="AC436" s="33">
        <f>'Matrix'!D436*MAX('Matrix'!CI436,0-('Matrix'!CH436+IF('935'!Q436=0,0,(1-'935'!Y436/'11'!C$16)*'11'!B$16/('11'!B$16-'935'!X436)*IF('Matrix'!D436=0,1,'Matrix'!AW436/'Matrix'!D436)*'Matrix'!BE436)))*'11'!B$16*0.01*'DNO totals'!B$284/'DNO totals'!B$296</f>
        <v>0</v>
      </c>
      <c r="AD436" s="33">
        <f>0.01*('Matrix'!AW436*'11'!B$16*'Matrix'!BH436+'Matrix'!D436*'Matrix'!BI436*'935'!Q436*('11'!C$16-'935'!Y436)*('11'!B$16/('11'!B$16-'935'!X436)))</f>
        <v>0</v>
      </c>
      <c r="AE436" s="33">
        <f>'Matrix'!D436*'Charging rates'!B$116*('Parameters'!B$21+'Matrix'!J436)*IF('DNO totals'!B$323&lt;0,1,'935'!S436)</f>
        <v>0</v>
      </c>
      <c r="AF436" s="33">
        <f>'Matrix'!D436*MAX('Matrix'!CI436,0-('Matrix'!CH436+IF('935'!Q436=0,0,(1-'935'!Y436/'11'!C$16)*'11'!B$16/('11'!B$16-'935'!X436)*IF('Matrix'!D436=0,1,'Matrix'!AW436/'Matrix'!D436)*'Matrix'!BE436)))*'11'!B$16*0.01*(1-('DNO totals'!B$284+'DNO totals'!B$274)/'DNO totals'!B$296)</f>
        <v>0</v>
      </c>
      <c r="AG436" s="49">
        <f>Q436-Y436-Z436-AA436-AB436-AC436-AD436-AE436-AF436</f>
        <v>0</v>
      </c>
    </row>
    <row r="437" spans="1:33">
      <c r="A437" s="28">
        <v>337</v>
      </c>
      <c r="B437" s="48">
        <f>'Results'!B437</f>
        <v>0</v>
      </c>
      <c r="C437" s="34">
        <f>'Results'!C437</f>
        <v>0</v>
      </c>
      <c r="D437" s="54">
        <f>'Results'!D437</f>
        <v>0</v>
      </c>
      <c r="E437" s="54">
        <f>'Results'!E437</f>
        <v>0</v>
      </c>
      <c r="F437" s="55">
        <f>'Results'!F437</f>
        <v>0</v>
      </c>
      <c r="G437" s="34">
        <f>'Results'!G437</f>
        <v>0</v>
      </c>
      <c r="H437" s="54">
        <f>'Results'!H437</f>
        <v>0</v>
      </c>
      <c r="I437" s="54">
        <f>'Results'!I437</f>
        <v>0</v>
      </c>
      <c r="J437" s="55">
        <f>'Results'!J437</f>
        <v>0</v>
      </c>
      <c r="K437" s="56">
        <f>0.01*'11'!B$16*'Matrix'!D437*'Results'!E437</f>
        <v>0</v>
      </c>
      <c r="L437" s="33">
        <f>0.01*('11'!C$16-'935'!Y437)*'Results'!C437*'Matrix'!D437*('11'!B$16/('11'!B$16-'935'!X437))*'935'!Q437</f>
        <v>0</v>
      </c>
      <c r="M437" s="49">
        <f>0.01*('11'!B$16-'935'!X437)*'Results'!D437</f>
        <v>0</v>
      </c>
      <c r="N437" s="33">
        <f>0.01*'11'!B$16*'Matrix'!I437*'Matrix'!AQ437</f>
        <v>0</v>
      </c>
      <c r="O437" s="33">
        <f>0.01*('11'!B$16-'935'!X437)*'Matrix'!AV437</f>
        <v>0</v>
      </c>
      <c r="P437" s="49">
        <f>0.01*'Matrix'!AK437*'935'!U437</f>
        <v>0</v>
      </c>
      <c r="Q437" s="56">
        <f>K437+L437+M437</f>
        <v>0</v>
      </c>
      <c r="R437" s="32">
        <f>'935'!Z437</f>
        <v>0</v>
      </c>
      <c r="S437" s="57">
        <f>Q437-R437</f>
        <v>0</v>
      </c>
      <c r="T437" s="58">
        <f>IF(R437,Q437/R437-1,"")</f>
        <v>0</v>
      </c>
      <c r="U437" s="56">
        <f>N437+O437+P437</f>
        <v>0</v>
      </c>
      <c r="V437" s="32">
        <f>'935'!AA437</f>
        <v>0</v>
      </c>
      <c r="W437" s="57">
        <f>U437-V437</f>
        <v>0</v>
      </c>
      <c r="X437" s="58">
        <f>IF(V437,U437/V437-1,"")</f>
        <v>0</v>
      </c>
      <c r="Y437" s="56">
        <f>0.01*('11'!B$16-'935'!X437)*'Matrix'!AS437</f>
        <v>0</v>
      </c>
      <c r="Z437" s="33">
        <f>0.01*'11'!B$16*'Matrix'!D437*'Matrix'!CA437</f>
        <v>0</v>
      </c>
      <c r="AA437" s="33">
        <f>'Matrix'!D437*MAX('Matrix'!CI437,0-('Matrix'!CH437+IF('935'!Q437=0,0,(1-'935'!Y437/'11'!C$16)*'11'!B$16/('11'!B$16-'935'!X437)*IF('Matrix'!D437=0,1,'Matrix'!AW437/'Matrix'!D437)*'Matrix'!BE437)))*'11'!B$16*0.01*'DNO totals'!B$274/'DNO totals'!B$296</f>
        <v>0</v>
      </c>
      <c r="AB437" s="33">
        <f>'Matrix'!D437*'Charging rates'!B$106*'Matrix'!CF437</f>
        <v>0</v>
      </c>
      <c r="AC437" s="33">
        <f>'Matrix'!D437*MAX('Matrix'!CI437,0-('Matrix'!CH437+IF('935'!Q437=0,0,(1-'935'!Y437/'11'!C$16)*'11'!B$16/('11'!B$16-'935'!X437)*IF('Matrix'!D437=0,1,'Matrix'!AW437/'Matrix'!D437)*'Matrix'!BE437)))*'11'!B$16*0.01*'DNO totals'!B$284/'DNO totals'!B$296</f>
        <v>0</v>
      </c>
      <c r="AD437" s="33">
        <f>0.01*('Matrix'!AW437*'11'!B$16*'Matrix'!BH437+'Matrix'!D437*'Matrix'!BI437*'935'!Q437*('11'!C$16-'935'!Y437)*('11'!B$16/('11'!B$16-'935'!X437)))</f>
        <v>0</v>
      </c>
      <c r="AE437" s="33">
        <f>'Matrix'!D437*'Charging rates'!B$116*('Parameters'!B$21+'Matrix'!J437)*IF('DNO totals'!B$323&lt;0,1,'935'!S437)</f>
        <v>0</v>
      </c>
      <c r="AF437" s="33">
        <f>'Matrix'!D437*MAX('Matrix'!CI437,0-('Matrix'!CH437+IF('935'!Q437=0,0,(1-'935'!Y437/'11'!C$16)*'11'!B$16/('11'!B$16-'935'!X437)*IF('Matrix'!D437=0,1,'Matrix'!AW437/'Matrix'!D437)*'Matrix'!BE437)))*'11'!B$16*0.01*(1-('DNO totals'!B$284+'DNO totals'!B$274)/'DNO totals'!B$296)</f>
        <v>0</v>
      </c>
      <c r="AG437" s="49">
        <f>Q437-Y437-Z437-AA437-AB437-AC437-AD437-AE437-AF437</f>
        <v>0</v>
      </c>
    </row>
    <row r="438" spans="1:33">
      <c r="A438" s="28">
        <v>338</v>
      </c>
      <c r="B438" s="48">
        <f>'Results'!B438</f>
        <v>0</v>
      </c>
      <c r="C438" s="34">
        <f>'Results'!C438</f>
        <v>0</v>
      </c>
      <c r="D438" s="54">
        <f>'Results'!D438</f>
        <v>0</v>
      </c>
      <c r="E438" s="54">
        <f>'Results'!E438</f>
        <v>0</v>
      </c>
      <c r="F438" s="55">
        <f>'Results'!F438</f>
        <v>0</v>
      </c>
      <c r="G438" s="34">
        <f>'Results'!G438</f>
        <v>0</v>
      </c>
      <c r="H438" s="54">
        <f>'Results'!H438</f>
        <v>0</v>
      </c>
      <c r="I438" s="54">
        <f>'Results'!I438</f>
        <v>0</v>
      </c>
      <c r="J438" s="55">
        <f>'Results'!J438</f>
        <v>0</v>
      </c>
      <c r="K438" s="56">
        <f>0.01*'11'!B$16*'Matrix'!D438*'Results'!E438</f>
        <v>0</v>
      </c>
      <c r="L438" s="33">
        <f>0.01*('11'!C$16-'935'!Y438)*'Results'!C438*'Matrix'!D438*('11'!B$16/('11'!B$16-'935'!X438))*'935'!Q438</f>
        <v>0</v>
      </c>
      <c r="M438" s="49">
        <f>0.01*('11'!B$16-'935'!X438)*'Results'!D438</f>
        <v>0</v>
      </c>
      <c r="N438" s="33">
        <f>0.01*'11'!B$16*'Matrix'!I438*'Matrix'!AQ438</f>
        <v>0</v>
      </c>
      <c r="O438" s="33">
        <f>0.01*('11'!B$16-'935'!X438)*'Matrix'!AV438</f>
        <v>0</v>
      </c>
      <c r="P438" s="49">
        <f>0.01*'Matrix'!AK438*'935'!U438</f>
        <v>0</v>
      </c>
      <c r="Q438" s="56">
        <f>K438+L438+M438</f>
        <v>0</v>
      </c>
      <c r="R438" s="32">
        <f>'935'!Z438</f>
        <v>0</v>
      </c>
      <c r="S438" s="57">
        <f>Q438-R438</f>
        <v>0</v>
      </c>
      <c r="T438" s="58">
        <f>IF(R438,Q438/R438-1,"")</f>
        <v>0</v>
      </c>
      <c r="U438" s="56">
        <f>N438+O438+P438</f>
        <v>0</v>
      </c>
      <c r="V438" s="32">
        <f>'935'!AA438</f>
        <v>0</v>
      </c>
      <c r="W438" s="57">
        <f>U438-V438</f>
        <v>0</v>
      </c>
      <c r="X438" s="58">
        <f>IF(V438,U438/V438-1,"")</f>
        <v>0</v>
      </c>
      <c r="Y438" s="56">
        <f>0.01*('11'!B$16-'935'!X438)*'Matrix'!AS438</f>
        <v>0</v>
      </c>
      <c r="Z438" s="33">
        <f>0.01*'11'!B$16*'Matrix'!D438*'Matrix'!CA438</f>
        <v>0</v>
      </c>
      <c r="AA438" s="33">
        <f>'Matrix'!D438*MAX('Matrix'!CI438,0-('Matrix'!CH438+IF('935'!Q438=0,0,(1-'935'!Y438/'11'!C$16)*'11'!B$16/('11'!B$16-'935'!X438)*IF('Matrix'!D438=0,1,'Matrix'!AW438/'Matrix'!D438)*'Matrix'!BE438)))*'11'!B$16*0.01*'DNO totals'!B$274/'DNO totals'!B$296</f>
        <v>0</v>
      </c>
      <c r="AB438" s="33">
        <f>'Matrix'!D438*'Charging rates'!B$106*'Matrix'!CF438</f>
        <v>0</v>
      </c>
      <c r="AC438" s="33">
        <f>'Matrix'!D438*MAX('Matrix'!CI438,0-('Matrix'!CH438+IF('935'!Q438=0,0,(1-'935'!Y438/'11'!C$16)*'11'!B$16/('11'!B$16-'935'!X438)*IF('Matrix'!D438=0,1,'Matrix'!AW438/'Matrix'!D438)*'Matrix'!BE438)))*'11'!B$16*0.01*'DNO totals'!B$284/'DNO totals'!B$296</f>
        <v>0</v>
      </c>
      <c r="AD438" s="33">
        <f>0.01*('Matrix'!AW438*'11'!B$16*'Matrix'!BH438+'Matrix'!D438*'Matrix'!BI438*'935'!Q438*('11'!C$16-'935'!Y438)*('11'!B$16/('11'!B$16-'935'!X438)))</f>
        <v>0</v>
      </c>
      <c r="AE438" s="33">
        <f>'Matrix'!D438*'Charging rates'!B$116*('Parameters'!B$21+'Matrix'!J438)*IF('DNO totals'!B$323&lt;0,1,'935'!S438)</f>
        <v>0</v>
      </c>
      <c r="AF438" s="33">
        <f>'Matrix'!D438*MAX('Matrix'!CI438,0-('Matrix'!CH438+IF('935'!Q438=0,0,(1-'935'!Y438/'11'!C$16)*'11'!B$16/('11'!B$16-'935'!X438)*IF('Matrix'!D438=0,1,'Matrix'!AW438/'Matrix'!D438)*'Matrix'!BE438)))*'11'!B$16*0.01*(1-('DNO totals'!B$284+'DNO totals'!B$274)/'DNO totals'!B$296)</f>
        <v>0</v>
      </c>
      <c r="AG438" s="49">
        <f>Q438-Y438-Z438-AA438-AB438-AC438-AD438-AE438-AF438</f>
        <v>0</v>
      </c>
    </row>
    <row r="439" spans="1:33">
      <c r="A439" s="28">
        <v>339</v>
      </c>
      <c r="B439" s="48">
        <f>'Results'!B439</f>
        <v>0</v>
      </c>
      <c r="C439" s="34">
        <f>'Results'!C439</f>
        <v>0</v>
      </c>
      <c r="D439" s="54">
        <f>'Results'!D439</f>
        <v>0</v>
      </c>
      <c r="E439" s="54">
        <f>'Results'!E439</f>
        <v>0</v>
      </c>
      <c r="F439" s="55">
        <f>'Results'!F439</f>
        <v>0</v>
      </c>
      <c r="G439" s="34">
        <f>'Results'!G439</f>
        <v>0</v>
      </c>
      <c r="H439" s="54">
        <f>'Results'!H439</f>
        <v>0</v>
      </c>
      <c r="I439" s="54">
        <f>'Results'!I439</f>
        <v>0</v>
      </c>
      <c r="J439" s="55">
        <f>'Results'!J439</f>
        <v>0</v>
      </c>
      <c r="K439" s="56">
        <f>0.01*'11'!B$16*'Matrix'!D439*'Results'!E439</f>
        <v>0</v>
      </c>
      <c r="L439" s="33">
        <f>0.01*('11'!C$16-'935'!Y439)*'Results'!C439*'Matrix'!D439*('11'!B$16/('11'!B$16-'935'!X439))*'935'!Q439</f>
        <v>0</v>
      </c>
      <c r="M439" s="49">
        <f>0.01*('11'!B$16-'935'!X439)*'Results'!D439</f>
        <v>0</v>
      </c>
      <c r="N439" s="33">
        <f>0.01*'11'!B$16*'Matrix'!I439*'Matrix'!AQ439</f>
        <v>0</v>
      </c>
      <c r="O439" s="33">
        <f>0.01*('11'!B$16-'935'!X439)*'Matrix'!AV439</f>
        <v>0</v>
      </c>
      <c r="P439" s="49">
        <f>0.01*'Matrix'!AK439*'935'!U439</f>
        <v>0</v>
      </c>
      <c r="Q439" s="56">
        <f>K439+L439+M439</f>
        <v>0</v>
      </c>
      <c r="R439" s="32">
        <f>'935'!Z439</f>
        <v>0</v>
      </c>
      <c r="S439" s="57">
        <f>Q439-R439</f>
        <v>0</v>
      </c>
      <c r="T439" s="58">
        <f>IF(R439,Q439/R439-1,"")</f>
        <v>0</v>
      </c>
      <c r="U439" s="56">
        <f>N439+O439+P439</f>
        <v>0</v>
      </c>
      <c r="V439" s="32">
        <f>'935'!AA439</f>
        <v>0</v>
      </c>
      <c r="W439" s="57">
        <f>U439-V439</f>
        <v>0</v>
      </c>
      <c r="X439" s="58">
        <f>IF(V439,U439/V439-1,"")</f>
        <v>0</v>
      </c>
      <c r="Y439" s="56">
        <f>0.01*('11'!B$16-'935'!X439)*'Matrix'!AS439</f>
        <v>0</v>
      </c>
      <c r="Z439" s="33">
        <f>0.01*'11'!B$16*'Matrix'!D439*'Matrix'!CA439</f>
        <v>0</v>
      </c>
      <c r="AA439" s="33">
        <f>'Matrix'!D439*MAX('Matrix'!CI439,0-('Matrix'!CH439+IF('935'!Q439=0,0,(1-'935'!Y439/'11'!C$16)*'11'!B$16/('11'!B$16-'935'!X439)*IF('Matrix'!D439=0,1,'Matrix'!AW439/'Matrix'!D439)*'Matrix'!BE439)))*'11'!B$16*0.01*'DNO totals'!B$274/'DNO totals'!B$296</f>
        <v>0</v>
      </c>
      <c r="AB439" s="33">
        <f>'Matrix'!D439*'Charging rates'!B$106*'Matrix'!CF439</f>
        <v>0</v>
      </c>
      <c r="AC439" s="33">
        <f>'Matrix'!D439*MAX('Matrix'!CI439,0-('Matrix'!CH439+IF('935'!Q439=0,0,(1-'935'!Y439/'11'!C$16)*'11'!B$16/('11'!B$16-'935'!X439)*IF('Matrix'!D439=0,1,'Matrix'!AW439/'Matrix'!D439)*'Matrix'!BE439)))*'11'!B$16*0.01*'DNO totals'!B$284/'DNO totals'!B$296</f>
        <v>0</v>
      </c>
      <c r="AD439" s="33">
        <f>0.01*('Matrix'!AW439*'11'!B$16*'Matrix'!BH439+'Matrix'!D439*'Matrix'!BI439*'935'!Q439*('11'!C$16-'935'!Y439)*('11'!B$16/('11'!B$16-'935'!X439)))</f>
        <v>0</v>
      </c>
      <c r="AE439" s="33">
        <f>'Matrix'!D439*'Charging rates'!B$116*('Parameters'!B$21+'Matrix'!J439)*IF('DNO totals'!B$323&lt;0,1,'935'!S439)</f>
        <v>0</v>
      </c>
      <c r="AF439" s="33">
        <f>'Matrix'!D439*MAX('Matrix'!CI439,0-('Matrix'!CH439+IF('935'!Q439=0,0,(1-'935'!Y439/'11'!C$16)*'11'!B$16/('11'!B$16-'935'!X439)*IF('Matrix'!D439=0,1,'Matrix'!AW439/'Matrix'!D439)*'Matrix'!BE439)))*'11'!B$16*0.01*(1-('DNO totals'!B$284+'DNO totals'!B$274)/'DNO totals'!B$296)</f>
        <v>0</v>
      </c>
      <c r="AG439" s="49">
        <f>Q439-Y439-Z439-AA439-AB439-AC439-AD439-AE439-AF439</f>
        <v>0</v>
      </c>
    </row>
    <row r="440" spans="1:33">
      <c r="A440" s="28">
        <v>340</v>
      </c>
      <c r="B440" s="48">
        <f>'Results'!B440</f>
        <v>0</v>
      </c>
      <c r="C440" s="34">
        <f>'Results'!C440</f>
        <v>0</v>
      </c>
      <c r="D440" s="54">
        <f>'Results'!D440</f>
        <v>0</v>
      </c>
      <c r="E440" s="54">
        <f>'Results'!E440</f>
        <v>0</v>
      </c>
      <c r="F440" s="55">
        <f>'Results'!F440</f>
        <v>0</v>
      </c>
      <c r="G440" s="34">
        <f>'Results'!G440</f>
        <v>0</v>
      </c>
      <c r="H440" s="54">
        <f>'Results'!H440</f>
        <v>0</v>
      </c>
      <c r="I440" s="54">
        <f>'Results'!I440</f>
        <v>0</v>
      </c>
      <c r="J440" s="55">
        <f>'Results'!J440</f>
        <v>0</v>
      </c>
      <c r="K440" s="56">
        <f>0.01*'11'!B$16*'Matrix'!D440*'Results'!E440</f>
        <v>0</v>
      </c>
      <c r="L440" s="33">
        <f>0.01*('11'!C$16-'935'!Y440)*'Results'!C440*'Matrix'!D440*('11'!B$16/('11'!B$16-'935'!X440))*'935'!Q440</f>
        <v>0</v>
      </c>
      <c r="M440" s="49">
        <f>0.01*('11'!B$16-'935'!X440)*'Results'!D440</f>
        <v>0</v>
      </c>
      <c r="N440" s="33">
        <f>0.01*'11'!B$16*'Matrix'!I440*'Matrix'!AQ440</f>
        <v>0</v>
      </c>
      <c r="O440" s="33">
        <f>0.01*('11'!B$16-'935'!X440)*'Matrix'!AV440</f>
        <v>0</v>
      </c>
      <c r="P440" s="49">
        <f>0.01*'Matrix'!AK440*'935'!U440</f>
        <v>0</v>
      </c>
      <c r="Q440" s="56">
        <f>K440+L440+M440</f>
        <v>0</v>
      </c>
      <c r="R440" s="32">
        <f>'935'!Z440</f>
        <v>0</v>
      </c>
      <c r="S440" s="57">
        <f>Q440-R440</f>
        <v>0</v>
      </c>
      <c r="T440" s="58">
        <f>IF(R440,Q440/R440-1,"")</f>
        <v>0</v>
      </c>
      <c r="U440" s="56">
        <f>N440+O440+P440</f>
        <v>0</v>
      </c>
      <c r="V440" s="32">
        <f>'935'!AA440</f>
        <v>0</v>
      </c>
      <c r="W440" s="57">
        <f>U440-V440</f>
        <v>0</v>
      </c>
      <c r="X440" s="58">
        <f>IF(V440,U440/V440-1,"")</f>
        <v>0</v>
      </c>
      <c r="Y440" s="56">
        <f>0.01*('11'!B$16-'935'!X440)*'Matrix'!AS440</f>
        <v>0</v>
      </c>
      <c r="Z440" s="33">
        <f>0.01*'11'!B$16*'Matrix'!D440*'Matrix'!CA440</f>
        <v>0</v>
      </c>
      <c r="AA440" s="33">
        <f>'Matrix'!D440*MAX('Matrix'!CI440,0-('Matrix'!CH440+IF('935'!Q440=0,0,(1-'935'!Y440/'11'!C$16)*'11'!B$16/('11'!B$16-'935'!X440)*IF('Matrix'!D440=0,1,'Matrix'!AW440/'Matrix'!D440)*'Matrix'!BE440)))*'11'!B$16*0.01*'DNO totals'!B$274/'DNO totals'!B$296</f>
        <v>0</v>
      </c>
      <c r="AB440" s="33">
        <f>'Matrix'!D440*'Charging rates'!B$106*'Matrix'!CF440</f>
        <v>0</v>
      </c>
      <c r="AC440" s="33">
        <f>'Matrix'!D440*MAX('Matrix'!CI440,0-('Matrix'!CH440+IF('935'!Q440=0,0,(1-'935'!Y440/'11'!C$16)*'11'!B$16/('11'!B$16-'935'!X440)*IF('Matrix'!D440=0,1,'Matrix'!AW440/'Matrix'!D440)*'Matrix'!BE440)))*'11'!B$16*0.01*'DNO totals'!B$284/'DNO totals'!B$296</f>
        <v>0</v>
      </c>
      <c r="AD440" s="33">
        <f>0.01*('Matrix'!AW440*'11'!B$16*'Matrix'!BH440+'Matrix'!D440*'Matrix'!BI440*'935'!Q440*('11'!C$16-'935'!Y440)*('11'!B$16/('11'!B$16-'935'!X440)))</f>
        <v>0</v>
      </c>
      <c r="AE440" s="33">
        <f>'Matrix'!D440*'Charging rates'!B$116*('Parameters'!B$21+'Matrix'!J440)*IF('DNO totals'!B$323&lt;0,1,'935'!S440)</f>
        <v>0</v>
      </c>
      <c r="AF440" s="33">
        <f>'Matrix'!D440*MAX('Matrix'!CI440,0-('Matrix'!CH440+IF('935'!Q440=0,0,(1-'935'!Y440/'11'!C$16)*'11'!B$16/('11'!B$16-'935'!X440)*IF('Matrix'!D440=0,1,'Matrix'!AW440/'Matrix'!D440)*'Matrix'!BE440)))*'11'!B$16*0.01*(1-('DNO totals'!B$284+'DNO totals'!B$274)/'DNO totals'!B$296)</f>
        <v>0</v>
      </c>
      <c r="AG440" s="49">
        <f>Q440-Y440-Z440-AA440-AB440-AC440-AD440-AE440-AF440</f>
        <v>0</v>
      </c>
    </row>
    <row r="441" spans="1:33">
      <c r="A441" s="28">
        <v>341</v>
      </c>
      <c r="B441" s="48">
        <f>'Results'!B441</f>
        <v>0</v>
      </c>
      <c r="C441" s="34">
        <f>'Results'!C441</f>
        <v>0</v>
      </c>
      <c r="D441" s="54">
        <f>'Results'!D441</f>
        <v>0</v>
      </c>
      <c r="E441" s="54">
        <f>'Results'!E441</f>
        <v>0</v>
      </c>
      <c r="F441" s="55">
        <f>'Results'!F441</f>
        <v>0</v>
      </c>
      <c r="G441" s="34">
        <f>'Results'!G441</f>
        <v>0</v>
      </c>
      <c r="H441" s="54">
        <f>'Results'!H441</f>
        <v>0</v>
      </c>
      <c r="I441" s="54">
        <f>'Results'!I441</f>
        <v>0</v>
      </c>
      <c r="J441" s="55">
        <f>'Results'!J441</f>
        <v>0</v>
      </c>
      <c r="K441" s="56">
        <f>0.01*'11'!B$16*'Matrix'!D441*'Results'!E441</f>
        <v>0</v>
      </c>
      <c r="L441" s="33">
        <f>0.01*('11'!C$16-'935'!Y441)*'Results'!C441*'Matrix'!D441*('11'!B$16/('11'!B$16-'935'!X441))*'935'!Q441</f>
        <v>0</v>
      </c>
      <c r="M441" s="49">
        <f>0.01*('11'!B$16-'935'!X441)*'Results'!D441</f>
        <v>0</v>
      </c>
      <c r="N441" s="33">
        <f>0.01*'11'!B$16*'Matrix'!I441*'Matrix'!AQ441</f>
        <v>0</v>
      </c>
      <c r="O441" s="33">
        <f>0.01*('11'!B$16-'935'!X441)*'Matrix'!AV441</f>
        <v>0</v>
      </c>
      <c r="P441" s="49">
        <f>0.01*'Matrix'!AK441*'935'!U441</f>
        <v>0</v>
      </c>
      <c r="Q441" s="56">
        <f>K441+L441+M441</f>
        <v>0</v>
      </c>
      <c r="R441" s="32">
        <f>'935'!Z441</f>
        <v>0</v>
      </c>
      <c r="S441" s="57">
        <f>Q441-R441</f>
        <v>0</v>
      </c>
      <c r="T441" s="58">
        <f>IF(R441,Q441/R441-1,"")</f>
        <v>0</v>
      </c>
      <c r="U441" s="56">
        <f>N441+O441+P441</f>
        <v>0</v>
      </c>
      <c r="V441" s="32">
        <f>'935'!AA441</f>
        <v>0</v>
      </c>
      <c r="W441" s="57">
        <f>U441-V441</f>
        <v>0</v>
      </c>
      <c r="X441" s="58">
        <f>IF(V441,U441/V441-1,"")</f>
        <v>0</v>
      </c>
      <c r="Y441" s="56">
        <f>0.01*('11'!B$16-'935'!X441)*'Matrix'!AS441</f>
        <v>0</v>
      </c>
      <c r="Z441" s="33">
        <f>0.01*'11'!B$16*'Matrix'!D441*'Matrix'!CA441</f>
        <v>0</v>
      </c>
      <c r="AA441" s="33">
        <f>'Matrix'!D441*MAX('Matrix'!CI441,0-('Matrix'!CH441+IF('935'!Q441=0,0,(1-'935'!Y441/'11'!C$16)*'11'!B$16/('11'!B$16-'935'!X441)*IF('Matrix'!D441=0,1,'Matrix'!AW441/'Matrix'!D441)*'Matrix'!BE441)))*'11'!B$16*0.01*'DNO totals'!B$274/'DNO totals'!B$296</f>
        <v>0</v>
      </c>
      <c r="AB441" s="33">
        <f>'Matrix'!D441*'Charging rates'!B$106*'Matrix'!CF441</f>
        <v>0</v>
      </c>
      <c r="AC441" s="33">
        <f>'Matrix'!D441*MAX('Matrix'!CI441,0-('Matrix'!CH441+IF('935'!Q441=0,0,(1-'935'!Y441/'11'!C$16)*'11'!B$16/('11'!B$16-'935'!X441)*IF('Matrix'!D441=0,1,'Matrix'!AW441/'Matrix'!D441)*'Matrix'!BE441)))*'11'!B$16*0.01*'DNO totals'!B$284/'DNO totals'!B$296</f>
        <v>0</v>
      </c>
      <c r="AD441" s="33">
        <f>0.01*('Matrix'!AW441*'11'!B$16*'Matrix'!BH441+'Matrix'!D441*'Matrix'!BI441*'935'!Q441*('11'!C$16-'935'!Y441)*('11'!B$16/('11'!B$16-'935'!X441)))</f>
        <v>0</v>
      </c>
      <c r="AE441" s="33">
        <f>'Matrix'!D441*'Charging rates'!B$116*('Parameters'!B$21+'Matrix'!J441)*IF('DNO totals'!B$323&lt;0,1,'935'!S441)</f>
        <v>0</v>
      </c>
      <c r="AF441" s="33">
        <f>'Matrix'!D441*MAX('Matrix'!CI441,0-('Matrix'!CH441+IF('935'!Q441=0,0,(1-'935'!Y441/'11'!C$16)*'11'!B$16/('11'!B$16-'935'!X441)*IF('Matrix'!D441=0,1,'Matrix'!AW441/'Matrix'!D441)*'Matrix'!BE441)))*'11'!B$16*0.01*(1-('DNO totals'!B$284+'DNO totals'!B$274)/'DNO totals'!B$296)</f>
        <v>0</v>
      </c>
      <c r="AG441" s="49">
        <f>Q441-Y441-Z441-AA441-AB441-AC441-AD441-AE441-AF441</f>
        <v>0</v>
      </c>
    </row>
    <row r="442" spans="1:33">
      <c r="A442" s="28">
        <v>342</v>
      </c>
      <c r="B442" s="48">
        <f>'Results'!B442</f>
        <v>0</v>
      </c>
      <c r="C442" s="34">
        <f>'Results'!C442</f>
        <v>0</v>
      </c>
      <c r="D442" s="54">
        <f>'Results'!D442</f>
        <v>0</v>
      </c>
      <c r="E442" s="54">
        <f>'Results'!E442</f>
        <v>0</v>
      </c>
      <c r="F442" s="55">
        <f>'Results'!F442</f>
        <v>0</v>
      </c>
      <c r="G442" s="34">
        <f>'Results'!G442</f>
        <v>0</v>
      </c>
      <c r="H442" s="54">
        <f>'Results'!H442</f>
        <v>0</v>
      </c>
      <c r="I442" s="54">
        <f>'Results'!I442</f>
        <v>0</v>
      </c>
      <c r="J442" s="55">
        <f>'Results'!J442</f>
        <v>0</v>
      </c>
      <c r="K442" s="56">
        <f>0.01*'11'!B$16*'Matrix'!D442*'Results'!E442</f>
        <v>0</v>
      </c>
      <c r="L442" s="33">
        <f>0.01*('11'!C$16-'935'!Y442)*'Results'!C442*'Matrix'!D442*('11'!B$16/('11'!B$16-'935'!X442))*'935'!Q442</f>
        <v>0</v>
      </c>
      <c r="M442" s="49">
        <f>0.01*('11'!B$16-'935'!X442)*'Results'!D442</f>
        <v>0</v>
      </c>
      <c r="N442" s="33">
        <f>0.01*'11'!B$16*'Matrix'!I442*'Matrix'!AQ442</f>
        <v>0</v>
      </c>
      <c r="O442" s="33">
        <f>0.01*('11'!B$16-'935'!X442)*'Matrix'!AV442</f>
        <v>0</v>
      </c>
      <c r="P442" s="49">
        <f>0.01*'Matrix'!AK442*'935'!U442</f>
        <v>0</v>
      </c>
      <c r="Q442" s="56">
        <f>K442+L442+M442</f>
        <v>0</v>
      </c>
      <c r="R442" s="32">
        <f>'935'!Z442</f>
        <v>0</v>
      </c>
      <c r="S442" s="57">
        <f>Q442-R442</f>
        <v>0</v>
      </c>
      <c r="T442" s="58">
        <f>IF(R442,Q442/R442-1,"")</f>
        <v>0</v>
      </c>
      <c r="U442" s="56">
        <f>N442+O442+P442</f>
        <v>0</v>
      </c>
      <c r="V442" s="32">
        <f>'935'!AA442</f>
        <v>0</v>
      </c>
      <c r="W442" s="57">
        <f>U442-V442</f>
        <v>0</v>
      </c>
      <c r="X442" s="58">
        <f>IF(V442,U442/V442-1,"")</f>
        <v>0</v>
      </c>
      <c r="Y442" s="56">
        <f>0.01*('11'!B$16-'935'!X442)*'Matrix'!AS442</f>
        <v>0</v>
      </c>
      <c r="Z442" s="33">
        <f>0.01*'11'!B$16*'Matrix'!D442*'Matrix'!CA442</f>
        <v>0</v>
      </c>
      <c r="AA442" s="33">
        <f>'Matrix'!D442*MAX('Matrix'!CI442,0-('Matrix'!CH442+IF('935'!Q442=0,0,(1-'935'!Y442/'11'!C$16)*'11'!B$16/('11'!B$16-'935'!X442)*IF('Matrix'!D442=0,1,'Matrix'!AW442/'Matrix'!D442)*'Matrix'!BE442)))*'11'!B$16*0.01*'DNO totals'!B$274/'DNO totals'!B$296</f>
        <v>0</v>
      </c>
      <c r="AB442" s="33">
        <f>'Matrix'!D442*'Charging rates'!B$106*'Matrix'!CF442</f>
        <v>0</v>
      </c>
      <c r="AC442" s="33">
        <f>'Matrix'!D442*MAX('Matrix'!CI442,0-('Matrix'!CH442+IF('935'!Q442=0,0,(1-'935'!Y442/'11'!C$16)*'11'!B$16/('11'!B$16-'935'!X442)*IF('Matrix'!D442=0,1,'Matrix'!AW442/'Matrix'!D442)*'Matrix'!BE442)))*'11'!B$16*0.01*'DNO totals'!B$284/'DNO totals'!B$296</f>
        <v>0</v>
      </c>
      <c r="AD442" s="33">
        <f>0.01*('Matrix'!AW442*'11'!B$16*'Matrix'!BH442+'Matrix'!D442*'Matrix'!BI442*'935'!Q442*('11'!C$16-'935'!Y442)*('11'!B$16/('11'!B$16-'935'!X442)))</f>
        <v>0</v>
      </c>
      <c r="AE442" s="33">
        <f>'Matrix'!D442*'Charging rates'!B$116*('Parameters'!B$21+'Matrix'!J442)*IF('DNO totals'!B$323&lt;0,1,'935'!S442)</f>
        <v>0</v>
      </c>
      <c r="AF442" s="33">
        <f>'Matrix'!D442*MAX('Matrix'!CI442,0-('Matrix'!CH442+IF('935'!Q442=0,0,(1-'935'!Y442/'11'!C$16)*'11'!B$16/('11'!B$16-'935'!X442)*IF('Matrix'!D442=0,1,'Matrix'!AW442/'Matrix'!D442)*'Matrix'!BE442)))*'11'!B$16*0.01*(1-('DNO totals'!B$284+'DNO totals'!B$274)/'DNO totals'!B$296)</f>
        <v>0</v>
      </c>
      <c r="AG442" s="49">
        <f>Q442-Y442-Z442-AA442-AB442-AC442-AD442-AE442-AF442</f>
        <v>0</v>
      </c>
    </row>
    <row r="443" spans="1:33">
      <c r="A443" s="28">
        <v>343</v>
      </c>
      <c r="B443" s="48">
        <f>'Results'!B443</f>
        <v>0</v>
      </c>
      <c r="C443" s="34">
        <f>'Results'!C443</f>
        <v>0</v>
      </c>
      <c r="D443" s="54">
        <f>'Results'!D443</f>
        <v>0</v>
      </c>
      <c r="E443" s="54">
        <f>'Results'!E443</f>
        <v>0</v>
      </c>
      <c r="F443" s="55">
        <f>'Results'!F443</f>
        <v>0</v>
      </c>
      <c r="G443" s="34">
        <f>'Results'!G443</f>
        <v>0</v>
      </c>
      <c r="H443" s="54">
        <f>'Results'!H443</f>
        <v>0</v>
      </c>
      <c r="I443" s="54">
        <f>'Results'!I443</f>
        <v>0</v>
      </c>
      <c r="J443" s="55">
        <f>'Results'!J443</f>
        <v>0</v>
      </c>
      <c r="K443" s="56">
        <f>0.01*'11'!B$16*'Matrix'!D443*'Results'!E443</f>
        <v>0</v>
      </c>
      <c r="L443" s="33">
        <f>0.01*('11'!C$16-'935'!Y443)*'Results'!C443*'Matrix'!D443*('11'!B$16/('11'!B$16-'935'!X443))*'935'!Q443</f>
        <v>0</v>
      </c>
      <c r="M443" s="49">
        <f>0.01*('11'!B$16-'935'!X443)*'Results'!D443</f>
        <v>0</v>
      </c>
      <c r="N443" s="33">
        <f>0.01*'11'!B$16*'Matrix'!I443*'Matrix'!AQ443</f>
        <v>0</v>
      </c>
      <c r="O443" s="33">
        <f>0.01*('11'!B$16-'935'!X443)*'Matrix'!AV443</f>
        <v>0</v>
      </c>
      <c r="P443" s="49">
        <f>0.01*'Matrix'!AK443*'935'!U443</f>
        <v>0</v>
      </c>
      <c r="Q443" s="56">
        <f>K443+L443+M443</f>
        <v>0</v>
      </c>
      <c r="R443" s="32">
        <f>'935'!Z443</f>
        <v>0</v>
      </c>
      <c r="S443" s="57">
        <f>Q443-R443</f>
        <v>0</v>
      </c>
      <c r="T443" s="58">
        <f>IF(R443,Q443/R443-1,"")</f>
        <v>0</v>
      </c>
      <c r="U443" s="56">
        <f>N443+O443+P443</f>
        <v>0</v>
      </c>
      <c r="V443" s="32">
        <f>'935'!AA443</f>
        <v>0</v>
      </c>
      <c r="W443" s="57">
        <f>U443-V443</f>
        <v>0</v>
      </c>
      <c r="X443" s="58">
        <f>IF(V443,U443/V443-1,"")</f>
        <v>0</v>
      </c>
      <c r="Y443" s="56">
        <f>0.01*('11'!B$16-'935'!X443)*'Matrix'!AS443</f>
        <v>0</v>
      </c>
      <c r="Z443" s="33">
        <f>0.01*'11'!B$16*'Matrix'!D443*'Matrix'!CA443</f>
        <v>0</v>
      </c>
      <c r="AA443" s="33">
        <f>'Matrix'!D443*MAX('Matrix'!CI443,0-('Matrix'!CH443+IF('935'!Q443=0,0,(1-'935'!Y443/'11'!C$16)*'11'!B$16/('11'!B$16-'935'!X443)*IF('Matrix'!D443=0,1,'Matrix'!AW443/'Matrix'!D443)*'Matrix'!BE443)))*'11'!B$16*0.01*'DNO totals'!B$274/'DNO totals'!B$296</f>
        <v>0</v>
      </c>
      <c r="AB443" s="33">
        <f>'Matrix'!D443*'Charging rates'!B$106*'Matrix'!CF443</f>
        <v>0</v>
      </c>
      <c r="AC443" s="33">
        <f>'Matrix'!D443*MAX('Matrix'!CI443,0-('Matrix'!CH443+IF('935'!Q443=0,0,(1-'935'!Y443/'11'!C$16)*'11'!B$16/('11'!B$16-'935'!X443)*IF('Matrix'!D443=0,1,'Matrix'!AW443/'Matrix'!D443)*'Matrix'!BE443)))*'11'!B$16*0.01*'DNO totals'!B$284/'DNO totals'!B$296</f>
        <v>0</v>
      </c>
      <c r="AD443" s="33">
        <f>0.01*('Matrix'!AW443*'11'!B$16*'Matrix'!BH443+'Matrix'!D443*'Matrix'!BI443*'935'!Q443*('11'!C$16-'935'!Y443)*('11'!B$16/('11'!B$16-'935'!X443)))</f>
        <v>0</v>
      </c>
      <c r="AE443" s="33">
        <f>'Matrix'!D443*'Charging rates'!B$116*('Parameters'!B$21+'Matrix'!J443)*IF('DNO totals'!B$323&lt;0,1,'935'!S443)</f>
        <v>0</v>
      </c>
      <c r="AF443" s="33">
        <f>'Matrix'!D443*MAX('Matrix'!CI443,0-('Matrix'!CH443+IF('935'!Q443=0,0,(1-'935'!Y443/'11'!C$16)*'11'!B$16/('11'!B$16-'935'!X443)*IF('Matrix'!D443=0,1,'Matrix'!AW443/'Matrix'!D443)*'Matrix'!BE443)))*'11'!B$16*0.01*(1-('DNO totals'!B$284+'DNO totals'!B$274)/'DNO totals'!B$296)</f>
        <v>0</v>
      </c>
      <c r="AG443" s="49">
        <f>Q443-Y443-Z443-AA443-AB443-AC443-AD443-AE443-AF443</f>
        <v>0</v>
      </c>
    </row>
    <row r="444" spans="1:33">
      <c r="A444" s="28">
        <v>344</v>
      </c>
      <c r="B444" s="48">
        <f>'Results'!B444</f>
        <v>0</v>
      </c>
      <c r="C444" s="34">
        <f>'Results'!C444</f>
        <v>0</v>
      </c>
      <c r="D444" s="54">
        <f>'Results'!D444</f>
        <v>0</v>
      </c>
      <c r="E444" s="54">
        <f>'Results'!E444</f>
        <v>0</v>
      </c>
      <c r="F444" s="55">
        <f>'Results'!F444</f>
        <v>0</v>
      </c>
      <c r="G444" s="34">
        <f>'Results'!G444</f>
        <v>0</v>
      </c>
      <c r="H444" s="54">
        <f>'Results'!H444</f>
        <v>0</v>
      </c>
      <c r="I444" s="54">
        <f>'Results'!I444</f>
        <v>0</v>
      </c>
      <c r="J444" s="55">
        <f>'Results'!J444</f>
        <v>0</v>
      </c>
      <c r="K444" s="56">
        <f>0.01*'11'!B$16*'Matrix'!D444*'Results'!E444</f>
        <v>0</v>
      </c>
      <c r="L444" s="33">
        <f>0.01*('11'!C$16-'935'!Y444)*'Results'!C444*'Matrix'!D444*('11'!B$16/('11'!B$16-'935'!X444))*'935'!Q444</f>
        <v>0</v>
      </c>
      <c r="M444" s="49">
        <f>0.01*('11'!B$16-'935'!X444)*'Results'!D444</f>
        <v>0</v>
      </c>
      <c r="N444" s="33">
        <f>0.01*'11'!B$16*'Matrix'!I444*'Matrix'!AQ444</f>
        <v>0</v>
      </c>
      <c r="O444" s="33">
        <f>0.01*('11'!B$16-'935'!X444)*'Matrix'!AV444</f>
        <v>0</v>
      </c>
      <c r="P444" s="49">
        <f>0.01*'Matrix'!AK444*'935'!U444</f>
        <v>0</v>
      </c>
      <c r="Q444" s="56">
        <f>K444+L444+M444</f>
        <v>0</v>
      </c>
      <c r="R444" s="32">
        <f>'935'!Z444</f>
        <v>0</v>
      </c>
      <c r="S444" s="57">
        <f>Q444-R444</f>
        <v>0</v>
      </c>
      <c r="T444" s="58">
        <f>IF(R444,Q444/R444-1,"")</f>
        <v>0</v>
      </c>
      <c r="U444" s="56">
        <f>N444+O444+P444</f>
        <v>0</v>
      </c>
      <c r="V444" s="32">
        <f>'935'!AA444</f>
        <v>0</v>
      </c>
      <c r="W444" s="57">
        <f>U444-V444</f>
        <v>0</v>
      </c>
      <c r="X444" s="58">
        <f>IF(V444,U444/V444-1,"")</f>
        <v>0</v>
      </c>
      <c r="Y444" s="56">
        <f>0.01*('11'!B$16-'935'!X444)*'Matrix'!AS444</f>
        <v>0</v>
      </c>
      <c r="Z444" s="33">
        <f>0.01*'11'!B$16*'Matrix'!D444*'Matrix'!CA444</f>
        <v>0</v>
      </c>
      <c r="AA444" s="33">
        <f>'Matrix'!D444*MAX('Matrix'!CI444,0-('Matrix'!CH444+IF('935'!Q444=0,0,(1-'935'!Y444/'11'!C$16)*'11'!B$16/('11'!B$16-'935'!X444)*IF('Matrix'!D444=0,1,'Matrix'!AW444/'Matrix'!D444)*'Matrix'!BE444)))*'11'!B$16*0.01*'DNO totals'!B$274/'DNO totals'!B$296</f>
        <v>0</v>
      </c>
      <c r="AB444" s="33">
        <f>'Matrix'!D444*'Charging rates'!B$106*'Matrix'!CF444</f>
        <v>0</v>
      </c>
      <c r="AC444" s="33">
        <f>'Matrix'!D444*MAX('Matrix'!CI444,0-('Matrix'!CH444+IF('935'!Q444=0,0,(1-'935'!Y444/'11'!C$16)*'11'!B$16/('11'!B$16-'935'!X444)*IF('Matrix'!D444=0,1,'Matrix'!AW444/'Matrix'!D444)*'Matrix'!BE444)))*'11'!B$16*0.01*'DNO totals'!B$284/'DNO totals'!B$296</f>
        <v>0</v>
      </c>
      <c r="AD444" s="33">
        <f>0.01*('Matrix'!AW444*'11'!B$16*'Matrix'!BH444+'Matrix'!D444*'Matrix'!BI444*'935'!Q444*('11'!C$16-'935'!Y444)*('11'!B$16/('11'!B$16-'935'!X444)))</f>
        <v>0</v>
      </c>
      <c r="AE444" s="33">
        <f>'Matrix'!D444*'Charging rates'!B$116*('Parameters'!B$21+'Matrix'!J444)*IF('DNO totals'!B$323&lt;0,1,'935'!S444)</f>
        <v>0</v>
      </c>
      <c r="AF444" s="33">
        <f>'Matrix'!D444*MAX('Matrix'!CI444,0-('Matrix'!CH444+IF('935'!Q444=0,0,(1-'935'!Y444/'11'!C$16)*'11'!B$16/('11'!B$16-'935'!X444)*IF('Matrix'!D444=0,1,'Matrix'!AW444/'Matrix'!D444)*'Matrix'!BE444)))*'11'!B$16*0.01*(1-('DNO totals'!B$284+'DNO totals'!B$274)/'DNO totals'!B$296)</f>
        <v>0</v>
      </c>
      <c r="AG444" s="49">
        <f>Q444-Y444-Z444-AA444-AB444-AC444-AD444-AE444-AF444</f>
        <v>0</v>
      </c>
    </row>
    <row r="445" spans="1:33">
      <c r="A445" s="28">
        <v>345</v>
      </c>
      <c r="B445" s="48">
        <f>'Results'!B445</f>
        <v>0</v>
      </c>
      <c r="C445" s="34">
        <f>'Results'!C445</f>
        <v>0</v>
      </c>
      <c r="D445" s="54">
        <f>'Results'!D445</f>
        <v>0</v>
      </c>
      <c r="E445" s="54">
        <f>'Results'!E445</f>
        <v>0</v>
      </c>
      <c r="F445" s="55">
        <f>'Results'!F445</f>
        <v>0</v>
      </c>
      <c r="G445" s="34">
        <f>'Results'!G445</f>
        <v>0</v>
      </c>
      <c r="H445" s="54">
        <f>'Results'!H445</f>
        <v>0</v>
      </c>
      <c r="I445" s="54">
        <f>'Results'!I445</f>
        <v>0</v>
      </c>
      <c r="J445" s="55">
        <f>'Results'!J445</f>
        <v>0</v>
      </c>
      <c r="K445" s="56">
        <f>0.01*'11'!B$16*'Matrix'!D445*'Results'!E445</f>
        <v>0</v>
      </c>
      <c r="L445" s="33">
        <f>0.01*('11'!C$16-'935'!Y445)*'Results'!C445*'Matrix'!D445*('11'!B$16/('11'!B$16-'935'!X445))*'935'!Q445</f>
        <v>0</v>
      </c>
      <c r="M445" s="49">
        <f>0.01*('11'!B$16-'935'!X445)*'Results'!D445</f>
        <v>0</v>
      </c>
      <c r="N445" s="33">
        <f>0.01*'11'!B$16*'Matrix'!I445*'Matrix'!AQ445</f>
        <v>0</v>
      </c>
      <c r="O445" s="33">
        <f>0.01*('11'!B$16-'935'!X445)*'Matrix'!AV445</f>
        <v>0</v>
      </c>
      <c r="P445" s="49">
        <f>0.01*'Matrix'!AK445*'935'!U445</f>
        <v>0</v>
      </c>
      <c r="Q445" s="56">
        <f>K445+L445+M445</f>
        <v>0</v>
      </c>
      <c r="R445" s="32">
        <f>'935'!Z445</f>
        <v>0</v>
      </c>
      <c r="S445" s="57">
        <f>Q445-R445</f>
        <v>0</v>
      </c>
      <c r="T445" s="58">
        <f>IF(R445,Q445/R445-1,"")</f>
        <v>0</v>
      </c>
      <c r="U445" s="56">
        <f>N445+O445+P445</f>
        <v>0</v>
      </c>
      <c r="V445" s="32">
        <f>'935'!AA445</f>
        <v>0</v>
      </c>
      <c r="W445" s="57">
        <f>U445-V445</f>
        <v>0</v>
      </c>
      <c r="X445" s="58">
        <f>IF(V445,U445/V445-1,"")</f>
        <v>0</v>
      </c>
      <c r="Y445" s="56">
        <f>0.01*('11'!B$16-'935'!X445)*'Matrix'!AS445</f>
        <v>0</v>
      </c>
      <c r="Z445" s="33">
        <f>0.01*'11'!B$16*'Matrix'!D445*'Matrix'!CA445</f>
        <v>0</v>
      </c>
      <c r="AA445" s="33">
        <f>'Matrix'!D445*MAX('Matrix'!CI445,0-('Matrix'!CH445+IF('935'!Q445=0,0,(1-'935'!Y445/'11'!C$16)*'11'!B$16/('11'!B$16-'935'!X445)*IF('Matrix'!D445=0,1,'Matrix'!AW445/'Matrix'!D445)*'Matrix'!BE445)))*'11'!B$16*0.01*'DNO totals'!B$274/'DNO totals'!B$296</f>
        <v>0</v>
      </c>
      <c r="AB445" s="33">
        <f>'Matrix'!D445*'Charging rates'!B$106*'Matrix'!CF445</f>
        <v>0</v>
      </c>
      <c r="AC445" s="33">
        <f>'Matrix'!D445*MAX('Matrix'!CI445,0-('Matrix'!CH445+IF('935'!Q445=0,0,(1-'935'!Y445/'11'!C$16)*'11'!B$16/('11'!B$16-'935'!X445)*IF('Matrix'!D445=0,1,'Matrix'!AW445/'Matrix'!D445)*'Matrix'!BE445)))*'11'!B$16*0.01*'DNO totals'!B$284/'DNO totals'!B$296</f>
        <v>0</v>
      </c>
      <c r="AD445" s="33">
        <f>0.01*('Matrix'!AW445*'11'!B$16*'Matrix'!BH445+'Matrix'!D445*'Matrix'!BI445*'935'!Q445*('11'!C$16-'935'!Y445)*('11'!B$16/('11'!B$16-'935'!X445)))</f>
        <v>0</v>
      </c>
      <c r="AE445" s="33">
        <f>'Matrix'!D445*'Charging rates'!B$116*('Parameters'!B$21+'Matrix'!J445)*IF('DNO totals'!B$323&lt;0,1,'935'!S445)</f>
        <v>0</v>
      </c>
      <c r="AF445" s="33">
        <f>'Matrix'!D445*MAX('Matrix'!CI445,0-('Matrix'!CH445+IF('935'!Q445=0,0,(1-'935'!Y445/'11'!C$16)*'11'!B$16/('11'!B$16-'935'!X445)*IF('Matrix'!D445=0,1,'Matrix'!AW445/'Matrix'!D445)*'Matrix'!BE445)))*'11'!B$16*0.01*(1-('DNO totals'!B$284+'DNO totals'!B$274)/'DNO totals'!B$296)</f>
        <v>0</v>
      </c>
      <c r="AG445" s="49">
        <f>Q445-Y445-Z445-AA445-AB445-AC445-AD445-AE445-AF445</f>
        <v>0</v>
      </c>
    </row>
    <row r="446" spans="1:33">
      <c r="A446" s="28">
        <v>346</v>
      </c>
      <c r="B446" s="48">
        <f>'Results'!B446</f>
        <v>0</v>
      </c>
      <c r="C446" s="34">
        <f>'Results'!C446</f>
        <v>0</v>
      </c>
      <c r="D446" s="54">
        <f>'Results'!D446</f>
        <v>0</v>
      </c>
      <c r="E446" s="54">
        <f>'Results'!E446</f>
        <v>0</v>
      </c>
      <c r="F446" s="55">
        <f>'Results'!F446</f>
        <v>0</v>
      </c>
      <c r="G446" s="34">
        <f>'Results'!G446</f>
        <v>0</v>
      </c>
      <c r="H446" s="54">
        <f>'Results'!H446</f>
        <v>0</v>
      </c>
      <c r="I446" s="54">
        <f>'Results'!I446</f>
        <v>0</v>
      </c>
      <c r="J446" s="55">
        <f>'Results'!J446</f>
        <v>0</v>
      </c>
      <c r="K446" s="56">
        <f>0.01*'11'!B$16*'Matrix'!D446*'Results'!E446</f>
        <v>0</v>
      </c>
      <c r="L446" s="33">
        <f>0.01*('11'!C$16-'935'!Y446)*'Results'!C446*'Matrix'!D446*('11'!B$16/('11'!B$16-'935'!X446))*'935'!Q446</f>
        <v>0</v>
      </c>
      <c r="M446" s="49">
        <f>0.01*('11'!B$16-'935'!X446)*'Results'!D446</f>
        <v>0</v>
      </c>
      <c r="N446" s="33">
        <f>0.01*'11'!B$16*'Matrix'!I446*'Matrix'!AQ446</f>
        <v>0</v>
      </c>
      <c r="O446" s="33">
        <f>0.01*('11'!B$16-'935'!X446)*'Matrix'!AV446</f>
        <v>0</v>
      </c>
      <c r="P446" s="49">
        <f>0.01*'Matrix'!AK446*'935'!U446</f>
        <v>0</v>
      </c>
      <c r="Q446" s="56">
        <f>K446+L446+M446</f>
        <v>0</v>
      </c>
      <c r="R446" s="32">
        <f>'935'!Z446</f>
        <v>0</v>
      </c>
      <c r="S446" s="57">
        <f>Q446-R446</f>
        <v>0</v>
      </c>
      <c r="T446" s="58">
        <f>IF(R446,Q446/R446-1,"")</f>
        <v>0</v>
      </c>
      <c r="U446" s="56">
        <f>N446+O446+P446</f>
        <v>0</v>
      </c>
      <c r="V446" s="32">
        <f>'935'!AA446</f>
        <v>0</v>
      </c>
      <c r="W446" s="57">
        <f>U446-V446</f>
        <v>0</v>
      </c>
      <c r="X446" s="58">
        <f>IF(V446,U446/V446-1,"")</f>
        <v>0</v>
      </c>
      <c r="Y446" s="56">
        <f>0.01*('11'!B$16-'935'!X446)*'Matrix'!AS446</f>
        <v>0</v>
      </c>
      <c r="Z446" s="33">
        <f>0.01*'11'!B$16*'Matrix'!D446*'Matrix'!CA446</f>
        <v>0</v>
      </c>
      <c r="AA446" s="33">
        <f>'Matrix'!D446*MAX('Matrix'!CI446,0-('Matrix'!CH446+IF('935'!Q446=0,0,(1-'935'!Y446/'11'!C$16)*'11'!B$16/('11'!B$16-'935'!X446)*IF('Matrix'!D446=0,1,'Matrix'!AW446/'Matrix'!D446)*'Matrix'!BE446)))*'11'!B$16*0.01*'DNO totals'!B$274/'DNO totals'!B$296</f>
        <v>0</v>
      </c>
      <c r="AB446" s="33">
        <f>'Matrix'!D446*'Charging rates'!B$106*'Matrix'!CF446</f>
        <v>0</v>
      </c>
      <c r="AC446" s="33">
        <f>'Matrix'!D446*MAX('Matrix'!CI446,0-('Matrix'!CH446+IF('935'!Q446=0,0,(1-'935'!Y446/'11'!C$16)*'11'!B$16/('11'!B$16-'935'!X446)*IF('Matrix'!D446=0,1,'Matrix'!AW446/'Matrix'!D446)*'Matrix'!BE446)))*'11'!B$16*0.01*'DNO totals'!B$284/'DNO totals'!B$296</f>
        <v>0</v>
      </c>
      <c r="AD446" s="33">
        <f>0.01*('Matrix'!AW446*'11'!B$16*'Matrix'!BH446+'Matrix'!D446*'Matrix'!BI446*'935'!Q446*('11'!C$16-'935'!Y446)*('11'!B$16/('11'!B$16-'935'!X446)))</f>
        <v>0</v>
      </c>
      <c r="AE446" s="33">
        <f>'Matrix'!D446*'Charging rates'!B$116*('Parameters'!B$21+'Matrix'!J446)*IF('DNO totals'!B$323&lt;0,1,'935'!S446)</f>
        <v>0</v>
      </c>
      <c r="AF446" s="33">
        <f>'Matrix'!D446*MAX('Matrix'!CI446,0-('Matrix'!CH446+IF('935'!Q446=0,0,(1-'935'!Y446/'11'!C$16)*'11'!B$16/('11'!B$16-'935'!X446)*IF('Matrix'!D446=0,1,'Matrix'!AW446/'Matrix'!D446)*'Matrix'!BE446)))*'11'!B$16*0.01*(1-('DNO totals'!B$284+'DNO totals'!B$274)/'DNO totals'!B$296)</f>
        <v>0</v>
      </c>
      <c r="AG446" s="49">
        <f>Q446-Y446-Z446-AA446-AB446-AC446-AD446-AE446-AF446</f>
        <v>0</v>
      </c>
    </row>
    <row r="447" spans="1:33">
      <c r="A447" s="28">
        <v>347</v>
      </c>
      <c r="B447" s="48">
        <f>'Results'!B447</f>
        <v>0</v>
      </c>
      <c r="C447" s="34">
        <f>'Results'!C447</f>
        <v>0</v>
      </c>
      <c r="D447" s="54">
        <f>'Results'!D447</f>
        <v>0</v>
      </c>
      <c r="E447" s="54">
        <f>'Results'!E447</f>
        <v>0</v>
      </c>
      <c r="F447" s="55">
        <f>'Results'!F447</f>
        <v>0</v>
      </c>
      <c r="G447" s="34">
        <f>'Results'!G447</f>
        <v>0</v>
      </c>
      <c r="H447" s="54">
        <f>'Results'!H447</f>
        <v>0</v>
      </c>
      <c r="I447" s="54">
        <f>'Results'!I447</f>
        <v>0</v>
      </c>
      <c r="J447" s="55">
        <f>'Results'!J447</f>
        <v>0</v>
      </c>
      <c r="K447" s="56">
        <f>0.01*'11'!B$16*'Matrix'!D447*'Results'!E447</f>
        <v>0</v>
      </c>
      <c r="L447" s="33">
        <f>0.01*('11'!C$16-'935'!Y447)*'Results'!C447*'Matrix'!D447*('11'!B$16/('11'!B$16-'935'!X447))*'935'!Q447</f>
        <v>0</v>
      </c>
      <c r="M447" s="49">
        <f>0.01*('11'!B$16-'935'!X447)*'Results'!D447</f>
        <v>0</v>
      </c>
      <c r="N447" s="33">
        <f>0.01*'11'!B$16*'Matrix'!I447*'Matrix'!AQ447</f>
        <v>0</v>
      </c>
      <c r="O447" s="33">
        <f>0.01*('11'!B$16-'935'!X447)*'Matrix'!AV447</f>
        <v>0</v>
      </c>
      <c r="P447" s="49">
        <f>0.01*'Matrix'!AK447*'935'!U447</f>
        <v>0</v>
      </c>
      <c r="Q447" s="56">
        <f>K447+L447+M447</f>
        <v>0</v>
      </c>
      <c r="R447" s="32">
        <f>'935'!Z447</f>
        <v>0</v>
      </c>
      <c r="S447" s="57">
        <f>Q447-R447</f>
        <v>0</v>
      </c>
      <c r="T447" s="58">
        <f>IF(R447,Q447/R447-1,"")</f>
        <v>0</v>
      </c>
      <c r="U447" s="56">
        <f>N447+O447+P447</f>
        <v>0</v>
      </c>
      <c r="V447" s="32">
        <f>'935'!AA447</f>
        <v>0</v>
      </c>
      <c r="W447" s="57">
        <f>U447-V447</f>
        <v>0</v>
      </c>
      <c r="X447" s="58">
        <f>IF(V447,U447/V447-1,"")</f>
        <v>0</v>
      </c>
      <c r="Y447" s="56">
        <f>0.01*('11'!B$16-'935'!X447)*'Matrix'!AS447</f>
        <v>0</v>
      </c>
      <c r="Z447" s="33">
        <f>0.01*'11'!B$16*'Matrix'!D447*'Matrix'!CA447</f>
        <v>0</v>
      </c>
      <c r="AA447" s="33">
        <f>'Matrix'!D447*MAX('Matrix'!CI447,0-('Matrix'!CH447+IF('935'!Q447=0,0,(1-'935'!Y447/'11'!C$16)*'11'!B$16/('11'!B$16-'935'!X447)*IF('Matrix'!D447=0,1,'Matrix'!AW447/'Matrix'!D447)*'Matrix'!BE447)))*'11'!B$16*0.01*'DNO totals'!B$274/'DNO totals'!B$296</f>
        <v>0</v>
      </c>
      <c r="AB447" s="33">
        <f>'Matrix'!D447*'Charging rates'!B$106*'Matrix'!CF447</f>
        <v>0</v>
      </c>
      <c r="AC447" s="33">
        <f>'Matrix'!D447*MAX('Matrix'!CI447,0-('Matrix'!CH447+IF('935'!Q447=0,0,(1-'935'!Y447/'11'!C$16)*'11'!B$16/('11'!B$16-'935'!X447)*IF('Matrix'!D447=0,1,'Matrix'!AW447/'Matrix'!D447)*'Matrix'!BE447)))*'11'!B$16*0.01*'DNO totals'!B$284/'DNO totals'!B$296</f>
        <v>0</v>
      </c>
      <c r="AD447" s="33">
        <f>0.01*('Matrix'!AW447*'11'!B$16*'Matrix'!BH447+'Matrix'!D447*'Matrix'!BI447*'935'!Q447*('11'!C$16-'935'!Y447)*('11'!B$16/('11'!B$16-'935'!X447)))</f>
        <v>0</v>
      </c>
      <c r="AE447" s="33">
        <f>'Matrix'!D447*'Charging rates'!B$116*('Parameters'!B$21+'Matrix'!J447)*IF('DNO totals'!B$323&lt;0,1,'935'!S447)</f>
        <v>0</v>
      </c>
      <c r="AF447" s="33">
        <f>'Matrix'!D447*MAX('Matrix'!CI447,0-('Matrix'!CH447+IF('935'!Q447=0,0,(1-'935'!Y447/'11'!C$16)*'11'!B$16/('11'!B$16-'935'!X447)*IF('Matrix'!D447=0,1,'Matrix'!AW447/'Matrix'!D447)*'Matrix'!BE447)))*'11'!B$16*0.01*(1-('DNO totals'!B$284+'DNO totals'!B$274)/'DNO totals'!B$296)</f>
        <v>0</v>
      </c>
      <c r="AG447" s="49">
        <f>Q447-Y447-Z447-AA447-AB447-AC447-AD447-AE447-AF447</f>
        <v>0</v>
      </c>
    </row>
    <row r="448" spans="1:33">
      <c r="A448" s="28">
        <v>348</v>
      </c>
      <c r="B448" s="48">
        <f>'Results'!B448</f>
        <v>0</v>
      </c>
      <c r="C448" s="34">
        <f>'Results'!C448</f>
        <v>0</v>
      </c>
      <c r="D448" s="54">
        <f>'Results'!D448</f>
        <v>0</v>
      </c>
      <c r="E448" s="54">
        <f>'Results'!E448</f>
        <v>0</v>
      </c>
      <c r="F448" s="55">
        <f>'Results'!F448</f>
        <v>0</v>
      </c>
      <c r="G448" s="34">
        <f>'Results'!G448</f>
        <v>0</v>
      </c>
      <c r="H448" s="54">
        <f>'Results'!H448</f>
        <v>0</v>
      </c>
      <c r="I448" s="54">
        <f>'Results'!I448</f>
        <v>0</v>
      </c>
      <c r="J448" s="55">
        <f>'Results'!J448</f>
        <v>0</v>
      </c>
      <c r="K448" s="56">
        <f>0.01*'11'!B$16*'Matrix'!D448*'Results'!E448</f>
        <v>0</v>
      </c>
      <c r="L448" s="33">
        <f>0.01*('11'!C$16-'935'!Y448)*'Results'!C448*'Matrix'!D448*('11'!B$16/('11'!B$16-'935'!X448))*'935'!Q448</f>
        <v>0</v>
      </c>
      <c r="M448" s="49">
        <f>0.01*('11'!B$16-'935'!X448)*'Results'!D448</f>
        <v>0</v>
      </c>
      <c r="N448" s="33">
        <f>0.01*'11'!B$16*'Matrix'!I448*'Matrix'!AQ448</f>
        <v>0</v>
      </c>
      <c r="O448" s="33">
        <f>0.01*('11'!B$16-'935'!X448)*'Matrix'!AV448</f>
        <v>0</v>
      </c>
      <c r="P448" s="49">
        <f>0.01*'Matrix'!AK448*'935'!U448</f>
        <v>0</v>
      </c>
      <c r="Q448" s="56">
        <f>K448+L448+M448</f>
        <v>0</v>
      </c>
      <c r="R448" s="32">
        <f>'935'!Z448</f>
        <v>0</v>
      </c>
      <c r="S448" s="57">
        <f>Q448-R448</f>
        <v>0</v>
      </c>
      <c r="T448" s="58">
        <f>IF(R448,Q448/R448-1,"")</f>
        <v>0</v>
      </c>
      <c r="U448" s="56">
        <f>N448+O448+P448</f>
        <v>0</v>
      </c>
      <c r="V448" s="32">
        <f>'935'!AA448</f>
        <v>0</v>
      </c>
      <c r="W448" s="57">
        <f>U448-V448</f>
        <v>0</v>
      </c>
      <c r="X448" s="58">
        <f>IF(V448,U448/V448-1,"")</f>
        <v>0</v>
      </c>
      <c r="Y448" s="56">
        <f>0.01*('11'!B$16-'935'!X448)*'Matrix'!AS448</f>
        <v>0</v>
      </c>
      <c r="Z448" s="33">
        <f>0.01*'11'!B$16*'Matrix'!D448*'Matrix'!CA448</f>
        <v>0</v>
      </c>
      <c r="AA448" s="33">
        <f>'Matrix'!D448*MAX('Matrix'!CI448,0-('Matrix'!CH448+IF('935'!Q448=0,0,(1-'935'!Y448/'11'!C$16)*'11'!B$16/('11'!B$16-'935'!X448)*IF('Matrix'!D448=0,1,'Matrix'!AW448/'Matrix'!D448)*'Matrix'!BE448)))*'11'!B$16*0.01*'DNO totals'!B$274/'DNO totals'!B$296</f>
        <v>0</v>
      </c>
      <c r="AB448" s="33">
        <f>'Matrix'!D448*'Charging rates'!B$106*'Matrix'!CF448</f>
        <v>0</v>
      </c>
      <c r="AC448" s="33">
        <f>'Matrix'!D448*MAX('Matrix'!CI448,0-('Matrix'!CH448+IF('935'!Q448=0,0,(1-'935'!Y448/'11'!C$16)*'11'!B$16/('11'!B$16-'935'!X448)*IF('Matrix'!D448=0,1,'Matrix'!AW448/'Matrix'!D448)*'Matrix'!BE448)))*'11'!B$16*0.01*'DNO totals'!B$284/'DNO totals'!B$296</f>
        <v>0</v>
      </c>
      <c r="AD448" s="33">
        <f>0.01*('Matrix'!AW448*'11'!B$16*'Matrix'!BH448+'Matrix'!D448*'Matrix'!BI448*'935'!Q448*('11'!C$16-'935'!Y448)*('11'!B$16/('11'!B$16-'935'!X448)))</f>
        <v>0</v>
      </c>
      <c r="AE448" s="33">
        <f>'Matrix'!D448*'Charging rates'!B$116*('Parameters'!B$21+'Matrix'!J448)*IF('DNO totals'!B$323&lt;0,1,'935'!S448)</f>
        <v>0</v>
      </c>
      <c r="AF448" s="33">
        <f>'Matrix'!D448*MAX('Matrix'!CI448,0-('Matrix'!CH448+IF('935'!Q448=0,0,(1-'935'!Y448/'11'!C$16)*'11'!B$16/('11'!B$16-'935'!X448)*IF('Matrix'!D448=0,1,'Matrix'!AW448/'Matrix'!D448)*'Matrix'!BE448)))*'11'!B$16*0.01*(1-('DNO totals'!B$284+'DNO totals'!B$274)/'DNO totals'!B$296)</f>
        <v>0</v>
      </c>
      <c r="AG448" s="49">
        <f>Q448-Y448-Z448-AA448-AB448-AC448-AD448-AE448-AF448</f>
        <v>0</v>
      </c>
    </row>
    <row r="449" spans="1:33">
      <c r="A449" s="28">
        <v>349</v>
      </c>
      <c r="B449" s="48">
        <f>'Results'!B449</f>
        <v>0</v>
      </c>
      <c r="C449" s="34">
        <f>'Results'!C449</f>
        <v>0</v>
      </c>
      <c r="D449" s="54">
        <f>'Results'!D449</f>
        <v>0</v>
      </c>
      <c r="E449" s="54">
        <f>'Results'!E449</f>
        <v>0</v>
      </c>
      <c r="F449" s="55">
        <f>'Results'!F449</f>
        <v>0</v>
      </c>
      <c r="G449" s="34">
        <f>'Results'!G449</f>
        <v>0</v>
      </c>
      <c r="H449" s="54">
        <f>'Results'!H449</f>
        <v>0</v>
      </c>
      <c r="I449" s="54">
        <f>'Results'!I449</f>
        <v>0</v>
      </c>
      <c r="J449" s="55">
        <f>'Results'!J449</f>
        <v>0</v>
      </c>
      <c r="K449" s="56">
        <f>0.01*'11'!B$16*'Matrix'!D449*'Results'!E449</f>
        <v>0</v>
      </c>
      <c r="L449" s="33">
        <f>0.01*('11'!C$16-'935'!Y449)*'Results'!C449*'Matrix'!D449*('11'!B$16/('11'!B$16-'935'!X449))*'935'!Q449</f>
        <v>0</v>
      </c>
      <c r="M449" s="49">
        <f>0.01*('11'!B$16-'935'!X449)*'Results'!D449</f>
        <v>0</v>
      </c>
      <c r="N449" s="33">
        <f>0.01*'11'!B$16*'Matrix'!I449*'Matrix'!AQ449</f>
        <v>0</v>
      </c>
      <c r="O449" s="33">
        <f>0.01*('11'!B$16-'935'!X449)*'Matrix'!AV449</f>
        <v>0</v>
      </c>
      <c r="P449" s="49">
        <f>0.01*'Matrix'!AK449*'935'!U449</f>
        <v>0</v>
      </c>
      <c r="Q449" s="56">
        <f>K449+L449+M449</f>
        <v>0</v>
      </c>
      <c r="R449" s="32">
        <f>'935'!Z449</f>
        <v>0</v>
      </c>
      <c r="S449" s="57">
        <f>Q449-R449</f>
        <v>0</v>
      </c>
      <c r="T449" s="58">
        <f>IF(R449,Q449/R449-1,"")</f>
        <v>0</v>
      </c>
      <c r="U449" s="56">
        <f>N449+O449+P449</f>
        <v>0</v>
      </c>
      <c r="V449" s="32">
        <f>'935'!AA449</f>
        <v>0</v>
      </c>
      <c r="W449" s="57">
        <f>U449-V449</f>
        <v>0</v>
      </c>
      <c r="X449" s="58">
        <f>IF(V449,U449/V449-1,"")</f>
        <v>0</v>
      </c>
      <c r="Y449" s="56">
        <f>0.01*('11'!B$16-'935'!X449)*'Matrix'!AS449</f>
        <v>0</v>
      </c>
      <c r="Z449" s="33">
        <f>0.01*'11'!B$16*'Matrix'!D449*'Matrix'!CA449</f>
        <v>0</v>
      </c>
      <c r="AA449" s="33">
        <f>'Matrix'!D449*MAX('Matrix'!CI449,0-('Matrix'!CH449+IF('935'!Q449=0,0,(1-'935'!Y449/'11'!C$16)*'11'!B$16/('11'!B$16-'935'!X449)*IF('Matrix'!D449=0,1,'Matrix'!AW449/'Matrix'!D449)*'Matrix'!BE449)))*'11'!B$16*0.01*'DNO totals'!B$274/'DNO totals'!B$296</f>
        <v>0</v>
      </c>
      <c r="AB449" s="33">
        <f>'Matrix'!D449*'Charging rates'!B$106*'Matrix'!CF449</f>
        <v>0</v>
      </c>
      <c r="AC449" s="33">
        <f>'Matrix'!D449*MAX('Matrix'!CI449,0-('Matrix'!CH449+IF('935'!Q449=0,0,(1-'935'!Y449/'11'!C$16)*'11'!B$16/('11'!B$16-'935'!X449)*IF('Matrix'!D449=0,1,'Matrix'!AW449/'Matrix'!D449)*'Matrix'!BE449)))*'11'!B$16*0.01*'DNO totals'!B$284/'DNO totals'!B$296</f>
        <v>0</v>
      </c>
      <c r="AD449" s="33">
        <f>0.01*('Matrix'!AW449*'11'!B$16*'Matrix'!BH449+'Matrix'!D449*'Matrix'!BI449*'935'!Q449*('11'!C$16-'935'!Y449)*('11'!B$16/('11'!B$16-'935'!X449)))</f>
        <v>0</v>
      </c>
      <c r="AE449" s="33">
        <f>'Matrix'!D449*'Charging rates'!B$116*('Parameters'!B$21+'Matrix'!J449)*IF('DNO totals'!B$323&lt;0,1,'935'!S449)</f>
        <v>0</v>
      </c>
      <c r="AF449" s="33">
        <f>'Matrix'!D449*MAX('Matrix'!CI449,0-('Matrix'!CH449+IF('935'!Q449=0,0,(1-'935'!Y449/'11'!C$16)*'11'!B$16/('11'!B$16-'935'!X449)*IF('Matrix'!D449=0,1,'Matrix'!AW449/'Matrix'!D449)*'Matrix'!BE449)))*'11'!B$16*0.01*(1-('DNO totals'!B$284+'DNO totals'!B$274)/'DNO totals'!B$296)</f>
        <v>0</v>
      </c>
      <c r="AG449" s="49">
        <f>Q449-Y449-Z449-AA449-AB449-AC449-AD449-AE449-AF449</f>
        <v>0</v>
      </c>
    </row>
    <row r="450" spans="1:33">
      <c r="A450" s="28">
        <v>350</v>
      </c>
      <c r="B450" s="48">
        <f>'Results'!B450</f>
        <v>0</v>
      </c>
      <c r="C450" s="34">
        <f>'Results'!C450</f>
        <v>0</v>
      </c>
      <c r="D450" s="54">
        <f>'Results'!D450</f>
        <v>0</v>
      </c>
      <c r="E450" s="54">
        <f>'Results'!E450</f>
        <v>0</v>
      </c>
      <c r="F450" s="55">
        <f>'Results'!F450</f>
        <v>0</v>
      </c>
      <c r="G450" s="34">
        <f>'Results'!G450</f>
        <v>0</v>
      </c>
      <c r="H450" s="54">
        <f>'Results'!H450</f>
        <v>0</v>
      </c>
      <c r="I450" s="54">
        <f>'Results'!I450</f>
        <v>0</v>
      </c>
      <c r="J450" s="55">
        <f>'Results'!J450</f>
        <v>0</v>
      </c>
      <c r="K450" s="56">
        <f>0.01*'11'!B$16*'Matrix'!D450*'Results'!E450</f>
        <v>0</v>
      </c>
      <c r="L450" s="33">
        <f>0.01*('11'!C$16-'935'!Y450)*'Results'!C450*'Matrix'!D450*('11'!B$16/('11'!B$16-'935'!X450))*'935'!Q450</f>
        <v>0</v>
      </c>
      <c r="M450" s="49">
        <f>0.01*('11'!B$16-'935'!X450)*'Results'!D450</f>
        <v>0</v>
      </c>
      <c r="N450" s="33">
        <f>0.01*'11'!B$16*'Matrix'!I450*'Matrix'!AQ450</f>
        <v>0</v>
      </c>
      <c r="O450" s="33">
        <f>0.01*('11'!B$16-'935'!X450)*'Matrix'!AV450</f>
        <v>0</v>
      </c>
      <c r="P450" s="49">
        <f>0.01*'Matrix'!AK450*'935'!U450</f>
        <v>0</v>
      </c>
      <c r="Q450" s="56">
        <f>K450+L450+M450</f>
        <v>0</v>
      </c>
      <c r="R450" s="32">
        <f>'935'!Z450</f>
        <v>0</v>
      </c>
      <c r="S450" s="57">
        <f>Q450-R450</f>
        <v>0</v>
      </c>
      <c r="T450" s="58">
        <f>IF(R450,Q450/R450-1,"")</f>
        <v>0</v>
      </c>
      <c r="U450" s="56">
        <f>N450+O450+P450</f>
        <v>0</v>
      </c>
      <c r="V450" s="32">
        <f>'935'!AA450</f>
        <v>0</v>
      </c>
      <c r="W450" s="57">
        <f>U450-V450</f>
        <v>0</v>
      </c>
      <c r="X450" s="58">
        <f>IF(V450,U450/V450-1,"")</f>
        <v>0</v>
      </c>
      <c r="Y450" s="56">
        <f>0.01*('11'!B$16-'935'!X450)*'Matrix'!AS450</f>
        <v>0</v>
      </c>
      <c r="Z450" s="33">
        <f>0.01*'11'!B$16*'Matrix'!D450*'Matrix'!CA450</f>
        <v>0</v>
      </c>
      <c r="AA450" s="33">
        <f>'Matrix'!D450*MAX('Matrix'!CI450,0-('Matrix'!CH450+IF('935'!Q450=0,0,(1-'935'!Y450/'11'!C$16)*'11'!B$16/('11'!B$16-'935'!X450)*IF('Matrix'!D450=0,1,'Matrix'!AW450/'Matrix'!D450)*'Matrix'!BE450)))*'11'!B$16*0.01*'DNO totals'!B$274/'DNO totals'!B$296</f>
        <v>0</v>
      </c>
      <c r="AB450" s="33">
        <f>'Matrix'!D450*'Charging rates'!B$106*'Matrix'!CF450</f>
        <v>0</v>
      </c>
      <c r="AC450" s="33">
        <f>'Matrix'!D450*MAX('Matrix'!CI450,0-('Matrix'!CH450+IF('935'!Q450=0,0,(1-'935'!Y450/'11'!C$16)*'11'!B$16/('11'!B$16-'935'!X450)*IF('Matrix'!D450=0,1,'Matrix'!AW450/'Matrix'!D450)*'Matrix'!BE450)))*'11'!B$16*0.01*'DNO totals'!B$284/'DNO totals'!B$296</f>
        <v>0</v>
      </c>
      <c r="AD450" s="33">
        <f>0.01*('Matrix'!AW450*'11'!B$16*'Matrix'!BH450+'Matrix'!D450*'Matrix'!BI450*'935'!Q450*('11'!C$16-'935'!Y450)*('11'!B$16/('11'!B$16-'935'!X450)))</f>
        <v>0</v>
      </c>
      <c r="AE450" s="33">
        <f>'Matrix'!D450*'Charging rates'!B$116*('Parameters'!B$21+'Matrix'!J450)*IF('DNO totals'!B$323&lt;0,1,'935'!S450)</f>
        <v>0</v>
      </c>
      <c r="AF450" s="33">
        <f>'Matrix'!D450*MAX('Matrix'!CI450,0-('Matrix'!CH450+IF('935'!Q450=0,0,(1-'935'!Y450/'11'!C$16)*'11'!B$16/('11'!B$16-'935'!X450)*IF('Matrix'!D450=0,1,'Matrix'!AW450/'Matrix'!D450)*'Matrix'!BE450)))*'11'!B$16*0.01*(1-('DNO totals'!B$284+'DNO totals'!B$274)/'DNO totals'!B$296)</f>
        <v>0</v>
      </c>
      <c r="AG450" s="49">
        <f>Q450-Y450-Z450-AA450-AB450-AC450-AD450-AE450-AF450</f>
        <v>0</v>
      </c>
    </row>
    <row r="451" spans="1:33">
      <c r="A451" s="28">
        <v>351</v>
      </c>
      <c r="B451" s="48">
        <f>'Results'!B451</f>
        <v>0</v>
      </c>
      <c r="C451" s="34">
        <f>'Results'!C451</f>
        <v>0</v>
      </c>
      <c r="D451" s="54">
        <f>'Results'!D451</f>
        <v>0</v>
      </c>
      <c r="E451" s="54">
        <f>'Results'!E451</f>
        <v>0</v>
      </c>
      <c r="F451" s="55">
        <f>'Results'!F451</f>
        <v>0</v>
      </c>
      <c r="G451" s="34">
        <f>'Results'!G451</f>
        <v>0</v>
      </c>
      <c r="H451" s="54">
        <f>'Results'!H451</f>
        <v>0</v>
      </c>
      <c r="I451" s="54">
        <f>'Results'!I451</f>
        <v>0</v>
      </c>
      <c r="J451" s="55">
        <f>'Results'!J451</f>
        <v>0</v>
      </c>
      <c r="K451" s="56">
        <f>0.01*'11'!B$16*'Matrix'!D451*'Results'!E451</f>
        <v>0</v>
      </c>
      <c r="L451" s="33">
        <f>0.01*('11'!C$16-'935'!Y451)*'Results'!C451*'Matrix'!D451*('11'!B$16/('11'!B$16-'935'!X451))*'935'!Q451</f>
        <v>0</v>
      </c>
      <c r="M451" s="49">
        <f>0.01*('11'!B$16-'935'!X451)*'Results'!D451</f>
        <v>0</v>
      </c>
      <c r="N451" s="33">
        <f>0.01*'11'!B$16*'Matrix'!I451*'Matrix'!AQ451</f>
        <v>0</v>
      </c>
      <c r="O451" s="33">
        <f>0.01*('11'!B$16-'935'!X451)*'Matrix'!AV451</f>
        <v>0</v>
      </c>
      <c r="P451" s="49">
        <f>0.01*'Matrix'!AK451*'935'!U451</f>
        <v>0</v>
      </c>
      <c r="Q451" s="56">
        <f>K451+L451+M451</f>
        <v>0</v>
      </c>
      <c r="R451" s="32">
        <f>'935'!Z451</f>
        <v>0</v>
      </c>
      <c r="S451" s="57">
        <f>Q451-R451</f>
        <v>0</v>
      </c>
      <c r="T451" s="58">
        <f>IF(R451,Q451/R451-1,"")</f>
        <v>0</v>
      </c>
      <c r="U451" s="56">
        <f>N451+O451+P451</f>
        <v>0</v>
      </c>
      <c r="V451" s="32">
        <f>'935'!AA451</f>
        <v>0</v>
      </c>
      <c r="W451" s="57">
        <f>U451-V451</f>
        <v>0</v>
      </c>
      <c r="X451" s="58">
        <f>IF(V451,U451/V451-1,"")</f>
        <v>0</v>
      </c>
      <c r="Y451" s="56">
        <f>0.01*('11'!B$16-'935'!X451)*'Matrix'!AS451</f>
        <v>0</v>
      </c>
      <c r="Z451" s="33">
        <f>0.01*'11'!B$16*'Matrix'!D451*'Matrix'!CA451</f>
        <v>0</v>
      </c>
      <c r="AA451" s="33">
        <f>'Matrix'!D451*MAX('Matrix'!CI451,0-('Matrix'!CH451+IF('935'!Q451=0,0,(1-'935'!Y451/'11'!C$16)*'11'!B$16/('11'!B$16-'935'!X451)*IF('Matrix'!D451=0,1,'Matrix'!AW451/'Matrix'!D451)*'Matrix'!BE451)))*'11'!B$16*0.01*'DNO totals'!B$274/'DNO totals'!B$296</f>
        <v>0</v>
      </c>
      <c r="AB451" s="33">
        <f>'Matrix'!D451*'Charging rates'!B$106*'Matrix'!CF451</f>
        <v>0</v>
      </c>
      <c r="AC451" s="33">
        <f>'Matrix'!D451*MAX('Matrix'!CI451,0-('Matrix'!CH451+IF('935'!Q451=0,0,(1-'935'!Y451/'11'!C$16)*'11'!B$16/('11'!B$16-'935'!X451)*IF('Matrix'!D451=0,1,'Matrix'!AW451/'Matrix'!D451)*'Matrix'!BE451)))*'11'!B$16*0.01*'DNO totals'!B$284/'DNO totals'!B$296</f>
        <v>0</v>
      </c>
      <c r="AD451" s="33">
        <f>0.01*('Matrix'!AW451*'11'!B$16*'Matrix'!BH451+'Matrix'!D451*'Matrix'!BI451*'935'!Q451*('11'!C$16-'935'!Y451)*('11'!B$16/('11'!B$16-'935'!X451)))</f>
        <v>0</v>
      </c>
      <c r="AE451" s="33">
        <f>'Matrix'!D451*'Charging rates'!B$116*('Parameters'!B$21+'Matrix'!J451)*IF('DNO totals'!B$323&lt;0,1,'935'!S451)</f>
        <v>0</v>
      </c>
      <c r="AF451" s="33">
        <f>'Matrix'!D451*MAX('Matrix'!CI451,0-('Matrix'!CH451+IF('935'!Q451=0,0,(1-'935'!Y451/'11'!C$16)*'11'!B$16/('11'!B$16-'935'!X451)*IF('Matrix'!D451=0,1,'Matrix'!AW451/'Matrix'!D451)*'Matrix'!BE451)))*'11'!B$16*0.01*(1-('DNO totals'!B$284+'DNO totals'!B$274)/'DNO totals'!B$296)</f>
        <v>0</v>
      </c>
      <c r="AG451" s="49">
        <f>Q451-Y451-Z451-AA451-AB451-AC451-AD451-AE451-AF451</f>
        <v>0</v>
      </c>
    </row>
    <row r="452" spans="1:33">
      <c r="A452" s="28">
        <v>352</v>
      </c>
      <c r="B452" s="48">
        <f>'Results'!B452</f>
        <v>0</v>
      </c>
      <c r="C452" s="34">
        <f>'Results'!C452</f>
        <v>0</v>
      </c>
      <c r="D452" s="54">
        <f>'Results'!D452</f>
        <v>0</v>
      </c>
      <c r="E452" s="54">
        <f>'Results'!E452</f>
        <v>0</v>
      </c>
      <c r="F452" s="55">
        <f>'Results'!F452</f>
        <v>0</v>
      </c>
      <c r="G452" s="34">
        <f>'Results'!G452</f>
        <v>0</v>
      </c>
      <c r="H452" s="54">
        <f>'Results'!H452</f>
        <v>0</v>
      </c>
      <c r="I452" s="54">
        <f>'Results'!I452</f>
        <v>0</v>
      </c>
      <c r="J452" s="55">
        <f>'Results'!J452</f>
        <v>0</v>
      </c>
      <c r="K452" s="56">
        <f>0.01*'11'!B$16*'Matrix'!D452*'Results'!E452</f>
        <v>0</v>
      </c>
      <c r="L452" s="33">
        <f>0.01*('11'!C$16-'935'!Y452)*'Results'!C452*'Matrix'!D452*('11'!B$16/('11'!B$16-'935'!X452))*'935'!Q452</f>
        <v>0</v>
      </c>
      <c r="M452" s="49">
        <f>0.01*('11'!B$16-'935'!X452)*'Results'!D452</f>
        <v>0</v>
      </c>
      <c r="N452" s="33">
        <f>0.01*'11'!B$16*'Matrix'!I452*'Matrix'!AQ452</f>
        <v>0</v>
      </c>
      <c r="O452" s="33">
        <f>0.01*('11'!B$16-'935'!X452)*'Matrix'!AV452</f>
        <v>0</v>
      </c>
      <c r="P452" s="49">
        <f>0.01*'Matrix'!AK452*'935'!U452</f>
        <v>0</v>
      </c>
      <c r="Q452" s="56">
        <f>K452+L452+M452</f>
        <v>0</v>
      </c>
      <c r="R452" s="32">
        <f>'935'!Z452</f>
        <v>0</v>
      </c>
      <c r="S452" s="57">
        <f>Q452-R452</f>
        <v>0</v>
      </c>
      <c r="T452" s="58">
        <f>IF(R452,Q452/R452-1,"")</f>
        <v>0</v>
      </c>
      <c r="U452" s="56">
        <f>N452+O452+P452</f>
        <v>0</v>
      </c>
      <c r="V452" s="32">
        <f>'935'!AA452</f>
        <v>0</v>
      </c>
      <c r="W452" s="57">
        <f>U452-V452</f>
        <v>0</v>
      </c>
      <c r="X452" s="58">
        <f>IF(V452,U452/V452-1,"")</f>
        <v>0</v>
      </c>
      <c r="Y452" s="56">
        <f>0.01*('11'!B$16-'935'!X452)*'Matrix'!AS452</f>
        <v>0</v>
      </c>
      <c r="Z452" s="33">
        <f>0.01*'11'!B$16*'Matrix'!D452*'Matrix'!CA452</f>
        <v>0</v>
      </c>
      <c r="AA452" s="33">
        <f>'Matrix'!D452*MAX('Matrix'!CI452,0-('Matrix'!CH452+IF('935'!Q452=0,0,(1-'935'!Y452/'11'!C$16)*'11'!B$16/('11'!B$16-'935'!X452)*IF('Matrix'!D452=0,1,'Matrix'!AW452/'Matrix'!D452)*'Matrix'!BE452)))*'11'!B$16*0.01*'DNO totals'!B$274/'DNO totals'!B$296</f>
        <v>0</v>
      </c>
      <c r="AB452" s="33">
        <f>'Matrix'!D452*'Charging rates'!B$106*'Matrix'!CF452</f>
        <v>0</v>
      </c>
      <c r="AC452" s="33">
        <f>'Matrix'!D452*MAX('Matrix'!CI452,0-('Matrix'!CH452+IF('935'!Q452=0,0,(1-'935'!Y452/'11'!C$16)*'11'!B$16/('11'!B$16-'935'!X452)*IF('Matrix'!D452=0,1,'Matrix'!AW452/'Matrix'!D452)*'Matrix'!BE452)))*'11'!B$16*0.01*'DNO totals'!B$284/'DNO totals'!B$296</f>
        <v>0</v>
      </c>
      <c r="AD452" s="33">
        <f>0.01*('Matrix'!AW452*'11'!B$16*'Matrix'!BH452+'Matrix'!D452*'Matrix'!BI452*'935'!Q452*('11'!C$16-'935'!Y452)*('11'!B$16/('11'!B$16-'935'!X452)))</f>
        <v>0</v>
      </c>
      <c r="AE452" s="33">
        <f>'Matrix'!D452*'Charging rates'!B$116*('Parameters'!B$21+'Matrix'!J452)*IF('DNO totals'!B$323&lt;0,1,'935'!S452)</f>
        <v>0</v>
      </c>
      <c r="AF452" s="33">
        <f>'Matrix'!D452*MAX('Matrix'!CI452,0-('Matrix'!CH452+IF('935'!Q452=0,0,(1-'935'!Y452/'11'!C$16)*'11'!B$16/('11'!B$16-'935'!X452)*IF('Matrix'!D452=0,1,'Matrix'!AW452/'Matrix'!D452)*'Matrix'!BE452)))*'11'!B$16*0.01*(1-('DNO totals'!B$284+'DNO totals'!B$274)/'DNO totals'!B$296)</f>
        <v>0</v>
      </c>
      <c r="AG452" s="49">
        <f>Q452-Y452-Z452-AA452-AB452-AC452-AD452-AE452-AF452</f>
        <v>0</v>
      </c>
    </row>
    <row r="453" spans="1:33">
      <c r="A453" s="28">
        <v>353</v>
      </c>
      <c r="B453" s="48">
        <f>'Results'!B453</f>
        <v>0</v>
      </c>
      <c r="C453" s="34">
        <f>'Results'!C453</f>
        <v>0</v>
      </c>
      <c r="D453" s="54">
        <f>'Results'!D453</f>
        <v>0</v>
      </c>
      <c r="E453" s="54">
        <f>'Results'!E453</f>
        <v>0</v>
      </c>
      <c r="F453" s="55">
        <f>'Results'!F453</f>
        <v>0</v>
      </c>
      <c r="G453" s="34">
        <f>'Results'!G453</f>
        <v>0</v>
      </c>
      <c r="H453" s="54">
        <f>'Results'!H453</f>
        <v>0</v>
      </c>
      <c r="I453" s="54">
        <f>'Results'!I453</f>
        <v>0</v>
      </c>
      <c r="J453" s="55">
        <f>'Results'!J453</f>
        <v>0</v>
      </c>
      <c r="K453" s="56">
        <f>0.01*'11'!B$16*'Matrix'!D453*'Results'!E453</f>
        <v>0</v>
      </c>
      <c r="L453" s="33">
        <f>0.01*('11'!C$16-'935'!Y453)*'Results'!C453*'Matrix'!D453*('11'!B$16/('11'!B$16-'935'!X453))*'935'!Q453</f>
        <v>0</v>
      </c>
      <c r="M453" s="49">
        <f>0.01*('11'!B$16-'935'!X453)*'Results'!D453</f>
        <v>0</v>
      </c>
      <c r="N453" s="33">
        <f>0.01*'11'!B$16*'Matrix'!I453*'Matrix'!AQ453</f>
        <v>0</v>
      </c>
      <c r="O453" s="33">
        <f>0.01*('11'!B$16-'935'!X453)*'Matrix'!AV453</f>
        <v>0</v>
      </c>
      <c r="P453" s="49">
        <f>0.01*'Matrix'!AK453*'935'!U453</f>
        <v>0</v>
      </c>
      <c r="Q453" s="56">
        <f>K453+L453+M453</f>
        <v>0</v>
      </c>
      <c r="R453" s="32">
        <f>'935'!Z453</f>
        <v>0</v>
      </c>
      <c r="S453" s="57">
        <f>Q453-R453</f>
        <v>0</v>
      </c>
      <c r="T453" s="58">
        <f>IF(R453,Q453/R453-1,"")</f>
        <v>0</v>
      </c>
      <c r="U453" s="56">
        <f>N453+O453+P453</f>
        <v>0</v>
      </c>
      <c r="V453" s="32">
        <f>'935'!AA453</f>
        <v>0</v>
      </c>
      <c r="W453" s="57">
        <f>U453-V453</f>
        <v>0</v>
      </c>
      <c r="X453" s="58">
        <f>IF(V453,U453/V453-1,"")</f>
        <v>0</v>
      </c>
      <c r="Y453" s="56">
        <f>0.01*('11'!B$16-'935'!X453)*'Matrix'!AS453</f>
        <v>0</v>
      </c>
      <c r="Z453" s="33">
        <f>0.01*'11'!B$16*'Matrix'!D453*'Matrix'!CA453</f>
        <v>0</v>
      </c>
      <c r="AA453" s="33">
        <f>'Matrix'!D453*MAX('Matrix'!CI453,0-('Matrix'!CH453+IF('935'!Q453=0,0,(1-'935'!Y453/'11'!C$16)*'11'!B$16/('11'!B$16-'935'!X453)*IF('Matrix'!D453=0,1,'Matrix'!AW453/'Matrix'!D453)*'Matrix'!BE453)))*'11'!B$16*0.01*'DNO totals'!B$274/'DNO totals'!B$296</f>
        <v>0</v>
      </c>
      <c r="AB453" s="33">
        <f>'Matrix'!D453*'Charging rates'!B$106*'Matrix'!CF453</f>
        <v>0</v>
      </c>
      <c r="AC453" s="33">
        <f>'Matrix'!D453*MAX('Matrix'!CI453,0-('Matrix'!CH453+IF('935'!Q453=0,0,(1-'935'!Y453/'11'!C$16)*'11'!B$16/('11'!B$16-'935'!X453)*IF('Matrix'!D453=0,1,'Matrix'!AW453/'Matrix'!D453)*'Matrix'!BE453)))*'11'!B$16*0.01*'DNO totals'!B$284/'DNO totals'!B$296</f>
        <v>0</v>
      </c>
      <c r="AD453" s="33">
        <f>0.01*('Matrix'!AW453*'11'!B$16*'Matrix'!BH453+'Matrix'!D453*'Matrix'!BI453*'935'!Q453*('11'!C$16-'935'!Y453)*('11'!B$16/('11'!B$16-'935'!X453)))</f>
        <v>0</v>
      </c>
      <c r="AE453" s="33">
        <f>'Matrix'!D453*'Charging rates'!B$116*('Parameters'!B$21+'Matrix'!J453)*IF('DNO totals'!B$323&lt;0,1,'935'!S453)</f>
        <v>0</v>
      </c>
      <c r="AF453" s="33">
        <f>'Matrix'!D453*MAX('Matrix'!CI453,0-('Matrix'!CH453+IF('935'!Q453=0,0,(1-'935'!Y453/'11'!C$16)*'11'!B$16/('11'!B$16-'935'!X453)*IF('Matrix'!D453=0,1,'Matrix'!AW453/'Matrix'!D453)*'Matrix'!BE453)))*'11'!B$16*0.01*(1-('DNO totals'!B$284+'DNO totals'!B$274)/'DNO totals'!B$296)</f>
        <v>0</v>
      </c>
      <c r="AG453" s="49">
        <f>Q453-Y453-Z453-AA453-AB453-AC453-AD453-AE453-AF453</f>
        <v>0</v>
      </c>
    </row>
    <row r="454" spans="1:33">
      <c r="A454" s="28">
        <v>354</v>
      </c>
      <c r="B454" s="48">
        <f>'Results'!B454</f>
        <v>0</v>
      </c>
      <c r="C454" s="34">
        <f>'Results'!C454</f>
        <v>0</v>
      </c>
      <c r="D454" s="54">
        <f>'Results'!D454</f>
        <v>0</v>
      </c>
      <c r="E454" s="54">
        <f>'Results'!E454</f>
        <v>0</v>
      </c>
      <c r="F454" s="55">
        <f>'Results'!F454</f>
        <v>0</v>
      </c>
      <c r="G454" s="34">
        <f>'Results'!G454</f>
        <v>0</v>
      </c>
      <c r="H454" s="54">
        <f>'Results'!H454</f>
        <v>0</v>
      </c>
      <c r="I454" s="54">
        <f>'Results'!I454</f>
        <v>0</v>
      </c>
      <c r="J454" s="55">
        <f>'Results'!J454</f>
        <v>0</v>
      </c>
      <c r="K454" s="56">
        <f>0.01*'11'!B$16*'Matrix'!D454*'Results'!E454</f>
        <v>0</v>
      </c>
      <c r="L454" s="33">
        <f>0.01*('11'!C$16-'935'!Y454)*'Results'!C454*'Matrix'!D454*('11'!B$16/('11'!B$16-'935'!X454))*'935'!Q454</f>
        <v>0</v>
      </c>
      <c r="M454" s="49">
        <f>0.01*('11'!B$16-'935'!X454)*'Results'!D454</f>
        <v>0</v>
      </c>
      <c r="N454" s="33">
        <f>0.01*'11'!B$16*'Matrix'!I454*'Matrix'!AQ454</f>
        <v>0</v>
      </c>
      <c r="O454" s="33">
        <f>0.01*('11'!B$16-'935'!X454)*'Matrix'!AV454</f>
        <v>0</v>
      </c>
      <c r="P454" s="49">
        <f>0.01*'Matrix'!AK454*'935'!U454</f>
        <v>0</v>
      </c>
      <c r="Q454" s="56">
        <f>K454+L454+M454</f>
        <v>0</v>
      </c>
      <c r="R454" s="32">
        <f>'935'!Z454</f>
        <v>0</v>
      </c>
      <c r="S454" s="57">
        <f>Q454-R454</f>
        <v>0</v>
      </c>
      <c r="T454" s="58">
        <f>IF(R454,Q454/R454-1,"")</f>
        <v>0</v>
      </c>
      <c r="U454" s="56">
        <f>N454+O454+P454</f>
        <v>0</v>
      </c>
      <c r="V454" s="32">
        <f>'935'!AA454</f>
        <v>0</v>
      </c>
      <c r="W454" s="57">
        <f>U454-V454</f>
        <v>0</v>
      </c>
      <c r="X454" s="58">
        <f>IF(V454,U454/V454-1,"")</f>
        <v>0</v>
      </c>
      <c r="Y454" s="56">
        <f>0.01*('11'!B$16-'935'!X454)*'Matrix'!AS454</f>
        <v>0</v>
      </c>
      <c r="Z454" s="33">
        <f>0.01*'11'!B$16*'Matrix'!D454*'Matrix'!CA454</f>
        <v>0</v>
      </c>
      <c r="AA454" s="33">
        <f>'Matrix'!D454*MAX('Matrix'!CI454,0-('Matrix'!CH454+IF('935'!Q454=0,0,(1-'935'!Y454/'11'!C$16)*'11'!B$16/('11'!B$16-'935'!X454)*IF('Matrix'!D454=0,1,'Matrix'!AW454/'Matrix'!D454)*'Matrix'!BE454)))*'11'!B$16*0.01*'DNO totals'!B$274/'DNO totals'!B$296</f>
        <v>0</v>
      </c>
      <c r="AB454" s="33">
        <f>'Matrix'!D454*'Charging rates'!B$106*'Matrix'!CF454</f>
        <v>0</v>
      </c>
      <c r="AC454" s="33">
        <f>'Matrix'!D454*MAX('Matrix'!CI454,0-('Matrix'!CH454+IF('935'!Q454=0,0,(1-'935'!Y454/'11'!C$16)*'11'!B$16/('11'!B$16-'935'!X454)*IF('Matrix'!D454=0,1,'Matrix'!AW454/'Matrix'!D454)*'Matrix'!BE454)))*'11'!B$16*0.01*'DNO totals'!B$284/'DNO totals'!B$296</f>
        <v>0</v>
      </c>
      <c r="AD454" s="33">
        <f>0.01*('Matrix'!AW454*'11'!B$16*'Matrix'!BH454+'Matrix'!D454*'Matrix'!BI454*'935'!Q454*('11'!C$16-'935'!Y454)*('11'!B$16/('11'!B$16-'935'!X454)))</f>
        <v>0</v>
      </c>
      <c r="AE454" s="33">
        <f>'Matrix'!D454*'Charging rates'!B$116*('Parameters'!B$21+'Matrix'!J454)*IF('DNO totals'!B$323&lt;0,1,'935'!S454)</f>
        <v>0</v>
      </c>
      <c r="AF454" s="33">
        <f>'Matrix'!D454*MAX('Matrix'!CI454,0-('Matrix'!CH454+IF('935'!Q454=0,0,(1-'935'!Y454/'11'!C$16)*'11'!B$16/('11'!B$16-'935'!X454)*IF('Matrix'!D454=0,1,'Matrix'!AW454/'Matrix'!D454)*'Matrix'!BE454)))*'11'!B$16*0.01*(1-('DNO totals'!B$284+'DNO totals'!B$274)/'DNO totals'!B$296)</f>
        <v>0</v>
      </c>
      <c r="AG454" s="49">
        <f>Q454-Y454-Z454-AA454-AB454-AC454-AD454-AE454-AF454</f>
        <v>0</v>
      </c>
    </row>
    <row r="455" spans="1:33">
      <c r="A455" s="28">
        <v>355</v>
      </c>
      <c r="B455" s="48">
        <f>'Results'!B455</f>
        <v>0</v>
      </c>
      <c r="C455" s="34">
        <f>'Results'!C455</f>
        <v>0</v>
      </c>
      <c r="D455" s="54">
        <f>'Results'!D455</f>
        <v>0</v>
      </c>
      <c r="E455" s="54">
        <f>'Results'!E455</f>
        <v>0</v>
      </c>
      <c r="F455" s="55">
        <f>'Results'!F455</f>
        <v>0</v>
      </c>
      <c r="G455" s="34">
        <f>'Results'!G455</f>
        <v>0</v>
      </c>
      <c r="H455" s="54">
        <f>'Results'!H455</f>
        <v>0</v>
      </c>
      <c r="I455" s="54">
        <f>'Results'!I455</f>
        <v>0</v>
      </c>
      <c r="J455" s="55">
        <f>'Results'!J455</f>
        <v>0</v>
      </c>
      <c r="K455" s="56">
        <f>0.01*'11'!B$16*'Matrix'!D455*'Results'!E455</f>
        <v>0</v>
      </c>
      <c r="L455" s="33">
        <f>0.01*('11'!C$16-'935'!Y455)*'Results'!C455*'Matrix'!D455*('11'!B$16/('11'!B$16-'935'!X455))*'935'!Q455</f>
        <v>0</v>
      </c>
      <c r="M455" s="49">
        <f>0.01*('11'!B$16-'935'!X455)*'Results'!D455</f>
        <v>0</v>
      </c>
      <c r="N455" s="33">
        <f>0.01*'11'!B$16*'Matrix'!I455*'Matrix'!AQ455</f>
        <v>0</v>
      </c>
      <c r="O455" s="33">
        <f>0.01*('11'!B$16-'935'!X455)*'Matrix'!AV455</f>
        <v>0</v>
      </c>
      <c r="P455" s="49">
        <f>0.01*'Matrix'!AK455*'935'!U455</f>
        <v>0</v>
      </c>
      <c r="Q455" s="56">
        <f>K455+L455+M455</f>
        <v>0</v>
      </c>
      <c r="R455" s="32">
        <f>'935'!Z455</f>
        <v>0</v>
      </c>
      <c r="S455" s="57">
        <f>Q455-R455</f>
        <v>0</v>
      </c>
      <c r="T455" s="58">
        <f>IF(R455,Q455/R455-1,"")</f>
        <v>0</v>
      </c>
      <c r="U455" s="56">
        <f>N455+O455+P455</f>
        <v>0</v>
      </c>
      <c r="V455" s="32">
        <f>'935'!AA455</f>
        <v>0</v>
      </c>
      <c r="W455" s="57">
        <f>U455-V455</f>
        <v>0</v>
      </c>
      <c r="X455" s="58">
        <f>IF(V455,U455/V455-1,"")</f>
        <v>0</v>
      </c>
      <c r="Y455" s="56">
        <f>0.01*('11'!B$16-'935'!X455)*'Matrix'!AS455</f>
        <v>0</v>
      </c>
      <c r="Z455" s="33">
        <f>0.01*'11'!B$16*'Matrix'!D455*'Matrix'!CA455</f>
        <v>0</v>
      </c>
      <c r="AA455" s="33">
        <f>'Matrix'!D455*MAX('Matrix'!CI455,0-('Matrix'!CH455+IF('935'!Q455=0,0,(1-'935'!Y455/'11'!C$16)*'11'!B$16/('11'!B$16-'935'!X455)*IF('Matrix'!D455=0,1,'Matrix'!AW455/'Matrix'!D455)*'Matrix'!BE455)))*'11'!B$16*0.01*'DNO totals'!B$274/'DNO totals'!B$296</f>
        <v>0</v>
      </c>
      <c r="AB455" s="33">
        <f>'Matrix'!D455*'Charging rates'!B$106*'Matrix'!CF455</f>
        <v>0</v>
      </c>
      <c r="AC455" s="33">
        <f>'Matrix'!D455*MAX('Matrix'!CI455,0-('Matrix'!CH455+IF('935'!Q455=0,0,(1-'935'!Y455/'11'!C$16)*'11'!B$16/('11'!B$16-'935'!X455)*IF('Matrix'!D455=0,1,'Matrix'!AW455/'Matrix'!D455)*'Matrix'!BE455)))*'11'!B$16*0.01*'DNO totals'!B$284/'DNO totals'!B$296</f>
        <v>0</v>
      </c>
      <c r="AD455" s="33">
        <f>0.01*('Matrix'!AW455*'11'!B$16*'Matrix'!BH455+'Matrix'!D455*'Matrix'!BI455*'935'!Q455*('11'!C$16-'935'!Y455)*('11'!B$16/('11'!B$16-'935'!X455)))</f>
        <v>0</v>
      </c>
      <c r="AE455" s="33">
        <f>'Matrix'!D455*'Charging rates'!B$116*('Parameters'!B$21+'Matrix'!J455)*IF('DNO totals'!B$323&lt;0,1,'935'!S455)</f>
        <v>0</v>
      </c>
      <c r="AF455" s="33">
        <f>'Matrix'!D455*MAX('Matrix'!CI455,0-('Matrix'!CH455+IF('935'!Q455=0,0,(1-'935'!Y455/'11'!C$16)*'11'!B$16/('11'!B$16-'935'!X455)*IF('Matrix'!D455=0,1,'Matrix'!AW455/'Matrix'!D455)*'Matrix'!BE455)))*'11'!B$16*0.01*(1-('DNO totals'!B$284+'DNO totals'!B$274)/'DNO totals'!B$296)</f>
        <v>0</v>
      </c>
      <c r="AG455" s="49">
        <f>Q455-Y455-Z455-AA455-AB455-AC455-AD455-AE455-AF455</f>
        <v>0</v>
      </c>
    </row>
    <row r="456" spans="1:33">
      <c r="A456" s="28">
        <v>356</v>
      </c>
      <c r="B456" s="48">
        <f>'Results'!B456</f>
        <v>0</v>
      </c>
      <c r="C456" s="34">
        <f>'Results'!C456</f>
        <v>0</v>
      </c>
      <c r="D456" s="54">
        <f>'Results'!D456</f>
        <v>0</v>
      </c>
      <c r="E456" s="54">
        <f>'Results'!E456</f>
        <v>0</v>
      </c>
      <c r="F456" s="55">
        <f>'Results'!F456</f>
        <v>0</v>
      </c>
      <c r="G456" s="34">
        <f>'Results'!G456</f>
        <v>0</v>
      </c>
      <c r="H456" s="54">
        <f>'Results'!H456</f>
        <v>0</v>
      </c>
      <c r="I456" s="54">
        <f>'Results'!I456</f>
        <v>0</v>
      </c>
      <c r="J456" s="55">
        <f>'Results'!J456</f>
        <v>0</v>
      </c>
      <c r="K456" s="56">
        <f>0.01*'11'!B$16*'Matrix'!D456*'Results'!E456</f>
        <v>0</v>
      </c>
      <c r="L456" s="33">
        <f>0.01*('11'!C$16-'935'!Y456)*'Results'!C456*'Matrix'!D456*('11'!B$16/('11'!B$16-'935'!X456))*'935'!Q456</f>
        <v>0</v>
      </c>
      <c r="M456" s="49">
        <f>0.01*('11'!B$16-'935'!X456)*'Results'!D456</f>
        <v>0</v>
      </c>
      <c r="N456" s="33">
        <f>0.01*'11'!B$16*'Matrix'!I456*'Matrix'!AQ456</f>
        <v>0</v>
      </c>
      <c r="O456" s="33">
        <f>0.01*('11'!B$16-'935'!X456)*'Matrix'!AV456</f>
        <v>0</v>
      </c>
      <c r="P456" s="49">
        <f>0.01*'Matrix'!AK456*'935'!U456</f>
        <v>0</v>
      </c>
      <c r="Q456" s="56">
        <f>K456+L456+M456</f>
        <v>0</v>
      </c>
      <c r="R456" s="32">
        <f>'935'!Z456</f>
        <v>0</v>
      </c>
      <c r="S456" s="57">
        <f>Q456-R456</f>
        <v>0</v>
      </c>
      <c r="T456" s="58">
        <f>IF(R456,Q456/R456-1,"")</f>
        <v>0</v>
      </c>
      <c r="U456" s="56">
        <f>N456+O456+P456</f>
        <v>0</v>
      </c>
      <c r="V456" s="32">
        <f>'935'!AA456</f>
        <v>0</v>
      </c>
      <c r="W456" s="57">
        <f>U456-V456</f>
        <v>0</v>
      </c>
      <c r="X456" s="58">
        <f>IF(V456,U456/V456-1,"")</f>
        <v>0</v>
      </c>
      <c r="Y456" s="56">
        <f>0.01*('11'!B$16-'935'!X456)*'Matrix'!AS456</f>
        <v>0</v>
      </c>
      <c r="Z456" s="33">
        <f>0.01*'11'!B$16*'Matrix'!D456*'Matrix'!CA456</f>
        <v>0</v>
      </c>
      <c r="AA456" s="33">
        <f>'Matrix'!D456*MAX('Matrix'!CI456,0-('Matrix'!CH456+IF('935'!Q456=0,0,(1-'935'!Y456/'11'!C$16)*'11'!B$16/('11'!B$16-'935'!X456)*IF('Matrix'!D456=0,1,'Matrix'!AW456/'Matrix'!D456)*'Matrix'!BE456)))*'11'!B$16*0.01*'DNO totals'!B$274/'DNO totals'!B$296</f>
        <v>0</v>
      </c>
      <c r="AB456" s="33">
        <f>'Matrix'!D456*'Charging rates'!B$106*'Matrix'!CF456</f>
        <v>0</v>
      </c>
      <c r="AC456" s="33">
        <f>'Matrix'!D456*MAX('Matrix'!CI456,0-('Matrix'!CH456+IF('935'!Q456=0,0,(1-'935'!Y456/'11'!C$16)*'11'!B$16/('11'!B$16-'935'!X456)*IF('Matrix'!D456=0,1,'Matrix'!AW456/'Matrix'!D456)*'Matrix'!BE456)))*'11'!B$16*0.01*'DNO totals'!B$284/'DNO totals'!B$296</f>
        <v>0</v>
      </c>
      <c r="AD456" s="33">
        <f>0.01*('Matrix'!AW456*'11'!B$16*'Matrix'!BH456+'Matrix'!D456*'Matrix'!BI456*'935'!Q456*('11'!C$16-'935'!Y456)*('11'!B$16/('11'!B$16-'935'!X456)))</f>
        <v>0</v>
      </c>
      <c r="AE456" s="33">
        <f>'Matrix'!D456*'Charging rates'!B$116*('Parameters'!B$21+'Matrix'!J456)*IF('DNO totals'!B$323&lt;0,1,'935'!S456)</f>
        <v>0</v>
      </c>
      <c r="AF456" s="33">
        <f>'Matrix'!D456*MAX('Matrix'!CI456,0-('Matrix'!CH456+IF('935'!Q456=0,0,(1-'935'!Y456/'11'!C$16)*'11'!B$16/('11'!B$16-'935'!X456)*IF('Matrix'!D456=0,1,'Matrix'!AW456/'Matrix'!D456)*'Matrix'!BE456)))*'11'!B$16*0.01*(1-('DNO totals'!B$284+'DNO totals'!B$274)/'DNO totals'!B$296)</f>
        <v>0</v>
      </c>
      <c r="AG456" s="49">
        <f>Q456-Y456-Z456-AA456-AB456-AC456-AD456-AE456-AF456</f>
        <v>0</v>
      </c>
    </row>
    <row r="457" spans="1:33">
      <c r="A457" s="28">
        <v>357</v>
      </c>
      <c r="B457" s="48">
        <f>'Results'!B457</f>
        <v>0</v>
      </c>
      <c r="C457" s="34">
        <f>'Results'!C457</f>
        <v>0</v>
      </c>
      <c r="D457" s="54">
        <f>'Results'!D457</f>
        <v>0</v>
      </c>
      <c r="E457" s="54">
        <f>'Results'!E457</f>
        <v>0</v>
      </c>
      <c r="F457" s="55">
        <f>'Results'!F457</f>
        <v>0</v>
      </c>
      <c r="G457" s="34">
        <f>'Results'!G457</f>
        <v>0</v>
      </c>
      <c r="H457" s="54">
        <f>'Results'!H457</f>
        <v>0</v>
      </c>
      <c r="I457" s="54">
        <f>'Results'!I457</f>
        <v>0</v>
      </c>
      <c r="J457" s="55">
        <f>'Results'!J457</f>
        <v>0</v>
      </c>
      <c r="K457" s="56">
        <f>0.01*'11'!B$16*'Matrix'!D457*'Results'!E457</f>
        <v>0</v>
      </c>
      <c r="L457" s="33">
        <f>0.01*('11'!C$16-'935'!Y457)*'Results'!C457*'Matrix'!D457*('11'!B$16/('11'!B$16-'935'!X457))*'935'!Q457</f>
        <v>0</v>
      </c>
      <c r="M457" s="49">
        <f>0.01*('11'!B$16-'935'!X457)*'Results'!D457</f>
        <v>0</v>
      </c>
      <c r="N457" s="33">
        <f>0.01*'11'!B$16*'Matrix'!I457*'Matrix'!AQ457</f>
        <v>0</v>
      </c>
      <c r="O457" s="33">
        <f>0.01*('11'!B$16-'935'!X457)*'Matrix'!AV457</f>
        <v>0</v>
      </c>
      <c r="P457" s="49">
        <f>0.01*'Matrix'!AK457*'935'!U457</f>
        <v>0</v>
      </c>
      <c r="Q457" s="56">
        <f>K457+L457+M457</f>
        <v>0</v>
      </c>
      <c r="R457" s="32">
        <f>'935'!Z457</f>
        <v>0</v>
      </c>
      <c r="S457" s="57">
        <f>Q457-R457</f>
        <v>0</v>
      </c>
      <c r="T457" s="58">
        <f>IF(R457,Q457/R457-1,"")</f>
        <v>0</v>
      </c>
      <c r="U457" s="56">
        <f>N457+O457+P457</f>
        <v>0</v>
      </c>
      <c r="V457" s="32">
        <f>'935'!AA457</f>
        <v>0</v>
      </c>
      <c r="W457" s="57">
        <f>U457-V457</f>
        <v>0</v>
      </c>
      <c r="X457" s="58">
        <f>IF(V457,U457/V457-1,"")</f>
        <v>0</v>
      </c>
      <c r="Y457" s="56">
        <f>0.01*('11'!B$16-'935'!X457)*'Matrix'!AS457</f>
        <v>0</v>
      </c>
      <c r="Z457" s="33">
        <f>0.01*'11'!B$16*'Matrix'!D457*'Matrix'!CA457</f>
        <v>0</v>
      </c>
      <c r="AA457" s="33">
        <f>'Matrix'!D457*MAX('Matrix'!CI457,0-('Matrix'!CH457+IF('935'!Q457=0,0,(1-'935'!Y457/'11'!C$16)*'11'!B$16/('11'!B$16-'935'!X457)*IF('Matrix'!D457=0,1,'Matrix'!AW457/'Matrix'!D457)*'Matrix'!BE457)))*'11'!B$16*0.01*'DNO totals'!B$274/'DNO totals'!B$296</f>
        <v>0</v>
      </c>
      <c r="AB457" s="33">
        <f>'Matrix'!D457*'Charging rates'!B$106*'Matrix'!CF457</f>
        <v>0</v>
      </c>
      <c r="AC457" s="33">
        <f>'Matrix'!D457*MAX('Matrix'!CI457,0-('Matrix'!CH457+IF('935'!Q457=0,0,(1-'935'!Y457/'11'!C$16)*'11'!B$16/('11'!B$16-'935'!X457)*IF('Matrix'!D457=0,1,'Matrix'!AW457/'Matrix'!D457)*'Matrix'!BE457)))*'11'!B$16*0.01*'DNO totals'!B$284/'DNO totals'!B$296</f>
        <v>0</v>
      </c>
      <c r="AD457" s="33">
        <f>0.01*('Matrix'!AW457*'11'!B$16*'Matrix'!BH457+'Matrix'!D457*'Matrix'!BI457*'935'!Q457*('11'!C$16-'935'!Y457)*('11'!B$16/('11'!B$16-'935'!X457)))</f>
        <v>0</v>
      </c>
      <c r="AE457" s="33">
        <f>'Matrix'!D457*'Charging rates'!B$116*('Parameters'!B$21+'Matrix'!J457)*IF('DNO totals'!B$323&lt;0,1,'935'!S457)</f>
        <v>0</v>
      </c>
      <c r="AF457" s="33">
        <f>'Matrix'!D457*MAX('Matrix'!CI457,0-('Matrix'!CH457+IF('935'!Q457=0,0,(1-'935'!Y457/'11'!C$16)*'11'!B$16/('11'!B$16-'935'!X457)*IF('Matrix'!D457=0,1,'Matrix'!AW457/'Matrix'!D457)*'Matrix'!BE457)))*'11'!B$16*0.01*(1-('DNO totals'!B$284+'DNO totals'!B$274)/'DNO totals'!B$296)</f>
        <v>0</v>
      </c>
      <c r="AG457" s="49">
        <f>Q457-Y457-Z457-AA457-AB457-AC457-AD457-AE457-AF457</f>
        <v>0</v>
      </c>
    </row>
    <row r="458" spans="1:33">
      <c r="A458" s="28">
        <v>358</v>
      </c>
      <c r="B458" s="48">
        <f>'Results'!B458</f>
        <v>0</v>
      </c>
      <c r="C458" s="34">
        <f>'Results'!C458</f>
        <v>0</v>
      </c>
      <c r="D458" s="54">
        <f>'Results'!D458</f>
        <v>0</v>
      </c>
      <c r="E458" s="54">
        <f>'Results'!E458</f>
        <v>0</v>
      </c>
      <c r="F458" s="55">
        <f>'Results'!F458</f>
        <v>0</v>
      </c>
      <c r="G458" s="34">
        <f>'Results'!G458</f>
        <v>0</v>
      </c>
      <c r="H458" s="54">
        <f>'Results'!H458</f>
        <v>0</v>
      </c>
      <c r="I458" s="54">
        <f>'Results'!I458</f>
        <v>0</v>
      </c>
      <c r="J458" s="55">
        <f>'Results'!J458</f>
        <v>0</v>
      </c>
      <c r="K458" s="56">
        <f>0.01*'11'!B$16*'Matrix'!D458*'Results'!E458</f>
        <v>0</v>
      </c>
      <c r="L458" s="33">
        <f>0.01*('11'!C$16-'935'!Y458)*'Results'!C458*'Matrix'!D458*('11'!B$16/('11'!B$16-'935'!X458))*'935'!Q458</f>
        <v>0</v>
      </c>
      <c r="M458" s="49">
        <f>0.01*('11'!B$16-'935'!X458)*'Results'!D458</f>
        <v>0</v>
      </c>
      <c r="N458" s="33">
        <f>0.01*'11'!B$16*'Matrix'!I458*'Matrix'!AQ458</f>
        <v>0</v>
      </c>
      <c r="O458" s="33">
        <f>0.01*('11'!B$16-'935'!X458)*'Matrix'!AV458</f>
        <v>0</v>
      </c>
      <c r="P458" s="49">
        <f>0.01*'Matrix'!AK458*'935'!U458</f>
        <v>0</v>
      </c>
      <c r="Q458" s="56">
        <f>K458+L458+M458</f>
        <v>0</v>
      </c>
      <c r="R458" s="32">
        <f>'935'!Z458</f>
        <v>0</v>
      </c>
      <c r="S458" s="57">
        <f>Q458-R458</f>
        <v>0</v>
      </c>
      <c r="T458" s="58">
        <f>IF(R458,Q458/R458-1,"")</f>
        <v>0</v>
      </c>
      <c r="U458" s="56">
        <f>N458+O458+P458</f>
        <v>0</v>
      </c>
      <c r="V458" s="32">
        <f>'935'!AA458</f>
        <v>0</v>
      </c>
      <c r="W458" s="57">
        <f>U458-V458</f>
        <v>0</v>
      </c>
      <c r="X458" s="58">
        <f>IF(V458,U458/V458-1,"")</f>
        <v>0</v>
      </c>
      <c r="Y458" s="56">
        <f>0.01*('11'!B$16-'935'!X458)*'Matrix'!AS458</f>
        <v>0</v>
      </c>
      <c r="Z458" s="33">
        <f>0.01*'11'!B$16*'Matrix'!D458*'Matrix'!CA458</f>
        <v>0</v>
      </c>
      <c r="AA458" s="33">
        <f>'Matrix'!D458*MAX('Matrix'!CI458,0-('Matrix'!CH458+IF('935'!Q458=0,0,(1-'935'!Y458/'11'!C$16)*'11'!B$16/('11'!B$16-'935'!X458)*IF('Matrix'!D458=0,1,'Matrix'!AW458/'Matrix'!D458)*'Matrix'!BE458)))*'11'!B$16*0.01*'DNO totals'!B$274/'DNO totals'!B$296</f>
        <v>0</v>
      </c>
      <c r="AB458" s="33">
        <f>'Matrix'!D458*'Charging rates'!B$106*'Matrix'!CF458</f>
        <v>0</v>
      </c>
      <c r="AC458" s="33">
        <f>'Matrix'!D458*MAX('Matrix'!CI458,0-('Matrix'!CH458+IF('935'!Q458=0,0,(1-'935'!Y458/'11'!C$16)*'11'!B$16/('11'!B$16-'935'!X458)*IF('Matrix'!D458=0,1,'Matrix'!AW458/'Matrix'!D458)*'Matrix'!BE458)))*'11'!B$16*0.01*'DNO totals'!B$284/'DNO totals'!B$296</f>
        <v>0</v>
      </c>
      <c r="AD458" s="33">
        <f>0.01*('Matrix'!AW458*'11'!B$16*'Matrix'!BH458+'Matrix'!D458*'Matrix'!BI458*'935'!Q458*('11'!C$16-'935'!Y458)*('11'!B$16/('11'!B$16-'935'!X458)))</f>
        <v>0</v>
      </c>
      <c r="AE458" s="33">
        <f>'Matrix'!D458*'Charging rates'!B$116*('Parameters'!B$21+'Matrix'!J458)*IF('DNO totals'!B$323&lt;0,1,'935'!S458)</f>
        <v>0</v>
      </c>
      <c r="AF458" s="33">
        <f>'Matrix'!D458*MAX('Matrix'!CI458,0-('Matrix'!CH458+IF('935'!Q458=0,0,(1-'935'!Y458/'11'!C$16)*'11'!B$16/('11'!B$16-'935'!X458)*IF('Matrix'!D458=0,1,'Matrix'!AW458/'Matrix'!D458)*'Matrix'!BE458)))*'11'!B$16*0.01*(1-('DNO totals'!B$284+'DNO totals'!B$274)/'DNO totals'!B$296)</f>
        <v>0</v>
      </c>
      <c r="AG458" s="49">
        <f>Q458-Y458-Z458-AA458-AB458-AC458-AD458-AE458-AF458</f>
        <v>0</v>
      </c>
    </row>
    <row r="459" spans="1:33">
      <c r="A459" s="28">
        <v>359</v>
      </c>
      <c r="B459" s="48">
        <f>'Results'!B459</f>
        <v>0</v>
      </c>
      <c r="C459" s="34">
        <f>'Results'!C459</f>
        <v>0</v>
      </c>
      <c r="D459" s="54">
        <f>'Results'!D459</f>
        <v>0</v>
      </c>
      <c r="E459" s="54">
        <f>'Results'!E459</f>
        <v>0</v>
      </c>
      <c r="F459" s="55">
        <f>'Results'!F459</f>
        <v>0</v>
      </c>
      <c r="G459" s="34">
        <f>'Results'!G459</f>
        <v>0</v>
      </c>
      <c r="H459" s="54">
        <f>'Results'!H459</f>
        <v>0</v>
      </c>
      <c r="I459" s="54">
        <f>'Results'!I459</f>
        <v>0</v>
      </c>
      <c r="J459" s="55">
        <f>'Results'!J459</f>
        <v>0</v>
      </c>
      <c r="K459" s="56">
        <f>0.01*'11'!B$16*'Matrix'!D459*'Results'!E459</f>
        <v>0</v>
      </c>
      <c r="L459" s="33">
        <f>0.01*('11'!C$16-'935'!Y459)*'Results'!C459*'Matrix'!D459*('11'!B$16/('11'!B$16-'935'!X459))*'935'!Q459</f>
        <v>0</v>
      </c>
      <c r="M459" s="49">
        <f>0.01*('11'!B$16-'935'!X459)*'Results'!D459</f>
        <v>0</v>
      </c>
      <c r="N459" s="33">
        <f>0.01*'11'!B$16*'Matrix'!I459*'Matrix'!AQ459</f>
        <v>0</v>
      </c>
      <c r="O459" s="33">
        <f>0.01*('11'!B$16-'935'!X459)*'Matrix'!AV459</f>
        <v>0</v>
      </c>
      <c r="P459" s="49">
        <f>0.01*'Matrix'!AK459*'935'!U459</f>
        <v>0</v>
      </c>
      <c r="Q459" s="56">
        <f>K459+L459+M459</f>
        <v>0</v>
      </c>
      <c r="R459" s="32">
        <f>'935'!Z459</f>
        <v>0</v>
      </c>
      <c r="S459" s="57">
        <f>Q459-R459</f>
        <v>0</v>
      </c>
      <c r="T459" s="58">
        <f>IF(R459,Q459/R459-1,"")</f>
        <v>0</v>
      </c>
      <c r="U459" s="56">
        <f>N459+O459+P459</f>
        <v>0</v>
      </c>
      <c r="V459" s="32">
        <f>'935'!AA459</f>
        <v>0</v>
      </c>
      <c r="W459" s="57">
        <f>U459-V459</f>
        <v>0</v>
      </c>
      <c r="X459" s="58">
        <f>IF(V459,U459/V459-1,"")</f>
        <v>0</v>
      </c>
      <c r="Y459" s="56">
        <f>0.01*('11'!B$16-'935'!X459)*'Matrix'!AS459</f>
        <v>0</v>
      </c>
      <c r="Z459" s="33">
        <f>0.01*'11'!B$16*'Matrix'!D459*'Matrix'!CA459</f>
        <v>0</v>
      </c>
      <c r="AA459" s="33">
        <f>'Matrix'!D459*MAX('Matrix'!CI459,0-('Matrix'!CH459+IF('935'!Q459=0,0,(1-'935'!Y459/'11'!C$16)*'11'!B$16/('11'!B$16-'935'!X459)*IF('Matrix'!D459=0,1,'Matrix'!AW459/'Matrix'!D459)*'Matrix'!BE459)))*'11'!B$16*0.01*'DNO totals'!B$274/'DNO totals'!B$296</f>
        <v>0</v>
      </c>
      <c r="AB459" s="33">
        <f>'Matrix'!D459*'Charging rates'!B$106*'Matrix'!CF459</f>
        <v>0</v>
      </c>
      <c r="AC459" s="33">
        <f>'Matrix'!D459*MAX('Matrix'!CI459,0-('Matrix'!CH459+IF('935'!Q459=0,0,(1-'935'!Y459/'11'!C$16)*'11'!B$16/('11'!B$16-'935'!X459)*IF('Matrix'!D459=0,1,'Matrix'!AW459/'Matrix'!D459)*'Matrix'!BE459)))*'11'!B$16*0.01*'DNO totals'!B$284/'DNO totals'!B$296</f>
        <v>0</v>
      </c>
      <c r="AD459" s="33">
        <f>0.01*('Matrix'!AW459*'11'!B$16*'Matrix'!BH459+'Matrix'!D459*'Matrix'!BI459*'935'!Q459*('11'!C$16-'935'!Y459)*('11'!B$16/('11'!B$16-'935'!X459)))</f>
        <v>0</v>
      </c>
      <c r="AE459" s="33">
        <f>'Matrix'!D459*'Charging rates'!B$116*('Parameters'!B$21+'Matrix'!J459)*IF('DNO totals'!B$323&lt;0,1,'935'!S459)</f>
        <v>0</v>
      </c>
      <c r="AF459" s="33">
        <f>'Matrix'!D459*MAX('Matrix'!CI459,0-('Matrix'!CH459+IF('935'!Q459=0,0,(1-'935'!Y459/'11'!C$16)*'11'!B$16/('11'!B$16-'935'!X459)*IF('Matrix'!D459=0,1,'Matrix'!AW459/'Matrix'!D459)*'Matrix'!BE459)))*'11'!B$16*0.01*(1-('DNO totals'!B$284+'DNO totals'!B$274)/'DNO totals'!B$296)</f>
        <v>0</v>
      </c>
      <c r="AG459" s="49">
        <f>Q459-Y459-Z459-AA459-AB459-AC459-AD459-AE459-AF459</f>
        <v>0</v>
      </c>
    </row>
    <row r="460" spans="1:33">
      <c r="A460" s="28">
        <v>360</v>
      </c>
      <c r="B460" s="48">
        <f>'Results'!B460</f>
        <v>0</v>
      </c>
      <c r="C460" s="34">
        <f>'Results'!C460</f>
        <v>0</v>
      </c>
      <c r="D460" s="54">
        <f>'Results'!D460</f>
        <v>0</v>
      </c>
      <c r="E460" s="54">
        <f>'Results'!E460</f>
        <v>0</v>
      </c>
      <c r="F460" s="55">
        <f>'Results'!F460</f>
        <v>0</v>
      </c>
      <c r="G460" s="34">
        <f>'Results'!G460</f>
        <v>0</v>
      </c>
      <c r="H460" s="54">
        <f>'Results'!H460</f>
        <v>0</v>
      </c>
      <c r="I460" s="54">
        <f>'Results'!I460</f>
        <v>0</v>
      </c>
      <c r="J460" s="55">
        <f>'Results'!J460</f>
        <v>0</v>
      </c>
      <c r="K460" s="56">
        <f>0.01*'11'!B$16*'Matrix'!D460*'Results'!E460</f>
        <v>0</v>
      </c>
      <c r="L460" s="33">
        <f>0.01*('11'!C$16-'935'!Y460)*'Results'!C460*'Matrix'!D460*('11'!B$16/('11'!B$16-'935'!X460))*'935'!Q460</f>
        <v>0</v>
      </c>
      <c r="M460" s="49">
        <f>0.01*('11'!B$16-'935'!X460)*'Results'!D460</f>
        <v>0</v>
      </c>
      <c r="N460" s="33">
        <f>0.01*'11'!B$16*'Matrix'!I460*'Matrix'!AQ460</f>
        <v>0</v>
      </c>
      <c r="O460" s="33">
        <f>0.01*('11'!B$16-'935'!X460)*'Matrix'!AV460</f>
        <v>0</v>
      </c>
      <c r="P460" s="49">
        <f>0.01*'Matrix'!AK460*'935'!U460</f>
        <v>0</v>
      </c>
      <c r="Q460" s="56">
        <f>K460+L460+M460</f>
        <v>0</v>
      </c>
      <c r="R460" s="32">
        <f>'935'!Z460</f>
        <v>0</v>
      </c>
      <c r="S460" s="57">
        <f>Q460-R460</f>
        <v>0</v>
      </c>
      <c r="T460" s="58">
        <f>IF(R460,Q460/R460-1,"")</f>
        <v>0</v>
      </c>
      <c r="U460" s="56">
        <f>N460+O460+P460</f>
        <v>0</v>
      </c>
      <c r="V460" s="32">
        <f>'935'!AA460</f>
        <v>0</v>
      </c>
      <c r="W460" s="57">
        <f>U460-V460</f>
        <v>0</v>
      </c>
      <c r="X460" s="58">
        <f>IF(V460,U460/V460-1,"")</f>
        <v>0</v>
      </c>
      <c r="Y460" s="56">
        <f>0.01*('11'!B$16-'935'!X460)*'Matrix'!AS460</f>
        <v>0</v>
      </c>
      <c r="Z460" s="33">
        <f>0.01*'11'!B$16*'Matrix'!D460*'Matrix'!CA460</f>
        <v>0</v>
      </c>
      <c r="AA460" s="33">
        <f>'Matrix'!D460*MAX('Matrix'!CI460,0-('Matrix'!CH460+IF('935'!Q460=0,0,(1-'935'!Y460/'11'!C$16)*'11'!B$16/('11'!B$16-'935'!X460)*IF('Matrix'!D460=0,1,'Matrix'!AW460/'Matrix'!D460)*'Matrix'!BE460)))*'11'!B$16*0.01*'DNO totals'!B$274/'DNO totals'!B$296</f>
        <v>0</v>
      </c>
      <c r="AB460" s="33">
        <f>'Matrix'!D460*'Charging rates'!B$106*'Matrix'!CF460</f>
        <v>0</v>
      </c>
      <c r="AC460" s="33">
        <f>'Matrix'!D460*MAX('Matrix'!CI460,0-('Matrix'!CH460+IF('935'!Q460=0,0,(1-'935'!Y460/'11'!C$16)*'11'!B$16/('11'!B$16-'935'!X460)*IF('Matrix'!D460=0,1,'Matrix'!AW460/'Matrix'!D460)*'Matrix'!BE460)))*'11'!B$16*0.01*'DNO totals'!B$284/'DNO totals'!B$296</f>
        <v>0</v>
      </c>
      <c r="AD460" s="33">
        <f>0.01*('Matrix'!AW460*'11'!B$16*'Matrix'!BH460+'Matrix'!D460*'Matrix'!BI460*'935'!Q460*('11'!C$16-'935'!Y460)*('11'!B$16/('11'!B$16-'935'!X460)))</f>
        <v>0</v>
      </c>
      <c r="AE460" s="33">
        <f>'Matrix'!D460*'Charging rates'!B$116*('Parameters'!B$21+'Matrix'!J460)*IF('DNO totals'!B$323&lt;0,1,'935'!S460)</f>
        <v>0</v>
      </c>
      <c r="AF460" s="33">
        <f>'Matrix'!D460*MAX('Matrix'!CI460,0-('Matrix'!CH460+IF('935'!Q460=0,0,(1-'935'!Y460/'11'!C$16)*'11'!B$16/('11'!B$16-'935'!X460)*IF('Matrix'!D460=0,1,'Matrix'!AW460/'Matrix'!D460)*'Matrix'!BE460)))*'11'!B$16*0.01*(1-('DNO totals'!B$284+'DNO totals'!B$274)/'DNO totals'!B$296)</f>
        <v>0</v>
      </c>
      <c r="AG460" s="49">
        <f>Q460-Y460-Z460-AA460-AB460-AC460-AD460-AE460-AF460</f>
        <v>0</v>
      </c>
    </row>
    <row r="461" spans="1:33">
      <c r="A461" s="28">
        <v>361</v>
      </c>
      <c r="B461" s="48">
        <f>'Results'!B461</f>
        <v>0</v>
      </c>
      <c r="C461" s="34">
        <f>'Results'!C461</f>
        <v>0</v>
      </c>
      <c r="D461" s="54">
        <f>'Results'!D461</f>
        <v>0</v>
      </c>
      <c r="E461" s="54">
        <f>'Results'!E461</f>
        <v>0</v>
      </c>
      <c r="F461" s="55">
        <f>'Results'!F461</f>
        <v>0</v>
      </c>
      <c r="G461" s="34">
        <f>'Results'!G461</f>
        <v>0</v>
      </c>
      <c r="H461" s="54">
        <f>'Results'!H461</f>
        <v>0</v>
      </c>
      <c r="I461" s="54">
        <f>'Results'!I461</f>
        <v>0</v>
      </c>
      <c r="J461" s="55">
        <f>'Results'!J461</f>
        <v>0</v>
      </c>
      <c r="K461" s="56">
        <f>0.01*'11'!B$16*'Matrix'!D461*'Results'!E461</f>
        <v>0</v>
      </c>
      <c r="L461" s="33">
        <f>0.01*('11'!C$16-'935'!Y461)*'Results'!C461*'Matrix'!D461*('11'!B$16/('11'!B$16-'935'!X461))*'935'!Q461</f>
        <v>0</v>
      </c>
      <c r="M461" s="49">
        <f>0.01*('11'!B$16-'935'!X461)*'Results'!D461</f>
        <v>0</v>
      </c>
      <c r="N461" s="33">
        <f>0.01*'11'!B$16*'Matrix'!I461*'Matrix'!AQ461</f>
        <v>0</v>
      </c>
      <c r="O461" s="33">
        <f>0.01*('11'!B$16-'935'!X461)*'Matrix'!AV461</f>
        <v>0</v>
      </c>
      <c r="P461" s="49">
        <f>0.01*'Matrix'!AK461*'935'!U461</f>
        <v>0</v>
      </c>
      <c r="Q461" s="56">
        <f>K461+L461+M461</f>
        <v>0</v>
      </c>
      <c r="R461" s="32">
        <f>'935'!Z461</f>
        <v>0</v>
      </c>
      <c r="S461" s="57">
        <f>Q461-R461</f>
        <v>0</v>
      </c>
      <c r="T461" s="58">
        <f>IF(R461,Q461/R461-1,"")</f>
        <v>0</v>
      </c>
      <c r="U461" s="56">
        <f>N461+O461+P461</f>
        <v>0</v>
      </c>
      <c r="V461" s="32">
        <f>'935'!AA461</f>
        <v>0</v>
      </c>
      <c r="W461" s="57">
        <f>U461-V461</f>
        <v>0</v>
      </c>
      <c r="X461" s="58">
        <f>IF(V461,U461/V461-1,"")</f>
        <v>0</v>
      </c>
      <c r="Y461" s="56">
        <f>0.01*('11'!B$16-'935'!X461)*'Matrix'!AS461</f>
        <v>0</v>
      </c>
      <c r="Z461" s="33">
        <f>0.01*'11'!B$16*'Matrix'!D461*'Matrix'!CA461</f>
        <v>0</v>
      </c>
      <c r="AA461" s="33">
        <f>'Matrix'!D461*MAX('Matrix'!CI461,0-('Matrix'!CH461+IF('935'!Q461=0,0,(1-'935'!Y461/'11'!C$16)*'11'!B$16/('11'!B$16-'935'!X461)*IF('Matrix'!D461=0,1,'Matrix'!AW461/'Matrix'!D461)*'Matrix'!BE461)))*'11'!B$16*0.01*'DNO totals'!B$274/'DNO totals'!B$296</f>
        <v>0</v>
      </c>
      <c r="AB461" s="33">
        <f>'Matrix'!D461*'Charging rates'!B$106*'Matrix'!CF461</f>
        <v>0</v>
      </c>
      <c r="AC461" s="33">
        <f>'Matrix'!D461*MAX('Matrix'!CI461,0-('Matrix'!CH461+IF('935'!Q461=0,0,(1-'935'!Y461/'11'!C$16)*'11'!B$16/('11'!B$16-'935'!X461)*IF('Matrix'!D461=0,1,'Matrix'!AW461/'Matrix'!D461)*'Matrix'!BE461)))*'11'!B$16*0.01*'DNO totals'!B$284/'DNO totals'!B$296</f>
        <v>0</v>
      </c>
      <c r="AD461" s="33">
        <f>0.01*('Matrix'!AW461*'11'!B$16*'Matrix'!BH461+'Matrix'!D461*'Matrix'!BI461*'935'!Q461*('11'!C$16-'935'!Y461)*('11'!B$16/('11'!B$16-'935'!X461)))</f>
        <v>0</v>
      </c>
      <c r="AE461" s="33">
        <f>'Matrix'!D461*'Charging rates'!B$116*('Parameters'!B$21+'Matrix'!J461)*IF('DNO totals'!B$323&lt;0,1,'935'!S461)</f>
        <v>0</v>
      </c>
      <c r="AF461" s="33">
        <f>'Matrix'!D461*MAX('Matrix'!CI461,0-('Matrix'!CH461+IF('935'!Q461=0,0,(1-'935'!Y461/'11'!C$16)*'11'!B$16/('11'!B$16-'935'!X461)*IF('Matrix'!D461=0,1,'Matrix'!AW461/'Matrix'!D461)*'Matrix'!BE461)))*'11'!B$16*0.01*(1-('DNO totals'!B$284+'DNO totals'!B$274)/'DNO totals'!B$296)</f>
        <v>0</v>
      </c>
      <c r="AG461" s="49">
        <f>Q461-Y461-Z461-AA461-AB461-AC461-AD461-AE461-AF461</f>
        <v>0</v>
      </c>
    </row>
    <row r="462" spans="1:33">
      <c r="A462" s="28">
        <v>362</v>
      </c>
      <c r="B462" s="48">
        <f>'Results'!B462</f>
        <v>0</v>
      </c>
      <c r="C462" s="34">
        <f>'Results'!C462</f>
        <v>0</v>
      </c>
      <c r="D462" s="54">
        <f>'Results'!D462</f>
        <v>0</v>
      </c>
      <c r="E462" s="54">
        <f>'Results'!E462</f>
        <v>0</v>
      </c>
      <c r="F462" s="55">
        <f>'Results'!F462</f>
        <v>0</v>
      </c>
      <c r="G462" s="34">
        <f>'Results'!G462</f>
        <v>0</v>
      </c>
      <c r="H462" s="54">
        <f>'Results'!H462</f>
        <v>0</v>
      </c>
      <c r="I462" s="54">
        <f>'Results'!I462</f>
        <v>0</v>
      </c>
      <c r="J462" s="55">
        <f>'Results'!J462</f>
        <v>0</v>
      </c>
      <c r="K462" s="56">
        <f>0.01*'11'!B$16*'Matrix'!D462*'Results'!E462</f>
        <v>0</v>
      </c>
      <c r="L462" s="33">
        <f>0.01*('11'!C$16-'935'!Y462)*'Results'!C462*'Matrix'!D462*('11'!B$16/('11'!B$16-'935'!X462))*'935'!Q462</f>
        <v>0</v>
      </c>
      <c r="M462" s="49">
        <f>0.01*('11'!B$16-'935'!X462)*'Results'!D462</f>
        <v>0</v>
      </c>
      <c r="N462" s="33">
        <f>0.01*'11'!B$16*'Matrix'!I462*'Matrix'!AQ462</f>
        <v>0</v>
      </c>
      <c r="O462" s="33">
        <f>0.01*('11'!B$16-'935'!X462)*'Matrix'!AV462</f>
        <v>0</v>
      </c>
      <c r="P462" s="49">
        <f>0.01*'Matrix'!AK462*'935'!U462</f>
        <v>0</v>
      </c>
      <c r="Q462" s="56">
        <f>K462+L462+M462</f>
        <v>0</v>
      </c>
      <c r="R462" s="32">
        <f>'935'!Z462</f>
        <v>0</v>
      </c>
      <c r="S462" s="57">
        <f>Q462-R462</f>
        <v>0</v>
      </c>
      <c r="T462" s="58">
        <f>IF(R462,Q462/R462-1,"")</f>
        <v>0</v>
      </c>
      <c r="U462" s="56">
        <f>N462+O462+P462</f>
        <v>0</v>
      </c>
      <c r="V462" s="32">
        <f>'935'!AA462</f>
        <v>0</v>
      </c>
      <c r="W462" s="57">
        <f>U462-V462</f>
        <v>0</v>
      </c>
      <c r="X462" s="58">
        <f>IF(V462,U462/V462-1,"")</f>
        <v>0</v>
      </c>
      <c r="Y462" s="56">
        <f>0.01*('11'!B$16-'935'!X462)*'Matrix'!AS462</f>
        <v>0</v>
      </c>
      <c r="Z462" s="33">
        <f>0.01*'11'!B$16*'Matrix'!D462*'Matrix'!CA462</f>
        <v>0</v>
      </c>
      <c r="AA462" s="33">
        <f>'Matrix'!D462*MAX('Matrix'!CI462,0-('Matrix'!CH462+IF('935'!Q462=0,0,(1-'935'!Y462/'11'!C$16)*'11'!B$16/('11'!B$16-'935'!X462)*IF('Matrix'!D462=0,1,'Matrix'!AW462/'Matrix'!D462)*'Matrix'!BE462)))*'11'!B$16*0.01*'DNO totals'!B$274/'DNO totals'!B$296</f>
        <v>0</v>
      </c>
      <c r="AB462" s="33">
        <f>'Matrix'!D462*'Charging rates'!B$106*'Matrix'!CF462</f>
        <v>0</v>
      </c>
      <c r="AC462" s="33">
        <f>'Matrix'!D462*MAX('Matrix'!CI462,0-('Matrix'!CH462+IF('935'!Q462=0,0,(1-'935'!Y462/'11'!C$16)*'11'!B$16/('11'!B$16-'935'!X462)*IF('Matrix'!D462=0,1,'Matrix'!AW462/'Matrix'!D462)*'Matrix'!BE462)))*'11'!B$16*0.01*'DNO totals'!B$284/'DNO totals'!B$296</f>
        <v>0</v>
      </c>
      <c r="AD462" s="33">
        <f>0.01*('Matrix'!AW462*'11'!B$16*'Matrix'!BH462+'Matrix'!D462*'Matrix'!BI462*'935'!Q462*('11'!C$16-'935'!Y462)*('11'!B$16/('11'!B$16-'935'!X462)))</f>
        <v>0</v>
      </c>
      <c r="AE462" s="33">
        <f>'Matrix'!D462*'Charging rates'!B$116*('Parameters'!B$21+'Matrix'!J462)*IF('DNO totals'!B$323&lt;0,1,'935'!S462)</f>
        <v>0</v>
      </c>
      <c r="AF462" s="33">
        <f>'Matrix'!D462*MAX('Matrix'!CI462,0-('Matrix'!CH462+IF('935'!Q462=0,0,(1-'935'!Y462/'11'!C$16)*'11'!B$16/('11'!B$16-'935'!X462)*IF('Matrix'!D462=0,1,'Matrix'!AW462/'Matrix'!D462)*'Matrix'!BE462)))*'11'!B$16*0.01*(1-('DNO totals'!B$284+'DNO totals'!B$274)/'DNO totals'!B$296)</f>
        <v>0</v>
      </c>
      <c r="AG462" s="49">
        <f>Q462-Y462-Z462-AA462-AB462-AC462-AD462-AE462-AF462</f>
        <v>0</v>
      </c>
    </row>
    <row r="463" spans="1:33">
      <c r="A463" s="28">
        <v>363</v>
      </c>
      <c r="B463" s="48">
        <f>'Results'!B463</f>
        <v>0</v>
      </c>
      <c r="C463" s="34">
        <f>'Results'!C463</f>
        <v>0</v>
      </c>
      <c r="D463" s="54">
        <f>'Results'!D463</f>
        <v>0</v>
      </c>
      <c r="E463" s="54">
        <f>'Results'!E463</f>
        <v>0</v>
      </c>
      <c r="F463" s="55">
        <f>'Results'!F463</f>
        <v>0</v>
      </c>
      <c r="G463" s="34">
        <f>'Results'!G463</f>
        <v>0</v>
      </c>
      <c r="H463" s="54">
        <f>'Results'!H463</f>
        <v>0</v>
      </c>
      <c r="I463" s="54">
        <f>'Results'!I463</f>
        <v>0</v>
      </c>
      <c r="J463" s="55">
        <f>'Results'!J463</f>
        <v>0</v>
      </c>
      <c r="K463" s="56">
        <f>0.01*'11'!B$16*'Matrix'!D463*'Results'!E463</f>
        <v>0</v>
      </c>
      <c r="L463" s="33">
        <f>0.01*('11'!C$16-'935'!Y463)*'Results'!C463*'Matrix'!D463*('11'!B$16/('11'!B$16-'935'!X463))*'935'!Q463</f>
        <v>0</v>
      </c>
      <c r="M463" s="49">
        <f>0.01*('11'!B$16-'935'!X463)*'Results'!D463</f>
        <v>0</v>
      </c>
      <c r="N463" s="33">
        <f>0.01*'11'!B$16*'Matrix'!I463*'Matrix'!AQ463</f>
        <v>0</v>
      </c>
      <c r="O463" s="33">
        <f>0.01*('11'!B$16-'935'!X463)*'Matrix'!AV463</f>
        <v>0</v>
      </c>
      <c r="P463" s="49">
        <f>0.01*'Matrix'!AK463*'935'!U463</f>
        <v>0</v>
      </c>
      <c r="Q463" s="56">
        <f>K463+L463+M463</f>
        <v>0</v>
      </c>
      <c r="R463" s="32">
        <f>'935'!Z463</f>
        <v>0</v>
      </c>
      <c r="S463" s="57">
        <f>Q463-R463</f>
        <v>0</v>
      </c>
      <c r="T463" s="58">
        <f>IF(R463,Q463/R463-1,"")</f>
        <v>0</v>
      </c>
      <c r="U463" s="56">
        <f>N463+O463+P463</f>
        <v>0</v>
      </c>
      <c r="V463" s="32">
        <f>'935'!AA463</f>
        <v>0</v>
      </c>
      <c r="W463" s="57">
        <f>U463-V463</f>
        <v>0</v>
      </c>
      <c r="X463" s="58">
        <f>IF(V463,U463/V463-1,"")</f>
        <v>0</v>
      </c>
      <c r="Y463" s="56">
        <f>0.01*('11'!B$16-'935'!X463)*'Matrix'!AS463</f>
        <v>0</v>
      </c>
      <c r="Z463" s="33">
        <f>0.01*'11'!B$16*'Matrix'!D463*'Matrix'!CA463</f>
        <v>0</v>
      </c>
      <c r="AA463" s="33">
        <f>'Matrix'!D463*MAX('Matrix'!CI463,0-('Matrix'!CH463+IF('935'!Q463=0,0,(1-'935'!Y463/'11'!C$16)*'11'!B$16/('11'!B$16-'935'!X463)*IF('Matrix'!D463=0,1,'Matrix'!AW463/'Matrix'!D463)*'Matrix'!BE463)))*'11'!B$16*0.01*'DNO totals'!B$274/'DNO totals'!B$296</f>
        <v>0</v>
      </c>
      <c r="AB463" s="33">
        <f>'Matrix'!D463*'Charging rates'!B$106*'Matrix'!CF463</f>
        <v>0</v>
      </c>
      <c r="AC463" s="33">
        <f>'Matrix'!D463*MAX('Matrix'!CI463,0-('Matrix'!CH463+IF('935'!Q463=0,0,(1-'935'!Y463/'11'!C$16)*'11'!B$16/('11'!B$16-'935'!X463)*IF('Matrix'!D463=0,1,'Matrix'!AW463/'Matrix'!D463)*'Matrix'!BE463)))*'11'!B$16*0.01*'DNO totals'!B$284/'DNO totals'!B$296</f>
        <v>0</v>
      </c>
      <c r="AD463" s="33">
        <f>0.01*('Matrix'!AW463*'11'!B$16*'Matrix'!BH463+'Matrix'!D463*'Matrix'!BI463*'935'!Q463*('11'!C$16-'935'!Y463)*('11'!B$16/('11'!B$16-'935'!X463)))</f>
        <v>0</v>
      </c>
      <c r="AE463" s="33">
        <f>'Matrix'!D463*'Charging rates'!B$116*('Parameters'!B$21+'Matrix'!J463)*IF('DNO totals'!B$323&lt;0,1,'935'!S463)</f>
        <v>0</v>
      </c>
      <c r="AF463" s="33">
        <f>'Matrix'!D463*MAX('Matrix'!CI463,0-('Matrix'!CH463+IF('935'!Q463=0,0,(1-'935'!Y463/'11'!C$16)*'11'!B$16/('11'!B$16-'935'!X463)*IF('Matrix'!D463=0,1,'Matrix'!AW463/'Matrix'!D463)*'Matrix'!BE463)))*'11'!B$16*0.01*(1-('DNO totals'!B$284+'DNO totals'!B$274)/'DNO totals'!B$296)</f>
        <v>0</v>
      </c>
      <c r="AG463" s="49">
        <f>Q463-Y463-Z463-AA463-AB463-AC463-AD463-AE463-AF463</f>
        <v>0</v>
      </c>
    </row>
    <row r="464" spans="1:33">
      <c r="A464" s="28">
        <v>364</v>
      </c>
      <c r="B464" s="48">
        <f>'Results'!B464</f>
        <v>0</v>
      </c>
      <c r="C464" s="34">
        <f>'Results'!C464</f>
        <v>0</v>
      </c>
      <c r="D464" s="54">
        <f>'Results'!D464</f>
        <v>0</v>
      </c>
      <c r="E464" s="54">
        <f>'Results'!E464</f>
        <v>0</v>
      </c>
      <c r="F464" s="55">
        <f>'Results'!F464</f>
        <v>0</v>
      </c>
      <c r="G464" s="34">
        <f>'Results'!G464</f>
        <v>0</v>
      </c>
      <c r="H464" s="54">
        <f>'Results'!H464</f>
        <v>0</v>
      </c>
      <c r="I464" s="54">
        <f>'Results'!I464</f>
        <v>0</v>
      </c>
      <c r="J464" s="55">
        <f>'Results'!J464</f>
        <v>0</v>
      </c>
      <c r="K464" s="56">
        <f>0.01*'11'!B$16*'Matrix'!D464*'Results'!E464</f>
        <v>0</v>
      </c>
      <c r="L464" s="33">
        <f>0.01*('11'!C$16-'935'!Y464)*'Results'!C464*'Matrix'!D464*('11'!B$16/('11'!B$16-'935'!X464))*'935'!Q464</f>
        <v>0</v>
      </c>
      <c r="M464" s="49">
        <f>0.01*('11'!B$16-'935'!X464)*'Results'!D464</f>
        <v>0</v>
      </c>
      <c r="N464" s="33">
        <f>0.01*'11'!B$16*'Matrix'!I464*'Matrix'!AQ464</f>
        <v>0</v>
      </c>
      <c r="O464" s="33">
        <f>0.01*('11'!B$16-'935'!X464)*'Matrix'!AV464</f>
        <v>0</v>
      </c>
      <c r="P464" s="49">
        <f>0.01*'Matrix'!AK464*'935'!U464</f>
        <v>0</v>
      </c>
      <c r="Q464" s="56">
        <f>K464+L464+M464</f>
        <v>0</v>
      </c>
      <c r="R464" s="32">
        <f>'935'!Z464</f>
        <v>0</v>
      </c>
      <c r="S464" s="57">
        <f>Q464-R464</f>
        <v>0</v>
      </c>
      <c r="T464" s="58">
        <f>IF(R464,Q464/R464-1,"")</f>
        <v>0</v>
      </c>
      <c r="U464" s="56">
        <f>N464+O464+P464</f>
        <v>0</v>
      </c>
      <c r="V464" s="32">
        <f>'935'!AA464</f>
        <v>0</v>
      </c>
      <c r="W464" s="57">
        <f>U464-V464</f>
        <v>0</v>
      </c>
      <c r="X464" s="58">
        <f>IF(V464,U464/V464-1,"")</f>
        <v>0</v>
      </c>
      <c r="Y464" s="56">
        <f>0.01*('11'!B$16-'935'!X464)*'Matrix'!AS464</f>
        <v>0</v>
      </c>
      <c r="Z464" s="33">
        <f>0.01*'11'!B$16*'Matrix'!D464*'Matrix'!CA464</f>
        <v>0</v>
      </c>
      <c r="AA464" s="33">
        <f>'Matrix'!D464*MAX('Matrix'!CI464,0-('Matrix'!CH464+IF('935'!Q464=0,0,(1-'935'!Y464/'11'!C$16)*'11'!B$16/('11'!B$16-'935'!X464)*IF('Matrix'!D464=0,1,'Matrix'!AW464/'Matrix'!D464)*'Matrix'!BE464)))*'11'!B$16*0.01*'DNO totals'!B$274/'DNO totals'!B$296</f>
        <v>0</v>
      </c>
      <c r="AB464" s="33">
        <f>'Matrix'!D464*'Charging rates'!B$106*'Matrix'!CF464</f>
        <v>0</v>
      </c>
      <c r="AC464" s="33">
        <f>'Matrix'!D464*MAX('Matrix'!CI464,0-('Matrix'!CH464+IF('935'!Q464=0,0,(1-'935'!Y464/'11'!C$16)*'11'!B$16/('11'!B$16-'935'!X464)*IF('Matrix'!D464=0,1,'Matrix'!AW464/'Matrix'!D464)*'Matrix'!BE464)))*'11'!B$16*0.01*'DNO totals'!B$284/'DNO totals'!B$296</f>
        <v>0</v>
      </c>
      <c r="AD464" s="33">
        <f>0.01*('Matrix'!AW464*'11'!B$16*'Matrix'!BH464+'Matrix'!D464*'Matrix'!BI464*'935'!Q464*('11'!C$16-'935'!Y464)*('11'!B$16/('11'!B$16-'935'!X464)))</f>
        <v>0</v>
      </c>
      <c r="AE464" s="33">
        <f>'Matrix'!D464*'Charging rates'!B$116*('Parameters'!B$21+'Matrix'!J464)*IF('DNO totals'!B$323&lt;0,1,'935'!S464)</f>
        <v>0</v>
      </c>
      <c r="AF464" s="33">
        <f>'Matrix'!D464*MAX('Matrix'!CI464,0-('Matrix'!CH464+IF('935'!Q464=0,0,(1-'935'!Y464/'11'!C$16)*'11'!B$16/('11'!B$16-'935'!X464)*IF('Matrix'!D464=0,1,'Matrix'!AW464/'Matrix'!D464)*'Matrix'!BE464)))*'11'!B$16*0.01*(1-('DNO totals'!B$284+'DNO totals'!B$274)/'DNO totals'!B$296)</f>
        <v>0</v>
      </c>
      <c r="AG464" s="49">
        <f>Q464-Y464-Z464-AA464-AB464-AC464-AD464-AE464-AF464</f>
        <v>0</v>
      </c>
    </row>
    <row r="465" spans="1:33">
      <c r="A465" s="28">
        <v>365</v>
      </c>
      <c r="B465" s="48">
        <f>'Results'!B465</f>
        <v>0</v>
      </c>
      <c r="C465" s="34">
        <f>'Results'!C465</f>
        <v>0</v>
      </c>
      <c r="D465" s="54">
        <f>'Results'!D465</f>
        <v>0</v>
      </c>
      <c r="E465" s="54">
        <f>'Results'!E465</f>
        <v>0</v>
      </c>
      <c r="F465" s="55">
        <f>'Results'!F465</f>
        <v>0</v>
      </c>
      <c r="G465" s="34">
        <f>'Results'!G465</f>
        <v>0</v>
      </c>
      <c r="H465" s="54">
        <f>'Results'!H465</f>
        <v>0</v>
      </c>
      <c r="I465" s="54">
        <f>'Results'!I465</f>
        <v>0</v>
      </c>
      <c r="J465" s="55">
        <f>'Results'!J465</f>
        <v>0</v>
      </c>
      <c r="K465" s="56">
        <f>0.01*'11'!B$16*'Matrix'!D465*'Results'!E465</f>
        <v>0</v>
      </c>
      <c r="L465" s="33">
        <f>0.01*('11'!C$16-'935'!Y465)*'Results'!C465*'Matrix'!D465*('11'!B$16/('11'!B$16-'935'!X465))*'935'!Q465</f>
        <v>0</v>
      </c>
      <c r="M465" s="49">
        <f>0.01*('11'!B$16-'935'!X465)*'Results'!D465</f>
        <v>0</v>
      </c>
      <c r="N465" s="33">
        <f>0.01*'11'!B$16*'Matrix'!I465*'Matrix'!AQ465</f>
        <v>0</v>
      </c>
      <c r="O465" s="33">
        <f>0.01*('11'!B$16-'935'!X465)*'Matrix'!AV465</f>
        <v>0</v>
      </c>
      <c r="P465" s="49">
        <f>0.01*'Matrix'!AK465*'935'!U465</f>
        <v>0</v>
      </c>
      <c r="Q465" s="56">
        <f>K465+L465+M465</f>
        <v>0</v>
      </c>
      <c r="R465" s="32">
        <f>'935'!Z465</f>
        <v>0</v>
      </c>
      <c r="S465" s="57">
        <f>Q465-R465</f>
        <v>0</v>
      </c>
      <c r="T465" s="58">
        <f>IF(R465,Q465/R465-1,"")</f>
        <v>0</v>
      </c>
      <c r="U465" s="56">
        <f>N465+O465+P465</f>
        <v>0</v>
      </c>
      <c r="V465" s="32">
        <f>'935'!AA465</f>
        <v>0</v>
      </c>
      <c r="W465" s="57">
        <f>U465-V465</f>
        <v>0</v>
      </c>
      <c r="X465" s="58">
        <f>IF(V465,U465/V465-1,"")</f>
        <v>0</v>
      </c>
      <c r="Y465" s="56">
        <f>0.01*('11'!B$16-'935'!X465)*'Matrix'!AS465</f>
        <v>0</v>
      </c>
      <c r="Z465" s="33">
        <f>0.01*'11'!B$16*'Matrix'!D465*'Matrix'!CA465</f>
        <v>0</v>
      </c>
      <c r="AA465" s="33">
        <f>'Matrix'!D465*MAX('Matrix'!CI465,0-('Matrix'!CH465+IF('935'!Q465=0,0,(1-'935'!Y465/'11'!C$16)*'11'!B$16/('11'!B$16-'935'!X465)*IF('Matrix'!D465=0,1,'Matrix'!AW465/'Matrix'!D465)*'Matrix'!BE465)))*'11'!B$16*0.01*'DNO totals'!B$274/'DNO totals'!B$296</f>
        <v>0</v>
      </c>
      <c r="AB465" s="33">
        <f>'Matrix'!D465*'Charging rates'!B$106*'Matrix'!CF465</f>
        <v>0</v>
      </c>
      <c r="AC465" s="33">
        <f>'Matrix'!D465*MAX('Matrix'!CI465,0-('Matrix'!CH465+IF('935'!Q465=0,0,(1-'935'!Y465/'11'!C$16)*'11'!B$16/('11'!B$16-'935'!X465)*IF('Matrix'!D465=0,1,'Matrix'!AW465/'Matrix'!D465)*'Matrix'!BE465)))*'11'!B$16*0.01*'DNO totals'!B$284/'DNO totals'!B$296</f>
        <v>0</v>
      </c>
      <c r="AD465" s="33">
        <f>0.01*('Matrix'!AW465*'11'!B$16*'Matrix'!BH465+'Matrix'!D465*'Matrix'!BI465*'935'!Q465*('11'!C$16-'935'!Y465)*('11'!B$16/('11'!B$16-'935'!X465)))</f>
        <v>0</v>
      </c>
      <c r="AE465" s="33">
        <f>'Matrix'!D465*'Charging rates'!B$116*('Parameters'!B$21+'Matrix'!J465)*IF('DNO totals'!B$323&lt;0,1,'935'!S465)</f>
        <v>0</v>
      </c>
      <c r="AF465" s="33">
        <f>'Matrix'!D465*MAX('Matrix'!CI465,0-('Matrix'!CH465+IF('935'!Q465=0,0,(1-'935'!Y465/'11'!C$16)*'11'!B$16/('11'!B$16-'935'!X465)*IF('Matrix'!D465=0,1,'Matrix'!AW465/'Matrix'!D465)*'Matrix'!BE465)))*'11'!B$16*0.01*(1-('DNO totals'!B$284+'DNO totals'!B$274)/'DNO totals'!B$296)</f>
        <v>0</v>
      </c>
      <c r="AG465" s="49">
        <f>Q465-Y465-Z465-AA465-AB465-AC465-AD465-AE465-AF465</f>
        <v>0</v>
      </c>
    </row>
    <row r="466" spans="1:33">
      <c r="A466" s="28">
        <v>366</v>
      </c>
      <c r="B466" s="48">
        <f>'Results'!B466</f>
        <v>0</v>
      </c>
      <c r="C466" s="34">
        <f>'Results'!C466</f>
        <v>0</v>
      </c>
      <c r="D466" s="54">
        <f>'Results'!D466</f>
        <v>0</v>
      </c>
      <c r="E466" s="54">
        <f>'Results'!E466</f>
        <v>0</v>
      </c>
      <c r="F466" s="55">
        <f>'Results'!F466</f>
        <v>0</v>
      </c>
      <c r="G466" s="34">
        <f>'Results'!G466</f>
        <v>0</v>
      </c>
      <c r="H466" s="54">
        <f>'Results'!H466</f>
        <v>0</v>
      </c>
      <c r="I466" s="54">
        <f>'Results'!I466</f>
        <v>0</v>
      </c>
      <c r="J466" s="55">
        <f>'Results'!J466</f>
        <v>0</v>
      </c>
      <c r="K466" s="56">
        <f>0.01*'11'!B$16*'Matrix'!D466*'Results'!E466</f>
        <v>0</v>
      </c>
      <c r="L466" s="33">
        <f>0.01*('11'!C$16-'935'!Y466)*'Results'!C466*'Matrix'!D466*('11'!B$16/('11'!B$16-'935'!X466))*'935'!Q466</f>
        <v>0</v>
      </c>
      <c r="M466" s="49">
        <f>0.01*('11'!B$16-'935'!X466)*'Results'!D466</f>
        <v>0</v>
      </c>
      <c r="N466" s="33">
        <f>0.01*'11'!B$16*'Matrix'!I466*'Matrix'!AQ466</f>
        <v>0</v>
      </c>
      <c r="O466" s="33">
        <f>0.01*('11'!B$16-'935'!X466)*'Matrix'!AV466</f>
        <v>0</v>
      </c>
      <c r="P466" s="49">
        <f>0.01*'Matrix'!AK466*'935'!U466</f>
        <v>0</v>
      </c>
      <c r="Q466" s="56">
        <f>K466+L466+M466</f>
        <v>0</v>
      </c>
      <c r="R466" s="32">
        <f>'935'!Z466</f>
        <v>0</v>
      </c>
      <c r="S466" s="57">
        <f>Q466-R466</f>
        <v>0</v>
      </c>
      <c r="T466" s="58">
        <f>IF(R466,Q466/R466-1,"")</f>
        <v>0</v>
      </c>
      <c r="U466" s="56">
        <f>N466+O466+P466</f>
        <v>0</v>
      </c>
      <c r="V466" s="32">
        <f>'935'!AA466</f>
        <v>0</v>
      </c>
      <c r="W466" s="57">
        <f>U466-V466</f>
        <v>0</v>
      </c>
      <c r="X466" s="58">
        <f>IF(V466,U466/V466-1,"")</f>
        <v>0</v>
      </c>
      <c r="Y466" s="56">
        <f>0.01*('11'!B$16-'935'!X466)*'Matrix'!AS466</f>
        <v>0</v>
      </c>
      <c r="Z466" s="33">
        <f>0.01*'11'!B$16*'Matrix'!D466*'Matrix'!CA466</f>
        <v>0</v>
      </c>
      <c r="AA466" s="33">
        <f>'Matrix'!D466*MAX('Matrix'!CI466,0-('Matrix'!CH466+IF('935'!Q466=0,0,(1-'935'!Y466/'11'!C$16)*'11'!B$16/('11'!B$16-'935'!X466)*IF('Matrix'!D466=0,1,'Matrix'!AW466/'Matrix'!D466)*'Matrix'!BE466)))*'11'!B$16*0.01*'DNO totals'!B$274/'DNO totals'!B$296</f>
        <v>0</v>
      </c>
      <c r="AB466" s="33">
        <f>'Matrix'!D466*'Charging rates'!B$106*'Matrix'!CF466</f>
        <v>0</v>
      </c>
      <c r="AC466" s="33">
        <f>'Matrix'!D466*MAX('Matrix'!CI466,0-('Matrix'!CH466+IF('935'!Q466=0,0,(1-'935'!Y466/'11'!C$16)*'11'!B$16/('11'!B$16-'935'!X466)*IF('Matrix'!D466=0,1,'Matrix'!AW466/'Matrix'!D466)*'Matrix'!BE466)))*'11'!B$16*0.01*'DNO totals'!B$284/'DNO totals'!B$296</f>
        <v>0</v>
      </c>
      <c r="AD466" s="33">
        <f>0.01*('Matrix'!AW466*'11'!B$16*'Matrix'!BH466+'Matrix'!D466*'Matrix'!BI466*'935'!Q466*('11'!C$16-'935'!Y466)*('11'!B$16/('11'!B$16-'935'!X466)))</f>
        <v>0</v>
      </c>
      <c r="AE466" s="33">
        <f>'Matrix'!D466*'Charging rates'!B$116*('Parameters'!B$21+'Matrix'!J466)*IF('DNO totals'!B$323&lt;0,1,'935'!S466)</f>
        <v>0</v>
      </c>
      <c r="AF466" s="33">
        <f>'Matrix'!D466*MAX('Matrix'!CI466,0-('Matrix'!CH466+IF('935'!Q466=0,0,(1-'935'!Y466/'11'!C$16)*'11'!B$16/('11'!B$16-'935'!X466)*IF('Matrix'!D466=0,1,'Matrix'!AW466/'Matrix'!D466)*'Matrix'!BE466)))*'11'!B$16*0.01*(1-('DNO totals'!B$284+'DNO totals'!B$274)/'DNO totals'!B$296)</f>
        <v>0</v>
      </c>
      <c r="AG466" s="49">
        <f>Q466-Y466-Z466-AA466-AB466-AC466-AD466-AE466-AF466</f>
        <v>0</v>
      </c>
    </row>
    <row r="467" spans="1:33">
      <c r="A467" s="28">
        <v>367</v>
      </c>
      <c r="B467" s="48">
        <f>'Results'!B467</f>
        <v>0</v>
      </c>
      <c r="C467" s="34">
        <f>'Results'!C467</f>
        <v>0</v>
      </c>
      <c r="D467" s="54">
        <f>'Results'!D467</f>
        <v>0</v>
      </c>
      <c r="E467" s="54">
        <f>'Results'!E467</f>
        <v>0</v>
      </c>
      <c r="F467" s="55">
        <f>'Results'!F467</f>
        <v>0</v>
      </c>
      <c r="G467" s="34">
        <f>'Results'!G467</f>
        <v>0</v>
      </c>
      <c r="H467" s="54">
        <f>'Results'!H467</f>
        <v>0</v>
      </c>
      <c r="I467" s="54">
        <f>'Results'!I467</f>
        <v>0</v>
      </c>
      <c r="J467" s="55">
        <f>'Results'!J467</f>
        <v>0</v>
      </c>
      <c r="K467" s="56">
        <f>0.01*'11'!B$16*'Matrix'!D467*'Results'!E467</f>
        <v>0</v>
      </c>
      <c r="L467" s="33">
        <f>0.01*('11'!C$16-'935'!Y467)*'Results'!C467*'Matrix'!D467*('11'!B$16/('11'!B$16-'935'!X467))*'935'!Q467</f>
        <v>0</v>
      </c>
      <c r="M467" s="49">
        <f>0.01*('11'!B$16-'935'!X467)*'Results'!D467</f>
        <v>0</v>
      </c>
      <c r="N467" s="33">
        <f>0.01*'11'!B$16*'Matrix'!I467*'Matrix'!AQ467</f>
        <v>0</v>
      </c>
      <c r="O467" s="33">
        <f>0.01*('11'!B$16-'935'!X467)*'Matrix'!AV467</f>
        <v>0</v>
      </c>
      <c r="P467" s="49">
        <f>0.01*'Matrix'!AK467*'935'!U467</f>
        <v>0</v>
      </c>
      <c r="Q467" s="56">
        <f>K467+L467+M467</f>
        <v>0</v>
      </c>
      <c r="R467" s="32">
        <f>'935'!Z467</f>
        <v>0</v>
      </c>
      <c r="S467" s="57">
        <f>Q467-R467</f>
        <v>0</v>
      </c>
      <c r="T467" s="58">
        <f>IF(R467,Q467/R467-1,"")</f>
        <v>0</v>
      </c>
      <c r="U467" s="56">
        <f>N467+O467+P467</f>
        <v>0</v>
      </c>
      <c r="V467" s="32">
        <f>'935'!AA467</f>
        <v>0</v>
      </c>
      <c r="W467" s="57">
        <f>U467-V467</f>
        <v>0</v>
      </c>
      <c r="X467" s="58">
        <f>IF(V467,U467/V467-1,"")</f>
        <v>0</v>
      </c>
      <c r="Y467" s="56">
        <f>0.01*('11'!B$16-'935'!X467)*'Matrix'!AS467</f>
        <v>0</v>
      </c>
      <c r="Z467" s="33">
        <f>0.01*'11'!B$16*'Matrix'!D467*'Matrix'!CA467</f>
        <v>0</v>
      </c>
      <c r="AA467" s="33">
        <f>'Matrix'!D467*MAX('Matrix'!CI467,0-('Matrix'!CH467+IF('935'!Q467=0,0,(1-'935'!Y467/'11'!C$16)*'11'!B$16/('11'!B$16-'935'!X467)*IF('Matrix'!D467=0,1,'Matrix'!AW467/'Matrix'!D467)*'Matrix'!BE467)))*'11'!B$16*0.01*'DNO totals'!B$274/'DNO totals'!B$296</f>
        <v>0</v>
      </c>
      <c r="AB467" s="33">
        <f>'Matrix'!D467*'Charging rates'!B$106*'Matrix'!CF467</f>
        <v>0</v>
      </c>
      <c r="AC467" s="33">
        <f>'Matrix'!D467*MAX('Matrix'!CI467,0-('Matrix'!CH467+IF('935'!Q467=0,0,(1-'935'!Y467/'11'!C$16)*'11'!B$16/('11'!B$16-'935'!X467)*IF('Matrix'!D467=0,1,'Matrix'!AW467/'Matrix'!D467)*'Matrix'!BE467)))*'11'!B$16*0.01*'DNO totals'!B$284/'DNO totals'!B$296</f>
        <v>0</v>
      </c>
      <c r="AD467" s="33">
        <f>0.01*('Matrix'!AW467*'11'!B$16*'Matrix'!BH467+'Matrix'!D467*'Matrix'!BI467*'935'!Q467*('11'!C$16-'935'!Y467)*('11'!B$16/('11'!B$16-'935'!X467)))</f>
        <v>0</v>
      </c>
      <c r="AE467" s="33">
        <f>'Matrix'!D467*'Charging rates'!B$116*('Parameters'!B$21+'Matrix'!J467)*IF('DNO totals'!B$323&lt;0,1,'935'!S467)</f>
        <v>0</v>
      </c>
      <c r="AF467" s="33">
        <f>'Matrix'!D467*MAX('Matrix'!CI467,0-('Matrix'!CH467+IF('935'!Q467=0,0,(1-'935'!Y467/'11'!C$16)*'11'!B$16/('11'!B$16-'935'!X467)*IF('Matrix'!D467=0,1,'Matrix'!AW467/'Matrix'!D467)*'Matrix'!BE467)))*'11'!B$16*0.01*(1-('DNO totals'!B$284+'DNO totals'!B$274)/'DNO totals'!B$296)</f>
        <v>0</v>
      </c>
      <c r="AG467" s="49">
        <f>Q467-Y467-Z467-AA467-AB467-AC467-AD467-AE467-AF467</f>
        <v>0</v>
      </c>
    </row>
    <row r="468" spans="1:33">
      <c r="A468" s="28">
        <v>368</v>
      </c>
      <c r="B468" s="48">
        <f>'Results'!B468</f>
        <v>0</v>
      </c>
      <c r="C468" s="34">
        <f>'Results'!C468</f>
        <v>0</v>
      </c>
      <c r="D468" s="54">
        <f>'Results'!D468</f>
        <v>0</v>
      </c>
      <c r="E468" s="54">
        <f>'Results'!E468</f>
        <v>0</v>
      </c>
      <c r="F468" s="55">
        <f>'Results'!F468</f>
        <v>0</v>
      </c>
      <c r="G468" s="34">
        <f>'Results'!G468</f>
        <v>0</v>
      </c>
      <c r="H468" s="54">
        <f>'Results'!H468</f>
        <v>0</v>
      </c>
      <c r="I468" s="54">
        <f>'Results'!I468</f>
        <v>0</v>
      </c>
      <c r="J468" s="55">
        <f>'Results'!J468</f>
        <v>0</v>
      </c>
      <c r="K468" s="56">
        <f>0.01*'11'!B$16*'Matrix'!D468*'Results'!E468</f>
        <v>0</v>
      </c>
      <c r="L468" s="33">
        <f>0.01*('11'!C$16-'935'!Y468)*'Results'!C468*'Matrix'!D468*('11'!B$16/('11'!B$16-'935'!X468))*'935'!Q468</f>
        <v>0</v>
      </c>
      <c r="M468" s="49">
        <f>0.01*('11'!B$16-'935'!X468)*'Results'!D468</f>
        <v>0</v>
      </c>
      <c r="N468" s="33">
        <f>0.01*'11'!B$16*'Matrix'!I468*'Matrix'!AQ468</f>
        <v>0</v>
      </c>
      <c r="O468" s="33">
        <f>0.01*('11'!B$16-'935'!X468)*'Matrix'!AV468</f>
        <v>0</v>
      </c>
      <c r="P468" s="49">
        <f>0.01*'Matrix'!AK468*'935'!U468</f>
        <v>0</v>
      </c>
      <c r="Q468" s="56">
        <f>K468+L468+M468</f>
        <v>0</v>
      </c>
      <c r="R468" s="32">
        <f>'935'!Z468</f>
        <v>0</v>
      </c>
      <c r="S468" s="57">
        <f>Q468-R468</f>
        <v>0</v>
      </c>
      <c r="T468" s="58">
        <f>IF(R468,Q468/R468-1,"")</f>
        <v>0</v>
      </c>
      <c r="U468" s="56">
        <f>N468+O468+P468</f>
        <v>0</v>
      </c>
      <c r="V468" s="32">
        <f>'935'!AA468</f>
        <v>0</v>
      </c>
      <c r="W468" s="57">
        <f>U468-V468</f>
        <v>0</v>
      </c>
      <c r="X468" s="58">
        <f>IF(V468,U468/V468-1,"")</f>
        <v>0</v>
      </c>
      <c r="Y468" s="56">
        <f>0.01*('11'!B$16-'935'!X468)*'Matrix'!AS468</f>
        <v>0</v>
      </c>
      <c r="Z468" s="33">
        <f>0.01*'11'!B$16*'Matrix'!D468*'Matrix'!CA468</f>
        <v>0</v>
      </c>
      <c r="AA468" s="33">
        <f>'Matrix'!D468*MAX('Matrix'!CI468,0-('Matrix'!CH468+IF('935'!Q468=0,0,(1-'935'!Y468/'11'!C$16)*'11'!B$16/('11'!B$16-'935'!X468)*IF('Matrix'!D468=0,1,'Matrix'!AW468/'Matrix'!D468)*'Matrix'!BE468)))*'11'!B$16*0.01*'DNO totals'!B$274/'DNO totals'!B$296</f>
        <v>0</v>
      </c>
      <c r="AB468" s="33">
        <f>'Matrix'!D468*'Charging rates'!B$106*'Matrix'!CF468</f>
        <v>0</v>
      </c>
      <c r="AC468" s="33">
        <f>'Matrix'!D468*MAX('Matrix'!CI468,0-('Matrix'!CH468+IF('935'!Q468=0,0,(1-'935'!Y468/'11'!C$16)*'11'!B$16/('11'!B$16-'935'!X468)*IF('Matrix'!D468=0,1,'Matrix'!AW468/'Matrix'!D468)*'Matrix'!BE468)))*'11'!B$16*0.01*'DNO totals'!B$284/'DNO totals'!B$296</f>
        <v>0</v>
      </c>
      <c r="AD468" s="33">
        <f>0.01*('Matrix'!AW468*'11'!B$16*'Matrix'!BH468+'Matrix'!D468*'Matrix'!BI468*'935'!Q468*('11'!C$16-'935'!Y468)*('11'!B$16/('11'!B$16-'935'!X468)))</f>
        <v>0</v>
      </c>
      <c r="AE468" s="33">
        <f>'Matrix'!D468*'Charging rates'!B$116*('Parameters'!B$21+'Matrix'!J468)*IF('DNO totals'!B$323&lt;0,1,'935'!S468)</f>
        <v>0</v>
      </c>
      <c r="AF468" s="33">
        <f>'Matrix'!D468*MAX('Matrix'!CI468,0-('Matrix'!CH468+IF('935'!Q468=0,0,(1-'935'!Y468/'11'!C$16)*'11'!B$16/('11'!B$16-'935'!X468)*IF('Matrix'!D468=0,1,'Matrix'!AW468/'Matrix'!D468)*'Matrix'!BE468)))*'11'!B$16*0.01*(1-('DNO totals'!B$284+'DNO totals'!B$274)/'DNO totals'!B$296)</f>
        <v>0</v>
      </c>
      <c r="AG468" s="49">
        <f>Q468-Y468-Z468-AA468-AB468-AC468-AD468-AE468-AF468</f>
        <v>0</v>
      </c>
    </row>
    <row r="469" spans="1:33">
      <c r="A469" s="28">
        <v>369</v>
      </c>
      <c r="B469" s="48">
        <f>'Results'!B469</f>
        <v>0</v>
      </c>
      <c r="C469" s="34">
        <f>'Results'!C469</f>
        <v>0</v>
      </c>
      <c r="D469" s="54">
        <f>'Results'!D469</f>
        <v>0</v>
      </c>
      <c r="E469" s="54">
        <f>'Results'!E469</f>
        <v>0</v>
      </c>
      <c r="F469" s="55">
        <f>'Results'!F469</f>
        <v>0</v>
      </c>
      <c r="G469" s="34">
        <f>'Results'!G469</f>
        <v>0</v>
      </c>
      <c r="H469" s="54">
        <f>'Results'!H469</f>
        <v>0</v>
      </c>
      <c r="I469" s="54">
        <f>'Results'!I469</f>
        <v>0</v>
      </c>
      <c r="J469" s="55">
        <f>'Results'!J469</f>
        <v>0</v>
      </c>
      <c r="K469" s="56">
        <f>0.01*'11'!B$16*'Matrix'!D469*'Results'!E469</f>
        <v>0</v>
      </c>
      <c r="L469" s="33">
        <f>0.01*('11'!C$16-'935'!Y469)*'Results'!C469*'Matrix'!D469*('11'!B$16/('11'!B$16-'935'!X469))*'935'!Q469</f>
        <v>0</v>
      </c>
      <c r="M469" s="49">
        <f>0.01*('11'!B$16-'935'!X469)*'Results'!D469</f>
        <v>0</v>
      </c>
      <c r="N469" s="33">
        <f>0.01*'11'!B$16*'Matrix'!I469*'Matrix'!AQ469</f>
        <v>0</v>
      </c>
      <c r="O469" s="33">
        <f>0.01*('11'!B$16-'935'!X469)*'Matrix'!AV469</f>
        <v>0</v>
      </c>
      <c r="P469" s="49">
        <f>0.01*'Matrix'!AK469*'935'!U469</f>
        <v>0</v>
      </c>
      <c r="Q469" s="56">
        <f>K469+L469+M469</f>
        <v>0</v>
      </c>
      <c r="R469" s="32">
        <f>'935'!Z469</f>
        <v>0</v>
      </c>
      <c r="S469" s="57">
        <f>Q469-R469</f>
        <v>0</v>
      </c>
      <c r="T469" s="58">
        <f>IF(R469,Q469/R469-1,"")</f>
        <v>0</v>
      </c>
      <c r="U469" s="56">
        <f>N469+O469+P469</f>
        <v>0</v>
      </c>
      <c r="V469" s="32">
        <f>'935'!AA469</f>
        <v>0</v>
      </c>
      <c r="W469" s="57">
        <f>U469-V469</f>
        <v>0</v>
      </c>
      <c r="X469" s="58">
        <f>IF(V469,U469/V469-1,"")</f>
        <v>0</v>
      </c>
      <c r="Y469" s="56">
        <f>0.01*('11'!B$16-'935'!X469)*'Matrix'!AS469</f>
        <v>0</v>
      </c>
      <c r="Z469" s="33">
        <f>0.01*'11'!B$16*'Matrix'!D469*'Matrix'!CA469</f>
        <v>0</v>
      </c>
      <c r="AA469" s="33">
        <f>'Matrix'!D469*MAX('Matrix'!CI469,0-('Matrix'!CH469+IF('935'!Q469=0,0,(1-'935'!Y469/'11'!C$16)*'11'!B$16/('11'!B$16-'935'!X469)*IF('Matrix'!D469=0,1,'Matrix'!AW469/'Matrix'!D469)*'Matrix'!BE469)))*'11'!B$16*0.01*'DNO totals'!B$274/'DNO totals'!B$296</f>
        <v>0</v>
      </c>
      <c r="AB469" s="33">
        <f>'Matrix'!D469*'Charging rates'!B$106*'Matrix'!CF469</f>
        <v>0</v>
      </c>
      <c r="AC469" s="33">
        <f>'Matrix'!D469*MAX('Matrix'!CI469,0-('Matrix'!CH469+IF('935'!Q469=0,0,(1-'935'!Y469/'11'!C$16)*'11'!B$16/('11'!B$16-'935'!X469)*IF('Matrix'!D469=0,1,'Matrix'!AW469/'Matrix'!D469)*'Matrix'!BE469)))*'11'!B$16*0.01*'DNO totals'!B$284/'DNO totals'!B$296</f>
        <v>0</v>
      </c>
      <c r="AD469" s="33">
        <f>0.01*('Matrix'!AW469*'11'!B$16*'Matrix'!BH469+'Matrix'!D469*'Matrix'!BI469*'935'!Q469*('11'!C$16-'935'!Y469)*('11'!B$16/('11'!B$16-'935'!X469)))</f>
        <v>0</v>
      </c>
      <c r="AE469" s="33">
        <f>'Matrix'!D469*'Charging rates'!B$116*('Parameters'!B$21+'Matrix'!J469)*IF('DNO totals'!B$323&lt;0,1,'935'!S469)</f>
        <v>0</v>
      </c>
      <c r="AF469" s="33">
        <f>'Matrix'!D469*MAX('Matrix'!CI469,0-('Matrix'!CH469+IF('935'!Q469=0,0,(1-'935'!Y469/'11'!C$16)*'11'!B$16/('11'!B$16-'935'!X469)*IF('Matrix'!D469=0,1,'Matrix'!AW469/'Matrix'!D469)*'Matrix'!BE469)))*'11'!B$16*0.01*(1-('DNO totals'!B$284+'DNO totals'!B$274)/'DNO totals'!B$296)</f>
        <v>0</v>
      </c>
      <c r="AG469" s="49">
        <f>Q469-Y469-Z469-AA469-AB469-AC469-AD469-AE469-AF469</f>
        <v>0</v>
      </c>
    </row>
    <row r="470" spans="1:33">
      <c r="A470" s="28">
        <v>370</v>
      </c>
      <c r="B470" s="48">
        <f>'Results'!B470</f>
        <v>0</v>
      </c>
      <c r="C470" s="34">
        <f>'Results'!C470</f>
        <v>0</v>
      </c>
      <c r="D470" s="54">
        <f>'Results'!D470</f>
        <v>0</v>
      </c>
      <c r="E470" s="54">
        <f>'Results'!E470</f>
        <v>0</v>
      </c>
      <c r="F470" s="55">
        <f>'Results'!F470</f>
        <v>0</v>
      </c>
      <c r="G470" s="34">
        <f>'Results'!G470</f>
        <v>0</v>
      </c>
      <c r="H470" s="54">
        <f>'Results'!H470</f>
        <v>0</v>
      </c>
      <c r="I470" s="54">
        <f>'Results'!I470</f>
        <v>0</v>
      </c>
      <c r="J470" s="55">
        <f>'Results'!J470</f>
        <v>0</v>
      </c>
      <c r="K470" s="56">
        <f>0.01*'11'!B$16*'Matrix'!D470*'Results'!E470</f>
        <v>0</v>
      </c>
      <c r="L470" s="33">
        <f>0.01*('11'!C$16-'935'!Y470)*'Results'!C470*'Matrix'!D470*('11'!B$16/('11'!B$16-'935'!X470))*'935'!Q470</f>
        <v>0</v>
      </c>
      <c r="M470" s="49">
        <f>0.01*('11'!B$16-'935'!X470)*'Results'!D470</f>
        <v>0</v>
      </c>
      <c r="N470" s="33">
        <f>0.01*'11'!B$16*'Matrix'!I470*'Matrix'!AQ470</f>
        <v>0</v>
      </c>
      <c r="O470" s="33">
        <f>0.01*('11'!B$16-'935'!X470)*'Matrix'!AV470</f>
        <v>0</v>
      </c>
      <c r="P470" s="49">
        <f>0.01*'Matrix'!AK470*'935'!U470</f>
        <v>0</v>
      </c>
      <c r="Q470" s="56">
        <f>K470+L470+M470</f>
        <v>0</v>
      </c>
      <c r="R470" s="32">
        <f>'935'!Z470</f>
        <v>0</v>
      </c>
      <c r="S470" s="57">
        <f>Q470-R470</f>
        <v>0</v>
      </c>
      <c r="T470" s="58">
        <f>IF(R470,Q470/R470-1,"")</f>
        <v>0</v>
      </c>
      <c r="U470" s="56">
        <f>N470+O470+P470</f>
        <v>0</v>
      </c>
      <c r="V470" s="32">
        <f>'935'!AA470</f>
        <v>0</v>
      </c>
      <c r="W470" s="57">
        <f>U470-V470</f>
        <v>0</v>
      </c>
      <c r="X470" s="58">
        <f>IF(V470,U470/V470-1,"")</f>
        <v>0</v>
      </c>
      <c r="Y470" s="56">
        <f>0.01*('11'!B$16-'935'!X470)*'Matrix'!AS470</f>
        <v>0</v>
      </c>
      <c r="Z470" s="33">
        <f>0.01*'11'!B$16*'Matrix'!D470*'Matrix'!CA470</f>
        <v>0</v>
      </c>
      <c r="AA470" s="33">
        <f>'Matrix'!D470*MAX('Matrix'!CI470,0-('Matrix'!CH470+IF('935'!Q470=0,0,(1-'935'!Y470/'11'!C$16)*'11'!B$16/('11'!B$16-'935'!X470)*IF('Matrix'!D470=0,1,'Matrix'!AW470/'Matrix'!D470)*'Matrix'!BE470)))*'11'!B$16*0.01*'DNO totals'!B$274/'DNO totals'!B$296</f>
        <v>0</v>
      </c>
      <c r="AB470" s="33">
        <f>'Matrix'!D470*'Charging rates'!B$106*'Matrix'!CF470</f>
        <v>0</v>
      </c>
      <c r="AC470" s="33">
        <f>'Matrix'!D470*MAX('Matrix'!CI470,0-('Matrix'!CH470+IF('935'!Q470=0,0,(1-'935'!Y470/'11'!C$16)*'11'!B$16/('11'!B$16-'935'!X470)*IF('Matrix'!D470=0,1,'Matrix'!AW470/'Matrix'!D470)*'Matrix'!BE470)))*'11'!B$16*0.01*'DNO totals'!B$284/'DNO totals'!B$296</f>
        <v>0</v>
      </c>
      <c r="AD470" s="33">
        <f>0.01*('Matrix'!AW470*'11'!B$16*'Matrix'!BH470+'Matrix'!D470*'Matrix'!BI470*'935'!Q470*('11'!C$16-'935'!Y470)*('11'!B$16/('11'!B$16-'935'!X470)))</f>
        <v>0</v>
      </c>
      <c r="AE470" s="33">
        <f>'Matrix'!D470*'Charging rates'!B$116*('Parameters'!B$21+'Matrix'!J470)*IF('DNO totals'!B$323&lt;0,1,'935'!S470)</f>
        <v>0</v>
      </c>
      <c r="AF470" s="33">
        <f>'Matrix'!D470*MAX('Matrix'!CI470,0-('Matrix'!CH470+IF('935'!Q470=0,0,(1-'935'!Y470/'11'!C$16)*'11'!B$16/('11'!B$16-'935'!X470)*IF('Matrix'!D470=0,1,'Matrix'!AW470/'Matrix'!D470)*'Matrix'!BE470)))*'11'!B$16*0.01*(1-('DNO totals'!B$284+'DNO totals'!B$274)/'DNO totals'!B$296)</f>
        <v>0</v>
      </c>
      <c r="AG470" s="49">
        <f>Q470-Y470-Z470-AA470-AB470-AC470-AD470-AE470-AF470</f>
        <v>0</v>
      </c>
    </row>
    <row r="471" spans="1:33">
      <c r="A471" s="28">
        <v>371</v>
      </c>
      <c r="B471" s="48">
        <f>'Results'!B471</f>
        <v>0</v>
      </c>
      <c r="C471" s="34">
        <f>'Results'!C471</f>
        <v>0</v>
      </c>
      <c r="D471" s="54">
        <f>'Results'!D471</f>
        <v>0</v>
      </c>
      <c r="E471" s="54">
        <f>'Results'!E471</f>
        <v>0</v>
      </c>
      <c r="F471" s="55">
        <f>'Results'!F471</f>
        <v>0</v>
      </c>
      <c r="G471" s="34">
        <f>'Results'!G471</f>
        <v>0</v>
      </c>
      <c r="H471" s="54">
        <f>'Results'!H471</f>
        <v>0</v>
      </c>
      <c r="I471" s="54">
        <f>'Results'!I471</f>
        <v>0</v>
      </c>
      <c r="J471" s="55">
        <f>'Results'!J471</f>
        <v>0</v>
      </c>
      <c r="K471" s="56">
        <f>0.01*'11'!B$16*'Matrix'!D471*'Results'!E471</f>
        <v>0</v>
      </c>
      <c r="L471" s="33">
        <f>0.01*('11'!C$16-'935'!Y471)*'Results'!C471*'Matrix'!D471*('11'!B$16/('11'!B$16-'935'!X471))*'935'!Q471</f>
        <v>0</v>
      </c>
      <c r="M471" s="49">
        <f>0.01*('11'!B$16-'935'!X471)*'Results'!D471</f>
        <v>0</v>
      </c>
      <c r="N471" s="33">
        <f>0.01*'11'!B$16*'Matrix'!I471*'Matrix'!AQ471</f>
        <v>0</v>
      </c>
      <c r="O471" s="33">
        <f>0.01*('11'!B$16-'935'!X471)*'Matrix'!AV471</f>
        <v>0</v>
      </c>
      <c r="P471" s="49">
        <f>0.01*'Matrix'!AK471*'935'!U471</f>
        <v>0</v>
      </c>
      <c r="Q471" s="56">
        <f>K471+L471+M471</f>
        <v>0</v>
      </c>
      <c r="R471" s="32">
        <f>'935'!Z471</f>
        <v>0</v>
      </c>
      <c r="S471" s="57">
        <f>Q471-R471</f>
        <v>0</v>
      </c>
      <c r="T471" s="58">
        <f>IF(R471,Q471/R471-1,"")</f>
        <v>0</v>
      </c>
      <c r="U471" s="56">
        <f>N471+O471+P471</f>
        <v>0</v>
      </c>
      <c r="V471" s="32">
        <f>'935'!AA471</f>
        <v>0</v>
      </c>
      <c r="W471" s="57">
        <f>U471-V471</f>
        <v>0</v>
      </c>
      <c r="X471" s="58">
        <f>IF(V471,U471/V471-1,"")</f>
        <v>0</v>
      </c>
      <c r="Y471" s="56">
        <f>0.01*('11'!B$16-'935'!X471)*'Matrix'!AS471</f>
        <v>0</v>
      </c>
      <c r="Z471" s="33">
        <f>0.01*'11'!B$16*'Matrix'!D471*'Matrix'!CA471</f>
        <v>0</v>
      </c>
      <c r="AA471" s="33">
        <f>'Matrix'!D471*MAX('Matrix'!CI471,0-('Matrix'!CH471+IF('935'!Q471=0,0,(1-'935'!Y471/'11'!C$16)*'11'!B$16/('11'!B$16-'935'!X471)*IF('Matrix'!D471=0,1,'Matrix'!AW471/'Matrix'!D471)*'Matrix'!BE471)))*'11'!B$16*0.01*'DNO totals'!B$274/'DNO totals'!B$296</f>
        <v>0</v>
      </c>
      <c r="AB471" s="33">
        <f>'Matrix'!D471*'Charging rates'!B$106*'Matrix'!CF471</f>
        <v>0</v>
      </c>
      <c r="AC471" s="33">
        <f>'Matrix'!D471*MAX('Matrix'!CI471,0-('Matrix'!CH471+IF('935'!Q471=0,0,(1-'935'!Y471/'11'!C$16)*'11'!B$16/('11'!B$16-'935'!X471)*IF('Matrix'!D471=0,1,'Matrix'!AW471/'Matrix'!D471)*'Matrix'!BE471)))*'11'!B$16*0.01*'DNO totals'!B$284/'DNO totals'!B$296</f>
        <v>0</v>
      </c>
      <c r="AD471" s="33">
        <f>0.01*('Matrix'!AW471*'11'!B$16*'Matrix'!BH471+'Matrix'!D471*'Matrix'!BI471*'935'!Q471*('11'!C$16-'935'!Y471)*('11'!B$16/('11'!B$16-'935'!X471)))</f>
        <v>0</v>
      </c>
      <c r="AE471" s="33">
        <f>'Matrix'!D471*'Charging rates'!B$116*('Parameters'!B$21+'Matrix'!J471)*IF('DNO totals'!B$323&lt;0,1,'935'!S471)</f>
        <v>0</v>
      </c>
      <c r="AF471" s="33">
        <f>'Matrix'!D471*MAX('Matrix'!CI471,0-('Matrix'!CH471+IF('935'!Q471=0,0,(1-'935'!Y471/'11'!C$16)*'11'!B$16/('11'!B$16-'935'!X471)*IF('Matrix'!D471=0,1,'Matrix'!AW471/'Matrix'!D471)*'Matrix'!BE471)))*'11'!B$16*0.01*(1-('DNO totals'!B$284+'DNO totals'!B$274)/'DNO totals'!B$296)</f>
        <v>0</v>
      </c>
      <c r="AG471" s="49">
        <f>Q471-Y471-Z471-AA471-AB471-AC471-AD471-AE471-AF471</f>
        <v>0</v>
      </c>
    </row>
    <row r="472" spans="1:33">
      <c r="A472" s="28">
        <v>372</v>
      </c>
      <c r="B472" s="48">
        <f>'Results'!B472</f>
        <v>0</v>
      </c>
      <c r="C472" s="34">
        <f>'Results'!C472</f>
        <v>0</v>
      </c>
      <c r="D472" s="54">
        <f>'Results'!D472</f>
        <v>0</v>
      </c>
      <c r="E472" s="54">
        <f>'Results'!E472</f>
        <v>0</v>
      </c>
      <c r="F472" s="55">
        <f>'Results'!F472</f>
        <v>0</v>
      </c>
      <c r="G472" s="34">
        <f>'Results'!G472</f>
        <v>0</v>
      </c>
      <c r="H472" s="54">
        <f>'Results'!H472</f>
        <v>0</v>
      </c>
      <c r="I472" s="54">
        <f>'Results'!I472</f>
        <v>0</v>
      </c>
      <c r="J472" s="55">
        <f>'Results'!J472</f>
        <v>0</v>
      </c>
      <c r="K472" s="56">
        <f>0.01*'11'!B$16*'Matrix'!D472*'Results'!E472</f>
        <v>0</v>
      </c>
      <c r="L472" s="33">
        <f>0.01*('11'!C$16-'935'!Y472)*'Results'!C472*'Matrix'!D472*('11'!B$16/('11'!B$16-'935'!X472))*'935'!Q472</f>
        <v>0</v>
      </c>
      <c r="M472" s="49">
        <f>0.01*('11'!B$16-'935'!X472)*'Results'!D472</f>
        <v>0</v>
      </c>
      <c r="N472" s="33">
        <f>0.01*'11'!B$16*'Matrix'!I472*'Matrix'!AQ472</f>
        <v>0</v>
      </c>
      <c r="O472" s="33">
        <f>0.01*('11'!B$16-'935'!X472)*'Matrix'!AV472</f>
        <v>0</v>
      </c>
      <c r="P472" s="49">
        <f>0.01*'Matrix'!AK472*'935'!U472</f>
        <v>0</v>
      </c>
      <c r="Q472" s="56">
        <f>K472+L472+M472</f>
        <v>0</v>
      </c>
      <c r="R472" s="32">
        <f>'935'!Z472</f>
        <v>0</v>
      </c>
      <c r="S472" s="57">
        <f>Q472-R472</f>
        <v>0</v>
      </c>
      <c r="T472" s="58">
        <f>IF(R472,Q472/R472-1,"")</f>
        <v>0</v>
      </c>
      <c r="U472" s="56">
        <f>N472+O472+P472</f>
        <v>0</v>
      </c>
      <c r="V472" s="32">
        <f>'935'!AA472</f>
        <v>0</v>
      </c>
      <c r="W472" s="57">
        <f>U472-V472</f>
        <v>0</v>
      </c>
      <c r="X472" s="58">
        <f>IF(V472,U472/V472-1,"")</f>
        <v>0</v>
      </c>
      <c r="Y472" s="56">
        <f>0.01*('11'!B$16-'935'!X472)*'Matrix'!AS472</f>
        <v>0</v>
      </c>
      <c r="Z472" s="33">
        <f>0.01*'11'!B$16*'Matrix'!D472*'Matrix'!CA472</f>
        <v>0</v>
      </c>
      <c r="AA472" s="33">
        <f>'Matrix'!D472*MAX('Matrix'!CI472,0-('Matrix'!CH472+IF('935'!Q472=0,0,(1-'935'!Y472/'11'!C$16)*'11'!B$16/('11'!B$16-'935'!X472)*IF('Matrix'!D472=0,1,'Matrix'!AW472/'Matrix'!D472)*'Matrix'!BE472)))*'11'!B$16*0.01*'DNO totals'!B$274/'DNO totals'!B$296</f>
        <v>0</v>
      </c>
      <c r="AB472" s="33">
        <f>'Matrix'!D472*'Charging rates'!B$106*'Matrix'!CF472</f>
        <v>0</v>
      </c>
      <c r="AC472" s="33">
        <f>'Matrix'!D472*MAX('Matrix'!CI472,0-('Matrix'!CH472+IF('935'!Q472=0,0,(1-'935'!Y472/'11'!C$16)*'11'!B$16/('11'!B$16-'935'!X472)*IF('Matrix'!D472=0,1,'Matrix'!AW472/'Matrix'!D472)*'Matrix'!BE472)))*'11'!B$16*0.01*'DNO totals'!B$284/'DNO totals'!B$296</f>
        <v>0</v>
      </c>
      <c r="AD472" s="33">
        <f>0.01*('Matrix'!AW472*'11'!B$16*'Matrix'!BH472+'Matrix'!D472*'Matrix'!BI472*'935'!Q472*('11'!C$16-'935'!Y472)*('11'!B$16/('11'!B$16-'935'!X472)))</f>
        <v>0</v>
      </c>
      <c r="AE472" s="33">
        <f>'Matrix'!D472*'Charging rates'!B$116*('Parameters'!B$21+'Matrix'!J472)*IF('DNO totals'!B$323&lt;0,1,'935'!S472)</f>
        <v>0</v>
      </c>
      <c r="AF472" s="33">
        <f>'Matrix'!D472*MAX('Matrix'!CI472,0-('Matrix'!CH472+IF('935'!Q472=0,0,(1-'935'!Y472/'11'!C$16)*'11'!B$16/('11'!B$16-'935'!X472)*IF('Matrix'!D472=0,1,'Matrix'!AW472/'Matrix'!D472)*'Matrix'!BE472)))*'11'!B$16*0.01*(1-('DNO totals'!B$284+'DNO totals'!B$274)/'DNO totals'!B$296)</f>
        <v>0</v>
      </c>
      <c r="AG472" s="49">
        <f>Q472-Y472-Z472-AA472-AB472-AC472-AD472-AE472-AF472</f>
        <v>0</v>
      </c>
    </row>
    <row r="473" spans="1:33">
      <c r="A473" s="28">
        <v>373</v>
      </c>
      <c r="B473" s="48">
        <f>'Results'!B473</f>
        <v>0</v>
      </c>
      <c r="C473" s="34">
        <f>'Results'!C473</f>
        <v>0</v>
      </c>
      <c r="D473" s="54">
        <f>'Results'!D473</f>
        <v>0</v>
      </c>
      <c r="E473" s="54">
        <f>'Results'!E473</f>
        <v>0</v>
      </c>
      <c r="F473" s="55">
        <f>'Results'!F473</f>
        <v>0</v>
      </c>
      <c r="G473" s="34">
        <f>'Results'!G473</f>
        <v>0</v>
      </c>
      <c r="H473" s="54">
        <f>'Results'!H473</f>
        <v>0</v>
      </c>
      <c r="I473" s="54">
        <f>'Results'!I473</f>
        <v>0</v>
      </c>
      <c r="J473" s="55">
        <f>'Results'!J473</f>
        <v>0</v>
      </c>
      <c r="K473" s="56">
        <f>0.01*'11'!B$16*'Matrix'!D473*'Results'!E473</f>
        <v>0</v>
      </c>
      <c r="L473" s="33">
        <f>0.01*('11'!C$16-'935'!Y473)*'Results'!C473*'Matrix'!D473*('11'!B$16/('11'!B$16-'935'!X473))*'935'!Q473</f>
        <v>0</v>
      </c>
      <c r="M473" s="49">
        <f>0.01*('11'!B$16-'935'!X473)*'Results'!D473</f>
        <v>0</v>
      </c>
      <c r="N473" s="33">
        <f>0.01*'11'!B$16*'Matrix'!I473*'Matrix'!AQ473</f>
        <v>0</v>
      </c>
      <c r="O473" s="33">
        <f>0.01*('11'!B$16-'935'!X473)*'Matrix'!AV473</f>
        <v>0</v>
      </c>
      <c r="P473" s="49">
        <f>0.01*'Matrix'!AK473*'935'!U473</f>
        <v>0</v>
      </c>
      <c r="Q473" s="56">
        <f>K473+L473+M473</f>
        <v>0</v>
      </c>
      <c r="R473" s="32">
        <f>'935'!Z473</f>
        <v>0</v>
      </c>
      <c r="S473" s="57">
        <f>Q473-R473</f>
        <v>0</v>
      </c>
      <c r="T473" s="58">
        <f>IF(R473,Q473/R473-1,"")</f>
        <v>0</v>
      </c>
      <c r="U473" s="56">
        <f>N473+O473+P473</f>
        <v>0</v>
      </c>
      <c r="V473" s="32">
        <f>'935'!AA473</f>
        <v>0</v>
      </c>
      <c r="W473" s="57">
        <f>U473-V473</f>
        <v>0</v>
      </c>
      <c r="X473" s="58">
        <f>IF(V473,U473/V473-1,"")</f>
        <v>0</v>
      </c>
      <c r="Y473" s="56">
        <f>0.01*('11'!B$16-'935'!X473)*'Matrix'!AS473</f>
        <v>0</v>
      </c>
      <c r="Z473" s="33">
        <f>0.01*'11'!B$16*'Matrix'!D473*'Matrix'!CA473</f>
        <v>0</v>
      </c>
      <c r="AA473" s="33">
        <f>'Matrix'!D473*MAX('Matrix'!CI473,0-('Matrix'!CH473+IF('935'!Q473=0,0,(1-'935'!Y473/'11'!C$16)*'11'!B$16/('11'!B$16-'935'!X473)*IF('Matrix'!D473=0,1,'Matrix'!AW473/'Matrix'!D473)*'Matrix'!BE473)))*'11'!B$16*0.01*'DNO totals'!B$274/'DNO totals'!B$296</f>
        <v>0</v>
      </c>
      <c r="AB473" s="33">
        <f>'Matrix'!D473*'Charging rates'!B$106*'Matrix'!CF473</f>
        <v>0</v>
      </c>
      <c r="AC473" s="33">
        <f>'Matrix'!D473*MAX('Matrix'!CI473,0-('Matrix'!CH473+IF('935'!Q473=0,0,(1-'935'!Y473/'11'!C$16)*'11'!B$16/('11'!B$16-'935'!X473)*IF('Matrix'!D473=0,1,'Matrix'!AW473/'Matrix'!D473)*'Matrix'!BE473)))*'11'!B$16*0.01*'DNO totals'!B$284/'DNO totals'!B$296</f>
        <v>0</v>
      </c>
      <c r="AD473" s="33">
        <f>0.01*('Matrix'!AW473*'11'!B$16*'Matrix'!BH473+'Matrix'!D473*'Matrix'!BI473*'935'!Q473*('11'!C$16-'935'!Y473)*('11'!B$16/('11'!B$16-'935'!X473)))</f>
        <v>0</v>
      </c>
      <c r="AE473" s="33">
        <f>'Matrix'!D473*'Charging rates'!B$116*('Parameters'!B$21+'Matrix'!J473)*IF('DNO totals'!B$323&lt;0,1,'935'!S473)</f>
        <v>0</v>
      </c>
      <c r="AF473" s="33">
        <f>'Matrix'!D473*MAX('Matrix'!CI473,0-('Matrix'!CH473+IF('935'!Q473=0,0,(1-'935'!Y473/'11'!C$16)*'11'!B$16/('11'!B$16-'935'!X473)*IF('Matrix'!D473=0,1,'Matrix'!AW473/'Matrix'!D473)*'Matrix'!BE473)))*'11'!B$16*0.01*(1-('DNO totals'!B$284+'DNO totals'!B$274)/'DNO totals'!B$296)</f>
        <v>0</v>
      </c>
      <c r="AG473" s="49">
        <f>Q473-Y473-Z473-AA473-AB473-AC473-AD473-AE473-AF473</f>
        <v>0</v>
      </c>
    </row>
    <row r="474" spans="1:33">
      <c r="A474" s="28">
        <v>374</v>
      </c>
      <c r="B474" s="48">
        <f>'Results'!B474</f>
        <v>0</v>
      </c>
      <c r="C474" s="34">
        <f>'Results'!C474</f>
        <v>0</v>
      </c>
      <c r="D474" s="54">
        <f>'Results'!D474</f>
        <v>0</v>
      </c>
      <c r="E474" s="54">
        <f>'Results'!E474</f>
        <v>0</v>
      </c>
      <c r="F474" s="55">
        <f>'Results'!F474</f>
        <v>0</v>
      </c>
      <c r="G474" s="34">
        <f>'Results'!G474</f>
        <v>0</v>
      </c>
      <c r="H474" s="54">
        <f>'Results'!H474</f>
        <v>0</v>
      </c>
      <c r="I474" s="54">
        <f>'Results'!I474</f>
        <v>0</v>
      </c>
      <c r="J474" s="55">
        <f>'Results'!J474</f>
        <v>0</v>
      </c>
      <c r="K474" s="56">
        <f>0.01*'11'!B$16*'Matrix'!D474*'Results'!E474</f>
        <v>0</v>
      </c>
      <c r="L474" s="33">
        <f>0.01*('11'!C$16-'935'!Y474)*'Results'!C474*'Matrix'!D474*('11'!B$16/('11'!B$16-'935'!X474))*'935'!Q474</f>
        <v>0</v>
      </c>
      <c r="M474" s="49">
        <f>0.01*('11'!B$16-'935'!X474)*'Results'!D474</f>
        <v>0</v>
      </c>
      <c r="N474" s="33">
        <f>0.01*'11'!B$16*'Matrix'!I474*'Matrix'!AQ474</f>
        <v>0</v>
      </c>
      <c r="O474" s="33">
        <f>0.01*('11'!B$16-'935'!X474)*'Matrix'!AV474</f>
        <v>0</v>
      </c>
      <c r="P474" s="49">
        <f>0.01*'Matrix'!AK474*'935'!U474</f>
        <v>0</v>
      </c>
      <c r="Q474" s="56">
        <f>K474+L474+M474</f>
        <v>0</v>
      </c>
      <c r="R474" s="32">
        <f>'935'!Z474</f>
        <v>0</v>
      </c>
      <c r="S474" s="57">
        <f>Q474-R474</f>
        <v>0</v>
      </c>
      <c r="T474" s="58">
        <f>IF(R474,Q474/R474-1,"")</f>
        <v>0</v>
      </c>
      <c r="U474" s="56">
        <f>N474+O474+P474</f>
        <v>0</v>
      </c>
      <c r="V474" s="32">
        <f>'935'!AA474</f>
        <v>0</v>
      </c>
      <c r="W474" s="57">
        <f>U474-V474</f>
        <v>0</v>
      </c>
      <c r="X474" s="58">
        <f>IF(V474,U474/V474-1,"")</f>
        <v>0</v>
      </c>
      <c r="Y474" s="56">
        <f>0.01*('11'!B$16-'935'!X474)*'Matrix'!AS474</f>
        <v>0</v>
      </c>
      <c r="Z474" s="33">
        <f>0.01*'11'!B$16*'Matrix'!D474*'Matrix'!CA474</f>
        <v>0</v>
      </c>
      <c r="AA474" s="33">
        <f>'Matrix'!D474*MAX('Matrix'!CI474,0-('Matrix'!CH474+IF('935'!Q474=0,0,(1-'935'!Y474/'11'!C$16)*'11'!B$16/('11'!B$16-'935'!X474)*IF('Matrix'!D474=0,1,'Matrix'!AW474/'Matrix'!D474)*'Matrix'!BE474)))*'11'!B$16*0.01*'DNO totals'!B$274/'DNO totals'!B$296</f>
        <v>0</v>
      </c>
      <c r="AB474" s="33">
        <f>'Matrix'!D474*'Charging rates'!B$106*'Matrix'!CF474</f>
        <v>0</v>
      </c>
      <c r="AC474" s="33">
        <f>'Matrix'!D474*MAX('Matrix'!CI474,0-('Matrix'!CH474+IF('935'!Q474=0,0,(1-'935'!Y474/'11'!C$16)*'11'!B$16/('11'!B$16-'935'!X474)*IF('Matrix'!D474=0,1,'Matrix'!AW474/'Matrix'!D474)*'Matrix'!BE474)))*'11'!B$16*0.01*'DNO totals'!B$284/'DNO totals'!B$296</f>
        <v>0</v>
      </c>
      <c r="AD474" s="33">
        <f>0.01*('Matrix'!AW474*'11'!B$16*'Matrix'!BH474+'Matrix'!D474*'Matrix'!BI474*'935'!Q474*('11'!C$16-'935'!Y474)*('11'!B$16/('11'!B$16-'935'!X474)))</f>
        <v>0</v>
      </c>
      <c r="AE474" s="33">
        <f>'Matrix'!D474*'Charging rates'!B$116*('Parameters'!B$21+'Matrix'!J474)*IF('DNO totals'!B$323&lt;0,1,'935'!S474)</f>
        <v>0</v>
      </c>
      <c r="AF474" s="33">
        <f>'Matrix'!D474*MAX('Matrix'!CI474,0-('Matrix'!CH474+IF('935'!Q474=0,0,(1-'935'!Y474/'11'!C$16)*'11'!B$16/('11'!B$16-'935'!X474)*IF('Matrix'!D474=0,1,'Matrix'!AW474/'Matrix'!D474)*'Matrix'!BE474)))*'11'!B$16*0.01*(1-('DNO totals'!B$284+'DNO totals'!B$274)/'DNO totals'!B$296)</f>
        <v>0</v>
      </c>
      <c r="AG474" s="49">
        <f>Q474-Y474-Z474-AA474-AB474-AC474-AD474-AE474-AF474</f>
        <v>0</v>
      </c>
    </row>
    <row r="475" spans="1:33">
      <c r="A475" s="28">
        <v>375</v>
      </c>
      <c r="B475" s="48">
        <f>'Results'!B475</f>
        <v>0</v>
      </c>
      <c r="C475" s="34">
        <f>'Results'!C475</f>
        <v>0</v>
      </c>
      <c r="D475" s="54">
        <f>'Results'!D475</f>
        <v>0</v>
      </c>
      <c r="E475" s="54">
        <f>'Results'!E475</f>
        <v>0</v>
      </c>
      <c r="F475" s="55">
        <f>'Results'!F475</f>
        <v>0</v>
      </c>
      <c r="G475" s="34">
        <f>'Results'!G475</f>
        <v>0</v>
      </c>
      <c r="H475" s="54">
        <f>'Results'!H475</f>
        <v>0</v>
      </c>
      <c r="I475" s="54">
        <f>'Results'!I475</f>
        <v>0</v>
      </c>
      <c r="J475" s="55">
        <f>'Results'!J475</f>
        <v>0</v>
      </c>
      <c r="K475" s="56">
        <f>0.01*'11'!B$16*'Matrix'!D475*'Results'!E475</f>
        <v>0</v>
      </c>
      <c r="L475" s="33">
        <f>0.01*('11'!C$16-'935'!Y475)*'Results'!C475*'Matrix'!D475*('11'!B$16/('11'!B$16-'935'!X475))*'935'!Q475</f>
        <v>0</v>
      </c>
      <c r="M475" s="49">
        <f>0.01*('11'!B$16-'935'!X475)*'Results'!D475</f>
        <v>0</v>
      </c>
      <c r="N475" s="33">
        <f>0.01*'11'!B$16*'Matrix'!I475*'Matrix'!AQ475</f>
        <v>0</v>
      </c>
      <c r="O475" s="33">
        <f>0.01*('11'!B$16-'935'!X475)*'Matrix'!AV475</f>
        <v>0</v>
      </c>
      <c r="P475" s="49">
        <f>0.01*'Matrix'!AK475*'935'!U475</f>
        <v>0</v>
      </c>
      <c r="Q475" s="56">
        <f>K475+L475+M475</f>
        <v>0</v>
      </c>
      <c r="R475" s="32">
        <f>'935'!Z475</f>
        <v>0</v>
      </c>
      <c r="S475" s="57">
        <f>Q475-R475</f>
        <v>0</v>
      </c>
      <c r="T475" s="58">
        <f>IF(R475,Q475/R475-1,"")</f>
        <v>0</v>
      </c>
      <c r="U475" s="56">
        <f>N475+O475+P475</f>
        <v>0</v>
      </c>
      <c r="V475" s="32">
        <f>'935'!AA475</f>
        <v>0</v>
      </c>
      <c r="W475" s="57">
        <f>U475-V475</f>
        <v>0</v>
      </c>
      <c r="X475" s="58">
        <f>IF(V475,U475/V475-1,"")</f>
        <v>0</v>
      </c>
      <c r="Y475" s="56">
        <f>0.01*('11'!B$16-'935'!X475)*'Matrix'!AS475</f>
        <v>0</v>
      </c>
      <c r="Z475" s="33">
        <f>0.01*'11'!B$16*'Matrix'!D475*'Matrix'!CA475</f>
        <v>0</v>
      </c>
      <c r="AA475" s="33">
        <f>'Matrix'!D475*MAX('Matrix'!CI475,0-('Matrix'!CH475+IF('935'!Q475=0,0,(1-'935'!Y475/'11'!C$16)*'11'!B$16/('11'!B$16-'935'!X475)*IF('Matrix'!D475=0,1,'Matrix'!AW475/'Matrix'!D475)*'Matrix'!BE475)))*'11'!B$16*0.01*'DNO totals'!B$274/'DNO totals'!B$296</f>
        <v>0</v>
      </c>
      <c r="AB475" s="33">
        <f>'Matrix'!D475*'Charging rates'!B$106*'Matrix'!CF475</f>
        <v>0</v>
      </c>
      <c r="AC475" s="33">
        <f>'Matrix'!D475*MAX('Matrix'!CI475,0-('Matrix'!CH475+IF('935'!Q475=0,0,(1-'935'!Y475/'11'!C$16)*'11'!B$16/('11'!B$16-'935'!X475)*IF('Matrix'!D475=0,1,'Matrix'!AW475/'Matrix'!D475)*'Matrix'!BE475)))*'11'!B$16*0.01*'DNO totals'!B$284/'DNO totals'!B$296</f>
        <v>0</v>
      </c>
      <c r="AD475" s="33">
        <f>0.01*('Matrix'!AW475*'11'!B$16*'Matrix'!BH475+'Matrix'!D475*'Matrix'!BI475*'935'!Q475*('11'!C$16-'935'!Y475)*('11'!B$16/('11'!B$16-'935'!X475)))</f>
        <v>0</v>
      </c>
      <c r="AE475" s="33">
        <f>'Matrix'!D475*'Charging rates'!B$116*('Parameters'!B$21+'Matrix'!J475)*IF('DNO totals'!B$323&lt;0,1,'935'!S475)</f>
        <v>0</v>
      </c>
      <c r="AF475" s="33">
        <f>'Matrix'!D475*MAX('Matrix'!CI475,0-('Matrix'!CH475+IF('935'!Q475=0,0,(1-'935'!Y475/'11'!C$16)*'11'!B$16/('11'!B$16-'935'!X475)*IF('Matrix'!D475=0,1,'Matrix'!AW475/'Matrix'!D475)*'Matrix'!BE475)))*'11'!B$16*0.01*(1-('DNO totals'!B$284+'DNO totals'!B$274)/'DNO totals'!B$296)</f>
        <v>0</v>
      </c>
      <c r="AG475" s="49">
        <f>Q475-Y475-Z475-AA475-AB475-AC475-AD475-AE475-AF475</f>
        <v>0</v>
      </c>
    </row>
    <row r="476" spans="1:33">
      <c r="A476" s="28">
        <v>376</v>
      </c>
      <c r="B476" s="48">
        <f>'Results'!B476</f>
        <v>0</v>
      </c>
      <c r="C476" s="34">
        <f>'Results'!C476</f>
        <v>0</v>
      </c>
      <c r="D476" s="54">
        <f>'Results'!D476</f>
        <v>0</v>
      </c>
      <c r="E476" s="54">
        <f>'Results'!E476</f>
        <v>0</v>
      </c>
      <c r="F476" s="55">
        <f>'Results'!F476</f>
        <v>0</v>
      </c>
      <c r="G476" s="34">
        <f>'Results'!G476</f>
        <v>0</v>
      </c>
      <c r="H476" s="54">
        <f>'Results'!H476</f>
        <v>0</v>
      </c>
      <c r="I476" s="54">
        <f>'Results'!I476</f>
        <v>0</v>
      </c>
      <c r="J476" s="55">
        <f>'Results'!J476</f>
        <v>0</v>
      </c>
      <c r="K476" s="56">
        <f>0.01*'11'!B$16*'Matrix'!D476*'Results'!E476</f>
        <v>0</v>
      </c>
      <c r="L476" s="33">
        <f>0.01*('11'!C$16-'935'!Y476)*'Results'!C476*'Matrix'!D476*('11'!B$16/('11'!B$16-'935'!X476))*'935'!Q476</f>
        <v>0</v>
      </c>
      <c r="M476" s="49">
        <f>0.01*('11'!B$16-'935'!X476)*'Results'!D476</f>
        <v>0</v>
      </c>
      <c r="N476" s="33">
        <f>0.01*'11'!B$16*'Matrix'!I476*'Matrix'!AQ476</f>
        <v>0</v>
      </c>
      <c r="O476" s="33">
        <f>0.01*('11'!B$16-'935'!X476)*'Matrix'!AV476</f>
        <v>0</v>
      </c>
      <c r="P476" s="49">
        <f>0.01*'Matrix'!AK476*'935'!U476</f>
        <v>0</v>
      </c>
      <c r="Q476" s="56">
        <f>K476+L476+M476</f>
        <v>0</v>
      </c>
      <c r="R476" s="32">
        <f>'935'!Z476</f>
        <v>0</v>
      </c>
      <c r="S476" s="57">
        <f>Q476-R476</f>
        <v>0</v>
      </c>
      <c r="T476" s="58">
        <f>IF(R476,Q476/R476-1,"")</f>
        <v>0</v>
      </c>
      <c r="U476" s="56">
        <f>N476+O476+P476</f>
        <v>0</v>
      </c>
      <c r="V476" s="32">
        <f>'935'!AA476</f>
        <v>0</v>
      </c>
      <c r="W476" s="57">
        <f>U476-V476</f>
        <v>0</v>
      </c>
      <c r="X476" s="58">
        <f>IF(V476,U476/V476-1,"")</f>
        <v>0</v>
      </c>
      <c r="Y476" s="56">
        <f>0.01*('11'!B$16-'935'!X476)*'Matrix'!AS476</f>
        <v>0</v>
      </c>
      <c r="Z476" s="33">
        <f>0.01*'11'!B$16*'Matrix'!D476*'Matrix'!CA476</f>
        <v>0</v>
      </c>
      <c r="AA476" s="33">
        <f>'Matrix'!D476*MAX('Matrix'!CI476,0-('Matrix'!CH476+IF('935'!Q476=0,0,(1-'935'!Y476/'11'!C$16)*'11'!B$16/('11'!B$16-'935'!X476)*IF('Matrix'!D476=0,1,'Matrix'!AW476/'Matrix'!D476)*'Matrix'!BE476)))*'11'!B$16*0.01*'DNO totals'!B$274/'DNO totals'!B$296</f>
        <v>0</v>
      </c>
      <c r="AB476" s="33">
        <f>'Matrix'!D476*'Charging rates'!B$106*'Matrix'!CF476</f>
        <v>0</v>
      </c>
      <c r="AC476" s="33">
        <f>'Matrix'!D476*MAX('Matrix'!CI476,0-('Matrix'!CH476+IF('935'!Q476=0,0,(1-'935'!Y476/'11'!C$16)*'11'!B$16/('11'!B$16-'935'!X476)*IF('Matrix'!D476=0,1,'Matrix'!AW476/'Matrix'!D476)*'Matrix'!BE476)))*'11'!B$16*0.01*'DNO totals'!B$284/'DNO totals'!B$296</f>
        <v>0</v>
      </c>
      <c r="AD476" s="33">
        <f>0.01*('Matrix'!AW476*'11'!B$16*'Matrix'!BH476+'Matrix'!D476*'Matrix'!BI476*'935'!Q476*('11'!C$16-'935'!Y476)*('11'!B$16/('11'!B$16-'935'!X476)))</f>
        <v>0</v>
      </c>
      <c r="AE476" s="33">
        <f>'Matrix'!D476*'Charging rates'!B$116*('Parameters'!B$21+'Matrix'!J476)*IF('DNO totals'!B$323&lt;0,1,'935'!S476)</f>
        <v>0</v>
      </c>
      <c r="AF476" s="33">
        <f>'Matrix'!D476*MAX('Matrix'!CI476,0-('Matrix'!CH476+IF('935'!Q476=0,0,(1-'935'!Y476/'11'!C$16)*'11'!B$16/('11'!B$16-'935'!X476)*IF('Matrix'!D476=0,1,'Matrix'!AW476/'Matrix'!D476)*'Matrix'!BE476)))*'11'!B$16*0.01*(1-('DNO totals'!B$284+'DNO totals'!B$274)/'DNO totals'!B$296)</f>
        <v>0</v>
      </c>
      <c r="AG476" s="49">
        <f>Q476-Y476-Z476-AA476-AB476-AC476-AD476-AE476-AF476</f>
        <v>0</v>
      </c>
    </row>
    <row r="477" spans="1:33">
      <c r="A477" s="28">
        <v>377</v>
      </c>
      <c r="B477" s="48">
        <f>'Results'!B477</f>
        <v>0</v>
      </c>
      <c r="C477" s="34">
        <f>'Results'!C477</f>
        <v>0</v>
      </c>
      <c r="D477" s="54">
        <f>'Results'!D477</f>
        <v>0</v>
      </c>
      <c r="E477" s="54">
        <f>'Results'!E477</f>
        <v>0</v>
      </c>
      <c r="F477" s="55">
        <f>'Results'!F477</f>
        <v>0</v>
      </c>
      <c r="G477" s="34">
        <f>'Results'!G477</f>
        <v>0</v>
      </c>
      <c r="H477" s="54">
        <f>'Results'!H477</f>
        <v>0</v>
      </c>
      <c r="I477" s="54">
        <f>'Results'!I477</f>
        <v>0</v>
      </c>
      <c r="J477" s="55">
        <f>'Results'!J477</f>
        <v>0</v>
      </c>
      <c r="K477" s="56">
        <f>0.01*'11'!B$16*'Matrix'!D477*'Results'!E477</f>
        <v>0</v>
      </c>
      <c r="L477" s="33">
        <f>0.01*('11'!C$16-'935'!Y477)*'Results'!C477*'Matrix'!D477*('11'!B$16/('11'!B$16-'935'!X477))*'935'!Q477</f>
        <v>0</v>
      </c>
      <c r="M477" s="49">
        <f>0.01*('11'!B$16-'935'!X477)*'Results'!D477</f>
        <v>0</v>
      </c>
      <c r="N477" s="33">
        <f>0.01*'11'!B$16*'Matrix'!I477*'Matrix'!AQ477</f>
        <v>0</v>
      </c>
      <c r="O477" s="33">
        <f>0.01*('11'!B$16-'935'!X477)*'Matrix'!AV477</f>
        <v>0</v>
      </c>
      <c r="P477" s="49">
        <f>0.01*'Matrix'!AK477*'935'!U477</f>
        <v>0</v>
      </c>
      <c r="Q477" s="56">
        <f>K477+L477+M477</f>
        <v>0</v>
      </c>
      <c r="R477" s="32">
        <f>'935'!Z477</f>
        <v>0</v>
      </c>
      <c r="S477" s="57">
        <f>Q477-R477</f>
        <v>0</v>
      </c>
      <c r="T477" s="58">
        <f>IF(R477,Q477/R477-1,"")</f>
        <v>0</v>
      </c>
      <c r="U477" s="56">
        <f>N477+O477+P477</f>
        <v>0</v>
      </c>
      <c r="V477" s="32">
        <f>'935'!AA477</f>
        <v>0</v>
      </c>
      <c r="W477" s="57">
        <f>U477-V477</f>
        <v>0</v>
      </c>
      <c r="X477" s="58">
        <f>IF(V477,U477/V477-1,"")</f>
        <v>0</v>
      </c>
      <c r="Y477" s="56">
        <f>0.01*('11'!B$16-'935'!X477)*'Matrix'!AS477</f>
        <v>0</v>
      </c>
      <c r="Z477" s="33">
        <f>0.01*'11'!B$16*'Matrix'!D477*'Matrix'!CA477</f>
        <v>0</v>
      </c>
      <c r="AA477" s="33">
        <f>'Matrix'!D477*MAX('Matrix'!CI477,0-('Matrix'!CH477+IF('935'!Q477=0,0,(1-'935'!Y477/'11'!C$16)*'11'!B$16/('11'!B$16-'935'!X477)*IF('Matrix'!D477=0,1,'Matrix'!AW477/'Matrix'!D477)*'Matrix'!BE477)))*'11'!B$16*0.01*'DNO totals'!B$274/'DNO totals'!B$296</f>
        <v>0</v>
      </c>
      <c r="AB477" s="33">
        <f>'Matrix'!D477*'Charging rates'!B$106*'Matrix'!CF477</f>
        <v>0</v>
      </c>
      <c r="AC477" s="33">
        <f>'Matrix'!D477*MAX('Matrix'!CI477,0-('Matrix'!CH477+IF('935'!Q477=0,0,(1-'935'!Y477/'11'!C$16)*'11'!B$16/('11'!B$16-'935'!X477)*IF('Matrix'!D477=0,1,'Matrix'!AW477/'Matrix'!D477)*'Matrix'!BE477)))*'11'!B$16*0.01*'DNO totals'!B$284/'DNO totals'!B$296</f>
        <v>0</v>
      </c>
      <c r="AD477" s="33">
        <f>0.01*('Matrix'!AW477*'11'!B$16*'Matrix'!BH477+'Matrix'!D477*'Matrix'!BI477*'935'!Q477*('11'!C$16-'935'!Y477)*('11'!B$16/('11'!B$16-'935'!X477)))</f>
        <v>0</v>
      </c>
      <c r="AE477" s="33">
        <f>'Matrix'!D477*'Charging rates'!B$116*('Parameters'!B$21+'Matrix'!J477)*IF('DNO totals'!B$323&lt;0,1,'935'!S477)</f>
        <v>0</v>
      </c>
      <c r="AF477" s="33">
        <f>'Matrix'!D477*MAX('Matrix'!CI477,0-('Matrix'!CH477+IF('935'!Q477=0,0,(1-'935'!Y477/'11'!C$16)*'11'!B$16/('11'!B$16-'935'!X477)*IF('Matrix'!D477=0,1,'Matrix'!AW477/'Matrix'!D477)*'Matrix'!BE477)))*'11'!B$16*0.01*(1-('DNO totals'!B$284+'DNO totals'!B$274)/'DNO totals'!B$296)</f>
        <v>0</v>
      </c>
      <c r="AG477" s="49">
        <f>Q477-Y477-Z477-AA477-AB477-AC477-AD477-AE477-AF477</f>
        <v>0</v>
      </c>
    </row>
    <row r="478" spans="1:33">
      <c r="A478" s="28">
        <v>378</v>
      </c>
      <c r="B478" s="48">
        <f>'Results'!B478</f>
        <v>0</v>
      </c>
      <c r="C478" s="34">
        <f>'Results'!C478</f>
        <v>0</v>
      </c>
      <c r="D478" s="54">
        <f>'Results'!D478</f>
        <v>0</v>
      </c>
      <c r="E478" s="54">
        <f>'Results'!E478</f>
        <v>0</v>
      </c>
      <c r="F478" s="55">
        <f>'Results'!F478</f>
        <v>0</v>
      </c>
      <c r="G478" s="34">
        <f>'Results'!G478</f>
        <v>0</v>
      </c>
      <c r="H478" s="54">
        <f>'Results'!H478</f>
        <v>0</v>
      </c>
      <c r="I478" s="54">
        <f>'Results'!I478</f>
        <v>0</v>
      </c>
      <c r="J478" s="55">
        <f>'Results'!J478</f>
        <v>0</v>
      </c>
      <c r="K478" s="56">
        <f>0.01*'11'!B$16*'Matrix'!D478*'Results'!E478</f>
        <v>0</v>
      </c>
      <c r="L478" s="33">
        <f>0.01*('11'!C$16-'935'!Y478)*'Results'!C478*'Matrix'!D478*('11'!B$16/('11'!B$16-'935'!X478))*'935'!Q478</f>
        <v>0</v>
      </c>
      <c r="M478" s="49">
        <f>0.01*('11'!B$16-'935'!X478)*'Results'!D478</f>
        <v>0</v>
      </c>
      <c r="N478" s="33">
        <f>0.01*'11'!B$16*'Matrix'!I478*'Matrix'!AQ478</f>
        <v>0</v>
      </c>
      <c r="O478" s="33">
        <f>0.01*('11'!B$16-'935'!X478)*'Matrix'!AV478</f>
        <v>0</v>
      </c>
      <c r="P478" s="49">
        <f>0.01*'Matrix'!AK478*'935'!U478</f>
        <v>0</v>
      </c>
      <c r="Q478" s="56">
        <f>K478+L478+M478</f>
        <v>0</v>
      </c>
      <c r="R478" s="32">
        <f>'935'!Z478</f>
        <v>0</v>
      </c>
      <c r="S478" s="57">
        <f>Q478-R478</f>
        <v>0</v>
      </c>
      <c r="T478" s="58">
        <f>IF(R478,Q478/R478-1,"")</f>
        <v>0</v>
      </c>
      <c r="U478" s="56">
        <f>N478+O478+P478</f>
        <v>0</v>
      </c>
      <c r="V478" s="32">
        <f>'935'!AA478</f>
        <v>0</v>
      </c>
      <c r="W478" s="57">
        <f>U478-V478</f>
        <v>0</v>
      </c>
      <c r="X478" s="58">
        <f>IF(V478,U478/V478-1,"")</f>
        <v>0</v>
      </c>
      <c r="Y478" s="56">
        <f>0.01*('11'!B$16-'935'!X478)*'Matrix'!AS478</f>
        <v>0</v>
      </c>
      <c r="Z478" s="33">
        <f>0.01*'11'!B$16*'Matrix'!D478*'Matrix'!CA478</f>
        <v>0</v>
      </c>
      <c r="AA478" s="33">
        <f>'Matrix'!D478*MAX('Matrix'!CI478,0-('Matrix'!CH478+IF('935'!Q478=0,0,(1-'935'!Y478/'11'!C$16)*'11'!B$16/('11'!B$16-'935'!X478)*IF('Matrix'!D478=0,1,'Matrix'!AW478/'Matrix'!D478)*'Matrix'!BE478)))*'11'!B$16*0.01*'DNO totals'!B$274/'DNO totals'!B$296</f>
        <v>0</v>
      </c>
      <c r="AB478" s="33">
        <f>'Matrix'!D478*'Charging rates'!B$106*'Matrix'!CF478</f>
        <v>0</v>
      </c>
      <c r="AC478" s="33">
        <f>'Matrix'!D478*MAX('Matrix'!CI478,0-('Matrix'!CH478+IF('935'!Q478=0,0,(1-'935'!Y478/'11'!C$16)*'11'!B$16/('11'!B$16-'935'!X478)*IF('Matrix'!D478=0,1,'Matrix'!AW478/'Matrix'!D478)*'Matrix'!BE478)))*'11'!B$16*0.01*'DNO totals'!B$284/'DNO totals'!B$296</f>
        <v>0</v>
      </c>
      <c r="AD478" s="33">
        <f>0.01*('Matrix'!AW478*'11'!B$16*'Matrix'!BH478+'Matrix'!D478*'Matrix'!BI478*'935'!Q478*('11'!C$16-'935'!Y478)*('11'!B$16/('11'!B$16-'935'!X478)))</f>
        <v>0</v>
      </c>
      <c r="AE478" s="33">
        <f>'Matrix'!D478*'Charging rates'!B$116*('Parameters'!B$21+'Matrix'!J478)*IF('DNO totals'!B$323&lt;0,1,'935'!S478)</f>
        <v>0</v>
      </c>
      <c r="AF478" s="33">
        <f>'Matrix'!D478*MAX('Matrix'!CI478,0-('Matrix'!CH478+IF('935'!Q478=0,0,(1-'935'!Y478/'11'!C$16)*'11'!B$16/('11'!B$16-'935'!X478)*IF('Matrix'!D478=0,1,'Matrix'!AW478/'Matrix'!D478)*'Matrix'!BE478)))*'11'!B$16*0.01*(1-('DNO totals'!B$284+'DNO totals'!B$274)/'DNO totals'!B$296)</f>
        <v>0</v>
      </c>
      <c r="AG478" s="49">
        <f>Q478-Y478-Z478-AA478-AB478-AC478-AD478-AE478-AF478</f>
        <v>0</v>
      </c>
    </row>
    <row r="479" spans="1:33">
      <c r="A479" s="28">
        <v>379</v>
      </c>
      <c r="B479" s="48">
        <f>'Results'!B479</f>
        <v>0</v>
      </c>
      <c r="C479" s="34">
        <f>'Results'!C479</f>
        <v>0</v>
      </c>
      <c r="D479" s="54">
        <f>'Results'!D479</f>
        <v>0</v>
      </c>
      <c r="E479" s="54">
        <f>'Results'!E479</f>
        <v>0</v>
      </c>
      <c r="F479" s="55">
        <f>'Results'!F479</f>
        <v>0</v>
      </c>
      <c r="G479" s="34">
        <f>'Results'!G479</f>
        <v>0</v>
      </c>
      <c r="H479" s="54">
        <f>'Results'!H479</f>
        <v>0</v>
      </c>
      <c r="I479" s="54">
        <f>'Results'!I479</f>
        <v>0</v>
      </c>
      <c r="J479" s="55">
        <f>'Results'!J479</f>
        <v>0</v>
      </c>
      <c r="K479" s="56">
        <f>0.01*'11'!B$16*'Matrix'!D479*'Results'!E479</f>
        <v>0</v>
      </c>
      <c r="L479" s="33">
        <f>0.01*('11'!C$16-'935'!Y479)*'Results'!C479*'Matrix'!D479*('11'!B$16/('11'!B$16-'935'!X479))*'935'!Q479</f>
        <v>0</v>
      </c>
      <c r="M479" s="49">
        <f>0.01*('11'!B$16-'935'!X479)*'Results'!D479</f>
        <v>0</v>
      </c>
      <c r="N479" s="33">
        <f>0.01*'11'!B$16*'Matrix'!I479*'Matrix'!AQ479</f>
        <v>0</v>
      </c>
      <c r="O479" s="33">
        <f>0.01*('11'!B$16-'935'!X479)*'Matrix'!AV479</f>
        <v>0</v>
      </c>
      <c r="P479" s="49">
        <f>0.01*'Matrix'!AK479*'935'!U479</f>
        <v>0</v>
      </c>
      <c r="Q479" s="56">
        <f>K479+L479+M479</f>
        <v>0</v>
      </c>
      <c r="R479" s="32">
        <f>'935'!Z479</f>
        <v>0</v>
      </c>
      <c r="S479" s="57">
        <f>Q479-R479</f>
        <v>0</v>
      </c>
      <c r="T479" s="58">
        <f>IF(R479,Q479/R479-1,"")</f>
        <v>0</v>
      </c>
      <c r="U479" s="56">
        <f>N479+O479+P479</f>
        <v>0</v>
      </c>
      <c r="V479" s="32">
        <f>'935'!AA479</f>
        <v>0</v>
      </c>
      <c r="W479" s="57">
        <f>U479-V479</f>
        <v>0</v>
      </c>
      <c r="X479" s="58">
        <f>IF(V479,U479/V479-1,"")</f>
        <v>0</v>
      </c>
      <c r="Y479" s="56">
        <f>0.01*('11'!B$16-'935'!X479)*'Matrix'!AS479</f>
        <v>0</v>
      </c>
      <c r="Z479" s="33">
        <f>0.01*'11'!B$16*'Matrix'!D479*'Matrix'!CA479</f>
        <v>0</v>
      </c>
      <c r="AA479" s="33">
        <f>'Matrix'!D479*MAX('Matrix'!CI479,0-('Matrix'!CH479+IF('935'!Q479=0,0,(1-'935'!Y479/'11'!C$16)*'11'!B$16/('11'!B$16-'935'!X479)*IF('Matrix'!D479=0,1,'Matrix'!AW479/'Matrix'!D479)*'Matrix'!BE479)))*'11'!B$16*0.01*'DNO totals'!B$274/'DNO totals'!B$296</f>
        <v>0</v>
      </c>
      <c r="AB479" s="33">
        <f>'Matrix'!D479*'Charging rates'!B$106*'Matrix'!CF479</f>
        <v>0</v>
      </c>
      <c r="AC479" s="33">
        <f>'Matrix'!D479*MAX('Matrix'!CI479,0-('Matrix'!CH479+IF('935'!Q479=0,0,(1-'935'!Y479/'11'!C$16)*'11'!B$16/('11'!B$16-'935'!X479)*IF('Matrix'!D479=0,1,'Matrix'!AW479/'Matrix'!D479)*'Matrix'!BE479)))*'11'!B$16*0.01*'DNO totals'!B$284/'DNO totals'!B$296</f>
        <v>0</v>
      </c>
      <c r="AD479" s="33">
        <f>0.01*('Matrix'!AW479*'11'!B$16*'Matrix'!BH479+'Matrix'!D479*'Matrix'!BI479*'935'!Q479*('11'!C$16-'935'!Y479)*('11'!B$16/('11'!B$16-'935'!X479)))</f>
        <v>0</v>
      </c>
      <c r="AE479" s="33">
        <f>'Matrix'!D479*'Charging rates'!B$116*('Parameters'!B$21+'Matrix'!J479)*IF('DNO totals'!B$323&lt;0,1,'935'!S479)</f>
        <v>0</v>
      </c>
      <c r="AF479" s="33">
        <f>'Matrix'!D479*MAX('Matrix'!CI479,0-('Matrix'!CH479+IF('935'!Q479=0,0,(1-'935'!Y479/'11'!C$16)*'11'!B$16/('11'!B$16-'935'!X479)*IF('Matrix'!D479=0,1,'Matrix'!AW479/'Matrix'!D479)*'Matrix'!BE479)))*'11'!B$16*0.01*(1-('DNO totals'!B$284+'DNO totals'!B$274)/'DNO totals'!B$296)</f>
        <v>0</v>
      </c>
      <c r="AG479" s="49">
        <f>Q479-Y479-Z479-AA479-AB479-AC479-AD479-AE479-AF479</f>
        <v>0</v>
      </c>
    </row>
    <row r="480" spans="1:33">
      <c r="A480" s="28">
        <v>380</v>
      </c>
      <c r="B480" s="48">
        <f>'Results'!B480</f>
        <v>0</v>
      </c>
      <c r="C480" s="34">
        <f>'Results'!C480</f>
        <v>0</v>
      </c>
      <c r="D480" s="54">
        <f>'Results'!D480</f>
        <v>0</v>
      </c>
      <c r="E480" s="54">
        <f>'Results'!E480</f>
        <v>0</v>
      </c>
      <c r="F480" s="55">
        <f>'Results'!F480</f>
        <v>0</v>
      </c>
      <c r="G480" s="34">
        <f>'Results'!G480</f>
        <v>0</v>
      </c>
      <c r="H480" s="54">
        <f>'Results'!H480</f>
        <v>0</v>
      </c>
      <c r="I480" s="54">
        <f>'Results'!I480</f>
        <v>0</v>
      </c>
      <c r="J480" s="55">
        <f>'Results'!J480</f>
        <v>0</v>
      </c>
      <c r="K480" s="56">
        <f>0.01*'11'!B$16*'Matrix'!D480*'Results'!E480</f>
        <v>0</v>
      </c>
      <c r="L480" s="33">
        <f>0.01*('11'!C$16-'935'!Y480)*'Results'!C480*'Matrix'!D480*('11'!B$16/('11'!B$16-'935'!X480))*'935'!Q480</f>
        <v>0</v>
      </c>
      <c r="M480" s="49">
        <f>0.01*('11'!B$16-'935'!X480)*'Results'!D480</f>
        <v>0</v>
      </c>
      <c r="N480" s="33">
        <f>0.01*'11'!B$16*'Matrix'!I480*'Matrix'!AQ480</f>
        <v>0</v>
      </c>
      <c r="O480" s="33">
        <f>0.01*('11'!B$16-'935'!X480)*'Matrix'!AV480</f>
        <v>0</v>
      </c>
      <c r="P480" s="49">
        <f>0.01*'Matrix'!AK480*'935'!U480</f>
        <v>0</v>
      </c>
      <c r="Q480" s="56">
        <f>K480+L480+M480</f>
        <v>0</v>
      </c>
      <c r="R480" s="32">
        <f>'935'!Z480</f>
        <v>0</v>
      </c>
      <c r="S480" s="57">
        <f>Q480-R480</f>
        <v>0</v>
      </c>
      <c r="T480" s="58">
        <f>IF(R480,Q480/R480-1,"")</f>
        <v>0</v>
      </c>
      <c r="U480" s="56">
        <f>N480+O480+P480</f>
        <v>0</v>
      </c>
      <c r="V480" s="32">
        <f>'935'!AA480</f>
        <v>0</v>
      </c>
      <c r="W480" s="57">
        <f>U480-V480</f>
        <v>0</v>
      </c>
      <c r="X480" s="58">
        <f>IF(V480,U480/V480-1,"")</f>
        <v>0</v>
      </c>
      <c r="Y480" s="56">
        <f>0.01*('11'!B$16-'935'!X480)*'Matrix'!AS480</f>
        <v>0</v>
      </c>
      <c r="Z480" s="33">
        <f>0.01*'11'!B$16*'Matrix'!D480*'Matrix'!CA480</f>
        <v>0</v>
      </c>
      <c r="AA480" s="33">
        <f>'Matrix'!D480*MAX('Matrix'!CI480,0-('Matrix'!CH480+IF('935'!Q480=0,0,(1-'935'!Y480/'11'!C$16)*'11'!B$16/('11'!B$16-'935'!X480)*IF('Matrix'!D480=0,1,'Matrix'!AW480/'Matrix'!D480)*'Matrix'!BE480)))*'11'!B$16*0.01*'DNO totals'!B$274/'DNO totals'!B$296</f>
        <v>0</v>
      </c>
      <c r="AB480" s="33">
        <f>'Matrix'!D480*'Charging rates'!B$106*'Matrix'!CF480</f>
        <v>0</v>
      </c>
      <c r="AC480" s="33">
        <f>'Matrix'!D480*MAX('Matrix'!CI480,0-('Matrix'!CH480+IF('935'!Q480=0,0,(1-'935'!Y480/'11'!C$16)*'11'!B$16/('11'!B$16-'935'!X480)*IF('Matrix'!D480=0,1,'Matrix'!AW480/'Matrix'!D480)*'Matrix'!BE480)))*'11'!B$16*0.01*'DNO totals'!B$284/'DNO totals'!B$296</f>
        <v>0</v>
      </c>
      <c r="AD480" s="33">
        <f>0.01*('Matrix'!AW480*'11'!B$16*'Matrix'!BH480+'Matrix'!D480*'Matrix'!BI480*'935'!Q480*('11'!C$16-'935'!Y480)*('11'!B$16/('11'!B$16-'935'!X480)))</f>
        <v>0</v>
      </c>
      <c r="AE480" s="33">
        <f>'Matrix'!D480*'Charging rates'!B$116*('Parameters'!B$21+'Matrix'!J480)*IF('DNO totals'!B$323&lt;0,1,'935'!S480)</f>
        <v>0</v>
      </c>
      <c r="AF480" s="33">
        <f>'Matrix'!D480*MAX('Matrix'!CI480,0-('Matrix'!CH480+IF('935'!Q480=0,0,(1-'935'!Y480/'11'!C$16)*'11'!B$16/('11'!B$16-'935'!X480)*IF('Matrix'!D480=0,1,'Matrix'!AW480/'Matrix'!D480)*'Matrix'!BE480)))*'11'!B$16*0.01*(1-('DNO totals'!B$284+'DNO totals'!B$274)/'DNO totals'!B$296)</f>
        <v>0</v>
      </c>
      <c r="AG480" s="49">
        <f>Q480-Y480-Z480-AA480-AB480-AC480-AD480-AE480-AF480</f>
        <v>0</v>
      </c>
    </row>
    <row r="481" spans="1:33">
      <c r="A481" s="28">
        <v>381</v>
      </c>
      <c r="B481" s="48">
        <f>'Results'!B481</f>
        <v>0</v>
      </c>
      <c r="C481" s="34">
        <f>'Results'!C481</f>
        <v>0</v>
      </c>
      <c r="D481" s="54">
        <f>'Results'!D481</f>
        <v>0</v>
      </c>
      <c r="E481" s="54">
        <f>'Results'!E481</f>
        <v>0</v>
      </c>
      <c r="F481" s="55">
        <f>'Results'!F481</f>
        <v>0</v>
      </c>
      <c r="G481" s="34">
        <f>'Results'!G481</f>
        <v>0</v>
      </c>
      <c r="H481" s="54">
        <f>'Results'!H481</f>
        <v>0</v>
      </c>
      <c r="I481" s="54">
        <f>'Results'!I481</f>
        <v>0</v>
      </c>
      <c r="J481" s="55">
        <f>'Results'!J481</f>
        <v>0</v>
      </c>
      <c r="K481" s="56">
        <f>0.01*'11'!B$16*'Matrix'!D481*'Results'!E481</f>
        <v>0</v>
      </c>
      <c r="L481" s="33">
        <f>0.01*('11'!C$16-'935'!Y481)*'Results'!C481*'Matrix'!D481*('11'!B$16/('11'!B$16-'935'!X481))*'935'!Q481</f>
        <v>0</v>
      </c>
      <c r="M481" s="49">
        <f>0.01*('11'!B$16-'935'!X481)*'Results'!D481</f>
        <v>0</v>
      </c>
      <c r="N481" s="33">
        <f>0.01*'11'!B$16*'Matrix'!I481*'Matrix'!AQ481</f>
        <v>0</v>
      </c>
      <c r="O481" s="33">
        <f>0.01*('11'!B$16-'935'!X481)*'Matrix'!AV481</f>
        <v>0</v>
      </c>
      <c r="P481" s="49">
        <f>0.01*'Matrix'!AK481*'935'!U481</f>
        <v>0</v>
      </c>
      <c r="Q481" s="56">
        <f>K481+L481+M481</f>
        <v>0</v>
      </c>
      <c r="R481" s="32">
        <f>'935'!Z481</f>
        <v>0</v>
      </c>
      <c r="S481" s="57">
        <f>Q481-R481</f>
        <v>0</v>
      </c>
      <c r="T481" s="58">
        <f>IF(R481,Q481/R481-1,"")</f>
        <v>0</v>
      </c>
      <c r="U481" s="56">
        <f>N481+O481+P481</f>
        <v>0</v>
      </c>
      <c r="V481" s="32">
        <f>'935'!AA481</f>
        <v>0</v>
      </c>
      <c r="W481" s="57">
        <f>U481-V481</f>
        <v>0</v>
      </c>
      <c r="X481" s="58">
        <f>IF(V481,U481/V481-1,"")</f>
        <v>0</v>
      </c>
      <c r="Y481" s="56">
        <f>0.01*('11'!B$16-'935'!X481)*'Matrix'!AS481</f>
        <v>0</v>
      </c>
      <c r="Z481" s="33">
        <f>0.01*'11'!B$16*'Matrix'!D481*'Matrix'!CA481</f>
        <v>0</v>
      </c>
      <c r="AA481" s="33">
        <f>'Matrix'!D481*MAX('Matrix'!CI481,0-('Matrix'!CH481+IF('935'!Q481=0,0,(1-'935'!Y481/'11'!C$16)*'11'!B$16/('11'!B$16-'935'!X481)*IF('Matrix'!D481=0,1,'Matrix'!AW481/'Matrix'!D481)*'Matrix'!BE481)))*'11'!B$16*0.01*'DNO totals'!B$274/'DNO totals'!B$296</f>
        <v>0</v>
      </c>
      <c r="AB481" s="33">
        <f>'Matrix'!D481*'Charging rates'!B$106*'Matrix'!CF481</f>
        <v>0</v>
      </c>
      <c r="AC481" s="33">
        <f>'Matrix'!D481*MAX('Matrix'!CI481,0-('Matrix'!CH481+IF('935'!Q481=0,0,(1-'935'!Y481/'11'!C$16)*'11'!B$16/('11'!B$16-'935'!X481)*IF('Matrix'!D481=0,1,'Matrix'!AW481/'Matrix'!D481)*'Matrix'!BE481)))*'11'!B$16*0.01*'DNO totals'!B$284/'DNO totals'!B$296</f>
        <v>0</v>
      </c>
      <c r="AD481" s="33">
        <f>0.01*('Matrix'!AW481*'11'!B$16*'Matrix'!BH481+'Matrix'!D481*'Matrix'!BI481*'935'!Q481*('11'!C$16-'935'!Y481)*('11'!B$16/('11'!B$16-'935'!X481)))</f>
        <v>0</v>
      </c>
      <c r="AE481" s="33">
        <f>'Matrix'!D481*'Charging rates'!B$116*('Parameters'!B$21+'Matrix'!J481)*IF('DNO totals'!B$323&lt;0,1,'935'!S481)</f>
        <v>0</v>
      </c>
      <c r="AF481" s="33">
        <f>'Matrix'!D481*MAX('Matrix'!CI481,0-('Matrix'!CH481+IF('935'!Q481=0,0,(1-'935'!Y481/'11'!C$16)*'11'!B$16/('11'!B$16-'935'!X481)*IF('Matrix'!D481=0,1,'Matrix'!AW481/'Matrix'!D481)*'Matrix'!BE481)))*'11'!B$16*0.01*(1-('DNO totals'!B$284+'DNO totals'!B$274)/'DNO totals'!B$296)</f>
        <v>0</v>
      </c>
      <c r="AG481" s="49">
        <f>Q481-Y481-Z481-AA481-AB481-AC481-AD481-AE481-AF481</f>
        <v>0</v>
      </c>
    </row>
    <row r="482" spans="1:33">
      <c r="A482" s="28">
        <v>382</v>
      </c>
      <c r="B482" s="48">
        <f>'Results'!B482</f>
        <v>0</v>
      </c>
      <c r="C482" s="34">
        <f>'Results'!C482</f>
        <v>0</v>
      </c>
      <c r="D482" s="54">
        <f>'Results'!D482</f>
        <v>0</v>
      </c>
      <c r="E482" s="54">
        <f>'Results'!E482</f>
        <v>0</v>
      </c>
      <c r="F482" s="55">
        <f>'Results'!F482</f>
        <v>0</v>
      </c>
      <c r="G482" s="34">
        <f>'Results'!G482</f>
        <v>0</v>
      </c>
      <c r="H482" s="54">
        <f>'Results'!H482</f>
        <v>0</v>
      </c>
      <c r="I482" s="54">
        <f>'Results'!I482</f>
        <v>0</v>
      </c>
      <c r="J482" s="55">
        <f>'Results'!J482</f>
        <v>0</v>
      </c>
      <c r="K482" s="56">
        <f>0.01*'11'!B$16*'Matrix'!D482*'Results'!E482</f>
        <v>0</v>
      </c>
      <c r="L482" s="33">
        <f>0.01*('11'!C$16-'935'!Y482)*'Results'!C482*'Matrix'!D482*('11'!B$16/('11'!B$16-'935'!X482))*'935'!Q482</f>
        <v>0</v>
      </c>
      <c r="M482" s="49">
        <f>0.01*('11'!B$16-'935'!X482)*'Results'!D482</f>
        <v>0</v>
      </c>
      <c r="N482" s="33">
        <f>0.01*'11'!B$16*'Matrix'!I482*'Matrix'!AQ482</f>
        <v>0</v>
      </c>
      <c r="O482" s="33">
        <f>0.01*('11'!B$16-'935'!X482)*'Matrix'!AV482</f>
        <v>0</v>
      </c>
      <c r="P482" s="49">
        <f>0.01*'Matrix'!AK482*'935'!U482</f>
        <v>0</v>
      </c>
      <c r="Q482" s="56">
        <f>K482+L482+M482</f>
        <v>0</v>
      </c>
      <c r="R482" s="32">
        <f>'935'!Z482</f>
        <v>0</v>
      </c>
      <c r="S482" s="57">
        <f>Q482-R482</f>
        <v>0</v>
      </c>
      <c r="T482" s="58">
        <f>IF(R482,Q482/R482-1,"")</f>
        <v>0</v>
      </c>
      <c r="U482" s="56">
        <f>N482+O482+P482</f>
        <v>0</v>
      </c>
      <c r="V482" s="32">
        <f>'935'!AA482</f>
        <v>0</v>
      </c>
      <c r="W482" s="57">
        <f>U482-V482</f>
        <v>0</v>
      </c>
      <c r="X482" s="58">
        <f>IF(V482,U482/V482-1,"")</f>
        <v>0</v>
      </c>
      <c r="Y482" s="56">
        <f>0.01*('11'!B$16-'935'!X482)*'Matrix'!AS482</f>
        <v>0</v>
      </c>
      <c r="Z482" s="33">
        <f>0.01*'11'!B$16*'Matrix'!D482*'Matrix'!CA482</f>
        <v>0</v>
      </c>
      <c r="AA482" s="33">
        <f>'Matrix'!D482*MAX('Matrix'!CI482,0-('Matrix'!CH482+IF('935'!Q482=0,0,(1-'935'!Y482/'11'!C$16)*'11'!B$16/('11'!B$16-'935'!X482)*IF('Matrix'!D482=0,1,'Matrix'!AW482/'Matrix'!D482)*'Matrix'!BE482)))*'11'!B$16*0.01*'DNO totals'!B$274/'DNO totals'!B$296</f>
        <v>0</v>
      </c>
      <c r="AB482" s="33">
        <f>'Matrix'!D482*'Charging rates'!B$106*'Matrix'!CF482</f>
        <v>0</v>
      </c>
      <c r="AC482" s="33">
        <f>'Matrix'!D482*MAX('Matrix'!CI482,0-('Matrix'!CH482+IF('935'!Q482=0,0,(1-'935'!Y482/'11'!C$16)*'11'!B$16/('11'!B$16-'935'!X482)*IF('Matrix'!D482=0,1,'Matrix'!AW482/'Matrix'!D482)*'Matrix'!BE482)))*'11'!B$16*0.01*'DNO totals'!B$284/'DNO totals'!B$296</f>
        <v>0</v>
      </c>
      <c r="AD482" s="33">
        <f>0.01*('Matrix'!AW482*'11'!B$16*'Matrix'!BH482+'Matrix'!D482*'Matrix'!BI482*'935'!Q482*('11'!C$16-'935'!Y482)*('11'!B$16/('11'!B$16-'935'!X482)))</f>
        <v>0</v>
      </c>
      <c r="AE482" s="33">
        <f>'Matrix'!D482*'Charging rates'!B$116*('Parameters'!B$21+'Matrix'!J482)*IF('DNO totals'!B$323&lt;0,1,'935'!S482)</f>
        <v>0</v>
      </c>
      <c r="AF482" s="33">
        <f>'Matrix'!D482*MAX('Matrix'!CI482,0-('Matrix'!CH482+IF('935'!Q482=0,0,(1-'935'!Y482/'11'!C$16)*'11'!B$16/('11'!B$16-'935'!X482)*IF('Matrix'!D482=0,1,'Matrix'!AW482/'Matrix'!D482)*'Matrix'!BE482)))*'11'!B$16*0.01*(1-('DNO totals'!B$284+'DNO totals'!B$274)/'DNO totals'!B$296)</f>
        <v>0</v>
      </c>
      <c r="AG482" s="49">
        <f>Q482-Y482-Z482-AA482-AB482-AC482-AD482-AE482-AF482</f>
        <v>0</v>
      </c>
    </row>
    <row r="483" spans="1:33">
      <c r="A483" s="28">
        <v>383</v>
      </c>
      <c r="B483" s="48">
        <f>'Results'!B483</f>
        <v>0</v>
      </c>
      <c r="C483" s="34">
        <f>'Results'!C483</f>
        <v>0</v>
      </c>
      <c r="D483" s="54">
        <f>'Results'!D483</f>
        <v>0</v>
      </c>
      <c r="E483" s="54">
        <f>'Results'!E483</f>
        <v>0</v>
      </c>
      <c r="F483" s="55">
        <f>'Results'!F483</f>
        <v>0</v>
      </c>
      <c r="G483" s="34">
        <f>'Results'!G483</f>
        <v>0</v>
      </c>
      <c r="H483" s="54">
        <f>'Results'!H483</f>
        <v>0</v>
      </c>
      <c r="I483" s="54">
        <f>'Results'!I483</f>
        <v>0</v>
      </c>
      <c r="J483" s="55">
        <f>'Results'!J483</f>
        <v>0</v>
      </c>
      <c r="K483" s="56">
        <f>0.01*'11'!B$16*'Matrix'!D483*'Results'!E483</f>
        <v>0</v>
      </c>
      <c r="L483" s="33">
        <f>0.01*('11'!C$16-'935'!Y483)*'Results'!C483*'Matrix'!D483*('11'!B$16/('11'!B$16-'935'!X483))*'935'!Q483</f>
        <v>0</v>
      </c>
      <c r="M483" s="49">
        <f>0.01*('11'!B$16-'935'!X483)*'Results'!D483</f>
        <v>0</v>
      </c>
      <c r="N483" s="33">
        <f>0.01*'11'!B$16*'Matrix'!I483*'Matrix'!AQ483</f>
        <v>0</v>
      </c>
      <c r="O483" s="33">
        <f>0.01*('11'!B$16-'935'!X483)*'Matrix'!AV483</f>
        <v>0</v>
      </c>
      <c r="P483" s="49">
        <f>0.01*'Matrix'!AK483*'935'!U483</f>
        <v>0</v>
      </c>
      <c r="Q483" s="56">
        <f>K483+L483+M483</f>
        <v>0</v>
      </c>
      <c r="R483" s="32">
        <f>'935'!Z483</f>
        <v>0</v>
      </c>
      <c r="S483" s="57">
        <f>Q483-R483</f>
        <v>0</v>
      </c>
      <c r="T483" s="58">
        <f>IF(R483,Q483/R483-1,"")</f>
        <v>0</v>
      </c>
      <c r="U483" s="56">
        <f>N483+O483+P483</f>
        <v>0</v>
      </c>
      <c r="V483" s="32">
        <f>'935'!AA483</f>
        <v>0</v>
      </c>
      <c r="W483" s="57">
        <f>U483-V483</f>
        <v>0</v>
      </c>
      <c r="X483" s="58">
        <f>IF(V483,U483/V483-1,"")</f>
        <v>0</v>
      </c>
      <c r="Y483" s="56">
        <f>0.01*('11'!B$16-'935'!X483)*'Matrix'!AS483</f>
        <v>0</v>
      </c>
      <c r="Z483" s="33">
        <f>0.01*'11'!B$16*'Matrix'!D483*'Matrix'!CA483</f>
        <v>0</v>
      </c>
      <c r="AA483" s="33">
        <f>'Matrix'!D483*MAX('Matrix'!CI483,0-('Matrix'!CH483+IF('935'!Q483=0,0,(1-'935'!Y483/'11'!C$16)*'11'!B$16/('11'!B$16-'935'!X483)*IF('Matrix'!D483=0,1,'Matrix'!AW483/'Matrix'!D483)*'Matrix'!BE483)))*'11'!B$16*0.01*'DNO totals'!B$274/'DNO totals'!B$296</f>
        <v>0</v>
      </c>
      <c r="AB483" s="33">
        <f>'Matrix'!D483*'Charging rates'!B$106*'Matrix'!CF483</f>
        <v>0</v>
      </c>
      <c r="AC483" s="33">
        <f>'Matrix'!D483*MAX('Matrix'!CI483,0-('Matrix'!CH483+IF('935'!Q483=0,0,(1-'935'!Y483/'11'!C$16)*'11'!B$16/('11'!B$16-'935'!X483)*IF('Matrix'!D483=0,1,'Matrix'!AW483/'Matrix'!D483)*'Matrix'!BE483)))*'11'!B$16*0.01*'DNO totals'!B$284/'DNO totals'!B$296</f>
        <v>0</v>
      </c>
      <c r="AD483" s="33">
        <f>0.01*('Matrix'!AW483*'11'!B$16*'Matrix'!BH483+'Matrix'!D483*'Matrix'!BI483*'935'!Q483*('11'!C$16-'935'!Y483)*('11'!B$16/('11'!B$16-'935'!X483)))</f>
        <v>0</v>
      </c>
      <c r="AE483" s="33">
        <f>'Matrix'!D483*'Charging rates'!B$116*('Parameters'!B$21+'Matrix'!J483)*IF('DNO totals'!B$323&lt;0,1,'935'!S483)</f>
        <v>0</v>
      </c>
      <c r="AF483" s="33">
        <f>'Matrix'!D483*MAX('Matrix'!CI483,0-('Matrix'!CH483+IF('935'!Q483=0,0,(1-'935'!Y483/'11'!C$16)*'11'!B$16/('11'!B$16-'935'!X483)*IF('Matrix'!D483=0,1,'Matrix'!AW483/'Matrix'!D483)*'Matrix'!BE483)))*'11'!B$16*0.01*(1-('DNO totals'!B$284+'DNO totals'!B$274)/'DNO totals'!B$296)</f>
        <v>0</v>
      </c>
      <c r="AG483" s="49">
        <f>Q483-Y483-Z483-AA483-AB483-AC483-AD483-AE483-AF483</f>
        <v>0</v>
      </c>
    </row>
    <row r="484" spans="1:33">
      <c r="A484" s="28">
        <v>384</v>
      </c>
      <c r="B484" s="48">
        <f>'Results'!B484</f>
        <v>0</v>
      </c>
      <c r="C484" s="34">
        <f>'Results'!C484</f>
        <v>0</v>
      </c>
      <c r="D484" s="54">
        <f>'Results'!D484</f>
        <v>0</v>
      </c>
      <c r="E484" s="54">
        <f>'Results'!E484</f>
        <v>0</v>
      </c>
      <c r="F484" s="55">
        <f>'Results'!F484</f>
        <v>0</v>
      </c>
      <c r="G484" s="34">
        <f>'Results'!G484</f>
        <v>0</v>
      </c>
      <c r="H484" s="54">
        <f>'Results'!H484</f>
        <v>0</v>
      </c>
      <c r="I484" s="54">
        <f>'Results'!I484</f>
        <v>0</v>
      </c>
      <c r="J484" s="55">
        <f>'Results'!J484</f>
        <v>0</v>
      </c>
      <c r="K484" s="56">
        <f>0.01*'11'!B$16*'Matrix'!D484*'Results'!E484</f>
        <v>0</v>
      </c>
      <c r="L484" s="33">
        <f>0.01*('11'!C$16-'935'!Y484)*'Results'!C484*'Matrix'!D484*('11'!B$16/('11'!B$16-'935'!X484))*'935'!Q484</f>
        <v>0</v>
      </c>
      <c r="M484" s="49">
        <f>0.01*('11'!B$16-'935'!X484)*'Results'!D484</f>
        <v>0</v>
      </c>
      <c r="N484" s="33">
        <f>0.01*'11'!B$16*'Matrix'!I484*'Matrix'!AQ484</f>
        <v>0</v>
      </c>
      <c r="O484" s="33">
        <f>0.01*('11'!B$16-'935'!X484)*'Matrix'!AV484</f>
        <v>0</v>
      </c>
      <c r="P484" s="49">
        <f>0.01*'Matrix'!AK484*'935'!U484</f>
        <v>0</v>
      </c>
      <c r="Q484" s="56">
        <f>K484+L484+M484</f>
        <v>0</v>
      </c>
      <c r="R484" s="32">
        <f>'935'!Z484</f>
        <v>0</v>
      </c>
      <c r="S484" s="57">
        <f>Q484-R484</f>
        <v>0</v>
      </c>
      <c r="T484" s="58">
        <f>IF(R484,Q484/R484-1,"")</f>
        <v>0</v>
      </c>
      <c r="U484" s="56">
        <f>N484+O484+P484</f>
        <v>0</v>
      </c>
      <c r="V484" s="32">
        <f>'935'!AA484</f>
        <v>0</v>
      </c>
      <c r="W484" s="57">
        <f>U484-V484</f>
        <v>0</v>
      </c>
      <c r="X484" s="58">
        <f>IF(V484,U484/V484-1,"")</f>
        <v>0</v>
      </c>
      <c r="Y484" s="56">
        <f>0.01*('11'!B$16-'935'!X484)*'Matrix'!AS484</f>
        <v>0</v>
      </c>
      <c r="Z484" s="33">
        <f>0.01*'11'!B$16*'Matrix'!D484*'Matrix'!CA484</f>
        <v>0</v>
      </c>
      <c r="AA484" s="33">
        <f>'Matrix'!D484*MAX('Matrix'!CI484,0-('Matrix'!CH484+IF('935'!Q484=0,0,(1-'935'!Y484/'11'!C$16)*'11'!B$16/('11'!B$16-'935'!X484)*IF('Matrix'!D484=0,1,'Matrix'!AW484/'Matrix'!D484)*'Matrix'!BE484)))*'11'!B$16*0.01*'DNO totals'!B$274/'DNO totals'!B$296</f>
        <v>0</v>
      </c>
      <c r="AB484" s="33">
        <f>'Matrix'!D484*'Charging rates'!B$106*'Matrix'!CF484</f>
        <v>0</v>
      </c>
      <c r="AC484" s="33">
        <f>'Matrix'!D484*MAX('Matrix'!CI484,0-('Matrix'!CH484+IF('935'!Q484=0,0,(1-'935'!Y484/'11'!C$16)*'11'!B$16/('11'!B$16-'935'!X484)*IF('Matrix'!D484=0,1,'Matrix'!AW484/'Matrix'!D484)*'Matrix'!BE484)))*'11'!B$16*0.01*'DNO totals'!B$284/'DNO totals'!B$296</f>
        <v>0</v>
      </c>
      <c r="AD484" s="33">
        <f>0.01*('Matrix'!AW484*'11'!B$16*'Matrix'!BH484+'Matrix'!D484*'Matrix'!BI484*'935'!Q484*('11'!C$16-'935'!Y484)*('11'!B$16/('11'!B$16-'935'!X484)))</f>
        <v>0</v>
      </c>
      <c r="AE484" s="33">
        <f>'Matrix'!D484*'Charging rates'!B$116*('Parameters'!B$21+'Matrix'!J484)*IF('DNO totals'!B$323&lt;0,1,'935'!S484)</f>
        <v>0</v>
      </c>
      <c r="AF484" s="33">
        <f>'Matrix'!D484*MAX('Matrix'!CI484,0-('Matrix'!CH484+IF('935'!Q484=0,0,(1-'935'!Y484/'11'!C$16)*'11'!B$16/('11'!B$16-'935'!X484)*IF('Matrix'!D484=0,1,'Matrix'!AW484/'Matrix'!D484)*'Matrix'!BE484)))*'11'!B$16*0.01*(1-('DNO totals'!B$284+'DNO totals'!B$274)/'DNO totals'!B$296)</f>
        <v>0</v>
      </c>
      <c r="AG484" s="49">
        <f>Q484-Y484-Z484-AA484-AB484-AC484-AD484-AE484-AF484</f>
        <v>0</v>
      </c>
    </row>
    <row r="485" spans="1:33">
      <c r="A485" s="28">
        <v>385</v>
      </c>
      <c r="B485" s="48">
        <f>'Results'!B485</f>
        <v>0</v>
      </c>
      <c r="C485" s="34">
        <f>'Results'!C485</f>
        <v>0</v>
      </c>
      <c r="D485" s="54">
        <f>'Results'!D485</f>
        <v>0</v>
      </c>
      <c r="E485" s="54">
        <f>'Results'!E485</f>
        <v>0</v>
      </c>
      <c r="F485" s="55">
        <f>'Results'!F485</f>
        <v>0</v>
      </c>
      <c r="G485" s="34">
        <f>'Results'!G485</f>
        <v>0</v>
      </c>
      <c r="H485" s="54">
        <f>'Results'!H485</f>
        <v>0</v>
      </c>
      <c r="I485" s="54">
        <f>'Results'!I485</f>
        <v>0</v>
      </c>
      <c r="J485" s="55">
        <f>'Results'!J485</f>
        <v>0</v>
      </c>
      <c r="K485" s="56">
        <f>0.01*'11'!B$16*'Matrix'!D485*'Results'!E485</f>
        <v>0</v>
      </c>
      <c r="L485" s="33">
        <f>0.01*('11'!C$16-'935'!Y485)*'Results'!C485*'Matrix'!D485*('11'!B$16/('11'!B$16-'935'!X485))*'935'!Q485</f>
        <v>0</v>
      </c>
      <c r="M485" s="49">
        <f>0.01*('11'!B$16-'935'!X485)*'Results'!D485</f>
        <v>0</v>
      </c>
      <c r="N485" s="33">
        <f>0.01*'11'!B$16*'Matrix'!I485*'Matrix'!AQ485</f>
        <v>0</v>
      </c>
      <c r="O485" s="33">
        <f>0.01*('11'!B$16-'935'!X485)*'Matrix'!AV485</f>
        <v>0</v>
      </c>
      <c r="P485" s="49">
        <f>0.01*'Matrix'!AK485*'935'!U485</f>
        <v>0</v>
      </c>
      <c r="Q485" s="56">
        <f>K485+L485+M485</f>
        <v>0</v>
      </c>
      <c r="R485" s="32">
        <f>'935'!Z485</f>
        <v>0</v>
      </c>
      <c r="S485" s="57">
        <f>Q485-R485</f>
        <v>0</v>
      </c>
      <c r="T485" s="58">
        <f>IF(R485,Q485/R485-1,"")</f>
        <v>0</v>
      </c>
      <c r="U485" s="56">
        <f>N485+O485+P485</f>
        <v>0</v>
      </c>
      <c r="V485" s="32">
        <f>'935'!AA485</f>
        <v>0</v>
      </c>
      <c r="W485" s="57">
        <f>U485-V485</f>
        <v>0</v>
      </c>
      <c r="X485" s="58">
        <f>IF(V485,U485/V485-1,"")</f>
        <v>0</v>
      </c>
      <c r="Y485" s="56">
        <f>0.01*('11'!B$16-'935'!X485)*'Matrix'!AS485</f>
        <v>0</v>
      </c>
      <c r="Z485" s="33">
        <f>0.01*'11'!B$16*'Matrix'!D485*'Matrix'!CA485</f>
        <v>0</v>
      </c>
      <c r="AA485" s="33">
        <f>'Matrix'!D485*MAX('Matrix'!CI485,0-('Matrix'!CH485+IF('935'!Q485=0,0,(1-'935'!Y485/'11'!C$16)*'11'!B$16/('11'!B$16-'935'!X485)*IF('Matrix'!D485=0,1,'Matrix'!AW485/'Matrix'!D485)*'Matrix'!BE485)))*'11'!B$16*0.01*'DNO totals'!B$274/'DNO totals'!B$296</f>
        <v>0</v>
      </c>
      <c r="AB485" s="33">
        <f>'Matrix'!D485*'Charging rates'!B$106*'Matrix'!CF485</f>
        <v>0</v>
      </c>
      <c r="AC485" s="33">
        <f>'Matrix'!D485*MAX('Matrix'!CI485,0-('Matrix'!CH485+IF('935'!Q485=0,0,(1-'935'!Y485/'11'!C$16)*'11'!B$16/('11'!B$16-'935'!X485)*IF('Matrix'!D485=0,1,'Matrix'!AW485/'Matrix'!D485)*'Matrix'!BE485)))*'11'!B$16*0.01*'DNO totals'!B$284/'DNO totals'!B$296</f>
        <v>0</v>
      </c>
      <c r="AD485" s="33">
        <f>0.01*('Matrix'!AW485*'11'!B$16*'Matrix'!BH485+'Matrix'!D485*'Matrix'!BI485*'935'!Q485*('11'!C$16-'935'!Y485)*('11'!B$16/('11'!B$16-'935'!X485)))</f>
        <v>0</v>
      </c>
      <c r="AE485" s="33">
        <f>'Matrix'!D485*'Charging rates'!B$116*('Parameters'!B$21+'Matrix'!J485)*IF('DNO totals'!B$323&lt;0,1,'935'!S485)</f>
        <v>0</v>
      </c>
      <c r="AF485" s="33">
        <f>'Matrix'!D485*MAX('Matrix'!CI485,0-('Matrix'!CH485+IF('935'!Q485=0,0,(1-'935'!Y485/'11'!C$16)*'11'!B$16/('11'!B$16-'935'!X485)*IF('Matrix'!D485=0,1,'Matrix'!AW485/'Matrix'!D485)*'Matrix'!BE485)))*'11'!B$16*0.01*(1-('DNO totals'!B$284+'DNO totals'!B$274)/'DNO totals'!B$296)</f>
        <v>0</v>
      </c>
      <c r="AG485" s="49">
        <f>Q485-Y485-Z485-AA485-AB485-AC485-AD485-AE485-AF485</f>
        <v>0</v>
      </c>
    </row>
    <row r="486" spans="1:33">
      <c r="A486" s="28">
        <v>386</v>
      </c>
      <c r="B486" s="48">
        <f>'Results'!B486</f>
        <v>0</v>
      </c>
      <c r="C486" s="34">
        <f>'Results'!C486</f>
        <v>0</v>
      </c>
      <c r="D486" s="54">
        <f>'Results'!D486</f>
        <v>0</v>
      </c>
      <c r="E486" s="54">
        <f>'Results'!E486</f>
        <v>0</v>
      </c>
      <c r="F486" s="55">
        <f>'Results'!F486</f>
        <v>0</v>
      </c>
      <c r="G486" s="34">
        <f>'Results'!G486</f>
        <v>0</v>
      </c>
      <c r="H486" s="54">
        <f>'Results'!H486</f>
        <v>0</v>
      </c>
      <c r="I486" s="54">
        <f>'Results'!I486</f>
        <v>0</v>
      </c>
      <c r="J486" s="55">
        <f>'Results'!J486</f>
        <v>0</v>
      </c>
      <c r="K486" s="56">
        <f>0.01*'11'!B$16*'Matrix'!D486*'Results'!E486</f>
        <v>0</v>
      </c>
      <c r="L486" s="33">
        <f>0.01*('11'!C$16-'935'!Y486)*'Results'!C486*'Matrix'!D486*('11'!B$16/('11'!B$16-'935'!X486))*'935'!Q486</f>
        <v>0</v>
      </c>
      <c r="M486" s="49">
        <f>0.01*('11'!B$16-'935'!X486)*'Results'!D486</f>
        <v>0</v>
      </c>
      <c r="N486" s="33">
        <f>0.01*'11'!B$16*'Matrix'!I486*'Matrix'!AQ486</f>
        <v>0</v>
      </c>
      <c r="O486" s="33">
        <f>0.01*('11'!B$16-'935'!X486)*'Matrix'!AV486</f>
        <v>0</v>
      </c>
      <c r="P486" s="49">
        <f>0.01*'Matrix'!AK486*'935'!U486</f>
        <v>0</v>
      </c>
      <c r="Q486" s="56">
        <f>K486+L486+M486</f>
        <v>0</v>
      </c>
      <c r="R486" s="32">
        <f>'935'!Z486</f>
        <v>0</v>
      </c>
      <c r="S486" s="57">
        <f>Q486-R486</f>
        <v>0</v>
      </c>
      <c r="T486" s="58">
        <f>IF(R486,Q486/R486-1,"")</f>
        <v>0</v>
      </c>
      <c r="U486" s="56">
        <f>N486+O486+P486</f>
        <v>0</v>
      </c>
      <c r="V486" s="32">
        <f>'935'!AA486</f>
        <v>0</v>
      </c>
      <c r="W486" s="57">
        <f>U486-V486</f>
        <v>0</v>
      </c>
      <c r="X486" s="58">
        <f>IF(V486,U486/V486-1,"")</f>
        <v>0</v>
      </c>
      <c r="Y486" s="56">
        <f>0.01*('11'!B$16-'935'!X486)*'Matrix'!AS486</f>
        <v>0</v>
      </c>
      <c r="Z486" s="33">
        <f>0.01*'11'!B$16*'Matrix'!D486*'Matrix'!CA486</f>
        <v>0</v>
      </c>
      <c r="AA486" s="33">
        <f>'Matrix'!D486*MAX('Matrix'!CI486,0-('Matrix'!CH486+IF('935'!Q486=0,0,(1-'935'!Y486/'11'!C$16)*'11'!B$16/('11'!B$16-'935'!X486)*IF('Matrix'!D486=0,1,'Matrix'!AW486/'Matrix'!D486)*'Matrix'!BE486)))*'11'!B$16*0.01*'DNO totals'!B$274/'DNO totals'!B$296</f>
        <v>0</v>
      </c>
      <c r="AB486" s="33">
        <f>'Matrix'!D486*'Charging rates'!B$106*'Matrix'!CF486</f>
        <v>0</v>
      </c>
      <c r="AC486" s="33">
        <f>'Matrix'!D486*MAX('Matrix'!CI486,0-('Matrix'!CH486+IF('935'!Q486=0,0,(1-'935'!Y486/'11'!C$16)*'11'!B$16/('11'!B$16-'935'!X486)*IF('Matrix'!D486=0,1,'Matrix'!AW486/'Matrix'!D486)*'Matrix'!BE486)))*'11'!B$16*0.01*'DNO totals'!B$284/'DNO totals'!B$296</f>
        <v>0</v>
      </c>
      <c r="AD486" s="33">
        <f>0.01*('Matrix'!AW486*'11'!B$16*'Matrix'!BH486+'Matrix'!D486*'Matrix'!BI486*'935'!Q486*('11'!C$16-'935'!Y486)*('11'!B$16/('11'!B$16-'935'!X486)))</f>
        <v>0</v>
      </c>
      <c r="AE486" s="33">
        <f>'Matrix'!D486*'Charging rates'!B$116*('Parameters'!B$21+'Matrix'!J486)*IF('DNO totals'!B$323&lt;0,1,'935'!S486)</f>
        <v>0</v>
      </c>
      <c r="AF486" s="33">
        <f>'Matrix'!D486*MAX('Matrix'!CI486,0-('Matrix'!CH486+IF('935'!Q486=0,0,(1-'935'!Y486/'11'!C$16)*'11'!B$16/('11'!B$16-'935'!X486)*IF('Matrix'!D486=0,1,'Matrix'!AW486/'Matrix'!D486)*'Matrix'!BE486)))*'11'!B$16*0.01*(1-('DNO totals'!B$284+'DNO totals'!B$274)/'DNO totals'!B$296)</f>
        <v>0</v>
      </c>
      <c r="AG486" s="49">
        <f>Q486-Y486-Z486-AA486-AB486-AC486-AD486-AE486-AF486</f>
        <v>0</v>
      </c>
    </row>
    <row r="487" spans="1:33">
      <c r="A487" s="28">
        <v>387</v>
      </c>
      <c r="B487" s="48">
        <f>'Results'!B487</f>
        <v>0</v>
      </c>
      <c r="C487" s="34">
        <f>'Results'!C487</f>
        <v>0</v>
      </c>
      <c r="D487" s="54">
        <f>'Results'!D487</f>
        <v>0</v>
      </c>
      <c r="E487" s="54">
        <f>'Results'!E487</f>
        <v>0</v>
      </c>
      <c r="F487" s="55">
        <f>'Results'!F487</f>
        <v>0</v>
      </c>
      <c r="G487" s="34">
        <f>'Results'!G487</f>
        <v>0</v>
      </c>
      <c r="H487" s="54">
        <f>'Results'!H487</f>
        <v>0</v>
      </c>
      <c r="I487" s="54">
        <f>'Results'!I487</f>
        <v>0</v>
      </c>
      <c r="J487" s="55">
        <f>'Results'!J487</f>
        <v>0</v>
      </c>
      <c r="K487" s="56">
        <f>0.01*'11'!B$16*'Matrix'!D487*'Results'!E487</f>
        <v>0</v>
      </c>
      <c r="L487" s="33">
        <f>0.01*('11'!C$16-'935'!Y487)*'Results'!C487*'Matrix'!D487*('11'!B$16/('11'!B$16-'935'!X487))*'935'!Q487</f>
        <v>0</v>
      </c>
      <c r="M487" s="49">
        <f>0.01*('11'!B$16-'935'!X487)*'Results'!D487</f>
        <v>0</v>
      </c>
      <c r="N487" s="33">
        <f>0.01*'11'!B$16*'Matrix'!I487*'Matrix'!AQ487</f>
        <v>0</v>
      </c>
      <c r="O487" s="33">
        <f>0.01*('11'!B$16-'935'!X487)*'Matrix'!AV487</f>
        <v>0</v>
      </c>
      <c r="P487" s="49">
        <f>0.01*'Matrix'!AK487*'935'!U487</f>
        <v>0</v>
      </c>
      <c r="Q487" s="56">
        <f>K487+L487+M487</f>
        <v>0</v>
      </c>
      <c r="R487" s="32">
        <f>'935'!Z487</f>
        <v>0</v>
      </c>
      <c r="S487" s="57">
        <f>Q487-R487</f>
        <v>0</v>
      </c>
      <c r="T487" s="58">
        <f>IF(R487,Q487/R487-1,"")</f>
        <v>0</v>
      </c>
      <c r="U487" s="56">
        <f>N487+O487+P487</f>
        <v>0</v>
      </c>
      <c r="V487" s="32">
        <f>'935'!AA487</f>
        <v>0</v>
      </c>
      <c r="W487" s="57">
        <f>U487-V487</f>
        <v>0</v>
      </c>
      <c r="X487" s="58">
        <f>IF(V487,U487/V487-1,"")</f>
        <v>0</v>
      </c>
      <c r="Y487" s="56">
        <f>0.01*('11'!B$16-'935'!X487)*'Matrix'!AS487</f>
        <v>0</v>
      </c>
      <c r="Z487" s="33">
        <f>0.01*'11'!B$16*'Matrix'!D487*'Matrix'!CA487</f>
        <v>0</v>
      </c>
      <c r="AA487" s="33">
        <f>'Matrix'!D487*MAX('Matrix'!CI487,0-('Matrix'!CH487+IF('935'!Q487=0,0,(1-'935'!Y487/'11'!C$16)*'11'!B$16/('11'!B$16-'935'!X487)*IF('Matrix'!D487=0,1,'Matrix'!AW487/'Matrix'!D487)*'Matrix'!BE487)))*'11'!B$16*0.01*'DNO totals'!B$274/'DNO totals'!B$296</f>
        <v>0</v>
      </c>
      <c r="AB487" s="33">
        <f>'Matrix'!D487*'Charging rates'!B$106*'Matrix'!CF487</f>
        <v>0</v>
      </c>
      <c r="AC487" s="33">
        <f>'Matrix'!D487*MAX('Matrix'!CI487,0-('Matrix'!CH487+IF('935'!Q487=0,0,(1-'935'!Y487/'11'!C$16)*'11'!B$16/('11'!B$16-'935'!X487)*IF('Matrix'!D487=0,1,'Matrix'!AW487/'Matrix'!D487)*'Matrix'!BE487)))*'11'!B$16*0.01*'DNO totals'!B$284/'DNO totals'!B$296</f>
        <v>0</v>
      </c>
      <c r="AD487" s="33">
        <f>0.01*('Matrix'!AW487*'11'!B$16*'Matrix'!BH487+'Matrix'!D487*'Matrix'!BI487*'935'!Q487*('11'!C$16-'935'!Y487)*('11'!B$16/('11'!B$16-'935'!X487)))</f>
        <v>0</v>
      </c>
      <c r="AE487" s="33">
        <f>'Matrix'!D487*'Charging rates'!B$116*('Parameters'!B$21+'Matrix'!J487)*IF('DNO totals'!B$323&lt;0,1,'935'!S487)</f>
        <v>0</v>
      </c>
      <c r="AF487" s="33">
        <f>'Matrix'!D487*MAX('Matrix'!CI487,0-('Matrix'!CH487+IF('935'!Q487=0,0,(1-'935'!Y487/'11'!C$16)*'11'!B$16/('11'!B$16-'935'!X487)*IF('Matrix'!D487=0,1,'Matrix'!AW487/'Matrix'!D487)*'Matrix'!BE487)))*'11'!B$16*0.01*(1-('DNO totals'!B$284+'DNO totals'!B$274)/'DNO totals'!B$296)</f>
        <v>0</v>
      </c>
      <c r="AG487" s="49">
        <f>Q487-Y487-Z487-AA487-AB487-AC487-AD487-AE487-AF487</f>
        <v>0</v>
      </c>
    </row>
    <row r="488" spans="1:33">
      <c r="A488" s="28">
        <v>388</v>
      </c>
      <c r="B488" s="48">
        <f>'Results'!B488</f>
        <v>0</v>
      </c>
      <c r="C488" s="34">
        <f>'Results'!C488</f>
        <v>0</v>
      </c>
      <c r="D488" s="54">
        <f>'Results'!D488</f>
        <v>0</v>
      </c>
      <c r="E488" s="54">
        <f>'Results'!E488</f>
        <v>0</v>
      </c>
      <c r="F488" s="55">
        <f>'Results'!F488</f>
        <v>0</v>
      </c>
      <c r="G488" s="34">
        <f>'Results'!G488</f>
        <v>0</v>
      </c>
      <c r="H488" s="54">
        <f>'Results'!H488</f>
        <v>0</v>
      </c>
      <c r="I488" s="54">
        <f>'Results'!I488</f>
        <v>0</v>
      </c>
      <c r="J488" s="55">
        <f>'Results'!J488</f>
        <v>0</v>
      </c>
      <c r="K488" s="56">
        <f>0.01*'11'!B$16*'Matrix'!D488*'Results'!E488</f>
        <v>0</v>
      </c>
      <c r="L488" s="33">
        <f>0.01*('11'!C$16-'935'!Y488)*'Results'!C488*'Matrix'!D488*('11'!B$16/('11'!B$16-'935'!X488))*'935'!Q488</f>
        <v>0</v>
      </c>
      <c r="M488" s="49">
        <f>0.01*('11'!B$16-'935'!X488)*'Results'!D488</f>
        <v>0</v>
      </c>
      <c r="N488" s="33">
        <f>0.01*'11'!B$16*'Matrix'!I488*'Matrix'!AQ488</f>
        <v>0</v>
      </c>
      <c r="O488" s="33">
        <f>0.01*('11'!B$16-'935'!X488)*'Matrix'!AV488</f>
        <v>0</v>
      </c>
      <c r="P488" s="49">
        <f>0.01*'Matrix'!AK488*'935'!U488</f>
        <v>0</v>
      </c>
      <c r="Q488" s="56">
        <f>K488+L488+M488</f>
        <v>0</v>
      </c>
      <c r="R488" s="32">
        <f>'935'!Z488</f>
        <v>0</v>
      </c>
      <c r="S488" s="57">
        <f>Q488-R488</f>
        <v>0</v>
      </c>
      <c r="T488" s="58">
        <f>IF(R488,Q488/R488-1,"")</f>
        <v>0</v>
      </c>
      <c r="U488" s="56">
        <f>N488+O488+P488</f>
        <v>0</v>
      </c>
      <c r="V488" s="32">
        <f>'935'!AA488</f>
        <v>0</v>
      </c>
      <c r="W488" s="57">
        <f>U488-V488</f>
        <v>0</v>
      </c>
      <c r="X488" s="58">
        <f>IF(V488,U488/V488-1,"")</f>
        <v>0</v>
      </c>
      <c r="Y488" s="56">
        <f>0.01*('11'!B$16-'935'!X488)*'Matrix'!AS488</f>
        <v>0</v>
      </c>
      <c r="Z488" s="33">
        <f>0.01*'11'!B$16*'Matrix'!D488*'Matrix'!CA488</f>
        <v>0</v>
      </c>
      <c r="AA488" s="33">
        <f>'Matrix'!D488*MAX('Matrix'!CI488,0-('Matrix'!CH488+IF('935'!Q488=0,0,(1-'935'!Y488/'11'!C$16)*'11'!B$16/('11'!B$16-'935'!X488)*IF('Matrix'!D488=0,1,'Matrix'!AW488/'Matrix'!D488)*'Matrix'!BE488)))*'11'!B$16*0.01*'DNO totals'!B$274/'DNO totals'!B$296</f>
        <v>0</v>
      </c>
      <c r="AB488" s="33">
        <f>'Matrix'!D488*'Charging rates'!B$106*'Matrix'!CF488</f>
        <v>0</v>
      </c>
      <c r="AC488" s="33">
        <f>'Matrix'!D488*MAX('Matrix'!CI488,0-('Matrix'!CH488+IF('935'!Q488=0,0,(1-'935'!Y488/'11'!C$16)*'11'!B$16/('11'!B$16-'935'!X488)*IF('Matrix'!D488=0,1,'Matrix'!AW488/'Matrix'!D488)*'Matrix'!BE488)))*'11'!B$16*0.01*'DNO totals'!B$284/'DNO totals'!B$296</f>
        <v>0</v>
      </c>
      <c r="AD488" s="33">
        <f>0.01*('Matrix'!AW488*'11'!B$16*'Matrix'!BH488+'Matrix'!D488*'Matrix'!BI488*'935'!Q488*('11'!C$16-'935'!Y488)*('11'!B$16/('11'!B$16-'935'!X488)))</f>
        <v>0</v>
      </c>
      <c r="AE488" s="33">
        <f>'Matrix'!D488*'Charging rates'!B$116*('Parameters'!B$21+'Matrix'!J488)*IF('DNO totals'!B$323&lt;0,1,'935'!S488)</f>
        <v>0</v>
      </c>
      <c r="AF488" s="33">
        <f>'Matrix'!D488*MAX('Matrix'!CI488,0-('Matrix'!CH488+IF('935'!Q488=0,0,(1-'935'!Y488/'11'!C$16)*'11'!B$16/('11'!B$16-'935'!X488)*IF('Matrix'!D488=0,1,'Matrix'!AW488/'Matrix'!D488)*'Matrix'!BE488)))*'11'!B$16*0.01*(1-('DNO totals'!B$284+'DNO totals'!B$274)/'DNO totals'!B$296)</f>
        <v>0</v>
      </c>
      <c r="AG488" s="49">
        <f>Q488-Y488-Z488-AA488-AB488-AC488-AD488-AE488-AF488</f>
        <v>0</v>
      </c>
    </row>
    <row r="489" spans="1:33">
      <c r="A489" s="28">
        <v>389</v>
      </c>
      <c r="B489" s="48">
        <f>'Results'!B489</f>
        <v>0</v>
      </c>
      <c r="C489" s="34">
        <f>'Results'!C489</f>
        <v>0</v>
      </c>
      <c r="D489" s="54">
        <f>'Results'!D489</f>
        <v>0</v>
      </c>
      <c r="E489" s="54">
        <f>'Results'!E489</f>
        <v>0</v>
      </c>
      <c r="F489" s="55">
        <f>'Results'!F489</f>
        <v>0</v>
      </c>
      <c r="G489" s="34">
        <f>'Results'!G489</f>
        <v>0</v>
      </c>
      <c r="H489" s="54">
        <f>'Results'!H489</f>
        <v>0</v>
      </c>
      <c r="I489" s="54">
        <f>'Results'!I489</f>
        <v>0</v>
      </c>
      <c r="J489" s="55">
        <f>'Results'!J489</f>
        <v>0</v>
      </c>
      <c r="K489" s="56">
        <f>0.01*'11'!B$16*'Matrix'!D489*'Results'!E489</f>
        <v>0</v>
      </c>
      <c r="L489" s="33">
        <f>0.01*('11'!C$16-'935'!Y489)*'Results'!C489*'Matrix'!D489*('11'!B$16/('11'!B$16-'935'!X489))*'935'!Q489</f>
        <v>0</v>
      </c>
      <c r="M489" s="49">
        <f>0.01*('11'!B$16-'935'!X489)*'Results'!D489</f>
        <v>0</v>
      </c>
      <c r="N489" s="33">
        <f>0.01*'11'!B$16*'Matrix'!I489*'Matrix'!AQ489</f>
        <v>0</v>
      </c>
      <c r="O489" s="33">
        <f>0.01*('11'!B$16-'935'!X489)*'Matrix'!AV489</f>
        <v>0</v>
      </c>
      <c r="P489" s="49">
        <f>0.01*'Matrix'!AK489*'935'!U489</f>
        <v>0</v>
      </c>
      <c r="Q489" s="56">
        <f>K489+L489+M489</f>
        <v>0</v>
      </c>
      <c r="R489" s="32">
        <f>'935'!Z489</f>
        <v>0</v>
      </c>
      <c r="S489" s="57">
        <f>Q489-R489</f>
        <v>0</v>
      </c>
      <c r="T489" s="58">
        <f>IF(R489,Q489/R489-1,"")</f>
        <v>0</v>
      </c>
      <c r="U489" s="56">
        <f>N489+O489+P489</f>
        <v>0</v>
      </c>
      <c r="V489" s="32">
        <f>'935'!AA489</f>
        <v>0</v>
      </c>
      <c r="W489" s="57">
        <f>U489-V489</f>
        <v>0</v>
      </c>
      <c r="X489" s="58">
        <f>IF(V489,U489/V489-1,"")</f>
        <v>0</v>
      </c>
      <c r="Y489" s="56">
        <f>0.01*('11'!B$16-'935'!X489)*'Matrix'!AS489</f>
        <v>0</v>
      </c>
      <c r="Z489" s="33">
        <f>0.01*'11'!B$16*'Matrix'!D489*'Matrix'!CA489</f>
        <v>0</v>
      </c>
      <c r="AA489" s="33">
        <f>'Matrix'!D489*MAX('Matrix'!CI489,0-('Matrix'!CH489+IF('935'!Q489=0,0,(1-'935'!Y489/'11'!C$16)*'11'!B$16/('11'!B$16-'935'!X489)*IF('Matrix'!D489=0,1,'Matrix'!AW489/'Matrix'!D489)*'Matrix'!BE489)))*'11'!B$16*0.01*'DNO totals'!B$274/'DNO totals'!B$296</f>
        <v>0</v>
      </c>
      <c r="AB489" s="33">
        <f>'Matrix'!D489*'Charging rates'!B$106*'Matrix'!CF489</f>
        <v>0</v>
      </c>
      <c r="AC489" s="33">
        <f>'Matrix'!D489*MAX('Matrix'!CI489,0-('Matrix'!CH489+IF('935'!Q489=0,0,(1-'935'!Y489/'11'!C$16)*'11'!B$16/('11'!B$16-'935'!X489)*IF('Matrix'!D489=0,1,'Matrix'!AW489/'Matrix'!D489)*'Matrix'!BE489)))*'11'!B$16*0.01*'DNO totals'!B$284/'DNO totals'!B$296</f>
        <v>0</v>
      </c>
      <c r="AD489" s="33">
        <f>0.01*('Matrix'!AW489*'11'!B$16*'Matrix'!BH489+'Matrix'!D489*'Matrix'!BI489*'935'!Q489*('11'!C$16-'935'!Y489)*('11'!B$16/('11'!B$16-'935'!X489)))</f>
        <v>0</v>
      </c>
      <c r="AE489" s="33">
        <f>'Matrix'!D489*'Charging rates'!B$116*('Parameters'!B$21+'Matrix'!J489)*IF('DNO totals'!B$323&lt;0,1,'935'!S489)</f>
        <v>0</v>
      </c>
      <c r="AF489" s="33">
        <f>'Matrix'!D489*MAX('Matrix'!CI489,0-('Matrix'!CH489+IF('935'!Q489=0,0,(1-'935'!Y489/'11'!C$16)*'11'!B$16/('11'!B$16-'935'!X489)*IF('Matrix'!D489=0,1,'Matrix'!AW489/'Matrix'!D489)*'Matrix'!BE489)))*'11'!B$16*0.01*(1-('DNO totals'!B$284+'DNO totals'!B$274)/'DNO totals'!B$296)</f>
        <v>0</v>
      </c>
      <c r="AG489" s="49">
        <f>Q489-Y489-Z489-AA489-AB489-AC489-AD489-AE489-AF489</f>
        <v>0</v>
      </c>
    </row>
    <row r="490" spans="1:33">
      <c r="A490" s="28">
        <v>390</v>
      </c>
      <c r="B490" s="48">
        <f>'Results'!B490</f>
        <v>0</v>
      </c>
      <c r="C490" s="34">
        <f>'Results'!C490</f>
        <v>0</v>
      </c>
      <c r="D490" s="54">
        <f>'Results'!D490</f>
        <v>0</v>
      </c>
      <c r="E490" s="54">
        <f>'Results'!E490</f>
        <v>0</v>
      </c>
      <c r="F490" s="55">
        <f>'Results'!F490</f>
        <v>0</v>
      </c>
      <c r="G490" s="34">
        <f>'Results'!G490</f>
        <v>0</v>
      </c>
      <c r="H490" s="54">
        <f>'Results'!H490</f>
        <v>0</v>
      </c>
      <c r="I490" s="54">
        <f>'Results'!I490</f>
        <v>0</v>
      </c>
      <c r="J490" s="55">
        <f>'Results'!J490</f>
        <v>0</v>
      </c>
      <c r="K490" s="56">
        <f>0.01*'11'!B$16*'Matrix'!D490*'Results'!E490</f>
        <v>0</v>
      </c>
      <c r="L490" s="33">
        <f>0.01*('11'!C$16-'935'!Y490)*'Results'!C490*'Matrix'!D490*('11'!B$16/('11'!B$16-'935'!X490))*'935'!Q490</f>
        <v>0</v>
      </c>
      <c r="M490" s="49">
        <f>0.01*('11'!B$16-'935'!X490)*'Results'!D490</f>
        <v>0</v>
      </c>
      <c r="N490" s="33">
        <f>0.01*'11'!B$16*'Matrix'!I490*'Matrix'!AQ490</f>
        <v>0</v>
      </c>
      <c r="O490" s="33">
        <f>0.01*('11'!B$16-'935'!X490)*'Matrix'!AV490</f>
        <v>0</v>
      </c>
      <c r="P490" s="49">
        <f>0.01*'Matrix'!AK490*'935'!U490</f>
        <v>0</v>
      </c>
      <c r="Q490" s="56">
        <f>K490+L490+M490</f>
        <v>0</v>
      </c>
      <c r="R490" s="32">
        <f>'935'!Z490</f>
        <v>0</v>
      </c>
      <c r="S490" s="57">
        <f>Q490-R490</f>
        <v>0</v>
      </c>
      <c r="T490" s="58">
        <f>IF(R490,Q490/R490-1,"")</f>
        <v>0</v>
      </c>
      <c r="U490" s="56">
        <f>N490+O490+P490</f>
        <v>0</v>
      </c>
      <c r="V490" s="32">
        <f>'935'!AA490</f>
        <v>0</v>
      </c>
      <c r="W490" s="57">
        <f>U490-V490</f>
        <v>0</v>
      </c>
      <c r="X490" s="58">
        <f>IF(V490,U490/V490-1,"")</f>
        <v>0</v>
      </c>
      <c r="Y490" s="56">
        <f>0.01*('11'!B$16-'935'!X490)*'Matrix'!AS490</f>
        <v>0</v>
      </c>
      <c r="Z490" s="33">
        <f>0.01*'11'!B$16*'Matrix'!D490*'Matrix'!CA490</f>
        <v>0</v>
      </c>
      <c r="AA490" s="33">
        <f>'Matrix'!D490*MAX('Matrix'!CI490,0-('Matrix'!CH490+IF('935'!Q490=0,0,(1-'935'!Y490/'11'!C$16)*'11'!B$16/('11'!B$16-'935'!X490)*IF('Matrix'!D490=0,1,'Matrix'!AW490/'Matrix'!D490)*'Matrix'!BE490)))*'11'!B$16*0.01*'DNO totals'!B$274/'DNO totals'!B$296</f>
        <v>0</v>
      </c>
      <c r="AB490" s="33">
        <f>'Matrix'!D490*'Charging rates'!B$106*'Matrix'!CF490</f>
        <v>0</v>
      </c>
      <c r="AC490" s="33">
        <f>'Matrix'!D490*MAX('Matrix'!CI490,0-('Matrix'!CH490+IF('935'!Q490=0,0,(1-'935'!Y490/'11'!C$16)*'11'!B$16/('11'!B$16-'935'!X490)*IF('Matrix'!D490=0,1,'Matrix'!AW490/'Matrix'!D490)*'Matrix'!BE490)))*'11'!B$16*0.01*'DNO totals'!B$284/'DNO totals'!B$296</f>
        <v>0</v>
      </c>
      <c r="AD490" s="33">
        <f>0.01*('Matrix'!AW490*'11'!B$16*'Matrix'!BH490+'Matrix'!D490*'Matrix'!BI490*'935'!Q490*('11'!C$16-'935'!Y490)*('11'!B$16/('11'!B$16-'935'!X490)))</f>
        <v>0</v>
      </c>
      <c r="AE490" s="33">
        <f>'Matrix'!D490*'Charging rates'!B$116*('Parameters'!B$21+'Matrix'!J490)*IF('DNO totals'!B$323&lt;0,1,'935'!S490)</f>
        <v>0</v>
      </c>
      <c r="AF490" s="33">
        <f>'Matrix'!D490*MAX('Matrix'!CI490,0-('Matrix'!CH490+IF('935'!Q490=0,0,(1-'935'!Y490/'11'!C$16)*'11'!B$16/('11'!B$16-'935'!X490)*IF('Matrix'!D490=0,1,'Matrix'!AW490/'Matrix'!D490)*'Matrix'!BE490)))*'11'!B$16*0.01*(1-('DNO totals'!B$284+'DNO totals'!B$274)/'DNO totals'!B$296)</f>
        <v>0</v>
      </c>
      <c r="AG490" s="49">
        <f>Q490-Y490-Z490-AA490-AB490-AC490-AD490-AE490-AF490</f>
        <v>0</v>
      </c>
    </row>
    <row r="491" spans="1:33">
      <c r="A491" s="28">
        <v>391</v>
      </c>
      <c r="B491" s="48">
        <f>'Results'!B491</f>
        <v>0</v>
      </c>
      <c r="C491" s="34">
        <f>'Results'!C491</f>
        <v>0</v>
      </c>
      <c r="D491" s="54">
        <f>'Results'!D491</f>
        <v>0</v>
      </c>
      <c r="E491" s="54">
        <f>'Results'!E491</f>
        <v>0</v>
      </c>
      <c r="F491" s="55">
        <f>'Results'!F491</f>
        <v>0</v>
      </c>
      <c r="G491" s="34">
        <f>'Results'!G491</f>
        <v>0</v>
      </c>
      <c r="H491" s="54">
        <f>'Results'!H491</f>
        <v>0</v>
      </c>
      <c r="I491" s="54">
        <f>'Results'!I491</f>
        <v>0</v>
      </c>
      <c r="J491" s="55">
        <f>'Results'!J491</f>
        <v>0</v>
      </c>
      <c r="K491" s="56">
        <f>0.01*'11'!B$16*'Matrix'!D491*'Results'!E491</f>
        <v>0</v>
      </c>
      <c r="L491" s="33">
        <f>0.01*('11'!C$16-'935'!Y491)*'Results'!C491*'Matrix'!D491*('11'!B$16/('11'!B$16-'935'!X491))*'935'!Q491</f>
        <v>0</v>
      </c>
      <c r="M491" s="49">
        <f>0.01*('11'!B$16-'935'!X491)*'Results'!D491</f>
        <v>0</v>
      </c>
      <c r="N491" s="33">
        <f>0.01*'11'!B$16*'Matrix'!I491*'Matrix'!AQ491</f>
        <v>0</v>
      </c>
      <c r="O491" s="33">
        <f>0.01*('11'!B$16-'935'!X491)*'Matrix'!AV491</f>
        <v>0</v>
      </c>
      <c r="P491" s="49">
        <f>0.01*'Matrix'!AK491*'935'!U491</f>
        <v>0</v>
      </c>
      <c r="Q491" s="56">
        <f>K491+L491+M491</f>
        <v>0</v>
      </c>
      <c r="R491" s="32">
        <f>'935'!Z491</f>
        <v>0</v>
      </c>
      <c r="S491" s="57">
        <f>Q491-R491</f>
        <v>0</v>
      </c>
      <c r="T491" s="58">
        <f>IF(R491,Q491/R491-1,"")</f>
        <v>0</v>
      </c>
      <c r="U491" s="56">
        <f>N491+O491+P491</f>
        <v>0</v>
      </c>
      <c r="V491" s="32">
        <f>'935'!AA491</f>
        <v>0</v>
      </c>
      <c r="W491" s="57">
        <f>U491-V491</f>
        <v>0</v>
      </c>
      <c r="X491" s="58">
        <f>IF(V491,U491/V491-1,"")</f>
        <v>0</v>
      </c>
      <c r="Y491" s="56">
        <f>0.01*('11'!B$16-'935'!X491)*'Matrix'!AS491</f>
        <v>0</v>
      </c>
      <c r="Z491" s="33">
        <f>0.01*'11'!B$16*'Matrix'!D491*'Matrix'!CA491</f>
        <v>0</v>
      </c>
      <c r="AA491" s="33">
        <f>'Matrix'!D491*MAX('Matrix'!CI491,0-('Matrix'!CH491+IF('935'!Q491=0,0,(1-'935'!Y491/'11'!C$16)*'11'!B$16/('11'!B$16-'935'!X491)*IF('Matrix'!D491=0,1,'Matrix'!AW491/'Matrix'!D491)*'Matrix'!BE491)))*'11'!B$16*0.01*'DNO totals'!B$274/'DNO totals'!B$296</f>
        <v>0</v>
      </c>
      <c r="AB491" s="33">
        <f>'Matrix'!D491*'Charging rates'!B$106*'Matrix'!CF491</f>
        <v>0</v>
      </c>
      <c r="AC491" s="33">
        <f>'Matrix'!D491*MAX('Matrix'!CI491,0-('Matrix'!CH491+IF('935'!Q491=0,0,(1-'935'!Y491/'11'!C$16)*'11'!B$16/('11'!B$16-'935'!X491)*IF('Matrix'!D491=0,1,'Matrix'!AW491/'Matrix'!D491)*'Matrix'!BE491)))*'11'!B$16*0.01*'DNO totals'!B$284/'DNO totals'!B$296</f>
        <v>0</v>
      </c>
      <c r="AD491" s="33">
        <f>0.01*('Matrix'!AW491*'11'!B$16*'Matrix'!BH491+'Matrix'!D491*'Matrix'!BI491*'935'!Q491*('11'!C$16-'935'!Y491)*('11'!B$16/('11'!B$16-'935'!X491)))</f>
        <v>0</v>
      </c>
      <c r="AE491" s="33">
        <f>'Matrix'!D491*'Charging rates'!B$116*('Parameters'!B$21+'Matrix'!J491)*IF('DNO totals'!B$323&lt;0,1,'935'!S491)</f>
        <v>0</v>
      </c>
      <c r="AF491" s="33">
        <f>'Matrix'!D491*MAX('Matrix'!CI491,0-('Matrix'!CH491+IF('935'!Q491=0,0,(1-'935'!Y491/'11'!C$16)*'11'!B$16/('11'!B$16-'935'!X491)*IF('Matrix'!D491=0,1,'Matrix'!AW491/'Matrix'!D491)*'Matrix'!BE491)))*'11'!B$16*0.01*(1-('DNO totals'!B$284+'DNO totals'!B$274)/'DNO totals'!B$296)</f>
        <v>0</v>
      </c>
      <c r="AG491" s="49">
        <f>Q491-Y491-Z491-AA491-AB491-AC491-AD491-AE491-AF491</f>
        <v>0</v>
      </c>
    </row>
    <row r="492" spans="1:33">
      <c r="A492" s="28">
        <v>392</v>
      </c>
      <c r="B492" s="48">
        <f>'Results'!B492</f>
        <v>0</v>
      </c>
      <c r="C492" s="34">
        <f>'Results'!C492</f>
        <v>0</v>
      </c>
      <c r="D492" s="54">
        <f>'Results'!D492</f>
        <v>0</v>
      </c>
      <c r="E492" s="54">
        <f>'Results'!E492</f>
        <v>0</v>
      </c>
      <c r="F492" s="55">
        <f>'Results'!F492</f>
        <v>0</v>
      </c>
      <c r="G492" s="34">
        <f>'Results'!G492</f>
        <v>0</v>
      </c>
      <c r="H492" s="54">
        <f>'Results'!H492</f>
        <v>0</v>
      </c>
      <c r="I492" s="54">
        <f>'Results'!I492</f>
        <v>0</v>
      </c>
      <c r="J492" s="55">
        <f>'Results'!J492</f>
        <v>0</v>
      </c>
      <c r="K492" s="56">
        <f>0.01*'11'!B$16*'Matrix'!D492*'Results'!E492</f>
        <v>0</v>
      </c>
      <c r="L492" s="33">
        <f>0.01*('11'!C$16-'935'!Y492)*'Results'!C492*'Matrix'!D492*('11'!B$16/('11'!B$16-'935'!X492))*'935'!Q492</f>
        <v>0</v>
      </c>
      <c r="M492" s="49">
        <f>0.01*('11'!B$16-'935'!X492)*'Results'!D492</f>
        <v>0</v>
      </c>
      <c r="N492" s="33">
        <f>0.01*'11'!B$16*'Matrix'!I492*'Matrix'!AQ492</f>
        <v>0</v>
      </c>
      <c r="O492" s="33">
        <f>0.01*('11'!B$16-'935'!X492)*'Matrix'!AV492</f>
        <v>0</v>
      </c>
      <c r="P492" s="49">
        <f>0.01*'Matrix'!AK492*'935'!U492</f>
        <v>0</v>
      </c>
      <c r="Q492" s="56">
        <f>K492+L492+M492</f>
        <v>0</v>
      </c>
      <c r="R492" s="32">
        <f>'935'!Z492</f>
        <v>0</v>
      </c>
      <c r="S492" s="57">
        <f>Q492-R492</f>
        <v>0</v>
      </c>
      <c r="T492" s="58">
        <f>IF(R492,Q492/R492-1,"")</f>
        <v>0</v>
      </c>
      <c r="U492" s="56">
        <f>N492+O492+P492</f>
        <v>0</v>
      </c>
      <c r="V492" s="32">
        <f>'935'!AA492</f>
        <v>0</v>
      </c>
      <c r="W492" s="57">
        <f>U492-V492</f>
        <v>0</v>
      </c>
      <c r="X492" s="58">
        <f>IF(V492,U492/V492-1,"")</f>
        <v>0</v>
      </c>
      <c r="Y492" s="56">
        <f>0.01*('11'!B$16-'935'!X492)*'Matrix'!AS492</f>
        <v>0</v>
      </c>
      <c r="Z492" s="33">
        <f>0.01*'11'!B$16*'Matrix'!D492*'Matrix'!CA492</f>
        <v>0</v>
      </c>
      <c r="AA492" s="33">
        <f>'Matrix'!D492*MAX('Matrix'!CI492,0-('Matrix'!CH492+IF('935'!Q492=0,0,(1-'935'!Y492/'11'!C$16)*'11'!B$16/('11'!B$16-'935'!X492)*IF('Matrix'!D492=0,1,'Matrix'!AW492/'Matrix'!D492)*'Matrix'!BE492)))*'11'!B$16*0.01*'DNO totals'!B$274/'DNO totals'!B$296</f>
        <v>0</v>
      </c>
      <c r="AB492" s="33">
        <f>'Matrix'!D492*'Charging rates'!B$106*'Matrix'!CF492</f>
        <v>0</v>
      </c>
      <c r="AC492" s="33">
        <f>'Matrix'!D492*MAX('Matrix'!CI492,0-('Matrix'!CH492+IF('935'!Q492=0,0,(1-'935'!Y492/'11'!C$16)*'11'!B$16/('11'!B$16-'935'!X492)*IF('Matrix'!D492=0,1,'Matrix'!AW492/'Matrix'!D492)*'Matrix'!BE492)))*'11'!B$16*0.01*'DNO totals'!B$284/'DNO totals'!B$296</f>
        <v>0</v>
      </c>
      <c r="AD492" s="33">
        <f>0.01*('Matrix'!AW492*'11'!B$16*'Matrix'!BH492+'Matrix'!D492*'Matrix'!BI492*'935'!Q492*('11'!C$16-'935'!Y492)*('11'!B$16/('11'!B$16-'935'!X492)))</f>
        <v>0</v>
      </c>
      <c r="AE492" s="33">
        <f>'Matrix'!D492*'Charging rates'!B$116*('Parameters'!B$21+'Matrix'!J492)*IF('DNO totals'!B$323&lt;0,1,'935'!S492)</f>
        <v>0</v>
      </c>
      <c r="AF492" s="33">
        <f>'Matrix'!D492*MAX('Matrix'!CI492,0-('Matrix'!CH492+IF('935'!Q492=0,0,(1-'935'!Y492/'11'!C$16)*'11'!B$16/('11'!B$16-'935'!X492)*IF('Matrix'!D492=0,1,'Matrix'!AW492/'Matrix'!D492)*'Matrix'!BE492)))*'11'!B$16*0.01*(1-('DNO totals'!B$284+'DNO totals'!B$274)/'DNO totals'!B$296)</f>
        <v>0</v>
      </c>
      <c r="AG492" s="49">
        <f>Q492-Y492-Z492-AA492-AB492-AC492-AD492-AE492-AF492</f>
        <v>0</v>
      </c>
    </row>
    <row r="493" spans="1:33">
      <c r="A493" s="28">
        <v>393</v>
      </c>
      <c r="B493" s="48">
        <f>'Results'!B493</f>
        <v>0</v>
      </c>
      <c r="C493" s="34">
        <f>'Results'!C493</f>
        <v>0</v>
      </c>
      <c r="D493" s="54">
        <f>'Results'!D493</f>
        <v>0</v>
      </c>
      <c r="E493" s="54">
        <f>'Results'!E493</f>
        <v>0</v>
      </c>
      <c r="F493" s="55">
        <f>'Results'!F493</f>
        <v>0</v>
      </c>
      <c r="G493" s="34">
        <f>'Results'!G493</f>
        <v>0</v>
      </c>
      <c r="H493" s="54">
        <f>'Results'!H493</f>
        <v>0</v>
      </c>
      <c r="I493" s="54">
        <f>'Results'!I493</f>
        <v>0</v>
      </c>
      <c r="J493" s="55">
        <f>'Results'!J493</f>
        <v>0</v>
      </c>
      <c r="K493" s="56">
        <f>0.01*'11'!B$16*'Matrix'!D493*'Results'!E493</f>
        <v>0</v>
      </c>
      <c r="L493" s="33">
        <f>0.01*('11'!C$16-'935'!Y493)*'Results'!C493*'Matrix'!D493*('11'!B$16/('11'!B$16-'935'!X493))*'935'!Q493</f>
        <v>0</v>
      </c>
      <c r="M493" s="49">
        <f>0.01*('11'!B$16-'935'!X493)*'Results'!D493</f>
        <v>0</v>
      </c>
      <c r="N493" s="33">
        <f>0.01*'11'!B$16*'Matrix'!I493*'Matrix'!AQ493</f>
        <v>0</v>
      </c>
      <c r="O493" s="33">
        <f>0.01*('11'!B$16-'935'!X493)*'Matrix'!AV493</f>
        <v>0</v>
      </c>
      <c r="P493" s="49">
        <f>0.01*'Matrix'!AK493*'935'!U493</f>
        <v>0</v>
      </c>
      <c r="Q493" s="56">
        <f>K493+L493+M493</f>
        <v>0</v>
      </c>
      <c r="R493" s="32">
        <f>'935'!Z493</f>
        <v>0</v>
      </c>
      <c r="S493" s="57">
        <f>Q493-R493</f>
        <v>0</v>
      </c>
      <c r="T493" s="58">
        <f>IF(R493,Q493/R493-1,"")</f>
        <v>0</v>
      </c>
      <c r="U493" s="56">
        <f>N493+O493+P493</f>
        <v>0</v>
      </c>
      <c r="V493" s="32">
        <f>'935'!AA493</f>
        <v>0</v>
      </c>
      <c r="W493" s="57">
        <f>U493-V493</f>
        <v>0</v>
      </c>
      <c r="X493" s="58">
        <f>IF(V493,U493/V493-1,"")</f>
        <v>0</v>
      </c>
      <c r="Y493" s="56">
        <f>0.01*('11'!B$16-'935'!X493)*'Matrix'!AS493</f>
        <v>0</v>
      </c>
      <c r="Z493" s="33">
        <f>0.01*'11'!B$16*'Matrix'!D493*'Matrix'!CA493</f>
        <v>0</v>
      </c>
      <c r="AA493" s="33">
        <f>'Matrix'!D493*MAX('Matrix'!CI493,0-('Matrix'!CH493+IF('935'!Q493=0,0,(1-'935'!Y493/'11'!C$16)*'11'!B$16/('11'!B$16-'935'!X493)*IF('Matrix'!D493=0,1,'Matrix'!AW493/'Matrix'!D493)*'Matrix'!BE493)))*'11'!B$16*0.01*'DNO totals'!B$274/'DNO totals'!B$296</f>
        <v>0</v>
      </c>
      <c r="AB493" s="33">
        <f>'Matrix'!D493*'Charging rates'!B$106*'Matrix'!CF493</f>
        <v>0</v>
      </c>
      <c r="AC493" s="33">
        <f>'Matrix'!D493*MAX('Matrix'!CI493,0-('Matrix'!CH493+IF('935'!Q493=0,0,(1-'935'!Y493/'11'!C$16)*'11'!B$16/('11'!B$16-'935'!X493)*IF('Matrix'!D493=0,1,'Matrix'!AW493/'Matrix'!D493)*'Matrix'!BE493)))*'11'!B$16*0.01*'DNO totals'!B$284/'DNO totals'!B$296</f>
        <v>0</v>
      </c>
      <c r="AD493" s="33">
        <f>0.01*('Matrix'!AW493*'11'!B$16*'Matrix'!BH493+'Matrix'!D493*'Matrix'!BI493*'935'!Q493*('11'!C$16-'935'!Y493)*('11'!B$16/('11'!B$16-'935'!X493)))</f>
        <v>0</v>
      </c>
      <c r="AE493" s="33">
        <f>'Matrix'!D493*'Charging rates'!B$116*('Parameters'!B$21+'Matrix'!J493)*IF('DNO totals'!B$323&lt;0,1,'935'!S493)</f>
        <v>0</v>
      </c>
      <c r="AF493" s="33">
        <f>'Matrix'!D493*MAX('Matrix'!CI493,0-('Matrix'!CH493+IF('935'!Q493=0,0,(1-'935'!Y493/'11'!C$16)*'11'!B$16/('11'!B$16-'935'!X493)*IF('Matrix'!D493=0,1,'Matrix'!AW493/'Matrix'!D493)*'Matrix'!BE493)))*'11'!B$16*0.01*(1-('DNO totals'!B$284+'DNO totals'!B$274)/'DNO totals'!B$296)</f>
        <v>0</v>
      </c>
      <c r="AG493" s="49">
        <f>Q493-Y493-Z493-AA493-AB493-AC493-AD493-AE493-AF493</f>
        <v>0</v>
      </c>
    </row>
    <row r="494" spans="1:33">
      <c r="A494" s="28">
        <v>394</v>
      </c>
      <c r="B494" s="48">
        <f>'Results'!B494</f>
        <v>0</v>
      </c>
      <c r="C494" s="34">
        <f>'Results'!C494</f>
        <v>0</v>
      </c>
      <c r="D494" s="54">
        <f>'Results'!D494</f>
        <v>0</v>
      </c>
      <c r="E494" s="54">
        <f>'Results'!E494</f>
        <v>0</v>
      </c>
      <c r="F494" s="55">
        <f>'Results'!F494</f>
        <v>0</v>
      </c>
      <c r="G494" s="34">
        <f>'Results'!G494</f>
        <v>0</v>
      </c>
      <c r="H494" s="54">
        <f>'Results'!H494</f>
        <v>0</v>
      </c>
      <c r="I494" s="54">
        <f>'Results'!I494</f>
        <v>0</v>
      </c>
      <c r="J494" s="55">
        <f>'Results'!J494</f>
        <v>0</v>
      </c>
      <c r="K494" s="56">
        <f>0.01*'11'!B$16*'Matrix'!D494*'Results'!E494</f>
        <v>0</v>
      </c>
      <c r="L494" s="33">
        <f>0.01*('11'!C$16-'935'!Y494)*'Results'!C494*'Matrix'!D494*('11'!B$16/('11'!B$16-'935'!X494))*'935'!Q494</f>
        <v>0</v>
      </c>
      <c r="M494" s="49">
        <f>0.01*('11'!B$16-'935'!X494)*'Results'!D494</f>
        <v>0</v>
      </c>
      <c r="N494" s="33">
        <f>0.01*'11'!B$16*'Matrix'!I494*'Matrix'!AQ494</f>
        <v>0</v>
      </c>
      <c r="O494" s="33">
        <f>0.01*('11'!B$16-'935'!X494)*'Matrix'!AV494</f>
        <v>0</v>
      </c>
      <c r="P494" s="49">
        <f>0.01*'Matrix'!AK494*'935'!U494</f>
        <v>0</v>
      </c>
      <c r="Q494" s="56">
        <f>K494+L494+M494</f>
        <v>0</v>
      </c>
      <c r="R494" s="32">
        <f>'935'!Z494</f>
        <v>0</v>
      </c>
      <c r="S494" s="57">
        <f>Q494-R494</f>
        <v>0</v>
      </c>
      <c r="T494" s="58">
        <f>IF(R494,Q494/R494-1,"")</f>
        <v>0</v>
      </c>
      <c r="U494" s="56">
        <f>N494+O494+P494</f>
        <v>0</v>
      </c>
      <c r="V494" s="32">
        <f>'935'!AA494</f>
        <v>0</v>
      </c>
      <c r="W494" s="57">
        <f>U494-V494</f>
        <v>0</v>
      </c>
      <c r="X494" s="58">
        <f>IF(V494,U494/V494-1,"")</f>
        <v>0</v>
      </c>
      <c r="Y494" s="56">
        <f>0.01*('11'!B$16-'935'!X494)*'Matrix'!AS494</f>
        <v>0</v>
      </c>
      <c r="Z494" s="33">
        <f>0.01*'11'!B$16*'Matrix'!D494*'Matrix'!CA494</f>
        <v>0</v>
      </c>
      <c r="AA494" s="33">
        <f>'Matrix'!D494*MAX('Matrix'!CI494,0-('Matrix'!CH494+IF('935'!Q494=0,0,(1-'935'!Y494/'11'!C$16)*'11'!B$16/('11'!B$16-'935'!X494)*IF('Matrix'!D494=0,1,'Matrix'!AW494/'Matrix'!D494)*'Matrix'!BE494)))*'11'!B$16*0.01*'DNO totals'!B$274/'DNO totals'!B$296</f>
        <v>0</v>
      </c>
      <c r="AB494" s="33">
        <f>'Matrix'!D494*'Charging rates'!B$106*'Matrix'!CF494</f>
        <v>0</v>
      </c>
      <c r="AC494" s="33">
        <f>'Matrix'!D494*MAX('Matrix'!CI494,0-('Matrix'!CH494+IF('935'!Q494=0,0,(1-'935'!Y494/'11'!C$16)*'11'!B$16/('11'!B$16-'935'!X494)*IF('Matrix'!D494=0,1,'Matrix'!AW494/'Matrix'!D494)*'Matrix'!BE494)))*'11'!B$16*0.01*'DNO totals'!B$284/'DNO totals'!B$296</f>
        <v>0</v>
      </c>
      <c r="AD494" s="33">
        <f>0.01*('Matrix'!AW494*'11'!B$16*'Matrix'!BH494+'Matrix'!D494*'Matrix'!BI494*'935'!Q494*('11'!C$16-'935'!Y494)*('11'!B$16/('11'!B$16-'935'!X494)))</f>
        <v>0</v>
      </c>
      <c r="AE494" s="33">
        <f>'Matrix'!D494*'Charging rates'!B$116*('Parameters'!B$21+'Matrix'!J494)*IF('DNO totals'!B$323&lt;0,1,'935'!S494)</f>
        <v>0</v>
      </c>
      <c r="AF494" s="33">
        <f>'Matrix'!D494*MAX('Matrix'!CI494,0-('Matrix'!CH494+IF('935'!Q494=0,0,(1-'935'!Y494/'11'!C$16)*'11'!B$16/('11'!B$16-'935'!X494)*IF('Matrix'!D494=0,1,'Matrix'!AW494/'Matrix'!D494)*'Matrix'!BE494)))*'11'!B$16*0.01*(1-('DNO totals'!B$284+'DNO totals'!B$274)/'DNO totals'!B$296)</f>
        <v>0</v>
      </c>
      <c r="AG494" s="49">
        <f>Q494-Y494-Z494-AA494-AB494-AC494-AD494-AE494-AF494</f>
        <v>0</v>
      </c>
    </row>
    <row r="495" spans="1:33">
      <c r="A495" s="28">
        <v>395</v>
      </c>
      <c r="B495" s="48">
        <f>'Results'!B495</f>
        <v>0</v>
      </c>
      <c r="C495" s="34">
        <f>'Results'!C495</f>
        <v>0</v>
      </c>
      <c r="D495" s="54">
        <f>'Results'!D495</f>
        <v>0</v>
      </c>
      <c r="E495" s="54">
        <f>'Results'!E495</f>
        <v>0</v>
      </c>
      <c r="F495" s="55">
        <f>'Results'!F495</f>
        <v>0</v>
      </c>
      <c r="G495" s="34">
        <f>'Results'!G495</f>
        <v>0</v>
      </c>
      <c r="H495" s="54">
        <f>'Results'!H495</f>
        <v>0</v>
      </c>
      <c r="I495" s="54">
        <f>'Results'!I495</f>
        <v>0</v>
      </c>
      <c r="J495" s="55">
        <f>'Results'!J495</f>
        <v>0</v>
      </c>
      <c r="K495" s="56">
        <f>0.01*'11'!B$16*'Matrix'!D495*'Results'!E495</f>
        <v>0</v>
      </c>
      <c r="L495" s="33">
        <f>0.01*('11'!C$16-'935'!Y495)*'Results'!C495*'Matrix'!D495*('11'!B$16/('11'!B$16-'935'!X495))*'935'!Q495</f>
        <v>0</v>
      </c>
      <c r="M495" s="49">
        <f>0.01*('11'!B$16-'935'!X495)*'Results'!D495</f>
        <v>0</v>
      </c>
      <c r="N495" s="33">
        <f>0.01*'11'!B$16*'Matrix'!I495*'Matrix'!AQ495</f>
        <v>0</v>
      </c>
      <c r="O495" s="33">
        <f>0.01*('11'!B$16-'935'!X495)*'Matrix'!AV495</f>
        <v>0</v>
      </c>
      <c r="P495" s="49">
        <f>0.01*'Matrix'!AK495*'935'!U495</f>
        <v>0</v>
      </c>
      <c r="Q495" s="56">
        <f>K495+L495+M495</f>
        <v>0</v>
      </c>
      <c r="R495" s="32">
        <f>'935'!Z495</f>
        <v>0</v>
      </c>
      <c r="S495" s="57">
        <f>Q495-R495</f>
        <v>0</v>
      </c>
      <c r="T495" s="58">
        <f>IF(R495,Q495/R495-1,"")</f>
        <v>0</v>
      </c>
      <c r="U495" s="56">
        <f>N495+O495+P495</f>
        <v>0</v>
      </c>
      <c r="V495" s="32">
        <f>'935'!AA495</f>
        <v>0</v>
      </c>
      <c r="W495" s="57">
        <f>U495-V495</f>
        <v>0</v>
      </c>
      <c r="X495" s="58">
        <f>IF(V495,U495/V495-1,"")</f>
        <v>0</v>
      </c>
      <c r="Y495" s="56">
        <f>0.01*('11'!B$16-'935'!X495)*'Matrix'!AS495</f>
        <v>0</v>
      </c>
      <c r="Z495" s="33">
        <f>0.01*'11'!B$16*'Matrix'!D495*'Matrix'!CA495</f>
        <v>0</v>
      </c>
      <c r="AA495" s="33">
        <f>'Matrix'!D495*MAX('Matrix'!CI495,0-('Matrix'!CH495+IF('935'!Q495=0,0,(1-'935'!Y495/'11'!C$16)*'11'!B$16/('11'!B$16-'935'!X495)*IF('Matrix'!D495=0,1,'Matrix'!AW495/'Matrix'!D495)*'Matrix'!BE495)))*'11'!B$16*0.01*'DNO totals'!B$274/'DNO totals'!B$296</f>
        <v>0</v>
      </c>
      <c r="AB495" s="33">
        <f>'Matrix'!D495*'Charging rates'!B$106*'Matrix'!CF495</f>
        <v>0</v>
      </c>
      <c r="AC495" s="33">
        <f>'Matrix'!D495*MAX('Matrix'!CI495,0-('Matrix'!CH495+IF('935'!Q495=0,0,(1-'935'!Y495/'11'!C$16)*'11'!B$16/('11'!B$16-'935'!X495)*IF('Matrix'!D495=0,1,'Matrix'!AW495/'Matrix'!D495)*'Matrix'!BE495)))*'11'!B$16*0.01*'DNO totals'!B$284/'DNO totals'!B$296</f>
        <v>0</v>
      </c>
      <c r="AD495" s="33">
        <f>0.01*('Matrix'!AW495*'11'!B$16*'Matrix'!BH495+'Matrix'!D495*'Matrix'!BI495*'935'!Q495*('11'!C$16-'935'!Y495)*('11'!B$16/('11'!B$16-'935'!X495)))</f>
        <v>0</v>
      </c>
      <c r="AE495" s="33">
        <f>'Matrix'!D495*'Charging rates'!B$116*('Parameters'!B$21+'Matrix'!J495)*IF('DNO totals'!B$323&lt;0,1,'935'!S495)</f>
        <v>0</v>
      </c>
      <c r="AF495" s="33">
        <f>'Matrix'!D495*MAX('Matrix'!CI495,0-('Matrix'!CH495+IF('935'!Q495=0,0,(1-'935'!Y495/'11'!C$16)*'11'!B$16/('11'!B$16-'935'!X495)*IF('Matrix'!D495=0,1,'Matrix'!AW495/'Matrix'!D495)*'Matrix'!BE495)))*'11'!B$16*0.01*(1-('DNO totals'!B$284+'DNO totals'!B$274)/'DNO totals'!B$296)</f>
        <v>0</v>
      </c>
      <c r="AG495" s="49">
        <f>Q495-Y495-Z495-AA495-AB495-AC495-AD495-AE495-AF495</f>
        <v>0</v>
      </c>
    </row>
    <row r="496" spans="1:33">
      <c r="A496" s="28">
        <v>396</v>
      </c>
      <c r="B496" s="48">
        <f>'Results'!B496</f>
        <v>0</v>
      </c>
      <c r="C496" s="34">
        <f>'Results'!C496</f>
        <v>0</v>
      </c>
      <c r="D496" s="54">
        <f>'Results'!D496</f>
        <v>0</v>
      </c>
      <c r="E496" s="54">
        <f>'Results'!E496</f>
        <v>0</v>
      </c>
      <c r="F496" s="55">
        <f>'Results'!F496</f>
        <v>0</v>
      </c>
      <c r="G496" s="34">
        <f>'Results'!G496</f>
        <v>0</v>
      </c>
      <c r="H496" s="54">
        <f>'Results'!H496</f>
        <v>0</v>
      </c>
      <c r="I496" s="54">
        <f>'Results'!I496</f>
        <v>0</v>
      </c>
      <c r="J496" s="55">
        <f>'Results'!J496</f>
        <v>0</v>
      </c>
      <c r="K496" s="56">
        <f>0.01*'11'!B$16*'Matrix'!D496*'Results'!E496</f>
        <v>0</v>
      </c>
      <c r="L496" s="33">
        <f>0.01*('11'!C$16-'935'!Y496)*'Results'!C496*'Matrix'!D496*('11'!B$16/('11'!B$16-'935'!X496))*'935'!Q496</f>
        <v>0</v>
      </c>
      <c r="M496" s="49">
        <f>0.01*('11'!B$16-'935'!X496)*'Results'!D496</f>
        <v>0</v>
      </c>
      <c r="N496" s="33">
        <f>0.01*'11'!B$16*'Matrix'!I496*'Matrix'!AQ496</f>
        <v>0</v>
      </c>
      <c r="O496" s="33">
        <f>0.01*('11'!B$16-'935'!X496)*'Matrix'!AV496</f>
        <v>0</v>
      </c>
      <c r="P496" s="49">
        <f>0.01*'Matrix'!AK496*'935'!U496</f>
        <v>0</v>
      </c>
      <c r="Q496" s="56">
        <f>K496+L496+M496</f>
        <v>0</v>
      </c>
      <c r="R496" s="32">
        <f>'935'!Z496</f>
        <v>0</v>
      </c>
      <c r="S496" s="57">
        <f>Q496-R496</f>
        <v>0</v>
      </c>
      <c r="T496" s="58">
        <f>IF(R496,Q496/R496-1,"")</f>
        <v>0</v>
      </c>
      <c r="U496" s="56">
        <f>N496+O496+P496</f>
        <v>0</v>
      </c>
      <c r="V496" s="32">
        <f>'935'!AA496</f>
        <v>0</v>
      </c>
      <c r="W496" s="57">
        <f>U496-V496</f>
        <v>0</v>
      </c>
      <c r="X496" s="58">
        <f>IF(V496,U496/V496-1,"")</f>
        <v>0</v>
      </c>
      <c r="Y496" s="56">
        <f>0.01*('11'!B$16-'935'!X496)*'Matrix'!AS496</f>
        <v>0</v>
      </c>
      <c r="Z496" s="33">
        <f>0.01*'11'!B$16*'Matrix'!D496*'Matrix'!CA496</f>
        <v>0</v>
      </c>
      <c r="AA496" s="33">
        <f>'Matrix'!D496*MAX('Matrix'!CI496,0-('Matrix'!CH496+IF('935'!Q496=0,0,(1-'935'!Y496/'11'!C$16)*'11'!B$16/('11'!B$16-'935'!X496)*IF('Matrix'!D496=0,1,'Matrix'!AW496/'Matrix'!D496)*'Matrix'!BE496)))*'11'!B$16*0.01*'DNO totals'!B$274/'DNO totals'!B$296</f>
        <v>0</v>
      </c>
      <c r="AB496" s="33">
        <f>'Matrix'!D496*'Charging rates'!B$106*'Matrix'!CF496</f>
        <v>0</v>
      </c>
      <c r="AC496" s="33">
        <f>'Matrix'!D496*MAX('Matrix'!CI496,0-('Matrix'!CH496+IF('935'!Q496=0,0,(1-'935'!Y496/'11'!C$16)*'11'!B$16/('11'!B$16-'935'!X496)*IF('Matrix'!D496=0,1,'Matrix'!AW496/'Matrix'!D496)*'Matrix'!BE496)))*'11'!B$16*0.01*'DNO totals'!B$284/'DNO totals'!B$296</f>
        <v>0</v>
      </c>
      <c r="AD496" s="33">
        <f>0.01*('Matrix'!AW496*'11'!B$16*'Matrix'!BH496+'Matrix'!D496*'Matrix'!BI496*'935'!Q496*('11'!C$16-'935'!Y496)*('11'!B$16/('11'!B$16-'935'!X496)))</f>
        <v>0</v>
      </c>
      <c r="AE496" s="33">
        <f>'Matrix'!D496*'Charging rates'!B$116*('Parameters'!B$21+'Matrix'!J496)*IF('DNO totals'!B$323&lt;0,1,'935'!S496)</f>
        <v>0</v>
      </c>
      <c r="AF496" s="33">
        <f>'Matrix'!D496*MAX('Matrix'!CI496,0-('Matrix'!CH496+IF('935'!Q496=0,0,(1-'935'!Y496/'11'!C$16)*'11'!B$16/('11'!B$16-'935'!X496)*IF('Matrix'!D496=0,1,'Matrix'!AW496/'Matrix'!D496)*'Matrix'!BE496)))*'11'!B$16*0.01*(1-('DNO totals'!B$284+'DNO totals'!B$274)/'DNO totals'!B$296)</f>
        <v>0</v>
      </c>
      <c r="AG496" s="49">
        <f>Q496-Y496-Z496-AA496-AB496-AC496-AD496-AE496-AF496</f>
        <v>0</v>
      </c>
    </row>
    <row r="497" spans="1:33">
      <c r="A497" s="28">
        <v>397</v>
      </c>
      <c r="B497" s="48">
        <f>'Results'!B497</f>
        <v>0</v>
      </c>
      <c r="C497" s="34">
        <f>'Results'!C497</f>
        <v>0</v>
      </c>
      <c r="D497" s="54">
        <f>'Results'!D497</f>
        <v>0</v>
      </c>
      <c r="E497" s="54">
        <f>'Results'!E497</f>
        <v>0</v>
      </c>
      <c r="F497" s="55">
        <f>'Results'!F497</f>
        <v>0</v>
      </c>
      <c r="G497" s="34">
        <f>'Results'!G497</f>
        <v>0</v>
      </c>
      <c r="H497" s="54">
        <f>'Results'!H497</f>
        <v>0</v>
      </c>
      <c r="I497" s="54">
        <f>'Results'!I497</f>
        <v>0</v>
      </c>
      <c r="J497" s="55">
        <f>'Results'!J497</f>
        <v>0</v>
      </c>
      <c r="K497" s="56">
        <f>0.01*'11'!B$16*'Matrix'!D497*'Results'!E497</f>
        <v>0</v>
      </c>
      <c r="L497" s="33">
        <f>0.01*('11'!C$16-'935'!Y497)*'Results'!C497*'Matrix'!D497*('11'!B$16/('11'!B$16-'935'!X497))*'935'!Q497</f>
        <v>0</v>
      </c>
      <c r="M497" s="49">
        <f>0.01*('11'!B$16-'935'!X497)*'Results'!D497</f>
        <v>0</v>
      </c>
      <c r="N497" s="33">
        <f>0.01*'11'!B$16*'Matrix'!I497*'Matrix'!AQ497</f>
        <v>0</v>
      </c>
      <c r="O497" s="33">
        <f>0.01*('11'!B$16-'935'!X497)*'Matrix'!AV497</f>
        <v>0</v>
      </c>
      <c r="P497" s="49">
        <f>0.01*'Matrix'!AK497*'935'!U497</f>
        <v>0</v>
      </c>
      <c r="Q497" s="56">
        <f>K497+L497+M497</f>
        <v>0</v>
      </c>
      <c r="R497" s="32">
        <f>'935'!Z497</f>
        <v>0</v>
      </c>
      <c r="S497" s="57">
        <f>Q497-R497</f>
        <v>0</v>
      </c>
      <c r="T497" s="58">
        <f>IF(R497,Q497/R497-1,"")</f>
        <v>0</v>
      </c>
      <c r="U497" s="56">
        <f>N497+O497+P497</f>
        <v>0</v>
      </c>
      <c r="V497" s="32">
        <f>'935'!AA497</f>
        <v>0</v>
      </c>
      <c r="W497" s="57">
        <f>U497-V497</f>
        <v>0</v>
      </c>
      <c r="X497" s="58">
        <f>IF(V497,U497/V497-1,"")</f>
        <v>0</v>
      </c>
      <c r="Y497" s="56">
        <f>0.01*('11'!B$16-'935'!X497)*'Matrix'!AS497</f>
        <v>0</v>
      </c>
      <c r="Z497" s="33">
        <f>0.01*'11'!B$16*'Matrix'!D497*'Matrix'!CA497</f>
        <v>0</v>
      </c>
      <c r="AA497" s="33">
        <f>'Matrix'!D497*MAX('Matrix'!CI497,0-('Matrix'!CH497+IF('935'!Q497=0,0,(1-'935'!Y497/'11'!C$16)*'11'!B$16/('11'!B$16-'935'!X497)*IF('Matrix'!D497=0,1,'Matrix'!AW497/'Matrix'!D497)*'Matrix'!BE497)))*'11'!B$16*0.01*'DNO totals'!B$274/'DNO totals'!B$296</f>
        <v>0</v>
      </c>
      <c r="AB497" s="33">
        <f>'Matrix'!D497*'Charging rates'!B$106*'Matrix'!CF497</f>
        <v>0</v>
      </c>
      <c r="AC497" s="33">
        <f>'Matrix'!D497*MAX('Matrix'!CI497,0-('Matrix'!CH497+IF('935'!Q497=0,0,(1-'935'!Y497/'11'!C$16)*'11'!B$16/('11'!B$16-'935'!X497)*IF('Matrix'!D497=0,1,'Matrix'!AW497/'Matrix'!D497)*'Matrix'!BE497)))*'11'!B$16*0.01*'DNO totals'!B$284/'DNO totals'!B$296</f>
        <v>0</v>
      </c>
      <c r="AD497" s="33">
        <f>0.01*('Matrix'!AW497*'11'!B$16*'Matrix'!BH497+'Matrix'!D497*'Matrix'!BI497*'935'!Q497*('11'!C$16-'935'!Y497)*('11'!B$16/('11'!B$16-'935'!X497)))</f>
        <v>0</v>
      </c>
      <c r="AE497" s="33">
        <f>'Matrix'!D497*'Charging rates'!B$116*('Parameters'!B$21+'Matrix'!J497)*IF('DNO totals'!B$323&lt;0,1,'935'!S497)</f>
        <v>0</v>
      </c>
      <c r="AF497" s="33">
        <f>'Matrix'!D497*MAX('Matrix'!CI497,0-('Matrix'!CH497+IF('935'!Q497=0,0,(1-'935'!Y497/'11'!C$16)*'11'!B$16/('11'!B$16-'935'!X497)*IF('Matrix'!D497=0,1,'Matrix'!AW497/'Matrix'!D497)*'Matrix'!BE497)))*'11'!B$16*0.01*(1-('DNO totals'!B$284+'DNO totals'!B$274)/'DNO totals'!B$296)</f>
        <v>0</v>
      </c>
      <c r="AG497" s="49">
        <f>Q497-Y497-Z497-AA497-AB497-AC497-AD497-AE497-AF497</f>
        <v>0</v>
      </c>
    </row>
    <row r="498" spans="1:33">
      <c r="A498" s="28">
        <v>398</v>
      </c>
      <c r="B498" s="48">
        <f>'Results'!B498</f>
        <v>0</v>
      </c>
      <c r="C498" s="34">
        <f>'Results'!C498</f>
        <v>0</v>
      </c>
      <c r="D498" s="54">
        <f>'Results'!D498</f>
        <v>0</v>
      </c>
      <c r="E498" s="54">
        <f>'Results'!E498</f>
        <v>0</v>
      </c>
      <c r="F498" s="55">
        <f>'Results'!F498</f>
        <v>0</v>
      </c>
      <c r="G498" s="34">
        <f>'Results'!G498</f>
        <v>0</v>
      </c>
      <c r="H498" s="54">
        <f>'Results'!H498</f>
        <v>0</v>
      </c>
      <c r="I498" s="54">
        <f>'Results'!I498</f>
        <v>0</v>
      </c>
      <c r="J498" s="55">
        <f>'Results'!J498</f>
        <v>0</v>
      </c>
      <c r="K498" s="56">
        <f>0.01*'11'!B$16*'Matrix'!D498*'Results'!E498</f>
        <v>0</v>
      </c>
      <c r="L498" s="33">
        <f>0.01*('11'!C$16-'935'!Y498)*'Results'!C498*'Matrix'!D498*('11'!B$16/('11'!B$16-'935'!X498))*'935'!Q498</f>
        <v>0</v>
      </c>
      <c r="M498" s="49">
        <f>0.01*('11'!B$16-'935'!X498)*'Results'!D498</f>
        <v>0</v>
      </c>
      <c r="N498" s="33">
        <f>0.01*'11'!B$16*'Matrix'!I498*'Matrix'!AQ498</f>
        <v>0</v>
      </c>
      <c r="O498" s="33">
        <f>0.01*('11'!B$16-'935'!X498)*'Matrix'!AV498</f>
        <v>0</v>
      </c>
      <c r="P498" s="49">
        <f>0.01*'Matrix'!AK498*'935'!U498</f>
        <v>0</v>
      </c>
      <c r="Q498" s="56">
        <f>K498+L498+M498</f>
        <v>0</v>
      </c>
      <c r="R498" s="32">
        <f>'935'!Z498</f>
        <v>0</v>
      </c>
      <c r="S498" s="57">
        <f>Q498-R498</f>
        <v>0</v>
      </c>
      <c r="T498" s="58">
        <f>IF(R498,Q498/R498-1,"")</f>
        <v>0</v>
      </c>
      <c r="U498" s="56">
        <f>N498+O498+P498</f>
        <v>0</v>
      </c>
      <c r="V498" s="32">
        <f>'935'!AA498</f>
        <v>0</v>
      </c>
      <c r="W498" s="57">
        <f>U498-V498</f>
        <v>0</v>
      </c>
      <c r="X498" s="58">
        <f>IF(V498,U498/V498-1,"")</f>
        <v>0</v>
      </c>
      <c r="Y498" s="56">
        <f>0.01*('11'!B$16-'935'!X498)*'Matrix'!AS498</f>
        <v>0</v>
      </c>
      <c r="Z498" s="33">
        <f>0.01*'11'!B$16*'Matrix'!D498*'Matrix'!CA498</f>
        <v>0</v>
      </c>
      <c r="AA498" s="33">
        <f>'Matrix'!D498*MAX('Matrix'!CI498,0-('Matrix'!CH498+IF('935'!Q498=0,0,(1-'935'!Y498/'11'!C$16)*'11'!B$16/('11'!B$16-'935'!X498)*IF('Matrix'!D498=0,1,'Matrix'!AW498/'Matrix'!D498)*'Matrix'!BE498)))*'11'!B$16*0.01*'DNO totals'!B$274/'DNO totals'!B$296</f>
        <v>0</v>
      </c>
      <c r="AB498" s="33">
        <f>'Matrix'!D498*'Charging rates'!B$106*'Matrix'!CF498</f>
        <v>0</v>
      </c>
      <c r="AC498" s="33">
        <f>'Matrix'!D498*MAX('Matrix'!CI498,0-('Matrix'!CH498+IF('935'!Q498=0,0,(1-'935'!Y498/'11'!C$16)*'11'!B$16/('11'!B$16-'935'!X498)*IF('Matrix'!D498=0,1,'Matrix'!AW498/'Matrix'!D498)*'Matrix'!BE498)))*'11'!B$16*0.01*'DNO totals'!B$284/'DNO totals'!B$296</f>
        <v>0</v>
      </c>
      <c r="AD498" s="33">
        <f>0.01*('Matrix'!AW498*'11'!B$16*'Matrix'!BH498+'Matrix'!D498*'Matrix'!BI498*'935'!Q498*('11'!C$16-'935'!Y498)*('11'!B$16/('11'!B$16-'935'!X498)))</f>
        <v>0</v>
      </c>
      <c r="AE498" s="33">
        <f>'Matrix'!D498*'Charging rates'!B$116*('Parameters'!B$21+'Matrix'!J498)*IF('DNO totals'!B$323&lt;0,1,'935'!S498)</f>
        <v>0</v>
      </c>
      <c r="AF498" s="33">
        <f>'Matrix'!D498*MAX('Matrix'!CI498,0-('Matrix'!CH498+IF('935'!Q498=0,0,(1-'935'!Y498/'11'!C$16)*'11'!B$16/('11'!B$16-'935'!X498)*IF('Matrix'!D498=0,1,'Matrix'!AW498/'Matrix'!D498)*'Matrix'!BE498)))*'11'!B$16*0.01*(1-('DNO totals'!B$284+'DNO totals'!B$274)/'DNO totals'!B$296)</f>
        <v>0</v>
      </c>
      <c r="AG498" s="49">
        <f>Q498-Y498-Z498-AA498-AB498-AC498-AD498-AE498-AF498</f>
        <v>0</v>
      </c>
    </row>
    <row r="499" spans="1:33">
      <c r="A499" s="28">
        <v>399</v>
      </c>
      <c r="B499" s="48">
        <f>'Results'!B499</f>
        <v>0</v>
      </c>
      <c r="C499" s="34">
        <f>'Results'!C499</f>
        <v>0</v>
      </c>
      <c r="D499" s="54">
        <f>'Results'!D499</f>
        <v>0</v>
      </c>
      <c r="E499" s="54">
        <f>'Results'!E499</f>
        <v>0</v>
      </c>
      <c r="F499" s="55">
        <f>'Results'!F499</f>
        <v>0</v>
      </c>
      <c r="G499" s="34">
        <f>'Results'!G499</f>
        <v>0</v>
      </c>
      <c r="H499" s="54">
        <f>'Results'!H499</f>
        <v>0</v>
      </c>
      <c r="I499" s="54">
        <f>'Results'!I499</f>
        <v>0</v>
      </c>
      <c r="J499" s="55">
        <f>'Results'!J499</f>
        <v>0</v>
      </c>
      <c r="K499" s="56">
        <f>0.01*'11'!B$16*'Matrix'!D499*'Results'!E499</f>
        <v>0</v>
      </c>
      <c r="L499" s="33">
        <f>0.01*('11'!C$16-'935'!Y499)*'Results'!C499*'Matrix'!D499*('11'!B$16/('11'!B$16-'935'!X499))*'935'!Q499</f>
        <v>0</v>
      </c>
      <c r="M499" s="49">
        <f>0.01*('11'!B$16-'935'!X499)*'Results'!D499</f>
        <v>0</v>
      </c>
      <c r="N499" s="33">
        <f>0.01*'11'!B$16*'Matrix'!I499*'Matrix'!AQ499</f>
        <v>0</v>
      </c>
      <c r="O499" s="33">
        <f>0.01*('11'!B$16-'935'!X499)*'Matrix'!AV499</f>
        <v>0</v>
      </c>
      <c r="P499" s="49">
        <f>0.01*'Matrix'!AK499*'935'!U499</f>
        <v>0</v>
      </c>
      <c r="Q499" s="56">
        <f>K499+L499+M499</f>
        <v>0</v>
      </c>
      <c r="R499" s="32">
        <f>'935'!Z499</f>
        <v>0</v>
      </c>
      <c r="S499" s="57">
        <f>Q499-R499</f>
        <v>0</v>
      </c>
      <c r="T499" s="58">
        <f>IF(R499,Q499/R499-1,"")</f>
        <v>0</v>
      </c>
      <c r="U499" s="56">
        <f>N499+O499+P499</f>
        <v>0</v>
      </c>
      <c r="V499" s="32">
        <f>'935'!AA499</f>
        <v>0</v>
      </c>
      <c r="W499" s="57">
        <f>U499-V499</f>
        <v>0</v>
      </c>
      <c r="X499" s="58">
        <f>IF(V499,U499/V499-1,"")</f>
        <v>0</v>
      </c>
      <c r="Y499" s="56">
        <f>0.01*('11'!B$16-'935'!X499)*'Matrix'!AS499</f>
        <v>0</v>
      </c>
      <c r="Z499" s="33">
        <f>0.01*'11'!B$16*'Matrix'!D499*'Matrix'!CA499</f>
        <v>0</v>
      </c>
      <c r="AA499" s="33">
        <f>'Matrix'!D499*MAX('Matrix'!CI499,0-('Matrix'!CH499+IF('935'!Q499=0,0,(1-'935'!Y499/'11'!C$16)*'11'!B$16/('11'!B$16-'935'!X499)*IF('Matrix'!D499=0,1,'Matrix'!AW499/'Matrix'!D499)*'Matrix'!BE499)))*'11'!B$16*0.01*'DNO totals'!B$274/'DNO totals'!B$296</f>
        <v>0</v>
      </c>
      <c r="AB499" s="33">
        <f>'Matrix'!D499*'Charging rates'!B$106*'Matrix'!CF499</f>
        <v>0</v>
      </c>
      <c r="AC499" s="33">
        <f>'Matrix'!D499*MAX('Matrix'!CI499,0-('Matrix'!CH499+IF('935'!Q499=0,0,(1-'935'!Y499/'11'!C$16)*'11'!B$16/('11'!B$16-'935'!X499)*IF('Matrix'!D499=0,1,'Matrix'!AW499/'Matrix'!D499)*'Matrix'!BE499)))*'11'!B$16*0.01*'DNO totals'!B$284/'DNO totals'!B$296</f>
        <v>0</v>
      </c>
      <c r="AD499" s="33">
        <f>0.01*('Matrix'!AW499*'11'!B$16*'Matrix'!BH499+'Matrix'!D499*'Matrix'!BI499*'935'!Q499*('11'!C$16-'935'!Y499)*('11'!B$16/('11'!B$16-'935'!X499)))</f>
        <v>0</v>
      </c>
      <c r="AE499" s="33">
        <f>'Matrix'!D499*'Charging rates'!B$116*('Parameters'!B$21+'Matrix'!J499)*IF('DNO totals'!B$323&lt;0,1,'935'!S499)</f>
        <v>0</v>
      </c>
      <c r="AF499" s="33">
        <f>'Matrix'!D499*MAX('Matrix'!CI499,0-('Matrix'!CH499+IF('935'!Q499=0,0,(1-'935'!Y499/'11'!C$16)*'11'!B$16/('11'!B$16-'935'!X499)*IF('Matrix'!D499=0,1,'Matrix'!AW499/'Matrix'!D499)*'Matrix'!BE499)))*'11'!B$16*0.01*(1-('DNO totals'!B$284+'DNO totals'!B$274)/'DNO totals'!B$296)</f>
        <v>0</v>
      </c>
      <c r="AG499" s="49">
        <f>Q499-Y499-Z499-AA499-AB499-AC499-AD499-AE499-AF499</f>
        <v>0</v>
      </c>
    </row>
    <row r="500" spans="1:33">
      <c r="A500" s="28">
        <v>400</v>
      </c>
      <c r="B500" s="48">
        <f>'Results'!B500</f>
        <v>0</v>
      </c>
      <c r="C500" s="34">
        <f>'Results'!C500</f>
        <v>0</v>
      </c>
      <c r="D500" s="54">
        <f>'Results'!D500</f>
        <v>0</v>
      </c>
      <c r="E500" s="54">
        <f>'Results'!E500</f>
        <v>0</v>
      </c>
      <c r="F500" s="55">
        <f>'Results'!F500</f>
        <v>0</v>
      </c>
      <c r="G500" s="34">
        <f>'Results'!G500</f>
        <v>0</v>
      </c>
      <c r="H500" s="54">
        <f>'Results'!H500</f>
        <v>0</v>
      </c>
      <c r="I500" s="54">
        <f>'Results'!I500</f>
        <v>0</v>
      </c>
      <c r="J500" s="55">
        <f>'Results'!J500</f>
        <v>0</v>
      </c>
      <c r="K500" s="56">
        <f>0.01*'11'!B$16*'Matrix'!D500*'Results'!E500</f>
        <v>0</v>
      </c>
      <c r="L500" s="33">
        <f>0.01*('11'!C$16-'935'!Y500)*'Results'!C500*'Matrix'!D500*('11'!B$16/('11'!B$16-'935'!X500))*'935'!Q500</f>
        <v>0</v>
      </c>
      <c r="M500" s="49">
        <f>0.01*('11'!B$16-'935'!X500)*'Results'!D500</f>
        <v>0</v>
      </c>
      <c r="N500" s="33">
        <f>0.01*'11'!B$16*'Matrix'!I500*'Matrix'!AQ500</f>
        <v>0</v>
      </c>
      <c r="O500" s="33">
        <f>0.01*('11'!B$16-'935'!X500)*'Matrix'!AV500</f>
        <v>0</v>
      </c>
      <c r="P500" s="49">
        <f>0.01*'Matrix'!AK500*'935'!U500</f>
        <v>0</v>
      </c>
      <c r="Q500" s="56">
        <f>K500+L500+M500</f>
        <v>0</v>
      </c>
      <c r="R500" s="32">
        <f>'935'!Z500</f>
        <v>0</v>
      </c>
      <c r="S500" s="57">
        <f>Q500-R500</f>
        <v>0</v>
      </c>
      <c r="T500" s="58">
        <f>IF(R500,Q500/R500-1,"")</f>
        <v>0</v>
      </c>
      <c r="U500" s="56">
        <f>N500+O500+P500</f>
        <v>0</v>
      </c>
      <c r="V500" s="32">
        <f>'935'!AA500</f>
        <v>0</v>
      </c>
      <c r="W500" s="57">
        <f>U500-V500</f>
        <v>0</v>
      </c>
      <c r="X500" s="58">
        <f>IF(V500,U500/V500-1,"")</f>
        <v>0</v>
      </c>
      <c r="Y500" s="56">
        <f>0.01*('11'!B$16-'935'!X500)*'Matrix'!AS500</f>
        <v>0</v>
      </c>
      <c r="Z500" s="33">
        <f>0.01*'11'!B$16*'Matrix'!D500*'Matrix'!CA500</f>
        <v>0</v>
      </c>
      <c r="AA500" s="33">
        <f>'Matrix'!D500*MAX('Matrix'!CI500,0-('Matrix'!CH500+IF('935'!Q500=0,0,(1-'935'!Y500/'11'!C$16)*'11'!B$16/('11'!B$16-'935'!X500)*IF('Matrix'!D500=0,1,'Matrix'!AW500/'Matrix'!D500)*'Matrix'!BE500)))*'11'!B$16*0.01*'DNO totals'!B$274/'DNO totals'!B$296</f>
        <v>0</v>
      </c>
      <c r="AB500" s="33">
        <f>'Matrix'!D500*'Charging rates'!B$106*'Matrix'!CF500</f>
        <v>0</v>
      </c>
      <c r="AC500" s="33">
        <f>'Matrix'!D500*MAX('Matrix'!CI500,0-('Matrix'!CH500+IF('935'!Q500=0,0,(1-'935'!Y500/'11'!C$16)*'11'!B$16/('11'!B$16-'935'!X500)*IF('Matrix'!D500=0,1,'Matrix'!AW500/'Matrix'!D500)*'Matrix'!BE500)))*'11'!B$16*0.01*'DNO totals'!B$284/'DNO totals'!B$296</f>
        <v>0</v>
      </c>
      <c r="AD500" s="33">
        <f>0.01*('Matrix'!AW500*'11'!B$16*'Matrix'!BH500+'Matrix'!D500*'Matrix'!BI500*'935'!Q500*('11'!C$16-'935'!Y500)*('11'!B$16/('11'!B$16-'935'!X500)))</f>
        <v>0</v>
      </c>
      <c r="AE500" s="33">
        <f>'Matrix'!D500*'Charging rates'!B$116*('Parameters'!B$21+'Matrix'!J500)*IF('DNO totals'!B$323&lt;0,1,'935'!S500)</f>
        <v>0</v>
      </c>
      <c r="AF500" s="33">
        <f>'Matrix'!D500*MAX('Matrix'!CI500,0-('Matrix'!CH500+IF('935'!Q500=0,0,(1-'935'!Y500/'11'!C$16)*'11'!B$16/('11'!B$16-'935'!X500)*IF('Matrix'!D500=0,1,'Matrix'!AW500/'Matrix'!D500)*'Matrix'!BE500)))*'11'!B$16*0.01*(1-('DNO totals'!B$284+'DNO totals'!B$274)/'DNO totals'!B$296)</f>
        <v>0</v>
      </c>
      <c r="AG500" s="49">
        <f>Q500-Y500-Z500-AA500-AB500-AC500-AD500-AE500-AF500</f>
        <v>0</v>
      </c>
    </row>
    <row r="501" spans="1:33">
      <c r="A501" s="28">
        <v>401</v>
      </c>
      <c r="B501" s="48">
        <f>'Results'!B501</f>
        <v>0</v>
      </c>
      <c r="C501" s="34">
        <f>'Results'!C501</f>
        <v>0</v>
      </c>
      <c r="D501" s="54">
        <f>'Results'!D501</f>
        <v>0</v>
      </c>
      <c r="E501" s="54">
        <f>'Results'!E501</f>
        <v>0</v>
      </c>
      <c r="F501" s="55">
        <f>'Results'!F501</f>
        <v>0</v>
      </c>
      <c r="G501" s="34">
        <f>'Results'!G501</f>
        <v>0</v>
      </c>
      <c r="H501" s="54">
        <f>'Results'!H501</f>
        <v>0</v>
      </c>
      <c r="I501" s="54">
        <f>'Results'!I501</f>
        <v>0</v>
      </c>
      <c r="J501" s="55">
        <f>'Results'!J501</f>
        <v>0</v>
      </c>
      <c r="K501" s="56">
        <f>0.01*'11'!B$16*'Matrix'!D501*'Results'!E501</f>
        <v>0</v>
      </c>
      <c r="L501" s="33">
        <f>0.01*('11'!C$16-'935'!Y501)*'Results'!C501*'Matrix'!D501*('11'!B$16/('11'!B$16-'935'!X501))*'935'!Q501</f>
        <v>0</v>
      </c>
      <c r="M501" s="49">
        <f>0.01*('11'!B$16-'935'!X501)*'Results'!D501</f>
        <v>0</v>
      </c>
      <c r="N501" s="33">
        <f>0.01*'11'!B$16*'Matrix'!I501*'Matrix'!AQ501</f>
        <v>0</v>
      </c>
      <c r="O501" s="33">
        <f>0.01*('11'!B$16-'935'!X501)*'Matrix'!AV501</f>
        <v>0</v>
      </c>
      <c r="P501" s="49">
        <f>0.01*'Matrix'!AK501*'935'!U501</f>
        <v>0</v>
      </c>
      <c r="Q501" s="56">
        <f>K501+L501+M501</f>
        <v>0</v>
      </c>
      <c r="R501" s="32">
        <f>'935'!Z501</f>
        <v>0</v>
      </c>
      <c r="S501" s="57">
        <f>Q501-R501</f>
        <v>0</v>
      </c>
      <c r="T501" s="58">
        <f>IF(R501,Q501/R501-1,"")</f>
        <v>0</v>
      </c>
      <c r="U501" s="56">
        <f>N501+O501+P501</f>
        <v>0</v>
      </c>
      <c r="V501" s="32">
        <f>'935'!AA501</f>
        <v>0</v>
      </c>
      <c r="W501" s="57">
        <f>U501-V501</f>
        <v>0</v>
      </c>
      <c r="X501" s="58">
        <f>IF(V501,U501/V501-1,"")</f>
        <v>0</v>
      </c>
      <c r="Y501" s="56">
        <f>0.01*('11'!B$16-'935'!X501)*'Matrix'!AS501</f>
        <v>0</v>
      </c>
      <c r="Z501" s="33">
        <f>0.01*'11'!B$16*'Matrix'!D501*'Matrix'!CA501</f>
        <v>0</v>
      </c>
      <c r="AA501" s="33">
        <f>'Matrix'!D501*MAX('Matrix'!CI501,0-('Matrix'!CH501+IF('935'!Q501=0,0,(1-'935'!Y501/'11'!C$16)*'11'!B$16/('11'!B$16-'935'!X501)*IF('Matrix'!D501=0,1,'Matrix'!AW501/'Matrix'!D501)*'Matrix'!BE501)))*'11'!B$16*0.01*'DNO totals'!B$274/'DNO totals'!B$296</f>
        <v>0</v>
      </c>
      <c r="AB501" s="33">
        <f>'Matrix'!D501*'Charging rates'!B$106*'Matrix'!CF501</f>
        <v>0</v>
      </c>
      <c r="AC501" s="33">
        <f>'Matrix'!D501*MAX('Matrix'!CI501,0-('Matrix'!CH501+IF('935'!Q501=0,0,(1-'935'!Y501/'11'!C$16)*'11'!B$16/('11'!B$16-'935'!X501)*IF('Matrix'!D501=0,1,'Matrix'!AW501/'Matrix'!D501)*'Matrix'!BE501)))*'11'!B$16*0.01*'DNO totals'!B$284/'DNO totals'!B$296</f>
        <v>0</v>
      </c>
      <c r="AD501" s="33">
        <f>0.01*('Matrix'!AW501*'11'!B$16*'Matrix'!BH501+'Matrix'!D501*'Matrix'!BI501*'935'!Q501*('11'!C$16-'935'!Y501)*('11'!B$16/('11'!B$16-'935'!X501)))</f>
        <v>0</v>
      </c>
      <c r="AE501" s="33">
        <f>'Matrix'!D501*'Charging rates'!B$116*('Parameters'!B$21+'Matrix'!J501)*IF('DNO totals'!B$323&lt;0,1,'935'!S501)</f>
        <v>0</v>
      </c>
      <c r="AF501" s="33">
        <f>'Matrix'!D501*MAX('Matrix'!CI501,0-('Matrix'!CH501+IF('935'!Q501=0,0,(1-'935'!Y501/'11'!C$16)*'11'!B$16/('11'!B$16-'935'!X501)*IF('Matrix'!D501=0,1,'Matrix'!AW501/'Matrix'!D501)*'Matrix'!BE501)))*'11'!B$16*0.01*(1-('DNO totals'!B$284+'DNO totals'!B$274)/'DNO totals'!B$296)</f>
        <v>0</v>
      </c>
      <c r="AG501" s="49">
        <f>Q501-Y501-Z501-AA501-AB501-AC501-AD501-AE501-AF501</f>
        <v>0</v>
      </c>
    </row>
    <row r="502" spans="1:33">
      <c r="A502" s="28">
        <v>402</v>
      </c>
      <c r="B502" s="48">
        <f>'Results'!B502</f>
        <v>0</v>
      </c>
      <c r="C502" s="34">
        <f>'Results'!C502</f>
        <v>0</v>
      </c>
      <c r="D502" s="54">
        <f>'Results'!D502</f>
        <v>0</v>
      </c>
      <c r="E502" s="54">
        <f>'Results'!E502</f>
        <v>0</v>
      </c>
      <c r="F502" s="55">
        <f>'Results'!F502</f>
        <v>0</v>
      </c>
      <c r="G502" s="34">
        <f>'Results'!G502</f>
        <v>0</v>
      </c>
      <c r="H502" s="54">
        <f>'Results'!H502</f>
        <v>0</v>
      </c>
      <c r="I502" s="54">
        <f>'Results'!I502</f>
        <v>0</v>
      </c>
      <c r="J502" s="55">
        <f>'Results'!J502</f>
        <v>0</v>
      </c>
      <c r="K502" s="56">
        <f>0.01*'11'!B$16*'Matrix'!D502*'Results'!E502</f>
        <v>0</v>
      </c>
      <c r="L502" s="33">
        <f>0.01*('11'!C$16-'935'!Y502)*'Results'!C502*'Matrix'!D502*('11'!B$16/('11'!B$16-'935'!X502))*'935'!Q502</f>
        <v>0</v>
      </c>
      <c r="M502" s="49">
        <f>0.01*('11'!B$16-'935'!X502)*'Results'!D502</f>
        <v>0</v>
      </c>
      <c r="N502" s="33">
        <f>0.01*'11'!B$16*'Matrix'!I502*'Matrix'!AQ502</f>
        <v>0</v>
      </c>
      <c r="O502" s="33">
        <f>0.01*('11'!B$16-'935'!X502)*'Matrix'!AV502</f>
        <v>0</v>
      </c>
      <c r="P502" s="49">
        <f>0.01*'Matrix'!AK502*'935'!U502</f>
        <v>0</v>
      </c>
      <c r="Q502" s="56">
        <f>K502+L502+M502</f>
        <v>0</v>
      </c>
      <c r="R502" s="32">
        <f>'935'!Z502</f>
        <v>0</v>
      </c>
      <c r="S502" s="57">
        <f>Q502-R502</f>
        <v>0</v>
      </c>
      <c r="T502" s="58">
        <f>IF(R502,Q502/R502-1,"")</f>
        <v>0</v>
      </c>
      <c r="U502" s="56">
        <f>N502+O502+P502</f>
        <v>0</v>
      </c>
      <c r="V502" s="32">
        <f>'935'!AA502</f>
        <v>0</v>
      </c>
      <c r="W502" s="57">
        <f>U502-V502</f>
        <v>0</v>
      </c>
      <c r="X502" s="58">
        <f>IF(V502,U502/V502-1,"")</f>
        <v>0</v>
      </c>
      <c r="Y502" s="56">
        <f>0.01*('11'!B$16-'935'!X502)*'Matrix'!AS502</f>
        <v>0</v>
      </c>
      <c r="Z502" s="33">
        <f>0.01*'11'!B$16*'Matrix'!D502*'Matrix'!CA502</f>
        <v>0</v>
      </c>
      <c r="AA502" s="33">
        <f>'Matrix'!D502*MAX('Matrix'!CI502,0-('Matrix'!CH502+IF('935'!Q502=0,0,(1-'935'!Y502/'11'!C$16)*'11'!B$16/('11'!B$16-'935'!X502)*IF('Matrix'!D502=0,1,'Matrix'!AW502/'Matrix'!D502)*'Matrix'!BE502)))*'11'!B$16*0.01*'DNO totals'!B$274/'DNO totals'!B$296</f>
        <v>0</v>
      </c>
      <c r="AB502" s="33">
        <f>'Matrix'!D502*'Charging rates'!B$106*'Matrix'!CF502</f>
        <v>0</v>
      </c>
      <c r="AC502" s="33">
        <f>'Matrix'!D502*MAX('Matrix'!CI502,0-('Matrix'!CH502+IF('935'!Q502=0,0,(1-'935'!Y502/'11'!C$16)*'11'!B$16/('11'!B$16-'935'!X502)*IF('Matrix'!D502=0,1,'Matrix'!AW502/'Matrix'!D502)*'Matrix'!BE502)))*'11'!B$16*0.01*'DNO totals'!B$284/'DNO totals'!B$296</f>
        <v>0</v>
      </c>
      <c r="AD502" s="33">
        <f>0.01*('Matrix'!AW502*'11'!B$16*'Matrix'!BH502+'Matrix'!D502*'Matrix'!BI502*'935'!Q502*('11'!C$16-'935'!Y502)*('11'!B$16/('11'!B$16-'935'!X502)))</f>
        <v>0</v>
      </c>
      <c r="AE502" s="33">
        <f>'Matrix'!D502*'Charging rates'!B$116*('Parameters'!B$21+'Matrix'!J502)*IF('DNO totals'!B$323&lt;0,1,'935'!S502)</f>
        <v>0</v>
      </c>
      <c r="AF502" s="33">
        <f>'Matrix'!D502*MAX('Matrix'!CI502,0-('Matrix'!CH502+IF('935'!Q502=0,0,(1-'935'!Y502/'11'!C$16)*'11'!B$16/('11'!B$16-'935'!X502)*IF('Matrix'!D502=0,1,'Matrix'!AW502/'Matrix'!D502)*'Matrix'!BE502)))*'11'!B$16*0.01*(1-('DNO totals'!B$284+'DNO totals'!B$274)/'DNO totals'!B$296)</f>
        <v>0</v>
      </c>
      <c r="AG502" s="49">
        <f>Q502-Y502-Z502-AA502-AB502-AC502-AD502-AE502-AF502</f>
        <v>0</v>
      </c>
    </row>
    <row r="503" spans="1:33">
      <c r="A503" s="28">
        <v>403</v>
      </c>
      <c r="B503" s="48">
        <f>'Results'!B503</f>
        <v>0</v>
      </c>
      <c r="C503" s="34">
        <f>'Results'!C503</f>
        <v>0</v>
      </c>
      <c r="D503" s="54">
        <f>'Results'!D503</f>
        <v>0</v>
      </c>
      <c r="E503" s="54">
        <f>'Results'!E503</f>
        <v>0</v>
      </c>
      <c r="F503" s="55">
        <f>'Results'!F503</f>
        <v>0</v>
      </c>
      <c r="G503" s="34">
        <f>'Results'!G503</f>
        <v>0</v>
      </c>
      <c r="H503" s="54">
        <f>'Results'!H503</f>
        <v>0</v>
      </c>
      <c r="I503" s="54">
        <f>'Results'!I503</f>
        <v>0</v>
      </c>
      <c r="J503" s="55">
        <f>'Results'!J503</f>
        <v>0</v>
      </c>
      <c r="K503" s="56">
        <f>0.01*'11'!B$16*'Matrix'!D503*'Results'!E503</f>
        <v>0</v>
      </c>
      <c r="L503" s="33">
        <f>0.01*('11'!C$16-'935'!Y503)*'Results'!C503*'Matrix'!D503*('11'!B$16/('11'!B$16-'935'!X503))*'935'!Q503</f>
        <v>0</v>
      </c>
      <c r="M503" s="49">
        <f>0.01*('11'!B$16-'935'!X503)*'Results'!D503</f>
        <v>0</v>
      </c>
      <c r="N503" s="33">
        <f>0.01*'11'!B$16*'Matrix'!I503*'Matrix'!AQ503</f>
        <v>0</v>
      </c>
      <c r="O503" s="33">
        <f>0.01*('11'!B$16-'935'!X503)*'Matrix'!AV503</f>
        <v>0</v>
      </c>
      <c r="P503" s="49">
        <f>0.01*'Matrix'!AK503*'935'!U503</f>
        <v>0</v>
      </c>
      <c r="Q503" s="56">
        <f>K503+L503+M503</f>
        <v>0</v>
      </c>
      <c r="R503" s="32">
        <f>'935'!Z503</f>
        <v>0</v>
      </c>
      <c r="S503" s="57">
        <f>Q503-R503</f>
        <v>0</v>
      </c>
      <c r="T503" s="58">
        <f>IF(R503,Q503/R503-1,"")</f>
        <v>0</v>
      </c>
      <c r="U503" s="56">
        <f>N503+O503+P503</f>
        <v>0</v>
      </c>
      <c r="V503" s="32">
        <f>'935'!AA503</f>
        <v>0</v>
      </c>
      <c r="W503" s="57">
        <f>U503-V503</f>
        <v>0</v>
      </c>
      <c r="X503" s="58">
        <f>IF(V503,U503/V503-1,"")</f>
        <v>0</v>
      </c>
      <c r="Y503" s="56">
        <f>0.01*('11'!B$16-'935'!X503)*'Matrix'!AS503</f>
        <v>0</v>
      </c>
      <c r="Z503" s="33">
        <f>0.01*'11'!B$16*'Matrix'!D503*'Matrix'!CA503</f>
        <v>0</v>
      </c>
      <c r="AA503" s="33">
        <f>'Matrix'!D503*MAX('Matrix'!CI503,0-('Matrix'!CH503+IF('935'!Q503=0,0,(1-'935'!Y503/'11'!C$16)*'11'!B$16/('11'!B$16-'935'!X503)*IF('Matrix'!D503=0,1,'Matrix'!AW503/'Matrix'!D503)*'Matrix'!BE503)))*'11'!B$16*0.01*'DNO totals'!B$274/'DNO totals'!B$296</f>
        <v>0</v>
      </c>
      <c r="AB503" s="33">
        <f>'Matrix'!D503*'Charging rates'!B$106*'Matrix'!CF503</f>
        <v>0</v>
      </c>
      <c r="AC503" s="33">
        <f>'Matrix'!D503*MAX('Matrix'!CI503,0-('Matrix'!CH503+IF('935'!Q503=0,0,(1-'935'!Y503/'11'!C$16)*'11'!B$16/('11'!B$16-'935'!X503)*IF('Matrix'!D503=0,1,'Matrix'!AW503/'Matrix'!D503)*'Matrix'!BE503)))*'11'!B$16*0.01*'DNO totals'!B$284/'DNO totals'!B$296</f>
        <v>0</v>
      </c>
      <c r="AD503" s="33">
        <f>0.01*('Matrix'!AW503*'11'!B$16*'Matrix'!BH503+'Matrix'!D503*'Matrix'!BI503*'935'!Q503*('11'!C$16-'935'!Y503)*('11'!B$16/('11'!B$16-'935'!X503)))</f>
        <v>0</v>
      </c>
      <c r="AE503" s="33">
        <f>'Matrix'!D503*'Charging rates'!B$116*('Parameters'!B$21+'Matrix'!J503)*IF('DNO totals'!B$323&lt;0,1,'935'!S503)</f>
        <v>0</v>
      </c>
      <c r="AF503" s="33">
        <f>'Matrix'!D503*MAX('Matrix'!CI503,0-('Matrix'!CH503+IF('935'!Q503=0,0,(1-'935'!Y503/'11'!C$16)*'11'!B$16/('11'!B$16-'935'!X503)*IF('Matrix'!D503=0,1,'Matrix'!AW503/'Matrix'!D503)*'Matrix'!BE503)))*'11'!B$16*0.01*(1-('DNO totals'!B$284+'DNO totals'!B$274)/'DNO totals'!B$296)</f>
        <v>0</v>
      </c>
      <c r="AG503" s="49">
        <f>Q503-Y503-Z503-AA503-AB503-AC503-AD503-AE503-AF503</f>
        <v>0</v>
      </c>
    </row>
    <row r="504" spans="1:33">
      <c r="A504" s="28">
        <v>404</v>
      </c>
      <c r="B504" s="48">
        <f>'Results'!B504</f>
        <v>0</v>
      </c>
      <c r="C504" s="34">
        <f>'Results'!C504</f>
        <v>0</v>
      </c>
      <c r="D504" s="54">
        <f>'Results'!D504</f>
        <v>0</v>
      </c>
      <c r="E504" s="54">
        <f>'Results'!E504</f>
        <v>0</v>
      </c>
      <c r="F504" s="55">
        <f>'Results'!F504</f>
        <v>0</v>
      </c>
      <c r="G504" s="34">
        <f>'Results'!G504</f>
        <v>0</v>
      </c>
      <c r="H504" s="54">
        <f>'Results'!H504</f>
        <v>0</v>
      </c>
      <c r="I504" s="54">
        <f>'Results'!I504</f>
        <v>0</v>
      </c>
      <c r="J504" s="55">
        <f>'Results'!J504</f>
        <v>0</v>
      </c>
      <c r="K504" s="56">
        <f>0.01*'11'!B$16*'Matrix'!D504*'Results'!E504</f>
        <v>0</v>
      </c>
      <c r="L504" s="33">
        <f>0.01*('11'!C$16-'935'!Y504)*'Results'!C504*'Matrix'!D504*('11'!B$16/('11'!B$16-'935'!X504))*'935'!Q504</f>
        <v>0</v>
      </c>
      <c r="M504" s="49">
        <f>0.01*('11'!B$16-'935'!X504)*'Results'!D504</f>
        <v>0</v>
      </c>
      <c r="N504" s="33">
        <f>0.01*'11'!B$16*'Matrix'!I504*'Matrix'!AQ504</f>
        <v>0</v>
      </c>
      <c r="O504" s="33">
        <f>0.01*('11'!B$16-'935'!X504)*'Matrix'!AV504</f>
        <v>0</v>
      </c>
      <c r="P504" s="49">
        <f>0.01*'Matrix'!AK504*'935'!U504</f>
        <v>0</v>
      </c>
      <c r="Q504" s="56">
        <f>K504+L504+M504</f>
        <v>0</v>
      </c>
      <c r="R504" s="32">
        <f>'935'!Z504</f>
        <v>0</v>
      </c>
      <c r="S504" s="57">
        <f>Q504-R504</f>
        <v>0</v>
      </c>
      <c r="T504" s="58">
        <f>IF(R504,Q504/R504-1,"")</f>
        <v>0</v>
      </c>
      <c r="U504" s="56">
        <f>N504+O504+P504</f>
        <v>0</v>
      </c>
      <c r="V504" s="32">
        <f>'935'!AA504</f>
        <v>0</v>
      </c>
      <c r="W504" s="57">
        <f>U504-V504</f>
        <v>0</v>
      </c>
      <c r="X504" s="58">
        <f>IF(V504,U504/V504-1,"")</f>
        <v>0</v>
      </c>
      <c r="Y504" s="56">
        <f>0.01*('11'!B$16-'935'!X504)*'Matrix'!AS504</f>
        <v>0</v>
      </c>
      <c r="Z504" s="33">
        <f>0.01*'11'!B$16*'Matrix'!D504*'Matrix'!CA504</f>
        <v>0</v>
      </c>
      <c r="AA504" s="33">
        <f>'Matrix'!D504*MAX('Matrix'!CI504,0-('Matrix'!CH504+IF('935'!Q504=0,0,(1-'935'!Y504/'11'!C$16)*'11'!B$16/('11'!B$16-'935'!X504)*IF('Matrix'!D504=0,1,'Matrix'!AW504/'Matrix'!D504)*'Matrix'!BE504)))*'11'!B$16*0.01*'DNO totals'!B$274/'DNO totals'!B$296</f>
        <v>0</v>
      </c>
      <c r="AB504" s="33">
        <f>'Matrix'!D504*'Charging rates'!B$106*'Matrix'!CF504</f>
        <v>0</v>
      </c>
      <c r="AC504" s="33">
        <f>'Matrix'!D504*MAX('Matrix'!CI504,0-('Matrix'!CH504+IF('935'!Q504=0,0,(1-'935'!Y504/'11'!C$16)*'11'!B$16/('11'!B$16-'935'!X504)*IF('Matrix'!D504=0,1,'Matrix'!AW504/'Matrix'!D504)*'Matrix'!BE504)))*'11'!B$16*0.01*'DNO totals'!B$284/'DNO totals'!B$296</f>
        <v>0</v>
      </c>
      <c r="AD504" s="33">
        <f>0.01*('Matrix'!AW504*'11'!B$16*'Matrix'!BH504+'Matrix'!D504*'Matrix'!BI504*'935'!Q504*('11'!C$16-'935'!Y504)*('11'!B$16/('11'!B$16-'935'!X504)))</f>
        <v>0</v>
      </c>
      <c r="AE504" s="33">
        <f>'Matrix'!D504*'Charging rates'!B$116*('Parameters'!B$21+'Matrix'!J504)*IF('DNO totals'!B$323&lt;0,1,'935'!S504)</f>
        <v>0</v>
      </c>
      <c r="AF504" s="33">
        <f>'Matrix'!D504*MAX('Matrix'!CI504,0-('Matrix'!CH504+IF('935'!Q504=0,0,(1-'935'!Y504/'11'!C$16)*'11'!B$16/('11'!B$16-'935'!X504)*IF('Matrix'!D504=0,1,'Matrix'!AW504/'Matrix'!D504)*'Matrix'!BE504)))*'11'!B$16*0.01*(1-('DNO totals'!B$284+'DNO totals'!B$274)/'DNO totals'!B$296)</f>
        <v>0</v>
      </c>
      <c r="AG504" s="49">
        <f>Q504-Y504-Z504-AA504-AB504-AC504-AD504-AE504-AF504</f>
        <v>0</v>
      </c>
    </row>
    <row r="505" spans="1:33">
      <c r="A505" s="28">
        <v>405</v>
      </c>
      <c r="B505" s="48">
        <f>'Results'!B505</f>
        <v>0</v>
      </c>
      <c r="C505" s="34">
        <f>'Results'!C505</f>
        <v>0</v>
      </c>
      <c r="D505" s="54">
        <f>'Results'!D505</f>
        <v>0</v>
      </c>
      <c r="E505" s="54">
        <f>'Results'!E505</f>
        <v>0</v>
      </c>
      <c r="F505" s="55">
        <f>'Results'!F505</f>
        <v>0</v>
      </c>
      <c r="G505" s="34">
        <f>'Results'!G505</f>
        <v>0</v>
      </c>
      <c r="H505" s="54">
        <f>'Results'!H505</f>
        <v>0</v>
      </c>
      <c r="I505" s="54">
        <f>'Results'!I505</f>
        <v>0</v>
      </c>
      <c r="J505" s="55">
        <f>'Results'!J505</f>
        <v>0</v>
      </c>
      <c r="K505" s="56">
        <f>0.01*'11'!B$16*'Matrix'!D505*'Results'!E505</f>
        <v>0</v>
      </c>
      <c r="L505" s="33">
        <f>0.01*('11'!C$16-'935'!Y505)*'Results'!C505*'Matrix'!D505*('11'!B$16/('11'!B$16-'935'!X505))*'935'!Q505</f>
        <v>0</v>
      </c>
      <c r="M505" s="49">
        <f>0.01*('11'!B$16-'935'!X505)*'Results'!D505</f>
        <v>0</v>
      </c>
      <c r="N505" s="33">
        <f>0.01*'11'!B$16*'Matrix'!I505*'Matrix'!AQ505</f>
        <v>0</v>
      </c>
      <c r="O505" s="33">
        <f>0.01*('11'!B$16-'935'!X505)*'Matrix'!AV505</f>
        <v>0</v>
      </c>
      <c r="P505" s="49">
        <f>0.01*'Matrix'!AK505*'935'!U505</f>
        <v>0</v>
      </c>
      <c r="Q505" s="56">
        <f>K505+L505+M505</f>
        <v>0</v>
      </c>
      <c r="R505" s="32">
        <f>'935'!Z505</f>
        <v>0</v>
      </c>
      <c r="S505" s="57">
        <f>Q505-R505</f>
        <v>0</v>
      </c>
      <c r="T505" s="58">
        <f>IF(R505,Q505/R505-1,"")</f>
        <v>0</v>
      </c>
      <c r="U505" s="56">
        <f>N505+O505+P505</f>
        <v>0</v>
      </c>
      <c r="V505" s="32">
        <f>'935'!AA505</f>
        <v>0</v>
      </c>
      <c r="W505" s="57">
        <f>U505-V505</f>
        <v>0</v>
      </c>
      <c r="X505" s="58">
        <f>IF(V505,U505/V505-1,"")</f>
        <v>0</v>
      </c>
      <c r="Y505" s="56">
        <f>0.01*('11'!B$16-'935'!X505)*'Matrix'!AS505</f>
        <v>0</v>
      </c>
      <c r="Z505" s="33">
        <f>0.01*'11'!B$16*'Matrix'!D505*'Matrix'!CA505</f>
        <v>0</v>
      </c>
      <c r="AA505" s="33">
        <f>'Matrix'!D505*MAX('Matrix'!CI505,0-('Matrix'!CH505+IF('935'!Q505=0,0,(1-'935'!Y505/'11'!C$16)*'11'!B$16/('11'!B$16-'935'!X505)*IF('Matrix'!D505=0,1,'Matrix'!AW505/'Matrix'!D505)*'Matrix'!BE505)))*'11'!B$16*0.01*'DNO totals'!B$274/'DNO totals'!B$296</f>
        <v>0</v>
      </c>
      <c r="AB505" s="33">
        <f>'Matrix'!D505*'Charging rates'!B$106*'Matrix'!CF505</f>
        <v>0</v>
      </c>
      <c r="AC505" s="33">
        <f>'Matrix'!D505*MAX('Matrix'!CI505,0-('Matrix'!CH505+IF('935'!Q505=0,0,(1-'935'!Y505/'11'!C$16)*'11'!B$16/('11'!B$16-'935'!X505)*IF('Matrix'!D505=0,1,'Matrix'!AW505/'Matrix'!D505)*'Matrix'!BE505)))*'11'!B$16*0.01*'DNO totals'!B$284/'DNO totals'!B$296</f>
        <v>0</v>
      </c>
      <c r="AD505" s="33">
        <f>0.01*('Matrix'!AW505*'11'!B$16*'Matrix'!BH505+'Matrix'!D505*'Matrix'!BI505*'935'!Q505*('11'!C$16-'935'!Y505)*('11'!B$16/('11'!B$16-'935'!X505)))</f>
        <v>0</v>
      </c>
      <c r="AE505" s="33">
        <f>'Matrix'!D505*'Charging rates'!B$116*('Parameters'!B$21+'Matrix'!J505)*IF('DNO totals'!B$323&lt;0,1,'935'!S505)</f>
        <v>0</v>
      </c>
      <c r="AF505" s="33">
        <f>'Matrix'!D505*MAX('Matrix'!CI505,0-('Matrix'!CH505+IF('935'!Q505=0,0,(1-'935'!Y505/'11'!C$16)*'11'!B$16/('11'!B$16-'935'!X505)*IF('Matrix'!D505=0,1,'Matrix'!AW505/'Matrix'!D505)*'Matrix'!BE505)))*'11'!B$16*0.01*(1-('DNO totals'!B$284+'DNO totals'!B$274)/'DNO totals'!B$296)</f>
        <v>0</v>
      </c>
      <c r="AG505" s="49">
        <f>Q505-Y505-Z505-AA505-AB505-AC505-AD505-AE505-AF505</f>
        <v>0</v>
      </c>
    </row>
    <row r="506" spans="1:33">
      <c r="A506" s="28">
        <v>406</v>
      </c>
      <c r="B506" s="48">
        <f>'Results'!B506</f>
        <v>0</v>
      </c>
      <c r="C506" s="34">
        <f>'Results'!C506</f>
        <v>0</v>
      </c>
      <c r="D506" s="54">
        <f>'Results'!D506</f>
        <v>0</v>
      </c>
      <c r="E506" s="54">
        <f>'Results'!E506</f>
        <v>0</v>
      </c>
      <c r="F506" s="55">
        <f>'Results'!F506</f>
        <v>0</v>
      </c>
      <c r="G506" s="34">
        <f>'Results'!G506</f>
        <v>0</v>
      </c>
      <c r="H506" s="54">
        <f>'Results'!H506</f>
        <v>0</v>
      </c>
      <c r="I506" s="54">
        <f>'Results'!I506</f>
        <v>0</v>
      </c>
      <c r="J506" s="55">
        <f>'Results'!J506</f>
        <v>0</v>
      </c>
      <c r="K506" s="56">
        <f>0.01*'11'!B$16*'Matrix'!D506*'Results'!E506</f>
        <v>0</v>
      </c>
      <c r="L506" s="33">
        <f>0.01*('11'!C$16-'935'!Y506)*'Results'!C506*'Matrix'!D506*('11'!B$16/('11'!B$16-'935'!X506))*'935'!Q506</f>
        <v>0</v>
      </c>
      <c r="M506" s="49">
        <f>0.01*('11'!B$16-'935'!X506)*'Results'!D506</f>
        <v>0</v>
      </c>
      <c r="N506" s="33">
        <f>0.01*'11'!B$16*'Matrix'!I506*'Matrix'!AQ506</f>
        <v>0</v>
      </c>
      <c r="O506" s="33">
        <f>0.01*('11'!B$16-'935'!X506)*'Matrix'!AV506</f>
        <v>0</v>
      </c>
      <c r="P506" s="49">
        <f>0.01*'Matrix'!AK506*'935'!U506</f>
        <v>0</v>
      </c>
      <c r="Q506" s="56">
        <f>K506+L506+M506</f>
        <v>0</v>
      </c>
      <c r="R506" s="32">
        <f>'935'!Z506</f>
        <v>0</v>
      </c>
      <c r="S506" s="57">
        <f>Q506-R506</f>
        <v>0</v>
      </c>
      <c r="T506" s="58">
        <f>IF(R506,Q506/R506-1,"")</f>
        <v>0</v>
      </c>
      <c r="U506" s="56">
        <f>N506+O506+P506</f>
        <v>0</v>
      </c>
      <c r="V506" s="32">
        <f>'935'!AA506</f>
        <v>0</v>
      </c>
      <c r="W506" s="57">
        <f>U506-V506</f>
        <v>0</v>
      </c>
      <c r="X506" s="58">
        <f>IF(V506,U506/V506-1,"")</f>
        <v>0</v>
      </c>
      <c r="Y506" s="56">
        <f>0.01*('11'!B$16-'935'!X506)*'Matrix'!AS506</f>
        <v>0</v>
      </c>
      <c r="Z506" s="33">
        <f>0.01*'11'!B$16*'Matrix'!D506*'Matrix'!CA506</f>
        <v>0</v>
      </c>
      <c r="AA506" s="33">
        <f>'Matrix'!D506*MAX('Matrix'!CI506,0-('Matrix'!CH506+IF('935'!Q506=0,0,(1-'935'!Y506/'11'!C$16)*'11'!B$16/('11'!B$16-'935'!X506)*IF('Matrix'!D506=0,1,'Matrix'!AW506/'Matrix'!D506)*'Matrix'!BE506)))*'11'!B$16*0.01*'DNO totals'!B$274/'DNO totals'!B$296</f>
        <v>0</v>
      </c>
      <c r="AB506" s="33">
        <f>'Matrix'!D506*'Charging rates'!B$106*'Matrix'!CF506</f>
        <v>0</v>
      </c>
      <c r="AC506" s="33">
        <f>'Matrix'!D506*MAX('Matrix'!CI506,0-('Matrix'!CH506+IF('935'!Q506=0,0,(1-'935'!Y506/'11'!C$16)*'11'!B$16/('11'!B$16-'935'!X506)*IF('Matrix'!D506=0,1,'Matrix'!AW506/'Matrix'!D506)*'Matrix'!BE506)))*'11'!B$16*0.01*'DNO totals'!B$284/'DNO totals'!B$296</f>
        <v>0</v>
      </c>
      <c r="AD506" s="33">
        <f>0.01*('Matrix'!AW506*'11'!B$16*'Matrix'!BH506+'Matrix'!D506*'Matrix'!BI506*'935'!Q506*('11'!C$16-'935'!Y506)*('11'!B$16/('11'!B$16-'935'!X506)))</f>
        <v>0</v>
      </c>
      <c r="AE506" s="33">
        <f>'Matrix'!D506*'Charging rates'!B$116*('Parameters'!B$21+'Matrix'!J506)*IF('DNO totals'!B$323&lt;0,1,'935'!S506)</f>
        <v>0</v>
      </c>
      <c r="AF506" s="33">
        <f>'Matrix'!D506*MAX('Matrix'!CI506,0-('Matrix'!CH506+IF('935'!Q506=0,0,(1-'935'!Y506/'11'!C$16)*'11'!B$16/('11'!B$16-'935'!X506)*IF('Matrix'!D506=0,1,'Matrix'!AW506/'Matrix'!D506)*'Matrix'!BE506)))*'11'!B$16*0.01*(1-('DNO totals'!B$284+'DNO totals'!B$274)/'DNO totals'!B$296)</f>
        <v>0</v>
      </c>
      <c r="AG506" s="49">
        <f>Q506-Y506-Z506-AA506-AB506-AC506-AD506-AE506-AF506</f>
        <v>0</v>
      </c>
    </row>
    <row r="507" spans="1:33">
      <c r="A507" s="28">
        <v>407</v>
      </c>
      <c r="B507" s="48">
        <f>'Results'!B507</f>
        <v>0</v>
      </c>
      <c r="C507" s="34">
        <f>'Results'!C507</f>
        <v>0</v>
      </c>
      <c r="D507" s="54">
        <f>'Results'!D507</f>
        <v>0</v>
      </c>
      <c r="E507" s="54">
        <f>'Results'!E507</f>
        <v>0</v>
      </c>
      <c r="F507" s="55">
        <f>'Results'!F507</f>
        <v>0</v>
      </c>
      <c r="G507" s="34">
        <f>'Results'!G507</f>
        <v>0</v>
      </c>
      <c r="H507" s="54">
        <f>'Results'!H507</f>
        <v>0</v>
      </c>
      <c r="I507" s="54">
        <f>'Results'!I507</f>
        <v>0</v>
      </c>
      <c r="J507" s="55">
        <f>'Results'!J507</f>
        <v>0</v>
      </c>
      <c r="K507" s="56">
        <f>0.01*'11'!B$16*'Matrix'!D507*'Results'!E507</f>
        <v>0</v>
      </c>
      <c r="L507" s="33">
        <f>0.01*('11'!C$16-'935'!Y507)*'Results'!C507*'Matrix'!D507*('11'!B$16/('11'!B$16-'935'!X507))*'935'!Q507</f>
        <v>0</v>
      </c>
      <c r="M507" s="49">
        <f>0.01*('11'!B$16-'935'!X507)*'Results'!D507</f>
        <v>0</v>
      </c>
      <c r="N507" s="33">
        <f>0.01*'11'!B$16*'Matrix'!I507*'Matrix'!AQ507</f>
        <v>0</v>
      </c>
      <c r="O507" s="33">
        <f>0.01*('11'!B$16-'935'!X507)*'Matrix'!AV507</f>
        <v>0</v>
      </c>
      <c r="P507" s="49">
        <f>0.01*'Matrix'!AK507*'935'!U507</f>
        <v>0</v>
      </c>
      <c r="Q507" s="56">
        <f>K507+L507+M507</f>
        <v>0</v>
      </c>
      <c r="R507" s="32">
        <f>'935'!Z507</f>
        <v>0</v>
      </c>
      <c r="S507" s="57">
        <f>Q507-R507</f>
        <v>0</v>
      </c>
      <c r="T507" s="58">
        <f>IF(R507,Q507/R507-1,"")</f>
        <v>0</v>
      </c>
      <c r="U507" s="56">
        <f>N507+O507+P507</f>
        <v>0</v>
      </c>
      <c r="V507" s="32">
        <f>'935'!AA507</f>
        <v>0</v>
      </c>
      <c r="W507" s="57">
        <f>U507-V507</f>
        <v>0</v>
      </c>
      <c r="X507" s="58">
        <f>IF(V507,U507/V507-1,"")</f>
        <v>0</v>
      </c>
      <c r="Y507" s="56">
        <f>0.01*('11'!B$16-'935'!X507)*'Matrix'!AS507</f>
        <v>0</v>
      </c>
      <c r="Z507" s="33">
        <f>0.01*'11'!B$16*'Matrix'!D507*'Matrix'!CA507</f>
        <v>0</v>
      </c>
      <c r="AA507" s="33">
        <f>'Matrix'!D507*MAX('Matrix'!CI507,0-('Matrix'!CH507+IF('935'!Q507=0,0,(1-'935'!Y507/'11'!C$16)*'11'!B$16/('11'!B$16-'935'!X507)*IF('Matrix'!D507=0,1,'Matrix'!AW507/'Matrix'!D507)*'Matrix'!BE507)))*'11'!B$16*0.01*'DNO totals'!B$274/'DNO totals'!B$296</f>
        <v>0</v>
      </c>
      <c r="AB507" s="33">
        <f>'Matrix'!D507*'Charging rates'!B$106*'Matrix'!CF507</f>
        <v>0</v>
      </c>
      <c r="AC507" s="33">
        <f>'Matrix'!D507*MAX('Matrix'!CI507,0-('Matrix'!CH507+IF('935'!Q507=0,0,(1-'935'!Y507/'11'!C$16)*'11'!B$16/('11'!B$16-'935'!X507)*IF('Matrix'!D507=0,1,'Matrix'!AW507/'Matrix'!D507)*'Matrix'!BE507)))*'11'!B$16*0.01*'DNO totals'!B$284/'DNO totals'!B$296</f>
        <v>0</v>
      </c>
      <c r="AD507" s="33">
        <f>0.01*('Matrix'!AW507*'11'!B$16*'Matrix'!BH507+'Matrix'!D507*'Matrix'!BI507*'935'!Q507*('11'!C$16-'935'!Y507)*('11'!B$16/('11'!B$16-'935'!X507)))</f>
        <v>0</v>
      </c>
      <c r="AE507" s="33">
        <f>'Matrix'!D507*'Charging rates'!B$116*('Parameters'!B$21+'Matrix'!J507)*IF('DNO totals'!B$323&lt;0,1,'935'!S507)</f>
        <v>0</v>
      </c>
      <c r="AF507" s="33">
        <f>'Matrix'!D507*MAX('Matrix'!CI507,0-('Matrix'!CH507+IF('935'!Q507=0,0,(1-'935'!Y507/'11'!C$16)*'11'!B$16/('11'!B$16-'935'!X507)*IF('Matrix'!D507=0,1,'Matrix'!AW507/'Matrix'!D507)*'Matrix'!BE507)))*'11'!B$16*0.01*(1-('DNO totals'!B$284+'DNO totals'!B$274)/'DNO totals'!B$296)</f>
        <v>0</v>
      </c>
      <c r="AG507" s="49">
        <f>Q507-Y507-Z507-AA507-AB507-AC507-AD507-AE507-AF507</f>
        <v>0</v>
      </c>
    </row>
    <row r="508" spans="1:33">
      <c r="A508" s="28">
        <v>408</v>
      </c>
      <c r="B508" s="48">
        <f>'Results'!B508</f>
        <v>0</v>
      </c>
      <c r="C508" s="34">
        <f>'Results'!C508</f>
        <v>0</v>
      </c>
      <c r="D508" s="54">
        <f>'Results'!D508</f>
        <v>0</v>
      </c>
      <c r="E508" s="54">
        <f>'Results'!E508</f>
        <v>0</v>
      </c>
      <c r="F508" s="55">
        <f>'Results'!F508</f>
        <v>0</v>
      </c>
      <c r="G508" s="34">
        <f>'Results'!G508</f>
        <v>0</v>
      </c>
      <c r="H508" s="54">
        <f>'Results'!H508</f>
        <v>0</v>
      </c>
      <c r="I508" s="54">
        <f>'Results'!I508</f>
        <v>0</v>
      </c>
      <c r="J508" s="55">
        <f>'Results'!J508</f>
        <v>0</v>
      </c>
      <c r="K508" s="56">
        <f>0.01*'11'!B$16*'Matrix'!D508*'Results'!E508</f>
        <v>0</v>
      </c>
      <c r="L508" s="33">
        <f>0.01*('11'!C$16-'935'!Y508)*'Results'!C508*'Matrix'!D508*('11'!B$16/('11'!B$16-'935'!X508))*'935'!Q508</f>
        <v>0</v>
      </c>
      <c r="M508" s="49">
        <f>0.01*('11'!B$16-'935'!X508)*'Results'!D508</f>
        <v>0</v>
      </c>
      <c r="N508" s="33">
        <f>0.01*'11'!B$16*'Matrix'!I508*'Matrix'!AQ508</f>
        <v>0</v>
      </c>
      <c r="O508" s="33">
        <f>0.01*('11'!B$16-'935'!X508)*'Matrix'!AV508</f>
        <v>0</v>
      </c>
      <c r="P508" s="49">
        <f>0.01*'Matrix'!AK508*'935'!U508</f>
        <v>0</v>
      </c>
      <c r="Q508" s="56">
        <f>K508+L508+M508</f>
        <v>0</v>
      </c>
      <c r="R508" s="32">
        <f>'935'!Z508</f>
        <v>0</v>
      </c>
      <c r="S508" s="57">
        <f>Q508-R508</f>
        <v>0</v>
      </c>
      <c r="T508" s="58">
        <f>IF(R508,Q508/R508-1,"")</f>
        <v>0</v>
      </c>
      <c r="U508" s="56">
        <f>N508+O508+P508</f>
        <v>0</v>
      </c>
      <c r="V508" s="32">
        <f>'935'!AA508</f>
        <v>0</v>
      </c>
      <c r="W508" s="57">
        <f>U508-V508</f>
        <v>0</v>
      </c>
      <c r="X508" s="58">
        <f>IF(V508,U508/V508-1,"")</f>
        <v>0</v>
      </c>
      <c r="Y508" s="56">
        <f>0.01*('11'!B$16-'935'!X508)*'Matrix'!AS508</f>
        <v>0</v>
      </c>
      <c r="Z508" s="33">
        <f>0.01*'11'!B$16*'Matrix'!D508*'Matrix'!CA508</f>
        <v>0</v>
      </c>
      <c r="AA508" s="33">
        <f>'Matrix'!D508*MAX('Matrix'!CI508,0-('Matrix'!CH508+IF('935'!Q508=0,0,(1-'935'!Y508/'11'!C$16)*'11'!B$16/('11'!B$16-'935'!X508)*IF('Matrix'!D508=0,1,'Matrix'!AW508/'Matrix'!D508)*'Matrix'!BE508)))*'11'!B$16*0.01*'DNO totals'!B$274/'DNO totals'!B$296</f>
        <v>0</v>
      </c>
      <c r="AB508" s="33">
        <f>'Matrix'!D508*'Charging rates'!B$106*'Matrix'!CF508</f>
        <v>0</v>
      </c>
      <c r="AC508" s="33">
        <f>'Matrix'!D508*MAX('Matrix'!CI508,0-('Matrix'!CH508+IF('935'!Q508=0,0,(1-'935'!Y508/'11'!C$16)*'11'!B$16/('11'!B$16-'935'!X508)*IF('Matrix'!D508=0,1,'Matrix'!AW508/'Matrix'!D508)*'Matrix'!BE508)))*'11'!B$16*0.01*'DNO totals'!B$284/'DNO totals'!B$296</f>
        <v>0</v>
      </c>
      <c r="AD508" s="33">
        <f>0.01*('Matrix'!AW508*'11'!B$16*'Matrix'!BH508+'Matrix'!D508*'Matrix'!BI508*'935'!Q508*('11'!C$16-'935'!Y508)*('11'!B$16/('11'!B$16-'935'!X508)))</f>
        <v>0</v>
      </c>
      <c r="AE508" s="33">
        <f>'Matrix'!D508*'Charging rates'!B$116*('Parameters'!B$21+'Matrix'!J508)*IF('DNO totals'!B$323&lt;0,1,'935'!S508)</f>
        <v>0</v>
      </c>
      <c r="AF508" s="33">
        <f>'Matrix'!D508*MAX('Matrix'!CI508,0-('Matrix'!CH508+IF('935'!Q508=0,0,(1-'935'!Y508/'11'!C$16)*'11'!B$16/('11'!B$16-'935'!X508)*IF('Matrix'!D508=0,1,'Matrix'!AW508/'Matrix'!D508)*'Matrix'!BE508)))*'11'!B$16*0.01*(1-('DNO totals'!B$284+'DNO totals'!B$274)/'DNO totals'!B$296)</f>
        <v>0</v>
      </c>
      <c r="AG508" s="49">
        <f>Q508-Y508-Z508-AA508-AB508-AC508-AD508-AE508-AF508</f>
        <v>0</v>
      </c>
    </row>
    <row r="509" spans="1:33">
      <c r="A509" s="28">
        <v>409</v>
      </c>
      <c r="B509" s="48">
        <f>'Results'!B509</f>
        <v>0</v>
      </c>
      <c r="C509" s="34">
        <f>'Results'!C509</f>
        <v>0</v>
      </c>
      <c r="D509" s="54">
        <f>'Results'!D509</f>
        <v>0</v>
      </c>
      <c r="E509" s="54">
        <f>'Results'!E509</f>
        <v>0</v>
      </c>
      <c r="F509" s="55">
        <f>'Results'!F509</f>
        <v>0</v>
      </c>
      <c r="G509" s="34">
        <f>'Results'!G509</f>
        <v>0</v>
      </c>
      <c r="H509" s="54">
        <f>'Results'!H509</f>
        <v>0</v>
      </c>
      <c r="I509" s="54">
        <f>'Results'!I509</f>
        <v>0</v>
      </c>
      <c r="J509" s="55">
        <f>'Results'!J509</f>
        <v>0</v>
      </c>
      <c r="K509" s="56">
        <f>0.01*'11'!B$16*'Matrix'!D509*'Results'!E509</f>
        <v>0</v>
      </c>
      <c r="L509" s="33">
        <f>0.01*('11'!C$16-'935'!Y509)*'Results'!C509*'Matrix'!D509*('11'!B$16/('11'!B$16-'935'!X509))*'935'!Q509</f>
        <v>0</v>
      </c>
      <c r="M509" s="49">
        <f>0.01*('11'!B$16-'935'!X509)*'Results'!D509</f>
        <v>0</v>
      </c>
      <c r="N509" s="33">
        <f>0.01*'11'!B$16*'Matrix'!I509*'Matrix'!AQ509</f>
        <v>0</v>
      </c>
      <c r="O509" s="33">
        <f>0.01*('11'!B$16-'935'!X509)*'Matrix'!AV509</f>
        <v>0</v>
      </c>
      <c r="P509" s="49">
        <f>0.01*'Matrix'!AK509*'935'!U509</f>
        <v>0</v>
      </c>
      <c r="Q509" s="56">
        <f>K509+L509+M509</f>
        <v>0</v>
      </c>
      <c r="R509" s="32">
        <f>'935'!Z509</f>
        <v>0</v>
      </c>
      <c r="S509" s="57">
        <f>Q509-R509</f>
        <v>0</v>
      </c>
      <c r="T509" s="58">
        <f>IF(R509,Q509/R509-1,"")</f>
        <v>0</v>
      </c>
      <c r="U509" s="56">
        <f>N509+O509+P509</f>
        <v>0</v>
      </c>
      <c r="V509" s="32">
        <f>'935'!AA509</f>
        <v>0</v>
      </c>
      <c r="W509" s="57">
        <f>U509-V509</f>
        <v>0</v>
      </c>
      <c r="X509" s="58">
        <f>IF(V509,U509/V509-1,"")</f>
        <v>0</v>
      </c>
      <c r="Y509" s="56">
        <f>0.01*('11'!B$16-'935'!X509)*'Matrix'!AS509</f>
        <v>0</v>
      </c>
      <c r="Z509" s="33">
        <f>0.01*'11'!B$16*'Matrix'!D509*'Matrix'!CA509</f>
        <v>0</v>
      </c>
      <c r="AA509" s="33">
        <f>'Matrix'!D509*MAX('Matrix'!CI509,0-('Matrix'!CH509+IF('935'!Q509=0,0,(1-'935'!Y509/'11'!C$16)*'11'!B$16/('11'!B$16-'935'!X509)*IF('Matrix'!D509=0,1,'Matrix'!AW509/'Matrix'!D509)*'Matrix'!BE509)))*'11'!B$16*0.01*'DNO totals'!B$274/'DNO totals'!B$296</f>
        <v>0</v>
      </c>
      <c r="AB509" s="33">
        <f>'Matrix'!D509*'Charging rates'!B$106*'Matrix'!CF509</f>
        <v>0</v>
      </c>
      <c r="AC509" s="33">
        <f>'Matrix'!D509*MAX('Matrix'!CI509,0-('Matrix'!CH509+IF('935'!Q509=0,0,(1-'935'!Y509/'11'!C$16)*'11'!B$16/('11'!B$16-'935'!X509)*IF('Matrix'!D509=0,1,'Matrix'!AW509/'Matrix'!D509)*'Matrix'!BE509)))*'11'!B$16*0.01*'DNO totals'!B$284/'DNO totals'!B$296</f>
        <v>0</v>
      </c>
      <c r="AD509" s="33">
        <f>0.01*('Matrix'!AW509*'11'!B$16*'Matrix'!BH509+'Matrix'!D509*'Matrix'!BI509*'935'!Q509*('11'!C$16-'935'!Y509)*('11'!B$16/('11'!B$16-'935'!X509)))</f>
        <v>0</v>
      </c>
      <c r="AE509" s="33">
        <f>'Matrix'!D509*'Charging rates'!B$116*('Parameters'!B$21+'Matrix'!J509)*IF('DNO totals'!B$323&lt;0,1,'935'!S509)</f>
        <v>0</v>
      </c>
      <c r="AF509" s="33">
        <f>'Matrix'!D509*MAX('Matrix'!CI509,0-('Matrix'!CH509+IF('935'!Q509=0,0,(1-'935'!Y509/'11'!C$16)*'11'!B$16/('11'!B$16-'935'!X509)*IF('Matrix'!D509=0,1,'Matrix'!AW509/'Matrix'!D509)*'Matrix'!BE509)))*'11'!B$16*0.01*(1-('DNO totals'!B$284+'DNO totals'!B$274)/'DNO totals'!B$296)</f>
        <v>0</v>
      </c>
      <c r="AG509" s="49">
        <f>Q509-Y509-Z509-AA509-AB509-AC509-AD509-AE509-AF509</f>
        <v>0</v>
      </c>
    </row>
    <row r="510" spans="1:33">
      <c r="A510" s="28">
        <v>410</v>
      </c>
      <c r="B510" s="48">
        <f>'Results'!B510</f>
        <v>0</v>
      </c>
      <c r="C510" s="34">
        <f>'Results'!C510</f>
        <v>0</v>
      </c>
      <c r="D510" s="54">
        <f>'Results'!D510</f>
        <v>0</v>
      </c>
      <c r="E510" s="54">
        <f>'Results'!E510</f>
        <v>0</v>
      </c>
      <c r="F510" s="55">
        <f>'Results'!F510</f>
        <v>0</v>
      </c>
      <c r="G510" s="34">
        <f>'Results'!G510</f>
        <v>0</v>
      </c>
      <c r="H510" s="54">
        <f>'Results'!H510</f>
        <v>0</v>
      </c>
      <c r="I510" s="54">
        <f>'Results'!I510</f>
        <v>0</v>
      </c>
      <c r="J510" s="55">
        <f>'Results'!J510</f>
        <v>0</v>
      </c>
      <c r="K510" s="56">
        <f>0.01*'11'!B$16*'Matrix'!D510*'Results'!E510</f>
        <v>0</v>
      </c>
      <c r="L510" s="33">
        <f>0.01*('11'!C$16-'935'!Y510)*'Results'!C510*'Matrix'!D510*('11'!B$16/('11'!B$16-'935'!X510))*'935'!Q510</f>
        <v>0</v>
      </c>
      <c r="M510" s="49">
        <f>0.01*('11'!B$16-'935'!X510)*'Results'!D510</f>
        <v>0</v>
      </c>
      <c r="N510" s="33">
        <f>0.01*'11'!B$16*'Matrix'!I510*'Matrix'!AQ510</f>
        <v>0</v>
      </c>
      <c r="O510" s="33">
        <f>0.01*('11'!B$16-'935'!X510)*'Matrix'!AV510</f>
        <v>0</v>
      </c>
      <c r="P510" s="49">
        <f>0.01*'Matrix'!AK510*'935'!U510</f>
        <v>0</v>
      </c>
      <c r="Q510" s="56">
        <f>K510+L510+M510</f>
        <v>0</v>
      </c>
      <c r="R510" s="32">
        <f>'935'!Z510</f>
        <v>0</v>
      </c>
      <c r="S510" s="57">
        <f>Q510-R510</f>
        <v>0</v>
      </c>
      <c r="T510" s="58">
        <f>IF(R510,Q510/R510-1,"")</f>
        <v>0</v>
      </c>
      <c r="U510" s="56">
        <f>N510+O510+P510</f>
        <v>0</v>
      </c>
      <c r="V510" s="32">
        <f>'935'!AA510</f>
        <v>0</v>
      </c>
      <c r="W510" s="57">
        <f>U510-V510</f>
        <v>0</v>
      </c>
      <c r="X510" s="58">
        <f>IF(V510,U510/V510-1,"")</f>
        <v>0</v>
      </c>
      <c r="Y510" s="56">
        <f>0.01*('11'!B$16-'935'!X510)*'Matrix'!AS510</f>
        <v>0</v>
      </c>
      <c r="Z510" s="33">
        <f>0.01*'11'!B$16*'Matrix'!D510*'Matrix'!CA510</f>
        <v>0</v>
      </c>
      <c r="AA510" s="33">
        <f>'Matrix'!D510*MAX('Matrix'!CI510,0-('Matrix'!CH510+IF('935'!Q510=0,0,(1-'935'!Y510/'11'!C$16)*'11'!B$16/('11'!B$16-'935'!X510)*IF('Matrix'!D510=0,1,'Matrix'!AW510/'Matrix'!D510)*'Matrix'!BE510)))*'11'!B$16*0.01*'DNO totals'!B$274/'DNO totals'!B$296</f>
        <v>0</v>
      </c>
      <c r="AB510" s="33">
        <f>'Matrix'!D510*'Charging rates'!B$106*'Matrix'!CF510</f>
        <v>0</v>
      </c>
      <c r="AC510" s="33">
        <f>'Matrix'!D510*MAX('Matrix'!CI510,0-('Matrix'!CH510+IF('935'!Q510=0,0,(1-'935'!Y510/'11'!C$16)*'11'!B$16/('11'!B$16-'935'!X510)*IF('Matrix'!D510=0,1,'Matrix'!AW510/'Matrix'!D510)*'Matrix'!BE510)))*'11'!B$16*0.01*'DNO totals'!B$284/'DNO totals'!B$296</f>
        <v>0</v>
      </c>
      <c r="AD510" s="33">
        <f>0.01*('Matrix'!AW510*'11'!B$16*'Matrix'!BH510+'Matrix'!D510*'Matrix'!BI510*'935'!Q510*('11'!C$16-'935'!Y510)*('11'!B$16/('11'!B$16-'935'!X510)))</f>
        <v>0</v>
      </c>
      <c r="AE510" s="33">
        <f>'Matrix'!D510*'Charging rates'!B$116*('Parameters'!B$21+'Matrix'!J510)*IF('DNO totals'!B$323&lt;0,1,'935'!S510)</f>
        <v>0</v>
      </c>
      <c r="AF510" s="33">
        <f>'Matrix'!D510*MAX('Matrix'!CI510,0-('Matrix'!CH510+IF('935'!Q510=0,0,(1-'935'!Y510/'11'!C$16)*'11'!B$16/('11'!B$16-'935'!X510)*IF('Matrix'!D510=0,1,'Matrix'!AW510/'Matrix'!D510)*'Matrix'!BE510)))*'11'!B$16*0.01*(1-('DNO totals'!B$284+'DNO totals'!B$274)/'DNO totals'!B$296)</f>
        <v>0</v>
      </c>
      <c r="AG510" s="49">
        <f>Q510-Y510-Z510-AA510-AB510-AC510-AD510-AE510-AF510</f>
        <v>0</v>
      </c>
    </row>
    <row r="511" spans="1:33">
      <c r="A511" s="28">
        <v>411</v>
      </c>
      <c r="B511" s="48">
        <f>'Results'!B511</f>
        <v>0</v>
      </c>
      <c r="C511" s="34">
        <f>'Results'!C511</f>
        <v>0</v>
      </c>
      <c r="D511" s="54">
        <f>'Results'!D511</f>
        <v>0</v>
      </c>
      <c r="E511" s="54">
        <f>'Results'!E511</f>
        <v>0</v>
      </c>
      <c r="F511" s="55">
        <f>'Results'!F511</f>
        <v>0</v>
      </c>
      <c r="G511" s="34">
        <f>'Results'!G511</f>
        <v>0</v>
      </c>
      <c r="H511" s="54">
        <f>'Results'!H511</f>
        <v>0</v>
      </c>
      <c r="I511" s="54">
        <f>'Results'!I511</f>
        <v>0</v>
      </c>
      <c r="J511" s="55">
        <f>'Results'!J511</f>
        <v>0</v>
      </c>
      <c r="K511" s="56">
        <f>0.01*'11'!B$16*'Matrix'!D511*'Results'!E511</f>
        <v>0</v>
      </c>
      <c r="L511" s="33">
        <f>0.01*('11'!C$16-'935'!Y511)*'Results'!C511*'Matrix'!D511*('11'!B$16/('11'!B$16-'935'!X511))*'935'!Q511</f>
        <v>0</v>
      </c>
      <c r="M511" s="49">
        <f>0.01*('11'!B$16-'935'!X511)*'Results'!D511</f>
        <v>0</v>
      </c>
      <c r="N511" s="33">
        <f>0.01*'11'!B$16*'Matrix'!I511*'Matrix'!AQ511</f>
        <v>0</v>
      </c>
      <c r="O511" s="33">
        <f>0.01*('11'!B$16-'935'!X511)*'Matrix'!AV511</f>
        <v>0</v>
      </c>
      <c r="P511" s="49">
        <f>0.01*'Matrix'!AK511*'935'!U511</f>
        <v>0</v>
      </c>
      <c r="Q511" s="56">
        <f>K511+L511+M511</f>
        <v>0</v>
      </c>
      <c r="R511" s="32">
        <f>'935'!Z511</f>
        <v>0</v>
      </c>
      <c r="S511" s="57">
        <f>Q511-R511</f>
        <v>0</v>
      </c>
      <c r="T511" s="58">
        <f>IF(R511,Q511/R511-1,"")</f>
        <v>0</v>
      </c>
      <c r="U511" s="56">
        <f>N511+O511+P511</f>
        <v>0</v>
      </c>
      <c r="V511" s="32">
        <f>'935'!AA511</f>
        <v>0</v>
      </c>
      <c r="W511" s="57">
        <f>U511-V511</f>
        <v>0</v>
      </c>
      <c r="X511" s="58">
        <f>IF(V511,U511/V511-1,"")</f>
        <v>0</v>
      </c>
      <c r="Y511" s="56">
        <f>0.01*('11'!B$16-'935'!X511)*'Matrix'!AS511</f>
        <v>0</v>
      </c>
      <c r="Z511" s="33">
        <f>0.01*'11'!B$16*'Matrix'!D511*'Matrix'!CA511</f>
        <v>0</v>
      </c>
      <c r="AA511" s="33">
        <f>'Matrix'!D511*MAX('Matrix'!CI511,0-('Matrix'!CH511+IF('935'!Q511=0,0,(1-'935'!Y511/'11'!C$16)*'11'!B$16/('11'!B$16-'935'!X511)*IF('Matrix'!D511=0,1,'Matrix'!AW511/'Matrix'!D511)*'Matrix'!BE511)))*'11'!B$16*0.01*'DNO totals'!B$274/'DNO totals'!B$296</f>
        <v>0</v>
      </c>
      <c r="AB511" s="33">
        <f>'Matrix'!D511*'Charging rates'!B$106*'Matrix'!CF511</f>
        <v>0</v>
      </c>
      <c r="AC511" s="33">
        <f>'Matrix'!D511*MAX('Matrix'!CI511,0-('Matrix'!CH511+IF('935'!Q511=0,0,(1-'935'!Y511/'11'!C$16)*'11'!B$16/('11'!B$16-'935'!X511)*IF('Matrix'!D511=0,1,'Matrix'!AW511/'Matrix'!D511)*'Matrix'!BE511)))*'11'!B$16*0.01*'DNO totals'!B$284/'DNO totals'!B$296</f>
        <v>0</v>
      </c>
      <c r="AD511" s="33">
        <f>0.01*('Matrix'!AW511*'11'!B$16*'Matrix'!BH511+'Matrix'!D511*'Matrix'!BI511*'935'!Q511*('11'!C$16-'935'!Y511)*('11'!B$16/('11'!B$16-'935'!X511)))</f>
        <v>0</v>
      </c>
      <c r="AE511" s="33">
        <f>'Matrix'!D511*'Charging rates'!B$116*('Parameters'!B$21+'Matrix'!J511)*IF('DNO totals'!B$323&lt;0,1,'935'!S511)</f>
        <v>0</v>
      </c>
      <c r="AF511" s="33">
        <f>'Matrix'!D511*MAX('Matrix'!CI511,0-('Matrix'!CH511+IF('935'!Q511=0,0,(1-'935'!Y511/'11'!C$16)*'11'!B$16/('11'!B$16-'935'!X511)*IF('Matrix'!D511=0,1,'Matrix'!AW511/'Matrix'!D511)*'Matrix'!BE511)))*'11'!B$16*0.01*(1-('DNO totals'!B$284+'DNO totals'!B$274)/'DNO totals'!B$296)</f>
        <v>0</v>
      </c>
      <c r="AG511" s="49">
        <f>Q511-Y511-Z511-AA511-AB511-AC511-AD511-AE511-AF511</f>
        <v>0</v>
      </c>
    </row>
    <row r="512" spans="1:33">
      <c r="A512" s="28">
        <v>412</v>
      </c>
      <c r="B512" s="48">
        <f>'Results'!B512</f>
        <v>0</v>
      </c>
      <c r="C512" s="34">
        <f>'Results'!C512</f>
        <v>0</v>
      </c>
      <c r="D512" s="54">
        <f>'Results'!D512</f>
        <v>0</v>
      </c>
      <c r="E512" s="54">
        <f>'Results'!E512</f>
        <v>0</v>
      </c>
      <c r="F512" s="55">
        <f>'Results'!F512</f>
        <v>0</v>
      </c>
      <c r="G512" s="34">
        <f>'Results'!G512</f>
        <v>0</v>
      </c>
      <c r="H512" s="54">
        <f>'Results'!H512</f>
        <v>0</v>
      </c>
      <c r="I512" s="54">
        <f>'Results'!I512</f>
        <v>0</v>
      </c>
      <c r="J512" s="55">
        <f>'Results'!J512</f>
        <v>0</v>
      </c>
      <c r="K512" s="56">
        <f>0.01*'11'!B$16*'Matrix'!D512*'Results'!E512</f>
        <v>0</v>
      </c>
      <c r="L512" s="33">
        <f>0.01*('11'!C$16-'935'!Y512)*'Results'!C512*'Matrix'!D512*('11'!B$16/('11'!B$16-'935'!X512))*'935'!Q512</f>
        <v>0</v>
      </c>
      <c r="M512" s="49">
        <f>0.01*('11'!B$16-'935'!X512)*'Results'!D512</f>
        <v>0</v>
      </c>
      <c r="N512" s="33">
        <f>0.01*'11'!B$16*'Matrix'!I512*'Matrix'!AQ512</f>
        <v>0</v>
      </c>
      <c r="O512" s="33">
        <f>0.01*('11'!B$16-'935'!X512)*'Matrix'!AV512</f>
        <v>0</v>
      </c>
      <c r="P512" s="49">
        <f>0.01*'Matrix'!AK512*'935'!U512</f>
        <v>0</v>
      </c>
      <c r="Q512" s="56">
        <f>K512+L512+M512</f>
        <v>0</v>
      </c>
      <c r="R512" s="32">
        <f>'935'!Z512</f>
        <v>0</v>
      </c>
      <c r="S512" s="57">
        <f>Q512-R512</f>
        <v>0</v>
      </c>
      <c r="T512" s="58">
        <f>IF(R512,Q512/R512-1,"")</f>
        <v>0</v>
      </c>
      <c r="U512" s="56">
        <f>N512+O512+P512</f>
        <v>0</v>
      </c>
      <c r="V512" s="32">
        <f>'935'!AA512</f>
        <v>0</v>
      </c>
      <c r="W512" s="57">
        <f>U512-V512</f>
        <v>0</v>
      </c>
      <c r="X512" s="58">
        <f>IF(V512,U512/V512-1,"")</f>
        <v>0</v>
      </c>
      <c r="Y512" s="56">
        <f>0.01*('11'!B$16-'935'!X512)*'Matrix'!AS512</f>
        <v>0</v>
      </c>
      <c r="Z512" s="33">
        <f>0.01*'11'!B$16*'Matrix'!D512*'Matrix'!CA512</f>
        <v>0</v>
      </c>
      <c r="AA512" s="33">
        <f>'Matrix'!D512*MAX('Matrix'!CI512,0-('Matrix'!CH512+IF('935'!Q512=0,0,(1-'935'!Y512/'11'!C$16)*'11'!B$16/('11'!B$16-'935'!X512)*IF('Matrix'!D512=0,1,'Matrix'!AW512/'Matrix'!D512)*'Matrix'!BE512)))*'11'!B$16*0.01*'DNO totals'!B$274/'DNO totals'!B$296</f>
        <v>0</v>
      </c>
      <c r="AB512" s="33">
        <f>'Matrix'!D512*'Charging rates'!B$106*'Matrix'!CF512</f>
        <v>0</v>
      </c>
      <c r="AC512" s="33">
        <f>'Matrix'!D512*MAX('Matrix'!CI512,0-('Matrix'!CH512+IF('935'!Q512=0,0,(1-'935'!Y512/'11'!C$16)*'11'!B$16/('11'!B$16-'935'!X512)*IF('Matrix'!D512=0,1,'Matrix'!AW512/'Matrix'!D512)*'Matrix'!BE512)))*'11'!B$16*0.01*'DNO totals'!B$284/'DNO totals'!B$296</f>
        <v>0</v>
      </c>
      <c r="AD512" s="33">
        <f>0.01*('Matrix'!AW512*'11'!B$16*'Matrix'!BH512+'Matrix'!D512*'Matrix'!BI512*'935'!Q512*('11'!C$16-'935'!Y512)*('11'!B$16/('11'!B$16-'935'!X512)))</f>
        <v>0</v>
      </c>
      <c r="AE512" s="33">
        <f>'Matrix'!D512*'Charging rates'!B$116*('Parameters'!B$21+'Matrix'!J512)*IF('DNO totals'!B$323&lt;0,1,'935'!S512)</f>
        <v>0</v>
      </c>
      <c r="AF512" s="33">
        <f>'Matrix'!D512*MAX('Matrix'!CI512,0-('Matrix'!CH512+IF('935'!Q512=0,0,(1-'935'!Y512/'11'!C$16)*'11'!B$16/('11'!B$16-'935'!X512)*IF('Matrix'!D512=0,1,'Matrix'!AW512/'Matrix'!D512)*'Matrix'!BE512)))*'11'!B$16*0.01*(1-('DNO totals'!B$284+'DNO totals'!B$274)/'DNO totals'!B$296)</f>
        <v>0</v>
      </c>
      <c r="AG512" s="49">
        <f>Q512-Y512-Z512-AA512-AB512-AC512-AD512-AE512-AF512</f>
        <v>0</v>
      </c>
    </row>
    <row r="513" spans="1:33">
      <c r="A513" s="28">
        <v>413</v>
      </c>
      <c r="B513" s="48">
        <f>'Results'!B513</f>
        <v>0</v>
      </c>
      <c r="C513" s="34">
        <f>'Results'!C513</f>
        <v>0</v>
      </c>
      <c r="D513" s="54">
        <f>'Results'!D513</f>
        <v>0</v>
      </c>
      <c r="E513" s="54">
        <f>'Results'!E513</f>
        <v>0</v>
      </c>
      <c r="F513" s="55">
        <f>'Results'!F513</f>
        <v>0</v>
      </c>
      <c r="G513" s="34">
        <f>'Results'!G513</f>
        <v>0</v>
      </c>
      <c r="H513" s="54">
        <f>'Results'!H513</f>
        <v>0</v>
      </c>
      <c r="I513" s="54">
        <f>'Results'!I513</f>
        <v>0</v>
      </c>
      <c r="J513" s="55">
        <f>'Results'!J513</f>
        <v>0</v>
      </c>
      <c r="K513" s="56">
        <f>0.01*'11'!B$16*'Matrix'!D513*'Results'!E513</f>
        <v>0</v>
      </c>
      <c r="L513" s="33">
        <f>0.01*('11'!C$16-'935'!Y513)*'Results'!C513*'Matrix'!D513*('11'!B$16/('11'!B$16-'935'!X513))*'935'!Q513</f>
        <v>0</v>
      </c>
      <c r="M513" s="49">
        <f>0.01*('11'!B$16-'935'!X513)*'Results'!D513</f>
        <v>0</v>
      </c>
      <c r="N513" s="33">
        <f>0.01*'11'!B$16*'Matrix'!I513*'Matrix'!AQ513</f>
        <v>0</v>
      </c>
      <c r="O513" s="33">
        <f>0.01*('11'!B$16-'935'!X513)*'Matrix'!AV513</f>
        <v>0</v>
      </c>
      <c r="P513" s="49">
        <f>0.01*'Matrix'!AK513*'935'!U513</f>
        <v>0</v>
      </c>
      <c r="Q513" s="56">
        <f>K513+L513+M513</f>
        <v>0</v>
      </c>
      <c r="R513" s="32">
        <f>'935'!Z513</f>
        <v>0</v>
      </c>
      <c r="S513" s="57">
        <f>Q513-R513</f>
        <v>0</v>
      </c>
      <c r="T513" s="58">
        <f>IF(R513,Q513/R513-1,"")</f>
        <v>0</v>
      </c>
      <c r="U513" s="56">
        <f>N513+O513+P513</f>
        <v>0</v>
      </c>
      <c r="V513" s="32">
        <f>'935'!AA513</f>
        <v>0</v>
      </c>
      <c r="W513" s="57">
        <f>U513-V513</f>
        <v>0</v>
      </c>
      <c r="X513" s="58">
        <f>IF(V513,U513/V513-1,"")</f>
        <v>0</v>
      </c>
      <c r="Y513" s="56">
        <f>0.01*('11'!B$16-'935'!X513)*'Matrix'!AS513</f>
        <v>0</v>
      </c>
      <c r="Z513" s="33">
        <f>0.01*'11'!B$16*'Matrix'!D513*'Matrix'!CA513</f>
        <v>0</v>
      </c>
      <c r="AA513" s="33">
        <f>'Matrix'!D513*MAX('Matrix'!CI513,0-('Matrix'!CH513+IF('935'!Q513=0,0,(1-'935'!Y513/'11'!C$16)*'11'!B$16/('11'!B$16-'935'!X513)*IF('Matrix'!D513=0,1,'Matrix'!AW513/'Matrix'!D513)*'Matrix'!BE513)))*'11'!B$16*0.01*'DNO totals'!B$274/'DNO totals'!B$296</f>
        <v>0</v>
      </c>
      <c r="AB513" s="33">
        <f>'Matrix'!D513*'Charging rates'!B$106*'Matrix'!CF513</f>
        <v>0</v>
      </c>
      <c r="AC513" s="33">
        <f>'Matrix'!D513*MAX('Matrix'!CI513,0-('Matrix'!CH513+IF('935'!Q513=0,0,(1-'935'!Y513/'11'!C$16)*'11'!B$16/('11'!B$16-'935'!X513)*IF('Matrix'!D513=0,1,'Matrix'!AW513/'Matrix'!D513)*'Matrix'!BE513)))*'11'!B$16*0.01*'DNO totals'!B$284/'DNO totals'!B$296</f>
        <v>0</v>
      </c>
      <c r="AD513" s="33">
        <f>0.01*('Matrix'!AW513*'11'!B$16*'Matrix'!BH513+'Matrix'!D513*'Matrix'!BI513*'935'!Q513*('11'!C$16-'935'!Y513)*('11'!B$16/('11'!B$16-'935'!X513)))</f>
        <v>0</v>
      </c>
      <c r="AE513" s="33">
        <f>'Matrix'!D513*'Charging rates'!B$116*('Parameters'!B$21+'Matrix'!J513)*IF('DNO totals'!B$323&lt;0,1,'935'!S513)</f>
        <v>0</v>
      </c>
      <c r="AF513" s="33">
        <f>'Matrix'!D513*MAX('Matrix'!CI513,0-('Matrix'!CH513+IF('935'!Q513=0,0,(1-'935'!Y513/'11'!C$16)*'11'!B$16/('11'!B$16-'935'!X513)*IF('Matrix'!D513=0,1,'Matrix'!AW513/'Matrix'!D513)*'Matrix'!BE513)))*'11'!B$16*0.01*(1-('DNO totals'!B$284+'DNO totals'!B$274)/'DNO totals'!B$296)</f>
        <v>0</v>
      </c>
      <c r="AG513" s="49">
        <f>Q513-Y513-Z513-AA513-AB513-AC513-AD513-AE513-AF513</f>
        <v>0</v>
      </c>
    </row>
    <row r="514" spans="1:33">
      <c r="A514" s="28">
        <v>414</v>
      </c>
      <c r="B514" s="48">
        <f>'Results'!B514</f>
        <v>0</v>
      </c>
      <c r="C514" s="34">
        <f>'Results'!C514</f>
        <v>0</v>
      </c>
      <c r="D514" s="54">
        <f>'Results'!D514</f>
        <v>0</v>
      </c>
      <c r="E514" s="54">
        <f>'Results'!E514</f>
        <v>0</v>
      </c>
      <c r="F514" s="55">
        <f>'Results'!F514</f>
        <v>0</v>
      </c>
      <c r="G514" s="34">
        <f>'Results'!G514</f>
        <v>0</v>
      </c>
      <c r="H514" s="54">
        <f>'Results'!H514</f>
        <v>0</v>
      </c>
      <c r="I514" s="54">
        <f>'Results'!I514</f>
        <v>0</v>
      </c>
      <c r="J514" s="55">
        <f>'Results'!J514</f>
        <v>0</v>
      </c>
      <c r="K514" s="56">
        <f>0.01*'11'!B$16*'Matrix'!D514*'Results'!E514</f>
        <v>0</v>
      </c>
      <c r="L514" s="33">
        <f>0.01*('11'!C$16-'935'!Y514)*'Results'!C514*'Matrix'!D514*('11'!B$16/('11'!B$16-'935'!X514))*'935'!Q514</f>
        <v>0</v>
      </c>
      <c r="M514" s="49">
        <f>0.01*('11'!B$16-'935'!X514)*'Results'!D514</f>
        <v>0</v>
      </c>
      <c r="N514" s="33">
        <f>0.01*'11'!B$16*'Matrix'!I514*'Matrix'!AQ514</f>
        <v>0</v>
      </c>
      <c r="O514" s="33">
        <f>0.01*('11'!B$16-'935'!X514)*'Matrix'!AV514</f>
        <v>0</v>
      </c>
      <c r="P514" s="49">
        <f>0.01*'Matrix'!AK514*'935'!U514</f>
        <v>0</v>
      </c>
      <c r="Q514" s="56">
        <f>K514+L514+M514</f>
        <v>0</v>
      </c>
      <c r="R514" s="32">
        <f>'935'!Z514</f>
        <v>0</v>
      </c>
      <c r="S514" s="57">
        <f>Q514-R514</f>
        <v>0</v>
      </c>
      <c r="T514" s="58">
        <f>IF(R514,Q514/R514-1,"")</f>
        <v>0</v>
      </c>
      <c r="U514" s="56">
        <f>N514+O514+P514</f>
        <v>0</v>
      </c>
      <c r="V514" s="32">
        <f>'935'!AA514</f>
        <v>0</v>
      </c>
      <c r="W514" s="57">
        <f>U514-V514</f>
        <v>0</v>
      </c>
      <c r="X514" s="58">
        <f>IF(V514,U514/V514-1,"")</f>
        <v>0</v>
      </c>
      <c r="Y514" s="56">
        <f>0.01*('11'!B$16-'935'!X514)*'Matrix'!AS514</f>
        <v>0</v>
      </c>
      <c r="Z514" s="33">
        <f>0.01*'11'!B$16*'Matrix'!D514*'Matrix'!CA514</f>
        <v>0</v>
      </c>
      <c r="AA514" s="33">
        <f>'Matrix'!D514*MAX('Matrix'!CI514,0-('Matrix'!CH514+IF('935'!Q514=0,0,(1-'935'!Y514/'11'!C$16)*'11'!B$16/('11'!B$16-'935'!X514)*IF('Matrix'!D514=0,1,'Matrix'!AW514/'Matrix'!D514)*'Matrix'!BE514)))*'11'!B$16*0.01*'DNO totals'!B$274/'DNO totals'!B$296</f>
        <v>0</v>
      </c>
      <c r="AB514" s="33">
        <f>'Matrix'!D514*'Charging rates'!B$106*'Matrix'!CF514</f>
        <v>0</v>
      </c>
      <c r="AC514" s="33">
        <f>'Matrix'!D514*MAX('Matrix'!CI514,0-('Matrix'!CH514+IF('935'!Q514=0,0,(1-'935'!Y514/'11'!C$16)*'11'!B$16/('11'!B$16-'935'!X514)*IF('Matrix'!D514=0,1,'Matrix'!AW514/'Matrix'!D514)*'Matrix'!BE514)))*'11'!B$16*0.01*'DNO totals'!B$284/'DNO totals'!B$296</f>
        <v>0</v>
      </c>
      <c r="AD514" s="33">
        <f>0.01*('Matrix'!AW514*'11'!B$16*'Matrix'!BH514+'Matrix'!D514*'Matrix'!BI514*'935'!Q514*('11'!C$16-'935'!Y514)*('11'!B$16/('11'!B$16-'935'!X514)))</f>
        <v>0</v>
      </c>
      <c r="AE514" s="33">
        <f>'Matrix'!D514*'Charging rates'!B$116*('Parameters'!B$21+'Matrix'!J514)*IF('DNO totals'!B$323&lt;0,1,'935'!S514)</f>
        <v>0</v>
      </c>
      <c r="AF514" s="33">
        <f>'Matrix'!D514*MAX('Matrix'!CI514,0-('Matrix'!CH514+IF('935'!Q514=0,0,(1-'935'!Y514/'11'!C$16)*'11'!B$16/('11'!B$16-'935'!X514)*IF('Matrix'!D514=0,1,'Matrix'!AW514/'Matrix'!D514)*'Matrix'!BE514)))*'11'!B$16*0.01*(1-('DNO totals'!B$284+'DNO totals'!B$274)/'DNO totals'!B$296)</f>
        <v>0</v>
      </c>
      <c r="AG514" s="49">
        <f>Q514-Y514-Z514-AA514-AB514-AC514-AD514-AE514-AF514</f>
        <v>0</v>
      </c>
    </row>
    <row r="515" spans="1:33">
      <c r="A515" s="28">
        <v>415</v>
      </c>
      <c r="B515" s="48">
        <f>'Results'!B515</f>
        <v>0</v>
      </c>
      <c r="C515" s="34">
        <f>'Results'!C515</f>
        <v>0</v>
      </c>
      <c r="D515" s="54">
        <f>'Results'!D515</f>
        <v>0</v>
      </c>
      <c r="E515" s="54">
        <f>'Results'!E515</f>
        <v>0</v>
      </c>
      <c r="F515" s="55">
        <f>'Results'!F515</f>
        <v>0</v>
      </c>
      <c r="G515" s="34">
        <f>'Results'!G515</f>
        <v>0</v>
      </c>
      <c r="H515" s="54">
        <f>'Results'!H515</f>
        <v>0</v>
      </c>
      <c r="I515" s="54">
        <f>'Results'!I515</f>
        <v>0</v>
      </c>
      <c r="J515" s="55">
        <f>'Results'!J515</f>
        <v>0</v>
      </c>
      <c r="K515" s="56">
        <f>0.01*'11'!B$16*'Matrix'!D515*'Results'!E515</f>
        <v>0</v>
      </c>
      <c r="L515" s="33">
        <f>0.01*('11'!C$16-'935'!Y515)*'Results'!C515*'Matrix'!D515*('11'!B$16/('11'!B$16-'935'!X515))*'935'!Q515</f>
        <v>0</v>
      </c>
      <c r="M515" s="49">
        <f>0.01*('11'!B$16-'935'!X515)*'Results'!D515</f>
        <v>0</v>
      </c>
      <c r="N515" s="33">
        <f>0.01*'11'!B$16*'Matrix'!I515*'Matrix'!AQ515</f>
        <v>0</v>
      </c>
      <c r="O515" s="33">
        <f>0.01*('11'!B$16-'935'!X515)*'Matrix'!AV515</f>
        <v>0</v>
      </c>
      <c r="P515" s="49">
        <f>0.01*'Matrix'!AK515*'935'!U515</f>
        <v>0</v>
      </c>
      <c r="Q515" s="56">
        <f>K515+L515+M515</f>
        <v>0</v>
      </c>
      <c r="R515" s="32">
        <f>'935'!Z515</f>
        <v>0</v>
      </c>
      <c r="S515" s="57">
        <f>Q515-R515</f>
        <v>0</v>
      </c>
      <c r="T515" s="58">
        <f>IF(R515,Q515/R515-1,"")</f>
        <v>0</v>
      </c>
      <c r="U515" s="56">
        <f>N515+O515+P515</f>
        <v>0</v>
      </c>
      <c r="V515" s="32">
        <f>'935'!AA515</f>
        <v>0</v>
      </c>
      <c r="W515" s="57">
        <f>U515-V515</f>
        <v>0</v>
      </c>
      <c r="X515" s="58">
        <f>IF(V515,U515/V515-1,"")</f>
        <v>0</v>
      </c>
      <c r="Y515" s="56">
        <f>0.01*('11'!B$16-'935'!X515)*'Matrix'!AS515</f>
        <v>0</v>
      </c>
      <c r="Z515" s="33">
        <f>0.01*'11'!B$16*'Matrix'!D515*'Matrix'!CA515</f>
        <v>0</v>
      </c>
      <c r="AA515" s="33">
        <f>'Matrix'!D515*MAX('Matrix'!CI515,0-('Matrix'!CH515+IF('935'!Q515=0,0,(1-'935'!Y515/'11'!C$16)*'11'!B$16/('11'!B$16-'935'!X515)*IF('Matrix'!D515=0,1,'Matrix'!AW515/'Matrix'!D515)*'Matrix'!BE515)))*'11'!B$16*0.01*'DNO totals'!B$274/'DNO totals'!B$296</f>
        <v>0</v>
      </c>
      <c r="AB515" s="33">
        <f>'Matrix'!D515*'Charging rates'!B$106*'Matrix'!CF515</f>
        <v>0</v>
      </c>
      <c r="AC515" s="33">
        <f>'Matrix'!D515*MAX('Matrix'!CI515,0-('Matrix'!CH515+IF('935'!Q515=0,0,(1-'935'!Y515/'11'!C$16)*'11'!B$16/('11'!B$16-'935'!X515)*IF('Matrix'!D515=0,1,'Matrix'!AW515/'Matrix'!D515)*'Matrix'!BE515)))*'11'!B$16*0.01*'DNO totals'!B$284/'DNO totals'!B$296</f>
        <v>0</v>
      </c>
      <c r="AD515" s="33">
        <f>0.01*('Matrix'!AW515*'11'!B$16*'Matrix'!BH515+'Matrix'!D515*'Matrix'!BI515*'935'!Q515*('11'!C$16-'935'!Y515)*('11'!B$16/('11'!B$16-'935'!X515)))</f>
        <v>0</v>
      </c>
      <c r="AE515" s="33">
        <f>'Matrix'!D515*'Charging rates'!B$116*('Parameters'!B$21+'Matrix'!J515)*IF('DNO totals'!B$323&lt;0,1,'935'!S515)</f>
        <v>0</v>
      </c>
      <c r="AF515" s="33">
        <f>'Matrix'!D515*MAX('Matrix'!CI515,0-('Matrix'!CH515+IF('935'!Q515=0,0,(1-'935'!Y515/'11'!C$16)*'11'!B$16/('11'!B$16-'935'!X515)*IF('Matrix'!D515=0,1,'Matrix'!AW515/'Matrix'!D515)*'Matrix'!BE515)))*'11'!B$16*0.01*(1-('DNO totals'!B$284+'DNO totals'!B$274)/'DNO totals'!B$296)</f>
        <v>0</v>
      </c>
      <c r="AG515" s="49">
        <f>Q515-Y515-Z515-AA515-AB515-AC515-AD515-AE515-AF515</f>
        <v>0</v>
      </c>
    </row>
    <row r="516" spans="1:33">
      <c r="A516" s="28">
        <v>416</v>
      </c>
      <c r="B516" s="48">
        <f>'Results'!B516</f>
        <v>0</v>
      </c>
      <c r="C516" s="34">
        <f>'Results'!C516</f>
        <v>0</v>
      </c>
      <c r="D516" s="54">
        <f>'Results'!D516</f>
        <v>0</v>
      </c>
      <c r="E516" s="54">
        <f>'Results'!E516</f>
        <v>0</v>
      </c>
      <c r="F516" s="55">
        <f>'Results'!F516</f>
        <v>0</v>
      </c>
      <c r="G516" s="34">
        <f>'Results'!G516</f>
        <v>0</v>
      </c>
      <c r="H516" s="54">
        <f>'Results'!H516</f>
        <v>0</v>
      </c>
      <c r="I516" s="54">
        <f>'Results'!I516</f>
        <v>0</v>
      </c>
      <c r="J516" s="55">
        <f>'Results'!J516</f>
        <v>0</v>
      </c>
      <c r="K516" s="56">
        <f>0.01*'11'!B$16*'Matrix'!D516*'Results'!E516</f>
        <v>0</v>
      </c>
      <c r="L516" s="33">
        <f>0.01*('11'!C$16-'935'!Y516)*'Results'!C516*'Matrix'!D516*('11'!B$16/('11'!B$16-'935'!X516))*'935'!Q516</f>
        <v>0</v>
      </c>
      <c r="M516" s="49">
        <f>0.01*('11'!B$16-'935'!X516)*'Results'!D516</f>
        <v>0</v>
      </c>
      <c r="N516" s="33">
        <f>0.01*'11'!B$16*'Matrix'!I516*'Matrix'!AQ516</f>
        <v>0</v>
      </c>
      <c r="O516" s="33">
        <f>0.01*('11'!B$16-'935'!X516)*'Matrix'!AV516</f>
        <v>0</v>
      </c>
      <c r="P516" s="49">
        <f>0.01*'Matrix'!AK516*'935'!U516</f>
        <v>0</v>
      </c>
      <c r="Q516" s="56">
        <f>K516+L516+M516</f>
        <v>0</v>
      </c>
      <c r="R516" s="32">
        <f>'935'!Z516</f>
        <v>0</v>
      </c>
      <c r="S516" s="57">
        <f>Q516-R516</f>
        <v>0</v>
      </c>
      <c r="T516" s="58">
        <f>IF(R516,Q516/R516-1,"")</f>
        <v>0</v>
      </c>
      <c r="U516" s="56">
        <f>N516+O516+P516</f>
        <v>0</v>
      </c>
      <c r="V516" s="32">
        <f>'935'!AA516</f>
        <v>0</v>
      </c>
      <c r="W516" s="57">
        <f>U516-V516</f>
        <v>0</v>
      </c>
      <c r="X516" s="58">
        <f>IF(V516,U516/V516-1,"")</f>
        <v>0</v>
      </c>
      <c r="Y516" s="56">
        <f>0.01*('11'!B$16-'935'!X516)*'Matrix'!AS516</f>
        <v>0</v>
      </c>
      <c r="Z516" s="33">
        <f>0.01*'11'!B$16*'Matrix'!D516*'Matrix'!CA516</f>
        <v>0</v>
      </c>
      <c r="AA516" s="33">
        <f>'Matrix'!D516*MAX('Matrix'!CI516,0-('Matrix'!CH516+IF('935'!Q516=0,0,(1-'935'!Y516/'11'!C$16)*'11'!B$16/('11'!B$16-'935'!X516)*IF('Matrix'!D516=0,1,'Matrix'!AW516/'Matrix'!D516)*'Matrix'!BE516)))*'11'!B$16*0.01*'DNO totals'!B$274/'DNO totals'!B$296</f>
        <v>0</v>
      </c>
      <c r="AB516" s="33">
        <f>'Matrix'!D516*'Charging rates'!B$106*'Matrix'!CF516</f>
        <v>0</v>
      </c>
      <c r="AC516" s="33">
        <f>'Matrix'!D516*MAX('Matrix'!CI516,0-('Matrix'!CH516+IF('935'!Q516=0,0,(1-'935'!Y516/'11'!C$16)*'11'!B$16/('11'!B$16-'935'!X516)*IF('Matrix'!D516=0,1,'Matrix'!AW516/'Matrix'!D516)*'Matrix'!BE516)))*'11'!B$16*0.01*'DNO totals'!B$284/'DNO totals'!B$296</f>
        <v>0</v>
      </c>
      <c r="AD516" s="33">
        <f>0.01*('Matrix'!AW516*'11'!B$16*'Matrix'!BH516+'Matrix'!D516*'Matrix'!BI516*'935'!Q516*('11'!C$16-'935'!Y516)*('11'!B$16/('11'!B$16-'935'!X516)))</f>
        <v>0</v>
      </c>
      <c r="AE516" s="33">
        <f>'Matrix'!D516*'Charging rates'!B$116*('Parameters'!B$21+'Matrix'!J516)*IF('DNO totals'!B$323&lt;0,1,'935'!S516)</f>
        <v>0</v>
      </c>
      <c r="AF516" s="33">
        <f>'Matrix'!D516*MAX('Matrix'!CI516,0-('Matrix'!CH516+IF('935'!Q516=0,0,(1-'935'!Y516/'11'!C$16)*'11'!B$16/('11'!B$16-'935'!X516)*IF('Matrix'!D516=0,1,'Matrix'!AW516/'Matrix'!D516)*'Matrix'!BE516)))*'11'!B$16*0.01*(1-('DNO totals'!B$284+'DNO totals'!B$274)/'DNO totals'!B$296)</f>
        <v>0</v>
      </c>
      <c r="AG516" s="49">
        <f>Q516-Y516-Z516-AA516-AB516-AC516-AD516-AE516-AF516</f>
        <v>0</v>
      </c>
    </row>
    <row r="517" spans="1:33">
      <c r="A517" s="28">
        <v>417</v>
      </c>
      <c r="B517" s="48">
        <f>'Results'!B517</f>
        <v>0</v>
      </c>
      <c r="C517" s="34">
        <f>'Results'!C517</f>
        <v>0</v>
      </c>
      <c r="D517" s="54">
        <f>'Results'!D517</f>
        <v>0</v>
      </c>
      <c r="E517" s="54">
        <f>'Results'!E517</f>
        <v>0</v>
      </c>
      <c r="F517" s="55">
        <f>'Results'!F517</f>
        <v>0</v>
      </c>
      <c r="G517" s="34">
        <f>'Results'!G517</f>
        <v>0</v>
      </c>
      <c r="H517" s="54">
        <f>'Results'!H517</f>
        <v>0</v>
      </c>
      <c r="I517" s="54">
        <f>'Results'!I517</f>
        <v>0</v>
      </c>
      <c r="J517" s="55">
        <f>'Results'!J517</f>
        <v>0</v>
      </c>
      <c r="K517" s="56">
        <f>0.01*'11'!B$16*'Matrix'!D517*'Results'!E517</f>
        <v>0</v>
      </c>
      <c r="L517" s="33">
        <f>0.01*('11'!C$16-'935'!Y517)*'Results'!C517*'Matrix'!D517*('11'!B$16/('11'!B$16-'935'!X517))*'935'!Q517</f>
        <v>0</v>
      </c>
      <c r="M517" s="49">
        <f>0.01*('11'!B$16-'935'!X517)*'Results'!D517</f>
        <v>0</v>
      </c>
      <c r="N517" s="33">
        <f>0.01*'11'!B$16*'Matrix'!I517*'Matrix'!AQ517</f>
        <v>0</v>
      </c>
      <c r="O517" s="33">
        <f>0.01*('11'!B$16-'935'!X517)*'Matrix'!AV517</f>
        <v>0</v>
      </c>
      <c r="P517" s="49">
        <f>0.01*'Matrix'!AK517*'935'!U517</f>
        <v>0</v>
      </c>
      <c r="Q517" s="56">
        <f>K517+L517+M517</f>
        <v>0</v>
      </c>
      <c r="R517" s="32">
        <f>'935'!Z517</f>
        <v>0</v>
      </c>
      <c r="S517" s="57">
        <f>Q517-R517</f>
        <v>0</v>
      </c>
      <c r="T517" s="58">
        <f>IF(R517,Q517/R517-1,"")</f>
        <v>0</v>
      </c>
      <c r="U517" s="56">
        <f>N517+O517+P517</f>
        <v>0</v>
      </c>
      <c r="V517" s="32">
        <f>'935'!AA517</f>
        <v>0</v>
      </c>
      <c r="W517" s="57">
        <f>U517-V517</f>
        <v>0</v>
      </c>
      <c r="X517" s="58">
        <f>IF(V517,U517/V517-1,"")</f>
        <v>0</v>
      </c>
      <c r="Y517" s="56">
        <f>0.01*('11'!B$16-'935'!X517)*'Matrix'!AS517</f>
        <v>0</v>
      </c>
      <c r="Z517" s="33">
        <f>0.01*'11'!B$16*'Matrix'!D517*'Matrix'!CA517</f>
        <v>0</v>
      </c>
      <c r="AA517" s="33">
        <f>'Matrix'!D517*MAX('Matrix'!CI517,0-('Matrix'!CH517+IF('935'!Q517=0,0,(1-'935'!Y517/'11'!C$16)*'11'!B$16/('11'!B$16-'935'!X517)*IF('Matrix'!D517=0,1,'Matrix'!AW517/'Matrix'!D517)*'Matrix'!BE517)))*'11'!B$16*0.01*'DNO totals'!B$274/'DNO totals'!B$296</f>
        <v>0</v>
      </c>
      <c r="AB517" s="33">
        <f>'Matrix'!D517*'Charging rates'!B$106*'Matrix'!CF517</f>
        <v>0</v>
      </c>
      <c r="AC517" s="33">
        <f>'Matrix'!D517*MAX('Matrix'!CI517,0-('Matrix'!CH517+IF('935'!Q517=0,0,(1-'935'!Y517/'11'!C$16)*'11'!B$16/('11'!B$16-'935'!X517)*IF('Matrix'!D517=0,1,'Matrix'!AW517/'Matrix'!D517)*'Matrix'!BE517)))*'11'!B$16*0.01*'DNO totals'!B$284/'DNO totals'!B$296</f>
        <v>0</v>
      </c>
      <c r="AD517" s="33">
        <f>0.01*('Matrix'!AW517*'11'!B$16*'Matrix'!BH517+'Matrix'!D517*'Matrix'!BI517*'935'!Q517*('11'!C$16-'935'!Y517)*('11'!B$16/('11'!B$16-'935'!X517)))</f>
        <v>0</v>
      </c>
      <c r="AE517" s="33">
        <f>'Matrix'!D517*'Charging rates'!B$116*('Parameters'!B$21+'Matrix'!J517)*IF('DNO totals'!B$323&lt;0,1,'935'!S517)</f>
        <v>0</v>
      </c>
      <c r="AF517" s="33">
        <f>'Matrix'!D517*MAX('Matrix'!CI517,0-('Matrix'!CH517+IF('935'!Q517=0,0,(1-'935'!Y517/'11'!C$16)*'11'!B$16/('11'!B$16-'935'!X517)*IF('Matrix'!D517=0,1,'Matrix'!AW517/'Matrix'!D517)*'Matrix'!BE517)))*'11'!B$16*0.01*(1-('DNO totals'!B$284+'DNO totals'!B$274)/'DNO totals'!B$296)</f>
        <v>0</v>
      </c>
      <c r="AG517" s="49">
        <f>Q517-Y517-Z517-AA517-AB517-AC517-AD517-AE517-AF517</f>
        <v>0</v>
      </c>
    </row>
    <row r="518" spans="1:33">
      <c r="A518" s="28">
        <v>418</v>
      </c>
      <c r="B518" s="48">
        <f>'Results'!B518</f>
        <v>0</v>
      </c>
      <c r="C518" s="34">
        <f>'Results'!C518</f>
        <v>0</v>
      </c>
      <c r="D518" s="54">
        <f>'Results'!D518</f>
        <v>0</v>
      </c>
      <c r="E518" s="54">
        <f>'Results'!E518</f>
        <v>0</v>
      </c>
      <c r="F518" s="55">
        <f>'Results'!F518</f>
        <v>0</v>
      </c>
      <c r="G518" s="34">
        <f>'Results'!G518</f>
        <v>0</v>
      </c>
      <c r="H518" s="54">
        <f>'Results'!H518</f>
        <v>0</v>
      </c>
      <c r="I518" s="54">
        <f>'Results'!I518</f>
        <v>0</v>
      </c>
      <c r="J518" s="55">
        <f>'Results'!J518</f>
        <v>0</v>
      </c>
      <c r="K518" s="56">
        <f>0.01*'11'!B$16*'Matrix'!D518*'Results'!E518</f>
        <v>0</v>
      </c>
      <c r="L518" s="33">
        <f>0.01*('11'!C$16-'935'!Y518)*'Results'!C518*'Matrix'!D518*('11'!B$16/('11'!B$16-'935'!X518))*'935'!Q518</f>
        <v>0</v>
      </c>
      <c r="M518" s="49">
        <f>0.01*('11'!B$16-'935'!X518)*'Results'!D518</f>
        <v>0</v>
      </c>
      <c r="N518" s="33">
        <f>0.01*'11'!B$16*'Matrix'!I518*'Matrix'!AQ518</f>
        <v>0</v>
      </c>
      <c r="O518" s="33">
        <f>0.01*('11'!B$16-'935'!X518)*'Matrix'!AV518</f>
        <v>0</v>
      </c>
      <c r="P518" s="49">
        <f>0.01*'Matrix'!AK518*'935'!U518</f>
        <v>0</v>
      </c>
      <c r="Q518" s="56">
        <f>K518+L518+M518</f>
        <v>0</v>
      </c>
      <c r="R518" s="32">
        <f>'935'!Z518</f>
        <v>0</v>
      </c>
      <c r="S518" s="57">
        <f>Q518-R518</f>
        <v>0</v>
      </c>
      <c r="T518" s="58">
        <f>IF(R518,Q518/R518-1,"")</f>
        <v>0</v>
      </c>
      <c r="U518" s="56">
        <f>N518+O518+P518</f>
        <v>0</v>
      </c>
      <c r="V518" s="32">
        <f>'935'!AA518</f>
        <v>0</v>
      </c>
      <c r="W518" s="57">
        <f>U518-V518</f>
        <v>0</v>
      </c>
      <c r="X518" s="58">
        <f>IF(V518,U518/V518-1,"")</f>
        <v>0</v>
      </c>
      <c r="Y518" s="56">
        <f>0.01*('11'!B$16-'935'!X518)*'Matrix'!AS518</f>
        <v>0</v>
      </c>
      <c r="Z518" s="33">
        <f>0.01*'11'!B$16*'Matrix'!D518*'Matrix'!CA518</f>
        <v>0</v>
      </c>
      <c r="AA518" s="33">
        <f>'Matrix'!D518*MAX('Matrix'!CI518,0-('Matrix'!CH518+IF('935'!Q518=0,0,(1-'935'!Y518/'11'!C$16)*'11'!B$16/('11'!B$16-'935'!X518)*IF('Matrix'!D518=0,1,'Matrix'!AW518/'Matrix'!D518)*'Matrix'!BE518)))*'11'!B$16*0.01*'DNO totals'!B$274/'DNO totals'!B$296</f>
        <v>0</v>
      </c>
      <c r="AB518" s="33">
        <f>'Matrix'!D518*'Charging rates'!B$106*'Matrix'!CF518</f>
        <v>0</v>
      </c>
      <c r="AC518" s="33">
        <f>'Matrix'!D518*MAX('Matrix'!CI518,0-('Matrix'!CH518+IF('935'!Q518=0,0,(1-'935'!Y518/'11'!C$16)*'11'!B$16/('11'!B$16-'935'!X518)*IF('Matrix'!D518=0,1,'Matrix'!AW518/'Matrix'!D518)*'Matrix'!BE518)))*'11'!B$16*0.01*'DNO totals'!B$284/'DNO totals'!B$296</f>
        <v>0</v>
      </c>
      <c r="AD518" s="33">
        <f>0.01*('Matrix'!AW518*'11'!B$16*'Matrix'!BH518+'Matrix'!D518*'Matrix'!BI518*'935'!Q518*('11'!C$16-'935'!Y518)*('11'!B$16/('11'!B$16-'935'!X518)))</f>
        <v>0</v>
      </c>
      <c r="AE518" s="33">
        <f>'Matrix'!D518*'Charging rates'!B$116*('Parameters'!B$21+'Matrix'!J518)*IF('DNO totals'!B$323&lt;0,1,'935'!S518)</f>
        <v>0</v>
      </c>
      <c r="AF518" s="33">
        <f>'Matrix'!D518*MAX('Matrix'!CI518,0-('Matrix'!CH518+IF('935'!Q518=0,0,(1-'935'!Y518/'11'!C$16)*'11'!B$16/('11'!B$16-'935'!X518)*IF('Matrix'!D518=0,1,'Matrix'!AW518/'Matrix'!D518)*'Matrix'!BE518)))*'11'!B$16*0.01*(1-('DNO totals'!B$284+'DNO totals'!B$274)/'DNO totals'!B$296)</f>
        <v>0</v>
      </c>
      <c r="AG518" s="49">
        <f>Q518-Y518-Z518-AA518-AB518-AC518-AD518-AE518-AF518</f>
        <v>0</v>
      </c>
    </row>
    <row r="519" spans="1:33">
      <c r="A519" s="28">
        <v>419</v>
      </c>
      <c r="B519" s="48">
        <f>'Results'!B519</f>
        <v>0</v>
      </c>
      <c r="C519" s="34">
        <f>'Results'!C519</f>
        <v>0</v>
      </c>
      <c r="D519" s="54">
        <f>'Results'!D519</f>
        <v>0</v>
      </c>
      <c r="E519" s="54">
        <f>'Results'!E519</f>
        <v>0</v>
      </c>
      <c r="F519" s="55">
        <f>'Results'!F519</f>
        <v>0</v>
      </c>
      <c r="G519" s="34">
        <f>'Results'!G519</f>
        <v>0</v>
      </c>
      <c r="H519" s="54">
        <f>'Results'!H519</f>
        <v>0</v>
      </c>
      <c r="I519" s="54">
        <f>'Results'!I519</f>
        <v>0</v>
      </c>
      <c r="J519" s="55">
        <f>'Results'!J519</f>
        <v>0</v>
      </c>
      <c r="K519" s="56">
        <f>0.01*'11'!B$16*'Matrix'!D519*'Results'!E519</f>
        <v>0</v>
      </c>
      <c r="L519" s="33">
        <f>0.01*('11'!C$16-'935'!Y519)*'Results'!C519*'Matrix'!D519*('11'!B$16/('11'!B$16-'935'!X519))*'935'!Q519</f>
        <v>0</v>
      </c>
      <c r="M519" s="49">
        <f>0.01*('11'!B$16-'935'!X519)*'Results'!D519</f>
        <v>0</v>
      </c>
      <c r="N519" s="33">
        <f>0.01*'11'!B$16*'Matrix'!I519*'Matrix'!AQ519</f>
        <v>0</v>
      </c>
      <c r="O519" s="33">
        <f>0.01*('11'!B$16-'935'!X519)*'Matrix'!AV519</f>
        <v>0</v>
      </c>
      <c r="P519" s="49">
        <f>0.01*'Matrix'!AK519*'935'!U519</f>
        <v>0</v>
      </c>
      <c r="Q519" s="56">
        <f>K519+L519+M519</f>
        <v>0</v>
      </c>
      <c r="R519" s="32">
        <f>'935'!Z519</f>
        <v>0</v>
      </c>
      <c r="S519" s="57">
        <f>Q519-R519</f>
        <v>0</v>
      </c>
      <c r="T519" s="58">
        <f>IF(R519,Q519/R519-1,"")</f>
        <v>0</v>
      </c>
      <c r="U519" s="56">
        <f>N519+O519+P519</f>
        <v>0</v>
      </c>
      <c r="V519" s="32">
        <f>'935'!AA519</f>
        <v>0</v>
      </c>
      <c r="W519" s="57">
        <f>U519-V519</f>
        <v>0</v>
      </c>
      <c r="X519" s="58">
        <f>IF(V519,U519/V519-1,"")</f>
        <v>0</v>
      </c>
      <c r="Y519" s="56">
        <f>0.01*('11'!B$16-'935'!X519)*'Matrix'!AS519</f>
        <v>0</v>
      </c>
      <c r="Z519" s="33">
        <f>0.01*'11'!B$16*'Matrix'!D519*'Matrix'!CA519</f>
        <v>0</v>
      </c>
      <c r="AA519" s="33">
        <f>'Matrix'!D519*MAX('Matrix'!CI519,0-('Matrix'!CH519+IF('935'!Q519=0,0,(1-'935'!Y519/'11'!C$16)*'11'!B$16/('11'!B$16-'935'!X519)*IF('Matrix'!D519=0,1,'Matrix'!AW519/'Matrix'!D519)*'Matrix'!BE519)))*'11'!B$16*0.01*'DNO totals'!B$274/'DNO totals'!B$296</f>
        <v>0</v>
      </c>
      <c r="AB519" s="33">
        <f>'Matrix'!D519*'Charging rates'!B$106*'Matrix'!CF519</f>
        <v>0</v>
      </c>
      <c r="AC519" s="33">
        <f>'Matrix'!D519*MAX('Matrix'!CI519,0-('Matrix'!CH519+IF('935'!Q519=0,0,(1-'935'!Y519/'11'!C$16)*'11'!B$16/('11'!B$16-'935'!X519)*IF('Matrix'!D519=0,1,'Matrix'!AW519/'Matrix'!D519)*'Matrix'!BE519)))*'11'!B$16*0.01*'DNO totals'!B$284/'DNO totals'!B$296</f>
        <v>0</v>
      </c>
      <c r="AD519" s="33">
        <f>0.01*('Matrix'!AW519*'11'!B$16*'Matrix'!BH519+'Matrix'!D519*'Matrix'!BI519*'935'!Q519*('11'!C$16-'935'!Y519)*('11'!B$16/('11'!B$16-'935'!X519)))</f>
        <v>0</v>
      </c>
      <c r="AE519" s="33">
        <f>'Matrix'!D519*'Charging rates'!B$116*('Parameters'!B$21+'Matrix'!J519)*IF('DNO totals'!B$323&lt;0,1,'935'!S519)</f>
        <v>0</v>
      </c>
      <c r="AF519" s="33">
        <f>'Matrix'!D519*MAX('Matrix'!CI519,0-('Matrix'!CH519+IF('935'!Q519=0,0,(1-'935'!Y519/'11'!C$16)*'11'!B$16/('11'!B$16-'935'!X519)*IF('Matrix'!D519=0,1,'Matrix'!AW519/'Matrix'!D519)*'Matrix'!BE519)))*'11'!B$16*0.01*(1-('DNO totals'!B$284+'DNO totals'!B$274)/'DNO totals'!B$296)</f>
        <v>0</v>
      </c>
      <c r="AG519" s="49">
        <f>Q519-Y519-Z519-AA519-AB519-AC519-AD519-AE519-AF519</f>
        <v>0</v>
      </c>
    </row>
    <row r="520" spans="1:33">
      <c r="A520" s="28">
        <v>420</v>
      </c>
      <c r="B520" s="48">
        <f>'Results'!B520</f>
        <v>0</v>
      </c>
      <c r="C520" s="34">
        <f>'Results'!C520</f>
        <v>0</v>
      </c>
      <c r="D520" s="54">
        <f>'Results'!D520</f>
        <v>0</v>
      </c>
      <c r="E520" s="54">
        <f>'Results'!E520</f>
        <v>0</v>
      </c>
      <c r="F520" s="55">
        <f>'Results'!F520</f>
        <v>0</v>
      </c>
      <c r="G520" s="34">
        <f>'Results'!G520</f>
        <v>0</v>
      </c>
      <c r="H520" s="54">
        <f>'Results'!H520</f>
        <v>0</v>
      </c>
      <c r="I520" s="54">
        <f>'Results'!I520</f>
        <v>0</v>
      </c>
      <c r="J520" s="55">
        <f>'Results'!J520</f>
        <v>0</v>
      </c>
      <c r="K520" s="56">
        <f>0.01*'11'!B$16*'Matrix'!D520*'Results'!E520</f>
        <v>0</v>
      </c>
      <c r="L520" s="33">
        <f>0.01*('11'!C$16-'935'!Y520)*'Results'!C520*'Matrix'!D520*('11'!B$16/('11'!B$16-'935'!X520))*'935'!Q520</f>
        <v>0</v>
      </c>
      <c r="M520" s="49">
        <f>0.01*('11'!B$16-'935'!X520)*'Results'!D520</f>
        <v>0</v>
      </c>
      <c r="N520" s="33">
        <f>0.01*'11'!B$16*'Matrix'!I520*'Matrix'!AQ520</f>
        <v>0</v>
      </c>
      <c r="O520" s="33">
        <f>0.01*('11'!B$16-'935'!X520)*'Matrix'!AV520</f>
        <v>0</v>
      </c>
      <c r="P520" s="49">
        <f>0.01*'Matrix'!AK520*'935'!U520</f>
        <v>0</v>
      </c>
      <c r="Q520" s="56">
        <f>K520+L520+M520</f>
        <v>0</v>
      </c>
      <c r="R520" s="32">
        <f>'935'!Z520</f>
        <v>0</v>
      </c>
      <c r="S520" s="57">
        <f>Q520-R520</f>
        <v>0</v>
      </c>
      <c r="T520" s="58">
        <f>IF(R520,Q520/R520-1,"")</f>
        <v>0</v>
      </c>
      <c r="U520" s="56">
        <f>N520+O520+P520</f>
        <v>0</v>
      </c>
      <c r="V520" s="32">
        <f>'935'!AA520</f>
        <v>0</v>
      </c>
      <c r="W520" s="57">
        <f>U520-V520</f>
        <v>0</v>
      </c>
      <c r="X520" s="58">
        <f>IF(V520,U520/V520-1,"")</f>
        <v>0</v>
      </c>
      <c r="Y520" s="56">
        <f>0.01*('11'!B$16-'935'!X520)*'Matrix'!AS520</f>
        <v>0</v>
      </c>
      <c r="Z520" s="33">
        <f>0.01*'11'!B$16*'Matrix'!D520*'Matrix'!CA520</f>
        <v>0</v>
      </c>
      <c r="AA520" s="33">
        <f>'Matrix'!D520*MAX('Matrix'!CI520,0-('Matrix'!CH520+IF('935'!Q520=0,0,(1-'935'!Y520/'11'!C$16)*'11'!B$16/('11'!B$16-'935'!X520)*IF('Matrix'!D520=0,1,'Matrix'!AW520/'Matrix'!D520)*'Matrix'!BE520)))*'11'!B$16*0.01*'DNO totals'!B$274/'DNO totals'!B$296</f>
        <v>0</v>
      </c>
      <c r="AB520" s="33">
        <f>'Matrix'!D520*'Charging rates'!B$106*'Matrix'!CF520</f>
        <v>0</v>
      </c>
      <c r="AC520" s="33">
        <f>'Matrix'!D520*MAX('Matrix'!CI520,0-('Matrix'!CH520+IF('935'!Q520=0,0,(1-'935'!Y520/'11'!C$16)*'11'!B$16/('11'!B$16-'935'!X520)*IF('Matrix'!D520=0,1,'Matrix'!AW520/'Matrix'!D520)*'Matrix'!BE520)))*'11'!B$16*0.01*'DNO totals'!B$284/'DNO totals'!B$296</f>
        <v>0</v>
      </c>
      <c r="AD520" s="33">
        <f>0.01*('Matrix'!AW520*'11'!B$16*'Matrix'!BH520+'Matrix'!D520*'Matrix'!BI520*'935'!Q520*('11'!C$16-'935'!Y520)*('11'!B$16/('11'!B$16-'935'!X520)))</f>
        <v>0</v>
      </c>
      <c r="AE520" s="33">
        <f>'Matrix'!D520*'Charging rates'!B$116*('Parameters'!B$21+'Matrix'!J520)*IF('DNO totals'!B$323&lt;0,1,'935'!S520)</f>
        <v>0</v>
      </c>
      <c r="AF520" s="33">
        <f>'Matrix'!D520*MAX('Matrix'!CI520,0-('Matrix'!CH520+IF('935'!Q520=0,0,(1-'935'!Y520/'11'!C$16)*'11'!B$16/('11'!B$16-'935'!X520)*IF('Matrix'!D520=0,1,'Matrix'!AW520/'Matrix'!D520)*'Matrix'!BE520)))*'11'!B$16*0.01*(1-('DNO totals'!B$284+'DNO totals'!B$274)/'DNO totals'!B$296)</f>
        <v>0</v>
      </c>
      <c r="AG520" s="49">
        <f>Q520-Y520-Z520-AA520-AB520-AC520-AD520-AE520-AF520</f>
        <v>0</v>
      </c>
    </row>
    <row r="521" spans="1:33">
      <c r="A521" s="28">
        <v>421</v>
      </c>
      <c r="B521" s="48">
        <f>'Results'!B521</f>
        <v>0</v>
      </c>
      <c r="C521" s="34">
        <f>'Results'!C521</f>
        <v>0</v>
      </c>
      <c r="D521" s="54">
        <f>'Results'!D521</f>
        <v>0</v>
      </c>
      <c r="E521" s="54">
        <f>'Results'!E521</f>
        <v>0</v>
      </c>
      <c r="F521" s="55">
        <f>'Results'!F521</f>
        <v>0</v>
      </c>
      <c r="G521" s="34">
        <f>'Results'!G521</f>
        <v>0</v>
      </c>
      <c r="H521" s="54">
        <f>'Results'!H521</f>
        <v>0</v>
      </c>
      <c r="I521" s="54">
        <f>'Results'!I521</f>
        <v>0</v>
      </c>
      <c r="J521" s="55">
        <f>'Results'!J521</f>
        <v>0</v>
      </c>
      <c r="K521" s="56">
        <f>0.01*'11'!B$16*'Matrix'!D521*'Results'!E521</f>
        <v>0</v>
      </c>
      <c r="L521" s="33">
        <f>0.01*('11'!C$16-'935'!Y521)*'Results'!C521*'Matrix'!D521*('11'!B$16/('11'!B$16-'935'!X521))*'935'!Q521</f>
        <v>0</v>
      </c>
      <c r="M521" s="49">
        <f>0.01*('11'!B$16-'935'!X521)*'Results'!D521</f>
        <v>0</v>
      </c>
      <c r="N521" s="33">
        <f>0.01*'11'!B$16*'Matrix'!I521*'Matrix'!AQ521</f>
        <v>0</v>
      </c>
      <c r="O521" s="33">
        <f>0.01*('11'!B$16-'935'!X521)*'Matrix'!AV521</f>
        <v>0</v>
      </c>
      <c r="P521" s="49">
        <f>0.01*'Matrix'!AK521*'935'!U521</f>
        <v>0</v>
      </c>
      <c r="Q521" s="56">
        <f>K521+L521+M521</f>
        <v>0</v>
      </c>
      <c r="R521" s="32">
        <f>'935'!Z521</f>
        <v>0</v>
      </c>
      <c r="S521" s="57">
        <f>Q521-R521</f>
        <v>0</v>
      </c>
      <c r="T521" s="58">
        <f>IF(R521,Q521/R521-1,"")</f>
        <v>0</v>
      </c>
      <c r="U521" s="56">
        <f>N521+O521+P521</f>
        <v>0</v>
      </c>
      <c r="V521" s="32">
        <f>'935'!AA521</f>
        <v>0</v>
      </c>
      <c r="W521" s="57">
        <f>U521-V521</f>
        <v>0</v>
      </c>
      <c r="X521" s="58">
        <f>IF(V521,U521/V521-1,"")</f>
        <v>0</v>
      </c>
      <c r="Y521" s="56">
        <f>0.01*('11'!B$16-'935'!X521)*'Matrix'!AS521</f>
        <v>0</v>
      </c>
      <c r="Z521" s="33">
        <f>0.01*'11'!B$16*'Matrix'!D521*'Matrix'!CA521</f>
        <v>0</v>
      </c>
      <c r="AA521" s="33">
        <f>'Matrix'!D521*MAX('Matrix'!CI521,0-('Matrix'!CH521+IF('935'!Q521=0,0,(1-'935'!Y521/'11'!C$16)*'11'!B$16/('11'!B$16-'935'!X521)*IF('Matrix'!D521=0,1,'Matrix'!AW521/'Matrix'!D521)*'Matrix'!BE521)))*'11'!B$16*0.01*'DNO totals'!B$274/'DNO totals'!B$296</f>
        <v>0</v>
      </c>
      <c r="AB521" s="33">
        <f>'Matrix'!D521*'Charging rates'!B$106*'Matrix'!CF521</f>
        <v>0</v>
      </c>
      <c r="AC521" s="33">
        <f>'Matrix'!D521*MAX('Matrix'!CI521,0-('Matrix'!CH521+IF('935'!Q521=0,0,(1-'935'!Y521/'11'!C$16)*'11'!B$16/('11'!B$16-'935'!X521)*IF('Matrix'!D521=0,1,'Matrix'!AW521/'Matrix'!D521)*'Matrix'!BE521)))*'11'!B$16*0.01*'DNO totals'!B$284/'DNO totals'!B$296</f>
        <v>0</v>
      </c>
      <c r="AD521" s="33">
        <f>0.01*('Matrix'!AW521*'11'!B$16*'Matrix'!BH521+'Matrix'!D521*'Matrix'!BI521*'935'!Q521*('11'!C$16-'935'!Y521)*('11'!B$16/('11'!B$16-'935'!X521)))</f>
        <v>0</v>
      </c>
      <c r="AE521" s="33">
        <f>'Matrix'!D521*'Charging rates'!B$116*('Parameters'!B$21+'Matrix'!J521)*IF('DNO totals'!B$323&lt;0,1,'935'!S521)</f>
        <v>0</v>
      </c>
      <c r="AF521" s="33">
        <f>'Matrix'!D521*MAX('Matrix'!CI521,0-('Matrix'!CH521+IF('935'!Q521=0,0,(1-'935'!Y521/'11'!C$16)*'11'!B$16/('11'!B$16-'935'!X521)*IF('Matrix'!D521=0,1,'Matrix'!AW521/'Matrix'!D521)*'Matrix'!BE521)))*'11'!B$16*0.01*(1-('DNO totals'!B$284+'DNO totals'!B$274)/'DNO totals'!B$296)</f>
        <v>0</v>
      </c>
      <c r="AG521" s="49">
        <f>Q521-Y521-Z521-AA521-AB521-AC521-AD521-AE521-AF521</f>
        <v>0</v>
      </c>
    </row>
    <row r="522" spans="1:33">
      <c r="A522" s="28">
        <v>422</v>
      </c>
      <c r="B522" s="48">
        <f>'Results'!B522</f>
        <v>0</v>
      </c>
      <c r="C522" s="34">
        <f>'Results'!C522</f>
        <v>0</v>
      </c>
      <c r="D522" s="54">
        <f>'Results'!D522</f>
        <v>0</v>
      </c>
      <c r="E522" s="54">
        <f>'Results'!E522</f>
        <v>0</v>
      </c>
      <c r="F522" s="55">
        <f>'Results'!F522</f>
        <v>0</v>
      </c>
      <c r="G522" s="34">
        <f>'Results'!G522</f>
        <v>0</v>
      </c>
      <c r="H522" s="54">
        <f>'Results'!H522</f>
        <v>0</v>
      </c>
      <c r="I522" s="54">
        <f>'Results'!I522</f>
        <v>0</v>
      </c>
      <c r="J522" s="55">
        <f>'Results'!J522</f>
        <v>0</v>
      </c>
      <c r="K522" s="56">
        <f>0.01*'11'!B$16*'Matrix'!D522*'Results'!E522</f>
        <v>0</v>
      </c>
      <c r="L522" s="33">
        <f>0.01*('11'!C$16-'935'!Y522)*'Results'!C522*'Matrix'!D522*('11'!B$16/('11'!B$16-'935'!X522))*'935'!Q522</f>
        <v>0</v>
      </c>
      <c r="M522" s="49">
        <f>0.01*('11'!B$16-'935'!X522)*'Results'!D522</f>
        <v>0</v>
      </c>
      <c r="N522" s="33">
        <f>0.01*'11'!B$16*'Matrix'!I522*'Matrix'!AQ522</f>
        <v>0</v>
      </c>
      <c r="O522" s="33">
        <f>0.01*('11'!B$16-'935'!X522)*'Matrix'!AV522</f>
        <v>0</v>
      </c>
      <c r="P522" s="49">
        <f>0.01*'Matrix'!AK522*'935'!U522</f>
        <v>0</v>
      </c>
      <c r="Q522" s="56">
        <f>K522+L522+M522</f>
        <v>0</v>
      </c>
      <c r="R522" s="32">
        <f>'935'!Z522</f>
        <v>0</v>
      </c>
      <c r="S522" s="57">
        <f>Q522-R522</f>
        <v>0</v>
      </c>
      <c r="T522" s="58">
        <f>IF(R522,Q522/R522-1,"")</f>
        <v>0</v>
      </c>
      <c r="U522" s="56">
        <f>N522+O522+P522</f>
        <v>0</v>
      </c>
      <c r="V522" s="32">
        <f>'935'!AA522</f>
        <v>0</v>
      </c>
      <c r="W522" s="57">
        <f>U522-V522</f>
        <v>0</v>
      </c>
      <c r="X522" s="58">
        <f>IF(V522,U522/V522-1,"")</f>
        <v>0</v>
      </c>
      <c r="Y522" s="56">
        <f>0.01*('11'!B$16-'935'!X522)*'Matrix'!AS522</f>
        <v>0</v>
      </c>
      <c r="Z522" s="33">
        <f>0.01*'11'!B$16*'Matrix'!D522*'Matrix'!CA522</f>
        <v>0</v>
      </c>
      <c r="AA522" s="33">
        <f>'Matrix'!D522*MAX('Matrix'!CI522,0-('Matrix'!CH522+IF('935'!Q522=0,0,(1-'935'!Y522/'11'!C$16)*'11'!B$16/('11'!B$16-'935'!X522)*IF('Matrix'!D522=0,1,'Matrix'!AW522/'Matrix'!D522)*'Matrix'!BE522)))*'11'!B$16*0.01*'DNO totals'!B$274/'DNO totals'!B$296</f>
        <v>0</v>
      </c>
      <c r="AB522" s="33">
        <f>'Matrix'!D522*'Charging rates'!B$106*'Matrix'!CF522</f>
        <v>0</v>
      </c>
      <c r="AC522" s="33">
        <f>'Matrix'!D522*MAX('Matrix'!CI522,0-('Matrix'!CH522+IF('935'!Q522=0,0,(1-'935'!Y522/'11'!C$16)*'11'!B$16/('11'!B$16-'935'!X522)*IF('Matrix'!D522=0,1,'Matrix'!AW522/'Matrix'!D522)*'Matrix'!BE522)))*'11'!B$16*0.01*'DNO totals'!B$284/'DNO totals'!B$296</f>
        <v>0</v>
      </c>
      <c r="AD522" s="33">
        <f>0.01*('Matrix'!AW522*'11'!B$16*'Matrix'!BH522+'Matrix'!D522*'Matrix'!BI522*'935'!Q522*('11'!C$16-'935'!Y522)*('11'!B$16/('11'!B$16-'935'!X522)))</f>
        <v>0</v>
      </c>
      <c r="AE522" s="33">
        <f>'Matrix'!D522*'Charging rates'!B$116*('Parameters'!B$21+'Matrix'!J522)*IF('DNO totals'!B$323&lt;0,1,'935'!S522)</f>
        <v>0</v>
      </c>
      <c r="AF522" s="33">
        <f>'Matrix'!D522*MAX('Matrix'!CI522,0-('Matrix'!CH522+IF('935'!Q522=0,0,(1-'935'!Y522/'11'!C$16)*'11'!B$16/('11'!B$16-'935'!X522)*IF('Matrix'!D522=0,1,'Matrix'!AW522/'Matrix'!D522)*'Matrix'!BE522)))*'11'!B$16*0.01*(1-('DNO totals'!B$284+'DNO totals'!B$274)/'DNO totals'!B$296)</f>
        <v>0</v>
      </c>
      <c r="AG522" s="49">
        <f>Q522-Y522-Z522-AA522-AB522-AC522-AD522-AE522-AF522</f>
        <v>0</v>
      </c>
    </row>
    <row r="523" spans="1:33">
      <c r="A523" s="28">
        <v>423</v>
      </c>
      <c r="B523" s="48">
        <f>'Results'!B523</f>
        <v>0</v>
      </c>
      <c r="C523" s="34">
        <f>'Results'!C523</f>
        <v>0</v>
      </c>
      <c r="D523" s="54">
        <f>'Results'!D523</f>
        <v>0</v>
      </c>
      <c r="E523" s="54">
        <f>'Results'!E523</f>
        <v>0</v>
      </c>
      <c r="F523" s="55">
        <f>'Results'!F523</f>
        <v>0</v>
      </c>
      <c r="G523" s="34">
        <f>'Results'!G523</f>
        <v>0</v>
      </c>
      <c r="H523" s="54">
        <f>'Results'!H523</f>
        <v>0</v>
      </c>
      <c r="I523" s="54">
        <f>'Results'!I523</f>
        <v>0</v>
      </c>
      <c r="J523" s="55">
        <f>'Results'!J523</f>
        <v>0</v>
      </c>
      <c r="K523" s="56">
        <f>0.01*'11'!B$16*'Matrix'!D523*'Results'!E523</f>
        <v>0</v>
      </c>
      <c r="L523" s="33">
        <f>0.01*('11'!C$16-'935'!Y523)*'Results'!C523*'Matrix'!D523*('11'!B$16/('11'!B$16-'935'!X523))*'935'!Q523</f>
        <v>0</v>
      </c>
      <c r="M523" s="49">
        <f>0.01*('11'!B$16-'935'!X523)*'Results'!D523</f>
        <v>0</v>
      </c>
      <c r="N523" s="33">
        <f>0.01*'11'!B$16*'Matrix'!I523*'Matrix'!AQ523</f>
        <v>0</v>
      </c>
      <c r="O523" s="33">
        <f>0.01*('11'!B$16-'935'!X523)*'Matrix'!AV523</f>
        <v>0</v>
      </c>
      <c r="P523" s="49">
        <f>0.01*'Matrix'!AK523*'935'!U523</f>
        <v>0</v>
      </c>
      <c r="Q523" s="56">
        <f>K523+L523+M523</f>
        <v>0</v>
      </c>
      <c r="R523" s="32">
        <f>'935'!Z523</f>
        <v>0</v>
      </c>
      <c r="S523" s="57">
        <f>Q523-R523</f>
        <v>0</v>
      </c>
      <c r="T523" s="58">
        <f>IF(R523,Q523/R523-1,"")</f>
        <v>0</v>
      </c>
      <c r="U523" s="56">
        <f>N523+O523+P523</f>
        <v>0</v>
      </c>
      <c r="V523" s="32">
        <f>'935'!AA523</f>
        <v>0</v>
      </c>
      <c r="W523" s="57">
        <f>U523-V523</f>
        <v>0</v>
      </c>
      <c r="X523" s="58">
        <f>IF(V523,U523/V523-1,"")</f>
        <v>0</v>
      </c>
      <c r="Y523" s="56">
        <f>0.01*('11'!B$16-'935'!X523)*'Matrix'!AS523</f>
        <v>0</v>
      </c>
      <c r="Z523" s="33">
        <f>0.01*'11'!B$16*'Matrix'!D523*'Matrix'!CA523</f>
        <v>0</v>
      </c>
      <c r="AA523" s="33">
        <f>'Matrix'!D523*MAX('Matrix'!CI523,0-('Matrix'!CH523+IF('935'!Q523=0,0,(1-'935'!Y523/'11'!C$16)*'11'!B$16/('11'!B$16-'935'!X523)*IF('Matrix'!D523=0,1,'Matrix'!AW523/'Matrix'!D523)*'Matrix'!BE523)))*'11'!B$16*0.01*'DNO totals'!B$274/'DNO totals'!B$296</f>
        <v>0</v>
      </c>
      <c r="AB523" s="33">
        <f>'Matrix'!D523*'Charging rates'!B$106*'Matrix'!CF523</f>
        <v>0</v>
      </c>
      <c r="AC523" s="33">
        <f>'Matrix'!D523*MAX('Matrix'!CI523,0-('Matrix'!CH523+IF('935'!Q523=0,0,(1-'935'!Y523/'11'!C$16)*'11'!B$16/('11'!B$16-'935'!X523)*IF('Matrix'!D523=0,1,'Matrix'!AW523/'Matrix'!D523)*'Matrix'!BE523)))*'11'!B$16*0.01*'DNO totals'!B$284/'DNO totals'!B$296</f>
        <v>0</v>
      </c>
      <c r="AD523" s="33">
        <f>0.01*('Matrix'!AW523*'11'!B$16*'Matrix'!BH523+'Matrix'!D523*'Matrix'!BI523*'935'!Q523*('11'!C$16-'935'!Y523)*('11'!B$16/('11'!B$16-'935'!X523)))</f>
        <v>0</v>
      </c>
      <c r="AE523" s="33">
        <f>'Matrix'!D523*'Charging rates'!B$116*('Parameters'!B$21+'Matrix'!J523)*IF('DNO totals'!B$323&lt;0,1,'935'!S523)</f>
        <v>0</v>
      </c>
      <c r="AF523" s="33">
        <f>'Matrix'!D523*MAX('Matrix'!CI523,0-('Matrix'!CH523+IF('935'!Q523=0,0,(1-'935'!Y523/'11'!C$16)*'11'!B$16/('11'!B$16-'935'!X523)*IF('Matrix'!D523=0,1,'Matrix'!AW523/'Matrix'!D523)*'Matrix'!BE523)))*'11'!B$16*0.01*(1-('DNO totals'!B$284+'DNO totals'!B$274)/'DNO totals'!B$296)</f>
        <v>0</v>
      </c>
      <c r="AG523" s="49">
        <f>Q523-Y523-Z523-AA523-AB523-AC523-AD523-AE523-AF523</f>
        <v>0</v>
      </c>
    </row>
    <row r="524" spans="1:33">
      <c r="A524" s="28">
        <v>424</v>
      </c>
      <c r="B524" s="48">
        <f>'Results'!B524</f>
        <v>0</v>
      </c>
      <c r="C524" s="34">
        <f>'Results'!C524</f>
        <v>0</v>
      </c>
      <c r="D524" s="54">
        <f>'Results'!D524</f>
        <v>0</v>
      </c>
      <c r="E524" s="54">
        <f>'Results'!E524</f>
        <v>0</v>
      </c>
      <c r="F524" s="55">
        <f>'Results'!F524</f>
        <v>0</v>
      </c>
      <c r="G524" s="34">
        <f>'Results'!G524</f>
        <v>0</v>
      </c>
      <c r="H524" s="54">
        <f>'Results'!H524</f>
        <v>0</v>
      </c>
      <c r="I524" s="54">
        <f>'Results'!I524</f>
        <v>0</v>
      </c>
      <c r="J524" s="55">
        <f>'Results'!J524</f>
        <v>0</v>
      </c>
      <c r="K524" s="56">
        <f>0.01*'11'!B$16*'Matrix'!D524*'Results'!E524</f>
        <v>0</v>
      </c>
      <c r="L524" s="33">
        <f>0.01*('11'!C$16-'935'!Y524)*'Results'!C524*'Matrix'!D524*('11'!B$16/('11'!B$16-'935'!X524))*'935'!Q524</f>
        <v>0</v>
      </c>
      <c r="M524" s="49">
        <f>0.01*('11'!B$16-'935'!X524)*'Results'!D524</f>
        <v>0</v>
      </c>
      <c r="N524" s="33">
        <f>0.01*'11'!B$16*'Matrix'!I524*'Matrix'!AQ524</f>
        <v>0</v>
      </c>
      <c r="O524" s="33">
        <f>0.01*('11'!B$16-'935'!X524)*'Matrix'!AV524</f>
        <v>0</v>
      </c>
      <c r="P524" s="49">
        <f>0.01*'Matrix'!AK524*'935'!U524</f>
        <v>0</v>
      </c>
      <c r="Q524" s="56">
        <f>K524+L524+M524</f>
        <v>0</v>
      </c>
      <c r="R524" s="32">
        <f>'935'!Z524</f>
        <v>0</v>
      </c>
      <c r="S524" s="57">
        <f>Q524-R524</f>
        <v>0</v>
      </c>
      <c r="T524" s="58">
        <f>IF(R524,Q524/R524-1,"")</f>
        <v>0</v>
      </c>
      <c r="U524" s="56">
        <f>N524+O524+P524</f>
        <v>0</v>
      </c>
      <c r="V524" s="32">
        <f>'935'!AA524</f>
        <v>0</v>
      </c>
      <c r="W524" s="57">
        <f>U524-V524</f>
        <v>0</v>
      </c>
      <c r="X524" s="58">
        <f>IF(V524,U524/V524-1,"")</f>
        <v>0</v>
      </c>
      <c r="Y524" s="56">
        <f>0.01*('11'!B$16-'935'!X524)*'Matrix'!AS524</f>
        <v>0</v>
      </c>
      <c r="Z524" s="33">
        <f>0.01*'11'!B$16*'Matrix'!D524*'Matrix'!CA524</f>
        <v>0</v>
      </c>
      <c r="AA524" s="33">
        <f>'Matrix'!D524*MAX('Matrix'!CI524,0-('Matrix'!CH524+IF('935'!Q524=0,0,(1-'935'!Y524/'11'!C$16)*'11'!B$16/('11'!B$16-'935'!X524)*IF('Matrix'!D524=0,1,'Matrix'!AW524/'Matrix'!D524)*'Matrix'!BE524)))*'11'!B$16*0.01*'DNO totals'!B$274/'DNO totals'!B$296</f>
        <v>0</v>
      </c>
      <c r="AB524" s="33">
        <f>'Matrix'!D524*'Charging rates'!B$106*'Matrix'!CF524</f>
        <v>0</v>
      </c>
      <c r="AC524" s="33">
        <f>'Matrix'!D524*MAX('Matrix'!CI524,0-('Matrix'!CH524+IF('935'!Q524=0,0,(1-'935'!Y524/'11'!C$16)*'11'!B$16/('11'!B$16-'935'!X524)*IF('Matrix'!D524=0,1,'Matrix'!AW524/'Matrix'!D524)*'Matrix'!BE524)))*'11'!B$16*0.01*'DNO totals'!B$284/'DNO totals'!B$296</f>
        <v>0</v>
      </c>
      <c r="AD524" s="33">
        <f>0.01*('Matrix'!AW524*'11'!B$16*'Matrix'!BH524+'Matrix'!D524*'Matrix'!BI524*'935'!Q524*('11'!C$16-'935'!Y524)*('11'!B$16/('11'!B$16-'935'!X524)))</f>
        <v>0</v>
      </c>
      <c r="AE524" s="33">
        <f>'Matrix'!D524*'Charging rates'!B$116*('Parameters'!B$21+'Matrix'!J524)*IF('DNO totals'!B$323&lt;0,1,'935'!S524)</f>
        <v>0</v>
      </c>
      <c r="AF524" s="33">
        <f>'Matrix'!D524*MAX('Matrix'!CI524,0-('Matrix'!CH524+IF('935'!Q524=0,0,(1-'935'!Y524/'11'!C$16)*'11'!B$16/('11'!B$16-'935'!X524)*IF('Matrix'!D524=0,1,'Matrix'!AW524/'Matrix'!D524)*'Matrix'!BE524)))*'11'!B$16*0.01*(1-('DNO totals'!B$284+'DNO totals'!B$274)/'DNO totals'!B$296)</f>
        <v>0</v>
      </c>
      <c r="AG524" s="49">
        <f>Q524-Y524-Z524-AA524-AB524-AC524-AD524-AE524-AF524</f>
        <v>0</v>
      </c>
    </row>
    <row r="525" spans="1:33">
      <c r="A525" s="28">
        <v>425</v>
      </c>
      <c r="B525" s="48">
        <f>'Results'!B525</f>
        <v>0</v>
      </c>
      <c r="C525" s="34">
        <f>'Results'!C525</f>
        <v>0</v>
      </c>
      <c r="D525" s="54">
        <f>'Results'!D525</f>
        <v>0</v>
      </c>
      <c r="E525" s="54">
        <f>'Results'!E525</f>
        <v>0</v>
      </c>
      <c r="F525" s="55">
        <f>'Results'!F525</f>
        <v>0</v>
      </c>
      <c r="G525" s="34">
        <f>'Results'!G525</f>
        <v>0</v>
      </c>
      <c r="H525" s="54">
        <f>'Results'!H525</f>
        <v>0</v>
      </c>
      <c r="I525" s="54">
        <f>'Results'!I525</f>
        <v>0</v>
      </c>
      <c r="J525" s="55">
        <f>'Results'!J525</f>
        <v>0</v>
      </c>
      <c r="K525" s="56">
        <f>0.01*'11'!B$16*'Matrix'!D525*'Results'!E525</f>
        <v>0</v>
      </c>
      <c r="L525" s="33">
        <f>0.01*('11'!C$16-'935'!Y525)*'Results'!C525*'Matrix'!D525*('11'!B$16/('11'!B$16-'935'!X525))*'935'!Q525</f>
        <v>0</v>
      </c>
      <c r="M525" s="49">
        <f>0.01*('11'!B$16-'935'!X525)*'Results'!D525</f>
        <v>0</v>
      </c>
      <c r="N525" s="33">
        <f>0.01*'11'!B$16*'Matrix'!I525*'Matrix'!AQ525</f>
        <v>0</v>
      </c>
      <c r="O525" s="33">
        <f>0.01*('11'!B$16-'935'!X525)*'Matrix'!AV525</f>
        <v>0</v>
      </c>
      <c r="P525" s="49">
        <f>0.01*'Matrix'!AK525*'935'!U525</f>
        <v>0</v>
      </c>
      <c r="Q525" s="56">
        <f>K525+L525+M525</f>
        <v>0</v>
      </c>
      <c r="R525" s="32">
        <f>'935'!Z525</f>
        <v>0</v>
      </c>
      <c r="S525" s="57">
        <f>Q525-R525</f>
        <v>0</v>
      </c>
      <c r="T525" s="58">
        <f>IF(R525,Q525/R525-1,"")</f>
        <v>0</v>
      </c>
      <c r="U525" s="56">
        <f>N525+O525+P525</f>
        <v>0</v>
      </c>
      <c r="V525" s="32">
        <f>'935'!AA525</f>
        <v>0</v>
      </c>
      <c r="W525" s="57">
        <f>U525-V525</f>
        <v>0</v>
      </c>
      <c r="X525" s="58">
        <f>IF(V525,U525/V525-1,"")</f>
        <v>0</v>
      </c>
      <c r="Y525" s="56">
        <f>0.01*('11'!B$16-'935'!X525)*'Matrix'!AS525</f>
        <v>0</v>
      </c>
      <c r="Z525" s="33">
        <f>0.01*'11'!B$16*'Matrix'!D525*'Matrix'!CA525</f>
        <v>0</v>
      </c>
      <c r="AA525" s="33">
        <f>'Matrix'!D525*MAX('Matrix'!CI525,0-('Matrix'!CH525+IF('935'!Q525=0,0,(1-'935'!Y525/'11'!C$16)*'11'!B$16/('11'!B$16-'935'!X525)*IF('Matrix'!D525=0,1,'Matrix'!AW525/'Matrix'!D525)*'Matrix'!BE525)))*'11'!B$16*0.01*'DNO totals'!B$274/'DNO totals'!B$296</f>
        <v>0</v>
      </c>
      <c r="AB525" s="33">
        <f>'Matrix'!D525*'Charging rates'!B$106*'Matrix'!CF525</f>
        <v>0</v>
      </c>
      <c r="AC525" s="33">
        <f>'Matrix'!D525*MAX('Matrix'!CI525,0-('Matrix'!CH525+IF('935'!Q525=0,0,(1-'935'!Y525/'11'!C$16)*'11'!B$16/('11'!B$16-'935'!X525)*IF('Matrix'!D525=0,1,'Matrix'!AW525/'Matrix'!D525)*'Matrix'!BE525)))*'11'!B$16*0.01*'DNO totals'!B$284/'DNO totals'!B$296</f>
        <v>0</v>
      </c>
      <c r="AD525" s="33">
        <f>0.01*('Matrix'!AW525*'11'!B$16*'Matrix'!BH525+'Matrix'!D525*'Matrix'!BI525*'935'!Q525*('11'!C$16-'935'!Y525)*('11'!B$16/('11'!B$16-'935'!X525)))</f>
        <v>0</v>
      </c>
      <c r="AE525" s="33">
        <f>'Matrix'!D525*'Charging rates'!B$116*('Parameters'!B$21+'Matrix'!J525)*IF('DNO totals'!B$323&lt;0,1,'935'!S525)</f>
        <v>0</v>
      </c>
      <c r="AF525" s="33">
        <f>'Matrix'!D525*MAX('Matrix'!CI525,0-('Matrix'!CH525+IF('935'!Q525=0,0,(1-'935'!Y525/'11'!C$16)*'11'!B$16/('11'!B$16-'935'!X525)*IF('Matrix'!D525=0,1,'Matrix'!AW525/'Matrix'!D525)*'Matrix'!BE525)))*'11'!B$16*0.01*(1-('DNO totals'!B$284+'DNO totals'!B$274)/'DNO totals'!B$296)</f>
        <v>0</v>
      </c>
      <c r="AG525" s="49">
        <f>Q525-Y525-Z525-AA525-AB525-AC525-AD525-AE525-AF525</f>
        <v>0</v>
      </c>
    </row>
    <row r="526" spans="1:33">
      <c r="A526" s="28">
        <v>426</v>
      </c>
      <c r="B526" s="48">
        <f>'Results'!B526</f>
        <v>0</v>
      </c>
      <c r="C526" s="34">
        <f>'Results'!C526</f>
        <v>0</v>
      </c>
      <c r="D526" s="54">
        <f>'Results'!D526</f>
        <v>0</v>
      </c>
      <c r="E526" s="54">
        <f>'Results'!E526</f>
        <v>0</v>
      </c>
      <c r="F526" s="55">
        <f>'Results'!F526</f>
        <v>0</v>
      </c>
      <c r="G526" s="34">
        <f>'Results'!G526</f>
        <v>0</v>
      </c>
      <c r="H526" s="54">
        <f>'Results'!H526</f>
        <v>0</v>
      </c>
      <c r="I526" s="54">
        <f>'Results'!I526</f>
        <v>0</v>
      </c>
      <c r="J526" s="55">
        <f>'Results'!J526</f>
        <v>0</v>
      </c>
      <c r="K526" s="56">
        <f>0.01*'11'!B$16*'Matrix'!D526*'Results'!E526</f>
        <v>0</v>
      </c>
      <c r="L526" s="33">
        <f>0.01*('11'!C$16-'935'!Y526)*'Results'!C526*'Matrix'!D526*('11'!B$16/('11'!B$16-'935'!X526))*'935'!Q526</f>
        <v>0</v>
      </c>
      <c r="M526" s="49">
        <f>0.01*('11'!B$16-'935'!X526)*'Results'!D526</f>
        <v>0</v>
      </c>
      <c r="N526" s="33">
        <f>0.01*'11'!B$16*'Matrix'!I526*'Matrix'!AQ526</f>
        <v>0</v>
      </c>
      <c r="O526" s="33">
        <f>0.01*('11'!B$16-'935'!X526)*'Matrix'!AV526</f>
        <v>0</v>
      </c>
      <c r="P526" s="49">
        <f>0.01*'Matrix'!AK526*'935'!U526</f>
        <v>0</v>
      </c>
      <c r="Q526" s="56">
        <f>K526+L526+M526</f>
        <v>0</v>
      </c>
      <c r="R526" s="32">
        <f>'935'!Z526</f>
        <v>0</v>
      </c>
      <c r="S526" s="57">
        <f>Q526-R526</f>
        <v>0</v>
      </c>
      <c r="T526" s="58">
        <f>IF(R526,Q526/R526-1,"")</f>
        <v>0</v>
      </c>
      <c r="U526" s="56">
        <f>N526+O526+P526</f>
        <v>0</v>
      </c>
      <c r="V526" s="32">
        <f>'935'!AA526</f>
        <v>0</v>
      </c>
      <c r="W526" s="57">
        <f>U526-V526</f>
        <v>0</v>
      </c>
      <c r="X526" s="58">
        <f>IF(V526,U526/V526-1,"")</f>
        <v>0</v>
      </c>
      <c r="Y526" s="56">
        <f>0.01*('11'!B$16-'935'!X526)*'Matrix'!AS526</f>
        <v>0</v>
      </c>
      <c r="Z526" s="33">
        <f>0.01*'11'!B$16*'Matrix'!D526*'Matrix'!CA526</f>
        <v>0</v>
      </c>
      <c r="AA526" s="33">
        <f>'Matrix'!D526*MAX('Matrix'!CI526,0-('Matrix'!CH526+IF('935'!Q526=0,0,(1-'935'!Y526/'11'!C$16)*'11'!B$16/('11'!B$16-'935'!X526)*IF('Matrix'!D526=0,1,'Matrix'!AW526/'Matrix'!D526)*'Matrix'!BE526)))*'11'!B$16*0.01*'DNO totals'!B$274/'DNO totals'!B$296</f>
        <v>0</v>
      </c>
      <c r="AB526" s="33">
        <f>'Matrix'!D526*'Charging rates'!B$106*'Matrix'!CF526</f>
        <v>0</v>
      </c>
      <c r="AC526" s="33">
        <f>'Matrix'!D526*MAX('Matrix'!CI526,0-('Matrix'!CH526+IF('935'!Q526=0,0,(1-'935'!Y526/'11'!C$16)*'11'!B$16/('11'!B$16-'935'!X526)*IF('Matrix'!D526=0,1,'Matrix'!AW526/'Matrix'!D526)*'Matrix'!BE526)))*'11'!B$16*0.01*'DNO totals'!B$284/'DNO totals'!B$296</f>
        <v>0</v>
      </c>
      <c r="AD526" s="33">
        <f>0.01*('Matrix'!AW526*'11'!B$16*'Matrix'!BH526+'Matrix'!D526*'Matrix'!BI526*'935'!Q526*('11'!C$16-'935'!Y526)*('11'!B$16/('11'!B$16-'935'!X526)))</f>
        <v>0</v>
      </c>
      <c r="AE526" s="33">
        <f>'Matrix'!D526*'Charging rates'!B$116*('Parameters'!B$21+'Matrix'!J526)*IF('DNO totals'!B$323&lt;0,1,'935'!S526)</f>
        <v>0</v>
      </c>
      <c r="AF526" s="33">
        <f>'Matrix'!D526*MAX('Matrix'!CI526,0-('Matrix'!CH526+IF('935'!Q526=0,0,(1-'935'!Y526/'11'!C$16)*'11'!B$16/('11'!B$16-'935'!X526)*IF('Matrix'!D526=0,1,'Matrix'!AW526/'Matrix'!D526)*'Matrix'!BE526)))*'11'!B$16*0.01*(1-('DNO totals'!B$284+'DNO totals'!B$274)/'DNO totals'!B$296)</f>
        <v>0</v>
      </c>
      <c r="AG526" s="49">
        <f>Q526-Y526-Z526-AA526-AB526-AC526-AD526-AE526-AF526</f>
        <v>0</v>
      </c>
    </row>
    <row r="527" spans="1:33">
      <c r="A527" s="28">
        <v>427</v>
      </c>
      <c r="B527" s="48">
        <f>'Results'!B527</f>
        <v>0</v>
      </c>
      <c r="C527" s="34">
        <f>'Results'!C527</f>
        <v>0</v>
      </c>
      <c r="D527" s="54">
        <f>'Results'!D527</f>
        <v>0</v>
      </c>
      <c r="E527" s="54">
        <f>'Results'!E527</f>
        <v>0</v>
      </c>
      <c r="F527" s="55">
        <f>'Results'!F527</f>
        <v>0</v>
      </c>
      <c r="G527" s="34">
        <f>'Results'!G527</f>
        <v>0</v>
      </c>
      <c r="H527" s="54">
        <f>'Results'!H527</f>
        <v>0</v>
      </c>
      <c r="I527" s="54">
        <f>'Results'!I527</f>
        <v>0</v>
      </c>
      <c r="J527" s="55">
        <f>'Results'!J527</f>
        <v>0</v>
      </c>
      <c r="K527" s="56">
        <f>0.01*'11'!B$16*'Matrix'!D527*'Results'!E527</f>
        <v>0</v>
      </c>
      <c r="L527" s="33">
        <f>0.01*('11'!C$16-'935'!Y527)*'Results'!C527*'Matrix'!D527*('11'!B$16/('11'!B$16-'935'!X527))*'935'!Q527</f>
        <v>0</v>
      </c>
      <c r="M527" s="49">
        <f>0.01*('11'!B$16-'935'!X527)*'Results'!D527</f>
        <v>0</v>
      </c>
      <c r="N527" s="33">
        <f>0.01*'11'!B$16*'Matrix'!I527*'Matrix'!AQ527</f>
        <v>0</v>
      </c>
      <c r="O527" s="33">
        <f>0.01*('11'!B$16-'935'!X527)*'Matrix'!AV527</f>
        <v>0</v>
      </c>
      <c r="P527" s="49">
        <f>0.01*'Matrix'!AK527*'935'!U527</f>
        <v>0</v>
      </c>
      <c r="Q527" s="56">
        <f>K527+L527+M527</f>
        <v>0</v>
      </c>
      <c r="R527" s="32">
        <f>'935'!Z527</f>
        <v>0</v>
      </c>
      <c r="S527" s="57">
        <f>Q527-R527</f>
        <v>0</v>
      </c>
      <c r="T527" s="58">
        <f>IF(R527,Q527/R527-1,"")</f>
        <v>0</v>
      </c>
      <c r="U527" s="56">
        <f>N527+O527+P527</f>
        <v>0</v>
      </c>
      <c r="V527" s="32">
        <f>'935'!AA527</f>
        <v>0</v>
      </c>
      <c r="W527" s="57">
        <f>U527-V527</f>
        <v>0</v>
      </c>
      <c r="X527" s="58">
        <f>IF(V527,U527/V527-1,"")</f>
        <v>0</v>
      </c>
      <c r="Y527" s="56">
        <f>0.01*('11'!B$16-'935'!X527)*'Matrix'!AS527</f>
        <v>0</v>
      </c>
      <c r="Z527" s="33">
        <f>0.01*'11'!B$16*'Matrix'!D527*'Matrix'!CA527</f>
        <v>0</v>
      </c>
      <c r="AA527" s="33">
        <f>'Matrix'!D527*MAX('Matrix'!CI527,0-('Matrix'!CH527+IF('935'!Q527=0,0,(1-'935'!Y527/'11'!C$16)*'11'!B$16/('11'!B$16-'935'!X527)*IF('Matrix'!D527=0,1,'Matrix'!AW527/'Matrix'!D527)*'Matrix'!BE527)))*'11'!B$16*0.01*'DNO totals'!B$274/'DNO totals'!B$296</f>
        <v>0</v>
      </c>
      <c r="AB527" s="33">
        <f>'Matrix'!D527*'Charging rates'!B$106*'Matrix'!CF527</f>
        <v>0</v>
      </c>
      <c r="AC527" s="33">
        <f>'Matrix'!D527*MAX('Matrix'!CI527,0-('Matrix'!CH527+IF('935'!Q527=0,0,(1-'935'!Y527/'11'!C$16)*'11'!B$16/('11'!B$16-'935'!X527)*IF('Matrix'!D527=0,1,'Matrix'!AW527/'Matrix'!D527)*'Matrix'!BE527)))*'11'!B$16*0.01*'DNO totals'!B$284/'DNO totals'!B$296</f>
        <v>0</v>
      </c>
      <c r="AD527" s="33">
        <f>0.01*('Matrix'!AW527*'11'!B$16*'Matrix'!BH527+'Matrix'!D527*'Matrix'!BI527*'935'!Q527*('11'!C$16-'935'!Y527)*('11'!B$16/('11'!B$16-'935'!X527)))</f>
        <v>0</v>
      </c>
      <c r="AE527" s="33">
        <f>'Matrix'!D527*'Charging rates'!B$116*('Parameters'!B$21+'Matrix'!J527)*IF('DNO totals'!B$323&lt;0,1,'935'!S527)</f>
        <v>0</v>
      </c>
      <c r="AF527" s="33">
        <f>'Matrix'!D527*MAX('Matrix'!CI527,0-('Matrix'!CH527+IF('935'!Q527=0,0,(1-'935'!Y527/'11'!C$16)*'11'!B$16/('11'!B$16-'935'!X527)*IF('Matrix'!D527=0,1,'Matrix'!AW527/'Matrix'!D527)*'Matrix'!BE527)))*'11'!B$16*0.01*(1-('DNO totals'!B$284+'DNO totals'!B$274)/'DNO totals'!B$296)</f>
        <v>0</v>
      </c>
      <c r="AG527" s="49">
        <f>Q527-Y527-Z527-AA527-AB527-AC527-AD527-AE527-AF527</f>
        <v>0</v>
      </c>
    </row>
    <row r="528" spans="1:33">
      <c r="A528" s="28">
        <v>428</v>
      </c>
      <c r="B528" s="48">
        <f>'Results'!B528</f>
        <v>0</v>
      </c>
      <c r="C528" s="34">
        <f>'Results'!C528</f>
        <v>0</v>
      </c>
      <c r="D528" s="54">
        <f>'Results'!D528</f>
        <v>0</v>
      </c>
      <c r="E528" s="54">
        <f>'Results'!E528</f>
        <v>0</v>
      </c>
      <c r="F528" s="55">
        <f>'Results'!F528</f>
        <v>0</v>
      </c>
      <c r="G528" s="34">
        <f>'Results'!G528</f>
        <v>0</v>
      </c>
      <c r="H528" s="54">
        <f>'Results'!H528</f>
        <v>0</v>
      </c>
      <c r="I528" s="54">
        <f>'Results'!I528</f>
        <v>0</v>
      </c>
      <c r="J528" s="55">
        <f>'Results'!J528</f>
        <v>0</v>
      </c>
      <c r="K528" s="56">
        <f>0.01*'11'!B$16*'Matrix'!D528*'Results'!E528</f>
        <v>0</v>
      </c>
      <c r="L528" s="33">
        <f>0.01*('11'!C$16-'935'!Y528)*'Results'!C528*'Matrix'!D528*('11'!B$16/('11'!B$16-'935'!X528))*'935'!Q528</f>
        <v>0</v>
      </c>
      <c r="M528" s="49">
        <f>0.01*('11'!B$16-'935'!X528)*'Results'!D528</f>
        <v>0</v>
      </c>
      <c r="N528" s="33">
        <f>0.01*'11'!B$16*'Matrix'!I528*'Matrix'!AQ528</f>
        <v>0</v>
      </c>
      <c r="O528" s="33">
        <f>0.01*('11'!B$16-'935'!X528)*'Matrix'!AV528</f>
        <v>0</v>
      </c>
      <c r="P528" s="49">
        <f>0.01*'Matrix'!AK528*'935'!U528</f>
        <v>0</v>
      </c>
      <c r="Q528" s="56">
        <f>K528+L528+M528</f>
        <v>0</v>
      </c>
      <c r="R528" s="32">
        <f>'935'!Z528</f>
        <v>0</v>
      </c>
      <c r="S528" s="57">
        <f>Q528-R528</f>
        <v>0</v>
      </c>
      <c r="T528" s="58">
        <f>IF(R528,Q528/R528-1,"")</f>
        <v>0</v>
      </c>
      <c r="U528" s="56">
        <f>N528+O528+P528</f>
        <v>0</v>
      </c>
      <c r="V528" s="32">
        <f>'935'!AA528</f>
        <v>0</v>
      </c>
      <c r="W528" s="57">
        <f>U528-V528</f>
        <v>0</v>
      </c>
      <c r="X528" s="58">
        <f>IF(V528,U528/V528-1,"")</f>
        <v>0</v>
      </c>
      <c r="Y528" s="56">
        <f>0.01*('11'!B$16-'935'!X528)*'Matrix'!AS528</f>
        <v>0</v>
      </c>
      <c r="Z528" s="33">
        <f>0.01*'11'!B$16*'Matrix'!D528*'Matrix'!CA528</f>
        <v>0</v>
      </c>
      <c r="AA528" s="33">
        <f>'Matrix'!D528*MAX('Matrix'!CI528,0-('Matrix'!CH528+IF('935'!Q528=0,0,(1-'935'!Y528/'11'!C$16)*'11'!B$16/('11'!B$16-'935'!X528)*IF('Matrix'!D528=0,1,'Matrix'!AW528/'Matrix'!D528)*'Matrix'!BE528)))*'11'!B$16*0.01*'DNO totals'!B$274/'DNO totals'!B$296</f>
        <v>0</v>
      </c>
      <c r="AB528" s="33">
        <f>'Matrix'!D528*'Charging rates'!B$106*'Matrix'!CF528</f>
        <v>0</v>
      </c>
      <c r="AC528" s="33">
        <f>'Matrix'!D528*MAX('Matrix'!CI528,0-('Matrix'!CH528+IF('935'!Q528=0,0,(1-'935'!Y528/'11'!C$16)*'11'!B$16/('11'!B$16-'935'!X528)*IF('Matrix'!D528=0,1,'Matrix'!AW528/'Matrix'!D528)*'Matrix'!BE528)))*'11'!B$16*0.01*'DNO totals'!B$284/'DNO totals'!B$296</f>
        <v>0</v>
      </c>
      <c r="AD528" s="33">
        <f>0.01*('Matrix'!AW528*'11'!B$16*'Matrix'!BH528+'Matrix'!D528*'Matrix'!BI528*'935'!Q528*('11'!C$16-'935'!Y528)*('11'!B$16/('11'!B$16-'935'!X528)))</f>
        <v>0</v>
      </c>
      <c r="AE528" s="33">
        <f>'Matrix'!D528*'Charging rates'!B$116*('Parameters'!B$21+'Matrix'!J528)*IF('DNO totals'!B$323&lt;0,1,'935'!S528)</f>
        <v>0</v>
      </c>
      <c r="AF528" s="33">
        <f>'Matrix'!D528*MAX('Matrix'!CI528,0-('Matrix'!CH528+IF('935'!Q528=0,0,(1-'935'!Y528/'11'!C$16)*'11'!B$16/('11'!B$16-'935'!X528)*IF('Matrix'!D528=0,1,'Matrix'!AW528/'Matrix'!D528)*'Matrix'!BE528)))*'11'!B$16*0.01*(1-('DNO totals'!B$284+'DNO totals'!B$274)/'DNO totals'!B$296)</f>
        <v>0</v>
      </c>
      <c r="AG528" s="49">
        <f>Q528-Y528-Z528-AA528-AB528-AC528-AD528-AE528-AF528</f>
        <v>0</v>
      </c>
    </row>
    <row r="529" spans="1:33">
      <c r="A529" s="28">
        <v>429</v>
      </c>
      <c r="B529" s="48">
        <f>'Results'!B529</f>
        <v>0</v>
      </c>
      <c r="C529" s="34">
        <f>'Results'!C529</f>
        <v>0</v>
      </c>
      <c r="D529" s="54">
        <f>'Results'!D529</f>
        <v>0</v>
      </c>
      <c r="E529" s="54">
        <f>'Results'!E529</f>
        <v>0</v>
      </c>
      <c r="F529" s="55">
        <f>'Results'!F529</f>
        <v>0</v>
      </c>
      <c r="G529" s="34">
        <f>'Results'!G529</f>
        <v>0</v>
      </c>
      <c r="H529" s="54">
        <f>'Results'!H529</f>
        <v>0</v>
      </c>
      <c r="I529" s="54">
        <f>'Results'!I529</f>
        <v>0</v>
      </c>
      <c r="J529" s="55">
        <f>'Results'!J529</f>
        <v>0</v>
      </c>
      <c r="K529" s="56">
        <f>0.01*'11'!B$16*'Matrix'!D529*'Results'!E529</f>
        <v>0</v>
      </c>
      <c r="L529" s="33">
        <f>0.01*('11'!C$16-'935'!Y529)*'Results'!C529*'Matrix'!D529*('11'!B$16/('11'!B$16-'935'!X529))*'935'!Q529</f>
        <v>0</v>
      </c>
      <c r="M529" s="49">
        <f>0.01*('11'!B$16-'935'!X529)*'Results'!D529</f>
        <v>0</v>
      </c>
      <c r="N529" s="33">
        <f>0.01*'11'!B$16*'Matrix'!I529*'Matrix'!AQ529</f>
        <v>0</v>
      </c>
      <c r="O529" s="33">
        <f>0.01*('11'!B$16-'935'!X529)*'Matrix'!AV529</f>
        <v>0</v>
      </c>
      <c r="P529" s="49">
        <f>0.01*'Matrix'!AK529*'935'!U529</f>
        <v>0</v>
      </c>
      <c r="Q529" s="56">
        <f>K529+L529+M529</f>
        <v>0</v>
      </c>
      <c r="R529" s="32">
        <f>'935'!Z529</f>
        <v>0</v>
      </c>
      <c r="S529" s="57">
        <f>Q529-R529</f>
        <v>0</v>
      </c>
      <c r="T529" s="58">
        <f>IF(R529,Q529/R529-1,"")</f>
        <v>0</v>
      </c>
      <c r="U529" s="56">
        <f>N529+O529+P529</f>
        <v>0</v>
      </c>
      <c r="V529" s="32">
        <f>'935'!AA529</f>
        <v>0</v>
      </c>
      <c r="W529" s="57">
        <f>U529-V529</f>
        <v>0</v>
      </c>
      <c r="X529" s="58">
        <f>IF(V529,U529/V529-1,"")</f>
        <v>0</v>
      </c>
      <c r="Y529" s="56">
        <f>0.01*('11'!B$16-'935'!X529)*'Matrix'!AS529</f>
        <v>0</v>
      </c>
      <c r="Z529" s="33">
        <f>0.01*'11'!B$16*'Matrix'!D529*'Matrix'!CA529</f>
        <v>0</v>
      </c>
      <c r="AA529" s="33">
        <f>'Matrix'!D529*MAX('Matrix'!CI529,0-('Matrix'!CH529+IF('935'!Q529=0,0,(1-'935'!Y529/'11'!C$16)*'11'!B$16/('11'!B$16-'935'!X529)*IF('Matrix'!D529=0,1,'Matrix'!AW529/'Matrix'!D529)*'Matrix'!BE529)))*'11'!B$16*0.01*'DNO totals'!B$274/'DNO totals'!B$296</f>
        <v>0</v>
      </c>
      <c r="AB529" s="33">
        <f>'Matrix'!D529*'Charging rates'!B$106*'Matrix'!CF529</f>
        <v>0</v>
      </c>
      <c r="AC529" s="33">
        <f>'Matrix'!D529*MAX('Matrix'!CI529,0-('Matrix'!CH529+IF('935'!Q529=0,0,(1-'935'!Y529/'11'!C$16)*'11'!B$16/('11'!B$16-'935'!X529)*IF('Matrix'!D529=0,1,'Matrix'!AW529/'Matrix'!D529)*'Matrix'!BE529)))*'11'!B$16*0.01*'DNO totals'!B$284/'DNO totals'!B$296</f>
        <v>0</v>
      </c>
      <c r="AD529" s="33">
        <f>0.01*('Matrix'!AW529*'11'!B$16*'Matrix'!BH529+'Matrix'!D529*'Matrix'!BI529*'935'!Q529*('11'!C$16-'935'!Y529)*('11'!B$16/('11'!B$16-'935'!X529)))</f>
        <v>0</v>
      </c>
      <c r="AE529" s="33">
        <f>'Matrix'!D529*'Charging rates'!B$116*('Parameters'!B$21+'Matrix'!J529)*IF('DNO totals'!B$323&lt;0,1,'935'!S529)</f>
        <v>0</v>
      </c>
      <c r="AF529" s="33">
        <f>'Matrix'!D529*MAX('Matrix'!CI529,0-('Matrix'!CH529+IF('935'!Q529=0,0,(1-'935'!Y529/'11'!C$16)*'11'!B$16/('11'!B$16-'935'!X529)*IF('Matrix'!D529=0,1,'Matrix'!AW529/'Matrix'!D529)*'Matrix'!BE529)))*'11'!B$16*0.01*(1-('DNO totals'!B$284+'DNO totals'!B$274)/'DNO totals'!B$296)</f>
        <v>0</v>
      </c>
      <c r="AG529" s="49">
        <f>Q529-Y529-Z529-AA529-AB529-AC529-AD529-AE529-AF529</f>
        <v>0</v>
      </c>
    </row>
    <row r="530" spans="1:33">
      <c r="A530" s="28">
        <v>430</v>
      </c>
      <c r="B530" s="48">
        <f>'Results'!B530</f>
        <v>0</v>
      </c>
      <c r="C530" s="34">
        <f>'Results'!C530</f>
        <v>0</v>
      </c>
      <c r="D530" s="54">
        <f>'Results'!D530</f>
        <v>0</v>
      </c>
      <c r="E530" s="54">
        <f>'Results'!E530</f>
        <v>0</v>
      </c>
      <c r="F530" s="55">
        <f>'Results'!F530</f>
        <v>0</v>
      </c>
      <c r="G530" s="34">
        <f>'Results'!G530</f>
        <v>0</v>
      </c>
      <c r="H530" s="54">
        <f>'Results'!H530</f>
        <v>0</v>
      </c>
      <c r="I530" s="54">
        <f>'Results'!I530</f>
        <v>0</v>
      </c>
      <c r="J530" s="55">
        <f>'Results'!J530</f>
        <v>0</v>
      </c>
      <c r="K530" s="56">
        <f>0.01*'11'!B$16*'Matrix'!D530*'Results'!E530</f>
        <v>0</v>
      </c>
      <c r="L530" s="33">
        <f>0.01*('11'!C$16-'935'!Y530)*'Results'!C530*'Matrix'!D530*('11'!B$16/('11'!B$16-'935'!X530))*'935'!Q530</f>
        <v>0</v>
      </c>
      <c r="M530" s="49">
        <f>0.01*('11'!B$16-'935'!X530)*'Results'!D530</f>
        <v>0</v>
      </c>
      <c r="N530" s="33">
        <f>0.01*'11'!B$16*'Matrix'!I530*'Matrix'!AQ530</f>
        <v>0</v>
      </c>
      <c r="O530" s="33">
        <f>0.01*('11'!B$16-'935'!X530)*'Matrix'!AV530</f>
        <v>0</v>
      </c>
      <c r="P530" s="49">
        <f>0.01*'Matrix'!AK530*'935'!U530</f>
        <v>0</v>
      </c>
      <c r="Q530" s="56">
        <f>K530+L530+M530</f>
        <v>0</v>
      </c>
      <c r="R530" s="32">
        <f>'935'!Z530</f>
        <v>0</v>
      </c>
      <c r="S530" s="57">
        <f>Q530-R530</f>
        <v>0</v>
      </c>
      <c r="T530" s="58">
        <f>IF(R530,Q530/R530-1,"")</f>
        <v>0</v>
      </c>
      <c r="U530" s="56">
        <f>N530+O530+P530</f>
        <v>0</v>
      </c>
      <c r="V530" s="32">
        <f>'935'!AA530</f>
        <v>0</v>
      </c>
      <c r="W530" s="57">
        <f>U530-V530</f>
        <v>0</v>
      </c>
      <c r="X530" s="58">
        <f>IF(V530,U530/V530-1,"")</f>
        <v>0</v>
      </c>
      <c r="Y530" s="56">
        <f>0.01*('11'!B$16-'935'!X530)*'Matrix'!AS530</f>
        <v>0</v>
      </c>
      <c r="Z530" s="33">
        <f>0.01*'11'!B$16*'Matrix'!D530*'Matrix'!CA530</f>
        <v>0</v>
      </c>
      <c r="AA530" s="33">
        <f>'Matrix'!D530*MAX('Matrix'!CI530,0-('Matrix'!CH530+IF('935'!Q530=0,0,(1-'935'!Y530/'11'!C$16)*'11'!B$16/('11'!B$16-'935'!X530)*IF('Matrix'!D530=0,1,'Matrix'!AW530/'Matrix'!D530)*'Matrix'!BE530)))*'11'!B$16*0.01*'DNO totals'!B$274/'DNO totals'!B$296</f>
        <v>0</v>
      </c>
      <c r="AB530" s="33">
        <f>'Matrix'!D530*'Charging rates'!B$106*'Matrix'!CF530</f>
        <v>0</v>
      </c>
      <c r="AC530" s="33">
        <f>'Matrix'!D530*MAX('Matrix'!CI530,0-('Matrix'!CH530+IF('935'!Q530=0,0,(1-'935'!Y530/'11'!C$16)*'11'!B$16/('11'!B$16-'935'!X530)*IF('Matrix'!D530=0,1,'Matrix'!AW530/'Matrix'!D530)*'Matrix'!BE530)))*'11'!B$16*0.01*'DNO totals'!B$284/'DNO totals'!B$296</f>
        <v>0</v>
      </c>
      <c r="AD530" s="33">
        <f>0.01*('Matrix'!AW530*'11'!B$16*'Matrix'!BH530+'Matrix'!D530*'Matrix'!BI530*'935'!Q530*('11'!C$16-'935'!Y530)*('11'!B$16/('11'!B$16-'935'!X530)))</f>
        <v>0</v>
      </c>
      <c r="AE530" s="33">
        <f>'Matrix'!D530*'Charging rates'!B$116*('Parameters'!B$21+'Matrix'!J530)*IF('DNO totals'!B$323&lt;0,1,'935'!S530)</f>
        <v>0</v>
      </c>
      <c r="AF530" s="33">
        <f>'Matrix'!D530*MAX('Matrix'!CI530,0-('Matrix'!CH530+IF('935'!Q530=0,0,(1-'935'!Y530/'11'!C$16)*'11'!B$16/('11'!B$16-'935'!X530)*IF('Matrix'!D530=0,1,'Matrix'!AW530/'Matrix'!D530)*'Matrix'!BE530)))*'11'!B$16*0.01*(1-('DNO totals'!B$284+'DNO totals'!B$274)/'DNO totals'!B$296)</f>
        <v>0</v>
      </c>
      <c r="AG530" s="49">
        <f>Q530-Y530-Z530-AA530-AB530-AC530-AD530-AE530-AF530</f>
        <v>0</v>
      </c>
    </row>
    <row r="531" spans="1:33">
      <c r="A531" s="28">
        <v>431</v>
      </c>
      <c r="B531" s="48">
        <f>'Results'!B531</f>
        <v>0</v>
      </c>
      <c r="C531" s="34">
        <f>'Results'!C531</f>
        <v>0</v>
      </c>
      <c r="D531" s="54">
        <f>'Results'!D531</f>
        <v>0</v>
      </c>
      <c r="E531" s="54">
        <f>'Results'!E531</f>
        <v>0</v>
      </c>
      <c r="F531" s="55">
        <f>'Results'!F531</f>
        <v>0</v>
      </c>
      <c r="G531" s="34">
        <f>'Results'!G531</f>
        <v>0</v>
      </c>
      <c r="H531" s="54">
        <f>'Results'!H531</f>
        <v>0</v>
      </c>
      <c r="I531" s="54">
        <f>'Results'!I531</f>
        <v>0</v>
      </c>
      <c r="J531" s="55">
        <f>'Results'!J531</f>
        <v>0</v>
      </c>
      <c r="K531" s="56">
        <f>0.01*'11'!B$16*'Matrix'!D531*'Results'!E531</f>
        <v>0</v>
      </c>
      <c r="L531" s="33">
        <f>0.01*('11'!C$16-'935'!Y531)*'Results'!C531*'Matrix'!D531*('11'!B$16/('11'!B$16-'935'!X531))*'935'!Q531</f>
        <v>0</v>
      </c>
      <c r="M531" s="49">
        <f>0.01*('11'!B$16-'935'!X531)*'Results'!D531</f>
        <v>0</v>
      </c>
      <c r="N531" s="33">
        <f>0.01*'11'!B$16*'Matrix'!I531*'Matrix'!AQ531</f>
        <v>0</v>
      </c>
      <c r="O531" s="33">
        <f>0.01*('11'!B$16-'935'!X531)*'Matrix'!AV531</f>
        <v>0</v>
      </c>
      <c r="P531" s="49">
        <f>0.01*'Matrix'!AK531*'935'!U531</f>
        <v>0</v>
      </c>
      <c r="Q531" s="56">
        <f>K531+L531+M531</f>
        <v>0</v>
      </c>
      <c r="R531" s="32">
        <f>'935'!Z531</f>
        <v>0</v>
      </c>
      <c r="S531" s="57">
        <f>Q531-R531</f>
        <v>0</v>
      </c>
      <c r="T531" s="58">
        <f>IF(R531,Q531/R531-1,"")</f>
        <v>0</v>
      </c>
      <c r="U531" s="56">
        <f>N531+O531+P531</f>
        <v>0</v>
      </c>
      <c r="V531" s="32">
        <f>'935'!AA531</f>
        <v>0</v>
      </c>
      <c r="W531" s="57">
        <f>U531-V531</f>
        <v>0</v>
      </c>
      <c r="X531" s="58">
        <f>IF(V531,U531/V531-1,"")</f>
        <v>0</v>
      </c>
      <c r="Y531" s="56">
        <f>0.01*('11'!B$16-'935'!X531)*'Matrix'!AS531</f>
        <v>0</v>
      </c>
      <c r="Z531" s="33">
        <f>0.01*'11'!B$16*'Matrix'!D531*'Matrix'!CA531</f>
        <v>0</v>
      </c>
      <c r="AA531" s="33">
        <f>'Matrix'!D531*MAX('Matrix'!CI531,0-('Matrix'!CH531+IF('935'!Q531=0,0,(1-'935'!Y531/'11'!C$16)*'11'!B$16/('11'!B$16-'935'!X531)*IF('Matrix'!D531=0,1,'Matrix'!AW531/'Matrix'!D531)*'Matrix'!BE531)))*'11'!B$16*0.01*'DNO totals'!B$274/'DNO totals'!B$296</f>
        <v>0</v>
      </c>
      <c r="AB531" s="33">
        <f>'Matrix'!D531*'Charging rates'!B$106*'Matrix'!CF531</f>
        <v>0</v>
      </c>
      <c r="AC531" s="33">
        <f>'Matrix'!D531*MAX('Matrix'!CI531,0-('Matrix'!CH531+IF('935'!Q531=0,0,(1-'935'!Y531/'11'!C$16)*'11'!B$16/('11'!B$16-'935'!X531)*IF('Matrix'!D531=0,1,'Matrix'!AW531/'Matrix'!D531)*'Matrix'!BE531)))*'11'!B$16*0.01*'DNO totals'!B$284/'DNO totals'!B$296</f>
        <v>0</v>
      </c>
      <c r="AD531" s="33">
        <f>0.01*('Matrix'!AW531*'11'!B$16*'Matrix'!BH531+'Matrix'!D531*'Matrix'!BI531*'935'!Q531*('11'!C$16-'935'!Y531)*('11'!B$16/('11'!B$16-'935'!X531)))</f>
        <v>0</v>
      </c>
      <c r="AE531" s="33">
        <f>'Matrix'!D531*'Charging rates'!B$116*('Parameters'!B$21+'Matrix'!J531)*IF('DNO totals'!B$323&lt;0,1,'935'!S531)</f>
        <v>0</v>
      </c>
      <c r="AF531" s="33">
        <f>'Matrix'!D531*MAX('Matrix'!CI531,0-('Matrix'!CH531+IF('935'!Q531=0,0,(1-'935'!Y531/'11'!C$16)*'11'!B$16/('11'!B$16-'935'!X531)*IF('Matrix'!D531=0,1,'Matrix'!AW531/'Matrix'!D531)*'Matrix'!BE531)))*'11'!B$16*0.01*(1-('DNO totals'!B$284+'DNO totals'!B$274)/'DNO totals'!B$296)</f>
        <v>0</v>
      </c>
      <c r="AG531" s="49">
        <f>Q531-Y531-Z531-AA531-AB531-AC531-AD531-AE531-AF531</f>
        <v>0</v>
      </c>
    </row>
    <row r="532" spans="1:33">
      <c r="A532" s="28">
        <v>432</v>
      </c>
      <c r="B532" s="48">
        <f>'Results'!B532</f>
        <v>0</v>
      </c>
      <c r="C532" s="34">
        <f>'Results'!C532</f>
        <v>0</v>
      </c>
      <c r="D532" s="54">
        <f>'Results'!D532</f>
        <v>0</v>
      </c>
      <c r="E532" s="54">
        <f>'Results'!E532</f>
        <v>0</v>
      </c>
      <c r="F532" s="55">
        <f>'Results'!F532</f>
        <v>0</v>
      </c>
      <c r="G532" s="34">
        <f>'Results'!G532</f>
        <v>0</v>
      </c>
      <c r="H532" s="54">
        <f>'Results'!H532</f>
        <v>0</v>
      </c>
      <c r="I532" s="54">
        <f>'Results'!I532</f>
        <v>0</v>
      </c>
      <c r="J532" s="55">
        <f>'Results'!J532</f>
        <v>0</v>
      </c>
      <c r="K532" s="56">
        <f>0.01*'11'!B$16*'Matrix'!D532*'Results'!E532</f>
        <v>0</v>
      </c>
      <c r="L532" s="33">
        <f>0.01*('11'!C$16-'935'!Y532)*'Results'!C532*'Matrix'!D532*('11'!B$16/('11'!B$16-'935'!X532))*'935'!Q532</f>
        <v>0</v>
      </c>
      <c r="M532" s="49">
        <f>0.01*('11'!B$16-'935'!X532)*'Results'!D532</f>
        <v>0</v>
      </c>
      <c r="N532" s="33">
        <f>0.01*'11'!B$16*'Matrix'!I532*'Matrix'!AQ532</f>
        <v>0</v>
      </c>
      <c r="O532" s="33">
        <f>0.01*('11'!B$16-'935'!X532)*'Matrix'!AV532</f>
        <v>0</v>
      </c>
      <c r="P532" s="49">
        <f>0.01*'Matrix'!AK532*'935'!U532</f>
        <v>0</v>
      </c>
      <c r="Q532" s="56">
        <f>K532+L532+M532</f>
        <v>0</v>
      </c>
      <c r="R532" s="32">
        <f>'935'!Z532</f>
        <v>0</v>
      </c>
      <c r="S532" s="57">
        <f>Q532-R532</f>
        <v>0</v>
      </c>
      <c r="T532" s="58">
        <f>IF(R532,Q532/R532-1,"")</f>
        <v>0</v>
      </c>
      <c r="U532" s="56">
        <f>N532+O532+P532</f>
        <v>0</v>
      </c>
      <c r="V532" s="32">
        <f>'935'!AA532</f>
        <v>0</v>
      </c>
      <c r="W532" s="57">
        <f>U532-V532</f>
        <v>0</v>
      </c>
      <c r="X532" s="58">
        <f>IF(V532,U532/V532-1,"")</f>
        <v>0</v>
      </c>
      <c r="Y532" s="56">
        <f>0.01*('11'!B$16-'935'!X532)*'Matrix'!AS532</f>
        <v>0</v>
      </c>
      <c r="Z532" s="33">
        <f>0.01*'11'!B$16*'Matrix'!D532*'Matrix'!CA532</f>
        <v>0</v>
      </c>
      <c r="AA532" s="33">
        <f>'Matrix'!D532*MAX('Matrix'!CI532,0-('Matrix'!CH532+IF('935'!Q532=0,0,(1-'935'!Y532/'11'!C$16)*'11'!B$16/('11'!B$16-'935'!X532)*IF('Matrix'!D532=0,1,'Matrix'!AW532/'Matrix'!D532)*'Matrix'!BE532)))*'11'!B$16*0.01*'DNO totals'!B$274/'DNO totals'!B$296</f>
        <v>0</v>
      </c>
      <c r="AB532" s="33">
        <f>'Matrix'!D532*'Charging rates'!B$106*'Matrix'!CF532</f>
        <v>0</v>
      </c>
      <c r="AC532" s="33">
        <f>'Matrix'!D532*MAX('Matrix'!CI532,0-('Matrix'!CH532+IF('935'!Q532=0,0,(1-'935'!Y532/'11'!C$16)*'11'!B$16/('11'!B$16-'935'!X532)*IF('Matrix'!D532=0,1,'Matrix'!AW532/'Matrix'!D532)*'Matrix'!BE532)))*'11'!B$16*0.01*'DNO totals'!B$284/'DNO totals'!B$296</f>
        <v>0</v>
      </c>
      <c r="AD532" s="33">
        <f>0.01*('Matrix'!AW532*'11'!B$16*'Matrix'!BH532+'Matrix'!D532*'Matrix'!BI532*'935'!Q532*('11'!C$16-'935'!Y532)*('11'!B$16/('11'!B$16-'935'!X532)))</f>
        <v>0</v>
      </c>
      <c r="AE532" s="33">
        <f>'Matrix'!D532*'Charging rates'!B$116*('Parameters'!B$21+'Matrix'!J532)*IF('DNO totals'!B$323&lt;0,1,'935'!S532)</f>
        <v>0</v>
      </c>
      <c r="AF532" s="33">
        <f>'Matrix'!D532*MAX('Matrix'!CI532,0-('Matrix'!CH532+IF('935'!Q532=0,0,(1-'935'!Y532/'11'!C$16)*'11'!B$16/('11'!B$16-'935'!X532)*IF('Matrix'!D532=0,1,'Matrix'!AW532/'Matrix'!D532)*'Matrix'!BE532)))*'11'!B$16*0.01*(1-('DNO totals'!B$284+'DNO totals'!B$274)/'DNO totals'!B$296)</f>
        <v>0</v>
      </c>
      <c r="AG532" s="49">
        <f>Q532-Y532-Z532-AA532-AB532-AC532-AD532-AE532-AF532</f>
        <v>0</v>
      </c>
    </row>
    <row r="533" spans="1:33">
      <c r="A533" s="28">
        <v>433</v>
      </c>
      <c r="B533" s="48">
        <f>'Results'!B533</f>
        <v>0</v>
      </c>
      <c r="C533" s="34">
        <f>'Results'!C533</f>
        <v>0</v>
      </c>
      <c r="D533" s="54">
        <f>'Results'!D533</f>
        <v>0</v>
      </c>
      <c r="E533" s="54">
        <f>'Results'!E533</f>
        <v>0</v>
      </c>
      <c r="F533" s="55">
        <f>'Results'!F533</f>
        <v>0</v>
      </c>
      <c r="G533" s="34">
        <f>'Results'!G533</f>
        <v>0</v>
      </c>
      <c r="H533" s="54">
        <f>'Results'!H533</f>
        <v>0</v>
      </c>
      <c r="I533" s="54">
        <f>'Results'!I533</f>
        <v>0</v>
      </c>
      <c r="J533" s="55">
        <f>'Results'!J533</f>
        <v>0</v>
      </c>
      <c r="K533" s="56">
        <f>0.01*'11'!B$16*'Matrix'!D533*'Results'!E533</f>
        <v>0</v>
      </c>
      <c r="L533" s="33">
        <f>0.01*('11'!C$16-'935'!Y533)*'Results'!C533*'Matrix'!D533*('11'!B$16/('11'!B$16-'935'!X533))*'935'!Q533</f>
        <v>0</v>
      </c>
      <c r="M533" s="49">
        <f>0.01*('11'!B$16-'935'!X533)*'Results'!D533</f>
        <v>0</v>
      </c>
      <c r="N533" s="33">
        <f>0.01*'11'!B$16*'Matrix'!I533*'Matrix'!AQ533</f>
        <v>0</v>
      </c>
      <c r="O533" s="33">
        <f>0.01*('11'!B$16-'935'!X533)*'Matrix'!AV533</f>
        <v>0</v>
      </c>
      <c r="P533" s="49">
        <f>0.01*'Matrix'!AK533*'935'!U533</f>
        <v>0</v>
      </c>
      <c r="Q533" s="56">
        <f>K533+L533+M533</f>
        <v>0</v>
      </c>
      <c r="R533" s="32">
        <f>'935'!Z533</f>
        <v>0</v>
      </c>
      <c r="S533" s="57">
        <f>Q533-R533</f>
        <v>0</v>
      </c>
      <c r="T533" s="58">
        <f>IF(R533,Q533/R533-1,"")</f>
        <v>0</v>
      </c>
      <c r="U533" s="56">
        <f>N533+O533+P533</f>
        <v>0</v>
      </c>
      <c r="V533" s="32">
        <f>'935'!AA533</f>
        <v>0</v>
      </c>
      <c r="W533" s="57">
        <f>U533-V533</f>
        <v>0</v>
      </c>
      <c r="X533" s="58">
        <f>IF(V533,U533/V533-1,"")</f>
        <v>0</v>
      </c>
      <c r="Y533" s="56">
        <f>0.01*('11'!B$16-'935'!X533)*'Matrix'!AS533</f>
        <v>0</v>
      </c>
      <c r="Z533" s="33">
        <f>0.01*'11'!B$16*'Matrix'!D533*'Matrix'!CA533</f>
        <v>0</v>
      </c>
      <c r="AA533" s="33">
        <f>'Matrix'!D533*MAX('Matrix'!CI533,0-('Matrix'!CH533+IF('935'!Q533=0,0,(1-'935'!Y533/'11'!C$16)*'11'!B$16/('11'!B$16-'935'!X533)*IF('Matrix'!D533=0,1,'Matrix'!AW533/'Matrix'!D533)*'Matrix'!BE533)))*'11'!B$16*0.01*'DNO totals'!B$274/'DNO totals'!B$296</f>
        <v>0</v>
      </c>
      <c r="AB533" s="33">
        <f>'Matrix'!D533*'Charging rates'!B$106*'Matrix'!CF533</f>
        <v>0</v>
      </c>
      <c r="AC533" s="33">
        <f>'Matrix'!D533*MAX('Matrix'!CI533,0-('Matrix'!CH533+IF('935'!Q533=0,0,(1-'935'!Y533/'11'!C$16)*'11'!B$16/('11'!B$16-'935'!X533)*IF('Matrix'!D533=0,1,'Matrix'!AW533/'Matrix'!D533)*'Matrix'!BE533)))*'11'!B$16*0.01*'DNO totals'!B$284/'DNO totals'!B$296</f>
        <v>0</v>
      </c>
      <c r="AD533" s="33">
        <f>0.01*('Matrix'!AW533*'11'!B$16*'Matrix'!BH533+'Matrix'!D533*'Matrix'!BI533*'935'!Q533*('11'!C$16-'935'!Y533)*('11'!B$16/('11'!B$16-'935'!X533)))</f>
        <v>0</v>
      </c>
      <c r="AE533" s="33">
        <f>'Matrix'!D533*'Charging rates'!B$116*('Parameters'!B$21+'Matrix'!J533)*IF('DNO totals'!B$323&lt;0,1,'935'!S533)</f>
        <v>0</v>
      </c>
      <c r="AF533" s="33">
        <f>'Matrix'!D533*MAX('Matrix'!CI533,0-('Matrix'!CH533+IF('935'!Q533=0,0,(1-'935'!Y533/'11'!C$16)*'11'!B$16/('11'!B$16-'935'!X533)*IF('Matrix'!D533=0,1,'Matrix'!AW533/'Matrix'!D533)*'Matrix'!BE533)))*'11'!B$16*0.01*(1-('DNO totals'!B$284+'DNO totals'!B$274)/'DNO totals'!B$296)</f>
        <v>0</v>
      </c>
      <c r="AG533" s="49">
        <f>Q533-Y533-Z533-AA533-AB533-AC533-AD533-AE533-AF533</f>
        <v>0</v>
      </c>
    </row>
    <row r="534" spans="1:33">
      <c r="A534" s="28">
        <v>434</v>
      </c>
      <c r="B534" s="48">
        <f>'Results'!B534</f>
        <v>0</v>
      </c>
      <c r="C534" s="34">
        <f>'Results'!C534</f>
        <v>0</v>
      </c>
      <c r="D534" s="54">
        <f>'Results'!D534</f>
        <v>0</v>
      </c>
      <c r="E534" s="54">
        <f>'Results'!E534</f>
        <v>0</v>
      </c>
      <c r="F534" s="55">
        <f>'Results'!F534</f>
        <v>0</v>
      </c>
      <c r="G534" s="34">
        <f>'Results'!G534</f>
        <v>0</v>
      </c>
      <c r="H534" s="54">
        <f>'Results'!H534</f>
        <v>0</v>
      </c>
      <c r="I534" s="54">
        <f>'Results'!I534</f>
        <v>0</v>
      </c>
      <c r="J534" s="55">
        <f>'Results'!J534</f>
        <v>0</v>
      </c>
      <c r="K534" s="56">
        <f>0.01*'11'!B$16*'Matrix'!D534*'Results'!E534</f>
        <v>0</v>
      </c>
      <c r="L534" s="33">
        <f>0.01*('11'!C$16-'935'!Y534)*'Results'!C534*'Matrix'!D534*('11'!B$16/('11'!B$16-'935'!X534))*'935'!Q534</f>
        <v>0</v>
      </c>
      <c r="M534" s="49">
        <f>0.01*('11'!B$16-'935'!X534)*'Results'!D534</f>
        <v>0</v>
      </c>
      <c r="N534" s="33">
        <f>0.01*'11'!B$16*'Matrix'!I534*'Matrix'!AQ534</f>
        <v>0</v>
      </c>
      <c r="O534" s="33">
        <f>0.01*('11'!B$16-'935'!X534)*'Matrix'!AV534</f>
        <v>0</v>
      </c>
      <c r="P534" s="49">
        <f>0.01*'Matrix'!AK534*'935'!U534</f>
        <v>0</v>
      </c>
      <c r="Q534" s="56">
        <f>K534+L534+M534</f>
        <v>0</v>
      </c>
      <c r="R534" s="32">
        <f>'935'!Z534</f>
        <v>0</v>
      </c>
      <c r="S534" s="57">
        <f>Q534-R534</f>
        <v>0</v>
      </c>
      <c r="T534" s="58">
        <f>IF(R534,Q534/R534-1,"")</f>
        <v>0</v>
      </c>
      <c r="U534" s="56">
        <f>N534+O534+P534</f>
        <v>0</v>
      </c>
      <c r="V534" s="32">
        <f>'935'!AA534</f>
        <v>0</v>
      </c>
      <c r="W534" s="57">
        <f>U534-V534</f>
        <v>0</v>
      </c>
      <c r="X534" s="58">
        <f>IF(V534,U534/V534-1,"")</f>
        <v>0</v>
      </c>
      <c r="Y534" s="56">
        <f>0.01*('11'!B$16-'935'!X534)*'Matrix'!AS534</f>
        <v>0</v>
      </c>
      <c r="Z534" s="33">
        <f>0.01*'11'!B$16*'Matrix'!D534*'Matrix'!CA534</f>
        <v>0</v>
      </c>
      <c r="AA534" s="33">
        <f>'Matrix'!D534*MAX('Matrix'!CI534,0-('Matrix'!CH534+IF('935'!Q534=0,0,(1-'935'!Y534/'11'!C$16)*'11'!B$16/('11'!B$16-'935'!X534)*IF('Matrix'!D534=0,1,'Matrix'!AW534/'Matrix'!D534)*'Matrix'!BE534)))*'11'!B$16*0.01*'DNO totals'!B$274/'DNO totals'!B$296</f>
        <v>0</v>
      </c>
      <c r="AB534" s="33">
        <f>'Matrix'!D534*'Charging rates'!B$106*'Matrix'!CF534</f>
        <v>0</v>
      </c>
      <c r="AC534" s="33">
        <f>'Matrix'!D534*MAX('Matrix'!CI534,0-('Matrix'!CH534+IF('935'!Q534=0,0,(1-'935'!Y534/'11'!C$16)*'11'!B$16/('11'!B$16-'935'!X534)*IF('Matrix'!D534=0,1,'Matrix'!AW534/'Matrix'!D534)*'Matrix'!BE534)))*'11'!B$16*0.01*'DNO totals'!B$284/'DNO totals'!B$296</f>
        <v>0</v>
      </c>
      <c r="AD534" s="33">
        <f>0.01*('Matrix'!AW534*'11'!B$16*'Matrix'!BH534+'Matrix'!D534*'Matrix'!BI534*'935'!Q534*('11'!C$16-'935'!Y534)*('11'!B$16/('11'!B$16-'935'!X534)))</f>
        <v>0</v>
      </c>
      <c r="AE534" s="33">
        <f>'Matrix'!D534*'Charging rates'!B$116*('Parameters'!B$21+'Matrix'!J534)*IF('DNO totals'!B$323&lt;0,1,'935'!S534)</f>
        <v>0</v>
      </c>
      <c r="AF534" s="33">
        <f>'Matrix'!D534*MAX('Matrix'!CI534,0-('Matrix'!CH534+IF('935'!Q534=0,0,(1-'935'!Y534/'11'!C$16)*'11'!B$16/('11'!B$16-'935'!X534)*IF('Matrix'!D534=0,1,'Matrix'!AW534/'Matrix'!D534)*'Matrix'!BE534)))*'11'!B$16*0.01*(1-('DNO totals'!B$284+'DNO totals'!B$274)/'DNO totals'!B$296)</f>
        <v>0</v>
      </c>
      <c r="AG534" s="49">
        <f>Q534-Y534-Z534-AA534-AB534-AC534-AD534-AE534-AF534</f>
        <v>0</v>
      </c>
    </row>
    <row r="535" spans="1:33">
      <c r="A535" s="28">
        <v>435</v>
      </c>
      <c r="B535" s="48">
        <f>'Results'!B535</f>
        <v>0</v>
      </c>
      <c r="C535" s="34">
        <f>'Results'!C535</f>
        <v>0</v>
      </c>
      <c r="D535" s="54">
        <f>'Results'!D535</f>
        <v>0</v>
      </c>
      <c r="E535" s="54">
        <f>'Results'!E535</f>
        <v>0</v>
      </c>
      <c r="F535" s="55">
        <f>'Results'!F535</f>
        <v>0</v>
      </c>
      <c r="G535" s="34">
        <f>'Results'!G535</f>
        <v>0</v>
      </c>
      <c r="H535" s="54">
        <f>'Results'!H535</f>
        <v>0</v>
      </c>
      <c r="I535" s="54">
        <f>'Results'!I535</f>
        <v>0</v>
      </c>
      <c r="J535" s="55">
        <f>'Results'!J535</f>
        <v>0</v>
      </c>
      <c r="K535" s="56">
        <f>0.01*'11'!B$16*'Matrix'!D535*'Results'!E535</f>
        <v>0</v>
      </c>
      <c r="L535" s="33">
        <f>0.01*('11'!C$16-'935'!Y535)*'Results'!C535*'Matrix'!D535*('11'!B$16/('11'!B$16-'935'!X535))*'935'!Q535</f>
        <v>0</v>
      </c>
      <c r="M535" s="49">
        <f>0.01*('11'!B$16-'935'!X535)*'Results'!D535</f>
        <v>0</v>
      </c>
      <c r="N535" s="33">
        <f>0.01*'11'!B$16*'Matrix'!I535*'Matrix'!AQ535</f>
        <v>0</v>
      </c>
      <c r="O535" s="33">
        <f>0.01*('11'!B$16-'935'!X535)*'Matrix'!AV535</f>
        <v>0</v>
      </c>
      <c r="P535" s="49">
        <f>0.01*'Matrix'!AK535*'935'!U535</f>
        <v>0</v>
      </c>
      <c r="Q535" s="56">
        <f>K535+L535+M535</f>
        <v>0</v>
      </c>
      <c r="R535" s="32">
        <f>'935'!Z535</f>
        <v>0</v>
      </c>
      <c r="S535" s="57">
        <f>Q535-R535</f>
        <v>0</v>
      </c>
      <c r="T535" s="58">
        <f>IF(R535,Q535/R535-1,"")</f>
        <v>0</v>
      </c>
      <c r="U535" s="56">
        <f>N535+O535+P535</f>
        <v>0</v>
      </c>
      <c r="V535" s="32">
        <f>'935'!AA535</f>
        <v>0</v>
      </c>
      <c r="W535" s="57">
        <f>U535-V535</f>
        <v>0</v>
      </c>
      <c r="X535" s="58">
        <f>IF(V535,U535/V535-1,"")</f>
        <v>0</v>
      </c>
      <c r="Y535" s="56">
        <f>0.01*('11'!B$16-'935'!X535)*'Matrix'!AS535</f>
        <v>0</v>
      </c>
      <c r="Z535" s="33">
        <f>0.01*'11'!B$16*'Matrix'!D535*'Matrix'!CA535</f>
        <v>0</v>
      </c>
      <c r="AA535" s="33">
        <f>'Matrix'!D535*MAX('Matrix'!CI535,0-('Matrix'!CH535+IF('935'!Q535=0,0,(1-'935'!Y535/'11'!C$16)*'11'!B$16/('11'!B$16-'935'!X535)*IF('Matrix'!D535=0,1,'Matrix'!AW535/'Matrix'!D535)*'Matrix'!BE535)))*'11'!B$16*0.01*'DNO totals'!B$274/'DNO totals'!B$296</f>
        <v>0</v>
      </c>
      <c r="AB535" s="33">
        <f>'Matrix'!D535*'Charging rates'!B$106*'Matrix'!CF535</f>
        <v>0</v>
      </c>
      <c r="AC535" s="33">
        <f>'Matrix'!D535*MAX('Matrix'!CI535,0-('Matrix'!CH535+IF('935'!Q535=0,0,(1-'935'!Y535/'11'!C$16)*'11'!B$16/('11'!B$16-'935'!X535)*IF('Matrix'!D535=0,1,'Matrix'!AW535/'Matrix'!D535)*'Matrix'!BE535)))*'11'!B$16*0.01*'DNO totals'!B$284/'DNO totals'!B$296</f>
        <v>0</v>
      </c>
      <c r="AD535" s="33">
        <f>0.01*('Matrix'!AW535*'11'!B$16*'Matrix'!BH535+'Matrix'!D535*'Matrix'!BI535*'935'!Q535*('11'!C$16-'935'!Y535)*('11'!B$16/('11'!B$16-'935'!X535)))</f>
        <v>0</v>
      </c>
      <c r="AE535" s="33">
        <f>'Matrix'!D535*'Charging rates'!B$116*('Parameters'!B$21+'Matrix'!J535)*IF('DNO totals'!B$323&lt;0,1,'935'!S535)</f>
        <v>0</v>
      </c>
      <c r="AF535" s="33">
        <f>'Matrix'!D535*MAX('Matrix'!CI535,0-('Matrix'!CH535+IF('935'!Q535=0,0,(1-'935'!Y535/'11'!C$16)*'11'!B$16/('11'!B$16-'935'!X535)*IF('Matrix'!D535=0,1,'Matrix'!AW535/'Matrix'!D535)*'Matrix'!BE535)))*'11'!B$16*0.01*(1-('DNO totals'!B$284+'DNO totals'!B$274)/'DNO totals'!B$296)</f>
        <v>0</v>
      </c>
      <c r="AG535" s="49">
        <f>Q535-Y535-Z535-AA535-AB535-AC535-AD535-AE535-AF535</f>
        <v>0</v>
      </c>
    </row>
    <row r="536" spans="1:33">
      <c r="A536" s="28">
        <v>436</v>
      </c>
      <c r="B536" s="48">
        <f>'Results'!B536</f>
        <v>0</v>
      </c>
      <c r="C536" s="34">
        <f>'Results'!C536</f>
        <v>0</v>
      </c>
      <c r="D536" s="54">
        <f>'Results'!D536</f>
        <v>0</v>
      </c>
      <c r="E536" s="54">
        <f>'Results'!E536</f>
        <v>0</v>
      </c>
      <c r="F536" s="55">
        <f>'Results'!F536</f>
        <v>0</v>
      </c>
      <c r="G536" s="34">
        <f>'Results'!G536</f>
        <v>0</v>
      </c>
      <c r="H536" s="54">
        <f>'Results'!H536</f>
        <v>0</v>
      </c>
      <c r="I536" s="54">
        <f>'Results'!I536</f>
        <v>0</v>
      </c>
      <c r="J536" s="55">
        <f>'Results'!J536</f>
        <v>0</v>
      </c>
      <c r="K536" s="56">
        <f>0.01*'11'!B$16*'Matrix'!D536*'Results'!E536</f>
        <v>0</v>
      </c>
      <c r="L536" s="33">
        <f>0.01*('11'!C$16-'935'!Y536)*'Results'!C536*'Matrix'!D536*('11'!B$16/('11'!B$16-'935'!X536))*'935'!Q536</f>
        <v>0</v>
      </c>
      <c r="M536" s="49">
        <f>0.01*('11'!B$16-'935'!X536)*'Results'!D536</f>
        <v>0</v>
      </c>
      <c r="N536" s="33">
        <f>0.01*'11'!B$16*'Matrix'!I536*'Matrix'!AQ536</f>
        <v>0</v>
      </c>
      <c r="O536" s="33">
        <f>0.01*('11'!B$16-'935'!X536)*'Matrix'!AV536</f>
        <v>0</v>
      </c>
      <c r="P536" s="49">
        <f>0.01*'Matrix'!AK536*'935'!U536</f>
        <v>0</v>
      </c>
      <c r="Q536" s="56">
        <f>K536+L536+M536</f>
        <v>0</v>
      </c>
      <c r="R536" s="32">
        <f>'935'!Z536</f>
        <v>0</v>
      </c>
      <c r="S536" s="57">
        <f>Q536-R536</f>
        <v>0</v>
      </c>
      <c r="T536" s="58">
        <f>IF(R536,Q536/R536-1,"")</f>
        <v>0</v>
      </c>
      <c r="U536" s="56">
        <f>N536+O536+P536</f>
        <v>0</v>
      </c>
      <c r="V536" s="32">
        <f>'935'!AA536</f>
        <v>0</v>
      </c>
      <c r="W536" s="57">
        <f>U536-V536</f>
        <v>0</v>
      </c>
      <c r="X536" s="58">
        <f>IF(V536,U536/V536-1,"")</f>
        <v>0</v>
      </c>
      <c r="Y536" s="56">
        <f>0.01*('11'!B$16-'935'!X536)*'Matrix'!AS536</f>
        <v>0</v>
      </c>
      <c r="Z536" s="33">
        <f>0.01*'11'!B$16*'Matrix'!D536*'Matrix'!CA536</f>
        <v>0</v>
      </c>
      <c r="AA536" s="33">
        <f>'Matrix'!D536*MAX('Matrix'!CI536,0-('Matrix'!CH536+IF('935'!Q536=0,0,(1-'935'!Y536/'11'!C$16)*'11'!B$16/('11'!B$16-'935'!X536)*IF('Matrix'!D536=0,1,'Matrix'!AW536/'Matrix'!D536)*'Matrix'!BE536)))*'11'!B$16*0.01*'DNO totals'!B$274/'DNO totals'!B$296</f>
        <v>0</v>
      </c>
      <c r="AB536" s="33">
        <f>'Matrix'!D536*'Charging rates'!B$106*'Matrix'!CF536</f>
        <v>0</v>
      </c>
      <c r="AC536" s="33">
        <f>'Matrix'!D536*MAX('Matrix'!CI536,0-('Matrix'!CH536+IF('935'!Q536=0,0,(1-'935'!Y536/'11'!C$16)*'11'!B$16/('11'!B$16-'935'!X536)*IF('Matrix'!D536=0,1,'Matrix'!AW536/'Matrix'!D536)*'Matrix'!BE536)))*'11'!B$16*0.01*'DNO totals'!B$284/'DNO totals'!B$296</f>
        <v>0</v>
      </c>
      <c r="AD536" s="33">
        <f>0.01*('Matrix'!AW536*'11'!B$16*'Matrix'!BH536+'Matrix'!D536*'Matrix'!BI536*'935'!Q536*('11'!C$16-'935'!Y536)*('11'!B$16/('11'!B$16-'935'!X536)))</f>
        <v>0</v>
      </c>
      <c r="AE536" s="33">
        <f>'Matrix'!D536*'Charging rates'!B$116*('Parameters'!B$21+'Matrix'!J536)*IF('DNO totals'!B$323&lt;0,1,'935'!S536)</f>
        <v>0</v>
      </c>
      <c r="AF536" s="33">
        <f>'Matrix'!D536*MAX('Matrix'!CI536,0-('Matrix'!CH536+IF('935'!Q536=0,0,(1-'935'!Y536/'11'!C$16)*'11'!B$16/('11'!B$16-'935'!X536)*IF('Matrix'!D536=0,1,'Matrix'!AW536/'Matrix'!D536)*'Matrix'!BE536)))*'11'!B$16*0.01*(1-('DNO totals'!B$284+'DNO totals'!B$274)/'DNO totals'!B$296)</f>
        <v>0</v>
      </c>
      <c r="AG536" s="49">
        <f>Q536-Y536-Z536-AA536-AB536-AC536-AD536-AE536-AF536</f>
        <v>0</v>
      </c>
    </row>
    <row r="537" spans="1:33">
      <c r="A537" s="28">
        <v>437</v>
      </c>
      <c r="B537" s="48">
        <f>'Results'!B537</f>
        <v>0</v>
      </c>
      <c r="C537" s="34">
        <f>'Results'!C537</f>
        <v>0</v>
      </c>
      <c r="D537" s="54">
        <f>'Results'!D537</f>
        <v>0</v>
      </c>
      <c r="E537" s="54">
        <f>'Results'!E537</f>
        <v>0</v>
      </c>
      <c r="F537" s="55">
        <f>'Results'!F537</f>
        <v>0</v>
      </c>
      <c r="G537" s="34">
        <f>'Results'!G537</f>
        <v>0</v>
      </c>
      <c r="H537" s="54">
        <f>'Results'!H537</f>
        <v>0</v>
      </c>
      <c r="I537" s="54">
        <f>'Results'!I537</f>
        <v>0</v>
      </c>
      <c r="J537" s="55">
        <f>'Results'!J537</f>
        <v>0</v>
      </c>
      <c r="K537" s="56">
        <f>0.01*'11'!B$16*'Matrix'!D537*'Results'!E537</f>
        <v>0</v>
      </c>
      <c r="L537" s="33">
        <f>0.01*('11'!C$16-'935'!Y537)*'Results'!C537*'Matrix'!D537*('11'!B$16/('11'!B$16-'935'!X537))*'935'!Q537</f>
        <v>0</v>
      </c>
      <c r="M537" s="49">
        <f>0.01*('11'!B$16-'935'!X537)*'Results'!D537</f>
        <v>0</v>
      </c>
      <c r="N537" s="33">
        <f>0.01*'11'!B$16*'Matrix'!I537*'Matrix'!AQ537</f>
        <v>0</v>
      </c>
      <c r="O537" s="33">
        <f>0.01*('11'!B$16-'935'!X537)*'Matrix'!AV537</f>
        <v>0</v>
      </c>
      <c r="P537" s="49">
        <f>0.01*'Matrix'!AK537*'935'!U537</f>
        <v>0</v>
      </c>
      <c r="Q537" s="56">
        <f>K537+L537+M537</f>
        <v>0</v>
      </c>
      <c r="R537" s="32">
        <f>'935'!Z537</f>
        <v>0</v>
      </c>
      <c r="S537" s="57">
        <f>Q537-R537</f>
        <v>0</v>
      </c>
      <c r="T537" s="58">
        <f>IF(R537,Q537/R537-1,"")</f>
        <v>0</v>
      </c>
      <c r="U537" s="56">
        <f>N537+O537+P537</f>
        <v>0</v>
      </c>
      <c r="V537" s="32">
        <f>'935'!AA537</f>
        <v>0</v>
      </c>
      <c r="W537" s="57">
        <f>U537-V537</f>
        <v>0</v>
      </c>
      <c r="X537" s="58">
        <f>IF(V537,U537/V537-1,"")</f>
        <v>0</v>
      </c>
      <c r="Y537" s="56">
        <f>0.01*('11'!B$16-'935'!X537)*'Matrix'!AS537</f>
        <v>0</v>
      </c>
      <c r="Z537" s="33">
        <f>0.01*'11'!B$16*'Matrix'!D537*'Matrix'!CA537</f>
        <v>0</v>
      </c>
      <c r="AA537" s="33">
        <f>'Matrix'!D537*MAX('Matrix'!CI537,0-('Matrix'!CH537+IF('935'!Q537=0,0,(1-'935'!Y537/'11'!C$16)*'11'!B$16/('11'!B$16-'935'!X537)*IF('Matrix'!D537=0,1,'Matrix'!AW537/'Matrix'!D537)*'Matrix'!BE537)))*'11'!B$16*0.01*'DNO totals'!B$274/'DNO totals'!B$296</f>
        <v>0</v>
      </c>
      <c r="AB537" s="33">
        <f>'Matrix'!D537*'Charging rates'!B$106*'Matrix'!CF537</f>
        <v>0</v>
      </c>
      <c r="AC537" s="33">
        <f>'Matrix'!D537*MAX('Matrix'!CI537,0-('Matrix'!CH537+IF('935'!Q537=0,0,(1-'935'!Y537/'11'!C$16)*'11'!B$16/('11'!B$16-'935'!X537)*IF('Matrix'!D537=0,1,'Matrix'!AW537/'Matrix'!D537)*'Matrix'!BE537)))*'11'!B$16*0.01*'DNO totals'!B$284/'DNO totals'!B$296</f>
        <v>0</v>
      </c>
      <c r="AD537" s="33">
        <f>0.01*('Matrix'!AW537*'11'!B$16*'Matrix'!BH537+'Matrix'!D537*'Matrix'!BI537*'935'!Q537*('11'!C$16-'935'!Y537)*('11'!B$16/('11'!B$16-'935'!X537)))</f>
        <v>0</v>
      </c>
      <c r="AE537" s="33">
        <f>'Matrix'!D537*'Charging rates'!B$116*('Parameters'!B$21+'Matrix'!J537)*IF('DNO totals'!B$323&lt;0,1,'935'!S537)</f>
        <v>0</v>
      </c>
      <c r="AF537" s="33">
        <f>'Matrix'!D537*MAX('Matrix'!CI537,0-('Matrix'!CH537+IF('935'!Q537=0,0,(1-'935'!Y537/'11'!C$16)*'11'!B$16/('11'!B$16-'935'!X537)*IF('Matrix'!D537=0,1,'Matrix'!AW537/'Matrix'!D537)*'Matrix'!BE537)))*'11'!B$16*0.01*(1-('DNO totals'!B$284+'DNO totals'!B$274)/'DNO totals'!B$296)</f>
        <v>0</v>
      </c>
      <c r="AG537" s="49">
        <f>Q537-Y537-Z537-AA537-AB537-AC537-AD537-AE537-AF537</f>
        <v>0</v>
      </c>
    </row>
    <row r="538" spans="1:33">
      <c r="A538" s="28">
        <v>438</v>
      </c>
      <c r="B538" s="48">
        <f>'Results'!B538</f>
        <v>0</v>
      </c>
      <c r="C538" s="34">
        <f>'Results'!C538</f>
        <v>0</v>
      </c>
      <c r="D538" s="54">
        <f>'Results'!D538</f>
        <v>0</v>
      </c>
      <c r="E538" s="54">
        <f>'Results'!E538</f>
        <v>0</v>
      </c>
      <c r="F538" s="55">
        <f>'Results'!F538</f>
        <v>0</v>
      </c>
      <c r="G538" s="34">
        <f>'Results'!G538</f>
        <v>0</v>
      </c>
      <c r="H538" s="54">
        <f>'Results'!H538</f>
        <v>0</v>
      </c>
      <c r="I538" s="54">
        <f>'Results'!I538</f>
        <v>0</v>
      </c>
      <c r="J538" s="55">
        <f>'Results'!J538</f>
        <v>0</v>
      </c>
      <c r="K538" s="56">
        <f>0.01*'11'!B$16*'Matrix'!D538*'Results'!E538</f>
        <v>0</v>
      </c>
      <c r="L538" s="33">
        <f>0.01*('11'!C$16-'935'!Y538)*'Results'!C538*'Matrix'!D538*('11'!B$16/('11'!B$16-'935'!X538))*'935'!Q538</f>
        <v>0</v>
      </c>
      <c r="M538" s="49">
        <f>0.01*('11'!B$16-'935'!X538)*'Results'!D538</f>
        <v>0</v>
      </c>
      <c r="N538" s="33">
        <f>0.01*'11'!B$16*'Matrix'!I538*'Matrix'!AQ538</f>
        <v>0</v>
      </c>
      <c r="O538" s="33">
        <f>0.01*('11'!B$16-'935'!X538)*'Matrix'!AV538</f>
        <v>0</v>
      </c>
      <c r="P538" s="49">
        <f>0.01*'Matrix'!AK538*'935'!U538</f>
        <v>0</v>
      </c>
      <c r="Q538" s="56">
        <f>K538+L538+M538</f>
        <v>0</v>
      </c>
      <c r="R538" s="32">
        <f>'935'!Z538</f>
        <v>0</v>
      </c>
      <c r="S538" s="57">
        <f>Q538-R538</f>
        <v>0</v>
      </c>
      <c r="T538" s="58">
        <f>IF(R538,Q538/R538-1,"")</f>
        <v>0</v>
      </c>
      <c r="U538" s="56">
        <f>N538+O538+P538</f>
        <v>0</v>
      </c>
      <c r="V538" s="32">
        <f>'935'!AA538</f>
        <v>0</v>
      </c>
      <c r="W538" s="57">
        <f>U538-V538</f>
        <v>0</v>
      </c>
      <c r="X538" s="58">
        <f>IF(V538,U538/V538-1,"")</f>
        <v>0</v>
      </c>
      <c r="Y538" s="56">
        <f>0.01*('11'!B$16-'935'!X538)*'Matrix'!AS538</f>
        <v>0</v>
      </c>
      <c r="Z538" s="33">
        <f>0.01*'11'!B$16*'Matrix'!D538*'Matrix'!CA538</f>
        <v>0</v>
      </c>
      <c r="AA538" s="33">
        <f>'Matrix'!D538*MAX('Matrix'!CI538,0-('Matrix'!CH538+IF('935'!Q538=0,0,(1-'935'!Y538/'11'!C$16)*'11'!B$16/('11'!B$16-'935'!X538)*IF('Matrix'!D538=0,1,'Matrix'!AW538/'Matrix'!D538)*'Matrix'!BE538)))*'11'!B$16*0.01*'DNO totals'!B$274/'DNO totals'!B$296</f>
        <v>0</v>
      </c>
      <c r="AB538" s="33">
        <f>'Matrix'!D538*'Charging rates'!B$106*'Matrix'!CF538</f>
        <v>0</v>
      </c>
      <c r="AC538" s="33">
        <f>'Matrix'!D538*MAX('Matrix'!CI538,0-('Matrix'!CH538+IF('935'!Q538=0,0,(1-'935'!Y538/'11'!C$16)*'11'!B$16/('11'!B$16-'935'!X538)*IF('Matrix'!D538=0,1,'Matrix'!AW538/'Matrix'!D538)*'Matrix'!BE538)))*'11'!B$16*0.01*'DNO totals'!B$284/'DNO totals'!B$296</f>
        <v>0</v>
      </c>
      <c r="AD538" s="33">
        <f>0.01*('Matrix'!AW538*'11'!B$16*'Matrix'!BH538+'Matrix'!D538*'Matrix'!BI538*'935'!Q538*('11'!C$16-'935'!Y538)*('11'!B$16/('11'!B$16-'935'!X538)))</f>
        <v>0</v>
      </c>
      <c r="AE538" s="33">
        <f>'Matrix'!D538*'Charging rates'!B$116*('Parameters'!B$21+'Matrix'!J538)*IF('DNO totals'!B$323&lt;0,1,'935'!S538)</f>
        <v>0</v>
      </c>
      <c r="AF538" s="33">
        <f>'Matrix'!D538*MAX('Matrix'!CI538,0-('Matrix'!CH538+IF('935'!Q538=0,0,(1-'935'!Y538/'11'!C$16)*'11'!B$16/('11'!B$16-'935'!X538)*IF('Matrix'!D538=0,1,'Matrix'!AW538/'Matrix'!D538)*'Matrix'!BE538)))*'11'!B$16*0.01*(1-('DNO totals'!B$284+'DNO totals'!B$274)/'DNO totals'!B$296)</f>
        <v>0</v>
      </c>
      <c r="AG538" s="49">
        <f>Q538-Y538-Z538-AA538-AB538-AC538-AD538-AE538-AF538</f>
        <v>0</v>
      </c>
    </row>
    <row r="539" spans="1:33">
      <c r="A539" s="28">
        <v>439</v>
      </c>
      <c r="B539" s="48">
        <f>'Results'!B539</f>
        <v>0</v>
      </c>
      <c r="C539" s="34">
        <f>'Results'!C539</f>
        <v>0</v>
      </c>
      <c r="D539" s="54">
        <f>'Results'!D539</f>
        <v>0</v>
      </c>
      <c r="E539" s="54">
        <f>'Results'!E539</f>
        <v>0</v>
      </c>
      <c r="F539" s="55">
        <f>'Results'!F539</f>
        <v>0</v>
      </c>
      <c r="G539" s="34">
        <f>'Results'!G539</f>
        <v>0</v>
      </c>
      <c r="H539" s="54">
        <f>'Results'!H539</f>
        <v>0</v>
      </c>
      <c r="I539" s="54">
        <f>'Results'!I539</f>
        <v>0</v>
      </c>
      <c r="J539" s="55">
        <f>'Results'!J539</f>
        <v>0</v>
      </c>
      <c r="K539" s="56">
        <f>0.01*'11'!B$16*'Matrix'!D539*'Results'!E539</f>
        <v>0</v>
      </c>
      <c r="L539" s="33">
        <f>0.01*('11'!C$16-'935'!Y539)*'Results'!C539*'Matrix'!D539*('11'!B$16/('11'!B$16-'935'!X539))*'935'!Q539</f>
        <v>0</v>
      </c>
      <c r="M539" s="49">
        <f>0.01*('11'!B$16-'935'!X539)*'Results'!D539</f>
        <v>0</v>
      </c>
      <c r="N539" s="33">
        <f>0.01*'11'!B$16*'Matrix'!I539*'Matrix'!AQ539</f>
        <v>0</v>
      </c>
      <c r="O539" s="33">
        <f>0.01*('11'!B$16-'935'!X539)*'Matrix'!AV539</f>
        <v>0</v>
      </c>
      <c r="P539" s="49">
        <f>0.01*'Matrix'!AK539*'935'!U539</f>
        <v>0</v>
      </c>
      <c r="Q539" s="56">
        <f>K539+L539+M539</f>
        <v>0</v>
      </c>
      <c r="R539" s="32">
        <f>'935'!Z539</f>
        <v>0</v>
      </c>
      <c r="S539" s="57">
        <f>Q539-R539</f>
        <v>0</v>
      </c>
      <c r="T539" s="58">
        <f>IF(R539,Q539/R539-1,"")</f>
        <v>0</v>
      </c>
      <c r="U539" s="56">
        <f>N539+O539+P539</f>
        <v>0</v>
      </c>
      <c r="V539" s="32">
        <f>'935'!AA539</f>
        <v>0</v>
      </c>
      <c r="W539" s="57">
        <f>U539-V539</f>
        <v>0</v>
      </c>
      <c r="X539" s="58">
        <f>IF(V539,U539/V539-1,"")</f>
        <v>0</v>
      </c>
      <c r="Y539" s="56">
        <f>0.01*('11'!B$16-'935'!X539)*'Matrix'!AS539</f>
        <v>0</v>
      </c>
      <c r="Z539" s="33">
        <f>0.01*'11'!B$16*'Matrix'!D539*'Matrix'!CA539</f>
        <v>0</v>
      </c>
      <c r="AA539" s="33">
        <f>'Matrix'!D539*MAX('Matrix'!CI539,0-('Matrix'!CH539+IF('935'!Q539=0,0,(1-'935'!Y539/'11'!C$16)*'11'!B$16/('11'!B$16-'935'!X539)*IF('Matrix'!D539=0,1,'Matrix'!AW539/'Matrix'!D539)*'Matrix'!BE539)))*'11'!B$16*0.01*'DNO totals'!B$274/'DNO totals'!B$296</f>
        <v>0</v>
      </c>
      <c r="AB539" s="33">
        <f>'Matrix'!D539*'Charging rates'!B$106*'Matrix'!CF539</f>
        <v>0</v>
      </c>
      <c r="AC539" s="33">
        <f>'Matrix'!D539*MAX('Matrix'!CI539,0-('Matrix'!CH539+IF('935'!Q539=0,0,(1-'935'!Y539/'11'!C$16)*'11'!B$16/('11'!B$16-'935'!X539)*IF('Matrix'!D539=0,1,'Matrix'!AW539/'Matrix'!D539)*'Matrix'!BE539)))*'11'!B$16*0.01*'DNO totals'!B$284/'DNO totals'!B$296</f>
        <v>0</v>
      </c>
      <c r="AD539" s="33">
        <f>0.01*('Matrix'!AW539*'11'!B$16*'Matrix'!BH539+'Matrix'!D539*'Matrix'!BI539*'935'!Q539*('11'!C$16-'935'!Y539)*('11'!B$16/('11'!B$16-'935'!X539)))</f>
        <v>0</v>
      </c>
      <c r="AE539" s="33">
        <f>'Matrix'!D539*'Charging rates'!B$116*('Parameters'!B$21+'Matrix'!J539)*IF('DNO totals'!B$323&lt;0,1,'935'!S539)</f>
        <v>0</v>
      </c>
      <c r="AF539" s="33">
        <f>'Matrix'!D539*MAX('Matrix'!CI539,0-('Matrix'!CH539+IF('935'!Q539=0,0,(1-'935'!Y539/'11'!C$16)*'11'!B$16/('11'!B$16-'935'!X539)*IF('Matrix'!D539=0,1,'Matrix'!AW539/'Matrix'!D539)*'Matrix'!BE539)))*'11'!B$16*0.01*(1-('DNO totals'!B$284+'DNO totals'!B$274)/'DNO totals'!B$296)</f>
        <v>0</v>
      </c>
      <c r="AG539" s="49">
        <f>Q539-Y539-Z539-AA539-AB539-AC539-AD539-AE539-AF539</f>
        <v>0</v>
      </c>
    </row>
    <row r="540" spans="1:33">
      <c r="A540" s="28">
        <v>440</v>
      </c>
      <c r="B540" s="48">
        <f>'Results'!B540</f>
        <v>0</v>
      </c>
      <c r="C540" s="34">
        <f>'Results'!C540</f>
        <v>0</v>
      </c>
      <c r="D540" s="54">
        <f>'Results'!D540</f>
        <v>0</v>
      </c>
      <c r="E540" s="54">
        <f>'Results'!E540</f>
        <v>0</v>
      </c>
      <c r="F540" s="55">
        <f>'Results'!F540</f>
        <v>0</v>
      </c>
      <c r="G540" s="34">
        <f>'Results'!G540</f>
        <v>0</v>
      </c>
      <c r="H540" s="54">
        <f>'Results'!H540</f>
        <v>0</v>
      </c>
      <c r="I540" s="54">
        <f>'Results'!I540</f>
        <v>0</v>
      </c>
      <c r="J540" s="55">
        <f>'Results'!J540</f>
        <v>0</v>
      </c>
      <c r="K540" s="56">
        <f>0.01*'11'!B$16*'Matrix'!D540*'Results'!E540</f>
        <v>0</v>
      </c>
      <c r="L540" s="33">
        <f>0.01*('11'!C$16-'935'!Y540)*'Results'!C540*'Matrix'!D540*('11'!B$16/('11'!B$16-'935'!X540))*'935'!Q540</f>
        <v>0</v>
      </c>
      <c r="M540" s="49">
        <f>0.01*('11'!B$16-'935'!X540)*'Results'!D540</f>
        <v>0</v>
      </c>
      <c r="N540" s="33">
        <f>0.01*'11'!B$16*'Matrix'!I540*'Matrix'!AQ540</f>
        <v>0</v>
      </c>
      <c r="O540" s="33">
        <f>0.01*('11'!B$16-'935'!X540)*'Matrix'!AV540</f>
        <v>0</v>
      </c>
      <c r="P540" s="49">
        <f>0.01*'Matrix'!AK540*'935'!U540</f>
        <v>0</v>
      </c>
      <c r="Q540" s="56">
        <f>K540+L540+M540</f>
        <v>0</v>
      </c>
      <c r="R540" s="32">
        <f>'935'!Z540</f>
        <v>0</v>
      </c>
      <c r="S540" s="57">
        <f>Q540-R540</f>
        <v>0</v>
      </c>
      <c r="T540" s="58">
        <f>IF(R540,Q540/R540-1,"")</f>
        <v>0</v>
      </c>
      <c r="U540" s="56">
        <f>N540+O540+P540</f>
        <v>0</v>
      </c>
      <c r="V540" s="32">
        <f>'935'!AA540</f>
        <v>0</v>
      </c>
      <c r="W540" s="57">
        <f>U540-V540</f>
        <v>0</v>
      </c>
      <c r="X540" s="58">
        <f>IF(V540,U540/V540-1,"")</f>
        <v>0</v>
      </c>
      <c r="Y540" s="56">
        <f>0.01*('11'!B$16-'935'!X540)*'Matrix'!AS540</f>
        <v>0</v>
      </c>
      <c r="Z540" s="33">
        <f>0.01*'11'!B$16*'Matrix'!D540*'Matrix'!CA540</f>
        <v>0</v>
      </c>
      <c r="AA540" s="33">
        <f>'Matrix'!D540*MAX('Matrix'!CI540,0-('Matrix'!CH540+IF('935'!Q540=0,0,(1-'935'!Y540/'11'!C$16)*'11'!B$16/('11'!B$16-'935'!X540)*IF('Matrix'!D540=0,1,'Matrix'!AW540/'Matrix'!D540)*'Matrix'!BE540)))*'11'!B$16*0.01*'DNO totals'!B$274/'DNO totals'!B$296</f>
        <v>0</v>
      </c>
      <c r="AB540" s="33">
        <f>'Matrix'!D540*'Charging rates'!B$106*'Matrix'!CF540</f>
        <v>0</v>
      </c>
      <c r="AC540" s="33">
        <f>'Matrix'!D540*MAX('Matrix'!CI540,0-('Matrix'!CH540+IF('935'!Q540=0,0,(1-'935'!Y540/'11'!C$16)*'11'!B$16/('11'!B$16-'935'!X540)*IF('Matrix'!D540=0,1,'Matrix'!AW540/'Matrix'!D540)*'Matrix'!BE540)))*'11'!B$16*0.01*'DNO totals'!B$284/'DNO totals'!B$296</f>
        <v>0</v>
      </c>
      <c r="AD540" s="33">
        <f>0.01*('Matrix'!AW540*'11'!B$16*'Matrix'!BH540+'Matrix'!D540*'Matrix'!BI540*'935'!Q540*('11'!C$16-'935'!Y540)*('11'!B$16/('11'!B$16-'935'!X540)))</f>
        <v>0</v>
      </c>
      <c r="AE540" s="33">
        <f>'Matrix'!D540*'Charging rates'!B$116*('Parameters'!B$21+'Matrix'!J540)*IF('DNO totals'!B$323&lt;0,1,'935'!S540)</f>
        <v>0</v>
      </c>
      <c r="AF540" s="33">
        <f>'Matrix'!D540*MAX('Matrix'!CI540,0-('Matrix'!CH540+IF('935'!Q540=0,0,(1-'935'!Y540/'11'!C$16)*'11'!B$16/('11'!B$16-'935'!X540)*IF('Matrix'!D540=0,1,'Matrix'!AW540/'Matrix'!D540)*'Matrix'!BE540)))*'11'!B$16*0.01*(1-('DNO totals'!B$284+'DNO totals'!B$274)/'DNO totals'!B$296)</f>
        <v>0</v>
      </c>
      <c r="AG540" s="49">
        <f>Q540-Y540-Z540-AA540-AB540-AC540-AD540-AE540-AF540</f>
        <v>0</v>
      </c>
    </row>
    <row r="541" spans="1:33">
      <c r="A541" s="28">
        <v>441</v>
      </c>
      <c r="B541" s="48">
        <f>'Results'!B541</f>
        <v>0</v>
      </c>
      <c r="C541" s="34">
        <f>'Results'!C541</f>
        <v>0</v>
      </c>
      <c r="D541" s="54">
        <f>'Results'!D541</f>
        <v>0</v>
      </c>
      <c r="E541" s="54">
        <f>'Results'!E541</f>
        <v>0</v>
      </c>
      <c r="F541" s="55">
        <f>'Results'!F541</f>
        <v>0</v>
      </c>
      <c r="G541" s="34">
        <f>'Results'!G541</f>
        <v>0</v>
      </c>
      <c r="H541" s="54">
        <f>'Results'!H541</f>
        <v>0</v>
      </c>
      <c r="I541" s="54">
        <f>'Results'!I541</f>
        <v>0</v>
      </c>
      <c r="J541" s="55">
        <f>'Results'!J541</f>
        <v>0</v>
      </c>
      <c r="K541" s="56">
        <f>0.01*'11'!B$16*'Matrix'!D541*'Results'!E541</f>
        <v>0</v>
      </c>
      <c r="L541" s="33">
        <f>0.01*('11'!C$16-'935'!Y541)*'Results'!C541*'Matrix'!D541*('11'!B$16/('11'!B$16-'935'!X541))*'935'!Q541</f>
        <v>0</v>
      </c>
      <c r="M541" s="49">
        <f>0.01*('11'!B$16-'935'!X541)*'Results'!D541</f>
        <v>0</v>
      </c>
      <c r="N541" s="33">
        <f>0.01*'11'!B$16*'Matrix'!I541*'Matrix'!AQ541</f>
        <v>0</v>
      </c>
      <c r="O541" s="33">
        <f>0.01*('11'!B$16-'935'!X541)*'Matrix'!AV541</f>
        <v>0</v>
      </c>
      <c r="P541" s="49">
        <f>0.01*'Matrix'!AK541*'935'!U541</f>
        <v>0</v>
      </c>
      <c r="Q541" s="56">
        <f>K541+L541+M541</f>
        <v>0</v>
      </c>
      <c r="R541" s="32">
        <f>'935'!Z541</f>
        <v>0</v>
      </c>
      <c r="S541" s="57">
        <f>Q541-R541</f>
        <v>0</v>
      </c>
      <c r="T541" s="58">
        <f>IF(R541,Q541/R541-1,"")</f>
        <v>0</v>
      </c>
      <c r="U541" s="56">
        <f>N541+O541+P541</f>
        <v>0</v>
      </c>
      <c r="V541" s="32">
        <f>'935'!AA541</f>
        <v>0</v>
      </c>
      <c r="W541" s="57">
        <f>U541-V541</f>
        <v>0</v>
      </c>
      <c r="X541" s="58">
        <f>IF(V541,U541/V541-1,"")</f>
        <v>0</v>
      </c>
      <c r="Y541" s="56">
        <f>0.01*('11'!B$16-'935'!X541)*'Matrix'!AS541</f>
        <v>0</v>
      </c>
      <c r="Z541" s="33">
        <f>0.01*'11'!B$16*'Matrix'!D541*'Matrix'!CA541</f>
        <v>0</v>
      </c>
      <c r="AA541" s="33">
        <f>'Matrix'!D541*MAX('Matrix'!CI541,0-('Matrix'!CH541+IF('935'!Q541=0,0,(1-'935'!Y541/'11'!C$16)*'11'!B$16/('11'!B$16-'935'!X541)*IF('Matrix'!D541=0,1,'Matrix'!AW541/'Matrix'!D541)*'Matrix'!BE541)))*'11'!B$16*0.01*'DNO totals'!B$274/'DNO totals'!B$296</f>
        <v>0</v>
      </c>
      <c r="AB541" s="33">
        <f>'Matrix'!D541*'Charging rates'!B$106*'Matrix'!CF541</f>
        <v>0</v>
      </c>
      <c r="AC541" s="33">
        <f>'Matrix'!D541*MAX('Matrix'!CI541,0-('Matrix'!CH541+IF('935'!Q541=0,0,(1-'935'!Y541/'11'!C$16)*'11'!B$16/('11'!B$16-'935'!X541)*IF('Matrix'!D541=0,1,'Matrix'!AW541/'Matrix'!D541)*'Matrix'!BE541)))*'11'!B$16*0.01*'DNO totals'!B$284/'DNO totals'!B$296</f>
        <v>0</v>
      </c>
      <c r="AD541" s="33">
        <f>0.01*('Matrix'!AW541*'11'!B$16*'Matrix'!BH541+'Matrix'!D541*'Matrix'!BI541*'935'!Q541*('11'!C$16-'935'!Y541)*('11'!B$16/('11'!B$16-'935'!X541)))</f>
        <v>0</v>
      </c>
      <c r="AE541" s="33">
        <f>'Matrix'!D541*'Charging rates'!B$116*('Parameters'!B$21+'Matrix'!J541)*IF('DNO totals'!B$323&lt;0,1,'935'!S541)</f>
        <v>0</v>
      </c>
      <c r="AF541" s="33">
        <f>'Matrix'!D541*MAX('Matrix'!CI541,0-('Matrix'!CH541+IF('935'!Q541=0,0,(1-'935'!Y541/'11'!C$16)*'11'!B$16/('11'!B$16-'935'!X541)*IF('Matrix'!D541=0,1,'Matrix'!AW541/'Matrix'!D541)*'Matrix'!BE541)))*'11'!B$16*0.01*(1-('DNO totals'!B$284+'DNO totals'!B$274)/'DNO totals'!B$296)</f>
        <v>0</v>
      </c>
      <c r="AG541" s="49">
        <f>Q541-Y541-Z541-AA541-AB541-AC541-AD541-AE541-AF541</f>
        <v>0</v>
      </c>
    </row>
    <row r="542" spans="1:33">
      <c r="A542" s="28">
        <v>442</v>
      </c>
      <c r="B542" s="48">
        <f>'Results'!B542</f>
        <v>0</v>
      </c>
      <c r="C542" s="34">
        <f>'Results'!C542</f>
        <v>0</v>
      </c>
      <c r="D542" s="54">
        <f>'Results'!D542</f>
        <v>0</v>
      </c>
      <c r="E542" s="54">
        <f>'Results'!E542</f>
        <v>0</v>
      </c>
      <c r="F542" s="55">
        <f>'Results'!F542</f>
        <v>0</v>
      </c>
      <c r="G542" s="34">
        <f>'Results'!G542</f>
        <v>0</v>
      </c>
      <c r="H542" s="54">
        <f>'Results'!H542</f>
        <v>0</v>
      </c>
      <c r="I542" s="54">
        <f>'Results'!I542</f>
        <v>0</v>
      </c>
      <c r="J542" s="55">
        <f>'Results'!J542</f>
        <v>0</v>
      </c>
      <c r="K542" s="56">
        <f>0.01*'11'!B$16*'Matrix'!D542*'Results'!E542</f>
        <v>0</v>
      </c>
      <c r="L542" s="33">
        <f>0.01*('11'!C$16-'935'!Y542)*'Results'!C542*'Matrix'!D542*('11'!B$16/('11'!B$16-'935'!X542))*'935'!Q542</f>
        <v>0</v>
      </c>
      <c r="M542" s="49">
        <f>0.01*('11'!B$16-'935'!X542)*'Results'!D542</f>
        <v>0</v>
      </c>
      <c r="N542" s="33">
        <f>0.01*'11'!B$16*'Matrix'!I542*'Matrix'!AQ542</f>
        <v>0</v>
      </c>
      <c r="O542" s="33">
        <f>0.01*('11'!B$16-'935'!X542)*'Matrix'!AV542</f>
        <v>0</v>
      </c>
      <c r="P542" s="49">
        <f>0.01*'Matrix'!AK542*'935'!U542</f>
        <v>0</v>
      </c>
      <c r="Q542" s="56">
        <f>K542+L542+M542</f>
        <v>0</v>
      </c>
      <c r="R542" s="32">
        <f>'935'!Z542</f>
        <v>0</v>
      </c>
      <c r="S542" s="57">
        <f>Q542-R542</f>
        <v>0</v>
      </c>
      <c r="T542" s="58">
        <f>IF(R542,Q542/R542-1,"")</f>
        <v>0</v>
      </c>
      <c r="U542" s="56">
        <f>N542+O542+P542</f>
        <v>0</v>
      </c>
      <c r="V542" s="32">
        <f>'935'!AA542</f>
        <v>0</v>
      </c>
      <c r="W542" s="57">
        <f>U542-V542</f>
        <v>0</v>
      </c>
      <c r="X542" s="58">
        <f>IF(V542,U542/V542-1,"")</f>
        <v>0</v>
      </c>
      <c r="Y542" s="56">
        <f>0.01*('11'!B$16-'935'!X542)*'Matrix'!AS542</f>
        <v>0</v>
      </c>
      <c r="Z542" s="33">
        <f>0.01*'11'!B$16*'Matrix'!D542*'Matrix'!CA542</f>
        <v>0</v>
      </c>
      <c r="AA542" s="33">
        <f>'Matrix'!D542*MAX('Matrix'!CI542,0-('Matrix'!CH542+IF('935'!Q542=0,0,(1-'935'!Y542/'11'!C$16)*'11'!B$16/('11'!B$16-'935'!X542)*IF('Matrix'!D542=0,1,'Matrix'!AW542/'Matrix'!D542)*'Matrix'!BE542)))*'11'!B$16*0.01*'DNO totals'!B$274/'DNO totals'!B$296</f>
        <v>0</v>
      </c>
      <c r="AB542" s="33">
        <f>'Matrix'!D542*'Charging rates'!B$106*'Matrix'!CF542</f>
        <v>0</v>
      </c>
      <c r="AC542" s="33">
        <f>'Matrix'!D542*MAX('Matrix'!CI542,0-('Matrix'!CH542+IF('935'!Q542=0,0,(1-'935'!Y542/'11'!C$16)*'11'!B$16/('11'!B$16-'935'!X542)*IF('Matrix'!D542=0,1,'Matrix'!AW542/'Matrix'!D542)*'Matrix'!BE542)))*'11'!B$16*0.01*'DNO totals'!B$284/'DNO totals'!B$296</f>
        <v>0</v>
      </c>
      <c r="AD542" s="33">
        <f>0.01*('Matrix'!AW542*'11'!B$16*'Matrix'!BH542+'Matrix'!D542*'Matrix'!BI542*'935'!Q542*('11'!C$16-'935'!Y542)*('11'!B$16/('11'!B$16-'935'!X542)))</f>
        <v>0</v>
      </c>
      <c r="AE542" s="33">
        <f>'Matrix'!D542*'Charging rates'!B$116*('Parameters'!B$21+'Matrix'!J542)*IF('DNO totals'!B$323&lt;0,1,'935'!S542)</f>
        <v>0</v>
      </c>
      <c r="AF542" s="33">
        <f>'Matrix'!D542*MAX('Matrix'!CI542,0-('Matrix'!CH542+IF('935'!Q542=0,0,(1-'935'!Y542/'11'!C$16)*'11'!B$16/('11'!B$16-'935'!X542)*IF('Matrix'!D542=0,1,'Matrix'!AW542/'Matrix'!D542)*'Matrix'!BE542)))*'11'!B$16*0.01*(1-('DNO totals'!B$284+'DNO totals'!B$274)/'DNO totals'!B$296)</f>
        <v>0</v>
      </c>
      <c r="AG542" s="49">
        <f>Q542-Y542-Z542-AA542-AB542-AC542-AD542-AE542-AF542</f>
        <v>0</v>
      </c>
    </row>
    <row r="543" spans="1:33">
      <c r="A543" s="28">
        <v>443</v>
      </c>
      <c r="B543" s="48">
        <f>'Results'!B543</f>
        <v>0</v>
      </c>
      <c r="C543" s="34">
        <f>'Results'!C543</f>
        <v>0</v>
      </c>
      <c r="D543" s="54">
        <f>'Results'!D543</f>
        <v>0</v>
      </c>
      <c r="E543" s="54">
        <f>'Results'!E543</f>
        <v>0</v>
      </c>
      <c r="F543" s="55">
        <f>'Results'!F543</f>
        <v>0</v>
      </c>
      <c r="G543" s="34">
        <f>'Results'!G543</f>
        <v>0</v>
      </c>
      <c r="H543" s="54">
        <f>'Results'!H543</f>
        <v>0</v>
      </c>
      <c r="I543" s="54">
        <f>'Results'!I543</f>
        <v>0</v>
      </c>
      <c r="J543" s="55">
        <f>'Results'!J543</f>
        <v>0</v>
      </c>
      <c r="K543" s="56">
        <f>0.01*'11'!B$16*'Matrix'!D543*'Results'!E543</f>
        <v>0</v>
      </c>
      <c r="L543" s="33">
        <f>0.01*('11'!C$16-'935'!Y543)*'Results'!C543*'Matrix'!D543*('11'!B$16/('11'!B$16-'935'!X543))*'935'!Q543</f>
        <v>0</v>
      </c>
      <c r="M543" s="49">
        <f>0.01*('11'!B$16-'935'!X543)*'Results'!D543</f>
        <v>0</v>
      </c>
      <c r="N543" s="33">
        <f>0.01*'11'!B$16*'Matrix'!I543*'Matrix'!AQ543</f>
        <v>0</v>
      </c>
      <c r="O543" s="33">
        <f>0.01*('11'!B$16-'935'!X543)*'Matrix'!AV543</f>
        <v>0</v>
      </c>
      <c r="P543" s="49">
        <f>0.01*'Matrix'!AK543*'935'!U543</f>
        <v>0</v>
      </c>
      <c r="Q543" s="56">
        <f>K543+L543+M543</f>
        <v>0</v>
      </c>
      <c r="R543" s="32">
        <f>'935'!Z543</f>
        <v>0</v>
      </c>
      <c r="S543" s="57">
        <f>Q543-R543</f>
        <v>0</v>
      </c>
      <c r="T543" s="58">
        <f>IF(R543,Q543/R543-1,"")</f>
        <v>0</v>
      </c>
      <c r="U543" s="56">
        <f>N543+O543+P543</f>
        <v>0</v>
      </c>
      <c r="V543" s="32">
        <f>'935'!AA543</f>
        <v>0</v>
      </c>
      <c r="W543" s="57">
        <f>U543-V543</f>
        <v>0</v>
      </c>
      <c r="X543" s="58">
        <f>IF(V543,U543/V543-1,"")</f>
        <v>0</v>
      </c>
      <c r="Y543" s="56">
        <f>0.01*('11'!B$16-'935'!X543)*'Matrix'!AS543</f>
        <v>0</v>
      </c>
      <c r="Z543" s="33">
        <f>0.01*'11'!B$16*'Matrix'!D543*'Matrix'!CA543</f>
        <v>0</v>
      </c>
      <c r="AA543" s="33">
        <f>'Matrix'!D543*MAX('Matrix'!CI543,0-('Matrix'!CH543+IF('935'!Q543=0,0,(1-'935'!Y543/'11'!C$16)*'11'!B$16/('11'!B$16-'935'!X543)*IF('Matrix'!D543=0,1,'Matrix'!AW543/'Matrix'!D543)*'Matrix'!BE543)))*'11'!B$16*0.01*'DNO totals'!B$274/'DNO totals'!B$296</f>
        <v>0</v>
      </c>
      <c r="AB543" s="33">
        <f>'Matrix'!D543*'Charging rates'!B$106*'Matrix'!CF543</f>
        <v>0</v>
      </c>
      <c r="AC543" s="33">
        <f>'Matrix'!D543*MAX('Matrix'!CI543,0-('Matrix'!CH543+IF('935'!Q543=0,0,(1-'935'!Y543/'11'!C$16)*'11'!B$16/('11'!B$16-'935'!X543)*IF('Matrix'!D543=0,1,'Matrix'!AW543/'Matrix'!D543)*'Matrix'!BE543)))*'11'!B$16*0.01*'DNO totals'!B$284/'DNO totals'!B$296</f>
        <v>0</v>
      </c>
      <c r="AD543" s="33">
        <f>0.01*('Matrix'!AW543*'11'!B$16*'Matrix'!BH543+'Matrix'!D543*'Matrix'!BI543*'935'!Q543*('11'!C$16-'935'!Y543)*('11'!B$16/('11'!B$16-'935'!X543)))</f>
        <v>0</v>
      </c>
      <c r="AE543" s="33">
        <f>'Matrix'!D543*'Charging rates'!B$116*('Parameters'!B$21+'Matrix'!J543)*IF('DNO totals'!B$323&lt;0,1,'935'!S543)</f>
        <v>0</v>
      </c>
      <c r="AF543" s="33">
        <f>'Matrix'!D543*MAX('Matrix'!CI543,0-('Matrix'!CH543+IF('935'!Q543=0,0,(1-'935'!Y543/'11'!C$16)*'11'!B$16/('11'!B$16-'935'!X543)*IF('Matrix'!D543=0,1,'Matrix'!AW543/'Matrix'!D543)*'Matrix'!BE543)))*'11'!B$16*0.01*(1-('DNO totals'!B$284+'DNO totals'!B$274)/'DNO totals'!B$296)</f>
        <v>0</v>
      </c>
      <c r="AG543" s="49">
        <f>Q543-Y543-Z543-AA543-AB543-AC543-AD543-AE543-AF543</f>
        <v>0</v>
      </c>
    </row>
    <row r="544" spans="1:33">
      <c r="A544" s="28">
        <v>444</v>
      </c>
      <c r="B544" s="48">
        <f>'Results'!B544</f>
        <v>0</v>
      </c>
      <c r="C544" s="34">
        <f>'Results'!C544</f>
        <v>0</v>
      </c>
      <c r="D544" s="54">
        <f>'Results'!D544</f>
        <v>0</v>
      </c>
      <c r="E544" s="54">
        <f>'Results'!E544</f>
        <v>0</v>
      </c>
      <c r="F544" s="55">
        <f>'Results'!F544</f>
        <v>0</v>
      </c>
      <c r="G544" s="34">
        <f>'Results'!G544</f>
        <v>0</v>
      </c>
      <c r="H544" s="54">
        <f>'Results'!H544</f>
        <v>0</v>
      </c>
      <c r="I544" s="54">
        <f>'Results'!I544</f>
        <v>0</v>
      </c>
      <c r="J544" s="55">
        <f>'Results'!J544</f>
        <v>0</v>
      </c>
      <c r="K544" s="56">
        <f>0.01*'11'!B$16*'Matrix'!D544*'Results'!E544</f>
        <v>0</v>
      </c>
      <c r="L544" s="33">
        <f>0.01*('11'!C$16-'935'!Y544)*'Results'!C544*'Matrix'!D544*('11'!B$16/('11'!B$16-'935'!X544))*'935'!Q544</f>
        <v>0</v>
      </c>
      <c r="M544" s="49">
        <f>0.01*('11'!B$16-'935'!X544)*'Results'!D544</f>
        <v>0</v>
      </c>
      <c r="N544" s="33">
        <f>0.01*'11'!B$16*'Matrix'!I544*'Matrix'!AQ544</f>
        <v>0</v>
      </c>
      <c r="O544" s="33">
        <f>0.01*('11'!B$16-'935'!X544)*'Matrix'!AV544</f>
        <v>0</v>
      </c>
      <c r="P544" s="49">
        <f>0.01*'Matrix'!AK544*'935'!U544</f>
        <v>0</v>
      </c>
      <c r="Q544" s="56">
        <f>K544+L544+M544</f>
        <v>0</v>
      </c>
      <c r="R544" s="32">
        <f>'935'!Z544</f>
        <v>0</v>
      </c>
      <c r="S544" s="57">
        <f>Q544-R544</f>
        <v>0</v>
      </c>
      <c r="T544" s="58">
        <f>IF(R544,Q544/R544-1,"")</f>
        <v>0</v>
      </c>
      <c r="U544" s="56">
        <f>N544+O544+P544</f>
        <v>0</v>
      </c>
      <c r="V544" s="32">
        <f>'935'!AA544</f>
        <v>0</v>
      </c>
      <c r="W544" s="57">
        <f>U544-V544</f>
        <v>0</v>
      </c>
      <c r="X544" s="58">
        <f>IF(V544,U544/V544-1,"")</f>
        <v>0</v>
      </c>
      <c r="Y544" s="56">
        <f>0.01*('11'!B$16-'935'!X544)*'Matrix'!AS544</f>
        <v>0</v>
      </c>
      <c r="Z544" s="33">
        <f>0.01*'11'!B$16*'Matrix'!D544*'Matrix'!CA544</f>
        <v>0</v>
      </c>
      <c r="AA544" s="33">
        <f>'Matrix'!D544*MAX('Matrix'!CI544,0-('Matrix'!CH544+IF('935'!Q544=0,0,(1-'935'!Y544/'11'!C$16)*'11'!B$16/('11'!B$16-'935'!X544)*IF('Matrix'!D544=0,1,'Matrix'!AW544/'Matrix'!D544)*'Matrix'!BE544)))*'11'!B$16*0.01*'DNO totals'!B$274/'DNO totals'!B$296</f>
        <v>0</v>
      </c>
      <c r="AB544" s="33">
        <f>'Matrix'!D544*'Charging rates'!B$106*'Matrix'!CF544</f>
        <v>0</v>
      </c>
      <c r="AC544" s="33">
        <f>'Matrix'!D544*MAX('Matrix'!CI544,0-('Matrix'!CH544+IF('935'!Q544=0,0,(1-'935'!Y544/'11'!C$16)*'11'!B$16/('11'!B$16-'935'!X544)*IF('Matrix'!D544=0,1,'Matrix'!AW544/'Matrix'!D544)*'Matrix'!BE544)))*'11'!B$16*0.01*'DNO totals'!B$284/'DNO totals'!B$296</f>
        <v>0</v>
      </c>
      <c r="AD544" s="33">
        <f>0.01*('Matrix'!AW544*'11'!B$16*'Matrix'!BH544+'Matrix'!D544*'Matrix'!BI544*'935'!Q544*('11'!C$16-'935'!Y544)*('11'!B$16/('11'!B$16-'935'!X544)))</f>
        <v>0</v>
      </c>
      <c r="AE544" s="33">
        <f>'Matrix'!D544*'Charging rates'!B$116*('Parameters'!B$21+'Matrix'!J544)*IF('DNO totals'!B$323&lt;0,1,'935'!S544)</f>
        <v>0</v>
      </c>
      <c r="AF544" s="33">
        <f>'Matrix'!D544*MAX('Matrix'!CI544,0-('Matrix'!CH544+IF('935'!Q544=0,0,(1-'935'!Y544/'11'!C$16)*'11'!B$16/('11'!B$16-'935'!X544)*IF('Matrix'!D544=0,1,'Matrix'!AW544/'Matrix'!D544)*'Matrix'!BE544)))*'11'!B$16*0.01*(1-('DNO totals'!B$284+'DNO totals'!B$274)/'DNO totals'!B$296)</f>
        <v>0</v>
      </c>
      <c r="AG544" s="49">
        <f>Q544-Y544-Z544-AA544-AB544-AC544-AD544-AE544-AF544</f>
        <v>0</v>
      </c>
    </row>
    <row r="545" spans="1:33">
      <c r="A545" s="28">
        <v>445</v>
      </c>
      <c r="B545" s="48">
        <f>'Results'!B545</f>
        <v>0</v>
      </c>
      <c r="C545" s="34">
        <f>'Results'!C545</f>
        <v>0</v>
      </c>
      <c r="D545" s="54">
        <f>'Results'!D545</f>
        <v>0</v>
      </c>
      <c r="E545" s="54">
        <f>'Results'!E545</f>
        <v>0</v>
      </c>
      <c r="F545" s="55">
        <f>'Results'!F545</f>
        <v>0</v>
      </c>
      <c r="G545" s="34">
        <f>'Results'!G545</f>
        <v>0</v>
      </c>
      <c r="H545" s="54">
        <f>'Results'!H545</f>
        <v>0</v>
      </c>
      <c r="I545" s="54">
        <f>'Results'!I545</f>
        <v>0</v>
      </c>
      <c r="J545" s="55">
        <f>'Results'!J545</f>
        <v>0</v>
      </c>
      <c r="K545" s="56">
        <f>0.01*'11'!B$16*'Matrix'!D545*'Results'!E545</f>
        <v>0</v>
      </c>
      <c r="L545" s="33">
        <f>0.01*('11'!C$16-'935'!Y545)*'Results'!C545*'Matrix'!D545*('11'!B$16/('11'!B$16-'935'!X545))*'935'!Q545</f>
        <v>0</v>
      </c>
      <c r="M545" s="49">
        <f>0.01*('11'!B$16-'935'!X545)*'Results'!D545</f>
        <v>0</v>
      </c>
      <c r="N545" s="33">
        <f>0.01*'11'!B$16*'Matrix'!I545*'Matrix'!AQ545</f>
        <v>0</v>
      </c>
      <c r="O545" s="33">
        <f>0.01*('11'!B$16-'935'!X545)*'Matrix'!AV545</f>
        <v>0</v>
      </c>
      <c r="P545" s="49">
        <f>0.01*'Matrix'!AK545*'935'!U545</f>
        <v>0</v>
      </c>
      <c r="Q545" s="56">
        <f>K545+L545+M545</f>
        <v>0</v>
      </c>
      <c r="R545" s="32">
        <f>'935'!Z545</f>
        <v>0</v>
      </c>
      <c r="S545" s="57">
        <f>Q545-R545</f>
        <v>0</v>
      </c>
      <c r="T545" s="58">
        <f>IF(R545,Q545/R545-1,"")</f>
        <v>0</v>
      </c>
      <c r="U545" s="56">
        <f>N545+O545+P545</f>
        <v>0</v>
      </c>
      <c r="V545" s="32">
        <f>'935'!AA545</f>
        <v>0</v>
      </c>
      <c r="W545" s="57">
        <f>U545-V545</f>
        <v>0</v>
      </c>
      <c r="X545" s="58">
        <f>IF(V545,U545/V545-1,"")</f>
        <v>0</v>
      </c>
      <c r="Y545" s="56">
        <f>0.01*('11'!B$16-'935'!X545)*'Matrix'!AS545</f>
        <v>0</v>
      </c>
      <c r="Z545" s="33">
        <f>0.01*'11'!B$16*'Matrix'!D545*'Matrix'!CA545</f>
        <v>0</v>
      </c>
      <c r="AA545" s="33">
        <f>'Matrix'!D545*MAX('Matrix'!CI545,0-('Matrix'!CH545+IF('935'!Q545=0,0,(1-'935'!Y545/'11'!C$16)*'11'!B$16/('11'!B$16-'935'!X545)*IF('Matrix'!D545=0,1,'Matrix'!AW545/'Matrix'!D545)*'Matrix'!BE545)))*'11'!B$16*0.01*'DNO totals'!B$274/'DNO totals'!B$296</f>
        <v>0</v>
      </c>
      <c r="AB545" s="33">
        <f>'Matrix'!D545*'Charging rates'!B$106*'Matrix'!CF545</f>
        <v>0</v>
      </c>
      <c r="AC545" s="33">
        <f>'Matrix'!D545*MAX('Matrix'!CI545,0-('Matrix'!CH545+IF('935'!Q545=0,0,(1-'935'!Y545/'11'!C$16)*'11'!B$16/('11'!B$16-'935'!X545)*IF('Matrix'!D545=0,1,'Matrix'!AW545/'Matrix'!D545)*'Matrix'!BE545)))*'11'!B$16*0.01*'DNO totals'!B$284/'DNO totals'!B$296</f>
        <v>0</v>
      </c>
      <c r="AD545" s="33">
        <f>0.01*('Matrix'!AW545*'11'!B$16*'Matrix'!BH545+'Matrix'!D545*'Matrix'!BI545*'935'!Q545*('11'!C$16-'935'!Y545)*('11'!B$16/('11'!B$16-'935'!X545)))</f>
        <v>0</v>
      </c>
      <c r="AE545" s="33">
        <f>'Matrix'!D545*'Charging rates'!B$116*('Parameters'!B$21+'Matrix'!J545)*IF('DNO totals'!B$323&lt;0,1,'935'!S545)</f>
        <v>0</v>
      </c>
      <c r="AF545" s="33">
        <f>'Matrix'!D545*MAX('Matrix'!CI545,0-('Matrix'!CH545+IF('935'!Q545=0,0,(1-'935'!Y545/'11'!C$16)*'11'!B$16/('11'!B$16-'935'!X545)*IF('Matrix'!D545=0,1,'Matrix'!AW545/'Matrix'!D545)*'Matrix'!BE545)))*'11'!B$16*0.01*(1-('DNO totals'!B$284+'DNO totals'!B$274)/'DNO totals'!B$296)</f>
        <v>0</v>
      </c>
      <c r="AG545" s="49">
        <f>Q545-Y545-Z545-AA545-AB545-AC545-AD545-AE545-AF545</f>
        <v>0</v>
      </c>
    </row>
    <row r="546" spans="1:33">
      <c r="A546" s="28">
        <v>446</v>
      </c>
      <c r="B546" s="48">
        <f>'Results'!B546</f>
        <v>0</v>
      </c>
      <c r="C546" s="34">
        <f>'Results'!C546</f>
        <v>0</v>
      </c>
      <c r="D546" s="54">
        <f>'Results'!D546</f>
        <v>0</v>
      </c>
      <c r="E546" s="54">
        <f>'Results'!E546</f>
        <v>0</v>
      </c>
      <c r="F546" s="55">
        <f>'Results'!F546</f>
        <v>0</v>
      </c>
      <c r="G546" s="34">
        <f>'Results'!G546</f>
        <v>0</v>
      </c>
      <c r="H546" s="54">
        <f>'Results'!H546</f>
        <v>0</v>
      </c>
      <c r="I546" s="54">
        <f>'Results'!I546</f>
        <v>0</v>
      </c>
      <c r="J546" s="55">
        <f>'Results'!J546</f>
        <v>0</v>
      </c>
      <c r="K546" s="56">
        <f>0.01*'11'!B$16*'Matrix'!D546*'Results'!E546</f>
        <v>0</v>
      </c>
      <c r="L546" s="33">
        <f>0.01*('11'!C$16-'935'!Y546)*'Results'!C546*'Matrix'!D546*('11'!B$16/('11'!B$16-'935'!X546))*'935'!Q546</f>
        <v>0</v>
      </c>
      <c r="M546" s="49">
        <f>0.01*('11'!B$16-'935'!X546)*'Results'!D546</f>
        <v>0</v>
      </c>
      <c r="N546" s="33">
        <f>0.01*'11'!B$16*'Matrix'!I546*'Matrix'!AQ546</f>
        <v>0</v>
      </c>
      <c r="O546" s="33">
        <f>0.01*('11'!B$16-'935'!X546)*'Matrix'!AV546</f>
        <v>0</v>
      </c>
      <c r="P546" s="49">
        <f>0.01*'Matrix'!AK546*'935'!U546</f>
        <v>0</v>
      </c>
      <c r="Q546" s="56">
        <f>K546+L546+M546</f>
        <v>0</v>
      </c>
      <c r="R546" s="32">
        <f>'935'!Z546</f>
        <v>0</v>
      </c>
      <c r="S546" s="57">
        <f>Q546-R546</f>
        <v>0</v>
      </c>
      <c r="T546" s="58">
        <f>IF(R546,Q546/R546-1,"")</f>
        <v>0</v>
      </c>
      <c r="U546" s="56">
        <f>N546+O546+P546</f>
        <v>0</v>
      </c>
      <c r="V546" s="32">
        <f>'935'!AA546</f>
        <v>0</v>
      </c>
      <c r="W546" s="57">
        <f>U546-V546</f>
        <v>0</v>
      </c>
      <c r="X546" s="58">
        <f>IF(V546,U546/V546-1,"")</f>
        <v>0</v>
      </c>
      <c r="Y546" s="56">
        <f>0.01*('11'!B$16-'935'!X546)*'Matrix'!AS546</f>
        <v>0</v>
      </c>
      <c r="Z546" s="33">
        <f>0.01*'11'!B$16*'Matrix'!D546*'Matrix'!CA546</f>
        <v>0</v>
      </c>
      <c r="AA546" s="33">
        <f>'Matrix'!D546*MAX('Matrix'!CI546,0-('Matrix'!CH546+IF('935'!Q546=0,0,(1-'935'!Y546/'11'!C$16)*'11'!B$16/('11'!B$16-'935'!X546)*IF('Matrix'!D546=0,1,'Matrix'!AW546/'Matrix'!D546)*'Matrix'!BE546)))*'11'!B$16*0.01*'DNO totals'!B$274/'DNO totals'!B$296</f>
        <v>0</v>
      </c>
      <c r="AB546" s="33">
        <f>'Matrix'!D546*'Charging rates'!B$106*'Matrix'!CF546</f>
        <v>0</v>
      </c>
      <c r="AC546" s="33">
        <f>'Matrix'!D546*MAX('Matrix'!CI546,0-('Matrix'!CH546+IF('935'!Q546=0,0,(1-'935'!Y546/'11'!C$16)*'11'!B$16/('11'!B$16-'935'!X546)*IF('Matrix'!D546=0,1,'Matrix'!AW546/'Matrix'!D546)*'Matrix'!BE546)))*'11'!B$16*0.01*'DNO totals'!B$284/'DNO totals'!B$296</f>
        <v>0</v>
      </c>
      <c r="AD546" s="33">
        <f>0.01*('Matrix'!AW546*'11'!B$16*'Matrix'!BH546+'Matrix'!D546*'Matrix'!BI546*'935'!Q546*('11'!C$16-'935'!Y546)*('11'!B$16/('11'!B$16-'935'!X546)))</f>
        <v>0</v>
      </c>
      <c r="AE546" s="33">
        <f>'Matrix'!D546*'Charging rates'!B$116*('Parameters'!B$21+'Matrix'!J546)*IF('DNO totals'!B$323&lt;0,1,'935'!S546)</f>
        <v>0</v>
      </c>
      <c r="AF546" s="33">
        <f>'Matrix'!D546*MAX('Matrix'!CI546,0-('Matrix'!CH546+IF('935'!Q546=0,0,(1-'935'!Y546/'11'!C$16)*'11'!B$16/('11'!B$16-'935'!X546)*IF('Matrix'!D546=0,1,'Matrix'!AW546/'Matrix'!D546)*'Matrix'!BE546)))*'11'!B$16*0.01*(1-('DNO totals'!B$284+'DNO totals'!B$274)/'DNO totals'!B$296)</f>
        <v>0</v>
      </c>
      <c r="AG546" s="49">
        <f>Q546-Y546-Z546-AA546-AB546-AC546-AD546-AE546-AF546</f>
        <v>0</v>
      </c>
    </row>
    <row r="547" spans="1:33">
      <c r="A547" s="28">
        <v>447</v>
      </c>
      <c r="B547" s="48">
        <f>'Results'!B547</f>
        <v>0</v>
      </c>
      <c r="C547" s="34">
        <f>'Results'!C547</f>
        <v>0</v>
      </c>
      <c r="D547" s="54">
        <f>'Results'!D547</f>
        <v>0</v>
      </c>
      <c r="E547" s="54">
        <f>'Results'!E547</f>
        <v>0</v>
      </c>
      <c r="F547" s="55">
        <f>'Results'!F547</f>
        <v>0</v>
      </c>
      <c r="G547" s="34">
        <f>'Results'!G547</f>
        <v>0</v>
      </c>
      <c r="H547" s="54">
        <f>'Results'!H547</f>
        <v>0</v>
      </c>
      <c r="I547" s="54">
        <f>'Results'!I547</f>
        <v>0</v>
      </c>
      <c r="J547" s="55">
        <f>'Results'!J547</f>
        <v>0</v>
      </c>
      <c r="K547" s="56">
        <f>0.01*'11'!B$16*'Matrix'!D547*'Results'!E547</f>
        <v>0</v>
      </c>
      <c r="L547" s="33">
        <f>0.01*('11'!C$16-'935'!Y547)*'Results'!C547*'Matrix'!D547*('11'!B$16/('11'!B$16-'935'!X547))*'935'!Q547</f>
        <v>0</v>
      </c>
      <c r="M547" s="49">
        <f>0.01*('11'!B$16-'935'!X547)*'Results'!D547</f>
        <v>0</v>
      </c>
      <c r="N547" s="33">
        <f>0.01*'11'!B$16*'Matrix'!I547*'Matrix'!AQ547</f>
        <v>0</v>
      </c>
      <c r="O547" s="33">
        <f>0.01*('11'!B$16-'935'!X547)*'Matrix'!AV547</f>
        <v>0</v>
      </c>
      <c r="P547" s="49">
        <f>0.01*'Matrix'!AK547*'935'!U547</f>
        <v>0</v>
      </c>
      <c r="Q547" s="56">
        <f>K547+L547+M547</f>
        <v>0</v>
      </c>
      <c r="R547" s="32">
        <f>'935'!Z547</f>
        <v>0</v>
      </c>
      <c r="S547" s="57">
        <f>Q547-R547</f>
        <v>0</v>
      </c>
      <c r="T547" s="58">
        <f>IF(R547,Q547/R547-1,"")</f>
        <v>0</v>
      </c>
      <c r="U547" s="56">
        <f>N547+O547+P547</f>
        <v>0</v>
      </c>
      <c r="V547" s="32">
        <f>'935'!AA547</f>
        <v>0</v>
      </c>
      <c r="W547" s="57">
        <f>U547-V547</f>
        <v>0</v>
      </c>
      <c r="X547" s="58">
        <f>IF(V547,U547/V547-1,"")</f>
        <v>0</v>
      </c>
      <c r="Y547" s="56">
        <f>0.01*('11'!B$16-'935'!X547)*'Matrix'!AS547</f>
        <v>0</v>
      </c>
      <c r="Z547" s="33">
        <f>0.01*'11'!B$16*'Matrix'!D547*'Matrix'!CA547</f>
        <v>0</v>
      </c>
      <c r="AA547" s="33">
        <f>'Matrix'!D547*MAX('Matrix'!CI547,0-('Matrix'!CH547+IF('935'!Q547=0,0,(1-'935'!Y547/'11'!C$16)*'11'!B$16/('11'!B$16-'935'!X547)*IF('Matrix'!D547=0,1,'Matrix'!AW547/'Matrix'!D547)*'Matrix'!BE547)))*'11'!B$16*0.01*'DNO totals'!B$274/'DNO totals'!B$296</f>
        <v>0</v>
      </c>
      <c r="AB547" s="33">
        <f>'Matrix'!D547*'Charging rates'!B$106*'Matrix'!CF547</f>
        <v>0</v>
      </c>
      <c r="AC547" s="33">
        <f>'Matrix'!D547*MAX('Matrix'!CI547,0-('Matrix'!CH547+IF('935'!Q547=0,0,(1-'935'!Y547/'11'!C$16)*'11'!B$16/('11'!B$16-'935'!X547)*IF('Matrix'!D547=0,1,'Matrix'!AW547/'Matrix'!D547)*'Matrix'!BE547)))*'11'!B$16*0.01*'DNO totals'!B$284/'DNO totals'!B$296</f>
        <v>0</v>
      </c>
      <c r="AD547" s="33">
        <f>0.01*('Matrix'!AW547*'11'!B$16*'Matrix'!BH547+'Matrix'!D547*'Matrix'!BI547*'935'!Q547*('11'!C$16-'935'!Y547)*('11'!B$16/('11'!B$16-'935'!X547)))</f>
        <v>0</v>
      </c>
      <c r="AE547" s="33">
        <f>'Matrix'!D547*'Charging rates'!B$116*('Parameters'!B$21+'Matrix'!J547)*IF('DNO totals'!B$323&lt;0,1,'935'!S547)</f>
        <v>0</v>
      </c>
      <c r="AF547" s="33">
        <f>'Matrix'!D547*MAX('Matrix'!CI547,0-('Matrix'!CH547+IF('935'!Q547=0,0,(1-'935'!Y547/'11'!C$16)*'11'!B$16/('11'!B$16-'935'!X547)*IF('Matrix'!D547=0,1,'Matrix'!AW547/'Matrix'!D547)*'Matrix'!BE547)))*'11'!B$16*0.01*(1-('DNO totals'!B$284+'DNO totals'!B$274)/'DNO totals'!B$296)</f>
        <v>0</v>
      </c>
      <c r="AG547" s="49">
        <f>Q547-Y547-Z547-AA547-AB547-AC547-AD547-AE547-AF547</f>
        <v>0</v>
      </c>
    </row>
    <row r="548" spans="1:33">
      <c r="A548" s="28">
        <v>448</v>
      </c>
      <c r="B548" s="48">
        <f>'Results'!B548</f>
        <v>0</v>
      </c>
      <c r="C548" s="34">
        <f>'Results'!C548</f>
        <v>0</v>
      </c>
      <c r="D548" s="54">
        <f>'Results'!D548</f>
        <v>0</v>
      </c>
      <c r="E548" s="54">
        <f>'Results'!E548</f>
        <v>0</v>
      </c>
      <c r="F548" s="55">
        <f>'Results'!F548</f>
        <v>0</v>
      </c>
      <c r="G548" s="34">
        <f>'Results'!G548</f>
        <v>0</v>
      </c>
      <c r="H548" s="54">
        <f>'Results'!H548</f>
        <v>0</v>
      </c>
      <c r="I548" s="54">
        <f>'Results'!I548</f>
        <v>0</v>
      </c>
      <c r="J548" s="55">
        <f>'Results'!J548</f>
        <v>0</v>
      </c>
      <c r="K548" s="56">
        <f>0.01*'11'!B$16*'Matrix'!D548*'Results'!E548</f>
        <v>0</v>
      </c>
      <c r="L548" s="33">
        <f>0.01*('11'!C$16-'935'!Y548)*'Results'!C548*'Matrix'!D548*('11'!B$16/('11'!B$16-'935'!X548))*'935'!Q548</f>
        <v>0</v>
      </c>
      <c r="M548" s="49">
        <f>0.01*('11'!B$16-'935'!X548)*'Results'!D548</f>
        <v>0</v>
      </c>
      <c r="N548" s="33">
        <f>0.01*'11'!B$16*'Matrix'!I548*'Matrix'!AQ548</f>
        <v>0</v>
      </c>
      <c r="O548" s="33">
        <f>0.01*('11'!B$16-'935'!X548)*'Matrix'!AV548</f>
        <v>0</v>
      </c>
      <c r="P548" s="49">
        <f>0.01*'Matrix'!AK548*'935'!U548</f>
        <v>0</v>
      </c>
      <c r="Q548" s="56">
        <f>K548+L548+M548</f>
        <v>0</v>
      </c>
      <c r="R548" s="32">
        <f>'935'!Z548</f>
        <v>0</v>
      </c>
      <c r="S548" s="57">
        <f>Q548-R548</f>
        <v>0</v>
      </c>
      <c r="T548" s="58">
        <f>IF(R548,Q548/R548-1,"")</f>
        <v>0</v>
      </c>
      <c r="U548" s="56">
        <f>N548+O548+P548</f>
        <v>0</v>
      </c>
      <c r="V548" s="32">
        <f>'935'!AA548</f>
        <v>0</v>
      </c>
      <c r="W548" s="57">
        <f>U548-V548</f>
        <v>0</v>
      </c>
      <c r="X548" s="58">
        <f>IF(V548,U548/V548-1,"")</f>
        <v>0</v>
      </c>
      <c r="Y548" s="56">
        <f>0.01*('11'!B$16-'935'!X548)*'Matrix'!AS548</f>
        <v>0</v>
      </c>
      <c r="Z548" s="33">
        <f>0.01*'11'!B$16*'Matrix'!D548*'Matrix'!CA548</f>
        <v>0</v>
      </c>
      <c r="AA548" s="33">
        <f>'Matrix'!D548*MAX('Matrix'!CI548,0-('Matrix'!CH548+IF('935'!Q548=0,0,(1-'935'!Y548/'11'!C$16)*'11'!B$16/('11'!B$16-'935'!X548)*IF('Matrix'!D548=0,1,'Matrix'!AW548/'Matrix'!D548)*'Matrix'!BE548)))*'11'!B$16*0.01*'DNO totals'!B$274/'DNO totals'!B$296</f>
        <v>0</v>
      </c>
      <c r="AB548" s="33">
        <f>'Matrix'!D548*'Charging rates'!B$106*'Matrix'!CF548</f>
        <v>0</v>
      </c>
      <c r="AC548" s="33">
        <f>'Matrix'!D548*MAX('Matrix'!CI548,0-('Matrix'!CH548+IF('935'!Q548=0,0,(1-'935'!Y548/'11'!C$16)*'11'!B$16/('11'!B$16-'935'!X548)*IF('Matrix'!D548=0,1,'Matrix'!AW548/'Matrix'!D548)*'Matrix'!BE548)))*'11'!B$16*0.01*'DNO totals'!B$284/'DNO totals'!B$296</f>
        <v>0</v>
      </c>
      <c r="AD548" s="33">
        <f>0.01*('Matrix'!AW548*'11'!B$16*'Matrix'!BH548+'Matrix'!D548*'Matrix'!BI548*'935'!Q548*('11'!C$16-'935'!Y548)*('11'!B$16/('11'!B$16-'935'!X548)))</f>
        <v>0</v>
      </c>
      <c r="AE548" s="33">
        <f>'Matrix'!D548*'Charging rates'!B$116*('Parameters'!B$21+'Matrix'!J548)*IF('DNO totals'!B$323&lt;0,1,'935'!S548)</f>
        <v>0</v>
      </c>
      <c r="AF548" s="33">
        <f>'Matrix'!D548*MAX('Matrix'!CI548,0-('Matrix'!CH548+IF('935'!Q548=0,0,(1-'935'!Y548/'11'!C$16)*'11'!B$16/('11'!B$16-'935'!X548)*IF('Matrix'!D548=0,1,'Matrix'!AW548/'Matrix'!D548)*'Matrix'!BE548)))*'11'!B$16*0.01*(1-('DNO totals'!B$284+'DNO totals'!B$274)/'DNO totals'!B$296)</f>
        <v>0</v>
      </c>
      <c r="AG548" s="49">
        <f>Q548-Y548-Z548-AA548-AB548-AC548-AD548-AE548-AF548</f>
        <v>0</v>
      </c>
    </row>
    <row r="549" spans="1:33">
      <c r="A549" s="28">
        <v>449</v>
      </c>
      <c r="B549" s="48">
        <f>'Results'!B549</f>
        <v>0</v>
      </c>
      <c r="C549" s="34">
        <f>'Results'!C549</f>
        <v>0</v>
      </c>
      <c r="D549" s="54">
        <f>'Results'!D549</f>
        <v>0</v>
      </c>
      <c r="E549" s="54">
        <f>'Results'!E549</f>
        <v>0</v>
      </c>
      <c r="F549" s="55">
        <f>'Results'!F549</f>
        <v>0</v>
      </c>
      <c r="G549" s="34">
        <f>'Results'!G549</f>
        <v>0</v>
      </c>
      <c r="H549" s="54">
        <f>'Results'!H549</f>
        <v>0</v>
      </c>
      <c r="I549" s="54">
        <f>'Results'!I549</f>
        <v>0</v>
      </c>
      <c r="J549" s="55">
        <f>'Results'!J549</f>
        <v>0</v>
      </c>
      <c r="K549" s="56">
        <f>0.01*'11'!B$16*'Matrix'!D549*'Results'!E549</f>
        <v>0</v>
      </c>
      <c r="L549" s="33">
        <f>0.01*('11'!C$16-'935'!Y549)*'Results'!C549*'Matrix'!D549*('11'!B$16/('11'!B$16-'935'!X549))*'935'!Q549</f>
        <v>0</v>
      </c>
      <c r="M549" s="49">
        <f>0.01*('11'!B$16-'935'!X549)*'Results'!D549</f>
        <v>0</v>
      </c>
      <c r="N549" s="33">
        <f>0.01*'11'!B$16*'Matrix'!I549*'Matrix'!AQ549</f>
        <v>0</v>
      </c>
      <c r="O549" s="33">
        <f>0.01*('11'!B$16-'935'!X549)*'Matrix'!AV549</f>
        <v>0</v>
      </c>
      <c r="P549" s="49">
        <f>0.01*'Matrix'!AK549*'935'!U549</f>
        <v>0</v>
      </c>
      <c r="Q549" s="56">
        <f>K549+L549+M549</f>
        <v>0</v>
      </c>
      <c r="R549" s="32">
        <f>'935'!Z549</f>
        <v>0</v>
      </c>
      <c r="S549" s="57">
        <f>Q549-R549</f>
        <v>0</v>
      </c>
      <c r="T549" s="58">
        <f>IF(R549,Q549/R549-1,"")</f>
        <v>0</v>
      </c>
      <c r="U549" s="56">
        <f>N549+O549+P549</f>
        <v>0</v>
      </c>
      <c r="V549" s="32">
        <f>'935'!AA549</f>
        <v>0</v>
      </c>
      <c r="W549" s="57">
        <f>U549-V549</f>
        <v>0</v>
      </c>
      <c r="X549" s="58">
        <f>IF(V549,U549/V549-1,"")</f>
        <v>0</v>
      </c>
      <c r="Y549" s="56">
        <f>0.01*('11'!B$16-'935'!X549)*'Matrix'!AS549</f>
        <v>0</v>
      </c>
      <c r="Z549" s="33">
        <f>0.01*'11'!B$16*'Matrix'!D549*'Matrix'!CA549</f>
        <v>0</v>
      </c>
      <c r="AA549" s="33">
        <f>'Matrix'!D549*MAX('Matrix'!CI549,0-('Matrix'!CH549+IF('935'!Q549=0,0,(1-'935'!Y549/'11'!C$16)*'11'!B$16/('11'!B$16-'935'!X549)*IF('Matrix'!D549=0,1,'Matrix'!AW549/'Matrix'!D549)*'Matrix'!BE549)))*'11'!B$16*0.01*'DNO totals'!B$274/'DNO totals'!B$296</f>
        <v>0</v>
      </c>
      <c r="AB549" s="33">
        <f>'Matrix'!D549*'Charging rates'!B$106*'Matrix'!CF549</f>
        <v>0</v>
      </c>
      <c r="AC549" s="33">
        <f>'Matrix'!D549*MAX('Matrix'!CI549,0-('Matrix'!CH549+IF('935'!Q549=0,0,(1-'935'!Y549/'11'!C$16)*'11'!B$16/('11'!B$16-'935'!X549)*IF('Matrix'!D549=0,1,'Matrix'!AW549/'Matrix'!D549)*'Matrix'!BE549)))*'11'!B$16*0.01*'DNO totals'!B$284/'DNO totals'!B$296</f>
        <v>0</v>
      </c>
      <c r="AD549" s="33">
        <f>0.01*('Matrix'!AW549*'11'!B$16*'Matrix'!BH549+'Matrix'!D549*'Matrix'!BI549*'935'!Q549*('11'!C$16-'935'!Y549)*('11'!B$16/('11'!B$16-'935'!X549)))</f>
        <v>0</v>
      </c>
      <c r="AE549" s="33">
        <f>'Matrix'!D549*'Charging rates'!B$116*('Parameters'!B$21+'Matrix'!J549)*IF('DNO totals'!B$323&lt;0,1,'935'!S549)</f>
        <v>0</v>
      </c>
      <c r="AF549" s="33">
        <f>'Matrix'!D549*MAX('Matrix'!CI549,0-('Matrix'!CH549+IF('935'!Q549=0,0,(1-'935'!Y549/'11'!C$16)*'11'!B$16/('11'!B$16-'935'!X549)*IF('Matrix'!D549=0,1,'Matrix'!AW549/'Matrix'!D549)*'Matrix'!BE549)))*'11'!B$16*0.01*(1-('DNO totals'!B$284+'DNO totals'!B$274)/'DNO totals'!B$296)</f>
        <v>0</v>
      </c>
      <c r="AG549" s="49">
        <f>Q549-Y549-Z549-AA549-AB549-AC549-AD549-AE549-AF549</f>
        <v>0</v>
      </c>
    </row>
    <row r="550" spans="1:33">
      <c r="A550" s="28">
        <v>450</v>
      </c>
      <c r="B550" s="48">
        <f>'Results'!B550</f>
        <v>0</v>
      </c>
      <c r="C550" s="34">
        <f>'Results'!C550</f>
        <v>0</v>
      </c>
      <c r="D550" s="54">
        <f>'Results'!D550</f>
        <v>0</v>
      </c>
      <c r="E550" s="54">
        <f>'Results'!E550</f>
        <v>0</v>
      </c>
      <c r="F550" s="55">
        <f>'Results'!F550</f>
        <v>0</v>
      </c>
      <c r="G550" s="34">
        <f>'Results'!G550</f>
        <v>0</v>
      </c>
      <c r="H550" s="54">
        <f>'Results'!H550</f>
        <v>0</v>
      </c>
      <c r="I550" s="54">
        <f>'Results'!I550</f>
        <v>0</v>
      </c>
      <c r="J550" s="55">
        <f>'Results'!J550</f>
        <v>0</v>
      </c>
      <c r="K550" s="56">
        <f>0.01*'11'!B$16*'Matrix'!D550*'Results'!E550</f>
        <v>0</v>
      </c>
      <c r="L550" s="33">
        <f>0.01*('11'!C$16-'935'!Y550)*'Results'!C550*'Matrix'!D550*('11'!B$16/('11'!B$16-'935'!X550))*'935'!Q550</f>
        <v>0</v>
      </c>
      <c r="M550" s="49">
        <f>0.01*('11'!B$16-'935'!X550)*'Results'!D550</f>
        <v>0</v>
      </c>
      <c r="N550" s="33">
        <f>0.01*'11'!B$16*'Matrix'!I550*'Matrix'!AQ550</f>
        <v>0</v>
      </c>
      <c r="O550" s="33">
        <f>0.01*('11'!B$16-'935'!X550)*'Matrix'!AV550</f>
        <v>0</v>
      </c>
      <c r="P550" s="49">
        <f>0.01*'Matrix'!AK550*'935'!U550</f>
        <v>0</v>
      </c>
      <c r="Q550" s="56">
        <f>K550+L550+M550</f>
        <v>0</v>
      </c>
      <c r="R550" s="32">
        <f>'935'!Z550</f>
        <v>0</v>
      </c>
      <c r="S550" s="57">
        <f>Q550-R550</f>
        <v>0</v>
      </c>
      <c r="T550" s="58">
        <f>IF(R550,Q550/R550-1,"")</f>
        <v>0</v>
      </c>
      <c r="U550" s="56">
        <f>N550+O550+P550</f>
        <v>0</v>
      </c>
      <c r="V550" s="32">
        <f>'935'!AA550</f>
        <v>0</v>
      </c>
      <c r="W550" s="57">
        <f>U550-V550</f>
        <v>0</v>
      </c>
      <c r="X550" s="58">
        <f>IF(V550,U550/V550-1,"")</f>
        <v>0</v>
      </c>
      <c r="Y550" s="56">
        <f>0.01*('11'!B$16-'935'!X550)*'Matrix'!AS550</f>
        <v>0</v>
      </c>
      <c r="Z550" s="33">
        <f>0.01*'11'!B$16*'Matrix'!D550*'Matrix'!CA550</f>
        <v>0</v>
      </c>
      <c r="AA550" s="33">
        <f>'Matrix'!D550*MAX('Matrix'!CI550,0-('Matrix'!CH550+IF('935'!Q550=0,0,(1-'935'!Y550/'11'!C$16)*'11'!B$16/('11'!B$16-'935'!X550)*IF('Matrix'!D550=0,1,'Matrix'!AW550/'Matrix'!D550)*'Matrix'!BE550)))*'11'!B$16*0.01*'DNO totals'!B$274/'DNO totals'!B$296</f>
        <v>0</v>
      </c>
      <c r="AB550" s="33">
        <f>'Matrix'!D550*'Charging rates'!B$106*'Matrix'!CF550</f>
        <v>0</v>
      </c>
      <c r="AC550" s="33">
        <f>'Matrix'!D550*MAX('Matrix'!CI550,0-('Matrix'!CH550+IF('935'!Q550=0,0,(1-'935'!Y550/'11'!C$16)*'11'!B$16/('11'!B$16-'935'!X550)*IF('Matrix'!D550=0,1,'Matrix'!AW550/'Matrix'!D550)*'Matrix'!BE550)))*'11'!B$16*0.01*'DNO totals'!B$284/'DNO totals'!B$296</f>
        <v>0</v>
      </c>
      <c r="AD550" s="33">
        <f>0.01*('Matrix'!AW550*'11'!B$16*'Matrix'!BH550+'Matrix'!D550*'Matrix'!BI550*'935'!Q550*('11'!C$16-'935'!Y550)*('11'!B$16/('11'!B$16-'935'!X550)))</f>
        <v>0</v>
      </c>
      <c r="AE550" s="33">
        <f>'Matrix'!D550*'Charging rates'!B$116*('Parameters'!B$21+'Matrix'!J550)*IF('DNO totals'!B$323&lt;0,1,'935'!S550)</f>
        <v>0</v>
      </c>
      <c r="AF550" s="33">
        <f>'Matrix'!D550*MAX('Matrix'!CI550,0-('Matrix'!CH550+IF('935'!Q550=0,0,(1-'935'!Y550/'11'!C$16)*'11'!B$16/('11'!B$16-'935'!X550)*IF('Matrix'!D550=0,1,'Matrix'!AW550/'Matrix'!D550)*'Matrix'!BE550)))*'11'!B$16*0.01*(1-('DNO totals'!B$284+'DNO totals'!B$274)/'DNO totals'!B$296)</f>
        <v>0</v>
      </c>
      <c r="AG550" s="49">
        <f>Q550-Y550-Z550-AA550-AB550-AC550-AD550-AE550-AF550</f>
        <v>0</v>
      </c>
    </row>
    <row r="551" spans="1:33">
      <c r="A551" s="28">
        <v>451</v>
      </c>
      <c r="B551" s="48">
        <f>'Results'!B551</f>
        <v>0</v>
      </c>
      <c r="C551" s="34">
        <f>'Results'!C551</f>
        <v>0</v>
      </c>
      <c r="D551" s="54">
        <f>'Results'!D551</f>
        <v>0</v>
      </c>
      <c r="E551" s="54">
        <f>'Results'!E551</f>
        <v>0</v>
      </c>
      <c r="F551" s="55">
        <f>'Results'!F551</f>
        <v>0</v>
      </c>
      <c r="G551" s="34">
        <f>'Results'!G551</f>
        <v>0</v>
      </c>
      <c r="H551" s="54">
        <f>'Results'!H551</f>
        <v>0</v>
      </c>
      <c r="I551" s="54">
        <f>'Results'!I551</f>
        <v>0</v>
      </c>
      <c r="J551" s="55">
        <f>'Results'!J551</f>
        <v>0</v>
      </c>
      <c r="K551" s="56">
        <f>0.01*'11'!B$16*'Matrix'!D551*'Results'!E551</f>
        <v>0</v>
      </c>
      <c r="L551" s="33">
        <f>0.01*('11'!C$16-'935'!Y551)*'Results'!C551*'Matrix'!D551*('11'!B$16/('11'!B$16-'935'!X551))*'935'!Q551</f>
        <v>0</v>
      </c>
      <c r="M551" s="49">
        <f>0.01*('11'!B$16-'935'!X551)*'Results'!D551</f>
        <v>0</v>
      </c>
      <c r="N551" s="33">
        <f>0.01*'11'!B$16*'Matrix'!I551*'Matrix'!AQ551</f>
        <v>0</v>
      </c>
      <c r="O551" s="33">
        <f>0.01*('11'!B$16-'935'!X551)*'Matrix'!AV551</f>
        <v>0</v>
      </c>
      <c r="P551" s="49">
        <f>0.01*'Matrix'!AK551*'935'!U551</f>
        <v>0</v>
      </c>
      <c r="Q551" s="56">
        <f>K551+L551+M551</f>
        <v>0</v>
      </c>
      <c r="R551" s="32">
        <f>'935'!Z551</f>
        <v>0</v>
      </c>
      <c r="S551" s="57">
        <f>Q551-R551</f>
        <v>0</v>
      </c>
      <c r="T551" s="58">
        <f>IF(R551,Q551/R551-1,"")</f>
        <v>0</v>
      </c>
      <c r="U551" s="56">
        <f>N551+O551+P551</f>
        <v>0</v>
      </c>
      <c r="V551" s="32">
        <f>'935'!AA551</f>
        <v>0</v>
      </c>
      <c r="W551" s="57">
        <f>U551-V551</f>
        <v>0</v>
      </c>
      <c r="X551" s="58">
        <f>IF(V551,U551/V551-1,"")</f>
        <v>0</v>
      </c>
      <c r="Y551" s="56">
        <f>0.01*('11'!B$16-'935'!X551)*'Matrix'!AS551</f>
        <v>0</v>
      </c>
      <c r="Z551" s="33">
        <f>0.01*'11'!B$16*'Matrix'!D551*'Matrix'!CA551</f>
        <v>0</v>
      </c>
      <c r="AA551" s="33">
        <f>'Matrix'!D551*MAX('Matrix'!CI551,0-('Matrix'!CH551+IF('935'!Q551=0,0,(1-'935'!Y551/'11'!C$16)*'11'!B$16/('11'!B$16-'935'!X551)*IF('Matrix'!D551=0,1,'Matrix'!AW551/'Matrix'!D551)*'Matrix'!BE551)))*'11'!B$16*0.01*'DNO totals'!B$274/'DNO totals'!B$296</f>
        <v>0</v>
      </c>
      <c r="AB551" s="33">
        <f>'Matrix'!D551*'Charging rates'!B$106*'Matrix'!CF551</f>
        <v>0</v>
      </c>
      <c r="AC551" s="33">
        <f>'Matrix'!D551*MAX('Matrix'!CI551,0-('Matrix'!CH551+IF('935'!Q551=0,0,(1-'935'!Y551/'11'!C$16)*'11'!B$16/('11'!B$16-'935'!X551)*IF('Matrix'!D551=0,1,'Matrix'!AW551/'Matrix'!D551)*'Matrix'!BE551)))*'11'!B$16*0.01*'DNO totals'!B$284/'DNO totals'!B$296</f>
        <v>0</v>
      </c>
      <c r="AD551" s="33">
        <f>0.01*('Matrix'!AW551*'11'!B$16*'Matrix'!BH551+'Matrix'!D551*'Matrix'!BI551*'935'!Q551*('11'!C$16-'935'!Y551)*('11'!B$16/('11'!B$16-'935'!X551)))</f>
        <v>0</v>
      </c>
      <c r="AE551" s="33">
        <f>'Matrix'!D551*'Charging rates'!B$116*('Parameters'!B$21+'Matrix'!J551)*IF('DNO totals'!B$323&lt;0,1,'935'!S551)</f>
        <v>0</v>
      </c>
      <c r="AF551" s="33">
        <f>'Matrix'!D551*MAX('Matrix'!CI551,0-('Matrix'!CH551+IF('935'!Q551=0,0,(1-'935'!Y551/'11'!C$16)*'11'!B$16/('11'!B$16-'935'!X551)*IF('Matrix'!D551=0,1,'Matrix'!AW551/'Matrix'!D551)*'Matrix'!BE551)))*'11'!B$16*0.01*(1-('DNO totals'!B$284+'DNO totals'!B$274)/'DNO totals'!B$296)</f>
        <v>0</v>
      </c>
      <c r="AG551" s="49">
        <f>Q551-Y551-Z551-AA551-AB551-AC551-AD551-AE551-AF551</f>
        <v>0</v>
      </c>
    </row>
    <row r="552" spans="1:33">
      <c r="A552" s="28">
        <v>452</v>
      </c>
      <c r="B552" s="48">
        <f>'Results'!B552</f>
        <v>0</v>
      </c>
      <c r="C552" s="34">
        <f>'Results'!C552</f>
        <v>0</v>
      </c>
      <c r="D552" s="54">
        <f>'Results'!D552</f>
        <v>0</v>
      </c>
      <c r="E552" s="54">
        <f>'Results'!E552</f>
        <v>0</v>
      </c>
      <c r="F552" s="55">
        <f>'Results'!F552</f>
        <v>0</v>
      </c>
      <c r="G552" s="34">
        <f>'Results'!G552</f>
        <v>0</v>
      </c>
      <c r="H552" s="54">
        <f>'Results'!H552</f>
        <v>0</v>
      </c>
      <c r="I552" s="54">
        <f>'Results'!I552</f>
        <v>0</v>
      </c>
      <c r="J552" s="55">
        <f>'Results'!J552</f>
        <v>0</v>
      </c>
      <c r="K552" s="56">
        <f>0.01*'11'!B$16*'Matrix'!D552*'Results'!E552</f>
        <v>0</v>
      </c>
      <c r="L552" s="33">
        <f>0.01*('11'!C$16-'935'!Y552)*'Results'!C552*'Matrix'!D552*('11'!B$16/('11'!B$16-'935'!X552))*'935'!Q552</f>
        <v>0</v>
      </c>
      <c r="M552" s="49">
        <f>0.01*('11'!B$16-'935'!X552)*'Results'!D552</f>
        <v>0</v>
      </c>
      <c r="N552" s="33">
        <f>0.01*'11'!B$16*'Matrix'!I552*'Matrix'!AQ552</f>
        <v>0</v>
      </c>
      <c r="O552" s="33">
        <f>0.01*('11'!B$16-'935'!X552)*'Matrix'!AV552</f>
        <v>0</v>
      </c>
      <c r="P552" s="49">
        <f>0.01*'Matrix'!AK552*'935'!U552</f>
        <v>0</v>
      </c>
      <c r="Q552" s="56">
        <f>K552+L552+M552</f>
        <v>0</v>
      </c>
      <c r="R552" s="32">
        <f>'935'!Z552</f>
        <v>0</v>
      </c>
      <c r="S552" s="57">
        <f>Q552-R552</f>
        <v>0</v>
      </c>
      <c r="T552" s="58">
        <f>IF(R552,Q552/R552-1,"")</f>
        <v>0</v>
      </c>
      <c r="U552" s="56">
        <f>N552+O552+P552</f>
        <v>0</v>
      </c>
      <c r="V552" s="32">
        <f>'935'!AA552</f>
        <v>0</v>
      </c>
      <c r="W552" s="57">
        <f>U552-V552</f>
        <v>0</v>
      </c>
      <c r="X552" s="58">
        <f>IF(V552,U552/V552-1,"")</f>
        <v>0</v>
      </c>
      <c r="Y552" s="56">
        <f>0.01*('11'!B$16-'935'!X552)*'Matrix'!AS552</f>
        <v>0</v>
      </c>
      <c r="Z552" s="33">
        <f>0.01*'11'!B$16*'Matrix'!D552*'Matrix'!CA552</f>
        <v>0</v>
      </c>
      <c r="AA552" s="33">
        <f>'Matrix'!D552*MAX('Matrix'!CI552,0-('Matrix'!CH552+IF('935'!Q552=0,0,(1-'935'!Y552/'11'!C$16)*'11'!B$16/('11'!B$16-'935'!X552)*IF('Matrix'!D552=0,1,'Matrix'!AW552/'Matrix'!D552)*'Matrix'!BE552)))*'11'!B$16*0.01*'DNO totals'!B$274/'DNO totals'!B$296</f>
        <v>0</v>
      </c>
      <c r="AB552" s="33">
        <f>'Matrix'!D552*'Charging rates'!B$106*'Matrix'!CF552</f>
        <v>0</v>
      </c>
      <c r="AC552" s="33">
        <f>'Matrix'!D552*MAX('Matrix'!CI552,0-('Matrix'!CH552+IF('935'!Q552=0,0,(1-'935'!Y552/'11'!C$16)*'11'!B$16/('11'!B$16-'935'!X552)*IF('Matrix'!D552=0,1,'Matrix'!AW552/'Matrix'!D552)*'Matrix'!BE552)))*'11'!B$16*0.01*'DNO totals'!B$284/'DNO totals'!B$296</f>
        <v>0</v>
      </c>
      <c r="AD552" s="33">
        <f>0.01*('Matrix'!AW552*'11'!B$16*'Matrix'!BH552+'Matrix'!D552*'Matrix'!BI552*'935'!Q552*('11'!C$16-'935'!Y552)*('11'!B$16/('11'!B$16-'935'!X552)))</f>
        <v>0</v>
      </c>
      <c r="AE552" s="33">
        <f>'Matrix'!D552*'Charging rates'!B$116*('Parameters'!B$21+'Matrix'!J552)*IF('DNO totals'!B$323&lt;0,1,'935'!S552)</f>
        <v>0</v>
      </c>
      <c r="AF552" s="33">
        <f>'Matrix'!D552*MAX('Matrix'!CI552,0-('Matrix'!CH552+IF('935'!Q552=0,0,(1-'935'!Y552/'11'!C$16)*'11'!B$16/('11'!B$16-'935'!X552)*IF('Matrix'!D552=0,1,'Matrix'!AW552/'Matrix'!D552)*'Matrix'!BE552)))*'11'!B$16*0.01*(1-('DNO totals'!B$284+'DNO totals'!B$274)/'DNO totals'!B$296)</f>
        <v>0</v>
      </c>
      <c r="AG552" s="49">
        <f>Q552-Y552-Z552-AA552-AB552-AC552-AD552-AE552-AF552</f>
        <v>0</v>
      </c>
    </row>
    <row r="553" spans="1:33">
      <c r="A553" s="28">
        <v>453</v>
      </c>
      <c r="B553" s="48">
        <f>'Results'!B553</f>
        <v>0</v>
      </c>
      <c r="C553" s="34">
        <f>'Results'!C553</f>
        <v>0</v>
      </c>
      <c r="D553" s="54">
        <f>'Results'!D553</f>
        <v>0</v>
      </c>
      <c r="E553" s="54">
        <f>'Results'!E553</f>
        <v>0</v>
      </c>
      <c r="F553" s="55">
        <f>'Results'!F553</f>
        <v>0</v>
      </c>
      <c r="G553" s="34">
        <f>'Results'!G553</f>
        <v>0</v>
      </c>
      <c r="H553" s="54">
        <f>'Results'!H553</f>
        <v>0</v>
      </c>
      <c r="I553" s="54">
        <f>'Results'!I553</f>
        <v>0</v>
      </c>
      <c r="J553" s="55">
        <f>'Results'!J553</f>
        <v>0</v>
      </c>
      <c r="K553" s="56">
        <f>0.01*'11'!B$16*'Matrix'!D553*'Results'!E553</f>
        <v>0</v>
      </c>
      <c r="L553" s="33">
        <f>0.01*('11'!C$16-'935'!Y553)*'Results'!C553*'Matrix'!D553*('11'!B$16/('11'!B$16-'935'!X553))*'935'!Q553</f>
        <v>0</v>
      </c>
      <c r="M553" s="49">
        <f>0.01*('11'!B$16-'935'!X553)*'Results'!D553</f>
        <v>0</v>
      </c>
      <c r="N553" s="33">
        <f>0.01*'11'!B$16*'Matrix'!I553*'Matrix'!AQ553</f>
        <v>0</v>
      </c>
      <c r="O553" s="33">
        <f>0.01*('11'!B$16-'935'!X553)*'Matrix'!AV553</f>
        <v>0</v>
      </c>
      <c r="P553" s="49">
        <f>0.01*'Matrix'!AK553*'935'!U553</f>
        <v>0</v>
      </c>
      <c r="Q553" s="56">
        <f>K553+L553+M553</f>
        <v>0</v>
      </c>
      <c r="R553" s="32">
        <f>'935'!Z553</f>
        <v>0</v>
      </c>
      <c r="S553" s="57">
        <f>Q553-R553</f>
        <v>0</v>
      </c>
      <c r="T553" s="58">
        <f>IF(R553,Q553/R553-1,"")</f>
        <v>0</v>
      </c>
      <c r="U553" s="56">
        <f>N553+O553+P553</f>
        <v>0</v>
      </c>
      <c r="V553" s="32">
        <f>'935'!AA553</f>
        <v>0</v>
      </c>
      <c r="W553" s="57">
        <f>U553-V553</f>
        <v>0</v>
      </c>
      <c r="X553" s="58">
        <f>IF(V553,U553/V553-1,"")</f>
        <v>0</v>
      </c>
      <c r="Y553" s="56">
        <f>0.01*('11'!B$16-'935'!X553)*'Matrix'!AS553</f>
        <v>0</v>
      </c>
      <c r="Z553" s="33">
        <f>0.01*'11'!B$16*'Matrix'!D553*'Matrix'!CA553</f>
        <v>0</v>
      </c>
      <c r="AA553" s="33">
        <f>'Matrix'!D553*MAX('Matrix'!CI553,0-('Matrix'!CH553+IF('935'!Q553=0,0,(1-'935'!Y553/'11'!C$16)*'11'!B$16/('11'!B$16-'935'!X553)*IF('Matrix'!D553=0,1,'Matrix'!AW553/'Matrix'!D553)*'Matrix'!BE553)))*'11'!B$16*0.01*'DNO totals'!B$274/'DNO totals'!B$296</f>
        <v>0</v>
      </c>
      <c r="AB553" s="33">
        <f>'Matrix'!D553*'Charging rates'!B$106*'Matrix'!CF553</f>
        <v>0</v>
      </c>
      <c r="AC553" s="33">
        <f>'Matrix'!D553*MAX('Matrix'!CI553,0-('Matrix'!CH553+IF('935'!Q553=0,0,(1-'935'!Y553/'11'!C$16)*'11'!B$16/('11'!B$16-'935'!X553)*IF('Matrix'!D553=0,1,'Matrix'!AW553/'Matrix'!D553)*'Matrix'!BE553)))*'11'!B$16*0.01*'DNO totals'!B$284/'DNO totals'!B$296</f>
        <v>0</v>
      </c>
      <c r="AD553" s="33">
        <f>0.01*('Matrix'!AW553*'11'!B$16*'Matrix'!BH553+'Matrix'!D553*'Matrix'!BI553*'935'!Q553*('11'!C$16-'935'!Y553)*('11'!B$16/('11'!B$16-'935'!X553)))</f>
        <v>0</v>
      </c>
      <c r="AE553" s="33">
        <f>'Matrix'!D553*'Charging rates'!B$116*('Parameters'!B$21+'Matrix'!J553)*IF('DNO totals'!B$323&lt;0,1,'935'!S553)</f>
        <v>0</v>
      </c>
      <c r="AF553" s="33">
        <f>'Matrix'!D553*MAX('Matrix'!CI553,0-('Matrix'!CH553+IF('935'!Q553=0,0,(1-'935'!Y553/'11'!C$16)*'11'!B$16/('11'!B$16-'935'!X553)*IF('Matrix'!D553=0,1,'Matrix'!AW553/'Matrix'!D553)*'Matrix'!BE553)))*'11'!B$16*0.01*(1-('DNO totals'!B$284+'DNO totals'!B$274)/'DNO totals'!B$296)</f>
        <v>0</v>
      </c>
      <c r="AG553" s="49">
        <f>Q553-Y553-Z553-AA553-AB553-AC553-AD553-AE553-AF553</f>
        <v>0</v>
      </c>
    </row>
    <row r="554" spans="1:33">
      <c r="A554" s="28">
        <v>454</v>
      </c>
      <c r="B554" s="48">
        <f>'Results'!B554</f>
        <v>0</v>
      </c>
      <c r="C554" s="34">
        <f>'Results'!C554</f>
        <v>0</v>
      </c>
      <c r="D554" s="54">
        <f>'Results'!D554</f>
        <v>0</v>
      </c>
      <c r="E554" s="54">
        <f>'Results'!E554</f>
        <v>0</v>
      </c>
      <c r="F554" s="55">
        <f>'Results'!F554</f>
        <v>0</v>
      </c>
      <c r="G554" s="34">
        <f>'Results'!G554</f>
        <v>0</v>
      </c>
      <c r="H554" s="54">
        <f>'Results'!H554</f>
        <v>0</v>
      </c>
      <c r="I554" s="54">
        <f>'Results'!I554</f>
        <v>0</v>
      </c>
      <c r="J554" s="55">
        <f>'Results'!J554</f>
        <v>0</v>
      </c>
      <c r="K554" s="56">
        <f>0.01*'11'!B$16*'Matrix'!D554*'Results'!E554</f>
        <v>0</v>
      </c>
      <c r="L554" s="33">
        <f>0.01*('11'!C$16-'935'!Y554)*'Results'!C554*'Matrix'!D554*('11'!B$16/('11'!B$16-'935'!X554))*'935'!Q554</f>
        <v>0</v>
      </c>
      <c r="M554" s="49">
        <f>0.01*('11'!B$16-'935'!X554)*'Results'!D554</f>
        <v>0</v>
      </c>
      <c r="N554" s="33">
        <f>0.01*'11'!B$16*'Matrix'!I554*'Matrix'!AQ554</f>
        <v>0</v>
      </c>
      <c r="O554" s="33">
        <f>0.01*('11'!B$16-'935'!X554)*'Matrix'!AV554</f>
        <v>0</v>
      </c>
      <c r="P554" s="49">
        <f>0.01*'Matrix'!AK554*'935'!U554</f>
        <v>0</v>
      </c>
      <c r="Q554" s="56">
        <f>K554+L554+M554</f>
        <v>0</v>
      </c>
      <c r="R554" s="32">
        <f>'935'!Z554</f>
        <v>0</v>
      </c>
      <c r="S554" s="57">
        <f>Q554-R554</f>
        <v>0</v>
      </c>
      <c r="T554" s="58">
        <f>IF(R554,Q554/R554-1,"")</f>
        <v>0</v>
      </c>
      <c r="U554" s="56">
        <f>N554+O554+P554</f>
        <v>0</v>
      </c>
      <c r="V554" s="32">
        <f>'935'!AA554</f>
        <v>0</v>
      </c>
      <c r="W554" s="57">
        <f>U554-V554</f>
        <v>0</v>
      </c>
      <c r="X554" s="58">
        <f>IF(V554,U554/V554-1,"")</f>
        <v>0</v>
      </c>
      <c r="Y554" s="56">
        <f>0.01*('11'!B$16-'935'!X554)*'Matrix'!AS554</f>
        <v>0</v>
      </c>
      <c r="Z554" s="33">
        <f>0.01*'11'!B$16*'Matrix'!D554*'Matrix'!CA554</f>
        <v>0</v>
      </c>
      <c r="AA554" s="33">
        <f>'Matrix'!D554*MAX('Matrix'!CI554,0-('Matrix'!CH554+IF('935'!Q554=0,0,(1-'935'!Y554/'11'!C$16)*'11'!B$16/('11'!B$16-'935'!X554)*IF('Matrix'!D554=0,1,'Matrix'!AW554/'Matrix'!D554)*'Matrix'!BE554)))*'11'!B$16*0.01*'DNO totals'!B$274/'DNO totals'!B$296</f>
        <v>0</v>
      </c>
      <c r="AB554" s="33">
        <f>'Matrix'!D554*'Charging rates'!B$106*'Matrix'!CF554</f>
        <v>0</v>
      </c>
      <c r="AC554" s="33">
        <f>'Matrix'!D554*MAX('Matrix'!CI554,0-('Matrix'!CH554+IF('935'!Q554=0,0,(1-'935'!Y554/'11'!C$16)*'11'!B$16/('11'!B$16-'935'!X554)*IF('Matrix'!D554=0,1,'Matrix'!AW554/'Matrix'!D554)*'Matrix'!BE554)))*'11'!B$16*0.01*'DNO totals'!B$284/'DNO totals'!B$296</f>
        <v>0</v>
      </c>
      <c r="AD554" s="33">
        <f>0.01*('Matrix'!AW554*'11'!B$16*'Matrix'!BH554+'Matrix'!D554*'Matrix'!BI554*'935'!Q554*('11'!C$16-'935'!Y554)*('11'!B$16/('11'!B$16-'935'!X554)))</f>
        <v>0</v>
      </c>
      <c r="AE554" s="33">
        <f>'Matrix'!D554*'Charging rates'!B$116*('Parameters'!B$21+'Matrix'!J554)*IF('DNO totals'!B$323&lt;0,1,'935'!S554)</f>
        <v>0</v>
      </c>
      <c r="AF554" s="33">
        <f>'Matrix'!D554*MAX('Matrix'!CI554,0-('Matrix'!CH554+IF('935'!Q554=0,0,(1-'935'!Y554/'11'!C$16)*'11'!B$16/('11'!B$16-'935'!X554)*IF('Matrix'!D554=0,1,'Matrix'!AW554/'Matrix'!D554)*'Matrix'!BE554)))*'11'!B$16*0.01*(1-('DNO totals'!B$284+'DNO totals'!B$274)/'DNO totals'!B$296)</f>
        <v>0</v>
      </c>
      <c r="AG554" s="49">
        <f>Q554-Y554-Z554-AA554-AB554-AC554-AD554-AE554-AF554</f>
        <v>0</v>
      </c>
    </row>
    <row r="555" spans="1:33">
      <c r="A555" s="28">
        <v>455</v>
      </c>
      <c r="B555" s="48">
        <f>'Results'!B555</f>
        <v>0</v>
      </c>
      <c r="C555" s="34">
        <f>'Results'!C555</f>
        <v>0</v>
      </c>
      <c r="D555" s="54">
        <f>'Results'!D555</f>
        <v>0</v>
      </c>
      <c r="E555" s="54">
        <f>'Results'!E555</f>
        <v>0</v>
      </c>
      <c r="F555" s="55">
        <f>'Results'!F555</f>
        <v>0</v>
      </c>
      <c r="G555" s="34">
        <f>'Results'!G555</f>
        <v>0</v>
      </c>
      <c r="H555" s="54">
        <f>'Results'!H555</f>
        <v>0</v>
      </c>
      <c r="I555" s="54">
        <f>'Results'!I555</f>
        <v>0</v>
      </c>
      <c r="J555" s="55">
        <f>'Results'!J555</f>
        <v>0</v>
      </c>
      <c r="K555" s="56">
        <f>0.01*'11'!B$16*'Matrix'!D555*'Results'!E555</f>
        <v>0</v>
      </c>
      <c r="L555" s="33">
        <f>0.01*('11'!C$16-'935'!Y555)*'Results'!C555*'Matrix'!D555*('11'!B$16/('11'!B$16-'935'!X555))*'935'!Q555</f>
        <v>0</v>
      </c>
      <c r="M555" s="49">
        <f>0.01*('11'!B$16-'935'!X555)*'Results'!D555</f>
        <v>0</v>
      </c>
      <c r="N555" s="33">
        <f>0.01*'11'!B$16*'Matrix'!I555*'Matrix'!AQ555</f>
        <v>0</v>
      </c>
      <c r="O555" s="33">
        <f>0.01*('11'!B$16-'935'!X555)*'Matrix'!AV555</f>
        <v>0</v>
      </c>
      <c r="P555" s="49">
        <f>0.01*'Matrix'!AK555*'935'!U555</f>
        <v>0</v>
      </c>
      <c r="Q555" s="56">
        <f>K555+L555+M555</f>
        <v>0</v>
      </c>
      <c r="R555" s="32">
        <f>'935'!Z555</f>
        <v>0</v>
      </c>
      <c r="S555" s="57">
        <f>Q555-R555</f>
        <v>0</v>
      </c>
      <c r="T555" s="58">
        <f>IF(R555,Q555/R555-1,"")</f>
        <v>0</v>
      </c>
      <c r="U555" s="56">
        <f>N555+O555+P555</f>
        <v>0</v>
      </c>
      <c r="V555" s="32">
        <f>'935'!AA555</f>
        <v>0</v>
      </c>
      <c r="W555" s="57">
        <f>U555-V555</f>
        <v>0</v>
      </c>
      <c r="X555" s="58">
        <f>IF(V555,U555/V555-1,"")</f>
        <v>0</v>
      </c>
      <c r="Y555" s="56">
        <f>0.01*('11'!B$16-'935'!X555)*'Matrix'!AS555</f>
        <v>0</v>
      </c>
      <c r="Z555" s="33">
        <f>0.01*'11'!B$16*'Matrix'!D555*'Matrix'!CA555</f>
        <v>0</v>
      </c>
      <c r="AA555" s="33">
        <f>'Matrix'!D555*MAX('Matrix'!CI555,0-('Matrix'!CH555+IF('935'!Q555=0,0,(1-'935'!Y555/'11'!C$16)*'11'!B$16/('11'!B$16-'935'!X555)*IF('Matrix'!D555=0,1,'Matrix'!AW555/'Matrix'!D555)*'Matrix'!BE555)))*'11'!B$16*0.01*'DNO totals'!B$274/'DNO totals'!B$296</f>
        <v>0</v>
      </c>
      <c r="AB555" s="33">
        <f>'Matrix'!D555*'Charging rates'!B$106*'Matrix'!CF555</f>
        <v>0</v>
      </c>
      <c r="AC555" s="33">
        <f>'Matrix'!D555*MAX('Matrix'!CI555,0-('Matrix'!CH555+IF('935'!Q555=0,0,(1-'935'!Y555/'11'!C$16)*'11'!B$16/('11'!B$16-'935'!X555)*IF('Matrix'!D555=0,1,'Matrix'!AW555/'Matrix'!D555)*'Matrix'!BE555)))*'11'!B$16*0.01*'DNO totals'!B$284/'DNO totals'!B$296</f>
        <v>0</v>
      </c>
      <c r="AD555" s="33">
        <f>0.01*('Matrix'!AW555*'11'!B$16*'Matrix'!BH555+'Matrix'!D555*'Matrix'!BI555*'935'!Q555*('11'!C$16-'935'!Y555)*('11'!B$16/('11'!B$16-'935'!X555)))</f>
        <v>0</v>
      </c>
      <c r="AE555" s="33">
        <f>'Matrix'!D555*'Charging rates'!B$116*('Parameters'!B$21+'Matrix'!J555)*IF('DNO totals'!B$323&lt;0,1,'935'!S555)</f>
        <v>0</v>
      </c>
      <c r="AF555" s="33">
        <f>'Matrix'!D555*MAX('Matrix'!CI555,0-('Matrix'!CH555+IF('935'!Q555=0,0,(1-'935'!Y555/'11'!C$16)*'11'!B$16/('11'!B$16-'935'!X555)*IF('Matrix'!D555=0,1,'Matrix'!AW555/'Matrix'!D555)*'Matrix'!BE555)))*'11'!B$16*0.01*(1-('DNO totals'!B$284+'DNO totals'!B$274)/'DNO totals'!B$296)</f>
        <v>0</v>
      </c>
      <c r="AG555" s="49">
        <f>Q555-Y555-Z555-AA555-AB555-AC555-AD555-AE555-AF555</f>
        <v>0</v>
      </c>
    </row>
    <row r="556" spans="1:33">
      <c r="A556" s="28">
        <v>456</v>
      </c>
      <c r="B556" s="48">
        <f>'Results'!B556</f>
        <v>0</v>
      </c>
      <c r="C556" s="34">
        <f>'Results'!C556</f>
        <v>0</v>
      </c>
      <c r="D556" s="54">
        <f>'Results'!D556</f>
        <v>0</v>
      </c>
      <c r="E556" s="54">
        <f>'Results'!E556</f>
        <v>0</v>
      </c>
      <c r="F556" s="55">
        <f>'Results'!F556</f>
        <v>0</v>
      </c>
      <c r="G556" s="34">
        <f>'Results'!G556</f>
        <v>0</v>
      </c>
      <c r="H556" s="54">
        <f>'Results'!H556</f>
        <v>0</v>
      </c>
      <c r="I556" s="54">
        <f>'Results'!I556</f>
        <v>0</v>
      </c>
      <c r="J556" s="55">
        <f>'Results'!J556</f>
        <v>0</v>
      </c>
      <c r="K556" s="56">
        <f>0.01*'11'!B$16*'Matrix'!D556*'Results'!E556</f>
        <v>0</v>
      </c>
      <c r="L556" s="33">
        <f>0.01*('11'!C$16-'935'!Y556)*'Results'!C556*'Matrix'!D556*('11'!B$16/('11'!B$16-'935'!X556))*'935'!Q556</f>
        <v>0</v>
      </c>
      <c r="M556" s="49">
        <f>0.01*('11'!B$16-'935'!X556)*'Results'!D556</f>
        <v>0</v>
      </c>
      <c r="N556" s="33">
        <f>0.01*'11'!B$16*'Matrix'!I556*'Matrix'!AQ556</f>
        <v>0</v>
      </c>
      <c r="O556" s="33">
        <f>0.01*('11'!B$16-'935'!X556)*'Matrix'!AV556</f>
        <v>0</v>
      </c>
      <c r="P556" s="49">
        <f>0.01*'Matrix'!AK556*'935'!U556</f>
        <v>0</v>
      </c>
      <c r="Q556" s="56">
        <f>K556+L556+M556</f>
        <v>0</v>
      </c>
      <c r="R556" s="32">
        <f>'935'!Z556</f>
        <v>0</v>
      </c>
      <c r="S556" s="57">
        <f>Q556-R556</f>
        <v>0</v>
      </c>
      <c r="T556" s="58">
        <f>IF(R556,Q556/R556-1,"")</f>
        <v>0</v>
      </c>
      <c r="U556" s="56">
        <f>N556+O556+P556</f>
        <v>0</v>
      </c>
      <c r="V556" s="32">
        <f>'935'!AA556</f>
        <v>0</v>
      </c>
      <c r="W556" s="57">
        <f>U556-V556</f>
        <v>0</v>
      </c>
      <c r="X556" s="58">
        <f>IF(V556,U556/V556-1,"")</f>
        <v>0</v>
      </c>
      <c r="Y556" s="56">
        <f>0.01*('11'!B$16-'935'!X556)*'Matrix'!AS556</f>
        <v>0</v>
      </c>
      <c r="Z556" s="33">
        <f>0.01*'11'!B$16*'Matrix'!D556*'Matrix'!CA556</f>
        <v>0</v>
      </c>
      <c r="AA556" s="33">
        <f>'Matrix'!D556*MAX('Matrix'!CI556,0-('Matrix'!CH556+IF('935'!Q556=0,0,(1-'935'!Y556/'11'!C$16)*'11'!B$16/('11'!B$16-'935'!X556)*IF('Matrix'!D556=0,1,'Matrix'!AW556/'Matrix'!D556)*'Matrix'!BE556)))*'11'!B$16*0.01*'DNO totals'!B$274/'DNO totals'!B$296</f>
        <v>0</v>
      </c>
      <c r="AB556" s="33">
        <f>'Matrix'!D556*'Charging rates'!B$106*'Matrix'!CF556</f>
        <v>0</v>
      </c>
      <c r="AC556" s="33">
        <f>'Matrix'!D556*MAX('Matrix'!CI556,0-('Matrix'!CH556+IF('935'!Q556=0,0,(1-'935'!Y556/'11'!C$16)*'11'!B$16/('11'!B$16-'935'!X556)*IF('Matrix'!D556=0,1,'Matrix'!AW556/'Matrix'!D556)*'Matrix'!BE556)))*'11'!B$16*0.01*'DNO totals'!B$284/'DNO totals'!B$296</f>
        <v>0</v>
      </c>
      <c r="AD556" s="33">
        <f>0.01*('Matrix'!AW556*'11'!B$16*'Matrix'!BH556+'Matrix'!D556*'Matrix'!BI556*'935'!Q556*('11'!C$16-'935'!Y556)*('11'!B$16/('11'!B$16-'935'!X556)))</f>
        <v>0</v>
      </c>
      <c r="AE556" s="33">
        <f>'Matrix'!D556*'Charging rates'!B$116*('Parameters'!B$21+'Matrix'!J556)*IF('DNO totals'!B$323&lt;0,1,'935'!S556)</f>
        <v>0</v>
      </c>
      <c r="AF556" s="33">
        <f>'Matrix'!D556*MAX('Matrix'!CI556,0-('Matrix'!CH556+IF('935'!Q556=0,0,(1-'935'!Y556/'11'!C$16)*'11'!B$16/('11'!B$16-'935'!X556)*IF('Matrix'!D556=0,1,'Matrix'!AW556/'Matrix'!D556)*'Matrix'!BE556)))*'11'!B$16*0.01*(1-('DNO totals'!B$284+'DNO totals'!B$274)/'DNO totals'!B$296)</f>
        <v>0</v>
      </c>
      <c r="AG556" s="49">
        <f>Q556-Y556-Z556-AA556-AB556-AC556-AD556-AE556-AF556</f>
        <v>0</v>
      </c>
    </row>
    <row r="557" spans="1:33">
      <c r="A557" s="28">
        <v>457</v>
      </c>
      <c r="B557" s="48">
        <f>'Results'!B557</f>
        <v>0</v>
      </c>
      <c r="C557" s="34">
        <f>'Results'!C557</f>
        <v>0</v>
      </c>
      <c r="D557" s="54">
        <f>'Results'!D557</f>
        <v>0</v>
      </c>
      <c r="E557" s="54">
        <f>'Results'!E557</f>
        <v>0</v>
      </c>
      <c r="F557" s="55">
        <f>'Results'!F557</f>
        <v>0</v>
      </c>
      <c r="G557" s="34">
        <f>'Results'!G557</f>
        <v>0</v>
      </c>
      <c r="H557" s="54">
        <f>'Results'!H557</f>
        <v>0</v>
      </c>
      <c r="I557" s="54">
        <f>'Results'!I557</f>
        <v>0</v>
      </c>
      <c r="J557" s="55">
        <f>'Results'!J557</f>
        <v>0</v>
      </c>
      <c r="K557" s="56">
        <f>0.01*'11'!B$16*'Matrix'!D557*'Results'!E557</f>
        <v>0</v>
      </c>
      <c r="L557" s="33">
        <f>0.01*('11'!C$16-'935'!Y557)*'Results'!C557*'Matrix'!D557*('11'!B$16/('11'!B$16-'935'!X557))*'935'!Q557</f>
        <v>0</v>
      </c>
      <c r="M557" s="49">
        <f>0.01*('11'!B$16-'935'!X557)*'Results'!D557</f>
        <v>0</v>
      </c>
      <c r="N557" s="33">
        <f>0.01*'11'!B$16*'Matrix'!I557*'Matrix'!AQ557</f>
        <v>0</v>
      </c>
      <c r="O557" s="33">
        <f>0.01*('11'!B$16-'935'!X557)*'Matrix'!AV557</f>
        <v>0</v>
      </c>
      <c r="P557" s="49">
        <f>0.01*'Matrix'!AK557*'935'!U557</f>
        <v>0</v>
      </c>
      <c r="Q557" s="56">
        <f>K557+L557+M557</f>
        <v>0</v>
      </c>
      <c r="R557" s="32">
        <f>'935'!Z557</f>
        <v>0</v>
      </c>
      <c r="S557" s="57">
        <f>Q557-R557</f>
        <v>0</v>
      </c>
      <c r="T557" s="58">
        <f>IF(R557,Q557/R557-1,"")</f>
        <v>0</v>
      </c>
      <c r="U557" s="56">
        <f>N557+O557+P557</f>
        <v>0</v>
      </c>
      <c r="V557" s="32">
        <f>'935'!AA557</f>
        <v>0</v>
      </c>
      <c r="W557" s="57">
        <f>U557-V557</f>
        <v>0</v>
      </c>
      <c r="X557" s="58">
        <f>IF(V557,U557/V557-1,"")</f>
        <v>0</v>
      </c>
      <c r="Y557" s="56">
        <f>0.01*('11'!B$16-'935'!X557)*'Matrix'!AS557</f>
        <v>0</v>
      </c>
      <c r="Z557" s="33">
        <f>0.01*'11'!B$16*'Matrix'!D557*'Matrix'!CA557</f>
        <v>0</v>
      </c>
      <c r="AA557" s="33">
        <f>'Matrix'!D557*MAX('Matrix'!CI557,0-('Matrix'!CH557+IF('935'!Q557=0,0,(1-'935'!Y557/'11'!C$16)*'11'!B$16/('11'!B$16-'935'!X557)*IF('Matrix'!D557=0,1,'Matrix'!AW557/'Matrix'!D557)*'Matrix'!BE557)))*'11'!B$16*0.01*'DNO totals'!B$274/'DNO totals'!B$296</f>
        <v>0</v>
      </c>
      <c r="AB557" s="33">
        <f>'Matrix'!D557*'Charging rates'!B$106*'Matrix'!CF557</f>
        <v>0</v>
      </c>
      <c r="AC557" s="33">
        <f>'Matrix'!D557*MAX('Matrix'!CI557,0-('Matrix'!CH557+IF('935'!Q557=0,0,(1-'935'!Y557/'11'!C$16)*'11'!B$16/('11'!B$16-'935'!X557)*IF('Matrix'!D557=0,1,'Matrix'!AW557/'Matrix'!D557)*'Matrix'!BE557)))*'11'!B$16*0.01*'DNO totals'!B$284/'DNO totals'!B$296</f>
        <v>0</v>
      </c>
      <c r="AD557" s="33">
        <f>0.01*('Matrix'!AW557*'11'!B$16*'Matrix'!BH557+'Matrix'!D557*'Matrix'!BI557*'935'!Q557*('11'!C$16-'935'!Y557)*('11'!B$16/('11'!B$16-'935'!X557)))</f>
        <v>0</v>
      </c>
      <c r="AE557" s="33">
        <f>'Matrix'!D557*'Charging rates'!B$116*('Parameters'!B$21+'Matrix'!J557)*IF('DNO totals'!B$323&lt;0,1,'935'!S557)</f>
        <v>0</v>
      </c>
      <c r="AF557" s="33">
        <f>'Matrix'!D557*MAX('Matrix'!CI557,0-('Matrix'!CH557+IF('935'!Q557=0,0,(1-'935'!Y557/'11'!C$16)*'11'!B$16/('11'!B$16-'935'!X557)*IF('Matrix'!D557=0,1,'Matrix'!AW557/'Matrix'!D557)*'Matrix'!BE557)))*'11'!B$16*0.01*(1-('DNO totals'!B$284+'DNO totals'!B$274)/'DNO totals'!B$296)</f>
        <v>0</v>
      </c>
      <c r="AG557" s="49">
        <f>Q557-Y557-Z557-AA557-AB557-AC557-AD557-AE557-AF557</f>
        <v>0</v>
      </c>
    </row>
    <row r="558" spans="1:33">
      <c r="A558" s="28">
        <v>458</v>
      </c>
      <c r="B558" s="48">
        <f>'Results'!B558</f>
        <v>0</v>
      </c>
      <c r="C558" s="34">
        <f>'Results'!C558</f>
        <v>0</v>
      </c>
      <c r="D558" s="54">
        <f>'Results'!D558</f>
        <v>0</v>
      </c>
      <c r="E558" s="54">
        <f>'Results'!E558</f>
        <v>0</v>
      </c>
      <c r="F558" s="55">
        <f>'Results'!F558</f>
        <v>0</v>
      </c>
      <c r="G558" s="34">
        <f>'Results'!G558</f>
        <v>0</v>
      </c>
      <c r="H558" s="54">
        <f>'Results'!H558</f>
        <v>0</v>
      </c>
      <c r="I558" s="54">
        <f>'Results'!I558</f>
        <v>0</v>
      </c>
      <c r="J558" s="55">
        <f>'Results'!J558</f>
        <v>0</v>
      </c>
      <c r="K558" s="56">
        <f>0.01*'11'!B$16*'Matrix'!D558*'Results'!E558</f>
        <v>0</v>
      </c>
      <c r="L558" s="33">
        <f>0.01*('11'!C$16-'935'!Y558)*'Results'!C558*'Matrix'!D558*('11'!B$16/('11'!B$16-'935'!X558))*'935'!Q558</f>
        <v>0</v>
      </c>
      <c r="M558" s="49">
        <f>0.01*('11'!B$16-'935'!X558)*'Results'!D558</f>
        <v>0</v>
      </c>
      <c r="N558" s="33">
        <f>0.01*'11'!B$16*'Matrix'!I558*'Matrix'!AQ558</f>
        <v>0</v>
      </c>
      <c r="O558" s="33">
        <f>0.01*('11'!B$16-'935'!X558)*'Matrix'!AV558</f>
        <v>0</v>
      </c>
      <c r="P558" s="49">
        <f>0.01*'Matrix'!AK558*'935'!U558</f>
        <v>0</v>
      </c>
      <c r="Q558" s="56">
        <f>K558+L558+M558</f>
        <v>0</v>
      </c>
      <c r="R558" s="32">
        <f>'935'!Z558</f>
        <v>0</v>
      </c>
      <c r="S558" s="57">
        <f>Q558-R558</f>
        <v>0</v>
      </c>
      <c r="T558" s="58">
        <f>IF(R558,Q558/R558-1,"")</f>
        <v>0</v>
      </c>
      <c r="U558" s="56">
        <f>N558+O558+P558</f>
        <v>0</v>
      </c>
      <c r="V558" s="32">
        <f>'935'!AA558</f>
        <v>0</v>
      </c>
      <c r="W558" s="57">
        <f>U558-V558</f>
        <v>0</v>
      </c>
      <c r="X558" s="58">
        <f>IF(V558,U558/V558-1,"")</f>
        <v>0</v>
      </c>
      <c r="Y558" s="56">
        <f>0.01*('11'!B$16-'935'!X558)*'Matrix'!AS558</f>
        <v>0</v>
      </c>
      <c r="Z558" s="33">
        <f>0.01*'11'!B$16*'Matrix'!D558*'Matrix'!CA558</f>
        <v>0</v>
      </c>
      <c r="AA558" s="33">
        <f>'Matrix'!D558*MAX('Matrix'!CI558,0-('Matrix'!CH558+IF('935'!Q558=0,0,(1-'935'!Y558/'11'!C$16)*'11'!B$16/('11'!B$16-'935'!X558)*IF('Matrix'!D558=0,1,'Matrix'!AW558/'Matrix'!D558)*'Matrix'!BE558)))*'11'!B$16*0.01*'DNO totals'!B$274/'DNO totals'!B$296</f>
        <v>0</v>
      </c>
      <c r="AB558" s="33">
        <f>'Matrix'!D558*'Charging rates'!B$106*'Matrix'!CF558</f>
        <v>0</v>
      </c>
      <c r="AC558" s="33">
        <f>'Matrix'!D558*MAX('Matrix'!CI558,0-('Matrix'!CH558+IF('935'!Q558=0,0,(1-'935'!Y558/'11'!C$16)*'11'!B$16/('11'!B$16-'935'!X558)*IF('Matrix'!D558=0,1,'Matrix'!AW558/'Matrix'!D558)*'Matrix'!BE558)))*'11'!B$16*0.01*'DNO totals'!B$284/'DNO totals'!B$296</f>
        <v>0</v>
      </c>
      <c r="AD558" s="33">
        <f>0.01*('Matrix'!AW558*'11'!B$16*'Matrix'!BH558+'Matrix'!D558*'Matrix'!BI558*'935'!Q558*('11'!C$16-'935'!Y558)*('11'!B$16/('11'!B$16-'935'!X558)))</f>
        <v>0</v>
      </c>
      <c r="AE558" s="33">
        <f>'Matrix'!D558*'Charging rates'!B$116*('Parameters'!B$21+'Matrix'!J558)*IF('DNO totals'!B$323&lt;0,1,'935'!S558)</f>
        <v>0</v>
      </c>
      <c r="AF558" s="33">
        <f>'Matrix'!D558*MAX('Matrix'!CI558,0-('Matrix'!CH558+IF('935'!Q558=0,0,(1-'935'!Y558/'11'!C$16)*'11'!B$16/('11'!B$16-'935'!X558)*IF('Matrix'!D558=0,1,'Matrix'!AW558/'Matrix'!D558)*'Matrix'!BE558)))*'11'!B$16*0.01*(1-('DNO totals'!B$284+'DNO totals'!B$274)/'DNO totals'!B$296)</f>
        <v>0</v>
      </c>
      <c r="AG558" s="49">
        <f>Q558-Y558-Z558-AA558-AB558-AC558-AD558-AE558-AF558</f>
        <v>0</v>
      </c>
    </row>
    <row r="559" spans="1:33">
      <c r="A559" s="28">
        <v>459</v>
      </c>
      <c r="B559" s="48">
        <f>'Results'!B559</f>
        <v>0</v>
      </c>
      <c r="C559" s="34">
        <f>'Results'!C559</f>
        <v>0</v>
      </c>
      <c r="D559" s="54">
        <f>'Results'!D559</f>
        <v>0</v>
      </c>
      <c r="E559" s="54">
        <f>'Results'!E559</f>
        <v>0</v>
      </c>
      <c r="F559" s="55">
        <f>'Results'!F559</f>
        <v>0</v>
      </c>
      <c r="G559" s="34">
        <f>'Results'!G559</f>
        <v>0</v>
      </c>
      <c r="H559" s="54">
        <f>'Results'!H559</f>
        <v>0</v>
      </c>
      <c r="I559" s="54">
        <f>'Results'!I559</f>
        <v>0</v>
      </c>
      <c r="J559" s="55">
        <f>'Results'!J559</f>
        <v>0</v>
      </c>
      <c r="K559" s="56">
        <f>0.01*'11'!B$16*'Matrix'!D559*'Results'!E559</f>
        <v>0</v>
      </c>
      <c r="L559" s="33">
        <f>0.01*('11'!C$16-'935'!Y559)*'Results'!C559*'Matrix'!D559*('11'!B$16/('11'!B$16-'935'!X559))*'935'!Q559</f>
        <v>0</v>
      </c>
      <c r="M559" s="49">
        <f>0.01*('11'!B$16-'935'!X559)*'Results'!D559</f>
        <v>0</v>
      </c>
      <c r="N559" s="33">
        <f>0.01*'11'!B$16*'Matrix'!I559*'Matrix'!AQ559</f>
        <v>0</v>
      </c>
      <c r="O559" s="33">
        <f>0.01*('11'!B$16-'935'!X559)*'Matrix'!AV559</f>
        <v>0</v>
      </c>
      <c r="P559" s="49">
        <f>0.01*'Matrix'!AK559*'935'!U559</f>
        <v>0</v>
      </c>
      <c r="Q559" s="56">
        <f>K559+L559+M559</f>
        <v>0</v>
      </c>
      <c r="R559" s="32">
        <f>'935'!Z559</f>
        <v>0</v>
      </c>
      <c r="S559" s="57">
        <f>Q559-R559</f>
        <v>0</v>
      </c>
      <c r="T559" s="58">
        <f>IF(R559,Q559/R559-1,"")</f>
        <v>0</v>
      </c>
      <c r="U559" s="56">
        <f>N559+O559+P559</f>
        <v>0</v>
      </c>
      <c r="V559" s="32">
        <f>'935'!AA559</f>
        <v>0</v>
      </c>
      <c r="W559" s="57">
        <f>U559-V559</f>
        <v>0</v>
      </c>
      <c r="X559" s="58">
        <f>IF(V559,U559/V559-1,"")</f>
        <v>0</v>
      </c>
      <c r="Y559" s="56">
        <f>0.01*('11'!B$16-'935'!X559)*'Matrix'!AS559</f>
        <v>0</v>
      </c>
      <c r="Z559" s="33">
        <f>0.01*'11'!B$16*'Matrix'!D559*'Matrix'!CA559</f>
        <v>0</v>
      </c>
      <c r="AA559" s="33">
        <f>'Matrix'!D559*MAX('Matrix'!CI559,0-('Matrix'!CH559+IF('935'!Q559=0,0,(1-'935'!Y559/'11'!C$16)*'11'!B$16/('11'!B$16-'935'!X559)*IF('Matrix'!D559=0,1,'Matrix'!AW559/'Matrix'!D559)*'Matrix'!BE559)))*'11'!B$16*0.01*'DNO totals'!B$274/'DNO totals'!B$296</f>
        <v>0</v>
      </c>
      <c r="AB559" s="33">
        <f>'Matrix'!D559*'Charging rates'!B$106*'Matrix'!CF559</f>
        <v>0</v>
      </c>
      <c r="AC559" s="33">
        <f>'Matrix'!D559*MAX('Matrix'!CI559,0-('Matrix'!CH559+IF('935'!Q559=0,0,(1-'935'!Y559/'11'!C$16)*'11'!B$16/('11'!B$16-'935'!X559)*IF('Matrix'!D559=0,1,'Matrix'!AW559/'Matrix'!D559)*'Matrix'!BE559)))*'11'!B$16*0.01*'DNO totals'!B$284/'DNO totals'!B$296</f>
        <v>0</v>
      </c>
      <c r="AD559" s="33">
        <f>0.01*('Matrix'!AW559*'11'!B$16*'Matrix'!BH559+'Matrix'!D559*'Matrix'!BI559*'935'!Q559*('11'!C$16-'935'!Y559)*('11'!B$16/('11'!B$16-'935'!X559)))</f>
        <v>0</v>
      </c>
      <c r="AE559" s="33">
        <f>'Matrix'!D559*'Charging rates'!B$116*('Parameters'!B$21+'Matrix'!J559)*IF('DNO totals'!B$323&lt;0,1,'935'!S559)</f>
        <v>0</v>
      </c>
      <c r="AF559" s="33">
        <f>'Matrix'!D559*MAX('Matrix'!CI559,0-('Matrix'!CH559+IF('935'!Q559=0,0,(1-'935'!Y559/'11'!C$16)*'11'!B$16/('11'!B$16-'935'!X559)*IF('Matrix'!D559=0,1,'Matrix'!AW559/'Matrix'!D559)*'Matrix'!BE559)))*'11'!B$16*0.01*(1-('DNO totals'!B$284+'DNO totals'!B$274)/'DNO totals'!B$296)</f>
        <v>0</v>
      </c>
      <c r="AG559" s="49">
        <f>Q559-Y559-Z559-AA559-AB559-AC559-AD559-AE559-AF559</f>
        <v>0</v>
      </c>
    </row>
    <row r="560" spans="1:33">
      <c r="A560" s="28">
        <v>460</v>
      </c>
      <c r="B560" s="48">
        <f>'Results'!B560</f>
        <v>0</v>
      </c>
      <c r="C560" s="34">
        <f>'Results'!C560</f>
        <v>0</v>
      </c>
      <c r="D560" s="54">
        <f>'Results'!D560</f>
        <v>0</v>
      </c>
      <c r="E560" s="54">
        <f>'Results'!E560</f>
        <v>0</v>
      </c>
      <c r="F560" s="55">
        <f>'Results'!F560</f>
        <v>0</v>
      </c>
      <c r="G560" s="34">
        <f>'Results'!G560</f>
        <v>0</v>
      </c>
      <c r="H560" s="54">
        <f>'Results'!H560</f>
        <v>0</v>
      </c>
      <c r="I560" s="54">
        <f>'Results'!I560</f>
        <v>0</v>
      </c>
      <c r="J560" s="55">
        <f>'Results'!J560</f>
        <v>0</v>
      </c>
      <c r="K560" s="56">
        <f>0.01*'11'!B$16*'Matrix'!D560*'Results'!E560</f>
        <v>0</v>
      </c>
      <c r="L560" s="33">
        <f>0.01*('11'!C$16-'935'!Y560)*'Results'!C560*'Matrix'!D560*('11'!B$16/('11'!B$16-'935'!X560))*'935'!Q560</f>
        <v>0</v>
      </c>
      <c r="M560" s="49">
        <f>0.01*('11'!B$16-'935'!X560)*'Results'!D560</f>
        <v>0</v>
      </c>
      <c r="N560" s="33">
        <f>0.01*'11'!B$16*'Matrix'!I560*'Matrix'!AQ560</f>
        <v>0</v>
      </c>
      <c r="O560" s="33">
        <f>0.01*('11'!B$16-'935'!X560)*'Matrix'!AV560</f>
        <v>0</v>
      </c>
      <c r="P560" s="49">
        <f>0.01*'Matrix'!AK560*'935'!U560</f>
        <v>0</v>
      </c>
      <c r="Q560" s="56">
        <f>K560+L560+M560</f>
        <v>0</v>
      </c>
      <c r="R560" s="32">
        <f>'935'!Z560</f>
        <v>0</v>
      </c>
      <c r="S560" s="57">
        <f>Q560-R560</f>
        <v>0</v>
      </c>
      <c r="T560" s="58">
        <f>IF(R560,Q560/R560-1,"")</f>
        <v>0</v>
      </c>
      <c r="U560" s="56">
        <f>N560+O560+P560</f>
        <v>0</v>
      </c>
      <c r="V560" s="32">
        <f>'935'!AA560</f>
        <v>0</v>
      </c>
      <c r="W560" s="57">
        <f>U560-V560</f>
        <v>0</v>
      </c>
      <c r="X560" s="58">
        <f>IF(V560,U560/V560-1,"")</f>
        <v>0</v>
      </c>
      <c r="Y560" s="56">
        <f>0.01*('11'!B$16-'935'!X560)*'Matrix'!AS560</f>
        <v>0</v>
      </c>
      <c r="Z560" s="33">
        <f>0.01*'11'!B$16*'Matrix'!D560*'Matrix'!CA560</f>
        <v>0</v>
      </c>
      <c r="AA560" s="33">
        <f>'Matrix'!D560*MAX('Matrix'!CI560,0-('Matrix'!CH560+IF('935'!Q560=0,0,(1-'935'!Y560/'11'!C$16)*'11'!B$16/('11'!B$16-'935'!X560)*IF('Matrix'!D560=0,1,'Matrix'!AW560/'Matrix'!D560)*'Matrix'!BE560)))*'11'!B$16*0.01*'DNO totals'!B$274/'DNO totals'!B$296</f>
        <v>0</v>
      </c>
      <c r="AB560" s="33">
        <f>'Matrix'!D560*'Charging rates'!B$106*'Matrix'!CF560</f>
        <v>0</v>
      </c>
      <c r="AC560" s="33">
        <f>'Matrix'!D560*MAX('Matrix'!CI560,0-('Matrix'!CH560+IF('935'!Q560=0,0,(1-'935'!Y560/'11'!C$16)*'11'!B$16/('11'!B$16-'935'!X560)*IF('Matrix'!D560=0,1,'Matrix'!AW560/'Matrix'!D560)*'Matrix'!BE560)))*'11'!B$16*0.01*'DNO totals'!B$284/'DNO totals'!B$296</f>
        <v>0</v>
      </c>
      <c r="AD560" s="33">
        <f>0.01*('Matrix'!AW560*'11'!B$16*'Matrix'!BH560+'Matrix'!D560*'Matrix'!BI560*'935'!Q560*('11'!C$16-'935'!Y560)*('11'!B$16/('11'!B$16-'935'!X560)))</f>
        <v>0</v>
      </c>
      <c r="AE560" s="33">
        <f>'Matrix'!D560*'Charging rates'!B$116*('Parameters'!B$21+'Matrix'!J560)*IF('DNO totals'!B$323&lt;0,1,'935'!S560)</f>
        <v>0</v>
      </c>
      <c r="AF560" s="33">
        <f>'Matrix'!D560*MAX('Matrix'!CI560,0-('Matrix'!CH560+IF('935'!Q560=0,0,(1-'935'!Y560/'11'!C$16)*'11'!B$16/('11'!B$16-'935'!X560)*IF('Matrix'!D560=0,1,'Matrix'!AW560/'Matrix'!D560)*'Matrix'!BE560)))*'11'!B$16*0.01*(1-('DNO totals'!B$284+'DNO totals'!B$274)/'DNO totals'!B$296)</f>
        <v>0</v>
      </c>
      <c r="AG560" s="49">
        <f>Q560-Y560-Z560-AA560-AB560-AC560-AD560-AE560-AF560</f>
        <v>0</v>
      </c>
    </row>
    <row r="561" spans="1:33">
      <c r="A561" s="28">
        <v>461</v>
      </c>
      <c r="B561" s="48">
        <f>'Results'!B561</f>
        <v>0</v>
      </c>
      <c r="C561" s="34">
        <f>'Results'!C561</f>
        <v>0</v>
      </c>
      <c r="D561" s="54">
        <f>'Results'!D561</f>
        <v>0</v>
      </c>
      <c r="E561" s="54">
        <f>'Results'!E561</f>
        <v>0</v>
      </c>
      <c r="F561" s="55">
        <f>'Results'!F561</f>
        <v>0</v>
      </c>
      <c r="G561" s="34">
        <f>'Results'!G561</f>
        <v>0</v>
      </c>
      <c r="H561" s="54">
        <f>'Results'!H561</f>
        <v>0</v>
      </c>
      <c r="I561" s="54">
        <f>'Results'!I561</f>
        <v>0</v>
      </c>
      <c r="J561" s="55">
        <f>'Results'!J561</f>
        <v>0</v>
      </c>
      <c r="K561" s="56">
        <f>0.01*'11'!B$16*'Matrix'!D561*'Results'!E561</f>
        <v>0</v>
      </c>
      <c r="L561" s="33">
        <f>0.01*('11'!C$16-'935'!Y561)*'Results'!C561*'Matrix'!D561*('11'!B$16/('11'!B$16-'935'!X561))*'935'!Q561</f>
        <v>0</v>
      </c>
      <c r="M561" s="49">
        <f>0.01*('11'!B$16-'935'!X561)*'Results'!D561</f>
        <v>0</v>
      </c>
      <c r="N561" s="33">
        <f>0.01*'11'!B$16*'Matrix'!I561*'Matrix'!AQ561</f>
        <v>0</v>
      </c>
      <c r="O561" s="33">
        <f>0.01*('11'!B$16-'935'!X561)*'Matrix'!AV561</f>
        <v>0</v>
      </c>
      <c r="P561" s="49">
        <f>0.01*'Matrix'!AK561*'935'!U561</f>
        <v>0</v>
      </c>
      <c r="Q561" s="56">
        <f>K561+L561+M561</f>
        <v>0</v>
      </c>
      <c r="R561" s="32">
        <f>'935'!Z561</f>
        <v>0</v>
      </c>
      <c r="S561" s="57">
        <f>Q561-R561</f>
        <v>0</v>
      </c>
      <c r="T561" s="58">
        <f>IF(R561,Q561/R561-1,"")</f>
        <v>0</v>
      </c>
      <c r="U561" s="56">
        <f>N561+O561+P561</f>
        <v>0</v>
      </c>
      <c r="V561" s="32">
        <f>'935'!AA561</f>
        <v>0</v>
      </c>
      <c r="W561" s="57">
        <f>U561-V561</f>
        <v>0</v>
      </c>
      <c r="X561" s="58">
        <f>IF(V561,U561/V561-1,"")</f>
        <v>0</v>
      </c>
      <c r="Y561" s="56">
        <f>0.01*('11'!B$16-'935'!X561)*'Matrix'!AS561</f>
        <v>0</v>
      </c>
      <c r="Z561" s="33">
        <f>0.01*'11'!B$16*'Matrix'!D561*'Matrix'!CA561</f>
        <v>0</v>
      </c>
      <c r="AA561" s="33">
        <f>'Matrix'!D561*MAX('Matrix'!CI561,0-('Matrix'!CH561+IF('935'!Q561=0,0,(1-'935'!Y561/'11'!C$16)*'11'!B$16/('11'!B$16-'935'!X561)*IF('Matrix'!D561=0,1,'Matrix'!AW561/'Matrix'!D561)*'Matrix'!BE561)))*'11'!B$16*0.01*'DNO totals'!B$274/'DNO totals'!B$296</f>
        <v>0</v>
      </c>
      <c r="AB561" s="33">
        <f>'Matrix'!D561*'Charging rates'!B$106*'Matrix'!CF561</f>
        <v>0</v>
      </c>
      <c r="AC561" s="33">
        <f>'Matrix'!D561*MAX('Matrix'!CI561,0-('Matrix'!CH561+IF('935'!Q561=0,0,(1-'935'!Y561/'11'!C$16)*'11'!B$16/('11'!B$16-'935'!X561)*IF('Matrix'!D561=0,1,'Matrix'!AW561/'Matrix'!D561)*'Matrix'!BE561)))*'11'!B$16*0.01*'DNO totals'!B$284/'DNO totals'!B$296</f>
        <v>0</v>
      </c>
      <c r="AD561" s="33">
        <f>0.01*('Matrix'!AW561*'11'!B$16*'Matrix'!BH561+'Matrix'!D561*'Matrix'!BI561*'935'!Q561*('11'!C$16-'935'!Y561)*('11'!B$16/('11'!B$16-'935'!X561)))</f>
        <v>0</v>
      </c>
      <c r="AE561" s="33">
        <f>'Matrix'!D561*'Charging rates'!B$116*('Parameters'!B$21+'Matrix'!J561)*IF('DNO totals'!B$323&lt;0,1,'935'!S561)</f>
        <v>0</v>
      </c>
      <c r="AF561" s="33">
        <f>'Matrix'!D561*MAX('Matrix'!CI561,0-('Matrix'!CH561+IF('935'!Q561=0,0,(1-'935'!Y561/'11'!C$16)*'11'!B$16/('11'!B$16-'935'!X561)*IF('Matrix'!D561=0,1,'Matrix'!AW561/'Matrix'!D561)*'Matrix'!BE561)))*'11'!B$16*0.01*(1-('DNO totals'!B$284+'DNO totals'!B$274)/'DNO totals'!B$296)</f>
        <v>0</v>
      </c>
      <c r="AG561" s="49">
        <f>Q561-Y561-Z561-AA561-AB561-AC561-AD561-AE561-AF561</f>
        <v>0</v>
      </c>
    </row>
    <row r="562" spans="1:33">
      <c r="A562" s="28">
        <v>462</v>
      </c>
      <c r="B562" s="48">
        <f>'Results'!B562</f>
        <v>0</v>
      </c>
      <c r="C562" s="34">
        <f>'Results'!C562</f>
        <v>0</v>
      </c>
      <c r="D562" s="54">
        <f>'Results'!D562</f>
        <v>0</v>
      </c>
      <c r="E562" s="54">
        <f>'Results'!E562</f>
        <v>0</v>
      </c>
      <c r="F562" s="55">
        <f>'Results'!F562</f>
        <v>0</v>
      </c>
      <c r="G562" s="34">
        <f>'Results'!G562</f>
        <v>0</v>
      </c>
      <c r="H562" s="54">
        <f>'Results'!H562</f>
        <v>0</v>
      </c>
      <c r="I562" s="54">
        <f>'Results'!I562</f>
        <v>0</v>
      </c>
      <c r="J562" s="55">
        <f>'Results'!J562</f>
        <v>0</v>
      </c>
      <c r="K562" s="56">
        <f>0.01*'11'!B$16*'Matrix'!D562*'Results'!E562</f>
        <v>0</v>
      </c>
      <c r="L562" s="33">
        <f>0.01*('11'!C$16-'935'!Y562)*'Results'!C562*'Matrix'!D562*('11'!B$16/('11'!B$16-'935'!X562))*'935'!Q562</f>
        <v>0</v>
      </c>
      <c r="M562" s="49">
        <f>0.01*('11'!B$16-'935'!X562)*'Results'!D562</f>
        <v>0</v>
      </c>
      <c r="N562" s="33">
        <f>0.01*'11'!B$16*'Matrix'!I562*'Matrix'!AQ562</f>
        <v>0</v>
      </c>
      <c r="O562" s="33">
        <f>0.01*('11'!B$16-'935'!X562)*'Matrix'!AV562</f>
        <v>0</v>
      </c>
      <c r="P562" s="49">
        <f>0.01*'Matrix'!AK562*'935'!U562</f>
        <v>0</v>
      </c>
      <c r="Q562" s="56">
        <f>K562+L562+M562</f>
        <v>0</v>
      </c>
      <c r="R562" s="32">
        <f>'935'!Z562</f>
        <v>0</v>
      </c>
      <c r="S562" s="57">
        <f>Q562-R562</f>
        <v>0</v>
      </c>
      <c r="T562" s="58">
        <f>IF(R562,Q562/R562-1,"")</f>
        <v>0</v>
      </c>
      <c r="U562" s="56">
        <f>N562+O562+P562</f>
        <v>0</v>
      </c>
      <c r="V562" s="32">
        <f>'935'!AA562</f>
        <v>0</v>
      </c>
      <c r="W562" s="57">
        <f>U562-V562</f>
        <v>0</v>
      </c>
      <c r="X562" s="58">
        <f>IF(V562,U562/V562-1,"")</f>
        <v>0</v>
      </c>
      <c r="Y562" s="56">
        <f>0.01*('11'!B$16-'935'!X562)*'Matrix'!AS562</f>
        <v>0</v>
      </c>
      <c r="Z562" s="33">
        <f>0.01*'11'!B$16*'Matrix'!D562*'Matrix'!CA562</f>
        <v>0</v>
      </c>
      <c r="AA562" s="33">
        <f>'Matrix'!D562*MAX('Matrix'!CI562,0-('Matrix'!CH562+IF('935'!Q562=0,0,(1-'935'!Y562/'11'!C$16)*'11'!B$16/('11'!B$16-'935'!X562)*IF('Matrix'!D562=0,1,'Matrix'!AW562/'Matrix'!D562)*'Matrix'!BE562)))*'11'!B$16*0.01*'DNO totals'!B$274/'DNO totals'!B$296</f>
        <v>0</v>
      </c>
      <c r="AB562" s="33">
        <f>'Matrix'!D562*'Charging rates'!B$106*'Matrix'!CF562</f>
        <v>0</v>
      </c>
      <c r="AC562" s="33">
        <f>'Matrix'!D562*MAX('Matrix'!CI562,0-('Matrix'!CH562+IF('935'!Q562=0,0,(1-'935'!Y562/'11'!C$16)*'11'!B$16/('11'!B$16-'935'!X562)*IF('Matrix'!D562=0,1,'Matrix'!AW562/'Matrix'!D562)*'Matrix'!BE562)))*'11'!B$16*0.01*'DNO totals'!B$284/'DNO totals'!B$296</f>
        <v>0</v>
      </c>
      <c r="AD562" s="33">
        <f>0.01*('Matrix'!AW562*'11'!B$16*'Matrix'!BH562+'Matrix'!D562*'Matrix'!BI562*'935'!Q562*('11'!C$16-'935'!Y562)*('11'!B$16/('11'!B$16-'935'!X562)))</f>
        <v>0</v>
      </c>
      <c r="AE562" s="33">
        <f>'Matrix'!D562*'Charging rates'!B$116*('Parameters'!B$21+'Matrix'!J562)*IF('DNO totals'!B$323&lt;0,1,'935'!S562)</f>
        <v>0</v>
      </c>
      <c r="AF562" s="33">
        <f>'Matrix'!D562*MAX('Matrix'!CI562,0-('Matrix'!CH562+IF('935'!Q562=0,0,(1-'935'!Y562/'11'!C$16)*'11'!B$16/('11'!B$16-'935'!X562)*IF('Matrix'!D562=0,1,'Matrix'!AW562/'Matrix'!D562)*'Matrix'!BE562)))*'11'!B$16*0.01*(1-('DNO totals'!B$284+'DNO totals'!B$274)/'DNO totals'!B$296)</f>
        <v>0</v>
      </c>
      <c r="AG562" s="49">
        <f>Q562-Y562-Z562-AA562-AB562-AC562-AD562-AE562-AF562</f>
        <v>0</v>
      </c>
    </row>
    <row r="563" spans="1:33">
      <c r="A563" s="28">
        <v>463</v>
      </c>
      <c r="B563" s="48">
        <f>'Results'!B563</f>
        <v>0</v>
      </c>
      <c r="C563" s="34">
        <f>'Results'!C563</f>
        <v>0</v>
      </c>
      <c r="D563" s="54">
        <f>'Results'!D563</f>
        <v>0</v>
      </c>
      <c r="E563" s="54">
        <f>'Results'!E563</f>
        <v>0</v>
      </c>
      <c r="F563" s="55">
        <f>'Results'!F563</f>
        <v>0</v>
      </c>
      <c r="G563" s="34">
        <f>'Results'!G563</f>
        <v>0</v>
      </c>
      <c r="H563" s="54">
        <f>'Results'!H563</f>
        <v>0</v>
      </c>
      <c r="I563" s="54">
        <f>'Results'!I563</f>
        <v>0</v>
      </c>
      <c r="J563" s="55">
        <f>'Results'!J563</f>
        <v>0</v>
      </c>
      <c r="K563" s="56">
        <f>0.01*'11'!B$16*'Matrix'!D563*'Results'!E563</f>
        <v>0</v>
      </c>
      <c r="L563" s="33">
        <f>0.01*('11'!C$16-'935'!Y563)*'Results'!C563*'Matrix'!D563*('11'!B$16/('11'!B$16-'935'!X563))*'935'!Q563</f>
        <v>0</v>
      </c>
      <c r="M563" s="49">
        <f>0.01*('11'!B$16-'935'!X563)*'Results'!D563</f>
        <v>0</v>
      </c>
      <c r="N563" s="33">
        <f>0.01*'11'!B$16*'Matrix'!I563*'Matrix'!AQ563</f>
        <v>0</v>
      </c>
      <c r="O563" s="33">
        <f>0.01*('11'!B$16-'935'!X563)*'Matrix'!AV563</f>
        <v>0</v>
      </c>
      <c r="P563" s="49">
        <f>0.01*'Matrix'!AK563*'935'!U563</f>
        <v>0</v>
      </c>
      <c r="Q563" s="56">
        <f>K563+L563+M563</f>
        <v>0</v>
      </c>
      <c r="R563" s="32">
        <f>'935'!Z563</f>
        <v>0</v>
      </c>
      <c r="S563" s="57">
        <f>Q563-R563</f>
        <v>0</v>
      </c>
      <c r="T563" s="58">
        <f>IF(R563,Q563/R563-1,"")</f>
        <v>0</v>
      </c>
      <c r="U563" s="56">
        <f>N563+O563+P563</f>
        <v>0</v>
      </c>
      <c r="V563" s="32">
        <f>'935'!AA563</f>
        <v>0</v>
      </c>
      <c r="W563" s="57">
        <f>U563-V563</f>
        <v>0</v>
      </c>
      <c r="X563" s="58">
        <f>IF(V563,U563/V563-1,"")</f>
        <v>0</v>
      </c>
      <c r="Y563" s="56">
        <f>0.01*('11'!B$16-'935'!X563)*'Matrix'!AS563</f>
        <v>0</v>
      </c>
      <c r="Z563" s="33">
        <f>0.01*'11'!B$16*'Matrix'!D563*'Matrix'!CA563</f>
        <v>0</v>
      </c>
      <c r="AA563" s="33">
        <f>'Matrix'!D563*MAX('Matrix'!CI563,0-('Matrix'!CH563+IF('935'!Q563=0,0,(1-'935'!Y563/'11'!C$16)*'11'!B$16/('11'!B$16-'935'!X563)*IF('Matrix'!D563=0,1,'Matrix'!AW563/'Matrix'!D563)*'Matrix'!BE563)))*'11'!B$16*0.01*'DNO totals'!B$274/'DNO totals'!B$296</f>
        <v>0</v>
      </c>
      <c r="AB563" s="33">
        <f>'Matrix'!D563*'Charging rates'!B$106*'Matrix'!CF563</f>
        <v>0</v>
      </c>
      <c r="AC563" s="33">
        <f>'Matrix'!D563*MAX('Matrix'!CI563,0-('Matrix'!CH563+IF('935'!Q563=0,0,(1-'935'!Y563/'11'!C$16)*'11'!B$16/('11'!B$16-'935'!X563)*IF('Matrix'!D563=0,1,'Matrix'!AW563/'Matrix'!D563)*'Matrix'!BE563)))*'11'!B$16*0.01*'DNO totals'!B$284/'DNO totals'!B$296</f>
        <v>0</v>
      </c>
      <c r="AD563" s="33">
        <f>0.01*('Matrix'!AW563*'11'!B$16*'Matrix'!BH563+'Matrix'!D563*'Matrix'!BI563*'935'!Q563*('11'!C$16-'935'!Y563)*('11'!B$16/('11'!B$16-'935'!X563)))</f>
        <v>0</v>
      </c>
      <c r="AE563" s="33">
        <f>'Matrix'!D563*'Charging rates'!B$116*('Parameters'!B$21+'Matrix'!J563)*IF('DNO totals'!B$323&lt;0,1,'935'!S563)</f>
        <v>0</v>
      </c>
      <c r="AF563" s="33">
        <f>'Matrix'!D563*MAX('Matrix'!CI563,0-('Matrix'!CH563+IF('935'!Q563=0,0,(1-'935'!Y563/'11'!C$16)*'11'!B$16/('11'!B$16-'935'!X563)*IF('Matrix'!D563=0,1,'Matrix'!AW563/'Matrix'!D563)*'Matrix'!BE563)))*'11'!B$16*0.01*(1-('DNO totals'!B$284+'DNO totals'!B$274)/'DNO totals'!B$296)</f>
        <v>0</v>
      </c>
      <c r="AG563" s="49">
        <f>Q563-Y563-Z563-AA563-AB563-AC563-AD563-AE563-AF563</f>
        <v>0</v>
      </c>
    </row>
    <row r="564" spans="1:33">
      <c r="A564" s="28">
        <v>464</v>
      </c>
      <c r="B564" s="48">
        <f>'Results'!B564</f>
        <v>0</v>
      </c>
      <c r="C564" s="34">
        <f>'Results'!C564</f>
        <v>0</v>
      </c>
      <c r="D564" s="54">
        <f>'Results'!D564</f>
        <v>0</v>
      </c>
      <c r="E564" s="54">
        <f>'Results'!E564</f>
        <v>0</v>
      </c>
      <c r="F564" s="55">
        <f>'Results'!F564</f>
        <v>0</v>
      </c>
      <c r="G564" s="34">
        <f>'Results'!G564</f>
        <v>0</v>
      </c>
      <c r="H564" s="54">
        <f>'Results'!H564</f>
        <v>0</v>
      </c>
      <c r="I564" s="54">
        <f>'Results'!I564</f>
        <v>0</v>
      </c>
      <c r="J564" s="55">
        <f>'Results'!J564</f>
        <v>0</v>
      </c>
      <c r="K564" s="56">
        <f>0.01*'11'!B$16*'Matrix'!D564*'Results'!E564</f>
        <v>0</v>
      </c>
      <c r="L564" s="33">
        <f>0.01*('11'!C$16-'935'!Y564)*'Results'!C564*'Matrix'!D564*('11'!B$16/('11'!B$16-'935'!X564))*'935'!Q564</f>
        <v>0</v>
      </c>
      <c r="M564" s="49">
        <f>0.01*('11'!B$16-'935'!X564)*'Results'!D564</f>
        <v>0</v>
      </c>
      <c r="N564" s="33">
        <f>0.01*'11'!B$16*'Matrix'!I564*'Matrix'!AQ564</f>
        <v>0</v>
      </c>
      <c r="O564" s="33">
        <f>0.01*('11'!B$16-'935'!X564)*'Matrix'!AV564</f>
        <v>0</v>
      </c>
      <c r="P564" s="49">
        <f>0.01*'Matrix'!AK564*'935'!U564</f>
        <v>0</v>
      </c>
      <c r="Q564" s="56">
        <f>K564+L564+M564</f>
        <v>0</v>
      </c>
      <c r="R564" s="32">
        <f>'935'!Z564</f>
        <v>0</v>
      </c>
      <c r="S564" s="57">
        <f>Q564-R564</f>
        <v>0</v>
      </c>
      <c r="T564" s="58">
        <f>IF(R564,Q564/R564-1,"")</f>
        <v>0</v>
      </c>
      <c r="U564" s="56">
        <f>N564+O564+P564</f>
        <v>0</v>
      </c>
      <c r="V564" s="32">
        <f>'935'!AA564</f>
        <v>0</v>
      </c>
      <c r="W564" s="57">
        <f>U564-V564</f>
        <v>0</v>
      </c>
      <c r="X564" s="58">
        <f>IF(V564,U564/V564-1,"")</f>
        <v>0</v>
      </c>
      <c r="Y564" s="56">
        <f>0.01*('11'!B$16-'935'!X564)*'Matrix'!AS564</f>
        <v>0</v>
      </c>
      <c r="Z564" s="33">
        <f>0.01*'11'!B$16*'Matrix'!D564*'Matrix'!CA564</f>
        <v>0</v>
      </c>
      <c r="AA564" s="33">
        <f>'Matrix'!D564*MAX('Matrix'!CI564,0-('Matrix'!CH564+IF('935'!Q564=0,0,(1-'935'!Y564/'11'!C$16)*'11'!B$16/('11'!B$16-'935'!X564)*IF('Matrix'!D564=0,1,'Matrix'!AW564/'Matrix'!D564)*'Matrix'!BE564)))*'11'!B$16*0.01*'DNO totals'!B$274/'DNO totals'!B$296</f>
        <v>0</v>
      </c>
      <c r="AB564" s="33">
        <f>'Matrix'!D564*'Charging rates'!B$106*'Matrix'!CF564</f>
        <v>0</v>
      </c>
      <c r="AC564" s="33">
        <f>'Matrix'!D564*MAX('Matrix'!CI564,0-('Matrix'!CH564+IF('935'!Q564=0,0,(1-'935'!Y564/'11'!C$16)*'11'!B$16/('11'!B$16-'935'!X564)*IF('Matrix'!D564=0,1,'Matrix'!AW564/'Matrix'!D564)*'Matrix'!BE564)))*'11'!B$16*0.01*'DNO totals'!B$284/'DNO totals'!B$296</f>
        <v>0</v>
      </c>
      <c r="AD564" s="33">
        <f>0.01*('Matrix'!AW564*'11'!B$16*'Matrix'!BH564+'Matrix'!D564*'Matrix'!BI564*'935'!Q564*('11'!C$16-'935'!Y564)*('11'!B$16/('11'!B$16-'935'!X564)))</f>
        <v>0</v>
      </c>
      <c r="AE564" s="33">
        <f>'Matrix'!D564*'Charging rates'!B$116*('Parameters'!B$21+'Matrix'!J564)*IF('DNO totals'!B$323&lt;0,1,'935'!S564)</f>
        <v>0</v>
      </c>
      <c r="AF564" s="33">
        <f>'Matrix'!D564*MAX('Matrix'!CI564,0-('Matrix'!CH564+IF('935'!Q564=0,0,(1-'935'!Y564/'11'!C$16)*'11'!B$16/('11'!B$16-'935'!X564)*IF('Matrix'!D564=0,1,'Matrix'!AW564/'Matrix'!D564)*'Matrix'!BE564)))*'11'!B$16*0.01*(1-('DNO totals'!B$284+'DNO totals'!B$274)/'DNO totals'!B$296)</f>
        <v>0</v>
      </c>
      <c r="AG564" s="49">
        <f>Q564-Y564-Z564-AA564-AB564-AC564-AD564-AE564-AF564</f>
        <v>0</v>
      </c>
    </row>
    <row r="565" spans="1:33">
      <c r="A565" s="28">
        <v>465</v>
      </c>
      <c r="B565" s="48">
        <f>'Results'!B565</f>
        <v>0</v>
      </c>
      <c r="C565" s="34">
        <f>'Results'!C565</f>
        <v>0</v>
      </c>
      <c r="D565" s="54">
        <f>'Results'!D565</f>
        <v>0</v>
      </c>
      <c r="E565" s="54">
        <f>'Results'!E565</f>
        <v>0</v>
      </c>
      <c r="F565" s="55">
        <f>'Results'!F565</f>
        <v>0</v>
      </c>
      <c r="G565" s="34">
        <f>'Results'!G565</f>
        <v>0</v>
      </c>
      <c r="H565" s="54">
        <f>'Results'!H565</f>
        <v>0</v>
      </c>
      <c r="I565" s="54">
        <f>'Results'!I565</f>
        <v>0</v>
      </c>
      <c r="J565" s="55">
        <f>'Results'!J565</f>
        <v>0</v>
      </c>
      <c r="K565" s="56">
        <f>0.01*'11'!B$16*'Matrix'!D565*'Results'!E565</f>
        <v>0</v>
      </c>
      <c r="L565" s="33">
        <f>0.01*('11'!C$16-'935'!Y565)*'Results'!C565*'Matrix'!D565*('11'!B$16/('11'!B$16-'935'!X565))*'935'!Q565</f>
        <v>0</v>
      </c>
      <c r="M565" s="49">
        <f>0.01*('11'!B$16-'935'!X565)*'Results'!D565</f>
        <v>0</v>
      </c>
      <c r="N565" s="33">
        <f>0.01*'11'!B$16*'Matrix'!I565*'Matrix'!AQ565</f>
        <v>0</v>
      </c>
      <c r="O565" s="33">
        <f>0.01*('11'!B$16-'935'!X565)*'Matrix'!AV565</f>
        <v>0</v>
      </c>
      <c r="P565" s="49">
        <f>0.01*'Matrix'!AK565*'935'!U565</f>
        <v>0</v>
      </c>
      <c r="Q565" s="56">
        <f>K565+L565+M565</f>
        <v>0</v>
      </c>
      <c r="R565" s="32">
        <f>'935'!Z565</f>
        <v>0</v>
      </c>
      <c r="S565" s="57">
        <f>Q565-R565</f>
        <v>0</v>
      </c>
      <c r="T565" s="58">
        <f>IF(R565,Q565/R565-1,"")</f>
        <v>0</v>
      </c>
      <c r="U565" s="56">
        <f>N565+O565+P565</f>
        <v>0</v>
      </c>
      <c r="V565" s="32">
        <f>'935'!AA565</f>
        <v>0</v>
      </c>
      <c r="W565" s="57">
        <f>U565-V565</f>
        <v>0</v>
      </c>
      <c r="X565" s="58">
        <f>IF(V565,U565/V565-1,"")</f>
        <v>0</v>
      </c>
      <c r="Y565" s="56">
        <f>0.01*('11'!B$16-'935'!X565)*'Matrix'!AS565</f>
        <v>0</v>
      </c>
      <c r="Z565" s="33">
        <f>0.01*'11'!B$16*'Matrix'!D565*'Matrix'!CA565</f>
        <v>0</v>
      </c>
      <c r="AA565" s="33">
        <f>'Matrix'!D565*MAX('Matrix'!CI565,0-('Matrix'!CH565+IF('935'!Q565=0,0,(1-'935'!Y565/'11'!C$16)*'11'!B$16/('11'!B$16-'935'!X565)*IF('Matrix'!D565=0,1,'Matrix'!AW565/'Matrix'!D565)*'Matrix'!BE565)))*'11'!B$16*0.01*'DNO totals'!B$274/'DNO totals'!B$296</f>
        <v>0</v>
      </c>
      <c r="AB565" s="33">
        <f>'Matrix'!D565*'Charging rates'!B$106*'Matrix'!CF565</f>
        <v>0</v>
      </c>
      <c r="AC565" s="33">
        <f>'Matrix'!D565*MAX('Matrix'!CI565,0-('Matrix'!CH565+IF('935'!Q565=0,0,(1-'935'!Y565/'11'!C$16)*'11'!B$16/('11'!B$16-'935'!X565)*IF('Matrix'!D565=0,1,'Matrix'!AW565/'Matrix'!D565)*'Matrix'!BE565)))*'11'!B$16*0.01*'DNO totals'!B$284/'DNO totals'!B$296</f>
        <v>0</v>
      </c>
      <c r="AD565" s="33">
        <f>0.01*('Matrix'!AW565*'11'!B$16*'Matrix'!BH565+'Matrix'!D565*'Matrix'!BI565*'935'!Q565*('11'!C$16-'935'!Y565)*('11'!B$16/('11'!B$16-'935'!X565)))</f>
        <v>0</v>
      </c>
      <c r="AE565" s="33">
        <f>'Matrix'!D565*'Charging rates'!B$116*('Parameters'!B$21+'Matrix'!J565)*IF('DNO totals'!B$323&lt;0,1,'935'!S565)</f>
        <v>0</v>
      </c>
      <c r="AF565" s="33">
        <f>'Matrix'!D565*MAX('Matrix'!CI565,0-('Matrix'!CH565+IF('935'!Q565=0,0,(1-'935'!Y565/'11'!C$16)*'11'!B$16/('11'!B$16-'935'!X565)*IF('Matrix'!D565=0,1,'Matrix'!AW565/'Matrix'!D565)*'Matrix'!BE565)))*'11'!B$16*0.01*(1-('DNO totals'!B$284+'DNO totals'!B$274)/'DNO totals'!B$296)</f>
        <v>0</v>
      </c>
      <c r="AG565" s="49">
        <f>Q565-Y565-Z565-AA565-AB565-AC565-AD565-AE565-AF565</f>
        <v>0</v>
      </c>
    </row>
    <row r="566" spans="1:33">
      <c r="A566" s="28">
        <v>466</v>
      </c>
      <c r="B566" s="48">
        <f>'Results'!B566</f>
        <v>0</v>
      </c>
      <c r="C566" s="34">
        <f>'Results'!C566</f>
        <v>0</v>
      </c>
      <c r="D566" s="54">
        <f>'Results'!D566</f>
        <v>0</v>
      </c>
      <c r="E566" s="54">
        <f>'Results'!E566</f>
        <v>0</v>
      </c>
      <c r="F566" s="55">
        <f>'Results'!F566</f>
        <v>0</v>
      </c>
      <c r="G566" s="34">
        <f>'Results'!G566</f>
        <v>0</v>
      </c>
      <c r="H566" s="54">
        <f>'Results'!H566</f>
        <v>0</v>
      </c>
      <c r="I566" s="54">
        <f>'Results'!I566</f>
        <v>0</v>
      </c>
      <c r="J566" s="55">
        <f>'Results'!J566</f>
        <v>0</v>
      </c>
      <c r="K566" s="56">
        <f>0.01*'11'!B$16*'Matrix'!D566*'Results'!E566</f>
        <v>0</v>
      </c>
      <c r="L566" s="33">
        <f>0.01*('11'!C$16-'935'!Y566)*'Results'!C566*'Matrix'!D566*('11'!B$16/('11'!B$16-'935'!X566))*'935'!Q566</f>
        <v>0</v>
      </c>
      <c r="M566" s="49">
        <f>0.01*('11'!B$16-'935'!X566)*'Results'!D566</f>
        <v>0</v>
      </c>
      <c r="N566" s="33">
        <f>0.01*'11'!B$16*'Matrix'!I566*'Matrix'!AQ566</f>
        <v>0</v>
      </c>
      <c r="O566" s="33">
        <f>0.01*('11'!B$16-'935'!X566)*'Matrix'!AV566</f>
        <v>0</v>
      </c>
      <c r="P566" s="49">
        <f>0.01*'Matrix'!AK566*'935'!U566</f>
        <v>0</v>
      </c>
      <c r="Q566" s="56">
        <f>K566+L566+M566</f>
        <v>0</v>
      </c>
      <c r="R566" s="32">
        <f>'935'!Z566</f>
        <v>0</v>
      </c>
      <c r="S566" s="57">
        <f>Q566-R566</f>
        <v>0</v>
      </c>
      <c r="T566" s="58">
        <f>IF(R566,Q566/R566-1,"")</f>
        <v>0</v>
      </c>
      <c r="U566" s="56">
        <f>N566+O566+P566</f>
        <v>0</v>
      </c>
      <c r="V566" s="32">
        <f>'935'!AA566</f>
        <v>0</v>
      </c>
      <c r="W566" s="57">
        <f>U566-V566</f>
        <v>0</v>
      </c>
      <c r="X566" s="58">
        <f>IF(V566,U566/V566-1,"")</f>
        <v>0</v>
      </c>
      <c r="Y566" s="56">
        <f>0.01*('11'!B$16-'935'!X566)*'Matrix'!AS566</f>
        <v>0</v>
      </c>
      <c r="Z566" s="33">
        <f>0.01*'11'!B$16*'Matrix'!D566*'Matrix'!CA566</f>
        <v>0</v>
      </c>
      <c r="AA566" s="33">
        <f>'Matrix'!D566*MAX('Matrix'!CI566,0-('Matrix'!CH566+IF('935'!Q566=0,0,(1-'935'!Y566/'11'!C$16)*'11'!B$16/('11'!B$16-'935'!X566)*IF('Matrix'!D566=0,1,'Matrix'!AW566/'Matrix'!D566)*'Matrix'!BE566)))*'11'!B$16*0.01*'DNO totals'!B$274/'DNO totals'!B$296</f>
        <v>0</v>
      </c>
      <c r="AB566" s="33">
        <f>'Matrix'!D566*'Charging rates'!B$106*'Matrix'!CF566</f>
        <v>0</v>
      </c>
      <c r="AC566" s="33">
        <f>'Matrix'!D566*MAX('Matrix'!CI566,0-('Matrix'!CH566+IF('935'!Q566=0,0,(1-'935'!Y566/'11'!C$16)*'11'!B$16/('11'!B$16-'935'!X566)*IF('Matrix'!D566=0,1,'Matrix'!AW566/'Matrix'!D566)*'Matrix'!BE566)))*'11'!B$16*0.01*'DNO totals'!B$284/'DNO totals'!B$296</f>
        <v>0</v>
      </c>
      <c r="AD566" s="33">
        <f>0.01*('Matrix'!AW566*'11'!B$16*'Matrix'!BH566+'Matrix'!D566*'Matrix'!BI566*'935'!Q566*('11'!C$16-'935'!Y566)*('11'!B$16/('11'!B$16-'935'!X566)))</f>
        <v>0</v>
      </c>
      <c r="AE566" s="33">
        <f>'Matrix'!D566*'Charging rates'!B$116*('Parameters'!B$21+'Matrix'!J566)*IF('DNO totals'!B$323&lt;0,1,'935'!S566)</f>
        <v>0</v>
      </c>
      <c r="AF566" s="33">
        <f>'Matrix'!D566*MAX('Matrix'!CI566,0-('Matrix'!CH566+IF('935'!Q566=0,0,(1-'935'!Y566/'11'!C$16)*'11'!B$16/('11'!B$16-'935'!X566)*IF('Matrix'!D566=0,1,'Matrix'!AW566/'Matrix'!D566)*'Matrix'!BE566)))*'11'!B$16*0.01*(1-('DNO totals'!B$284+'DNO totals'!B$274)/'DNO totals'!B$296)</f>
        <v>0</v>
      </c>
      <c r="AG566" s="49">
        <f>Q566-Y566-Z566-AA566-AB566-AC566-AD566-AE566-AF566</f>
        <v>0</v>
      </c>
    </row>
    <row r="567" spans="1:33">
      <c r="A567" s="28">
        <v>467</v>
      </c>
      <c r="B567" s="48">
        <f>'Results'!B567</f>
        <v>0</v>
      </c>
      <c r="C567" s="34">
        <f>'Results'!C567</f>
        <v>0</v>
      </c>
      <c r="D567" s="54">
        <f>'Results'!D567</f>
        <v>0</v>
      </c>
      <c r="E567" s="54">
        <f>'Results'!E567</f>
        <v>0</v>
      </c>
      <c r="F567" s="55">
        <f>'Results'!F567</f>
        <v>0</v>
      </c>
      <c r="G567" s="34">
        <f>'Results'!G567</f>
        <v>0</v>
      </c>
      <c r="H567" s="54">
        <f>'Results'!H567</f>
        <v>0</v>
      </c>
      <c r="I567" s="54">
        <f>'Results'!I567</f>
        <v>0</v>
      </c>
      <c r="J567" s="55">
        <f>'Results'!J567</f>
        <v>0</v>
      </c>
      <c r="K567" s="56">
        <f>0.01*'11'!B$16*'Matrix'!D567*'Results'!E567</f>
        <v>0</v>
      </c>
      <c r="L567" s="33">
        <f>0.01*('11'!C$16-'935'!Y567)*'Results'!C567*'Matrix'!D567*('11'!B$16/('11'!B$16-'935'!X567))*'935'!Q567</f>
        <v>0</v>
      </c>
      <c r="M567" s="49">
        <f>0.01*('11'!B$16-'935'!X567)*'Results'!D567</f>
        <v>0</v>
      </c>
      <c r="N567" s="33">
        <f>0.01*'11'!B$16*'Matrix'!I567*'Matrix'!AQ567</f>
        <v>0</v>
      </c>
      <c r="O567" s="33">
        <f>0.01*('11'!B$16-'935'!X567)*'Matrix'!AV567</f>
        <v>0</v>
      </c>
      <c r="P567" s="49">
        <f>0.01*'Matrix'!AK567*'935'!U567</f>
        <v>0</v>
      </c>
      <c r="Q567" s="56">
        <f>K567+L567+M567</f>
        <v>0</v>
      </c>
      <c r="R567" s="32">
        <f>'935'!Z567</f>
        <v>0</v>
      </c>
      <c r="S567" s="57">
        <f>Q567-R567</f>
        <v>0</v>
      </c>
      <c r="T567" s="58">
        <f>IF(R567,Q567/R567-1,"")</f>
        <v>0</v>
      </c>
      <c r="U567" s="56">
        <f>N567+O567+P567</f>
        <v>0</v>
      </c>
      <c r="V567" s="32">
        <f>'935'!AA567</f>
        <v>0</v>
      </c>
      <c r="W567" s="57">
        <f>U567-V567</f>
        <v>0</v>
      </c>
      <c r="X567" s="58">
        <f>IF(V567,U567/V567-1,"")</f>
        <v>0</v>
      </c>
      <c r="Y567" s="56">
        <f>0.01*('11'!B$16-'935'!X567)*'Matrix'!AS567</f>
        <v>0</v>
      </c>
      <c r="Z567" s="33">
        <f>0.01*'11'!B$16*'Matrix'!D567*'Matrix'!CA567</f>
        <v>0</v>
      </c>
      <c r="AA567" s="33">
        <f>'Matrix'!D567*MAX('Matrix'!CI567,0-('Matrix'!CH567+IF('935'!Q567=0,0,(1-'935'!Y567/'11'!C$16)*'11'!B$16/('11'!B$16-'935'!X567)*IF('Matrix'!D567=0,1,'Matrix'!AW567/'Matrix'!D567)*'Matrix'!BE567)))*'11'!B$16*0.01*'DNO totals'!B$274/'DNO totals'!B$296</f>
        <v>0</v>
      </c>
      <c r="AB567" s="33">
        <f>'Matrix'!D567*'Charging rates'!B$106*'Matrix'!CF567</f>
        <v>0</v>
      </c>
      <c r="AC567" s="33">
        <f>'Matrix'!D567*MAX('Matrix'!CI567,0-('Matrix'!CH567+IF('935'!Q567=0,0,(1-'935'!Y567/'11'!C$16)*'11'!B$16/('11'!B$16-'935'!X567)*IF('Matrix'!D567=0,1,'Matrix'!AW567/'Matrix'!D567)*'Matrix'!BE567)))*'11'!B$16*0.01*'DNO totals'!B$284/'DNO totals'!B$296</f>
        <v>0</v>
      </c>
      <c r="AD567" s="33">
        <f>0.01*('Matrix'!AW567*'11'!B$16*'Matrix'!BH567+'Matrix'!D567*'Matrix'!BI567*'935'!Q567*('11'!C$16-'935'!Y567)*('11'!B$16/('11'!B$16-'935'!X567)))</f>
        <v>0</v>
      </c>
      <c r="AE567" s="33">
        <f>'Matrix'!D567*'Charging rates'!B$116*('Parameters'!B$21+'Matrix'!J567)*IF('DNO totals'!B$323&lt;0,1,'935'!S567)</f>
        <v>0</v>
      </c>
      <c r="AF567" s="33">
        <f>'Matrix'!D567*MAX('Matrix'!CI567,0-('Matrix'!CH567+IF('935'!Q567=0,0,(1-'935'!Y567/'11'!C$16)*'11'!B$16/('11'!B$16-'935'!X567)*IF('Matrix'!D567=0,1,'Matrix'!AW567/'Matrix'!D567)*'Matrix'!BE567)))*'11'!B$16*0.01*(1-('DNO totals'!B$284+'DNO totals'!B$274)/'DNO totals'!B$296)</f>
        <v>0</v>
      </c>
      <c r="AG567" s="49">
        <f>Q567-Y567-Z567-AA567-AB567-AC567-AD567-AE567-AF567</f>
        <v>0</v>
      </c>
    </row>
    <row r="568" spans="1:33">
      <c r="A568" s="28">
        <v>468</v>
      </c>
      <c r="B568" s="48">
        <f>'Results'!B568</f>
        <v>0</v>
      </c>
      <c r="C568" s="34">
        <f>'Results'!C568</f>
        <v>0</v>
      </c>
      <c r="D568" s="54">
        <f>'Results'!D568</f>
        <v>0</v>
      </c>
      <c r="E568" s="54">
        <f>'Results'!E568</f>
        <v>0</v>
      </c>
      <c r="F568" s="55">
        <f>'Results'!F568</f>
        <v>0</v>
      </c>
      <c r="G568" s="34">
        <f>'Results'!G568</f>
        <v>0</v>
      </c>
      <c r="H568" s="54">
        <f>'Results'!H568</f>
        <v>0</v>
      </c>
      <c r="I568" s="54">
        <f>'Results'!I568</f>
        <v>0</v>
      </c>
      <c r="J568" s="55">
        <f>'Results'!J568</f>
        <v>0</v>
      </c>
      <c r="K568" s="56">
        <f>0.01*'11'!B$16*'Matrix'!D568*'Results'!E568</f>
        <v>0</v>
      </c>
      <c r="L568" s="33">
        <f>0.01*('11'!C$16-'935'!Y568)*'Results'!C568*'Matrix'!D568*('11'!B$16/('11'!B$16-'935'!X568))*'935'!Q568</f>
        <v>0</v>
      </c>
      <c r="M568" s="49">
        <f>0.01*('11'!B$16-'935'!X568)*'Results'!D568</f>
        <v>0</v>
      </c>
      <c r="N568" s="33">
        <f>0.01*'11'!B$16*'Matrix'!I568*'Matrix'!AQ568</f>
        <v>0</v>
      </c>
      <c r="O568" s="33">
        <f>0.01*('11'!B$16-'935'!X568)*'Matrix'!AV568</f>
        <v>0</v>
      </c>
      <c r="P568" s="49">
        <f>0.01*'Matrix'!AK568*'935'!U568</f>
        <v>0</v>
      </c>
      <c r="Q568" s="56">
        <f>K568+L568+M568</f>
        <v>0</v>
      </c>
      <c r="R568" s="32">
        <f>'935'!Z568</f>
        <v>0</v>
      </c>
      <c r="S568" s="57">
        <f>Q568-R568</f>
        <v>0</v>
      </c>
      <c r="T568" s="58">
        <f>IF(R568,Q568/R568-1,"")</f>
        <v>0</v>
      </c>
      <c r="U568" s="56">
        <f>N568+O568+P568</f>
        <v>0</v>
      </c>
      <c r="V568" s="32">
        <f>'935'!AA568</f>
        <v>0</v>
      </c>
      <c r="W568" s="57">
        <f>U568-V568</f>
        <v>0</v>
      </c>
      <c r="X568" s="58">
        <f>IF(V568,U568/V568-1,"")</f>
        <v>0</v>
      </c>
      <c r="Y568" s="56">
        <f>0.01*('11'!B$16-'935'!X568)*'Matrix'!AS568</f>
        <v>0</v>
      </c>
      <c r="Z568" s="33">
        <f>0.01*'11'!B$16*'Matrix'!D568*'Matrix'!CA568</f>
        <v>0</v>
      </c>
      <c r="AA568" s="33">
        <f>'Matrix'!D568*MAX('Matrix'!CI568,0-('Matrix'!CH568+IF('935'!Q568=0,0,(1-'935'!Y568/'11'!C$16)*'11'!B$16/('11'!B$16-'935'!X568)*IF('Matrix'!D568=0,1,'Matrix'!AW568/'Matrix'!D568)*'Matrix'!BE568)))*'11'!B$16*0.01*'DNO totals'!B$274/'DNO totals'!B$296</f>
        <v>0</v>
      </c>
      <c r="AB568" s="33">
        <f>'Matrix'!D568*'Charging rates'!B$106*'Matrix'!CF568</f>
        <v>0</v>
      </c>
      <c r="AC568" s="33">
        <f>'Matrix'!D568*MAX('Matrix'!CI568,0-('Matrix'!CH568+IF('935'!Q568=0,0,(1-'935'!Y568/'11'!C$16)*'11'!B$16/('11'!B$16-'935'!X568)*IF('Matrix'!D568=0,1,'Matrix'!AW568/'Matrix'!D568)*'Matrix'!BE568)))*'11'!B$16*0.01*'DNO totals'!B$284/'DNO totals'!B$296</f>
        <v>0</v>
      </c>
      <c r="AD568" s="33">
        <f>0.01*('Matrix'!AW568*'11'!B$16*'Matrix'!BH568+'Matrix'!D568*'Matrix'!BI568*'935'!Q568*('11'!C$16-'935'!Y568)*('11'!B$16/('11'!B$16-'935'!X568)))</f>
        <v>0</v>
      </c>
      <c r="AE568" s="33">
        <f>'Matrix'!D568*'Charging rates'!B$116*('Parameters'!B$21+'Matrix'!J568)*IF('DNO totals'!B$323&lt;0,1,'935'!S568)</f>
        <v>0</v>
      </c>
      <c r="AF568" s="33">
        <f>'Matrix'!D568*MAX('Matrix'!CI568,0-('Matrix'!CH568+IF('935'!Q568=0,0,(1-'935'!Y568/'11'!C$16)*'11'!B$16/('11'!B$16-'935'!X568)*IF('Matrix'!D568=0,1,'Matrix'!AW568/'Matrix'!D568)*'Matrix'!BE568)))*'11'!B$16*0.01*(1-('DNO totals'!B$284+'DNO totals'!B$274)/'DNO totals'!B$296)</f>
        <v>0</v>
      </c>
      <c r="AG568" s="49">
        <f>Q568-Y568-Z568-AA568-AB568-AC568-AD568-AE568-AF568</f>
        <v>0</v>
      </c>
    </row>
    <row r="569" spans="1:33">
      <c r="A569" s="28">
        <v>469</v>
      </c>
      <c r="B569" s="48">
        <f>'Results'!B569</f>
        <v>0</v>
      </c>
      <c r="C569" s="34">
        <f>'Results'!C569</f>
        <v>0</v>
      </c>
      <c r="D569" s="54">
        <f>'Results'!D569</f>
        <v>0</v>
      </c>
      <c r="E569" s="54">
        <f>'Results'!E569</f>
        <v>0</v>
      </c>
      <c r="F569" s="55">
        <f>'Results'!F569</f>
        <v>0</v>
      </c>
      <c r="G569" s="34">
        <f>'Results'!G569</f>
        <v>0</v>
      </c>
      <c r="H569" s="54">
        <f>'Results'!H569</f>
        <v>0</v>
      </c>
      <c r="I569" s="54">
        <f>'Results'!I569</f>
        <v>0</v>
      </c>
      <c r="J569" s="55">
        <f>'Results'!J569</f>
        <v>0</v>
      </c>
      <c r="K569" s="56">
        <f>0.01*'11'!B$16*'Matrix'!D569*'Results'!E569</f>
        <v>0</v>
      </c>
      <c r="L569" s="33">
        <f>0.01*('11'!C$16-'935'!Y569)*'Results'!C569*'Matrix'!D569*('11'!B$16/('11'!B$16-'935'!X569))*'935'!Q569</f>
        <v>0</v>
      </c>
      <c r="M569" s="49">
        <f>0.01*('11'!B$16-'935'!X569)*'Results'!D569</f>
        <v>0</v>
      </c>
      <c r="N569" s="33">
        <f>0.01*'11'!B$16*'Matrix'!I569*'Matrix'!AQ569</f>
        <v>0</v>
      </c>
      <c r="O569" s="33">
        <f>0.01*('11'!B$16-'935'!X569)*'Matrix'!AV569</f>
        <v>0</v>
      </c>
      <c r="P569" s="49">
        <f>0.01*'Matrix'!AK569*'935'!U569</f>
        <v>0</v>
      </c>
      <c r="Q569" s="56">
        <f>K569+L569+M569</f>
        <v>0</v>
      </c>
      <c r="R569" s="32">
        <f>'935'!Z569</f>
        <v>0</v>
      </c>
      <c r="S569" s="57">
        <f>Q569-R569</f>
        <v>0</v>
      </c>
      <c r="T569" s="58">
        <f>IF(R569,Q569/R569-1,"")</f>
        <v>0</v>
      </c>
      <c r="U569" s="56">
        <f>N569+O569+P569</f>
        <v>0</v>
      </c>
      <c r="V569" s="32">
        <f>'935'!AA569</f>
        <v>0</v>
      </c>
      <c r="W569" s="57">
        <f>U569-V569</f>
        <v>0</v>
      </c>
      <c r="X569" s="58">
        <f>IF(V569,U569/V569-1,"")</f>
        <v>0</v>
      </c>
      <c r="Y569" s="56">
        <f>0.01*('11'!B$16-'935'!X569)*'Matrix'!AS569</f>
        <v>0</v>
      </c>
      <c r="Z569" s="33">
        <f>0.01*'11'!B$16*'Matrix'!D569*'Matrix'!CA569</f>
        <v>0</v>
      </c>
      <c r="AA569" s="33">
        <f>'Matrix'!D569*MAX('Matrix'!CI569,0-('Matrix'!CH569+IF('935'!Q569=0,0,(1-'935'!Y569/'11'!C$16)*'11'!B$16/('11'!B$16-'935'!X569)*IF('Matrix'!D569=0,1,'Matrix'!AW569/'Matrix'!D569)*'Matrix'!BE569)))*'11'!B$16*0.01*'DNO totals'!B$274/'DNO totals'!B$296</f>
        <v>0</v>
      </c>
      <c r="AB569" s="33">
        <f>'Matrix'!D569*'Charging rates'!B$106*'Matrix'!CF569</f>
        <v>0</v>
      </c>
      <c r="AC569" s="33">
        <f>'Matrix'!D569*MAX('Matrix'!CI569,0-('Matrix'!CH569+IF('935'!Q569=0,0,(1-'935'!Y569/'11'!C$16)*'11'!B$16/('11'!B$16-'935'!X569)*IF('Matrix'!D569=0,1,'Matrix'!AW569/'Matrix'!D569)*'Matrix'!BE569)))*'11'!B$16*0.01*'DNO totals'!B$284/'DNO totals'!B$296</f>
        <v>0</v>
      </c>
      <c r="AD569" s="33">
        <f>0.01*('Matrix'!AW569*'11'!B$16*'Matrix'!BH569+'Matrix'!D569*'Matrix'!BI569*'935'!Q569*('11'!C$16-'935'!Y569)*('11'!B$16/('11'!B$16-'935'!X569)))</f>
        <v>0</v>
      </c>
      <c r="AE569" s="33">
        <f>'Matrix'!D569*'Charging rates'!B$116*('Parameters'!B$21+'Matrix'!J569)*IF('DNO totals'!B$323&lt;0,1,'935'!S569)</f>
        <v>0</v>
      </c>
      <c r="AF569" s="33">
        <f>'Matrix'!D569*MAX('Matrix'!CI569,0-('Matrix'!CH569+IF('935'!Q569=0,0,(1-'935'!Y569/'11'!C$16)*'11'!B$16/('11'!B$16-'935'!X569)*IF('Matrix'!D569=0,1,'Matrix'!AW569/'Matrix'!D569)*'Matrix'!BE569)))*'11'!B$16*0.01*(1-('DNO totals'!B$284+'DNO totals'!B$274)/'DNO totals'!B$296)</f>
        <v>0</v>
      </c>
      <c r="AG569" s="49">
        <f>Q569-Y569-Z569-AA569-AB569-AC569-AD569-AE569-AF569</f>
        <v>0</v>
      </c>
    </row>
    <row r="570" spans="1:33">
      <c r="A570" s="28">
        <v>470</v>
      </c>
      <c r="B570" s="48">
        <f>'Results'!B570</f>
        <v>0</v>
      </c>
      <c r="C570" s="34">
        <f>'Results'!C570</f>
        <v>0</v>
      </c>
      <c r="D570" s="54">
        <f>'Results'!D570</f>
        <v>0</v>
      </c>
      <c r="E570" s="54">
        <f>'Results'!E570</f>
        <v>0</v>
      </c>
      <c r="F570" s="55">
        <f>'Results'!F570</f>
        <v>0</v>
      </c>
      <c r="G570" s="34">
        <f>'Results'!G570</f>
        <v>0</v>
      </c>
      <c r="H570" s="54">
        <f>'Results'!H570</f>
        <v>0</v>
      </c>
      <c r="I570" s="54">
        <f>'Results'!I570</f>
        <v>0</v>
      </c>
      <c r="J570" s="55">
        <f>'Results'!J570</f>
        <v>0</v>
      </c>
      <c r="K570" s="56">
        <f>0.01*'11'!B$16*'Matrix'!D570*'Results'!E570</f>
        <v>0</v>
      </c>
      <c r="L570" s="33">
        <f>0.01*('11'!C$16-'935'!Y570)*'Results'!C570*'Matrix'!D570*('11'!B$16/('11'!B$16-'935'!X570))*'935'!Q570</f>
        <v>0</v>
      </c>
      <c r="M570" s="49">
        <f>0.01*('11'!B$16-'935'!X570)*'Results'!D570</f>
        <v>0</v>
      </c>
      <c r="N570" s="33">
        <f>0.01*'11'!B$16*'Matrix'!I570*'Matrix'!AQ570</f>
        <v>0</v>
      </c>
      <c r="O570" s="33">
        <f>0.01*('11'!B$16-'935'!X570)*'Matrix'!AV570</f>
        <v>0</v>
      </c>
      <c r="P570" s="49">
        <f>0.01*'Matrix'!AK570*'935'!U570</f>
        <v>0</v>
      </c>
      <c r="Q570" s="56">
        <f>K570+L570+M570</f>
        <v>0</v>
      </c>
      <c r="R570" s="32">
        <f>'935'!Z570</f>
        <v>0</v>
      </c>
      <c r="S570" s="57">
        <f>Q570-R570</f>
        <v>0</v>
      </c>
      <c r="T570" s="58">
        <f>IF(R570,Q570/R570-1,"")</f>
        <v>0</v>
      </c>
      <c r="U570" s="56">
        <f>N570+O570+P570</f>
        <v>0</v>
      </c>
      <c r="V570" s="32">
        <f>'935'!AA570</f>
        <v>0</v>
      </c>
      <c r="W570" s="57">
        <f>U570-V570</f>
        <v>0</v>
      </c>
      <c r="X570" s="58">
        <f>IF(V570,U570/V570-1,"")</f>
        <v>0</v>
      </c>
      <c r="Y570" s="56">
        <f>0.01*('11'!B$16-'935'!X570)*'Matrix'!AS570</f>
        <v>0</v>
      </c>
      <c r="Z570" s="33">
        <f>0.01*'11'!B$16*'Matrix'!D570*'Matrix'!CA570</f>
        <v>0</v>
      </c>
      <c r="AA570" s="33">
        <f>'Matrix'!D570*MAX('Matrix'!CI570,0-('Matrix'!CH570+IF('935'!Q570=0,0,(1-'935'!Y570/'11'!C$16)*'11'!B$16/('11'!B$16-'935'!X570)*IF('Matrix'!D570=0,1,'Matrix'!AW570/'Matrix'!D570)*'Matrix'!BE570)))*'11'!B$16*0.01*'DNO totals'!B$274/'DNO totals'!B$296</f>
        <v>0</v>
      </c>
      <c r="AB570" s="33">
        <f>'Matrix'!D570*'Charging rates'!B$106*'Matrix'!CF570</f>
        <v>0</v>
      </c>
      <c r="AC570" s="33">
        <f>'Matrix'!D570*MAX('Matrix'!CI570,0-('Matrix'!CH570+IF('935'!Q570=0,0,(1-'935'!Y570/'11'!C$16)*'11'!B$16/('11'!B$16-'935'!X570)*IF('Matrix'!D570=0,1,'Matrix'!AW570/'Matrix'!D570)*'Matrix'!BE570)))*'11'!B$16*0.01*'DNO totals'!B$284/'DNO totals'!B$296</f>
        <v>0</v>
      </c>
      <c r="AD570" s="33">
        <f>0.01*('Matrix'!AW570*'11'!B$16*'Matrix'!BH570+'Matrix'!D570*'Matrix'!BI570*'935'!Q570*('11'!C$16-'935'!Y570)*('11'!B$16/('11'!B$16-'935'!X570)))</f>
        <v>0</v>
      </c>
      <c r="AE570" s="33">
        <f>'Matrix'!D570*'Charging rates'!B$116*('Parameters'!B$21+'Matrix'!J570)*IF('DNO totals'!B$323&lt;0,1,'935'!S570)</f>
        <v>0</v>
      </c>
      <c r="AF570" s="33">
        <f>'Matrix'!D570*MAX('Matrix'!CI570,0-('Matrix'!CH570+IF('935'!Q570=0,0,(1-'935'!Y570/'11'!C$16)*'11'!B$16/('11'!B$16-'935'!X570)*IF('Matrix'!D570=0,1,'Matrix'!AW570/'Matrix'!D570)*'Matrix'!BE570)))*'11'!B$16*0.01*(1-('DNO totals'!B$284+'DNO totals'!B$274)/'DNO totals'!B$296)</f>
        <v>0</v>
      </c>
      <c r="AG570" s="49">
        <f>Q570-Y570-Z570-AA570-AB570-AC570-AD570-AE570-AF570</f>
        <v>0</v>
      </c>
    </row>
    <row r="571" spans="1:33">
      <c r="A571" s="28">
        <v>471</v>
      </c>
      <c r="B571" s="48">
        <f>'Results'!B571</f>
        <v>0</v>
      </c>
      <c r="C571" s="34">
        <f>'Results'!C571</f>
        <v>0</v>
      </c>
      <c r="D571" s="54">
        <f>'Results'!D571</f>
        <v>0</v>
      </c>
      <c r="E571" s="54">
        <f>'Results'!E571</f>
        <v>0</v>
      </c>
      <c r="F571" s="55">
        <f>'Results'!F571</f>
        <v>0</v>
      </c>
      <c r="G571" s="34">
        <f>'Results'!G571</f>
        <v>0</v>
      </c>
      <c r="H571" s="54">
        <f>'Results'!H571</f>
        <v>0</v>
      </c>
      <c r="I571" s="54">
        <f>'Results'!I571</f>
        <v>0</v>
      </c>
      <c r="J571" s="55">
        <f>'Results'!J571</f>
        <v>0</v>
      </c>
      <c r="K571" s="56">
        <f>0.01*'11'!B$16*'Matrix'!D571*'Results'!E571</f>
        <v>0</v>
      </c>
      <c r="L571" s="33">
        <f>0.01*('11'!C$16-'935'!Y571)*'Results'!C571*'Matrix'!D571*('11'!B$16/('11'!B$16-'935'!X571))*'935'!Q571</f>
        <v>0</v>
      </c>
      <c r="M571" s="49">
        <f>0.01*('11'!B$16-'935'!X571)*'Results'!D571</f>
        <v>0</v>
      </c>
      <c r="N571" s="33">
        <f>0.01*'11'!B$16*'Matrix'!I571*'Matrix'!AQ571</f>
        <v>0</v>
      </c>
      <c r="O571" s="33">
        <f>0.01*('11'!B$16-'935'!X571)*'Matrix'!AV571</f>
        <v>0</v>
      </c>
      <c r="P571" s="49">
        <f>0.01*'Matrix'!AK571*'935'!U571</f>
        <v>0</v>
      </c>
      <c r="Q571" s="56">
        <f>K571+L571+M571</f>
        <v>0</v>
      </c>
      <c r="R571" s="32">
        <f>'935'!Z571</f>
        <v>0</v>
      </c>
      <c r="S571" s="57">
        <f>Q571-R571</f>
        <v>0</v>
      </c>
      <c r="T571" s="58">
        <f>IF(R571,Q571/R571-1,"")</f>
        <v>0</v>
      </c>
      <c r="U571" s="56">
        <f>N571+O571+P571</f>
        <v>0</v>
      </c>
      <c r="V571" s="32">
        <f>'935'!AA571</f>
        <v>0</v>
      </c>
      <c r="W571" s="57">
        <f>U571-V571</f>
        <v>0</v>
      </c>
      <c r="X571" s="58">
        <f>IF(V571,U571/V571-1,"")</f>
        <v>0</v>
      </c>
      <c r="Y571" s="56">
        <f>0.01*('11'!B$16-'935'!X571)*'Matrix'!AS571</f>
        <v>0</v>
      </c>
      <c r="Z571" s="33">
        <f>0.01*'11'!B$16*'Matrix'!D571*'Matrix'!CA571</f>
        <v>0</v>
      </c>
      <c r="AA571" s="33">
        <f>'Matrix'!D571*MAX('Matrix'!CI571,0-('Matrix'!CH571+IF('935'!Q571=0,0,(1-'935'!Y571/'11'!C$16)*'11'!B$16/('11'!B$16-'935'!X571)*IF('Matrix'!D571=0,1,'Matrix'!AW571/'Matrix'!D571)*'Matrix'!BE571)))*'11'!B$16*0.01*'DNO totals'!B$274/'DNO totals'!B$296</f>
        <v>0</v>
      </c>
      <c r="AB571" s="33">
        <f>'Matrix'!D571*'Charging rates'!B$106*'Matrix'!CF571</f>
        <v>0</v>
      </c>
      <c r="AC571" s="33">
        <f>'Matrix'!D571*MAX('Matrix'!CI571,0-('Matrix'!CH571+IF('935'!Q571=0,0,(1-'935'!Y571/'11'!C$16)*'11'!B$16/('11'!B$16-'935'!X571)*IF('Matrix'!D571=0,1,'Matrix'!AW571/'Matrix'!D571)*'Matrix'!BE571)))*'11'!B$16*0.01*'DNO totals'!B$284/'DNO totals'!B$296</f>
        <v>0</v>
      </c>
      <c r="AD571" s="33">
        <f>0.01*('Matrix'!AW571*'11'!B$16*'Matrix'!BH571+'Matrix'!D571*'Matrix'!BI571*'935'!Q571*('11'!C$16-'935'!Y571)*('11'!B$16/('11'!B$16-'935'!X571)))</f>
        <v>0</v>
      </c>
      <c r="AE571" s="33">
        <f>'Matrix'!D571*'Charging rates'!B$116*('Parameters'!B$21+'Matrix'!J571)*IF('DNO totals'!B$323&lt;0,1,'935'!S571)</f>
        <v>0</v>
      </c>
      <c r="AF571" s="33">
        <f>'Matrix'!D571*MAX('Matrix'!CI571,0-('Matrix'!CH571+IF('935'!Q571=0,0,(1-'935'!Y571/'11'!C$16)*'11'!B$16/('11'!B$16-'935'!X571)*IF('Matrix'!D571=0,1,'Matrix'!AW571/'Matrix'!D571)*'Matrix'!BE571)))*'11'!B$16*0.01*(1-('DNO totals'!B$284+'DNO totals'!B$274)/'DNO totals'!B$296)</f>
        <v>0</v>
      </c>
      <c r="AG571" s="49">
        <f>Q571-Y571-Z571-AA571-AB571-AC571-AD571-AE571-AF571</f>
        <v>0</v>
      </c>
    </row>
    <row r="572" spans="1:33">
      <c r="A572" s="28">
        <v>472</v>
      </c>
      <c r="B572" s="48">
        <f>'Results'!B572</f>
        <v>0</v>
      </c>
      <c r="C572" s="34">
        <f>'Results'!C572</f>
        <v>0</v>
      </c>
      <c r="D572" s="54">
        <f>'Results'!D572</f>
        <v>0</v>
      </c>
      <c r="E572" s="54">
        <f>'Results'!E572</f>
        <v>0</v>
      </c>
      <c r="F572" s="55">
        <f>'Results'!F572</f>
        <v>0</v>
      </c>
      <c r="G572" s="34">
        <f>'Results'!G572</f>
        <v>0</v>
      </c>
      <c r="H572" s="54">
        <f>'Results'!H572</f>
        <v>0</v>
      </c>
      <c r="I572" s="54">
        <f>'Results'!I572</f>
        <v>0</v>
      </c>
      <c r="J572" s="55">
        <f>'Results'!J572</f>
        <v>0</v>
      </c>
      <c r="K572" s="56">
        <f>0.01*'11'!B$16*'Matrix'!D572*'Results'!E572</f>
        <v>0</v>
      </c>
      <c r="L572" s="33">
        <f>0.01*('11'!C$16-'935'!Y572)*'Results'!C572*'Matrix'!D572*('11'!B$16/('11'!B$16-'935'!X572))*'935'!Q572</f>
        <v>0</v>
      </c>
      <c r="M572" s="49">
        <f>0.01*('11'!B$16-'935'!X572)*'Results'!D572</f>
        <v>0</v>
      </c>
      <c r="N572" s="33">
        <f>0.01*'11'!B$16*'Matrix'!I572*'Matrix'!AQ572</f>
        <v>0</v>
      </c>
      <c r="O572" s="33">
        <f>0.01*('11'!B$16-'935'!X572)*'Matrix'!AV572</f>
        <v>0</v>
      </c>
      <c r="P572" s="49">
        <f>0.01*'Matrix'!AK572*'935'!U572</f>
        <v>0</v>
      </c>
      <c r="Q572" s="56">
        <f>K572+L572+M572</f>
        <v>0</v>
      </c>
      <c r="R572" s="32">
        <f>'935'!Z572</f>
        <v>0</v>
      </c>
      <c r="S572" s="57">
        <f>Q572-R572</f>
        <v>0</v>
      </c>
      <c r="T572" s="58">
        <f>IF(R572,Q572/R572-1,"")</f>
        <v>0</v>
      </c>
      <c r="U572" s="56">
        <f>N572+O572+P572</f>
        <v>0</v>
      </c>
      <c r="V572" s="32">
        <f>'935'!AA572</f>
        <v>0</v>
      </c>
      <c r="W572" s="57">
        <f>U572-V572</f>
        <v>0</v>
      </c>
      <c r="X572" s="58">
        <f>IF(V572,U572/V572-1,"")</f>
        <v>0</v>
      </c>
      <c r="Y572" s="56">
        <f>0.01*('11'!B$16-'935'!X572)*'Matrix'!AS572</f>
        <v>0</v>
      </c>
      <c r="Z572" s="33">
        <f>0.01*'11'!B$16*'Matrix'!D572*'Matrix'!CA572</f>
        <v>0</v>
      </c>
      <c r="AA572" s="33">
        <f>'Matrix'!D572*MAX('Matrix'!CI572,0-('Matrix'!CH572+IF('935'!Q572=0,0,(1-'935'!Y572/'11'!C$16)*'11'!B$16/('11'!B$16-'935'!X572)*IF('Matrix'!D572=0,1,'Matrix'!AW572/'Matrix'!D572)*'Matrix'!BE572)))*'11'!B$16*0.01*'DNO totals'!B$274/'DNO totals'!B$296</f>
        <v>0</v>
      </c>
      <c r="AB572" s="33">
        <f>'Matrix'!D572*'Charging rates'!B$106*'Matrix'!CF572</f>
        <v>0</v>
      </c>
      <c r="AC572" s="33">
        <f>'Matrix'!D572*MAX('Matrix'!CI572,0-('Matrix'!CH572+IF('935'!Q572=0,0,(1-'935'!Y572/'11'!C$16)*'11'!B$16/('11'!B$16-'935'!X572)*IF('Matrix'!D572=0,1,'Matrix'!AW572/'Matrix'!D572)*'Matrix'!BE572)))*'11'!B$16*0.01*'DNO totals'!B$284/'DNO totals'!B$296</f>
        <v>0</v>
      </c>
      <c r="AD572" s="33">
        <f>0.01*('Matrix'!AW572*'11'!B$16*'Matrix'!BH572+'Matrix'!D572*'Matrix'!BI572*'935'!Q572*('11'!C$16-'935'!Y572)*('11'!B$16/('11'!B$16-'935'!X572)))</f>
        <v>0</v>
      </c>
      <c r="AE572" s="33">
        <f>'Matrix'!D572*'Charging rates'!B$116*('Parameters'!B$21+'Matrix'!J572)*IF('DNO totals'!B$323&lt;0,1,'935'!S572)</f>
        <v>0</v>
      </c>
      <c r="AF572" s="33">
        <f>'Matrix'!D572*MAX('Matrix'!CI572,0-('Matrix'!CH572+IF('935'!Q572=0,0,(1-'935'!Y572/'11'!C$16)*'11'!B$16/('11'!B$16-'935'!X572)*IF('Matrix'!D572=0,1,'Matrix'!AW572/'Matrix'!D572)*'Matrix'!BE572)))*'11'!B$16*0.01*(1-('DNO totals'!B$284+'DNO totals'!B$274)/'DNO totals'!B$296)</f>
        <v>0</v>
      </c>
      <c r="AG572" s="49">
        <f>Q572-Y572-Z572-AA572-AB572-AC572-AD572-AE572-AF572</f>
        <v>0</v>
      </c>
    </row>
    <row r="573" spans="1:33">
      <c r="A573" s="28">
        <v>473</v>
      </c>
      <c r="B573" s="48">
        <f>'Results'!B573</f>
        <v>0</v>
      </c>
      <c r="C573" s="34">
        <f>'Results'!C573</f>
        <v>0</v>
      </c>
      <c r="D573" s="54">
        <f>'Results'!D573</f>
        <v>0</v>
      </c>
      <c r="E573" s="54">
        <f>'Results'!E573</f>
        <v>0</v>
      </c>
      <c r="F573" s="55">
        <f>'Results'!F573</f>
        <v>0</v>
      </c>
      <c r="G573" s="34">
        <f>'Results'!G573</f>
        <v>0</v>
      </c>
      <c r="H573" s="54">
        <f>'Results'!H573</f>
        <v>0</v>
      </c>
      <c r="I573" s="54">
        <f>'Results'!I573</f>
        <v>0</v>
      </c>
      <c r="J573" s="55">
        <f>'Results'!J573</f>
        <v>0</v>
      </c>
      <c r="K573" s="56">
        <f>0.01*'11'!B$16*'Matrix'!D573*'Results'!E573</f>
        <v>0</v>
      </c>
      <c r="L573" s="33">
        <f>0.01*('11'!C$16-'935'!Y573)*'Results'!C573*'Matrix'!D573*('11'!B$16/('11'!B$16-'935'!X573))*'935'!Q573</f>
        <v>0</v>
      </c>
      <c r="M573" s="49">
        <f>0.01*('11'!B$16-'935'!X573)*'Results'!D573</f>
        <v>0</v>
      </c>
      <c r="N573" s="33">
        <f>0.01*'11'!B$16*'Matrix'!I573*'Matrix'!AQ573</f>
        <v>0</v>
      </c>
      <c r="O573" s="33">
        <f>0.01*('11'!B$16-'935'!X573)*'Matrix'!AV573</f>
        <v>0</v>
      </c>
      <c r="P573" s="49">
        <f>0.01*'Matrix'!AK573*'935'!U573</f>
        <v>0</v>
      </c>
      <c r="Q573" s="56">
        <f>K573+L573+M573</f>
        <v>0</v>
      </c>
      <c r="R573" s="32">
        <f>'935'!Z573</f>
        <v>0</v>
      </c>
      <c r="S573" s="57">
        <f>Q573-R573</f>
        <v>0</v>
      </c>
      <c r="T573" s="58">
        <f>IF(R573,Q573/R573-1,"")</f>
        <v>0</v>
      </c>
      <c r="U573" s="56">
        <f>N573+O573+P573</f>
        <v>0</v>
      </c>
      <c r="V573" s="32">
        <f>'935'!AA573</f>
        <v>0</v>
      </c>
      <c r="W573" s="57">
        <f>U573-V573</f>
        <v>0</v>
      </c>
      <c r="X573" s="58">
        <f>IF(V573,U573/V573-1,"")</f>
        <v>0</v>
      </c>
      <c r="Y573" s="56">
        <f>0.01*('11'!B$16-'935'!X573)*'Matrix'!AS573</f>
        <v>0</v>
      </c>
      <c r="Z573" s="33">
        <f>0.01*'11'!B$16*'Matrix'!D573*'Matrix'!CA573</f>
        <v>0</v>
      </c>
      <c r="AA573" s="33">
        <f>'Matrix'!D573*MAX('Matrix'!CI573,0-('Matrix'!CH573+IF('935'!Q573=0,0,(1-'935'!Y573/'11'!C$16)*'11'!B$16/('11'!B$16-'935'!X573)*IF('Matrix'!D573=0,1,'Matrix'!AW573/'Matrix'!D573)*'Matrix'!BE573)))*'11'!B$16*0.01*'DNO totals'!B$274/'DNO totals'!B$296</f>
        <v>0</v>
      </c>
      <c r="AB573" s="33">
        <f>'Matrix'!D573*'Charging rates'!B$106*'Matrix'!CF573</f>
        <v>0</v>
      </c>
      <c r="AC573" s="33">
        <f>'Matrix'!D573*MAX('Matrix'!CI573,0-('Matrix'!CH573+IF('935'!Q573=0,0,(1-'935'!Y573/'11'!C$16)*'11'!B$16/('11'!B$16-'935'!X573)*IF('Matrix'!D573=0,1,'Matrix'!AW573/'Matrix'!D573)*'Matrix'!BE573)))*'11'!B$16*0.01*'DNO totals'!B$284/'DNO totals'!B$296</f>
        <v>0</v>
      </c>
      <c r="AD573" s="33">
        <f>0.01*('Matrix'!AW573*'11'!B$16*'Matrix'!BH573+'Matrix'!D573*'Matrix'!BI573*'935'!Q573*('11'!C$16-'935'!Y573)*('11'!B$16/('11'!B$16-'935'!X573)))</f>
        <v>0</v>
      </c>
      <c r="AE573" s="33">
        <f>'Matrix'!D573*'Charging rates'!B$116*('Parameters'!B$21+'Matrix'!J573)*IF('DNO totals'!B$323&lt;0,1,'935'!S573)</f>
        <v>0</v>
      </c>
      <c r="AF573" s="33">
        <f>'Matrix'!D573*MAX('Matrix'!CI573,0-('Matrix'!CH573+IF('935'!Q573=0,0,(1-'935'!Y573/'11'!C$16)*'11'!B$16/('11'!B$16-'935'!X573)*IF('Matrix'!D573=0,1,'Matrix'!AW573/'Matrix'!D573)*'Matrix'!BE573)))*'11'!B$16*0.01*(1-('DNO totals'!B$284+'DNO totals'!B$274)/'DNO totals'!B$296)</f>
        <v>0</v>
      </c>
      <c r="AG573" s="49">
        <f>Q573-Y573-Z573-AA573-AB573-AC573-AD573-AE573-AF573</f>
        <v>0</v>
      </c>
    </row>
    <row r="574" spans="1:33">
      <c r="A574" s="28">
        <v>474</v>
      </c>
      <c r="B574" s="48">
        <f>'Results'!B574</f>
        <v>0</v>
      </c>
      <c r="C574" s="34">
        <f>'Results'!C574</f>
        <v>0</v>
      </c>
      <c r="D574" s="54">
        <f>'Results'!D574</f>
        <v>0</v>
      </c>
      <c r="E574" s="54">
        <f>'Results'!E574</f>
        <v>0</v>
      </c>
      <c r="F574" s="55">
        <f>'Results'!F574</f>
        <v>0</v>
      </c>
      <c r="G574" s="34">
        <f>'Results'!G574</f>
        <v>0</v>
      </c>
      <c r="H574" s="54">
        <f>'Results'!H574</f>
        <v>0</v>
      </c>
      <c r="I574" s="54">
        <f>'Results'!I574</f>
        <v>0</v>
      </c>
      <c r="J574" s="55">
        <f>'Results'!J574</f>
        <v>0</v>
      </c>
      <c r="K574" s="56">
        <f>0.01*'11'!B$16*'Matrix'!D574*'Results'!E574</f>
        <v>0</v>
      </c>
      <c r="L574" s="33">
        <f>0.01*('11'!C$16-'935'!Y574)*'Results'!C574*'Matrix'!D574*('11'!B$16/('11'!B$16-'935'!X574))*'935'!Q574</f>
        <v>0</v>
      </c>
      <c r="M574" s="49">
        <f>0.01*('11'!B$16-'935'!X574)*'Results'!D574</f>
        <v>0</v>
      </c>
      <c r="N574" s="33">
        <f>0.01*'11'!B$16*'Matrix'!I574*'Matrix'!AQ574</f>
        <v>0</v>
      </c>
      <c r="O574" s="33">
        <f>0.01*('11'!B$16-'935'!X574)*'Matrix'!AV574</f>
        <v>0</v>
      </c>
      <c r="P574" s="49">
        <f>0.01*'Matrix'!AK574*'935'!U574</f>
        <v>0</v>
      </c>
      <c r="Q574" s="56">
        <f>K574+L574+M574</f>
        <v>0</v>
      </c>
      <c r="R574" s="32">
        <f>'935'!Z574</f>
        <v>0</v>
      </c>
      <c r="S574" s="57">
        <f>Q574-R574</f>
        <v>0</v>
      </c>
      <c r="T574" s="58">
        <f>IF(R574,Q574/R574-1,"")</f>
        <v>0</v>
      </c>
      <c r="U574" s="56">
        <f>N574+O574+P574</f>
        <v>0</v>
      </c>
      <c r="V574" s="32">
        <f>'935'!AA574</f>
        <v>0</v>
      </c>
      <c r="W574" s="57">
        <f>U574-V574</f>
        <v>0</v>
      </c>
      <c r="X574" s="58">
        <f>IF(V574,U574/V574-1,"")</f>
        <v>0</v>
      </c>
      <c r="Y574" s="56">
        <f>0.01*('11'!B$16-'935'!X574)*'Matrix'!AS574</f>
        <v>0</v>
      </c>
      <c r="Z574" s="33">
        <f>0.01*'11'!B$16*'Matrix'!D574*'Matrix'!CA574</f>
        <v>0</v>
      </c>
      <c r="AA574" s="33">
        <f>'Matrix'!D574*MAX('Matrix'!CI574,0-('Matrix'!CH574+IF('935'!Q574=0,0,(1-'935'!Y574/'11'!C$16)*'11'!B$16/('11'!B$16-'935'!X574)*IF('Matrix'!D574=0,1,'Matrix'!AW574/'Matrix'!D574)*'Matrix'!BE574)))*'11'!B$16*0.01*'DNO totals'!B$274/'DNO totals'!B$296</f>
        <v>0</v>
      </c>
      <c r="AB574" s="33">
        <f>'Matrix'!D574*'Charging rates'!B$106*'Matrix'!CF574</f>
        <v>0</v>
      </c>
      <c r="AC574" s="33">
        <f>'Matrix'!D574*MAX('Matrix'!CI574,0-('Matrix'!CH574+IF('935'!Q574=0,0,(1-'935'!Y574/'11'!C$16)*'11'!B$16/('11'!B$16-'935'!X574)*IF('Matrix'!D574=0,1,'Matrix'!AW574/'Matrix'!D574)*'Matrix'!BE574)))*'11'!B$16*0.01*'DNO totals'!B$284/'DNO totals'!B$296</f>
        <v>0</v>
      </c>
      <c r="AD574" s="33">
        <f>0.01*('Matrix'!AW574*'11'!B$16*'Matrix'!BH574+'Matrix'!D574*'Matrix'!BI574*'935'!Q574*('11'!C$16-'935'!Y574)*('11'!B$16/('11'!B$16-'935'!X574)))</f>
        <v>0</v>
      </c>
      <c r="AE574" s="33">
        <f>'Matrix'!D574*'Charging rates'!B$116*('Parameters'!B$21+'Matrix'!J574)*IF('DNO totals'!B$323&lt;0,1,'935'!S574)</f>
        <v>0</v>
      </c>
      <c r="AF574" s="33">
        <f>'Matrix'!D574*MAX('Matrix'!CI574,0-('Matrix'!CH574+IF('935'!Q574=0,0,(1-'935'!Y574/'11'!C$16)*'11'!B$16/('11'!B$16-'935'!X574)*IF('Matrix'!D574=0,1,'Matrix'!AW574/'Matrix'!D574)*'Matrix'!BE574)))*'11'!B$16*0.01*(1-('DNO totals'!B$284+'DNO totals'!B$274)/'DNO totals'!B$296)</f>
        <v>0</v>
      </c>
      <c r="AG574" s="49">
        <f>Q574-Y574-Z574-AA574-AB574-AC574-AD574-AE574-AF574</f>
        <v>0</v>
      </c>
    </row>
    <row r="575" spans="1:33">
      <c r="A575" s="28">
        <v>475</v>
      </c>
      <c r="B575" s="48">
        <f>'Results'!B575</f>
        <v>0</v>
      </c>
      <c r="C575" s="34">
        <f>'Results'!C575</f>
        <v>0</v>
      </c>
      <c r="D575" s="54">
        <f>'Results'!D575</f>
        <v>0</v>
      </c>
      <c r="E575" s="54">
        <f>'Results'!E575</f>
        <v>0</v>
      </c>
      <c r="F575" s="55">
        <f>'Results'!F575</f>
        <v>0</v>
      </c>
      <c r="G575" s="34">
        <f>'Results'!G575</f>
        <v>0</v>
      </c>
      <c r="H575" s="54">
        <f>'Results'!H575</f>
        <v>0</v>
      </c>
      <c r="I575" s="54">
        <f>'Results'!I575</f>
        <v>0</v>
      </c>
      <c r="J575" s="55">
        <f>'Results'!J575</f>
        <v>0</v>
      </c>
      <c r="K575" s="56">
        <f>0.01*'11'!B$16*'Matrix'!D575*'Results'!E575</f>
        <v>0</v>
      </c>
      <c r="L575" s="33">
        <f>0.01*('11'!C$16-'935'!Y575)*'Results'!C575*'Matrix'!D575*('11'!B$16/('11'!B$16-'935'!X575))*'935'!Q575</f>
        <v>0</v>
      </c>
      <c r="M575" s="49">
        <f>0.01*('11'!B$16-'935'!X575)*'Results'!D575</f>
        <v>0</v>
      </c>
      <c r="N575" s="33">
        <f>0.01*'11'!B$16*'Matrix'!I575*'Matrix'!AQ575</f>
        <v>0</v>
      </c>
      <c r="O575" s="33">
        <f>0.01*('11'!B$16-'935'!X575)*'Matrix'!AV575</f>
        <v>0</v>
      </c>
      <c r="P575" s="49">
        <f>0.01*'Matrix'!AK575*'935'!U575</f>
        <v>0</v>
      </c>
      <c r="Q575" s="56">
        <f>K575+L575+M575</f>
        <v>0</v>
      </c>
      <c r="R575" s="32">
        <f>'935'!Z575</f>
        <v>0</v>
      </c>
      <c r="S575" s="57">
        <f>Q575-R575</f>
        <v>0</v>
      </c>
      <c r="T575" s="58">
        <f>IF(R575,Q575/R575-1,"")</f>
        <v>0</v>
      </c>
      <c r="U575" s="56">
        <f>N575+O575+P575</f>
        <v>0</v>
      </c>
      <c r="V575" s="32">
        <f>'935'!AA575</f>
        <v>0</v>
      </c>
      <c r="W575" s="57">
        <f>U575-V575</f>
        <v>0</v>
      </c>
      <c r="X575" s="58">
        <f>IF(V575,U575/V575-1,"")</f>
        <v>0</v>
      </c>
      <c r="Y575" s="56">
        <f>0.01*('11'!B$16-'935'!X575)*'Matrix'!AS575</f>
        <v>0</v>
      </c>
      <c r="Z575" s="33">
        <f>0.01*'11'!B$16*'Matrix'!D575*'Matrix'!CA575</f>
        <v>0</v>
      </c>
      <c r="AA575" s="33">
        <f>'Matrix'!D575*MAX('Matrix'!CI575,0-('Matrix'!CH575+IF('935'!Q575=0,0,(1-'935'!Y575/'11'!C$16)*'11'!B$16/('11'!B$16-'935'!X575)*IF('Matrix'!D575=0,1,'Matrix'!AW575/'Matrix'!D575)*'Matrix'!BE575)))*'11'!B$16*0.01*'DNO totals'!B$274/'DNO totals'!B$296</f>
        <v>0</v>
      </c>
      <c r="AB575" s="33">
        <f>'Matrix'!D575*'Charging rates'!B$106*'Matrix'!CF575</f>
        <v>0</v>
      </c>
      <c r="AC575" s="33">
        <f>'Matrix'!D575*MAX('Matrix'!CI575,0-('Matrix'!CH575+IF('935'!Q575=0,0,(1-'935'!Y575/'11'!C$16)*'11'!B$16/('11'!B$16-'935'!X575)*IF('Matrix'!D575=0,1,'Matrix'!AW575/'Matrix'!D575)*'Matrix'!BE575)))*'11'!B$16*0.01*'DNO totals'!B$284/'DNO totals'!B$296</f>
        <v>0</v>
      </c>
      <c r="AD575" s="33">
        <f>0.01*('Matrix'!AW575*'11'!B$16*'Matrix'!BH575+'Matrix'!D575*'Matrix'!BI575*'935'!Q575*('11'!C$16-'935'!Y575)*('11'!B$16/('11'!B$16-'935'!X575)))</f>
        <v>0</v>
      </c>
      <c r="AE575" s="33">
        <f>'Matrix'!D575*'Charging rates'!B$116*('Parameters'!B$21+'Matrix'!J575)*IF('DNO totals'!B$323&lt;0,1,'935'!S575)</f>
        <v>0</v>
      </c>
      <c r="AF575" s="33">
        <f>'Matrix'!D575*MAX('Matrix'!CI575,0-('Matrix'!CH575+IF('935'!Q575=0,0,(1-'935'!Y575/'11'!C$16)*'11'!B$16/('11'!B$16-'935'!X575)*IF('Matrix'!D575=0,1,'Matrix'!AW575/'Matrix'!D575)*'Matrix'!BE575)))*'11'!B$16*0.01*(1-('DNO totals'!B$284+'DNO totals'!B$274)/'DNO totals'!B$296)</f>
        <v>0</v>
      </c>
      <c r="AG575" s="49">
        <f>Q575-Y575-Z575-AA575-AB575-AC575-AD575-AE575-AF575</f>
        <v>0</v>
      </c>
    </row>
    <row r="576" spans="1:33">
      <c r="A576" s="28">
        <v>476</v>
      </c>
      <c r="B576" s="48">
        <f>'Results'!B576</f>
        <v>0</v>
      </c>
      <c r="C576" s="34">
        <f>'Results'!C576</f>
        <v>0</v>
      </c>
      <c r="D576" s="54">
        <f>'Results'!D576</f>
        <v>0</v>
      </c>
      <c r="E576" s="54">
        <f>'Results'!E576</f>
        <v>0</v>
      </c>
      <c r="F576" s="55">
        <f>'Results'!F576</f>
        <v>0</v>
      </c>
      <c r="G576" s="34">
        <f>'Results'!G576</f>
        <v>0</v>
      </c>
      <c r="H576" s="54">
        <f>'Results'!H576</f>
        <v>0</v>
      </c>
      <c r="I576" s="54">
        <f>'Results'!I576</f>
        <v>0</v>
      </c>
      <c r="J576" s="55">
        <f>'Results'!J576</f>
        <v>0</v>
      </c>
      <c r="K576" s="56">
        <f>0.01*'11'!B$16*'Matrix'!D576*'Results'!E576</f>
        <v>0</v>
      </c>
      <c r="L576" s="33">
        <f>0.01*('11'!C$16-'935'!Y576)*'Results'!C576*'Matrix'!D576*('11'!B$16/('11'!B$16-'935'!X576))*'935'!Q576</f>
        <v>0</v>
      </c>
      <c r="M576" s="49">
        <f>0.01*('11'!B$16-'935'!X576)*'Results'!D576</f>
        <v>0</v>
      </c>
      <c r="N576" s="33">
        <f>0.01*'11'!B$16*'Matrix'!I576*'Matrix'!AQ576</f>
        <v>0</v>
      </c>
      <c r="O576" s="33">
        <f>0.01*('11'!B$16-'935'!X576)*'Matrix'!AV576</f>
        <v>0</v>
      </c>
      <c r="P576" s="49">
        <f>0.01*'Matrix'!AK576*'935'!U576</f>
        <v>0</v>
      </c>
      <c r="Q576" s="56">
        <f>K576+L576+M576</f>
        <v>0</v>
      </c>
      <c r="R576" s="32">
        <f>'935'!Z576</f>
        <v>0</v>
      </c>
      <c r="S576" s="57">
        <f>Q576-R576</f>
        <v>0</v>
      </c>
      <c r="T576" s="58">
        <f>IF(R576,Q576/R576-1,"")</f>
        <v>0</v>
      </c>
      <c r="U576" s="56">
        <f>N576+O576+P576</f>
        <v>0</v>
      </c>
      <c r="V576" s="32">
        <f>'935'!AA576</f>
        <v>0</v>
      </c>
      <c r="W576" s="57">
        <f>U576-V576</f>
        <v>0</v>
      </c>
      <c r="X576" s="58">
        <f>IF(V576,U576/V576-1,"")</f>
        <v>0</v>
      </c>
      <c r="Y576" s="56">
        <f>0.01*('11'!B$16-'935'!X576)*'Matrix'!AS576</f>
        <v>0</v>
      </c>
      <c r="Z576" s="33">
        <f>0.01*'11'!B$16*'Matrix'!D576*'Matrix'!CA576</f>
        <v>0</v>
      </c>
      <c r="AA576" s="33">
        <f>'Matrix'!D576*MAX('Matrix'!CI576,0-('Matrix'!CH576+IF('935'!Q576=0,0,(1-'935'!Y576/'11'!C$16)*'11'!B$16/('11'!B$16-'935'!X576)*IF('Matrix'!D576=0,1,'Matrix'!AW576/'Matrix'!D576)*'Matrix'!BE576)))*'11'!B$16*0.01*'DNO totals'!B$274/'DNO totals'!B$296</f>
        <v>0</v>
      </c>
      <c r="AB576" s="33">
        <f>'Matrix'!D576*'Charging rates'!B$106*'Matrix'!CF576</f>
        <v>0</v>
      </c>
      <c r="AC576" s="33">
        <f>'Matrix'!D576*MAX('Matrix'!CI576,0-('Matrix'!CH576+IF('935'!Q576=0,0,(1-'935'!Y576/'11'!C$16)*'11'!B$16/('11'!B$16-'935'!X576)*IF('Matrix'!D576=0,1,'Matrix'!AW576/'Matrix'!D576)*'Matrix'!BE576)))*'11'!B$16*0.01*'DNO totals'!B$284/'DNO totals'!B$296</f>
        <v>0</v>
      </c>
      <c r="AD576" s="33">
        <f>0.01*('Matrix'!AW576*'11'!B$16*'Matrix'!BH576+'Matrix'!D576*'Matrix'!BI576*'935'!Q576*('11'!C$16-'935'!Y576)*('11'!B$16/('11'!B$16-'935'!X576)))</f>
        <v>0</v>
      </c>
      <c r="AE576" s="33">
        <f>'Matrix'!D576*'Charging rates'!B$116*('Parameters'!B$21+'Matrix'!J576)*IF('DNO totals'!B$323&lt;0,1,'935'!S576)</f>
        <v>0</v>
      </c>
      <c r="AF576" s="33">
        <f>'Matrix'!D576*MAX('Matrix'!CI576,0-('Matrix'!CH576+IF('935'!Q576=0,0,(1-'935'!Y576/'11'!C$16)*'11'!B$16/('11'!B$16-'935'!X576)*IF('Matrix'!D576=0,1,'Matrix'!AW576/'Matrix'!D576)*'Matrix'!BE576)))*'11'!B$16*0.01*(1-('DNO totals'!B$284+'DNO totals'!B$274)/'DNO totals'!B$296)</f>
        <v>0</v>
      </c>
      <c r="AG576" s="49">
        <f>Q576-Y576-Z576-AA576-AB576-AC576-AD576-AE576-AF576</f>
        <v>0</v>
      </c>
    </row>
    <row r="577" spans="1:33">
      <c r="A577" s="28">
        <v>477</v>
      </c>
      <c r="B577" s="48">
        <f>'Results'!B577</f>
        <v>0</v>
      </c>
      <c r="C577" s="34">
        <f>'Results'!C577</f>
        <v>0</v>
      </c>
      <c r="D577" s="54">
        <f>'Results'!D577</f>
        <v>0</v>
      </c>
      <c r="E577" s="54">
        <f>'Results'!E577</f>
        <v>0</v>
      </c>
      <c r="F577" s="55">
        <f>'Results'!F577</f>
        <v>0</v>
      </c>
      <c r="G577" s="34">
        <f>'Results'!G577</f>
        <v>0</v>
      </c>
      <c r="H577" s="54">
        <f>'Results'!H577</f>
        <v>0</v>
      </c>
      <c r="I577" s="54">
        <f>'Results'!I577</f>
        <v>0</v>
      </c>
      <c r="J577" s="55">
        <f>'Results'!J577</f>
        <v>0</v>
      </c>
      <c r="K577" s="56">
        <f>0.01*'11'!B$16*'Matrix'!D577*'Results'!E577</f>
        <v>0</v>
      </c>
      <c r="L577" s="33">
        <f>0.01*('11'!C$16-'935'!Y577)*'Results'!C577*'Matrix'!D577*('11'!B$16/('11'!B$16-'935'!X577))*'935'!Q577</f>
        <v>0</v>
      </c>
      <c r="M577" s="49">
        <f>0.01*('11'!B$16-'935'!X577)*'Results'!D577</f>
        <v>0</v>
      </c>
      <c r="N577" s="33">
        <f>0.01*'11'!B$16*'Matrix'!I577*'Matrix'!AQ577</f>
        <v>0</v>
      </c>
      <c r="O577" s="33">
        <f>0.01*('11'!B$16-'935'!X577)*'Matrix'!AV577</f>
        <v>0</v>
      </c>
      <c r="P577" s="49">
        <f>0.01*'Matrix'!AK577*'935'!U577</f>
        <v>0</v>
      </c>
      <c r="Q577" s="56">
        <f>K577+L577+M577</f>
        <v>0</v>
      </c>
      <c r="R577" s="32">
        <f>'935'!Z577</f>
        <v>0</v>
      </c>
      <c r="S577" s="57">
        <f>Q577-R577</f>
        <v>0</v>
      </c>
      <c r="T577" s="58">
        <f>IF(R577,Q577/R577-1,"")</f>
        <v>0</v>
      </c>
      <c r="U577" s="56">
        <f>N577+O577+P577</f>
        <v>0</v>
      </c>
      <c r="V577" s="32">
        <f>'935'!AA577</f>
        <v>0</v>
      </c>
      <c r="W577" s="57">
        <f>U577-V577</f>
        <v>0</v>
      </c>
      <c r="X577" s="58">
        <f>IF(V577,U577/V577-1,"")</f>
        <v>0</v>
      </c>
      <c r="Y577" s="56">
        <f>0.01*('11'!B$16-'935'!X577)*'Matrix'!AS577</f>
        <v>0</v>
      </c>
      <c r="Z577" s="33">
        <f>0.01*'11'!B$16*'Matrix'!D577*'Matrix'!CA577</f>
        <v>0</v>
      </c>
      <c r="AA577" s="33">
        <f>'Matrix'!D577*MAX('Matrix'!CI577,0-('Matrix'!CH577+IF('935'!Q577=0,0,(1-'935'!Y577/'11'!C$16)*'11'!B$16/('11'!B$16-'935'!X577)*IF('Matrix'!D577=0,1,'Matrix'!AW577/'Matrix'!D577)*'Matrix'!BE577)))*'11'!B$16*0.01*'DNO totals'!B$274/'DNO totals'!B$296</f>
        <v>0</v>
      </c>
      <c r="AB577" s="33">
        <f>'Matrix'!D577*'Charging rates'!B$106*'Matrix'!CF577</f>
        <v>0</v>
      </c>
      <c r="AC577" s="33">
        <f>'Matrix'!D577*MAX('Matrix'!CI577,0-('Matrix'!CH577+IF('935'!Q577=0,0,(1-'935'!Y577/'11'!C$16)*'11'!B$16/('11'!B$16-'935'!X577)*IF('Matrix'!D577=0,1,'Matrix'!AW577/'Matrix'!D577)*'Matrix'!BE577)))*'11'!B$16*0.01*'DNO totals'!B$284/'DNO totals'!B$296</f>
        <v>0</v>
      </c>
      <c r="AD577" s="33">
        <f>0.01*('Matrix'!AW577*'11'!B$16*'Matrix'!BH577+'Matrix'!D577*'Matrix'!BI577*'935'!Q577*('11'!C$16-'935'!Y577)*('11'!B$16/('11'!B$16-'935'!X577)))</f>
        <v>0</v>
      </c>
      <c r="AE577" s="33">
        <f>'Matrix'!D577*'Charging rates'!B$116*('Parameters'!B$21+'Matrix'!J577)*IF('DNO totals'!B$323&lt;0,1,'935'!S577)</f>
        <v>0</v>
      </c>
      <c r="AF577" s="33">
        <f>'Matrix'!D577*MAX('Matrix'!CI577,0-('Matrix'!CH577+IF('935'!Q577=0,0,(1-'935'!Y577/'11'!C$16)*'11'!B$16/('11'!B$16-'935'!X577)*IF('Matrix'!D577=0,1,'Matrix'!AW577/'Matrix'!D577)*'Matrix'!BE577)))*'11'!B$16*0.01*(1-('DNO totals'!B$284+'DNO totals'!B$274)/'DNO totals'!B$296)</f>
        <v>0</v>
      </c>
      <c r="AG577" s="49">
        <f>Q577-Y577-Z577-AA577-AB577-AC577-AD577-AE577-AF577</f>
        <v>0</v>
      </c>
    </row>
    <row r="578" spans="1:33">
      <c r="A578" s="28">
        <v>478</v>
      </c>
      <c r="B578" s="48">
        <f>'Results'!B578</f>
        <v>0</v>
      </c>
      <c r="C578" s="34">
        <f>'Results'!C578</f>
        <v>0</v>
      </c>
      <c r="D578" s="54">
        <f>'Results'!D578</f>
        <v>0</v>
      </c>
      <c r="E578" s="54">
        <f>'Results'!E578</f>
        <v>0</v>
      </c>
      <c r="F578" s="55">
        <f>'Results'!F578</f>
        <v>0</v>
      </c>
      <c r="G578" s="34">
        <f>'Results'!G578</f>
        <v>0</v>
      </c>
      <c r="H578" s="54">
        <f>'Results'!H578</f>
        <v>0</v>
      </c>
      <c r="I578" s="54">
        <f>'Results'!I578</f>
        <v>0</v>
      </c>
      <c r="J578" s="55">
        <f>'Results'!J578</f>
        <v>0</v>
      </c>
      <c r="K578" s="56">
        <f>0.01*'11'!B$16*'Matrix'!D578*'Results'!E578</f>
        <v>0</v>
      </c>
      <c r="L578" s="33">
        <f>0.01*('11'!C$16-'935'!Y578)*'Results'!C578*'Matrix'!D578*('11'!B$16/('11'!B$16-'935'!X578))*'935'!Q578</f>
        <v>0</v>
      </c>
      <c r="M578" s="49">
        <f>0.01*('11'!B$16-'935'!X578)*'Results'!D578</f>
        <v>0</v>
      </c>
      <c r="N578" s="33">
        <f>0.01*'11'!B$16*'Matrix'!I578*'Matrix'!AQ578</f>
        <v>0</v>
      </c>
      <c r="O578" s="33">
        <f>0.01*('11'!B$16-'935'!X578)*'Matrix'!AV578</f>
        <v>0</v>
      </c>
      <c r="P578" s="49">
        <f>0.01*'Matrix'!AK578*'935'!U578</f>
        <v>0</v>
      </c>
      <c r="Q578" s="56">
        <f>K578+L578+M578</f>
        <v>0</v>
      </c>
      <c r="R578" s="32">
        <f>'935'!Z578</f>
        <v>0</v>
      </c>
      <c r="S578" s="57">
        <f>Q578-R578</f>
        <v>0</v>
      </c>
      <c r="T578" s="58">
        <f>IF(R578,Q578/R578-1,"")</f>
        <v>0</v>
      </c>
      <c r="U578" s="56">
        <f>N578+O578+P578</f>
        <v>0</v>
      </c>
      <c r="V578" s="32">
        <f>'935'!AA578</f>
        <v>0</v>
      </c>
      <c r="W578" s="57">
        <f>U578-V578</f>
        <v>0</v>
      </c>
      <c r="X578" s="58">
        <f>IF(V578,U578/V578-1,"")</f>
        <v>0</v>
      </c>
      <c r="Y578" s="56">
        <f>0.01*('11'!B$16-'935'!X578)*'Matrix'!AS578</f>
        <v>0</v>
      </c>
      <c r="Z578" s="33">
        <f>0.01*'11'!B$16*'Matrix'!D578*'Matrix'!CA578</f>
        <v>0</v>
      </c>
      <c r="AA578" s="33">
        <f>'Matrix'!D578*MAX('Matrix'!CI578,0-('Matrix'!CH578+IF('935'!Q578=0,0,(1-'935'!Y578/'11'!C$16)*'11'!B$16/('11'!B$16-'935'!X578)*IF('Matrix'!D578=0,1,'Matrix'!AW578/'Matrix'!D578)*'Matrix'!BE578)))*'11'!B$16*0.01*'DNO totals'!B$274/'DNO totals'!B$296</f>
        <v>0</v>
      </c>
      <c r="AB578" s="33">
        <f>'Matrix'!D578*'Charging rates'!B$106*'Matrix'!CF578</f>
        <v>0</v>
      </c>
      <c r="AC578" s="33">
        <f>'Matrix'!D578*MAX('Matrix'!CI578,0-('Matrix'!CH578+IF('935'!Q578=0,0,(1-'935'!Y578/'11'!C$16)*'11'!B$16/('11'!B$16-'935'!X578)*IF('Matrix'!D578=0,1,'Matrix'!AW578/'Matrix'!D578)*'Matrix'!BE578)))*'11'!B$16*0.01*'DNO totals'!B$284/'DNO totals'!B$296</f>
        <v>0</v>
      </c>
      <c r="AD578" s="33">
        <f>0.01*('Matrix'!AW578*'11'!B$16*'Matrix'!BH578+'Matrix'!D578*'Matrix'!BI578*'935'!Q578*('11'!C$16-'935'!Y578)*('11'!B$16/('11'!B$16-'935'!X578)))</f>
        <v>0</v>
      </c>
      <c r="AE578" s="33">
        <f>'Matrix'!D578*'Charging rates'!B$116*('Parameters'!B$21+'Matrix'!J578)*IF('DNO totals'!B$323&lt;0,1,'935'!S578)</f>
        <v>0</v>
      </c>
      <c r="AF578" s="33">
        <f>'Matrix'!D578*MAX('Matrix'!CI578,0-('Matrix'!CH578+IF('935'!Q578=0,0,(1-'935'!Y578/'11'!C$16)*'11'!B$16/('11'!B$16-'935'!X578)*IF('Matrix'!D578=0,1,'Matrix'!AW578/'Matrix'!D578)*'Matrix'!BE578)))*'11'!B$16*0.01*(1-('DNO totals'!B$284+'DNO totals'!B$274)/'DNO totals'!B$296)</f>
        <v>0</v>
      </c>
      <c r="AG578" s="49">
        <f>Q578-Y578-Z578-AA578-AB578-AC578-AD578-AE578-AF578</f>
        <v>0</v>
      </c>
    </row>
    <row r="579" spans="1:33">
      <c r="A579" s="28">
        <v>479</v>
      </c>
      <c r="B579" s="48">
        <f>'Results'!B579</f>
        <v>0</v>
      </c>
      <c r="C579" s="34">
        <f>'Results'!C579</f>
        <v>0</v>
      </c>
      <c r="D579" s="54">
        <f>'Results'!D579</f>
        <v>0</v>
      </c>
      <c r="E579" s="54">
        <f>'Results'!E579</f>
        <v>0</v>
      </c>
      <c r="F579" s="55">
        <f>'Results'!F579</f>
        <v>0</v>
      </c>
      <c r="G579" s="34">
        <f>'Results'!G579</f>
        <v>0</v>
      </c>
      <c r="H579" s="54">
        <f>'Results'!H579</f>
        <v>0</v>
      </c>
      <c r="I579" s="54">
        <f>'Results'!I579</f>
        <v>0</v>
      </c>
      <c r="J579" s="55">
        <f>'Results'!J579</f>
        <v>0</v>
      </c>
      <c r="K579" s="56">
        <f>0.01*'11'!B$16*'Matrix'!D579*'Results'!E579</f>
        <v>0</v>
      </c>
      <c r="L579" s="33">
        <f>0.01*('11'!C$16-'935'!Y579)*'Results'!C579*'Matrix'!D579*('11'!B$16/('11'!B$16-'935'!X579))*'935'!Q579</f>
        <v>0</v>
      </c>
      <c r="M579" s="49">
        <f>0.01*('11'!B$16-'935'!X579)*'Results'!D579</f>
        <v>0</v>
      </c>
      <c r="N579" s="33">
        <f>0.01*'11'!B$16*'Matrix'!I579*'Matrix'!AQ579</f>
        <v>0</v>
      </c>
      <c r="O579" s="33">
        <f>0.01*('11'!B$16-'935'!X579)*'Matrix'!AV579</f>
        <v>0</v>
      </c>
      <c r="P579" s="49">
        <f>0.01*'Matrix'!AK579*'935'!U579</f>
        <v>0</v>
      </c>
      <c r="Q579" s="56">
        <f>K579+L579+M579</f>
        <v>0</v>
      </c>
      <c r="R579" s="32">
        <f>'935'!Z579</f>
        <v>0</v>
      </c>
      <c r="S579" s="57">
        <f>Q579-R579</f>
        <v>0</v>
      </c>
      <c r="T579" s="58">
        <f>IF(R579,Q579/R579-1,"")</f>
        <v>0</v>
      </c>
      <c r="U579" s="56">
        <f>N579+O579+P579</f>
        <v>0</v>
      </c>
      <c r="V579" s="32">
        <f>'935'!AA579</f>
        <v>0</v>
      </c>
      <c r="W579" s="57">
        <f>U579-V579</f>
        <v>0</v>
      </c>
      <c r="X579" s="58">
        <f>IF(V579,U579/V579-1,"")</f>
        <v>0</v>
      </c>
      <c r="Y579" s="56">
        <f>0.01*('11'!B$16-'935'!X579)*'Matrix'!AS579</f>
        <v>0</v>
      </c>
      <c r="Z579" s="33">
        <f>0.01*'11'!B$16*'Matrix'!D579*'Matrix'!CA579</f>
        <v>0</v>
      </c>
      <c r="AA579" s="33">
        <f>'Matrix'!D579*MAX('Matrix'!CI579,0-('Matrix'!CH579+IF('935'!Q579=0,0,(1-'935'!Y579/'11'!C$16)*'11'!B$16/('11'!B$16-'935'!X579)*IF('Matrix'!D579=0,1,'Matrix'!AW579/'Matrix'!D579)*'Matrix'!BE579)))*'11'!B$16*0.01*'DNO totals'!B$274/'DNO totals'!B$296</f>
        <v>0</v>
      </c>
      <c r="AB579" s="33">
        <f>'Matrix'!D579*'Charging rates'!B$106*'Matrix'!CF579</f>
        <v>0</v>
      </c>
      <c r="AC579" s="33">
        <f>'Matrix'!D579*MAX('Matrix'!CI579,0-('Matrix'!CH579+IF('935'!Q579=0,0,(1-'935'!Y579/'11'!C$16)*'11'!B$16/('11'!B$16-'935'!X579)*IF('Matrix'!D579=0,1,'Matrix'!AW579/'Matrix'!D579)*'Matrix'!BE579)))*'11'!B$16*0.01*'DNO totals'!B$284/'DNO totals'!B$296</f>
        <v>0</v>
      </c>
      <c r="AD579" s="33">
        <f>0.01*('Matrix'!AW579*'11'!B$16*'Matrix'!BH579+'Matrix'!D579*'Matrix'!BI579*'935'!Q579*('11'!C$16-'935'!Y579)*('11'!B$16/('11'!B$16-'935'!X579)))</f>
        <v>0</v>
      </c>
      <c r="AE579" s="33">
        <f>'Matrix'!D579*'Charging rates'!B$116*('Parameters'!B$21+'Matrix'!J579)*IF('DNO totals'!B$323&lt;0,1,'935'!S579)</f>
        <v>0</v>
      </c>
      <c r="AF579" s="33">
        <f>'Matrix'!D579*MAX('Matrix'!CI579,0-('Matrix'!CH579+IF('935'!Q579=0,0,(1-'935'!Y579/'11'!C$16)*'11'!B$16/('11'!B$16-'935'!X579)*IF('Matrix'!D579=0,1,'Matrix'!AW579/'Matrix'!D579)*'Matrix'!BE579)))*'11'!B$16*0.01*(1-('DNO totals'!B$284+'DNO totals'!B$274)/'DNO totals'!B$296)</f>
        <v>0</v>
      </c>
      <c r="AG579" s="49">
        <f>Q579-Y579-Z579-AA579-AB579-AC579-AD579-AE579-AF579</f>
        <v>0</v>
      </c>
    </row>
    <row r="580" spans="1:33">
      <c r="A580" s="28">
        <v>480</v>
      </c>
      <c r="B580" s="48">
        <f>'Results'!B580</f>
        <v>0</v>
      </c>
      <c r="C580" s="34">
        <f>'Results'!C580</f>
        <v>0</v>
      </c>
      <c r="D580" s="54">
        <f>'Results'!D580</f>
        <v>0</v>
      </c>
      <c r="E580" s="54">
        <f>'Results'!E580</f>
        <v>0</v>
      </c>
      <c r="F580" s="55">
        <f>'Results'!F580</f>
        <v>0</v>
      </c>
      <c r="G580" s="34">
        <f>'Results'!G580</f>
        <v>0</v>
      </c>
      <c r="H580" s="54">
        <f>'Results'!H580</f>
        <v>0</v>
      </c>
      <c r="I580" s="54">
        <f>'Results'!I580</f>
        <v>0</v>
      </c>
      <c r="J580" s="55">
        <f>'Results'!J580</f>
        <v>0</v>
      </c>
      <c r="K580" s="56">
        <f>0.01*'11'!B$16*'Matrix'!D580*'Results'!E580</f>
        <v>0</v>
      </c>
      <c r="L580" s="33">
        <f>0.01*('11'!C$16-'935'!Y580)*'Results'!C580*'Matrix'!D580*('11'!B$16/('11'!B$16-'935'!X580))*'935'!Q580</f>
        <v>0</v>
      </c>
      <c r="M580" s="49">
        <f>0.01*('11'!B$16-'935'!X580)*'Results'!D580</f>
        <v>0</v>
      </c>
      <c r="N580" s="33">
        <f>0.01*'11'!B$16*'Matrix'!I580*'Matrix'!AQ580</f>
        <v>0</v>
      </c>
      <c r="O580" s="33">
        <f>0.01*('11'!B$16-'935'!X580)*'Matrix'!AV580</f>
        <v>0</v>
      </c>
      <c r="P580" s="49">
        <f>0.01*'Matrix'!AK580*'935'!U580</f>
        <v>0</v>
      </c>
      <c r="Q580" s="56">
        <f>K580+L580+M580</f>
        <v>0</v>
      </c>
      <c r="R580" s="32">
        <f>'935'!Z580</f>
        <v>0</v>
      </c>
      <c r="S580" s="57">
        <f>Q580-R580</f>
        <v>0</v>
      </c>
      <c r="T580" s="58">
        <f>IF(R580,Q580/R580-1,"")</f>
        <v>0</v>
      </c>
      <c r="U580" s="56">
        <f>N580+O580+P580</f>
        <v>0</v>
      </c>
      <c r="V580" s="32">
        <f>'935'!AA580</f>
        <v>0</v>
      </c>
      <c r="W580" s="57">
        <f>U580-V580</f>
        <v>0</v>
      </c>
      <c r="X580" s="58">
        <f>IF(V580,U580/V580-1,"")</f>
        <v>0</v>
      </c>
      <c r="Y580" s="56">
        <f>0.01*('11'!B$16-'935'!X580)*'Matrix'!AS580</f>
        <v>0</v>
      </c>
      <c r="Z580" s="33">
        <f>0.01*'11'!B$16*'Matrix'!D580*'Matrix'!CA580</f>
        <v>0</v>
      </c>
      <c r="AA580" s="33">
        <f>'Matrix'!D580*MAX('Matrix'!CI580,0-('Matrix'!CH580+IF('935'!Q580=0,0,(1-'935'!Y580/'11'!C$16)*'11'!B$16/('11'!B$16-'935'!X580)*IF('Matrix'!D580=0,1,'Matrix'!AW580/'Matrix'!D580)*'Matrix'!BE580)))*'11'!B$16*0.01*'DNO totals'!B$274/'DNO totals'!B$296</f>
        <v>0</v>
      </c>
      <c r="AB580" s="33">
        <f>'Matrix'!D580*'Charging rates'!B$106*'Matrix'!CF580</f>
        <v>0</v>
      </c>
      <c r="AC580" s="33">
        <f>'Matrix'!D580*MAX('Matrix'!CI580,0-('Matrix'!CH580+IF('935'!Q580=0,0,(1-'935'!Y580/'11'!C$16)*'11'!B$16/('11'!B$16-'935'!X580)*IF('Matrix'!D580=0,1,'Matrix'!AW580/'Matrix'!D580)*'Matrix'!BE580)))*'11'!B$16*0.01*'DNO totals'!B$284/'DNO totals'!B$296</f>
        <v>0</v>
      </c>
      <c r="AD580" s="33">
        <f>0.01*('Matrix'!AW580*'11'!B$16*'Matrix'!BH580+'Matrix'!D580*'Matrix'!BI580*'935'!Q580*('11'!C$16-'935'!Y580)*('11'!B$16/('11'!B$16-'935'!X580)))</f>
        <v>0</v>
      </c>
      <c r="AE580" s="33">
        <f>'Matrix'!D580*'Charging rates'!B$116*('Parameters'!B$21+'Matrix'!J580)*IF('DNO totals'!B$323&lt;0,1,'935'!S580)</f>
        <v>0</v>
      </c>
      <c r="AF580" s="33">
        <f>'Matrix'!D580*MAX('Matrix'!CI580,0-('Matrix'!CH580+IF('935'!Q580=0,0,(1-'935'!Y580/'11'!C$16)*'11'!B$16/('11'!B$16-'935'!X580)*IF('Matrix'!D580=0,1,'Matrix'!AW580/'Matrix'!D580)*'Matrix'!BE580)))*'11'!B$16*0.01*(1-('DNO totals'!B$284+'DNO totals'!B$274)/'DNO totals'!B$296)</f>
        <v>0</v>
      </c>
      <c r="AG580" s="49">
        <f>Q580-Y580-Z580-AA580-AB580-AC580-AD580-AE580-AF580</f>
        <v>0</v>
      </c>
    </row>
    <row r="581" spans="1:33">
      <c r="A581" s="28">
        <v>481</v>
      </c>
      <c r="B581" s="48">
        <f>'Results'!B581</f>
        <v>0</v>
      </c>
      <c r="C581" s="34">
        <f>'Results'!C581</f>
        <v>0</v>
      </c>
      <c r="D581" s="54">
        <f>'Results'!D581</f>
        <v>0</v>
      </c>
      <c r="E581" s="54">
        <f>'Results'!E581</f>
        <v>0</v>
      </c>
      <c r="F581" s="55">
        <f>'Results'!F581</f>
        <v>0</v>
      </c>
      <c r="G581" s="34">
        <f>'Results'!G581</f>
        <v>0</v>
      </c>
      <c r="H581" s="54">
        <f>'Results'!H581</f>
        <v>0</v>
      </c>
      <c r="I581" s="54">
        <f>'Results'!I581</f>
        <v>0</v>
      </c>
      <c r="J581" s="55">
        <f>'Results'!J581</f>
        <v>0</v>
      </c>
      <c r="K581" s="56">
        <f>0.01*'11'!B$16*'Matrix'!D581*'Results'!E581</f>
        <v>0</v>
      </c>
      <c r="L581" s="33">
        <f>0.01*('11'!C$16-'935'!Y581)*'Results'!C581*'Matrix'!D581*('11'!B$16/('11'!B$16-'935'!X581))*'935'!Q581</f>
        <v>0</v>
      </c>
      <c r="M581" s="49">
        <f>0.01*('11'!B$16-'935'!X581)*'Results'!D581</f>
        <v>0</v>
      </c>
      <c r="N581" s="33">
        <f>0.01*'11'!B$16*'Matrix'!I581*'Matrix'!AQ581</f>
        <v>0</v>
      </c>
      <c r="O581" s="33">
        <f>0.01*('11'!B$16-'935'!X581)*'Matrix'!AV581</f>
        <v>0</v>
      </c>
      <c r="P581" s="49">
        <f>0.01*'Matrix'!AK581*'935'!U581</f>
        <v>0</v>
      </c>
      <c r="Q581" s="56">
        <f>K581+L581+M581</f>
        <v>0</v>
      </c>
      <c r="R581" s="32">
        <f>'935'!Z581</f>
        <v>0</v>
      </c>
      <c r="S581" s="57">
        <f>Q581-R581</f>
        <v>0</v>
      </c>
      <c r="T581" s="58">
        <f>IF(R581,Q581/R581-1,"")</f>
        <v>0</v>
      </c>
      <c r="U581" s="56">
        <f>N581+O581+P581</f>
        <v>0</v>
      </c>
      <c r="V581" s="32">
        <f>'935'!AA581</f>
        <v>0</v>
      </c>
      <c r="W581" s="57">
        <f>U581-V581</f>
        <v>0</v>
      </c>
      <c r="X581" s="58">
        <f>IF(V581,U581/V581-1,"")</f>
        <v>0</v>
      </c>
      <c r="Y581" s="56">
        <f>0.01*('11'!B$16-'935'!X581)*'Matrix'!AS581</f>
        <v>0</v>
      </c>
      <c r="Z581" s="33">
        <f>0.01*'11'!B$16*'Matrix'!D581*'Matrix'!CA581</f>
        <v>0</v>
      </c>
      <c r="AA581" s="33">
        <f>'Matrix'!D581*MAX('Matrix'!CI581,0-('Matrix'!CH581+IF('935'!Q581=0,0,(1-'935'!Y581/'11'!C$16)*'11'!B$16/('11'!B$16-'935'!X581)*IF('Matrix'!D581=0,1,'Matrix'!AW581/'Matrix'!D581)*'Matrix'!BE581)))*'11'!B$16*0.01*'DNO totals'!B$274/'DNO totals'!B$296</f>
        <v>0</v>
      </c>
      <c r="AB581" s="33">
        <f>'Matrix'!D581*'Charging rates'!B$106*'Matrix'!CF581</f>
        <v>0</v>
      </c>
      <c r="AC581" s="33">
        <f>'Matrix'!D581*MAX('Matrix'!CI581,0-('Matrix'!CH581+IF('935'!Q581=0,0,(1-'935'!Y581/'11'!C$16)*'11'!B$16/('11'!B$16-'935'!X581)*IF('Matrix'!D581=0,1,'Matrix'!AW581/'Matrix'!D581)*'Matrix'!BE581)))*'11'!B$16*0.01*'DNO totals'!B$284/'DNO totals'!B$296</f>
        <v>0</v>
      </c>
      <c r="AD581" s="33">
        <f>0.01*('Matrix'!AW581*'11'!B$16*'Matrix'!BH581+'Matrix'!D581*'Matrix'!BI581*'935'!Q581*('11'!C$16-'935'!Y581)*('11'!B$16/('11'!B$16-'935'!X581)))</f>
        <v>0</v>
      </c>
      <c r="AE581" s="33">
        <f>'Matrix'!D581*'Charging rates'!B$116*('Parameters'!B$21+'Matrix'!J581)*IF('DNO totals'!B$323&lt;0,1,'935'!S581)</f>
        <v>0</v>
      </c>
      <c r="AF581" s="33">
        <f>'Matrix'!D581*MAX('Matrix'!CI581,0-('Matrix'!CH581+IF('935'!Q581=0,0,(1-'935'!Y581/'11'!C$16)*'11'!B$16/('11'!B$16-'935'!X581)*IF('Matrix'!D581=0,1,'Matrix'!AW581/'Matrix'!D581)*'Matrix'!BE581)))*'11'!B$16*0.01*(1-('DNO totals'!B$284+'DNO totals'!B$274)/'DNO totals'!B$296)</f>
        <v>0</v>
      </c>
      <c r="AG581" s="49">
        <f>Q581-Y581-Z581-AA581-AB581-AC581-AD581-AE581-AF581</f>
        <v>0</v>
      </c>
    </row>
    <row r="582" spans="1:33">
      <c r="A582" s="28">
        <v>482</v>
      </c>
      <c r="B582" s="48">
        <f>'Results'!B582</f>
        <v>0</v>
      </c>
      <c r="C582" s="34">
        <f>'Results'!C582</f>
        <v>0</v>
      </c>
      <c r="D582" s="54">
        <f>'Results'!D582</f>
        <v>0</v>
      </c>
      <c r="E582" s="54">
        <f>'Results'!E582</f>
        <v>0</v>
      </c>
      <c r="F582" s="55">
        <f>'Results'!F582</f>
        <v>0</v>
      </c>
      <c r="G582" s="34">
        <f>'Results'!G582</f>
        <v>0</v>
      </c>
      <c r="H582" s="54">
        <f>'Results'!H582</f>
        <v>0</v>
      </c>
      <c r="I582" s="54">
        <f>'Results'!I582</f>
        <v>0</v>
      </c>
      <c r="J582" s="55">
        <f>'Results'!J582</f>
        <v>0</v>
      </c>
      <c r="K582" s="56">
        <f>0.01*'11'!B$16*'Matrix'!D582*'Results'!E582</f>
        <v>0</v>
      </c>
      <c r="L582" s="33">
        <f>0.01*('11'!C$16-'935'!Y582)*'Results'!C582*'Matrix'!D582*('11'!B$16/('11'!B$16-'935'!X582))*'935'!Q582</f>
        <v>0</v>
      </c>
      <c r="M582" s="49">
        <f>0.01*('11'!B$16-'935'!X582)*'Results'!D582</f>
        <v>0</v>
      </c>
      <c r="N582" s="33">
        <f>0.01*'11'!B$16*'Matrix'!I582*'Matrix'!AQ582</f>
        <v>0</v>
      </c>
      <c r="O582" s="33">
        <f>0.01*('11'!B$16-'935'!X582)*'Matrix'!AV582</f>
        <v>0</v>
      </c>
      <c r="P582" s="49">
        <f>0.01*'Matrix'!AK582*'935'!U582</f>
        <v>0</v>
      </c>
      <c r="Q582" s="56">
        <f>K582+L582+M582</f>
        <v>0</v>
      </c>
      <c r="R582" s="32">
        <f>'935'!Z582</f>
        <v>0</v>
      </c>
      <c r="S582" s="57">
        <f>Q582-R582</f>
        <v>0</v>
      </c>
      <c r="T582" s="58">
        <f>IF(R582,Q582/R582-1,"")</f>
        <v>0</v>
      </c>
      <c r="U582" s="56">
        <f>N582+O582+P582</f>
        <v>0</v>
      </c>
      <c r="V582" s="32">
        <f>'935'!AA582</f>
        <v>0</v>
      </c>
      <c r="W582" s="57">
        <f>U582-V582</f>
        <v>0</v>
      </c>
      <c r="X582" s="58">
        <f>IF(V582,U582/V582-1,"")</f>
        <v>0</v>
      </c>
      <c r="Y582" s="56">
        <f>0.01*('11'!B$16-'935'!X582)*'Matrix'!AS582</f>
        <v>0</v>
      </c>
      <c r="Z582" s="33">
        <f>0.01*'11'!B$16*'Matrix'!D582*'Matrix'!CA582</f>
        <v>0</v>
      </c>
      <c r="AA582" s="33">
        <f>'Matrix'!D582*MAX('Matrix'!CI582,0-('Matrix'!CH582+IF('935'!Q582=0,0,(1-'935'!Y582/'11'!C$16)*'11'!B$16/('11'!B$16-'935'!X582)*IF('Matrix'!D582=0,1,'Matrix'!AW582/'Matrix'!D582)*'Matrix'!BE582)))*'11'!B$16*0.01*'DNO totals'!B$274/'DNO totals'!B$296</f>
        <v>0</v>
      </c>
      <c r="AB582" s="33">
        <f>'Matrix'!D582*'Charging rates'!B$106*'Matrix'!CF582</f>
        <v>0</v>
      </c>
      <c r="AC582" s="33">
        <f>'Matrix'!D582*MAX('Matrix'!CI582,0-('Matrix'!CH582+IF('935'!Q582=0,0,(1-'935'!Y582/'11'!C$16)*'11'!B$16/('11'!B$16-'935'!X582)*IF('Matrix'!D582=0,1,'Matrix'!AW582/'Matrix'!D582)*'Matrix'!BE582)))*'11'!B$16*0.01*'DNO totals'!B$284/'DNO totals'!B$296</f>
        <v>0</v>
      </c>
      <c r="AD582" s="33">
        <f>0.01*('Matrix'!AW582*'11'!B$16*'Matrix'!BH582+'Matrix'!D582*'Matrix'!BI582*'935'!Q582*('11'!C$16-'935'!Y582)*('11'!B$16/('11'!B$16-'935'!X582)))</f>
        <v>0</v>
      </c>
      <c r="AE582" s="33">
        <f>'Matrix'!D582*'Charging rates'!B$116*('Parameters'!B$21+'Matrix'!J582)*IF('DNO totals'!B$323&lt;0,1,'935'!S582)</f>
        <v>0</v>
      </c>
      <c r="AF582" s="33">
        <f>'Matrix'!D582*MAX('Matrix'!CI582,0-('Matrix'!CH582+IF('935'!Q582=0,0,(1-'935'!Y582/'11'!C$16)*'11'!B$16/('11'!B$16-'935'!X582)*IF('Matrix'!D582=0,1,'Matrix'!AW582/'Matrix'!D582)*'Matrix'!BE582)))*'11'!B$16*0.01*(1-('DNO totals'!B$284+'DNO totals'!B$274)/'DNO totals'!B$296)</f>
        <v>0</v>
      </c>
      <c r="AG582" s="49">
        <f>Q582-Y582-Z582-AA582-AB582-AC582-AD582-AE582-AF582</f>
        <v>0</v>
      </c>
    </row>
    <row r="583" spans="1:33">
      <c r="A583" s="28">
        <v>483</v>
      </c>
      <c r="B583" s="48">
        <f>'Results'!B583</f>
        <v>0</v>
      </c>
      <c r="C583" s="34">
        <f>'Results'!C583</f>
        <v>0</v>
      </c>
      <c r="D583" s="54">
        <f>'Results'!D583</f>
        <v>0</v>
      </c>
      <c r="E583" s="54">
        <f>'Results'!E583</f>
        <v>0</v>
      </c>
      <c r="F583" s="55">
        <f>'Results'!F583</f>
        <v>0</v>
      </c>
      <c r="G583" s="34">
        <f>'Results'!G583</f>
        <v>0</v>
      </c>
      <c r="H583" s="54">
        <f>'Results'!H583</f>
        <v>0</v>
      </c>
      <c r="I583" s="54">
        <f>'Results'!I583</f>
        <v>0</v>
      </c>
      <c r="J583" s="55">
        <f>'Results'!J583</f>
        <v>0</v>
      </c>
      <c r="K583" s="56">
        <f>0.01*'11'!B$16*'Matrix'!D583*'Results'!E583</f>
        <v>0</v>
      </c>
      <c r="L583" s="33">
        <f>0.01*('11'!C$16-'935'!Y583)*'Results'!C583*'Matrix'!D583*('11'!B$16/('11'!B$16-'935'!X583))*'935'!Q583</f>
        <v>0</v>
      </c>
      <c r="M583" s="49">
        <f>0.01*('11'!B$16-'935'!X583)*'Results'!D583</f>
        <v>0</v>
      </c>
      <c r="N583" s="33">
        <f>0.01*'11'!B$16*'Matrix'!I583*'Matrix'!AQ583</f>
        <v>0</v>
      </c>
      <c r="O583" s="33">
        <f>0.01*('11'!B$16-'935'!X583)*'Matrix'!AV583</f>
        <v>0</v>
      </c>
      <c r="P583" s="49">
        <f>0.01*'Matrix'!AK583*'935'!U583</f>
        <v>0</v>
      </c>
      <c r="Q583" s="56">
        <f>K583+L583+M583</f>
        <v>0</v>
      </c>
      <c r="R583" s="32">
        <f>'935'!Z583</f>
        <v>0</v>
      </c>
      <c r="S583" s="57">
        <f>Q583-R583</f>
        <v>0</v>
      </c>
      <c r="T583" s="58">
        <f>IF(R583,Q583/R583-1,"")</f>
        <v>0</v>
      </c>
      <c r="U583" s="56">
        <f>N583+O583+P583</f>
        <v>0</v>
      </c>
      <c r="V583" s="32">
        <f>'935'!AA583</f>
        <v>0</v>
      </c>
      <c r="W583" s="57">
        <f>U583-V583</f>
        <v>0</v>
      </c>
      <c r="X583" s="58">
        <f>IF(V583,U583/V583-1,"")</f>
        <v>0</v>
      </c>
      <c r="Y583" s="56">
        <f>0.01*('11'!B$16-'935'!X583)*'Matrix'!AS583</f>
        <v>0</v>
      </c>
      <c r="Z583" s="33">
        <f>0.01*'11'!B$16*'Matrix'!D583*'Matrix'!CA583</f>
        <v>0</v>
      </c>
      <c r="AA583" s="33">
        <f>'Matrix'!D583*MAX('Matrix'!CI583,0-('Matrix'!CH583+IF('935'!Q583=0,0,(1-'935'!Y583/'11'!C$16)*'11'!B$16/('11'!B$16-'935'!X583)*IF('Matrix'!D583=0,1,'Matrix'!AW583/'Matrix'!D583)*'Matrix'!BE583)))*'11'!B$16*0.01*'DNO totals'!B$274/'DNO totals'!B$296</f>
        <v>0</v>
      </c>
      <c r="AB583" s="33">
        <f>'Matrix'!D583*'Charging rates'!B$106*'Matrix'!CF583</f>
        <v>0</v>
      </c>
      <c r="AC583" s="33">
        <f>'Matrix'!D583*MAX('Matrix'!CI583,0-('Matrix'!CH583+IF('935'!Q583=0,0,(1-'935'!Y583/'11'!C$16)*'11'!B$16/('11'!B$16-'935'!X583)*IF('Matrix'!D583=0,1,'Matrix'!AW583/'Matrix'!D583)*'Matrix'!BE583)))*'11'!B$16*0.01*'DNO totals'!B$284/'DNO totals'!B$296</f>
        <v>0</v>
      </c>
      <c r="AD583" s="33">
        <f>0.01*('Matrix'!AW583*'11'!B$16*'Matrix'!BH583+'Matrix'!D583*'Matrix'!BI583*'935'!Q583*('11'!C$16-'935'!Y583)*('11'!B$16/('11'!B$16-'935'!X583)))</f>
        <v>0</v>
      </c>
      <c r="AE583" s="33">
        <f>'Matrix'!D583*'Charging rates'!B$116*('Parameters'!B$21+'Matrix'!J583)*IF('DNO totals'!B$323&lt;0,1,'935'!S583)</f>
        <v>0</v>
      </c>
      <c r="AF583" s="33">
        <f>'Matrix'!D583*MAX('Matrix'!CI583,0-('Matrix'!CH583+IF('935'!Q583=0,0,(1-'935'!Y583/'11'!C$16)*'11'!B$16/('11'!B$16-'935'!X583)*IF('Matrix'!D583=0,1,'Matrix'!AW583/'Matrix'!D583)*'Matrix'!BE583)))*'11'!B$16*0.01*(1-('DNO totals'!B$284+'DNO totals'!B$274)/'DNO totals'!B$296)</f>
        <v>0</v>
      </c>
      <c r="AG583" s="49">
        <f>Q583-Y583-Z583-AA583-AB583-AC583-AD583-AE583-AF583</f>
        <v>0</v>
      </c>
    </row>
    <row r="584" spans="1:33">
      <c r="A584" s="28">
        <v>484</v>
      </c>
      <c r="B584" s="48">
        <f>'Results'!B584</f>
        <v>0</v>
      </c>
      <c r="C584" s="34">
        <f>'Results'!C584</f>
        <v>0</v>
      </c>
      <c r="D584" s="54">
        <f>'Results'!D584</f>
        <v>0</v>
      </c>
      <c r="E584" s="54">
        <f>'Results'!E584</f>
        <v>0</v>
      </c>
      <c r="F584" s="55">
        <f>'Results'!F584</f>
        <v>0</v>
      </c>
      <c r="G584" s="34">
        <f>'Results'!G584</f>
        <v>0</v>
      </c>
      <c r="H584" s="54">
        <f>'Results'!H584</f>
        <v>0</v>
      </c>
      <c r="I584" s="54">
        <f>'Results'!I584</f>
        <v>0</v>
      </c>
      <c r="J584" s="55">
        <f>'Results'!J584</f>
        <v>0</v>
      </c>
      <c r="K584" s="56">
        <f>0.01*'11'!B$16*'Matrix'!D584*'Results'!E584</f>
        <v>0</v>
      </c>
      <c r="L584" s="33">
        <f>0.01*('11'!C$16-'935'!Y584)*'Results'!C584*'Matrix'!D584*('11'!B$16/('11'!B$16-'935'!X584))*'935'!Q584</f>
        <v>0</v>
      </c>
      <c r="M584" s="49">
        <f>0.01*('11'!B$16-'935'!X584)*'Results'!D584</f>
        <v>0</v>
      </c>
      <c r="N584" s="33">
        <f>0.01*'11'!B$16*'Matrix'!I584*'Matrix'!AQ584</f>
        <v>0</v>
      </c>
      <c r="O584" s="33">
        <f>0.01*('11'!B$16-'935'!X584)*'Matrix'!AV584</f>
        <v>0</v>
      </c>
      <c r="P584" s="49">
        <f>0.01*'Matrix'!AK584*'935'!U584</f>
        <v>0</v>
      </c>
      <c r="Q584" s="56">
        <f>K584+L584+M584</f>
        <v>0</v>
      </c>
      <c r="R584" s="32">
        <f>'935'!Z584</f>
        <v>0</v>
      </c>
      <c r="S584" s="57">
        <f>Q584-R584</f>
        <v>0</v>
      </c>
      <c r="T584" s="58">
        <f>IF(R584,Q584/R584-1,"")</f>
        <v>0</v>
      </c>
      <c r="U584" s="56">
        <f>N584+O584+P584</f>
        <v>0</v>
      </c>
      <c r="V584" s="32">
        <f>'935'!AA584</f>
        <v>0</v>
      </c>
      <c r="W584" s="57">
        <f>U584-V584</f>
        <v>0</v>
      </c>
      <c r="X584" s="58">
        <f>IF(V584,U584/V584-1,"")</f>
        <v>0</v>
      </c>
      <c r="Y584" s="56">
        <f>0.01*('11'!B$16-'935'!X584)*'Matrix'!AS584</f>
        <v>0</v>
      </c>
      <c r="Z584" s="33">
        <f>0.01*'11'!B$16*'Matrix'!D584*'Matrix'!CA584</f>
        <v>0</v>
      </c>
      <c r="AA584" s="33">
        <f>'Matrix'!D584*MAX('Matrix'!CI584,0-('Matrix'!CH584+IF('935'!Q584=0,0,(1-'935'!Y584/'11'!C$16)*'11'!B$16/('11'!B$16-'935'!X584)*IF('Matrix'!D584=0,1,'Matrix'!AW584/'Matrix'!D584)*'Matrix'!BE584)))*'11'!B$16*0.01*'DNO totals'!B$274/'DNO totals'!B$296</f>
        <v>0</v>
      </c>
      <c r="AB584" s="33">
        <f>'Matrix'!D584*'Charging rates'!B$106*'Matrix'!CF584</f>
        <v>0</v>
      </c>
      <c r="AC584" s="33">
        <f>'Matrix'!D584*MAX('Matrix'!CI584,0-('Matrix'!CH584+IF('935'!Q584=0,0,(1-'935'!Y584/'11'!C$16)*'11'!B$16/('11'!B$16-'935'!X584)*IF('Matrix'!D584=0,1,'Matrix'!AW584/'Matrix'!D584)*'Matrix'!BE584)))*'11'!B$16*0.01*'DNO totals'!B$284/'DNO totals'!B$296</f>
        <v>0</v>
      </c>
      <c r="AD584" s="33">
        <f>0.01*('Matrix'!AW584*'11'!B$16*'Matrix'!BH584+'Matrix'!D584*'Matrix'!BI584*'935'!Q584*('11'!C$16-'935'!Y584)*('11'!B$16/('11'!B$16-'935'!X584)))</f>
        <v>0</v>
      </c>
      <c r="AE584" s="33">
        <f>'Matrix'!D584*'Charging rates'!B$116*('Parameters'!B$21+'Matrix'!J584)*IF('DNO totals'!B$323&lt;0,1,'935'!S584)</f>
        <v>0</v>
      </c>
      <c r="AF584" s="33">
        <f>'Matrix'!D584*MAX('Matrix'!CI584,0-('Matrix'!CH584+IF('935'!Q584=0,0,(1-'935'!Y584/'11'!C$16)*'11'!B$16/('11'!B$16-'935'!X584)*IF('Matrix'!D584=0,1,'Matrix'!AW584/'Matrix'!D584)*'Matrix'!BE584)))*'11'!B$16*0.01*(1-('DNO totals'!B$284+'DNO totals'!B$274)/'DNO totals'!B$296)</f>
        <v>0</v>
      </c>
      <c r="AG584" s="49">
        <f>Q584-Y584-Z584-AA584-AB584-AC584-AD584-AE584-AF584</f>
        <v>0</v>
      </c>
    </row>
    <row r="585" spans="1:33">
      <c r="A585" s="28">
        <v>485</v>
      </c>
      <c r="B585" s="48">
        <f>'Results'!B585</f>
        <v>0</v>
      </c>
      <c r="C585" s="34">
        <f>'Results'!C585</f>
        <v>0</v>
      </c>
      <c r="D585" s="54">
        <f>'Results'!D585</f>
        <v>0</v>
      </c>
      <c r="E585" s="54">
        <f>'Results'!E585</f>
        <v>0</v>
      </c>
      <c r="F585" s="55">
        <f>'Results'!F585</f>
        <v>0</v>
      </c>
      <c r="G585" s="34">
        <f>'Results'!G585</f>
        <v>0</v>
      </c>
      <c r="H585" s="54">
        <f>'Results'!H585</f>
        <v>0</v>
      </c>
      <c r="I585" s="54">
        <f>'Results'!I585</f>
        <v>0</v>
      </c>
      <c r="J585" s="55">
        <f>'Results'!J585</f>
        <v>0</v>
      </c>
      <c r="K585" s="56">
        <f>0.01*'11'!B$16*'Matrix'!D585*'Results'!E585</f>
        <v>0</v>
      </c>
      <c r="L585" s="33">
        <f>0.01*('11'!C$16-'935'!Y585)*'Results'!C585*'Matrix'!D585*('11'!B$16/('11'!B$16-'935'!X585))*'935'!Q585</f>
        <v>0</v>
      </c>
      <c r="M585" s="49">
        <f>0.01*('11'!B$16-'935'!X585)*'Results'!D585</f>
        <v>0</v>
      </c>
      <c r="N585" s="33">
        <f>0.01*'11'!B$16*'Matrix'!I585*'Matrix'!AQ585</f>
        <v>0</v>
      </c>
      <c r="O585" s="33">
        <f>0.01*('11'!B$16-'935'!X585)*'Matrix'!AV585</f>
        <v>0</v>
      </c>
      <c r="P585" s="49">
        <f>0.01*'Matrix'!AK585*'935'!U585</f>
        <v>0</v>
      </c>
      <c r="Q585" s="56">
        <f>K585+L585+M585</f>
        <v>0</v>
      </c>
      <c r="R585" s="32">
        <f>'935'!Z585</f>
        <v>0</v>
      </c>
      <c r="S585" s="57">
        <f>Q585-R585</f>
        <v>0</v>
      </c>
      <c r="T585" s="58">
        <f>IF(R585,Q585/R585-1,"")</f>
        <v>0</v>
      </c>
      <c r="U585" s="56">
        <f>N585+O585+P585</f>
        <v>0</v>
      </c>
      <c r="V585" s="32">
        <f>'935'!AA585</f>
        <v>0</v>
      </c>
      <c r="W585" s="57">
        <f>U585-V585</f>
        <v>0</v>
      </c>
      <c r="X585" s="58">
        <f>IF(V585,U585/V585-1,"")</f>
        <v>0</v>
      </c>
      <c r="Y585" s="56">
        <f>0.01*('11'!B$16-'935'!X585)*'Matrix'!AS585</f>
        <v>0</v>
      </c>
      <c r="Z585" s="33">
        <f>0.01*'11'!B$16*'Matrix'!D585*'Matrix'!CA585</f>
        <v>0</v>
      </c>
      <c r="AA585" s="33">
        <f>'Matrix'!D585*MAX('Matrix'!CI585,0-('Matrix'!CH585+IF('935'!Q585=0,0,(1-'935'!Y585/'11'!C$16)*'11'!B$16/('11'!B$16-'935'!X585)*IF('Matrix'!D585=0,1,'Matrix'!AW585/'Matrix'!D585)*'Matrix'!BE585)))*'11'!B$16*0.01*'DNO totals'!B$274/'DNO totals'!B$296</f>
        <v>0</v>
      </c>
      <c r="AB585" s="33">
        <f>'Matrix'!D585*'Charging rates'!B$106*'Matrix'!CF585</f>
        <v>0</v>
      </c>
      <c r="AC585" s="33">
        <f>'Matrix'!D585*MAX('Matrix'!CI585,0-('Matrix'!CH585+IF('935'!Q585=0,0,(1-'935'!Y585/'11'!C$16)*'11'!B$16/('11'!B$16-'935'!X585)*IF('Matrix'!D585=0,1,'Matrix'!AW585/'Matrix'!D585)*'Matrix'!BE585)))*'11'!B$16*0.01*'DNO totals'!B$284/'DNO totals'!B$296</f>
        <v>0</v>
      </c>
      <c r="AD585" s="33">
        <f>0.01*('Matrix'!AW585*'11'!B$16*'Matrix'!BH585+'Matrix'!D585*'Matrix'!BI585*'935'!Q585*('11'!C$16-'935'!Y585)*('11'!B$16/('11'!B$16-'935'!X585)))</f>
        <v>0</v>
      </c>
      <c r="AE585" s="33">
        <f>'Matrix'!D585*'Charging rates'!B$116*('Parameters'!B$21+'Matrix'!J585)*IF('DNO totals'!B$323&lt;0,1,'935'!S585)</f>
        <v>0</v>
      </c>
      <c r="AF585" s="33">
        <f>'Matrix'!D585*MAX('Matrix'!CI585,0-('Matrix'!CH585+IF('935'!Q585=0,0,(1-'935'!Y585/'11'!C$16)*'11'!B$16/('11'!B$16-'935'!X585)*IF('Matrix'!D585=0,1,'Matrix'!AW585/'Matrix'!D585)*'Matrix'!BE585)))*'11'!B$16*0.01*(1-('DNO totals'!B$284+'DNO totals'!B$274)/'DNO totals'!B$296)</f>
        <v>0</v>
      </c>
      <c r="AG585" s="49">
        <f>Q585-Y585-Z585-AA585-AB585-AC585-AD585-AE585-AF585</f>
        <v>0</v>
      </c>
    </row>
    <row r="586" spans="1:33">
      <c r="A586" s="28">
        <v>486</v>
      </c>
      <c r="B586" s="48">
        <f>'Results'!B586</f>
        <v>0</v>
      </c>
      <c r="C586" s="34">
        <f>'Results'!C586</f>
        <v>0</v>
      </c>
      <c r="D586" s="54">
        <f>'Results'!D586</f>
        <v>0</v>
      </c>
      <c r="E586" s="54">
        <f>'Results'!E586</f>
        <v>0</v>
      </c>
      <c r="F586" s="55">
        <f>'Results'!F586</f>
        <v>0</v>
      </c>
      <c r="G586" s="34">
        <f>'Results'!G586</f>
        <v>0</v>
      </c>
      <c r="H586" s="54">
        <f>'Results'!H586</f>
        <v>0</v>
      </c>
      <c r="I586" s="54">
        <f>'Results'!I586</f>
        <v>0</v>
      </c>
      <c r="J586" s="55">
        <f>'Results'!J586</f>
        <v>0</v>
      </c>
      <c r="K586" s="56">
        <f>0.01*'11'!B$16*'Matrix'!D586*'Results'!E586</f>
        <v>0</v>
      </c>
      <c r="L586" s="33">
        <f>0.01*('11'!C$16-'935'!Y586)*'Results'!C586*'Matrix'!D586*('11'!B$16/('11'!B$16-'935'!X586))*'935'!Q586</f>
        <v>0</v>
      </c>
      <c r="M586" s="49">
        <f>0.01*('11'!B$16-'935'!X586)*'Results'!D586</f>
        <v>0</v>
      </c>
      <c r="N586" s="33">
        <f>0.01*'11'!B$16*'Matrix'!I586*'Matrix'!AQ586</f>
        <v>0</v>
      </c>
      <c r="O586" s="33">
        <f>0.01*('11'!B$16-'935'!X586)*'Matrix'!AV586</f>
        <v>0</v>
      </c>
      <c r="P586" s="49">
        <f>0.01*'Matrix'!AK586*'935'!U586</f>
        <v>0</v>
      </c>
      <c r="Q586" s="56">
        <f>K586+L586+M586</f>
        <v>0</v>
      </c>
      <c r="R586" s="32">
        <f>'935'!Z586</f>
        <v>0</v>
      </c>
      <c r="S586" s="57">
        <f>Q586-R586</f>
        <v>0</v>
      </c>
      <c r="T586" s="58">
        <f>IF(R586,Q586/R586-1,"")</f>
        <v>0</v>
      </c>
      <c r="U586" s="56">
        <f>N586+O586+P586</f>
        <v>0</v>
      </c>
      <c r="V586" s="32">
        <f>'935'!AA586</f>
        <v>0</v>
      </c>
      <c r="W586" s="57">
        <f>U586-V586</f>
        <v>0</v>
      </c>
      <c r="X586" s="58">
        <f>IF(V586,U586/V586-1,"")</f>
        <v>0</v>
      </c>
      <c r="Y586" s="56">
        <f>0.01*('11'!B$16-'935'!X586)*'Matrix'!AS586</f>
        <v>0</v>
      </c>
      <c r="Z586" s="33">
        <f>0.01*'11'!B$16*'Matrix'!D586*'Matrix'!CA586</f>
        <v>0</v>
      </c>
      <c r="AA586" s="33">
        <f>'Matrix'!D586*MAX('Matrix'!CI586,0-('Matrix'!CH586+IF('935'!Q586=0,0,(1-'935'!Y586/'11'!C$16)*'11'!B$16/('11'!B$16-'935'!X586)*IF('Matrix'!D586=0,1,'Matrix'!AW586/'Matrix'!D586)*'Matrix'!BE586)))*'11'!B$16*0.01*'DNO totals'!B$274/'DNO totals'!B$296</f>
        <v>0</v>
      </c>
      <c r="AB586" s="33">
        <f>'Matrix'!D586*'Charging rates'!B$106*'Matrix'!CF586</f>
        <v>0</v>
      </c>
      <c r="AC586" s="33">
        <f>'Matrix'!D586*MAX('Matrix'!CI586,0-('Matrix'!CH586+IF('935'!Q586=0,0,(1-'935'!Y586/'11'!C$16)*'11'!B$16/('11'!B$16-'935'!X586)*IF('Matrix'!D586=0,1,'Matrix'!AW586/'Matrix'!D586)*'Matrix'!BE586)))*'11'!B$16*0.01*'DNO totals'!B$284/'DNO totals'!B$296</f>
        <v>0</v>
      </c>
      <c r="AD586" s="33">
        <f>0.01*('Matrix'!AW586*'11'!B$16*'Matrix'!BH586+'Matrix'!D586*'Matrix'!BI586*'935'!Q586*('11'!C$16-'935'!Y586)*('11'!B$16/('11'!B$16-'935'!X586)))</f>
        <v>0</v>
      </c>
      <c r="AE586" s="33">
        <f>'Matrix'!D586*'Charging rates'!B$116*('Parameters'!B$21+'Matrix'!J586)*IF('DNO totals'!B$323&lt;0,1,'935'!S586)</f>
        <v>0</v>
      </c>
      <c r="AF586" s="33">
        <f>'Matrix'!D586*MAX('Matrix'!CI586,0-('Matrix'!CH586+IF('935'!Q586=0,0,(1-'935'!Y586/'11'!C$16)*'11'!B$16/('11'!B$16-'935'!X586)*IF('Matrix'!D586=0,1,'Matrix'!AW586/'Matrix'!D586)*'Matrix'!BE586)))*'11'!B$16*0.01*(1-('DNO totals'!B$284+'DNO totals'!B$274)/'DNO totals'!B$296)</f>
        <v>0</v>
      </c>
      <c r="AG586" s="49">
        <f>Q586-Y586-Z586-AA586-AB586-AC586-AD586-AE586-AF586</f>
        <v>0</v>
      </c>
    </row>
    <row r="587" spans="1:33">
      <c r="A587" s="28">
        <v>487</v>
      </c>
      <c r="B587" s="48">
        <f>'Results'!B587</f>
        <v>0</v>
      </c>
      <c r="C587" s="34">
        <f>'Results'!C587</f>
        <v>0</v>
      </c>
      <c r="D587" s="54">
        <f>'Results'!D587</f>
        <v>0</v>
      </c>
      <c r="E587" s="54">
        <f>'Results'!E587</f>
        <v>0</v>
      </c>
      <c r="F587" s="55">
        <f>'Results'!F587</f>
        <v>0</v>
      </c>
      <c r="G587" s="34">
        <f>'Results'!G587</f>
        <v>0</v>
      </c>
      <c r="H587" s="54">
        <f>'Results'!H587</f>
        <v>0</v>
      </c>
      <c r="I587" s="54">
        <f>'Results'!I587</f>
        <v>0</v>
      </c>
      <c r="J587" s="55">
        <f>'Results'!J587</f>
        <v>0</v>
      </c>
      <c r="K587" s="56">
        <f>0.01*'11'!B$16*'Matrix'!D587*'Results'!E587</f>
        <v>0</v>
      </c>
      <c r="L587" s="33">
        <f>0.01*('11'!C$16-'935'!Y587)*'Results'!C587*'Matrix'!D587*('11'!B$16/('11'!B$16-'935'!X587))*'935'!Q587</f>
        <v>0</v>
      </c>
      <c r="M587" s="49">
        <f>0.01*('11'!B$16-'935'!X587)*'Results'!D587</f>
        <v>0</v>
      </c>
      <c r="N587" s="33">
        <f>0.01*'11'!B$16*'Matrix'!I587*'Matrix'!AQ587</f>
        <v>0</v>
      </c>
      <c r="O587" s="33">
        <f>0.01*('11'!B$16-'935'!X587)*'Matrix'!AV587</f>
        <v>0</v>
      </c>
      <c r="P587" s="49">
        <f>0.01*'Matrix'!AK587*'935'!U587</f>
        <v>0</v>
      </c>
      <c r="Q587" s="56">
        <f>K587+L587+M587</f>
        <v>0</v>
      </c>
      <c r="R587" s="32">
        <f>'935'!Z587</f>
        <v>0</v>
      </c>
      <c r="S587" s="57">
        <f>Q587-R587</f>
        <v>0</v>
      </c>
      <c r="T587" s="58">
        <f>IF(R587,Q587/R587-1,"")</f>
        <v>0</v>
      </c>
      <c r="U587" s="56">
        <f>N587+O587+P587</f>
        <v>0</v>
      </c>
      <c r="V587" s="32">
        <f>'935'!AA587</f>
        <v>0</v>
      </c>
      <c r="W587" s="57">
        <f>U587-V587</f>
        <v>0</v>
      </c>
      <c r="X587" s="58">
        <f>IF(V587,U587/V587-1,"")</f>
        <v>0</v>
      </c>
      <c r="Y587" s="56">
        <f>0.01*('11'!B$16-'935'!X587)*'Matrix'!AS587</f>
        <v>0</v>
      </c>
      <c r="Z587" s="33">
        <f>0.01*'11'!B$16*'Matrix'!D587*'Matrix'!CA587</f>
        <v>0</v>
      </c>
      <c r="AA587" s="33">
        <f>'Matrix'!D587*MAX('Matrix'!CI587,0-('Matrix'!CH587+IF('935'!Q587=0,0,(1-'935'!Y587/'11'!C$16)*'11'!B$16/('11'!B$16-'935'!X587)*IF('Matrix'!D587=0,1,'Matrix'!AW587/'Matrix'!D587)*'Matrix'!BE587)))*'11'!B$16*0.01*'DNO totals'!B$274/'DNO totals'!B$296</f>
        <v>0</v>
      </c>
      <c r="AB587" s="33">
        <f>'Matrix'!D587*'Charging rates'!B$106*'Matrix'!CF587</f>
        <v>0</v>
      </c>
      <c r="AC587" s="33">
        <f>'Matrix'!D587*MAX('Matrix'!CI587,0-('Matrix'!CH587+IF('935'!Q587=0,0,(1-'935'!Y587/'11'!C$16)*'11'!B$16/('11'!B$16-'935'!X587)*IF('Matrix'!D587=0,1,'Matrix'!AW587/'Matrix'!D587)*'Matrix'!BE587)))*'11'!B$16*0.01*'DNO totals'!B$284/'DNO totals'!B$296</f>
        <v>0</v>
      </c>
      <c r="AD587" s="33">
        <f>0.01*('Matrix'!AW587*'11'!B$16*'Matrix'!BH587+'Matrix'!D587*'Matrix'!BI587*'935'!Q587*('11'!C$16-'935'!Y587)*('11'!B$16/('11'!B$16-'935'!X587)))</f>
        <v>0</v>
      </c>
      <c r="AE587" s="33">
        <f>'Matrix'!D587*'Charging rates'!B$116*('Parameters'!B$21+'Matrix'!J587)*IF('DNO totals'!B$323&lt;0,1,'935'!S587)</f>
        <v>0</v>
      </c>
      <c r="AF587" s="33">
        <f>'Matrix'!D587*MAX('Matrix'!CI587,0-('Matrix'!CH587+IF('935'!Q587=0,0,(1-'935'!Y587/'11'!C$16)*'11'!B$16/('11'!B$16-'935'!X587)*IF('Matrix'!D587=0,1,'Matrix'!AW587/'Matrix'!D587)*'Matrix'!BE587)))*'11'!B$16*0.01*(1-('DNO totals'!B$284+'DNO totals'!B$274)/'DNO totals'!B$296)</f>
        <v>0</v>
      </c>
      <c r="AG587" s="49">
        <f>Q587-Y587-Z587-AA587-AB587-AC587-AD587-AE587-AF587</f>
        <v>0</v>
      </c>
    </row>
    <row r="588" spans="1:33">
      <c r="A588" s="28">
        <v>488</v>
      </c>
      <c r="B588" s="48">
        <f>'Results'!B588</f>
        <v>0</v>
      </c>
      <c r="C588" s="34">
        <f>'Results'!C588</f>
        <v>0</v>
      </c>
      <c r="D588" s="54">
        <f>'Results'!D588</f>
        <v>0</v>
      </c>
      <c r="E588" s="54">
        <f>'Results'!E588</f>
        <v>0</v>
      </c>
      <c r="F588" s="55">
        <f>'Results'!F588</f>
        <v>0</v>
      </c>
      <c r="G588" s="34">
        <f>'Results'!G588</f>
        <v>0</v>
      </c>
      <c r="H588" s="54">
        <f>'Results'!H588</f>
        <v>0</v>
      </c>
      <c r="I588" s="54">
        <f>'Results'!I588</f>
        <v>0</v>
      </c>
      <c r="J588" s="55">
        <f>'Results'!J588</f>
        <v>0</v>
      </c>
      <c r="K588" s="56">
        <f>0.01*'11'!B$16*'Matrix'!D588*'Results'!E588</f>
        <v>0</v>
      </c>
      <c r="L588" s="33">
        <f>0.01*('11'!C$16-'935'!Y588)*'Results'!C588*'Matrix'!D588*('11'!B$16/('11'!B$16-'935'!X588))*'935'!Q588</f>
        <v>0</v>
      </c>
      <c r="M588" s="49">
        <f>0.01*('11'!B$16-'935'!X588)*'Results'!D588</f>
        <v>0</v>
      </c>
      <c r="N588" s="33">
        <f>0.01*'11'!B$16*'Matrix'!I588*'Matrix'!AQ588</f>
        <v>0</v>
      </c>
      <c r="O588" s="33">
        <f>0.01*('11'!B$16-'935'!X588)*'Matrix'!AV588</f>
        <v>0</v>
      </c>
      <c r="P588" s="49">
        <f>0.01*'Matrix'!AK588*'935'!U588</f>
        <v>0</v>
      </c>
      <c r="Q588" s="56">
        <f>K588+L588+M588</f>
        <v>0</v>
      </c>
      <c r="R588" s="32">
        <f>'935'!Z588</f>
        <v>0</v>
      </c>
      <c r="S588" s="57">
        <f>Q588-R588</f>
        <v>0</v>
      </c>
      <c r="T588" s="58">
        <f>IF(R588,Q588/R588-1,"")</f>
        <v>0</v>
      </c>
      <c r="U588" s="56">
        <f>N588+O588+P588</f>
        <v>0</v>
      </c>
      <c r="V588" s="32">
        <f>'935'!AA588</f>
        <v>0</v>
      </c>
      <c r="W588" s="57">
        <f>U588-V588</f>
        <v>0</v>
      </c>
      <c r="X588" s="58">
        <f>IF(V588,U588/V588-1,"")</f>
        <v>0</v>
      </c>
      <c r="Y588" s="56">
        <f>0.01*('11'!B$16-'935'!X588)*'Matrix'!AS588</f>
        <v>0</v>
      </c>
      <c r="Z588" s="33">
        <f>0.01*'11'!B$16*'Matrix'!D588*'Matrix'!CA588</f>
        <v>0</v>
      </c>
      <c r="AA588" s="33">
        <f>'Matrix'!D588*MAX('Matrix'!CI588,0-('Matrix'!CH588+IF('935'!Q588=0,0,(1-'935'!Y588/'11'!C$16)*'11'!B$16/('11'!B$16-'935'!X588)*IF('Matrix'!D588=0,1,'Matrix'!AW588/'Matrix'!D588)*'Matrix'!BE588)))*'11'!B$16*0.01*'DNO totals'!B$274/'DNO totals'!B$296</f>
        <v>0</v>
      </c>
      <c r="AB588" s="33">
        <f>'Matrix'!D588*'Charging rates'!B$106*'Matrix'!CF588</f>
        <v>0</v>
      </c>
      <c r="AC588" s="33">
        <f>'Matrix'!D588*MAX('Matrix'!CI588,0-('Matrix'!CH588+IF('935'!Q588=0,0,(1-'935'!Y588/'11'!C$16)*'11'!B$16/('11'!B$16-'935'!X588)*IF('Matrix'!D588=0,1,'Matrix'!AW588/'Matrix'!D588)*'Matrix'!BE588)))*'11'!B$16*0.01*'DNO totals'!B$284/'DNO totals'!B$296</f>
        <v>0</v>
      </c>
      <c r="AD588" s="33">
        <f>0.01*('Matrix'!AW588*'11'!B$16*'Matrix'!BH588+'Matrix'!D588*'Matrix'!BI588*'935'!Q588*('11'!C$16-'935'!Y588)*('11'!B$16/('11'!B$16-'935'!X588)))</f>
        <v>0</v>
      </c>
      <c r="AE588" s="33">
        <f>'Matrix'!D588*'Charging rates'!B$116*('Parameters'!B$21+'Matrix'!J588)*IF('DNO totals'!B$323&lt;0,1,'935'!S588)</f>
        <v>0</v>
      </c>
      <c r="AF588" s="33">
        <f>'Matrix'!D588*MAX('Matrix'!CI588,0-('Matrix'!CH588+IF('935'!Q588=0,0,(1-'935'!Y588/'11'!C$16)*'11'!B$16/('11'!B$16-'935'!X588)*IF('Matrix'!D588=0,1,'Matrix'!AW588/'Matrix'!D588)*'Matrix'!BE588)))*'11'!B$16*0.01*(1-('DNO totals'!B$284+'DNO totals'!B$274)/'DNO totals'!B$296)</f>
        <v>0</v>
      </c>
      <c r="AG588" s="49">
        <f>Q588-Y588-Z588-AA588-AB588-AC588-AD588-AE588-AF588</f>
        <v>0</v>
      </c>
    </row>
    <row r="589" spans="1:33">
      <c r="A589" s="28">
        <v>489</v>
      </c>
      <c r="B589" s="48">
        <f>'Results'!B589</f>
        <v>0</v>
      </c>
      <c r="C589" s="34">
        <f>'Results'!C589</f>
        <v>0</v>
      </c>
      <c r="D589" s="54">
        <f>'Results'!D589</f>
        <v>0</v>
      </c>
      <c r="E589" s="54">
        <f>'Results'!E589</f>
        <v>0</v>
      </c>
      <c r="F589" s="55">
        <f>'Results'!F589</f>
        <v>0</v>
      </c>
      <c r="G589" s="34">
        <f>'Results'!G589</f>
        <v>0</v>
      </c>
      <c r="H589" s="54">
        <f>'Results'!H589</f>
        <v>0</v>
      </c>
      <c r="I589" s="54">
        <f>'Results'!I589</f>
        <v>0</v>
      </c>
      <c r="J589" s="55">
        <f>'Results'!J589</f>
        <v>0</v>
      </c>
      <c r="K589" s="56">
        <f>0.01*'11'!B$16*'Matrix'!D589*'Results'!E589</f>
        <v>0</v>
      </c>
      <c r="L589" s="33">
        <f>0.01*('11'!C$16-'935'!Y589)*'Results'!C589*'Matrix'!D589*('11'!B$16/('11'!B$16-'935'!X589))*'935'!Q589</f>
        <v>0</v>
      </c>
      <c r="M589" s="49">
        <f>0.01*('11'!B$16-'935'!X589)*'Results'!D589</f>
        <v>0</v>
      </c>
      <c r="N589" s="33">
        <f>0.01*'11'!B$16*'Matrix'!I589*'Matrix'!AQ589</f>
        <v>0</v>
      </c>
      <c r="O589" s="33">
        <f>0.01*('11'!B$16-'935'!X589)*'Matrix'!AV589</f>
        <v>0</v>
      </c>
      <c r="P589" s="49">
        <f>0.01*'Matrix'!AK589*'935'!U589</f>
        <v>0</v>
      </c>
      <c r="Q589" s="56">
        <f>K589+L589+M589</f>
        <v>0</v>
      </c>
      <c r="R589" s="32">
        <f>'935'!Z589</f>
        <v>0</v>
      </c>
      <c r="S589" s="57">
        <f>Q589-R589</f>
        <v>0</v>
      </c>
      <c r="T589" s="58">
        <f>IF(R589,Q589/R589-1,"")</f>
        <v>0</v>
      </c>
      <c r="U589" s="56">
        <f>N589+O589+P589</f>
        <v>0</v>
      </c>
      <c r="V589" s="32">
        <f>'935'!AA589</f>
        <v>0</v>
      </c>
      <c r="W589" s="57">
        <f>U589-V589</f>
        <v>0</v>
      </c>
      <c r="X589" s="58">
        <f>IF(V589,U589/V589-1,"")</f>
        <v>0</v>
      </c>
      <c r="Y589" s="56">
        <f>0.01*('11'!B$16-'935'!X589)*'Matrix'!AS589</f>
        <v>0</v>
      </c>
      <c r="Z589" s="33">
        <f>0.01*'11'!B$16*'Matrix'!D589*'Matrix'!CA589</f>
        <v>0</v>
      </c>
      <c r="AA589" s="33">
        <f>'Matrix'!D589*MAX('Matrix'!CI589,0-('Matrix'!CH589+IF('935'!Q589=0,0,(1-'935'!Y589/'11'!C$16)*'11'!B$16/('11'!B$16-'935'!X589)*IF('Matrix'!D589=0,1,'Matrix'!AW589/'Matrix'!D589)*'Matrix'!BE589)))*'11'!B$16*0.01*'DNO totals'!B$274/'DNO totals'!B$296</f>
        <v>0</v>
      </c>
      <c r="AB589" s="33">
        <f>'Matrix'!D589*'Charging rates'!B$106*'Matrix'!CF589</f>
        <v>0</v>
      </c>
      <c r="AC589" s="33">
        <f>'Matrix'!D589*MAX('Matrix'!CI589,0-('Matrix'!CH589+IF('935'!Q589=0,0,(1-'935'!Y589/'11'!C$16)*'11'!B$16/('11'!B$16-'935'!X589)*IF('Matrix'!D589=0,1,'Matrix'!AW589/'Matrix'!D589)*'Matrix'!BE589)))*'11'!B$16*0.01*'DNO totals'!B$284/'DNO totals'!B$296</f>
        <v>0</v>
      </c>
      <c r="AD589" s="33">
        <f>0.01*('Matrix'!AW589*'11'!B$16*'Matrix'!BH589+'Matrix'!D589*'Matrix'!BI589*'935'!Q589*('11'!C$16-'935'!Y589)*('11'!B$16/('11'!B$16-'935'!X589)))</f>
        <v>0</v>
      </c>
      <c r="AE589" s="33">
        <f>'Matrix'!D589*'Charging rates'!B$116*('Parameters'!B$21+'Matrix'!J589)*IF('DNO totals'!B$323&lt;0,1,'935'!S589)</f>
        <v>0</v>
      </c>
      <c r="AF589" s="33">
        <f>'Matrix'!D589*MAX('Matrix'!CI589,0-('Matrix'!CH589+IF('935'!Q589=0,0,(1-'935'!Y589/'11'!C$16)*'11'!B$16/('11'!B$16-'935'!X589)*IF('Matrix'!D589=0,1,'Matrix'!AW589/'Matrix'!D589)*'Matrix'!BE589)))*'11'!B$16*0.01*(1-('DNO totals'!B$284+'DNO totals'!B$274)/'DNO totals'!B$296)</f>
        <v>0</v>
      </c>
      <c r="AG589" s="49">
        <f>Q589-Y589-Z589-AA589-AB589-AC589-AD589-AE589-AF589</f>
        <v>0</v>
      </c>
    </row>
    <row r="590" spans="1:33">
      <c r="A590" s="28">
        <v>490</v>
      </c>
      <c r="B590" s="48">
        <f>'Results'!B590</f>
        <v>0</v>
      </c>
      <c r="C590" s="34">
        <f>'Results'!C590</f>
        <v>0</v>
      </c>
      <c r="D590" s="54">
        <f>'Results'!D590</f>
        <v>0</v>
      </c>
      <c r="E590" s="54">
        <f>'Results'!E590</f>
        <v>0</v>
      </c>
      <c r="F590" s="55">
        <f>'Results'!F590</f>
        <v>0</v>
      </c>
      <c r="G590" s="34">
        <f>'Results'!G590</f>
        <v>0</v>
      </c>
      <c r="H590" s="54">
        <f>'Results'!H590</f>
        <v>0</v>
      </c>
      <c r="I590" s="54">
        <f>'Results'!I590</f>
        <v>0</v>
      </c>
      <c r="J590" s="55">
        <f>'Results'!J590</f>
        <v>0</v>
      </c>
      <c r="K590" s="56">
        <f>0.01*'11'!B$16*'Matrix'!D590*'Results'!E590</f>
        <v>0</v>
      </c>
      <c r="L590" s="33">
        <f>0.01*('11'!C$16-'935'!Y590)*'Results'!C590*'Matrix'!D590*('11'!B$16/('11'!B$16-'935'!X590))*'935'!Q590</f>
        <v>0</v>
      </c>
      <c r="M590" s="49">
        <f>0.01*('11'!B$16-'935'!X590)*'Results'!D590</f>
        <v>0</v>
      </c>
      <c r="N590" s="33">
        <f>0.01*'11'!B$16*'Matrix'!I590*'Matrix'!AQ590</f>
        <v>0</v>
      </c>
      <c r="O590" s="33">
        <f>0.01*('11'!B$16-'935'!X590)*'Matrix'!AV590</f>
        <v>0</v>
      </c>
      <c r="P590" s="49">
        <f>0.01*'Matrix'!AK590*'935'!U590</f>
        <v>0</v>
      </c>
      <c r="Q590" s="56">
        <f>K590+L590+M590</f>
        <v>0</v>
      </c>
      <c r="R590" s="32">
        <f>'935'!Z590</f>
        <v>0</v>
      </c>
      <c r="S590" s="57">
        <f>Q590-R590</f>
        <v>0</v>
      </c>
      <c r="T590" s="58">
        <f>IF(R590,Q590/R590-1,"")</f>
        <v>0</v>
      </c>
      <c r="U590" s="56">
        <f>N590+O590+P590</f>
        <v>0</v>
      </c>
      <c r="V590" s="32">
        <f>'935'!AA590</f>
        <v>0</v>
      </c>
      <c r="W590" s="57">
        <f>U590-V590</f>
        <v>0</v>
      </c>
      <c r="X590" s="58">
        <f>IF(V590,U590/V590-1,"")</f>
        <v>0</v>
      </c>
      <c r="Y590" s="56">
        <f>0.01*('11'!B$16-'935'!X590)*'Matrix'!AS590</f>
        <v>0</v>
      </c>
      <c r="Z590" s="33">
        <f>0.01*'11'!B$16*'Matrix'!D590*'Matrix'!CA590</f>
        <v>0</v>
      </c>
      <c r="AA590" s="33">
        <f>'Matrix'!D590*MAX('Matrix'!CI590,0-('Matrix'!CH590+IF('935'!Q590=0,0,(1-'935'!Y590/'11'!C$16)*'11'!B$16/('11'!B$16-'935'!X590)*IF('Matrix'!D590=0,1,'Matrix'!AW590/'Matrix'!D590)*'Matrix'!BE590)))*'11'!B$16*0.01*'DNO totals'!B$274/'DNO totals'!B$296</f>
        <v>0</v>
      </c>
      <c r="AB590" s="33">
        <f>'Matrix'!D590*'Charging rates'!B$106*'Matrix'!CF590</f>
        <v>0</v>
      </c>
      <c r="AC590" s="33">
        <f>'Matrix'!D590*MAX('Matrix'!CI590,0-('Matrix'!CH590+IF('935'!Q590=0,0,(1-'935'!Y590/'11'!C$16)*'11'!B$16/('11'!B$16-'935'!X590)*IF('Matrix'!D590=0,1,'Matrix'!AW590/'Matrix'!D590)*'Matrix'!BE590)))*'11'!B$16*0.01*'DNO totals'!B$284/'DNO totals'!B$296</f>
        <v>0</v>
      </c>
      <c r="AD590" s="33">
        <f>0.01*('Matrix'!AW590*'11'!B$16*'Matrix'!BH590+'Matrix'!D590*'Matrix'!BI590*'935'!Q590*('11'!C$16-'935'!Y590)*('11'!B$16/('11'!B$16-'935'!X590)))</f>
        <v>0</v>
      </c>
      <c r="AE590" s="33">
        <f>'Matrix'!D590*'Charging rates'!B$116*('Parameters'!B$21+'Matrix'!J590)*IF('DNO totals'!B$323&lt;0,1,'935'!S590)</f>
        <v>0</v>
      </c>
      <c r="AF590" s="33">
        <f>'Matrix'!D590*MAX('Matrix'!CI590,0-('Matrix'!CH590+IF('935'!Q590=0,0,(1-'935'!Y590/'11'!C$16)*'11'!B$16/('11'!B$16-'935'!X590)*IF('Matrix'!D590=0,1,'Matrix'!AW590/'Matrix'!D590)*'Matrix'!BE590)))*'11'!B$16*0.01*(1-('DNO totals'!B$284+'DNO totals'!B$274)/'DNO totals'!B$296)</f>
        <v>0</v>
      </c>
      <c r="AG590" s="49">
        <f>Q590-Y590-Z590-AA590-AB590-AC590-AD590-AE590-AF590</f>
        <v>0</v>
      </c>
    </row>
    <row r="591" spans="1:33">
      <c r="A591" s="28">
        <v>491</v>
      </c>
      <c r="B591" s="48">
        <f>'Results'!B591</f>
        <v>0</v>
      </c>
      <c r="C591" s="34">
        <f>'Results'!C591</f>
        <v>0</v>
      </c>
      <c r="D591" s="54">
        <f>'Results'!D591</f>
        <v>0</v>
      </c>
      <c r="E591" s="54">
        <f>'Results'!E591</f>
        <v>0</v>
      </c>
      <c r="F591" s="55">
        <f>'Results'!F591</f>
        <v>0</v>
      </c>
      <c r="G591" s="34">
        <f>'Results'!G591</f>
        <v>0</v>
      </c>
      <c r="H591" s="54">
        <f>'Results'!H591</f>
        <v>0</v>
      </c>
      <c r="I591" s="54">
        <f>'Results'!I591</f>
        <v>0</v>
      </c>
      <c r="J591" s="55">
        <f>'Results'!J591</f>
        <v>0</v>
      </c>
      <c r="K591" s="56">
        <f>0.01*'11'!B$16*'Matrix'!D591*'Results'!E591</f>
        <v>0</v>
      </c>
      <c r="L591" s="33">
        <f>0.01*('11'!C$16-'935'!Y591)*'Results'!C591*'Matrix'!D591*('11'!B$16/('11'!B$16-'935'!X591))*'935'!Q591</f>
        <v>0</v>
      </c>
      <c r="M591" s="49">
        <f>0.01*('11'!B$16-'935'!X591)*'Results'!D591</f>
        <v>0</v>
      </c>
      <c r="N591" s="33">
        <f>0.01*'11'!B$16*'Matrix'!I591*'Matrix'!AQ591</f>
        <v>0</v>
      </c>
      <c r="O591" s="33">
        <f>0.01*('11'!B$16-'935'!X591)*'Matrix'!AV591</f>
        <v>0</v>
      </c>
      <c r="P591" s="49">
        <f>0.01*'Matrix'!AK591*'935'!U591</f>
        <v>0</v>
      </c>
      <c r="Q591" s="56">
        <f>K591+L591+M591</f>
        <v>0</v>
      </c>
      <c r="R591" s="32">
        <f>'935'!Z591</f>
        <v>0</v>
      </c>
      <c r="S591" s="57">
        <f>Q591-R591</f>
        <v>0</v>
      </c>
      <c r="T591" s="58">
        <f>IF(R591,Q591/R591-1,"")</f>
        <v>0</v>
      </c>
      <c r="U591" s="56">
        <f>N591+O591+P591</f>
        <v>0</v>
      </c>
      <c r="V591" s="32">
        <f>'935'!AA591</f>
        <v>0</v>
      </c>
      <c r="W591" s="57">
        <f>U591-V591</f>
        <v>0</v>
      </c>
      <c r="X591" s="58">
        <f>IF(V591,U591/V591-1,"")</f>
        <v>0</v>
      </c>
      <c r="Y591" s="56">
        <f>0.01*('11'!B$16-'935'!X591)*'Matrix'!AS591</f>
        <v>0</v>
      </c>
      <c r="Z591" s="33">
        <f>0.01*'11'!B$16*'Matrix'!D591*'Matrix'!CA591</f>
        <v>0</v>
      </c>
      <c r="AA591" s="33">
        <f>'Matrix'!D591*MAX('Matrix'!CI591,0-('Matrix'!CH591+IF('935'!Q591=0,0,(1-'935'!Y591/'11'!C$16)*'11'!B$16/('11'!B$16-'935'!X591)*IF('Matrix'!D591=0,1,'Matrix'!AW591/'Matrix'!D591)*'Matrix'!BE591)))*'11'!B$16*0.01*'DNO totals'!B$274/'DNO totals'!B$296</f>
        <v>0</v>
      </c>
      <c r="AB591" s="33">
        <f>'Matrix'!D591*'Charging rates'!B$106*'Matrix'!CF591</f>
        <v>0</v>
      </c>
      <c r="AC591" s="33">
        <f>'Matrix'!D591*MAX('Matrix'!CI591,0-('Matrix'!CH591+IF('935'!Q591=0,0,(1-'935'!Y591/'11'!C$16)*'11'!B$16/('11'!B$16-'935'!X591)*IF('Matrix'!D591=0,1,'Matrix'!AW591/'Matrix'!D591)*'Matrix'!BE591)))*'11'!B$16*0.01*'DNO totals'!B$284/'DNO totals'!B$296</f>
        <v>0</v>
      </c>
      <c r="AD591" s="33">
        <f>0.01*('Matrix'!AW591*'11'!B$16*'Matrix'!BH591+'Matrix'!D591*'Matrix'!BI591*'935'!Q591*('11'!C$16-'935'!Y591)*('11'!B$16/('11'!B$16-'935'!X591)))</f>
        <v>0</v>
      </c>
      <c r="AE591" s="33">
        <f>'Matrix'!D591*'Charging rates'!B$116*('Parameters'!B$21+'Matrix'!J591)*IF('DNO totals'!B$323&lt;0,1,'935'!S591)</f>
        <v>0</v>
      </c>
      <c r="AF591" s="33">
        <f>'Matrix'!D591*MAX('Matrix'!CI591,0-('Matrix'!CH591+IF('935'!Q591=0,0,(1-'935'!Y591/'11'!C$16)*'11'!B$16/('11'!B$16-'935'!X591)*IF('Matrix'!D591=0,1,'Matrix'!AW591/'Matrix'!D591)*'Matrix'!BE591)))*'11'!B$16*0.01*(1-('DNO totals'!B$284+'DNO totals'!B$274)/'DNO totals'!B$296)</f>
        <v>0</v>
      </c>
      <c r="AG591" s="49">
        <f>Q591-Y591-Z591-AA591-AB591-AC591-AD591-AE591-AF591</f>
        <v>0</v>
      </c>
    </row>
    <row r="592" spans="1:33">
      <c r="A592" s="28">
        <v>492</v>
      </c>
      <c r="B592" s="48">
        <f>'Results'!B592</f>
        <v>0</v>
      </c>
      <c r="C592" s="34">
        <f>'Results'!C592</f>
        <v>0</v>
      </c>
      <c r="D592" s="54">
        <f>'Results'!D592</f>
        <v>0</v>
      </c>
      <c r="E592" s="54">
        <f>'Results'!E592</f>
        <v>0</v>
      </c>
      <c r="F592" s="55">
        <f>'Results'!F592</f>
        <v>0</v>
      </c>
      <c r="G592" s="34">
        <f>'Results'!G592</f>
        <v>0</v>
      </c>
      <c r="H592" s="54">
        <f>'Results'!H592</f>
        <v>0</v>
      </c>
      <c r="I592" s="54">
        <f>'Results'!I592</f>
        <v>0</v>
      </c>
      <c r="J592" s="55">
        <f>'Results'!J592</f>
        <v>0</v>
      </c>
      <c r="K592" s="56">
        <f>0.01*'11'!B$16*'Matrix'!D592*'Results'!E592</f>
        <v>0</v>
      </c>
      <c r="L592" s="33">
        <f>0.01*('11'!C$16-'935'!Y592)*'Results'!C592*'Matrix'!D592*('11'!B$16/('11'!B$16-'935'!X592))*'935'!Q592</f>
        <v>0</v>
      </c>
      <c r="M592" s="49">
        <f>0.01*('11'!B$16-'935'!X592)*'Results'!D592</f>
        <v>0</v>
      </c>
      <c r="N592" s="33">
        <f>0.01*'11'!B$16*'Matrix'!I592*'Matrix'!AQ592</f>
        <v>0</v>
      </c>
      <c r="O592" s="33">
        <f>0.01*('11'!B$16-'935'!X592)*'Matrix'!AV592</f>
        <v>0</v>
      </c>
      <c r="P592" s="49">
        <f>0.01*'Matrix'!AK592*'935'!U592</f>
        <v>0</v>
      </c>
      <c r="Q592" s="56">
        <f>K592+L592+M592</f>
        <v>0</v>
      </c>
      <c r="R592" s="32">
        <f>'935'!Z592</f>
        <v>0</v>
      </c>
      <c r="S592" s="57">
        <f>Q592-R592</f>
        <v>0</v>
      </c>
      <c r="T592" s="58">
        <f>IF(R592,Q592/R592-1,"")</f>
        <v>0</v>
      </c>
      <c r="U592" s="56">
        <f>N592+O592+P592</f>
        <v>0</v>
      </c>
      <c r="V592" s="32">
        <f>'935'!AA592</f>
        <v>0</v>
      </c>
      <c r="W592" s="57">
        <f>U592-V592</f>
        <v>0</v>
      </c>
      <c r="X592" s="58">
        <f>IF(V592,U592/V592-1,"")</f>
        <v>0</v>
      </c>
      <c r="Y592" s="56">
        <f>0.01*('11'!B$16-'935'!X592)*'Matrix'!AS592</f>
        <v>0</v>
      </c>
      <c r="Z592" s="33">
        <f>0.01*'11'!B$16*'Matrix'!D592*'Matrix'!CA592</f>
        <v>0</v>
      </c>
      <c r="AA592" s="33">
        <f>'Matrix'!D592*MAX('Matrix'!CI592,0-('Matrix'!CH592+IF('935'!Q592=0,0,(1-'935'!Y592/'11'!C$16)*'11'!B$16/('11'!B$16-'935'!X592)*IF('Matrix'!D592=0,1,'Matrix'!AW592/'Matrix'!D592)*'Matrix'!BE592)))*'11'!B$16*0.01*'DNO totals'!B$274/'DNO totals'!B$296</f>
        <v>0</v>
      </c>
      <c r="AB592" s="33">
        <f>'Matrix'!D592*'Charging rates'!B$106*'Matrix'!CF592</f>
        <v>0</v>
      </c>
      <c r="AC592" s="33">
        <f>'Matrix'!D592*MAX('Matrix'!CI592,0-('Matrix'!CH592+IF('935'!Q592=0,0,(1-'935'!Y592/'11'!C$16)*'11'!B$16/('11'!B$16-'935'!X592)*IF('Matrix'!D592=0,1,'Matrix'!AW592/'Matrix'!D592)*'Matrix'!BE592)))*'11'!B$16*0.01*'DNO totals'!B$284/'DNO totals'!B$296</f>
        <v>0</v>
      </c>
      <c r="AD592" s="33">
        <f>0.01*('Matrix'!AW592*'11'!B$16*'Matrix'!BH592+'Matrix'!D592*'Matrix'!BI592*'935'!Q592*('11'!C$16-'935'!Y592)*('11'!B$16/('11'!B$16-'935'!X592)))</f>
        <v>0</v>
      </c>
      <c r="AE592" s="33">
        <f>'Matrix'!D592*'Charging rates'!B$116*('Parameters'!B$21+'Matrix'!J592)*IF('DNO totals'!B$323&lt;0,1,'935'!S592)</f>
        <v>0</v>
      </c>
      <c r="AF592" s="33">
        <f>'Matrix'!D592*MAX('Matrix'!CI592,0-('Matrix'!CH592+IF('935'!Q592=0,0,(1-'935'!Y592/'11'!C$16)*'11'!B$16/('11'!B$16-'935'!X592)*IF('Matrix'!D592=0,1,'Matrix'!AW592/'Matrix'!D592)*'Matrix'!BE592)))*'11'!B$16*0.01*(1-('DNO totals'!B$284+'DNO totals'!B$274)/'DNO totals'!B$296)</f>
        <v>0</v>
      </c>
      <c r="AG592" s="49">
        <f>Q592-Y592-Z592-AA592-AB592-AC592-AD592-AE592-AF592</f>
        <v>0</v>
      </c>
    </row>
    <row r="593" spans="1:33">
      <c r="A593" s="28">
        <v>493</v>
      </c>
      <c r="B593" s="48">
        <f>'Results'!B593</f>
        <v>0</v>
      </c>
      <c r="C593" s="34">
        <f>'Results'!C593</f>
        <v>0</v>
      </c>
      <c r="D593" s="54">
        <f>'Results'!D593</f>
        <v>0</v>
      </c>
      <c r="E593" s="54">
        <f>'Results'!E593</f>
        <v>0</v>
      </c>
      <c r="F593" s="55">
        <f>'Results'!F593</f>
        <v>0</v>
      </c>
      <c r="G593" s="34">
        <f>'Results'!G593</f>
        <v>0</v>
      </c>
      <c r="H593" s="54">
        <f>'Results'!H593</f>
        <v>0</v>
      </c>
      <c r="I593" s="54">
        <f>'Results'!I593</f>
        <v>0</v>
      </c>
      <c r="J593" s="55">
        <f>'Results'!J593</f>
        <v>0</v>
      </c>
      <c r="K593" s="56">
        <f>0.01*'11'!B$16*'Matrix'!D593*'Results'!E593</f>
        <v>0</v>
      </c>
      <c r="L593" s="33">
        <f>0.01*('11'!C$16-'935'!Y593)*'Results'!C593*'Matrix'!D593*('11'!B$16/('11'!B$16-'935'!X593))*'935'!Q593</f>
        <v>0</v>
      </c>
      <c r="M593" s="49">
        <f>0.01*('11'!B$16-'935'!X593)*'Results'!D593</f>
        <v>0</v>
      </c>
      <c r="N593" s="33">
        <f>0.01*'11'!B$16*'Matrix'!I593*'Matrix'!AQ593</f>
        <v>0</v>
      </c>
      <c r="O593" s="33">
        <f>0.01*('11'!B$16-'935'!X593)*'Matrix'!AV593</f>
        <v>0</v>
      </c>
      <c r="P593" s="49">
        <f>0.01*'Matrix'!AK593*'935'!U593</f>
        <v>0</v>
      </c>
      <c r="Q593" s="56">
        <f>K593+L593+M593</f>
        <v>0</v>
      </c>
      <c r="R593" s="32">
        <f>'935'!Z593</f>
        <v>0</v>
      </c>
      <c r="S593" s="57">
        <f>Q593-R593</f>
        <v>0</v>
      </c>
      <c r="T593" s="58">
        <f>IF(R593,Q593/R593-1,"")</f>
        <v>0</v>
      </c>
      <c r="U593" s="56">
        <f>N593+O593+P593</f>
        <v>0</v>
      </c>
      <c r="V593" s="32">
        <f>'935'!AA593</f>
        <v>0</v>
      </c>
      <c r="W593" s="57">
        <f>U593-V593</f>
        <v>0</v>
      </c>
      <c r="X593" s="58">
        <f>IF(V593,U593/V593-1,"")</f>
        <v>0</v>
      </c>
      <c r="Y593" s="56">
        <f>0.01*('11'!B$16-'935'!X593)*'Matrix'!AS593</f>
        <v>0</v>
      </c>
      <c r="Z593" s="33">
        <f>0.01*'11'!B$16*'Matrix'!D593*'Matrix'!CA593</f>
        <v>0</v>
      </c>
      <c r="AA593" s="33">
        <f>'Matrix'!D593*MAX('Matrix'!CI593,0-('Matrix'!CH593+IF('935'!Q593=0,0,(1-'935'!Y593/'11'!C$16)*'11'!B$16/('11'!B$16-'935'!X593)*IF('Matrix'!D593=0,1,'Matrix'!AW593/'Matrix'!D593)*'Matrix'!BE593)))*'11'!B$16*0.01*'DNO totals'!B$274/'DNO totals'!B$296</f>
        <v>0</v>
      </c>
      <c r="AB593" s="33">
        <f>'Matrix'!D593*'Charging rates'!B$106*'Matrix'!CF593</f>
        <v>0</v>
      </c>
      <c r="AC593" s="33">
        <f>'Matrix'!D593*MAX('Matrix'!CI593,0-('Matrix'!CH593+IF('935'!Q593=0,0,(1-'935'!Y593/'11'!C$16)*'11'!B$16/('11'!B$16-'935'!X593)*IF('Matrix'!D593=0,1,'Matrix'!AW593/'Matrix'!D593)*'Matrix'!BE593)))*'11'!B$16*0.01*'DNO totals'!B$284/'DNO totals'!B$296</f>
        <v>0</v>
      </c>
      <c r="AD593" s="33">
        <f>0.01*('Matrix'!AW593*'11'!B$16*'Matrix'!BH593+'Matrix'!D593*'Matrix'!BI593*'935'!Q593*('11'!C$16-'935'!Y593)*('11'!B$16/('11'!B$16-'935'!X593)))</f>
        <v>0</v>
      </c>
      <c r="AE593" s="33">
        <f>'Matrix'!D593*'Charging rates'!B$116*('Parameters'!B$21+'Matrix'!J593)*IF('DNO totals'!B$323&lt;0,1,'935'!S593)</f>
        <v>0</v>
      </c>
      <c r="AF593" s="33">
        <f>'Matrix'!D593*MAX('Matrix'!CI593,0-('Matrix'!CH593+IF('935'!Q593=0,0,(1-'935'!Y593/'11'!C$16)*'11'!B$16/('11'!B$16-'935'!X593)*IF('Matrix'!D593=0,1,'Matrix'!AW593/'Matrix'!D593)*'Matrix'!BE593)))*'11'!B$16*0.01*(1-('DNO totals'!B$284+'DNO totals'!B$274)/'DNO totals'!B$296)</f>
        <v>0</v>
      </c>
      <c r="AG593" s="49">
        <f>Q593-Y593-Z593-AA593-AB593-AC593-AD593-AE593-AF593</f>
        <v>0</v>
      </c>
    </row>
    <row r="594" spans="1:33">
      <c r="A594" s="28">
        <v>494</v>
      </c>
      <c r="B594" s="48">
        <f>'Results'!B594</f>
        <v>0</v>
      </c>
      <c r="C594" s="34">
        <f>'Results'!C594</f>
        <v>0</v>
      </c>
      <c r="D594" s="54">
        <f>'Results'!D594</f>
        <v>0</v>
      </c>
      <c r="E594" s="54">
        <f>'Results'!E594</f>
        <v>0</v>
      </c>
      <c r="F594" s="55">
        <f>'Results'!F594</f>
        <v>0</v>
      </c>
      <c r="G594" s="34">
        <f>'Results'!G594</f>
        <v>0</v>
      </c>
      <c r="H594" s="54">
        <f>'Results'!H594</f>
        <v>0</v>
      </c>
      <c r="I594" s="54">
        <f>'Results'!I594</f>
        <v>0</v>
      </c>
      <c r="J594" s="55">
        <f>'Results'!J594</f>
        <v>0</v>
      </c>
      <c r="K594" s="56">
        <f>0.01*'11'!B$16*'Matrix'!D594*'Results'!E594</f>
        <v>0</v>
      </c>
      <c r="L594" s="33">
        <f>0.01*('11'!C$16-'935'!Y594)*'Results'!C594*'Matrix'!D594*('11'!B$16/('11'!B$16-'935'!X594))*'935'!Q594</f>
        <v>0</v>
      </c>
      <c r="M594" s="49">
        <f>0.01*('11'!B$16-'935'!X594)*'Results'!D594</f>
        <v>0</v>
      </c>
      <c r="N594" s="33">
        <f>0.01*'11'!B$16*'Matrix'!I594*'Matrix'!AQ594</f>
        <v>0</v>
      </c>
      <c r="O594" s="33">
        <f>0.01*('11'!B$16-'935'!X594)*'Matrix'!AV594</f>
        <v>0</v>
      </c>
      <c r="P594" s="49">
        <f>0.01*'Matrix'!AK594*'935'!U594</f>
        <v>0</v>
      </c>
      <c r="Q594" s="56">
        <f>K594+L594+M594</f>
        <v>0</v>
      </c>
      <c r="R594" s="32">
        <f>'935'!Z594</f>
        <v>0</v>
      </c>
      <c r="S594" s="57">
        <f>Q594-R594</f>
        <v>0</v>
      </c>
      <c r="T594" s="58">
        <f>IF(R594,Q594/R594-1,"")</f>
        <v>0</v>
      </c>
      <c r="U594" s="56">
        <f>N594+O594+P594</f>
        <v>0</v>
      </c>
      <c r="V594" s="32">
        <f>'935'!AA594</f>
        <v>0</v>
      </c>
      <c r="W594" s="57">
        <f>U594-V594</f>
        <v>0</v>
      </c>
      <c r="X594" s="58">
        <f>IF(V594,U594/V594-1,"")</f>
        <v>0</v>
      </c>
      <c r="Y594" s="56">
        <f>0.01*('11'!B$16-'935'!X594)*'Matrix'!AS594</f>
        <v>0</v>
      </c>
      <c r="Z594" s="33">
        <f>0.01*'11'!B$16*'Matrix'!D594*'Matrix'!CA594</f>
        <v>0</v>
      </c>
      <c r="AA594" s="33">
        <f>'Matrix'!D594*MAX('Matrix'!CI594,0-('Matrix'!CH594+IF('935'!Q594=0,0,(1-'935'!Y594/'11'!C$16)*'11'!B$16/('11'!B$16-'935'!X594)*IF('Matrix'!D594=0,1,'Matrix'!AW594/'Matrix'!D594)*'Matrix'!BE594)))*'11'!B$16*0.01*'DNO totals'!B$274/'DNO totals'!B$296</f>
        <v>0</v>
      </c>
      <c r="AB594" s="33">
        <f>'Matrix'!D594*'Charging rates'!B$106*'Matrix'!CF594</f>
        <v>0</v>
      </c>
      <c r="AC594" s="33">
        <f>'Matrix'!D594*MAX('Matrix'!CI594,0-('Matrix'!CH594+IF('935'!Q594=0,0,(1-'935'!Y594/'11'!C$16)*'11'!B$16/('11'!B$16-'935'!X594)*IF('Matrix'!D594=0,1,'Matrix'!AW594/'Matrix'!D594)*'Matrix'!BE594)))*'11'!B$16*0.01*'DNO totals'!B$284/'DNO totals'!B$296</f>
        <v>0</v>
      </c>
      <c r="AD594" s="33">
        <f>0.01*('Matrix'!AW594*'11'!B$16*'Matrix'!BH594+'Matrix'!D594*'Matrix'!BI594*'935'!Q594*('11'!C$16-'935'!Y594)*('11'!B$16/('11'!B$16-'935'!X594)))</f>
        <v>0</v>
      </c>
      <c r="AE594" s="33">
        <f>'Matrix'!D594*'Charging rates'!B$116*('Parameters'!B$21+'Matrix'!J594)*IF('DNO totals'!B$323&lt;0,1,'935'!S594)</f>
        <v>0</v>
      </c>
      <c r="AF594" s="33">
        <f>'Matrix'!D594*MAX('Matrix'!CI594,0-('Matrix'!CH594+IF('935'!Q594=0,0,(1-'935'!Y594/'11'!C$16)*'11'!B$16/('11'!B$16-'935'!X594)*IF('Matrix'!D594=0,1,'Matrix'!AW594/'Matrix'!D594)*'Matrix'!BE594)))*'11'!B$16*0.01*(1-('DNO totals'!B$284+'DNO totals'!B$274)/'DNO totals'!B$296)</f>
        <v>0</v>
      </c>
      <c r="AG594" s="49">
        <f>Q594-Y594-Z594-AA594-AB594-AC594-AD594-AE594-AF594</f>
        <v>0</v>
      </c>
    </row>
    <row r="595" spans="1:33">
      <c r="A595" s="28">
        <v>495</v>
      </c>
      <c r="B595" s="48">
        <f>'Results'!B595</f>
        <v>0</v>
      </c>
      <c r="C595" s="34">
        <f>'Results'!C595</f>
        <v>0</v>
      </c>
      <c r="D595" s="54">
        <f>'Results'!D595</f>
        <v>0</v>
      </c>
      <c r="E595" s="54">
        <f>'Results'!E595</f>
        <v>0</v>
      </c>
      <c r="F595" s="55">
        <f>'Results'!F595</f>
        <v>0</v>
      </c>
      <c r="G595" s="34">
        <f>'Results'!G595</f>
        <v>0</v>
      </c>
      <c r="H595" s="54">
        <f>'Results'!H595</f>
        <v>0</v>
      </c>
      <c r="I595" s="54">
        <f>'Results'!I595</f>
        <v>0</v>
      </c>
      <c r="J595" s="55">
        <f>'Results'!J595</f>
        <v>0</v>
      </c>
      <c r="K595" s="56">
        <f>0.01*'11'!B$16*'Matrix'!D595*'Results'!E595</f>
        <v>0</v>
      </c>
      <c r="L595" s="33">
        <f>0.01*('11'!C$16-'935'!Y595)*'Results'!C595*'Matrix'!D595*('11'!B$16/('11'!B$16-'935'!X595))*'935'!Q595</f>
        <v>0</v>
      </c>
      <c r="M595" s="49">
        <f>0.01*('11'!B$16-'935'!X595)*'Results'!D595</f>
        <v>0</v>
      </c>
      <c r="N595" s="33">
        <f>0.01*'11'!B$16*'Matrix'!I595*'Matrix'!AQ595</f>
        <v>0</v>
      </c>
      <c r="O595" s="33">
        <f>0.01*('11'!B$16-'935'!X595)*'Matrix'!AV595</f>
        <v>0</v>
      </c>
      <c r="P595" s="49">
        <f>0.01*'Matrix'!AK595*'935'!U595</f>
        <v>0</v>
      </c>
      <c r="Q595" s="56">
        <f>K595+L595+M595</f>
        <v>0</v>
      </c>
      <c r="R595" s="32">
        <f>'935'!Z595</f>
        <v>0</v>
      </c>
      <c r="S595" s="57">
        <f>Q595-R595</f>
        <v>0</v>
      </c>
      <c r="T595" s="58">
        <f>IF(R595,Q595/R595-1,"")</f>
        <v>0</v>
      </c>
      <c r="U595" s="56">
        <f>N595+O595+P595</f>
        <v>0</v>
      </c>
      <c r="V595" s="32">
        <f>'935'!AA595</f>
        <v>0</v>
      </c>
      <c r="W595" s="57">
        <f>U595-V595</f>
        <v>0</v>
      </c>
      <c r="X595" s="58">
        <f>IF(V595,U595/V595-1,"")</f>
        <v>0</v>
      </c>
      <c r="Y595" s="56">
        <f>0.01*('11'!B$16-'935'!X595)*'Matrix'!AS595</f>
        <v>0</v>
      </c>
      <c r="Z595" s="33">
        <f>0.01*'11'!B$16*'Matrix'!D595*'Matrix'!CA595</f>
        <v>0</v>
      </c>
      <c r="AA595" s="33">
        <f>'Matrix'!D595*MAX('Matrix'!CI595,0-('Matrix'!CH595+IF('935'!Q595=0,0,(1-'935'!Y595/'11'!C$16)*'11'!B$16/('11'!B$16-'935'!X595)*IF('Matrix'!D595=0,1,'Matrix'!AW595/'Matrix'!D595)*'Matrix'!BE595)))*'11'!B$16*0.01*'DNO totals'!B$274/'DNO totals'!B$296</f>
        <v>0</v>
      </c>
      <c r="AB595" s="33">
        <f>'Matrix'!D595*'Charging rates'!B$106*'Matrix'!CF595</f>
        <v>0</v>
      </c>
      <c r="AC595" s="33">
        <f>'Matrix'!D595*MAX('Matrix'!CI595,0-('Matrix'!CH595+IF('935'!Q595=0,0,(1-'935'!Y595/'11'!C$16)*'11'!B$16/('11'!B$16-'935'!X595)*IF('Matrix'!D595=0,1,'Matrix'!AW595/'Matrix'!D595)*'Matrix'!BE595)))*'11'!B$16*0.01*'DNO totals'!B$284/'DNO totals'!B$296</f>
        <v>0</v>
      </c>
      <c r="AD595" s="33">
        <f>0.01*('Matrix'!AW595*'11'!B$16*'Matrix'!BH595+'Matrix'!D595*'Matrix'!BI595*'935'!Q595*('11'!C$16-'935'!Y595)*('11'!B$16/('11'!B$16-'935'!X595)))</f>
        <v>0</v>
      </c>
      <c r="AE595" s="33">
        <f>'Matrix'!D595*'Charging rates'!B$116*('Parameters'!B$21+'Matrix'!J595)*IF('DNO totals'!B$323&lt;0,1,'935'!S595)</f>
        <v>0</v>
      </c>
      <c r="AF595" s="33">
        <f>'Matrix'!D595*MAX('Matrix'!CI595,0-('Matrix'!CH595+IF('935'!Q595=0,0,(1-'935'!Y595/'11'!C$16)*'11'!B$16/('11'!B$16-'935'!X595)*IF('Matrix'!D595=0,1,'Matrix'!AW595/'Matrix'!D595)*'Matrix'!BE595)))*'11'!B$16*0.01*(1-('DNO totals'!B$284+'DNO totals'!B$274)/'DNO totals'!B$296)</f>
        <v>0</v>
      </c>
      <c r="AG595" s="49">
        <f>Q595-Y595-Z595-AA595-AB595-AC595-AD595-AE595-AF595</f>
        <v>0</v>
      </c>
    </row>
    <row r="596" spans="1:33">
      <c r="A596" s="28">
        <v>496</v>
      </c>
      <c r="B596" s="48">
        <f>'Results'!B596</f>
        <v>0</v>
      </c>
      <c r="C596" s="34">
        <f>'Results'!C596</f>
        <v>0</v>
      </c>
      <c r="D596" s="54">
        <f>'Results'!D596</f>
        <v>0</v>
      </c>
      <c r="E596" s="54">
        <f>'Results'!E596</f>
        <v>0</v>
      </c>
      <c r="F596" s="55">
        <f>'Results'!F596</f>
        <v>0</v>
      </c>
      <c r="G596" s="34">
        <f>'Results'!G596</f>
        <v>0</v>
      </c>
      <c r="H596" s="54">
        <f>'Results'!H596</f>
        <v>0</v>
      </c>
      <c r="I596" s="54">
        <f>'Results'!I596</f>
        <v>0</v>
      </c>
      <c r="J596" s="55">
        <f>'Results'!J596</f>
        <v>0</v>
      </c>
      <c r="K596" s="56">
        <f>0.01*'11'!B$16*'Matrix'!D596*'Results'!E596</f>
        <v>0</v>
      </c>
      <c r="L596" s="33">
        <f>0.01*('11'!C$16-'935'!Y596)*'Results'!C596*'Matrix'!D596*('11'!B$16/('11'!B$16-'935'!X596))*'935'!Q596</f>
        <v>0</v>
      </c>
      <c r="M596" s="49">
        <f>0.01*('11'!B$16-'935'!X596)*'Results'!D596</f>
        <v>0</v>
      </c>
      <c r="N596" s="33">
        <f>0.01*'11'!B$16*'Matrix'!I596*'Matrix'!AQ596</f>
        <v>0</v>
      </c>
      <c r="O596" s="33">
        <f>0.01*('11'!B$16-'935'!X596)*'Matrix'!AV596</f>
        <v>0</v>
      </c>
      <c r="P596" s="49">
        <f>0.01*'Matrix'!AK596*'935'!U596</f>
        <v>0</v>
      </c>
      <c r="Q596" s="56">
        <f>K596+L596+M596</f>
        <v>0</v>
      </c>
      <c r="R596" s="32">
        <f>'935'!Z596</f>
        <v>0</v>
      </c>
      <c r="S596" s="57">
        <f>Q596-R596</f>
        <v>0</v>
      </c>
      <c r="T596" s="58">
        <f>IF(R596,Q596/R596-1,"")</f>
        <v>0</v>
      </c>
      <c r="U596" s="56">
        <f>N596+O596+P596</f>
        <v>0</v>
      </c>
      <c r="V596" s="32">
        <f>'935'!AA596</f>
        <v>0</v>
      </c>
      <c r="W596" s="57">
        <f>U596-V596</f>
        <v>0</v>
      </c>
      <c r="X596" s="58">
        <f>IF(V596,U596/V596-1,"")</f>
        <v>0</v>
      </c>
      <c r="Y596" s="56">
        <f>0.01*('11'!B$16-'935'!X596)*'Matrix'!AS596</f>
        <v>0</v>
      </c>
      <c r="Z596" s="33">
        <f>0.01*'11'!B$16*'Matrix'!D596*'Matrix'!CA596</f>
        <v>0</v>
      </c>
      <c r="AA596" s="33">
        <f>'Matrix'!D596*MAX('Matrix'!CI596,0-('Matrix'!CH596+IF('935'!Q596=0,0,(1-'935'!Y596/'11'!C$16)*'11'!B$16/('11'!B$16-'935'!X596)*IF('Matrix'!D596=0,1,'Matrix'!AW596/'Matrix'!D596)*'Matrix'!BE596)))*'11'!B$16*0.01*'DNO totals'!B$274/'DNO totals'!B$296</f>
        <v>0</v>
      </c>
      <c r="AB596" s="33">
        <f>'Matrix'!D596*'Charging rates'!B$106*'Matrix'!CF596</f>
        <v>0</v>
      </c>
      <c r="AC596" s="33">
        <f>'Matrix'!D596*MAX('Matrix'!CI596,0-('Matrix'!CH596+IF('935'!Q596=0,0,(1-'935'!Y596/'11'!C$16)*'11'!B$16/('11'!B$16-'935'!X596)*IF('Matrix'!D596=0,1,'Matrix'!AW596/'Matrix'!D596)*'Matrix'!BE596)))*'11'!B$16*0.01*'DNO totals'!B$284/'DNO totals'!B$296</f>
        <v>0</v>
      </c>
      <c r="AD596" s="33">
        <f>0.01*('Matrix'!AW596*'11'!B$16*'Matrix'!BH596+'Matrix'!D596*'Matrix'!BI596*'935'!Q596*('11'!C$16-'935'!Y596)*('11'!B$16/('11'!B$16-'935'!X596)))</f>
        <v>0</v>
      </c>
      <c r="AE596" s="33">
        <f>'Matrix'!D596*'Charging rates'!B$116*('Parameters'!B$21+'Matrix'!J596)*IF('DNO totals'!B$323&lt;0,1,'935'!S596)</f>
        <v>0</v>
      </c>
      <c r="AF596" s="33">
        <f>'Matrix'!D596*MAX('Matrix'!CI596,0-('Matrix'!CH596+IF('935'!Q596=0,0,(1-'935'!Y596/'11'!C$16)*'11'!B$16/('11'!B$16-'935'!X596)*IF('Matrix'!D596=0,1,'Matrix'!AW596/'Matrix'!D596)*'Matrix'!BE596)))*'11'!B$16*0.01*(1-('DNO totals'!B$284+'DNO totals'!B$274)/'DNO totals'!B$296)</f>
        <v>0</v>
      </c>
      <c r="AG596" s="49">
        <f>Q596-Y596-Z596-AA596-AB596-AC596-AD596-AE596-AF596</f>
        <v>0</v>
      </c>
    </row>
    <row r="597" spans="1:33">
      <c r="A597" s="28">
        <v>497</v>
      </c>
      <c r="B597" s="48">
        <f>'Results'!B597</f>
        <v>0</v>
      </c>
      <c r="C597" s="34">
        <f>'Results'!C597</f>
        <v>0</v>
      </c>
      <c r="D597" s="54">
        <f>'Results'!D597</f>
        <v>0</v>
      </c>
      <c r="E597" s="54">
        <f>'Results'!E597</f>
        <v>0</v>
      </c>
      <c r="F597" s="55">
        <f>'Results'!F597</f>
        <v>0</v>
      </c>
      <c r="G597" s="34">
        <f>'Results'!G597</f>
        <v>0</v>
      </c>
      <c r="H597" s="54">
        <f>'Results'!H597</f>
        <v>0</v>
      </c>
      <c r="I597" s="54">
        <f>'Results'!I597</f>
        <v>0</v>
      </c>
      <c r="J597" s="55">
        <f>'Results'!J597</f>
        <v>0</v>
      </c>
      <c r="K597" s="56">
        <f>0.01*'11'!B$16*'Matrix'!D597*'Results'!E597</f>
        <v>0</v>
      </c>
      <c r="L597" s="33">
        <f>0.01*('11'!C$16-'935'!Y597)*'Results'!C597*'Matrix'!D597*('11'!B$16/('11'!B$16-'935'!X597))*'935'!Q597</f>
        <v>0</v>
      </c>
      <c r="M597" s="49">
        <f>0.01*('11'!B$16-'935'!X597)*'Results'!D597</f>
        <v>0</v>
      </c>
      <c r="N597" s="33">
        <f>0.01*'11'!B$16*'Matrix'!I597*'Matrix'!AQ597</f>
        <v>0</v>
      </c>
      <c r="O597" s="33">
        <f>0.01*('11'!B$16-'935'!X597)*'Matrix'!AV597</f>
        <v>0</v>
      </c>
      <c r="P597" s="49">
        <f>0.01*'Matrix'!AK597*'935'!U597</f>
        <v>0</v>
      </c>
      <c r="Q597" s="56">
        <f>K597+L597+M597</f>
        <v>0</v>
      </c>
      <c r="R597" s="32">
        <f>'935'!Z597</f>
        <v>0</v>
      </c>
      <c r="S597" s="57">
        <f>Q597-R597</f>
        <v>0</v>
      </c>
      <c r="T597" s="58">
        <f>IF(R597,Q597/R597-1,"")</f>
        <v>0</v>
      </c>
      <c r="U597" s="56">
        <f>N597+O597+P597</f>
        <v>0</v>
      </c>
      <c r="V597" s="32">
        <f>'935'!AA597</f>
        <v>0</v>
      </c>
      <c r="W597" s="57">
        <f>U597-V597</f>
        <v>0</v>
      </c>
      <c r="X597" s="58">
        <f>IF(V597,U597/V597-1,"")</f>
        <v>0</v>
      </c>
      <c r="Y597" s="56">
        <f>0.01*('11'!B$16-'935'!X597)*'Matrix'!AS597</f>
        <v>0</v>
      </c>
      <c r="Z597" s="33">
        <f>0.01*'11'!B$16*'Matrix'!D597*'Matrix'!CA597</f>
        <v>0</v>
      </c>
      <c r="AA597" s="33">
        <f>'Matrix'!D597*MAX('Matrix'!CI597,0-('Matrix'!CH597+IF('935'!Q597=0,0,(1-'935'!Y597/'11'!C$16)*'11'!B$16/('11'!B$16-'935'!X597)*IF('Matrix'!D597=0,1,'Matrix'!AW597/'Matrix'!D597)*'Matrix'!BE597)))*'11'!B$16*0.01*'DNO totals'!B$274/'DNO totals'!B$296</f>
        <v>0</v>
      </c>
      <c r="AB597" s="33">
        <f>'Matrix'!D597*'Charging rates'!B$106*'Matrix'!CF597</f>
        <v>0</v>
      </c>
      <c r="AC597" s="33">
        <f>'Matrix'!D597*MAX('Matrix'!CI597,0-('Matrix'!CH597+IF('935'!Q597=0,0,(1-'935'!Y597/'11'!C$16)*'11'!B$16/('11'!B$16-'935'!X597)*IF('Matrix'!D597=0,1,'Matrix'!AW597/'Matrix'!D597)*'Matrix'!BE597)))*'11'!B$16*0.01*'DNO totals'!B$284/'DNO totals'!B$296</f>
        <v>0</v>
      </c>
      <c r="AD597" s="33">
        <f>0.01*('Matrix'!AW597*'11'!B$16*'Matrix'!BH597+'Matrix'!D597*'Matrix'!BI597*'935'!Q597*('11'!C$16-'935'!Y597)*('11'!B$16/('11'!B$16-'935'!X597)))</f>
        <v>0</v>
      </c>
      <c r="AE597" s="33">
        <f>'Matrix'!D597*'Charging rates'!B$116*('Parameters'!B$21+'Matrix'!J597)*IF('DNO totals'!B$323&lt;0,1,'935'!S597)</f>
        <v>0</v>
      </c>
      <c r="AF597" s="33">
        <f>'Matrix'!D597*MAX('Matrix'!CI597,0-('Matrix'!CH597+IF('935'!Q597=0,0,(1-'935'!Y597/'11'!C$16)*'11'!B$16/('11'!B$16-'935'!X597)*IF('Matrix'!D597=0,1,'Matrix'!AW597/'Matrix'!D597)*'Matrix'!BE597)))*'11'!B$16*0.01*(1-('DNO totals'!B$284+'DNO totals'!B$274)/'DNO totals'!B$296)</f>
        <v>0</v>
      </c>
      <c r="AG597" s="49">
        <f>Q597-Y597-Z597-AA597-AB597-AC597-AD597-AE597-AF597</f>
        <v>0</v>
      </c>
    </row>
    <row r="598" spans="1:33">
      <c r="A598" s="28">
        <v>498</v>
      </c>
      <c r="B598" s="48">
        <f>'Results'!B598</f>
        <v>0</v>
      </c>
      <c r="C598" s="34">
        <f>'Results'!C598</f>
        <v>0</v>
      </c>
      <c r="D598" s="54">
        <f>'Results'!D598</f>
        <v>0</v>
      </c>
      <c r="E598" s="54">
        <f>'Results'!E598</f>
        <v>0</v>
      </c>
      <c r="F598" s="55">
        <f>'Results'!F598</f>
        <v>0</v>
      </c>
      <c r="G598" s="34">
        <f>'Results'!G598</f>
        <v>0</v>
      </c>
      <c r="H598" s="54">
        <f>'Results'!H598</f>
        <v>0</v>
      </c>
      <c r="I598" s="54">
        <f>'Results'!I598</f>
        <v>0</v>
      </c>
      <c r="J598" s="55">
        <f>'Results'!J598</f>
        <v>0</v>
      </c>
      <c r="K598" s="56">
        <f>0.01*'11'!B$16*'Matrix'!D598*'Results'!E598</f>
        <v>0</v>
      </c>
      <c r="L598" s="33">
        <f>0.01*('11'!C$16-'935'!Y598)*'Results'!C598*'Matrix'!D598*('11'!B$16/('11'!B$16-'935'!X598))*'935'!Q598</f>
        <v>0</v>
      </c>
      <c r="M598" s="49">
        <f>0.01*('11'!B$16-'935'!X598)*'Results'!D598</f>
        <v>0</v>
      </c>
      <c r="N598" s="33">
        <f>0.01*'11'!B$16*'Matrix'!I598*'Matrix'!AQ598</f>
        <v>0</v>
      </c>
      <c r="O598" s="33">
        <f>0.01*('11'!B$16-'935'!X598)*'Matrix'!AV598</f>
        <v>0</v>
      </c>
      <c r="P598" s="49">
        <f>0.01*'Matrix'!AK598*'935'!U598</f>
        <v>0</v>
      </c>
      <c r="Q598" s="56">
        <f>K598+L598+M598</f>
        <v>0</v>
      </c>
      <c r="R598" s="32">
        <f>'935'!Z598</f>
        <v>0</v>
      </c>
      <c r="S598" s="57">
        <f>Q598-R598</f>
        <v>0</v>
      </c>
      <c r="T598" s="58">
        <f>IF(R598,Q598/R598-1,"")</f>
        <v>0</v>
      </c>
      <c r="U598" s="56">
        <f>N598+O598+P598</f>
        <v>0</v>
      </c>
      <c r="V598" s="32">
        <f>'935'!AA598</f>
        <v>0</v>
      </c>
      <c r="W598" s="57">
        <f>U598-V598</f>
        <v>0</v>
      </c>
      <c r="X598" s="58">
        <f>IF(V598,U598/V598-1,"")</f>
        <v>0</v>
      </c>
      <c r="Y598" s="56">
        <f>0.01*('11'!B$16-'935'!X598)*'Matrix'!AS598</f>
        <v>0</v>
      </c>
      <c r="Z598" s="33">
        <f>0.01*'11'!B$16*'Matrix'!D598*'Matrix'!CA598</f>
        <v>0</v>
      </c>
      <c r="AA598" s="33">
        <f>'Matrix'!D598*MAX('Matrix'!CI598,0-('Matrix'!CH598+IF('935'!Q598=0,0,(1-'935'!Y598/'11'!C$16)*'11'!B$16/('11'!B$16-'935'!X598)*IF('Matrix'!D598=0,1,'Matrix'!AW598/'Matrix'!D598)*'Matrix'!BE598)))*'11'!B$16*0.01*'DNO totals'!B$274/'DNO totals'!B$296</f>
        <v>0</v>
      </c>
      <c r="AB598" s="33">
        <f>'Matrix'!D598*'Charging rates'!B$106*'Matrix'!CF598</f>
        <v>0</v>
      </c>
      <c r="AC598" s="33">
        <f>'Matrix'!D598*MAX('Matrix'!CI598,0-('Matrix'!CH598+IF('935'!Q598=0,0,(1-'935'!Y598/'11'!C$16)*'11'!B$16/('11'!B$16-'935'!X598)*IF('Matrix'!D598=0,1,'Matrix'!AW598/'Matrix'!D598)*'Matrix'!BE598)))*'11'!B$16*0.01*'DNO totals'!B$284/'DNO totals'!B$296</f>
        <v>0</v>
      </c>
      <c r="AD598" s="33">
        <f>0.01*('Matrix'!AW598*'11'!B$16*'Matrix'!BH598+'Matrix'!D598*'Matrix'!BI598*'935'!Q598*('11'!C$16-'935'!Y598)*('11'!B$16/('11'!B$16-'935'!X598)))</f>
        <v>0</v>
      </c>
      <c r="AE598" s="33">
        <f>'Matrix'!D598*'Charging rates'!B$116*('Parameters'!B$21+'Matrix'!J598)*IF('DNO totals'!B$323&lt;0,1,'935'!S598)</f>
        <v>0</v>
      </c>
      <c r="AF598" s="33">
        <f>'Matrix'!D598*MAX('Matrix'!CI598,0-('Matrix'!CH598+IF('935'!Q598=0,0,(1-'935'!Y598/'11'!C$16)*'11'!B$16/('11'!B$16-'935'!X598)*IF('Matrix'!D598=0,1,'Matrix'!AW598/'Matrix'!D598)*'Matrix'!BE598)))*'11'!B$16*0.01*(1-('DNO totals'!B$284+'DNO totals'!B$274)/'DNO totals'!B$296)</f>
        <v>0</v>
      </c>
      <c r="AG598" s="49">
        <f>Q598-Y598-Z598-AA598-AB598-AC598-AD598-AE598-AF598</f>
        <v>0</v>
      </c>
    </row>
    <row r="599" spans="1:33">
      <c r="A599" s="28">
        <v>499</v>
      </c>
      <c r="B599" s="48">
        <f>'Results'!B599</f>
        <v>0</v>
      </c>
      <c r="C599" s="34">
        <f>'Results'!C599</f>
        <v>0</v>
      </c>
      <c r="D599" s="54">
        <f>'Results'!D599</f>
        <v>0</v>
      </c>
      <c r="E599" s="54">
        <f>'Results'!E599</f>
        <v>0</v>
      </c>
      <c r="F599" s="55">
        <f>'Results'!F599</f>
        <v>0</v>
      </c>
      <c r="G599" s="34">
        <f>'Results'!G599</f>
        <v>0</v>
      </c>
      <c r="H599" s="54">
        <f>'Results'!H599</f>
        <v>0</v>
      </c>
      <c r="I599" s="54">
        <f>'Results'!I599</f>
        <v>0</v>
      </c>
      <c r="J599" s="55">
        <f>'Results'!J599</f>
        <v>0</v>
      </c>
      <c r="K599" s="56">
        <f>0.01*'11'!B$16*'Matrix'!D599*'Results'!E599</f>
        <v>0</v>
      </c>
      <c r="L599" s="33">
        <f>0.01*('11'!C$16-'935'!Y599)*'Results'!C599*'Matrix'!D599*('11'!B$16/('11'!B$16-'935'!X599))*'935'!Q599</f>
        <v>0</v>
      </c>
      <c r="M599" s="49">
        <f>0.01*('11'!B$16-'935'!X599)*'Results'!D599</f>
        <v>0</v>
      </c>
      <c r="N599" s="33">
        <f>0.01*'11'!B$16*'Matrix'!I599*'Matrix'!AQ599</f>
        <v>0</v>
      </c>
      <c r="O599" s="33">
        <f>0.01*('11'!B$16-'935'!X599)*'Matrix'!AV599</f>
        <v>0</v>
      </c>
      <c r="P599" s="49">
        <f>0.01*'Matrix'!AK599*'935'!U599</f>
        <v>0</v>
      </c>
      <c r="Q599" s="56">
        <f>K599+L599+M599</f>
        <v>0</v>
      </c>
      <c r="R599" s="32">
        <f>'935'!Z599</f>
        <v>0</v>
      </c>
      <c r="S599" s="57">
        <f>Q599-R599</f>
        <v>0</v>
      </c>
      <c r="T599" s="58">
        <f>IF(R599,Q599/R599-1,"")</f>
        <v>0</v>
      </c>
      <c r="U599" s="56">
        <f>N599+O599+P599</f>
        <v>0</v>
      </c>
      <c r="V599" s="32">
        <f>'935'!AA599</f>
        <v>0</v>
      </c>
      <c r="W599" s="57">
        <f>U599-V599</f>
        <v>0</v>
      </c>
      <c r="X599" s="58">
        <f>IF(V599,U599/V599-1,"")</f>
        <v>0</v>
      </c>
      <c r="Y599" s="56">
        <f>0.01*('11'!B$16-'935'!X599)*'Matrix'!AS599</f>
        <v>0</v>
      </c>
      <c r="Z599" s="33">
        <f>0.01*'11'!B$16*'Matrix'!D599*'Matrix'!CA599</f>
        <v>0</v>
      </c>
      <c r="AA599" s="33">
        <f>'Matrix'!D599*MAX('Matrix'!CI599,0-('Matrix'!CH599+IF('935'!Q599=0,0,(1-'935'!Y599/'11'!C$16)*'11'!B$16/('11'!B$16-'935'!X599)*IF('Matrix'!D599=0,1,'Matrix'!AW599/'Matrix'!D599)*'Matrix'!BE599)))*'11'!B$16*0.01*'DNO totals'!B$274/'DNO totals'!B$296</f>
        <v>0</v>
      </c>
      <c r="AB599" s="33">
        <f>'Matrix'!D599*'Charging rates'!B$106*'Matrix'!CF599</f>
        <v>0</v>
      </c>
      <c r="AC599" s="33">
        <f>'Matrix'!D599*MAX('Matrix'!CI599,0-('Matrix'!CH599+IF('935'!Q599=0,0,(1-'935'!Y599/'11'!C$16)*'11'!B$16/('11'!B$16-'935'!X599)*IF('Matrix'!D599=0,1,'Matrix'!AW599/'Matrix'!D599)*'Matrix'!BE599)))*'11'!B$16*0.01*'DNO totals'!B$284/'DNO totals'!B$296</f>
        <v>0</v>
      </c>
      <c r="AD599" s="33">
        <f>0.01*('Matrix'!AW599*'11'!B$16*'Matrix'!BH599+'Matrix'!D599*'Matrix'!BI599*'935'!Q599*('11'!C$16-'935'!Y599)*('11'!B$16/('11'!B$16-'935'!X599)))</f>
        <v>0</v>
      </c>
      <c r="AE599" s="33">
        <f>'Matrix'!D599*'Charging rates'!B$116*('Parameters'!B$21+'Matrix'!J599)*IF('DNO totals'!B$323&lt;0,1,'935'!S599)</f>
        <v>0</v>
      </c>
      <c r="AF599" s="33">
        <f>'Matrix'!D599*MAX('Matrix'!CI599,0-('Matrix'!CH599+IF('935'!Q599=0,0,(1-'935'!Y599/'11'!C$16)*'11'!B$16/('11'!B$16-'935'!X599)*IF('Matrix'!D599=0,1,'Matrix'!AW599/'Matrix'!D599)*'Matrix'!BE599)))*'11'!B$16*0.01*(1-('DNO totals'!B$284+'DNO totals'!B$274)/'DNO totals'!B$296)</f>
        <v>0</v>
      </c>
      <c r="AG599" s="49">
        <f>Q599-Y599-Z599-AA599-AB599-AC599-AD599-AE599-AF599</f>
        <v>0</v>
      </c>
    </row>
    <row r="600" spans="1:33">
      <c r="A600" s="28">
        <v>500</v>
      </c>
      <c r="B600" s="48">
        <f>'Results'!B600</f>
        <v>0</v>
      </c>
      <c r="C600" s="34">
        <f>'Results'!C600</f>
        <v>0</v>
      </c>
      <c r="D600" s="54">
        <f>'Results'!D600</f>
        <v>0</v>
      </c>
      <c r="E600" s="54">
        <f>'Results'!E600</f>
        <v>0</v>
      </c>
      <c r="F600" s="55">
        <f>'Results'!F600</f>
        <v>0</v>
      </c>
      <c r="G600" s="34">
        <f>'Results'!G600</f>
        <v>0</v>
      </c>
      <c r="H600" s="54">
        <f>'Results'!H600</f>
        <v>0</v>
      </c>
      <c r="I600" s="54">
        <f>'Results'!I600</f>
        <v>0</v>
      </c>
      <c r="J600" s="55">
        <f>'Results'!J600</f>
        <v>0</v>
      </c>
      <c r="K600" s="56">
        <f>0.01*'11'!B$16*'Matrix'!D600*'Results'!E600</f>
        <v>0</v>
      </c>
      <c r="L600" s="33">
        <f>0.01*('11'!C$16-'935'!Y600)*'Results'!C600*'Matrix'!D600*('11'!B$16/('11'!B$16-'935'!X600))*'935'!Q600</f>
        <v>0</v>
      </c>
      <c r="M600" s="49">
        <f>0.01*('11'!B$16-'935'!X600)*'Results'!D600</f>
        <v>0</v>
      </c>
      <c r="N600" s="33">
        <f>0.01*'11'!B$16*'Matrix'!I600*'Matrix'!AQ600</f>
        <v>0</v>
      </c>
      <c r="O600" s="33">
        <f>0.01*('11'!B$16-'935'!X600)*'Matrix'!AV600</f>
        <v>0</v>
      </c>
      <c r="P600" s="49">
        <f>0.01*'Matrix'!AK600*'935'!U600</f>
        <v>0</v>
      </c>
      <c r="Q600" s="56">
        <f>K600+L600+M600</f>
        <v>0</v>
      </c>
      <c r="R600" s="32">
        <f>'935'!Z600</f>
        <v>0</v>
      </c>
      <c r="S600" s="57">
        <f>Q600-R600</f>
        <v>0</v>
      </c>
      <c r="T600" s="58">
        <f>IF(R600,Q600/R600-1,"")</f>
        <v>0</v>
      </c>
      <c r="U600" s="56">
        <f>N600+O600+P600</f>
        <v>0</v>
      </c>
      <c r="V600" s="32">
        <f>'935'!AA600</f>
        <v>0</v>
      </c>
      <c r="W600" s="57">
        <f>U600-V600</f>
        <v>0</v>
      </c>
      <c r="X600" s="58">
        <f>IF(V600,U600/V600-1,"")</f>
        <v>0</v>
      </c>
      <c r="Y600" s="56">
        <f>0.01*('11'!B$16-'935'!X600)*'Matrix'!AS600</f>
        <v>0</v>
      </c>
      <c r="Z600" s="33">
        <f>0.01*'11'!B$16*'Matrix'!D600*'Matrix'!CA600</f>
        <v>0</v>
      </c>
      <c r="AA600" s="33">
        <f>'Matrix'!D600*MAX('Matrix'!CI600,0-('Matrix'!CH600+IF('935'!Q600=0,0,(1-'935'!Y600/'11'!C$16)*'11'!B$16/('11'!B$16-'935'!X600)*IF('Matrix'!D600=0,1,'Matrix'!AW600/'Matrix'!D600)*'Matrix'!BE600)))*'11'!B$16*0.01*'DNO totals'!B$274/'DNO totals'!B$296</f>
        <v>0</v>
      </c>
      <c r="AB600" s="33">
        <f>'Matrix'!D600*'Charging rates'!B$106*'Matrix'!CF600</f>
        <v>0</v>
      </c>
      <c r="AC600" s="33">
        <f>'Matrix'!D600*MAX('Matrix'!CI600,0-('Matrix'!CH600+IF('935'!Q600=0,0,(1-'935'!Y600/'11'!C$16)*'11'!B$16/('11'!B$16-'935'!X600)*IF('Matrix'!D600=0,1,'Matrix'!AW600/'Matrix'!D600)*'Matrix'!BE600)))*'11'!B$16*0.01*'DNO totals'!B$284/'DNO totals'!B$296</f>
        <v>0</v>
      </c>
      <c r="AD600" s="33">
        <f>0.01*('Matrix'!AW600*'11'!B$16*'Matrix'!BH600+'Matrix'!D600*'Matrix'!BI600*'935'!Q600*('11'!C$16-'935'!Y600)*('11'!B$16/('11'!B$16-'935'!X600)))</f>
        <v>0</v>
      </c>
      <c r="AE600" s="33">
        <f>'Matrix'!D600*'Charging rates'!B$116*('Parameters'!B$21+'Matrix'!J600)*IF('DNO totals'!B$323&lt;0,1,'935'!S600)</f>
        <v>0</v>
      </c>
      <c r="AF600" s="33">
        <f>'Matrix'!D600*MAX('Matrix'!CI600,0-('Matrix'!CH600+IF('935'!Q600=0,0,(1-'935'!Y600/'11'!C$16)*'11'!B$16/('11'!B$16-'935'!X600)*IF('Matrix'!D600=0,1,'Matrix'!AW600/'Matrix'!D600)*'Matrix'!BE600)))*'11'!B$16*0.01*(1-('DNO totals'!B$284+'DNO totals'!B$274)/'DNO totals'!B$296)</f>
        <v>0</v>
      </c>
      <c r="AG600" s="49">
        <f>Q600-Y600-Z600-AA600-AB600-AC600-AD600-AE600-AF600</f>
        <v>0</v>
      </c>
    </row>
    <row r="601" spans="1:33">
      <c r="A601" s="28">
        <v>501</v>
      </c>
      <c r="B601" s="48">
        <f>'Results'!B601</f>
        <v>0</v>
      </c>
      <c r="C601" s="34">
        <f>'Results'!C601</f>
        <v>0</v>
      </c>
      <c r="D601" s="54">
        <f>'Results'!D601</f>
        <v>0</v>
      </c>
      <c r="E601" s="54">
        <f>'Results'!E601</f>
        <v>0</v>
      </c>
      <c r="F601" s="55">
        <f>'Results'!F601</f>
        <v>0</v>
      </c>
      <c r="G601" s="34">
        <f>'Results'!G601</f>
        <v>0</v>
      </c>
      <c r="H601" s="54">
        <f>'Results'!H601</f>
        <v>0</v>
      </c>
      <c r="I601" s="54">
        <f>'Results'!I601</f>
        <v>0</v>
      </c>
      <c r="J601" s="55">
        <f>'Results'!J601</f>
        <v>0</v>
      </c>
      <c r="K601" s="56">
        <f>0.01*'11'!B$16*'Matrix'!D601*'Results'!E601</f>
        <v>0</v>
      </c>
      <c r="L601" s="33">
        <f>0.01*('11'!C$16-'935'!Y601)*'Results'!C601*'Matrix'!D601*('11'!B$16/('11'!B$16-'935'!X601))*'935'!Q601</f>
        <v>0</v>
      </c>
      <c r="M601" s="49">
        <f>0.01*('11'!B$16-'935'!X601)*'Results'!D601</f>
        <v>0</v>
      </c>
      <c r="N601" s="33">
        <f>0.01*'11'!B$16*'Matrix'!I601*'Matrix'!AQ601</f>
        <v>0</v>
      </c>
      <c r="O601" s="33">
        <f>0.01*('11'!B$16-'935'!X601)*'Matrix'!AV601</f>
        <v>0</v>
      </c>
      <c r="P601" s="49">
        <f>0.01*'Matrix'!AK601*'935'!U601</f>
        <v>0</v>
      </c>
      <c r="Q601" s="56">
        <f>K601+L601+M601</f>
        <v>0</v>
      </c>
      <c r="R601" s="32">
        <f>'935'!Z601</f>
        <v>0</v>
      </c>
      <c r="S601" s="57">
        <f>Q601-R601</f>
        <v>0</v>
      </c>
      <c r="T601" s="58">
        <f>IF(R601,Q601/R601-1,"")</f>
        <v>0</v>
      </c>
      <c r="U601" s="56">
        <f>N601+O601+P601</f>
        <v>0</v>
      </c>
      <c r="V601" s="32">
        <f>'935'!AA601</f>
        <v>0</v>
      </c>
      <c r="W601" s="57">
        <f>U601-V601</f>
        <v>0</v>
      </c>
      <c r="X601" s="58">
        <f>IF(V601,U601/V601-1,"")</f>
        <v>0</v>
      </c>
      <c r="Y601" s="56">
        <f>0.01*('11'!B$16-'935'!X601)*'Matrix'!AS601</f>
        <v>0</v>
      </c>
      <c r="Z601" s="33">
        <f>0.01*'11'!B$16*'Matrix'!D601*'Matrix'!CA601</f>
        <v>0</v>
      </c>
      <c r="AA601" s="33">
        <f>'Matrix'!D601*MAX('Matrix'!CI601,0-('Matrix'!CH601+IF('935'!Q601=0,0,(1-'935'!Y601/'11'!C$16)*'11'!B$16/('11'!B$16-'935'!X601)*IF('Matrix'!D601=0,1,'Matrix'!AW601/'Matrix'!D601)*'Matrix'!BE601)))*'11'!B$16*0.01*'DNO totals'!B$274/'DNO totals'!B$296</f>
        <v>0</v>
      </c>
      <c r="AB601" s="33">
        <f>'Matrix'!D601*'Charging rates'!B$106*'Matrix'!CF601</f>
        <v>0</v>
      </c>
      <c r="AC601" s="33">
        <f>'Matrix'!D601*MAX('Matrix'!CI601,0-('Matrix'!CH601+IF('935'!Q601=0,0,(1-'935'!Y601/'11'!C$16)*'11'!B$16/('11'!B$16-'935'!X601)*IF('Matrix'!D601=0,1,'Matrix'!AW601/'Matrix'!D601)*'Matrix'!BE601)))*'11'!B$16*0.01*'DNO totals'!B$284/'DNO totals'!B$296</f>
        <v>0</v>
      </c>
      <c r="AD601" s="33">
        <f>0.01*('Matrix'!AW601*'11'!B$16*'Matrix'!BH601+'Matrix'!D601*'Matrix'!BI601*'935'!Q601*('11'!C$16-'935'!Y601)*('11'!B$16/('11'!B$16-'935'!X601)))</f>
        <v>0</v>
      </c>
      <c r="AE601" s="33">
        <f>'Matrix'!D601*'Charging rates'!B$116*('Parameters'!B$21+'Matrix'!J601)*IF('DNO totals'!B$323&lt;0,1,'935'!S601)</f>
        <v>0</v>
      </c>
      <c r="AF601" s="33">
        <f>'Matrix'!D601*MAX('Matrix'!CI601,0-('Matrix'!CH601+IF('935'!Q601=0,0,(1-'935'!Y601/'11'!C$16)*'11'!B$16/('11'!B$16-'935'!X601)*IF('Matrix'!D601=0,1,'Matrix'!AW601/'Matrix'!D601)*'Matrix'!BE601)))*'11'!B$16*0.01*(1-('DNO totals'!B$284+'DNO totals'!B$274)/'DNO totals'!B$296)</f>
        <v>0</v>
      </c>
      <c r="AG601" s="49">
        <f>Q601-Y601-Z601-AA601-AB601-AC601-AD601-AE601-AF601</f>
        <v>0</v>
      </c>
    </row>
    <row r="602" spans="1:33">
      <c r="A602" s="28">
        <v>502</v>
      </c>
      <c r="B602" s="48">
        <f>'Results'!B602</f>
        <v>0</v>
      </c>
      <c r="C602" s="34">
        <f>'Results'!C602</f>
        <v>0</v>
      </c>
      <c r="D602" s="54">
        <f>'Results'!D602</f>
        <v>0</v>
      </c>
      <c r="E602" s="54">
        <f>'Results'!E602</f>
        <v>0</v>
      </c>
      <c r="F602" s="55">
        <f>'Results'!F602</f>
        <v>0</v>
      </c>
      <c r="G602" s="34">
        <f>'Results'!G602</f>
        <v>0</v>
      </c>
      <c r="H602" s="54">
        <f>'Results'!H602</f>
        <v>0</v>
      </c>
      <c r="I602" s="54">
        <f>'Results'!I602</f>
        <v>0</v>
      </c>
      <c r="J602" s="55">
        <f>'Results'!J602</f>
        <v>0</v>
      </c>
      <c r="K602" s="56">
        <f>0.01*'11'!B$16*'Matrix'!D602*'Results'!E602</f>
        <v>0</v>
      </c>
      <c r="L602" s="33">
        <f>0.01*('11'!C$16-'935'!Y602)*'Results'!C602*'Matrix'!D602*('11'!B$16/('11'!B$16-'935'!X602))*'935'!Q602</f>
        <v>0</v>
      </c>
      <c r="M602" s="49">
        <f>0.01*('11'!B$16-'935'!X602)*'Results'!D602</f>
        <v>0</v>
      </c>
      <c r="N602" s="33">
        <f>0.01*'11'!B$16*'Matrix'!I602*'Matrix'!AQ602</f>
        <v>0</v>
      </c>
      <c r="O602" s="33">
        <f>0.01*('11'!B$16-'935'!X602)*'Matrix'!AV602</f>
        <v>0</v>
      </c>
      <c r="P602" s="49">
        <f>0.01*'Matrix'!AK602*'935'!U602</f>
        <v>0</v>
      </c>
      <c r="Q602" s="56">
        <f>K602+L602+M602</f>
        <v>0</v>
      </c>
      <c r="R602" s="32">
        <f>'935'!Z602</f>
        <v>0</v>
      </c>
      <c r="S602" s="57">
        <f>Q602-R602</f>
        <v>0</v>
      </c>
      <c r="T602" s="58">
        <f>IF(R602,Q602/R602-1,"")</f>
        <v>0</v>
      </c>
      <c r="U602" s="56">
        <f>N602+O602+P602</f>
        <v>0</v>
      </c>
      <c r="V602" s="32">
        <f>'935'!AA602</f>
        <v>0</v>
      </c>
      <c r="W602" s="57">
        <f>U602-V602</f>
        <v>0</v>
      </c>
      <c r="X602" s="58">
        <f>IF(V602,U602/V602-1,"")</f>
        <v>0</v>
      </c>
      <c r="Y602" s="56">
        <f>0.01*('11'!B$16-'935'!X602)*'Matrix'!AS602</f>
        <v>0</v>
      </c>
      <c r="Z602" s="33">
        <f>0.01*'11'!B$16*'Matrix'!D602*'Matrix'!CA602</f>
        <v>0</v>
      </c>
      <c r="AA602" s="33">
        <f>'Matrix'!D602*MAX('Matrix'!CI602,0-('Matrix'!CH602+IF('935'!Q602=0,0,(1-'935'!Y602/'11'!C$16)*'11'!B$16/('11'!B$16-'935'!X602)*IF('Matrix'!D602=0,1,'Matrix'!AW602/'Matrix'!D602)*'Matrix'!BE602)))*'11'!B$16*0.01*'DNO totals'!B$274/'DNO totals'!B$296</f>
        <v>0</v>
      </c>
      <c r="AB602" s="33">
        <f>'Matrix'!D602*'Charging rates'!B$106*'Matrix'!CF602</f>
        <v>0</v>
      </c>
      <c r="AC602" s="33">
        <f>'Matrix'!D602*MAX('Matrix'!CI602,0-('Matrix'!CH602+IF('935'!Q602=0,0,(1-'935'!Y602/'11'!C$16)*'11'!B$16/('11'!B$16-'935'!X602)*IF('Matrix'!D602=0,1,'Matrix'!AW602/'Matrix'!D602)*'Matrix'!BE602)))*'11'!B$16*0.01*'DNO totals'!B$284/'DNO totals'!B$296</f>
        <v>0</v>
      </c>
      <c r="AD602" s="33">
        <f>0.01*('Matrix'!AW602*'11'!B$16*'Matrix'!BH602+'Matrix'!D602*'Matrix'!BI602*'935'!Q602*('11'!C$16-'935'!Y602)*('11'!B$16/('11'!B$16-'935'!X602)))</f>
        <v>0</v>
      </c>
      <c r="AE602" s="33">
        <f>'Matrix'!D602*'Charging rates'!B$116*('Parameters'!B$21+'Matrix'!J602)*IF('DNO totals'!B$323&lt;0,1,'935'!S602)</f>
        <v>0</v>
      </c>
      <c r="AF602" s="33">
        <f>'Matrix'!D602*MAX('Matrix'!CI602,0-('Matrix'!CH602+IF('935'!Q602=0,0,(1-'935'!Y602/'11'!C$16)*'11'!B$16/('11'!B$16-'935'!X602)*IF('Matrix'!D602=0,1,'Matrix'!AW602/'Matrix'!D602)*'Matrix'!BE602)))*'11'!B$16*0.01*(1-('DNO totals'!B$284+'DNO totals'!B$274)/'DNO totals'!B$296)</f>
        <v>0</v>
      </c>
      <c r="AG602" s="49">
        <f>Q602-Y602-Z602-AA602-AB602-AC602-AD602-AE602-AF602</f>
        <v>0</v>
      </c>
    </row>
    <row r="603" spans="1:33">
      <c r="A603" s="28">
        <v>503</v>
      </c>
      <c r="B603" s="48">
        <f>'Results'!B603</f>
        <v>0</v>
      </c>
      <c r="C603" s="34">
        <f>'Results'!C603</f>
        <v>0</v>
      </c>
      <c r="D603" s="54">
        <f>'Results'!D603</f>
        <v>0</v>
      </c>
      <c r="E603" s="54">
        <f>'Results'!E603</f>
        <v>0</v>
      </c>
      <c r="F603" s="55">
        <f>'Results'!F603</f>
        <v>0</v>
      </c>
      <c r="G603" s="34">
        <f>'Results'!G603</f>
        <v>0</v>
      </c>
      <c r="H603" s="54">
        <f>'Results'!H603</f>
        <v>0</v>
      </c>
      <c r="I603" s="54">
        <f>'Results'!I603</f>
        <v>0</v>
      </c>
      <c r="J603" s="55">
        <f>'Results'!J603</f>
        <v>0</v>
      </c>
      <c r="K603" s="56">
        <f>0.01*'11'!B$16*'Matrix'!D603*'Results'!E603</f>
        <v>0</v>
      </c>
      <c r="L603" s="33">
        <f>0.01*('11'!C$16-'935'!Y603)*'Results'!C603*'Matrix'!D603*('11'!B$16/('11'!B$16-'935'!X603))*'935'!Q603</f>
        <v>0</v>
      </c>
      <c r="M603" s="49">
        <f>0.01*('11'!B$16-'935'!X603)*'Results'!D603</f>
        <v>0</v>
      </c>
      <c r="N603" s="33">
        <f>0.01*'11'!B$16*'Matrix'!I603*'Matrix'!AQ603</f>
        <v>0</v>
      </c>
      <c r="O603" s="33">
        <f>0.01*('11'!B$16-'935'!X603)*'Matrix'!AV603</f>
        <v>0</v>
      </c>
      <c r="P603" s="49">
        <f>0.01*'Matrix'!AK603*'935'!U603</f>
        <v>0</v>
      </c>
      <c r="Q603" s="56">
        <f>K603+L603+M603</f>
        <v>0</v>
      </c>
      <c r="R603" s="32">
        <f>'935'!Z603</f>
        <v>0</v>
      </c>
      <c r="S603" s="57">
        <f>Q603-R603</f>
        <v>0</v>
      </c>
      <c r="T603" s="58">
        <f>IF(R603,Q603/R603-1,"")</f>
        <v>0</v>
      </c>
      <c r="U603" s="56">
        <f>N603+O603+P603</f>
        <v>0</v>
      </c>
      <c r="V603" s="32">
        <f>'935'!AA603</f>
        <v>0</v>
      </c>
      <c r="W603" s="57">
        <f>U603-V603</f>
        <v>0</v>
      </c>
      <c r="X603" s="58">
        <f>IF(V603,U603/V603-1,"")</f>
        <v>0</v>
      </c>
      <c r="Y603" s="56">
        <f>0.01*('11'!B$16-'935'!X603)*'Matrix'!AS603</f>
        <v>0</v>
      </c>
      <c r="Z603" s="33">
        <f>0.01*'11'!B$16*'Matrix'!D603*'Matrix'!CA603</f>
        <v>0</v>
      </c>
      <c r="AA603" s="33">
        <f>'Matrix'!D603*MAX('Matrix'!CI603,0-('Matrix'!CH603+IF('935'!Q603=0,0,(1-'935'!Y603/'11'!C$16)*'11'!B$16/('11'!B$16-'935'!X603)*IF('Matrix'!D603=0,1,'Matrix'!AW603/'Matrix'!D603)*'Matrix'!BE603)))*'11'!B$16*0.01*'DNO totals'!B$274/'DNO totals'!B$296</f>
        <v>0</v>
      </c>
      <c r="AB603" s="33">
        <f>'Matrix'!D603*'Charging rates'!B$106*'Matrix'!CF603</f>
        <v>0</v>
      </c>
      <c r="AC603" s="33">
        <f>'Matrix'!D603*MAX('Matrix'!CI603,0-('Matrix'!CH603+IF('935'!Q603=0,0,(1-'935'!Y603/'11'!C$16)*'11'!B$16/('11'!B$16-'935'!X603)*IF('Matrix'!D603=0,1,'Matrix'!AW603/'Matrix'!D603)*'Matrix'!BE603)))*'11'!B$16*0.01*'DNO totals'!B$284/'DNO totals'!B$296</f>
        <v>0</v>
      </c>
      <c r="AD603" s="33">
        <f>0.01*('Matrix'!AW603*'11'!B$16*'Matrix'!BH603+'Matrix'!D603*'Matrix'!BI603*'935'!Q603*('11'!C$16-'935'!Y603)*('11'!B$16/('11'!B$16-'935'!X603)))</f>
        <v>0</v>
      </c>
      <c r="AE603" s="33">
        <f>'Matrix'!D603*'Charging rates'!B$116*('Parameters'!B$21+'Matrix'!J603)*IF('DNO totals'!B$323&lt;0,1,'935'!S603)</f>
        <v>0</v>
      </c>
      <c r="AF603" s="33">
        <f>'Matrix'!D603*MAX('Matrix'!CI603,0-('Matrix'!CH603+IF('935'!Q603=0,0,(1-'935'!Y603/'11'!C$16)*'11'!B$16/('11'!B$16-'935'!X603)*IF('Matrix'!D603=0,1,'Matrix'!AW603/'Matrix'!D603)*'Matrix'!BE603)))*'11'!B$16*0.01*(1-('DNO totals'!B$284+'DNO totals'!B$274)/'DNO totals'!B$296)</f>
        <v>0</v>
      </c>
      <c r="AG603" s="49">
        <f>Q603-Y603-Z603-AA603-AB603-AC603-AD603-AE603-AF603</f>
        <v>0</v>
      </c>
    </row>
    <row r="604" spans="1:33">
      <c r="A604" s="28">
        <v>504</v>
      </c>
      <c r="B604" s="48">
        <f>'Results'!B604</f>
        <v>0</v>
      </c>
      <c r="C604" s="34">
        <f>'Results'!C604</f>
        <v>0</v>
      </c>
      <c r="D604" s="54">
        <f>'Results'!D604</f>
        <v>0</v>
      </c>
      <c r="E604" s="54">
        <f>'Results'!E604</f>
        <v>0</v>
      </c>
      <c r="F604" s="55">
        <f>'Results'!F604</f>
        <v>0</v>
      </c>
      <c r="G604" s="34">
        <f>'Results'!G604</f>
        <v>0</v>
      </c>
      <c r="H604" s="54">
        <f>'Results'!H604</f>
        <v>0</v>
      </c>
      <c r="I604" s="54">
        <f>'Results'!I604</f>
        <v>0</v>
      </c>
      <c r="J604" s="55">
        <f>'Results'!J604</f>
        <v>0</v>
      </c>
      <c r="K604" s="56">
        <f>0.01*'11'!B$16*'Matrix'!D604*'Results'!E604</f>
        <v>0</v>
      </c>
      <c r="L604" s="33">
        <f>0.01*('11'!C$16-'935'!Y604)*'Results'!C604*'Matrix'!D604*('11'!B$16/('11'!B$16-'935'!X604))*'935'!Q604</f>
        <v>0</v>
      </c>
      <c r="M604" s="49">
        <f>0.01*('11'!B$16-'935'!X604)*'Results'!D604</f>
        <v>0</v>
      </c>
      <c r="N604" s="33">
        <f>0.01*'11'!B$16*'Matrix'!I604*'Matrix'!AQ604</f>
        <v>0</v>
      </c>
      <c r="O604" s="33">
        <f>0.01*('11'!B$16-'935'!X604)*'Matrix'!AV604</f>
        <v>0</v>
      </c>
      <c r="P604" s="49">
        <f>0.01*'Matrix'!AK604*'935'!U604</f>
        <v>0</v>
      </c>
      <c r="Q604" s="56">
        <f>K604+L604+M604</f>
        <v>0</v>
      </c>
      <c r="R604" s="32">
        <f>'935'!Z604</f>
        <v>0</v>
      </c>
      <c r="S604" s="57">
        <f>Q604-R604</f>
        <v>0</v>
      </c>
      <c r="T604" s="58">
        <f>IF(R604,Q604/R604-1,"")</f>
        <v>0</v>
      </c>
      <c r="U604" s="56">
        <f>N604+O604+P604</f>
        <v>0</v>
      </c>
      <c r="V604" s="32">
        <f>'935'!AA604</f>
        <v>0</v>
      </c>
      <c r="W604" s="57">
        <f>U604-V604</f>
        <v>0</v>
      </c>
      <c r="X604" s="58">
        <f>IF(V604,U604/V604-1,"")</f>
        <v>0</v>
      </c>
      <c r="Y604" s="56">
        <f>0.01*('11'!B$16-'935'!X604)*'Matrix'!AS604</f>
        <v>0</v>
      </c>
      <c r="Z604" s="33">
        <f>0.01*'11'!B$16*'Matrix'!D604*'Matrix'!CA604</f>
        <v>0</v>
      </c>
      <c r="AA604" s="33">
        <f>'Matrix'!D604*MAX('Matrix'!CI604,0-('Matrix'!CH604+IF('935'!Q604=0,0,(1-'935'!Y604/'11'!C$16)*'11'!B$16/('11'!B$16-'935'!X604)*IF('Matrix'!D604=0,1,'Matrix'!AW604/'Matrix'!D604)*'Matrix'!BE604)))*'11'!B$16*0.01*'DNO totals'!B$274/'DNO totals'!B$296</f>
        <v>0</v>
      </c>
      <c r="AB604" s="33">
        <f>'Matrix'!D604*'Charging rates'!B$106*'Matrix'!CF604</f>
        <v>0</v>
      </c>
      <c r="AC604" s="33">
        <f>'Matrix'!D604*MAX('Matrix'!CI604,0-('Matrix'!CH604+IF('935'!Q604=0,0,(1-'935'!Y604/'11'!C$16)*'11'!B$16/('11'!B$16-'935'!X604)*IF('Matrix'!D604=0,1,'Matrix'!AW604/'Matrix'!D604)*'Matrix'!BE604)))*'11'!B$16*0.01*'DNO totals'!B$284/'DNO totals'!B$296</f>
        <v>0</v>
      </c>
      <c r="AD604" s="33">
        <f>0.01*('Matrix'!AW604*'11'!B$16*'Matrix'!BH604+'Matrix'!D604*'Matrix'!BI604*'935'!Q604*('11'!C$16-'935'!Y604)*('11'!B$16/('11'!B$16-'935'!X604)))</f>
        <v>0</v>
      </c>
      <c r="AE604" s="33">
        <f>'Matrix'!D604*'Charging rates'!B$116*('Parameters'!B$21+'Matrix'!J604)*IF('DNO totals'!B$323&lt;0,1,'935'!S604)</f>
        <v>0</v>
      </c>
      <c r="AF604" s="33">
        <f>'Matrix'!D604*MAX('Matrix'!CI604,0-('Matrix'!CH604+IF('935'!Q604=0,0,(1-'935'!Y604/'11'!C$16)*'11'!B$16/('11'!B$16-'935'!X604)*IF('Matrix'!D604=0,1,'Matrix'!AW604/'Matrix'!D604)*'Matrix'!BE604)))*'11'!B$16*0.01*(1-('DNO totals'!B$284+'DNO totals'!B$274)/'DNO totals'!B$296)</f>
        <v>0</v>
      </c>
      <c r="AG604" s="49">
        <f>Q604-Y604-Z604-AA604-AB604-AC604-AD604-AE604-AF604</f>
        <v>0</v>
      </c>
    </row>
    <row r="605" spans="1:33">
      <c r="A605" s="28">
        <v>505</v>
      </c>
      <c r="B605" s="48">
        <f>'Results'!B605</f>
        <v>0</v>
      </c>
      <c r="C605" s="34">
        <f>'Results'!C605</f>
        <v>0</v>
      </c>
      <c r="D605" s="54">
        <f>'Results'!D605</f>
        <v>0</v>
      </c>
      <c r="E605" s="54">
        <f>'Results'!E605</f>
        <v>0</v>
      </c>
      <c r="F605" s="55">
        <f>'Results'!F605</f>
        <v>0</v>
      </c>
      <c r="G605" s="34">
        <f>'Results'!G605</f>
        <v>0</v>
      </c>
      <c r="H605" s="54">
        <f>'Results'!H605</f>
        <v>0</v>
      </c>
      <c r="I605" s="54">
        <f>'Results'!I605</f>
        <v>0</v>
      </c>
      <c r="J605" s="55">
        <f>'Results'!J605</f>
        <v>0</v>
      </c>
      <c r="K605" s="56">
        <f>0.01*'11'!B$16*'Matrix'!D605*'Results'!E605</f>
        <v>0</v>
      </c>
      <c r="L605" s="33">
        <f>0.01*('11'!C$16-'935'!Y605)*'Results'!C605*'Matrix'!D605*('11'!B$16/('11'!B$16-'935'!X605))*'935'!Q605</f>
        <v>0</v>
      </c>
      <c r="M605" s="49">
        <f>0.01*('11'!B$16-'935'!X605)*'Results'!D605</f>
        <v>0</v>
      </c>
      <c r="N605" s="33">
        <f>0.01*'11'!B$16*'Matrix'!I605*'Matrix'!AQ605</f>
        <v>0</v>
      </c>
      <c r="O605" s="33">
        <f>0.01*('11'!B$16-'935'!X605)*'Matrix'!AV605</f>
        <v>0</v>
      </c>
      <c r="P605" s="49">
        <f>0.01*'Matrix'!AK605*'935'!U605</f>
        <v>0</v>
      </c>
      <c r="Q605" s="56">
        <f>K605+L605+M605</f>
        <v>0</v>
      </c>
      <c r="R605" s="32">
        <f>'935'!Z605</f>
        <v>0</v>
      </c>
      <c r="S605" s="57">
        <f>Q605-R605</f>
        <v>0</v>
      </c>
      <c r="T605" s="58">
        <f>IF(R605,Q605/R605-1,"")</f>
        <v>0</v>
      </c>
      <c r="U605" s="56">
        <f>N605+O605+P605</f>
        <v>0</v>
      </c>
      <c r="V605" s="32">
        <f>'935'!AA605</f>
        <v>0</v>
      </c>
      <c r="W605" s="57">
        <f>U605-V605</f>
        <v>0</v>
      </c>
      <c r="X605" s="58">
        <f>IF(V605,U605/V605-1,"")</f>
        <v>0</v>
      </c>
      <c r="Y605" s="56">
        <f>0.01*('11'!B$16-'935'!X605)*'Matrix'!AS605</f>
        <v>0</v>
      </c>
      <c r="Z605" s="33">
        <f>0.01*'11'!B$16*'Matrix'!D605*'Matrix'!CA605</f>
        <v>0</v>
      </c>
      <c r="AA605" s="33">
        <f>'Matrix'!D605*MAX('Matrix'!CI605,0-('Matrix'!CH605+IF('935'!Q605=0,0,(1-'935'!Y605/'11'!C$16)*'11'!B$16/('11'!B$16-'935'!X605)*IF('Matrix'!D605=0,1,'Matrix'!AW605/'Matrix'!D605)*'Matrix'!BE605)))*'11'!B$16*0.01*'DNO totals'!B$274/'DNO totals'!B$296</f>
        <v>0</v>
      </c>
      <c r="AB605" s="33">
        <f>'Matrix'!D605*'Charging rates'!B$106*'Matrix'!CF605</f>
        <v>0</v>
      </c>
      <c r="AC605" s="33">
        <f>'Matrix'!D605*MAX('Matrix'!CI605,0-('Matrix'!CH605+IF('935'!Q605=0,0,(1-'935'!Y605/'11'!C$16)*'11'!B$16/('11'!B$16-'935'!X605)*IF('Matrix'!D605=0,1,'Matrix'!AW605/'Matrix'!D605)*'Matrix'!BE605)))*'11'!B$16*0.01*'DNO totals'!B$284/'DNO totals'!B$296</f>
        <v>0</v>
      </c>
      <c r="AD605" s="33">
        <f>0.01*('Matrix'!AW605*'11'!B$16*'Matrix'!BH605+'Matrix'!D605*'Matrix'!BI605*'935'!Q605*('11'!C$16-'935'!Y605)*('11'!B$16/('11'!B$16-'935'!X605)))</f>
        <v>0</v>
      </c>
      <c r="AE605" s="33">
        <f>'Matrix'!D605*'Charging rates'!B$116*('Parameters'!B$21+'Matrix'!J605)*IF('DNO totals'!B$323&lt;0,1,'935'!S605)</f>
        <v>0</v>
      </c>
      <c r="AF605" s="33">
        <f>'Matrix'!D605*MAX('Matrix'!CI605,0-('Matrix'!CH605+IF('935'!Q605=0,0,(1-'935'!Y605/'11'!C$16)*'11'!B$16/('11'!B$16-'935'!X605)*IF('Matrix'!D605=0,1,'Matrix'!AW605/'Matrix'!D605)*'Matrix'!BE605)))*'11'!B$16*0.01*(1-('DNO totals'!B$284+'DNO totals'!B$274)/'DNO totals'!B$296)</f>
        <v>0</v>
      </c>
      <c r="AG605" s="49">
        <f>Q605-Y605-Z605-AA605-AB605-AC605-AD605-AE605-AF605</f>
        <v>0</v>
      </c>
    </row>
    <row r="606" spans="1:33">
      <c r="A606" s="28">
        <v>506</v>
      </c>
      <c r="B606" s="48">
        <f>'Results'!B606</f>
        <v>0</v>
      </c>
      <c r="C606" s="34">
        <f>'Results'!C606</f>
        <v>0</v>
      </c>
      <c r="D606" s="54">
        <f>'Results'!D606</f>
        <v>0</v>
      </c>
      <c r="E606" s="54">
        <f>'Results'!E606</f>
        <v>0</v>
      </c>
      <c r="F606" s="55">
        <f>'Results'!F606</f>
        <v>0</v>
      </c>
      <c r="G606" s="34">
        <f>'Results'!G606</f>
        <v>0</v>
      </c>
      <c r="H606" s="54">
        <f>'Results'!H606</f>
        <v>0</v>
      </c>
      <c r="I606" s="54">
        <f>'Results'!I606</f>
        <v>0</v>
      </c>
      <c r="J606" s="55">
        <f>'Results'!J606</f>
        <v>0</v>
      </c>
      <c r="K606" s="56">
        <f>0.01*'11'!B$16*'Matrix'!D606*'Results'!E606</f>
        <v>0</v>
      </c>
      <c r="L606" s="33">
        <f>0.01*('11'!C$16-'935'!Y606)*'Results'!C606*'Matrix'!D606*('11'!B$16/('11'!B$16-'935'!X606))*'935'!Q606</f>
        <v>0</v>
      </c>
      <c r="M606" s="49">
        <f>0.01*('11'!B$16-'935'!X606)*'Results'!D606</f>
        <v>0</v>
      </c>
      <c r="N606" s="33">
        <f>0.01*'11'!B$16*'Matrix'!I606*'Matrix'!AQ606</f>
        <v>0</v>
      </c>
      <c r="O606" s="33">
        <f>0.01*('11'!B$16-'935'!X606)*'Matrix'!AV606</f>
        <v>0</v>
      </c>
      <c r="P606" s="49">
        <f>0.01*'Matrix'!AK606*'935'!U606</f>
        <v>0</v>
      </c>
      <c r="Q606" s="56">
        <f>K606+L606+M606</f>
        <v>0</v>
      </c>
      <c r="R606" s="32">
        <f>'935'!Z606</f>
        <v>0</v>
      </c>
      <c r="S606" s="57">
        <f>Q606-R606</f>
        <v>0</v>
      </c>
      <c r="T606" s="58">
        <f>IF(R606,Q606/R606-1,"")</f>
        <v>0</v>
      </c>
      <c r="U606" s="56">
        <f>N606+O606+P606</f>
        <v>0</v>
      </c>
      <c r="V606" s="32">
        <f>'935'!AA606</f>
        <v>0</v>
      </c>
      <c r="W606" s="57">
        <f>U606-V606</f>
        <v>0</v>
      </c>
      <c r="X606" s="58">
        <f>IF(V606,U606/V606-1,"")</f>
        <v>0</v>
      </c>
      <c r="Y606" s="56">
        <f>0.01*('11'!B$16-'935'!X606)*'Matrix'!AS606</f>
        <v>0</v>
      </c>
      <c r="Z606" s="33">
        <f>0.01*'11'!B$16*'Matrix'!D606*'Matrix'!CA606</f>
        <v>0</v>
      </c>
      <c r="AA606" s="33">
        <f>'Matrix'!D606*MAX('Matrix'!CI606,0-('Matrix'!CH606+IF('935'!Q606=0,0,(1-'935'!Y606/'11'!C$16)*'11'!B$16/('11'!B$16-'935'!X606)*IF('Matrix'!D606=0,1,'Matrix'!AW606/'Matrix'!D606)*'Matrix'!BE606)))*'11'!B$16*0.01*'DNO totals'!B$274/'DNO totals'!B$296</f>
        <v>0</v>
      </c>
      <c r="AB606" s="33">
        <f>'Matrix'!D606*'Charging rates'!B$106*'Matrix'!CF606</f>
        <v>0</v>
      </c>
      <c r="AC606" s="33">
        <f>'Matrix'!D606*MAX('Matrix'!CI606,0-('Matrix'!CH606+IF('935'!Q606=0,0,(1-'935'!Y606/'11'!C$16)*'11'!B$16/('11'!B$16-'935'!X606)*IF('Matrix'!D606=0,1,'Matrix'!AW606/'Matrix'!D606)*'Matrix'!BE606)))*'11'!B$16*0.01*'DNO totals'!B$284/'DNO totals'!B$296</f>
        <v>0</v>
      </c>
      <c r="AD606" s="33">
        <f>0.01*('Matrix'!AW606*'11'!B$16*'Matrix'!BH606+'Matrix'!D606*'Matrix'!BI606*'935'!Q606*('11'!C$16-'935'!Y606)*('11'!B$16/('11'!B$16-'935'!X606)))</f>
        <v>0</v>
      </c>
      <c r="AE606" s="33">
        <f>'Matrix'!D606*'Charging rates'!B$116*('Parameters'!B$21+'Matrix'!J606)*IF('DNO totals'!B$323&lt;0,1,'935'!S606)</f>
        <v>0</v>
      </c>
      <c r="AF606" s="33">
        <f>'Matrix'!D606*MAX('Matrix'!CI606,0-('Matrix'!CH606+IF('935'!Q606=0,0,(1-'935'!Y606/'11'!C$16)*'11'!B$16/('11'!B$16-'935'!X606)*IF('Matrix'!D606=0,1,'Matrix'!AW606/'Matrix'!D606)*'Matrix'!BE606)))*'11'!B$16*0.01*(1-('DNO totals'!B$284+'DNO totals'!B$274)/'DNO totals'!B$296)</f>
        <v>0</v>
      </c>
      <c r="AG606" s="49">
        <f>Q606-Y606-Z606-AA606-AB606-AC606-AD606-AE606-AF606</f>
        <v>0</v>
      </c>
    </row>
    <row r="607" spans="1:33">
      <c r="A607" s="28">
        <v>507</v>
      </c>
      <c r="B607" s="48">
        <f>'Results'!B607</f>
        <v>0</v>
      </c>
      <c r="C607" s="34">
        <f>'Results'!C607</f>
        <v>0</v>
      </c>
      <c r="D607" s="54">
        <f>'Results'!D607</f>
        <v>0</v>
      </c>
      <c r="E607" s="54">
        <f>'Results'!E607</f>
        <v>0</v>
      </c>
      <c r="F607" s="55">
        <f>'Results'!F607</f>
        <v>0</v>
      </c>
      <c r="G607" s="34">
        <f>'Results'!G607</f>
        <v>0</v>
      </c>
      <c r="H607" s="54">
        <f>'Results'!H607</f>
        <v>0</v>
      </c>
      <c r="I607" s="54">
        <f>'Results'!I607</f>
        <v>0</v>
      </c>
      <c r="J607" s="55">
        <f>'Results'!J607</f>
        <v>0</v>
      </c>
      <c r="K607" s="56">
        <f>0.01*'11'!B$16*'Matrix'!D607*'Results'!E607</f>
        <v>0</v>
      </c>
      <c r="L607" s="33">
        <f>0.01*('11'!C$16-'935'!Y607)*'Results'!C607*'Matrix'!D607*('11'!B$16/('11'!B$16-'935'!X607))*'935'!Q607</f>
        <v>0</v>
      </c>
      <c r="M607" s="49">
        <f>0.01*('11'!B$16-'935'!X607)*'Results'!D607</f>
        <v>0</v>
      </c>
      <c r="N607" s="33">
        <f>0.01*'11'!B$16*'Matrix'!I607*'Matrix'!AQ607</f>
        <v>0</v>
      </c>
      <c r="O607" s="33">
        <f>0.01*('11'!B$16-'935'!X607)*'Matrix'!AV607</f>
        <v>0</v>
      </c>
      <c r="P607" s="49">
        <f>0.01*'Matrix'!AK607*'935'!U607</f>
        <v>0</v>
      </c>
      <c r="Q607" s="56">
        <f>K607+L607+M607</f>
        <v>0</v>
      </c>
      <c r="R607" s="32">
        <f>'935'!Z607</f>
        <v>0</v>
      </c>
      <c r="S607" s="57">
        <f>Q607-R607</f>
        <v>0</v>
      </c>
      <c r="T607" s="58">
        <f>IF(R607,Q607/R607-1,"")</f>
        <v>0</v>
      </c>
      <c r="U607" s="56">
        <f>N607+O607+P607</f>
        <v>0</v>
      </c>
      <c r="V607" s="32">
        <f>'935'!AA607</f>
        <v>0</v>
      </c>
      <c r="W607" s="57">
        <f>U607-V607</f>
        <v>0</v>
      </c>
      <c r="X607" s="58">
        <f>IF(V607,U607/V607-1,"")</f>
        <v>0</v>
      </c>
      <c r="Y607" s="56">
        <f>0.01*('11'!B$16-'935'!X607)*'Matrix'!AS607</f>
        <v>0</v>
      </c>
      <c r="Z607" s="33">
        <f>0.01*'11'!B$16*'Matrix'!D607*'Matrix'!CA607</f>
        <v>0</v>
      </c>
      <c r="AA607" s="33">
        <f>'Matrix'!D607*MAX('Matrix'!CI607,0-('Matrix'!CH607+IF('935'!Q607=0,0,(1-'935'!Y607/'11'!C$16)*'11'!B$16/('11'!B$16-'935'!X607)*IF('Matrix'!D607=0,1,'Matrix'!AW607/'Matrix'!D607)*'Matrix'!BE607)))*'11'!B$16*0.01*'DNO totals'!B$274/'DNO totals'!B$296</f>
        <v>0</v>
      </c>
      <c r="AB607" s="33">
        <f>'Matrix'!D607*'Charging rates'!B$106*'Matrix'!CF607</f>
        <v>0</v>
      </c>
      <c r="AC607" s="33">
        <f>'Matrix'!D607*MAX('Matrix'!CI607,0-('Matrix'!CH607+IF('935'!Q607=0,0,(1-'935'!Y607/'11'!C$16)*'11'!B$16/('11'!B$16-'935'!X607)*IF('Matrix'!D607=0,1,'Matrix'!AW607/'Matrix'!D607)*'Matrix'!BE607)))*'11'!B$16*0.01*'DNO totals'!B$284/'DNO totals'!B$296</f>
        <v>0</v>
      </c>
      <c r="AD607" s="33">
        <f>0.01*('Matrix'!AW607*'11'!B$16*'Matrix'!BH607+'Matrix'!D607*'Matrix'!BI607*'935'!Q607*('11'!C$16-'935'!Y607)*('11'!B$16/('11'!B$16-'935'!X607)))</f>
        <v>0</v>
      </c>
      <c r="AE607" s="33">
        <f>'Matrix'!D607*'Charging rates'!B$116*('Parameters'!B$21+'Matrix'!J607)*IF('DNO totals'!B$323&lt;0,1,'935'!S607)</f>
        <v>0</v>
      </c>
      <c r="AF607" s="33">
        <f>'Matrix'!D607*MAX('Matrix'!CI607,0-('Matrix'!CH607+IF('935'!Q607=0,0,(1-'935'!Y607/'11'!C$16)*'11'!B$16/('11'!B$16-'935'!X607)*IF('Matrix'!D607=0,1,'Matrix'!AW607/'Matrix'!D607)*'Matrix'!BE607)))*'11'!B$16*0.01*(1-('DNO totals'!B$284+'DNO totals'!B$274)/'DNO totals'!B$296)</f>
        <v>0</v>
      </c>
      <c r="AG607" s="49">
        <f>Q607-Y607-Z607-AA607-AB607-AC607-AD607-AE607-AF607</f>
        <v>0</v>
      </c>
    </row>
    <row r="608" spans="1:33">
      <c r="A608" s="28">
        <v>508</v>
      </c>
      <c r="B608" s="48">
        <f>'Results'!B608</f>
        <v>0</v>
      </c>
      <c r="C608" s="34">
        <f>'Results'!C608</f>
        <v>0</v>
      </c>
      <c r="D608" s="54">
        <f>'Results'!D608</f>
        <v>0</v>
      </c>
      <c r="E608" s="54">
        <f>'Results'!E608</f>
        <v>0</v>
      </c>
      <c r="F608" s="55">
        <f>'Results'!F608</f>
        <v>0</v>
      </c>
      <c r="G608" s="34">
        <f>'Results'!G608</f>
        <v>0</v>
      </c>
      <c r="H608" s="54">
        <f>'Results'!H608</f>
        <v>0</v>
      </c>
      <c r="I608" s="54">
        <f>'Results'!I608</f>
        <v>0</v>
      </c>
      <c r="J608" s="55">
        <f>'Results'!J608</f>
        <v>0</v>
      </c>
      <c r="K608" s="56">
        <f>0.01*'11'!B$16*'Matrix'!D608*'Results'!E608</f>
        <v>0</v>
      </c>
      <c r="L608" s="33">
        <f>0.01*('11'!C$16-'935'!Y608)*'Results'!C608*'Matrix'!D608*('11'!B$16/('11'!B$16-'935'!X608))*'935'!Q608</f>
        <v>0</v>
      </c>
      <c r="M608" s="49">
        <f>0.01*('11'!B$16-'935'!X608)*'Results'!D608</f>
        <v>0</v>
      </c>
      <c r="N608" s="33">
        <f>0.01*'11'!B$16*'Matrix'!I608*'Matrix'!AQ608</f>
        <v>0</v>
      </c>
      <c r="O608" s="33">
        <f>0.01*('11'!B$16-'935'!X608)*'Matrix'!AV608</f>
        <v>0</v>
      </c>
      <c r="P608" s="49">
        <f>0.01*'Matrix'!AK608*'935'!U608</f>
        <v>0</v>
      </c>
      <c r="Q608" s="56">
        <f>K608+L608+M608</f>
        <v>0</v>
      </c>
      <c r="R608" s="32">
        <f>'935'!Z608</f>
        <v>0</v>
      </c>
      <c r="S608" s="57">
        <f>Q608-R608</f>
        <v>0</v>
      </c>
      <c r="T608" s="58">
        <f>IF(R608,Q608/R608-1,"")</f>
        <v>0</v>
      </c>
      <c r="U608" s="56">
        <f>N608+O608+P608</f>
        <v>0</v>
      </c>
      <c r="V608" s="32">
        <f>'935'!AA608</f>
        <v>0</v>
      </c>
      <c r="W608" s="57">
        <f>U608-V608</f>
        <v>0</v>
      </c>
      <c r="X608" s="58">
        <f>IF(V608,U608/V608-1,"")</f>
        <v>0</v>
      </c>
      <c r="Y608" s="56">
        <f>0.01*('11'!B$16-'935'!X608)*'Matrix'!AS608</f>
        <v>0</v>
      </c>
      <c r="Z608" s="33">
        <f>0.01*'11'!B$16*'Matrix'!D608*'Matrix'!CA608</f>
        <v>0</v>
      </c>
      <c r="AA608" s="33">
        <f>'Matrix'!D608*MAX('Matrix'!CI608,0-('Matrix'!CH608+IF('935'!Q608=0,0,(1-'935'!Y608/'11'!C$16)*'11'!B$16/('11'!B$16-'935'!X608)*IF('Matrix'!D608=0,1,'Matrix'!AW608/'Matrix'!D608)*'Matrix'!BE608)))*'11'!B$16*0.01*'DNO totals'!B$274/'DNO totals'!B$296</f>
        <v>0</v>
      </c>
      <c r="AB608" s="33">
        <f>'Matrix'!D608*'Charging rates'!B$106*'Matrix'!CF608</f>
        <v>0</v>
      </c>
      <c r="AC608" s="33">
        <f>'Matrix'!D608*MAX('Matrix'!CI608,0-('Matrix'!CH608+IF('935'!Q608=0,0,(1-'935'!Y608/'11'!C$16)*'11'!B$16/('11'!B$16-'935'!X608)*IF('Matrix'!D608=0,1,'Matrix'!AW608/'Matrix'!D608)*'Matrix'!BE608)))*'11'!B$16*0.01*'DNO totals'!B$284/'DNO totals'!B$296</f>
        <v>0</v>
      </c>
      <c r="AD608" s="33">
        <f>0.01*('Matrix'!AW608*'11'!B$16*'Matrix'!BH608+'Matrix'!D608*'Matrix'!BI608*'935'!Q608*('11'!C$16-'935'!Y608)*('11'!B$16/('11'!B$16-'935'!X608)))</f>
        <v>0</v>
      </c>
      <c r="AE608" s="33">
        <f>'Matrix'!D608*'Charging rates'!B$116*('Parameters'!B$21+'Matrix'!J608)*IF('DNO totals'!B$323&lt;0,1,'935'!S608)</f>
        <v>0</v>
      </c>
      <c r="AF608" s="33">
        <f>'Matrix'!D608*MAX('Matrix'!CI608,0-('Matrix'!CH608+IF('935'!Q608=0,0,(1-'935'!Y608/'11'!C$16)*'11'!B$16/('11'!B$16-'935'!X608)*IF('Matrix'!D608=0,1,'Matrix'!AW608/'Matrix'!D608)*'Matrix'!BE608)))*'11'!B$16*0.01*(1-('DNO totals'!B$284+'DNO totals'!B$274)/'DNO totals'!B$296)</f>
        <v>0</v>
      </c>
      <c r="AG608" s="49">
        <f>Q608-Y608-Z608-AA608-AB608-AC608-AD608-AE608-AF608</f>
        <v>0</v>
      </c>
    </row>
    <row r="609" spans="1:33">
      <c r="A609" s="28">
        <v>509</v>
      </c>
      <c r="B609" s="48">
        <f>'Results'!B609</f>
        <v>0</v>
      </c>
      <c r="C609" s="34">
        <f>'Results'!C609</f>
        <v>0</v>
      </c>
      <c r="D609" s="54">
        <f>'Results'!D609</f>
        <v>0</v>
      </c>
      <c r="E609" s="54">
        <f>'Results'!E609</f>
        <v>0</v>
      </c>
      <c r="F609" s="55">
        <f>'Results'!F609</f>
        <v>0</v>
      </c>
      <c r="G609" s="34">
        <f>'Results'!G609</f>
        <v>0</v>
      </c>
      <c r="H609" s="54">
        <f>'Results'!H609</f>
        <v>0</v>
      </c>
      <c r="I609" s="54">
        <f>'Results'!I609</f>
        <v>0</v>
      </c>
      <c r="J609" s="55">
        <f>'Results'!J609</f>
        <v>0</v>
      </c>
      <c r="K609" s="56">
        <f>0.01*'11'!B$16*'Matrix'!D609*'Results'!E609</f>
        <v>0</v>
      </c>
      <c r="L609" s="33">
        <f>0.01*('11'!C$16-'935'!Y609)*'Results'!C609*'Matrix'!D609*('11'!B$16/('11'!B$16-'935'!X609))*'935'!Q609</f>
        <v>0</v>
      </c>
      <c r="M609" s="49">
        <f>0.01*('11'!B$16-'935'!X609)*'Results'!D609</f>
        <v>0</v>
      </c>
      <c r="N609" s="33">
        <f>0.01*'11'!B$16*'Matrix'!I609*'Matrix'!AQ609</f>
        <v>0</v>
      </c>
      <c r="O609" s="33">
        <f>0.01*('11'!B$16-'935'!X609)*'Matrix'!AV609</f>
        <v>0</v>
      </c>
      <c r="P609" s="49">
        <f>0.01*'Matrix'!AK609*'935'!U609</f>
        <v>0</v>
      </c>
      <c r="Q609" s="56">
        <f>K609+L609+M609</f>
        <v>0</v>
      </c>
      <c r="R609" s="32">
        <f>'935'!Z609</f>
        <v>0</v>
      </c>
      <c r="S609" s="57">
        <f>Q609-R609</f>
        <v>0</v>
      </c>
      <c r="T609" s="58">
        <f>IF(R609,Q609/R609-1,"")</f>
        <v>0</v>
      </c>
      <c r="U609" s="56">
        <f>N609+O609+P609</f>
        <v>0</v>
      </c>
      <c r="V609" s="32">
        <f>'935'!AA609</f>
        <v>0</v>
      </c>
      <c r="W609" s="57">
        <f>U609-V609</f>
        <v>0</v>
      </c>
      <c r="X609" s="58">
        <f>IF(V609,U609/V609-1,"")</f>
        <v>0</v>
      </c>
      <c r="Y609" s="56">
        <f>0.01*('11'!B$16-'935'!X609)*'Matrix'!AS609</f>
        <v>0</v>
      </c>
      <c r="Z609" s="33">
        <f>0.01*'11'!B$16*'Matrix'!D609*'Matrix'!CA609</f>
        <v>0</v>
      </c>
      <c r="AA609" s="33">
        <f>'Matrix'!D609*MAX('Matrix'!CI609,0-('Matrix'!CH609+IF('935'!Q609=0,0,(1-'935'!Y609/'11'!C$16)*'11'!B$16/('11'!B$16-'935'!X609)*IF('Matrix'!D609=0,1,'Matrix'!AW609/'Matrix'!D609)*'Matrix'!BE609)))*'11'!B$16*0.01*'DNO totals'!B$274/'DNO totals'!B$296</f>
        <v>0</v>
      </c>
      <c r="AB609" s="33">
        <f>'Matrix'!D609*'Charging rates'!B$106*'Matrix'!CF609</f>
        <v>0</v>
      </c>
      <c r="AC609" s="33">
        <f>'Matrix'!D609*MAX('Matrix'!CI609,0-('Matrix'!CH609+IF('935'!Q609=0,0,(1-'935'!Y609/'11'!C$16)*'11'!B$16/('11'!B$16-'935'!X609)*IF('Matrix'!D609=0,1,'Matrix'!AW609/'Matrix'!D609)*'Matrix'!BE609)))*'11'!B$16*0.01*'DNO totals'!B$284/'DNO totals'!B$296</f>
        <v>0</v>
      </c>
      <c r="AD609" s="33">
        <f>0.01*('Matrix'!AW609*'11'!B$16*'Matrix'!BH609+'Matrix'!D609*'Matrix'!BI609*'935'!Q609*('11'!C$16-'935'!Y609)*('11'!B$16/('11'!B$16-'935'!X609)))</f>
        <v>0</v>
      </c>
      <c r="AE609" s="33">
        <f>'Matrix'!D609*'Charging rates'!B$116*('Parameters'!B$21+'Matrix'!J609)*IF('DNO totals'!B$323&lt;0,1,'935'!S609)</f>
        <v>0</v>
      </c>
      <c r="AF609" s="33">
        <f>'Matrix'!D609*MAX('Matrix'!CI609,0-('Matrix'!CH609+IF('935'!Q609=0,0,(1-'935'!Y609/'11'!C$16)*'11'!B$16/('11'!B$16-'935'!X609)*IF('Matrix'!D609=0,1,'Matrix'!AW609/'Matrix'!D609)*'Matrix'!BE609)))*'11'!B$16*0.01*(1-('DNO totals'!B$284+'DNO totals'!B$274)/'DNO totals'!B$296)</f>
        <v>0</v>
      </c>
      <c r="AG609" s="49">
        <f>Q609-Y609-Z609-AA609-AB609-AC609-AD609-AE609-AF609</f>
        <v>0</v>
      </c>
    </row>
    <row r="610" spans="1:33">
      <c r="A610" s="28">
        <v>510</v>
      </c>
      <c r="B610" s="48">
        <f>'Results'!B610</f>
        <v>0</v>
      </c>
      <c r="C610" s="34">
        <f>'Results'!C610</f>
        <v>0</v>
      </c>
      <c r="D610" s="54">
        <f>'Results'!D610</f>
        <v>0</v>
      </c>
      <c r="E610" s="54">
        <f>'Results'!E610</f>
        <v>0</v>
      </c>
      <c r="F610" s="55">
        <f>'Results'!F610</f>
        <v>0</v>
      </c>
      <c r="G610" s="34">
        <f>'Results'!G610</f>
        <v>0</v>
      </c>
      <c r="H610" s="54">
        <f>'Results'!H610</f>
        <v>0</v>
      </c>
      <c r="I610" s="54">
        <f>'Results'!I610</f>
        <v>0</v>
      </c>
      <c r="J610" s="55">
        <f>'Results'!J610</f>
        <v>0</v>
      </c>
      <c r="K610" s="56">
        <f>0.01*'11'!B$16*'Matrix'!D610*'Results'!E610</f>
        <v>0</v>
      </c>
      <c r="L610" s="33">
        <f>0.01*('11'!C$16-'935'!Y610)*'Results'!C610*'Matrix'!D610*('11'!B$16/('11'!B$16-'935'!X610))*'935'!Q610</f>
        <v>0</v>
      </c>
      <c r="M610" s="49">
        <f>0.01*('11'!B$16-'935'!X610)*'Results'!D610</f>
        <v>0</v>
      </c>
      <c r="N610" s="33">
        <f>0.01*'11'!B$16*'Matrix'!I610*'Matrix'!AQ610</f>
        <v>0</v>
      </c>
      <c r="O610" s="33">
        <f>0.01*('11'!B$16-'935'!X610)*'Matrix'!AV610</f>
        <v>0</v>
      </c>
      <c r="P610" s="49">
        <f>0.01*'Matrix'!AK610*'935'!U610</f>
        <v>0</v>
      </c>
      <c r="Q610" s="56">
        <f>K610+L610+M610</f>
        <v>0</v>
      </c>
      <c r="R610" s="32">
        <f>'935'!Z610</f>
        <v>0</v>
      </c>
      <c r="S610" s="57">
        <f>Q610-R610</f>
        <v>0</v>
      </c>
      <c r="T610" s="58">
        <f>IF(R610,Q610/R610-1,"")</f>
        <v>0</v>
      </c>
      <c r="U610" s="56">
        <f>N610+O610+P610</f>
        <v>0</v>
      </c>
      <c r="V610" s="32">
        <f>'935'!AA610</f>
        <v>0</v>
      </c>
      <c r="W610" s="57">
        <f>U610-V610</f>
        <v>0</v>
      </c>
      <c r="X610" s="58">
        <f>IF(V610,U610/V610-1,"")</f>
        <v>0</v>
      </c>
      <c r="Y610" s="56">
        <f>0.01*('11'!B$16-'935'!X610)*'Matrix'!AS610</f>
        <v>0</v>
      </c>
      <c r="Z610" s="33">
        <f>0.01*'11'!B$16*'Matrix'!D610*'Matrix'!CA610</f>
        <v>0</v>
      </c>
      <c r="AA610" s="33">
        <f>'Matrix'!D610*MAX('Matrix'!CI610,0-('Matrix'!CH610+IF('935'!Q610=0,0,(1-'935'!Y610/'11'!C$16)*'11'!B$16/('11'!B$16-'935'!X610)*IF('Matrix'!D610=0,1,'Matrix'!AW610/'Matrix'!D610)*'Matrix'!BE610)))*'11'!B$16*0.01*'DNO totals'!B$274/'DNO totals'!B$296</f>
        <v>0</v>
      </c>
      <c r="AB610" s="33">
        <f>'Matrix'!D610*'Charging rates'!B$106*'Matrix'!CF610</f>
        <v>0</v>
      </c>
      <c r="AC610" s="33">
        <f>'Matrix'!D610*MAX('Matrix'!CI610,0-('Matrix'!CH610+IF('935'!Q610=0,0,(1-'935'!Y610/'11'!C$16)*'11'!B$16/('11'!B$16-'935'!X610)*IF('Matrix'!D610=0,1,'Matrix'!AW610/'Matrix'!D610)*'Matrix'!BE610)))*'11'!B$16*0.01*'DNO totals'!B$284/'DNO totals'!B$296</f>
        <v>0</v>
      </c>
      <c r="AD610" s="33">
        <f>0.01*('Matrix'!AW610*'11'!B$16*'Matrix'!BH610+'Matrix'!D610*'Matrix'!BI610*'935'!Q610*('11'!C$16-'935'!Y610)*('11'!B$16/('11'!B$16-'935'!X610)))</f>
        <v>0</v>
      </c>
      <c r="AE610" s="33">
        <f>'Matrix'!D610*'Charging rates'!B$116*('Parameters'!B$21+'Matrix'!J610)*IF('DNO totals'!B$323&lt;0,1,'935'!S610)</f>
        <v>0</v>
      </c>
      <c r="AF610" s="33">
        <f>'Matrix'!D610*MAX('Matrix'!CI610,0-('Matrix'!CH610+IF('935'!Q610=0,0,(1-'935'!Y610/'11'!C$16)*'11'!B$16/('11'!B$16-'935'!X610)*IF('Matrix'!D610=0,1,'Matrix'!AW610/'Matrix'!D610)*'Matrix'!BE610)))*'11'!B$16*0.01*(1-('DNO totals'!B$284+'DNO totals'!B$274)/'DNO totals'!B$296)</f>
        <v>0</v>
      </c>
      <c r="AG610" s="49">
        <f>Q610-Y610-Z610-AA610-AB610-AC610-AD610-AE610-AF610</f>
        <v>0</v>
      </c>
    </row>
    <row r="611" spans="1:33">
      <c r="A611" s="28">
        <v>511</v>
      </c>
      <c r="B611" s="48">
        <f>'Results'!B611</f>
        <v>0</v>
      </c>
      <c r="C611" s="34">
        <f>'Results'!C611</f>
        <v>0</v>
      </c>
      <c r="D611" s="54">
        <f>'Results'!D611</f>
        <v>0</v>
      </c>
      <c r="E611" s="54">
        <f>'Results'!E611</f>
        <v>0</v>
      </c>
      <c r="F611" s="55">
        <f>'Results'!F611</f>
        <v>0</v>
      </c>
      <c r="G611" s="34">
        <f>'Results'!G611</f>
        <v>0</v>
      </c>
      <c r="H611" s="54">
        <f>'Results'!H611</f>
        <v>0</v>
      </c>
      <c r="I611" s="54">
        <f>'Results'!I611</f>
        <v>0</v>
      </c>
      <c r="J611" s="55">
        <f>'Results'!J611</f>
        <v>0</v>
      </c>
      <c r="K611" s="56">
        <f>0.01*'11'!B$16*'Matrix'!D611*'Results'!E611</f>
        <v>0</v>
      </c>
      <c r="L611" s="33">
        <f>0.01*('11'!C$16-'935'!Y611)*'Results'!C611*'Matrix'!D611*('11'!B$16/('11'!B$16-'935'!X611))*'935'!Q611</f>
        <v>0</v>
      </c>
      <c r="M611" s="49">
        <f>0.01*('11'!B$16-'935'!X611)*'Results'!D611</f>
        <v>0</v>
      </c>
      <c r="N611" s="33">
        <f>0.01*'11'!B$16*'Matrix'!I611*'Matrix'!AQ611</f>
        <v>0</v>
      </c>
      <c r="O611" s="33">
        <f>0.01*('11'!B$16-'935'!X611)*'Matrix'!AV611</f>
        <v>0</v>
      </c>
      <c r="P611" s="49">
        <f>0.01*'Matrix'!AK611*'935'!U611</f>
        <v>0</v>
      </c>
      <c r="Q611" s="56">
        <f>K611+L611+M611</f>
        <v>0</v>
      </c>
      <c r="R611" s="32">
        <f>'935'!Z611</f>
        <v>0</v>
      </c>
      <c r="S611" s="57">
        <f>Q611-R611</f>
        <v>0</v>
      </c>
      <c r="T611" s="58">
        <f>IF(R611,Q611/R611-1,"")</f>
        <v>0</v>
      </c>
      <c r="U611" s="56">
        <f>N611+O611+P611</f>
        <v>0</v>
      </c>
      <c r="V611" s="32">
        <f>'935'!AA611</f>
        <v>0</v>
      </c>
      <c r="W611" s="57">
        <f>U611-V611</f>
        <v>0</v>
      </c>
      <c r="X611" s="58">
        <f>IF(V611,U611/V611-1,"")</f>
        <v>0</v>
      </c>
      <c r="Y611" s="56">
        <f>0.01*('11'!B$16-'935'!X611)*'Matrix'!AS611</f>
        <v>0</v>
      </c>
      <c r="Z611" s="33">
        <f>0.01*'11'!B$16*'Matrix'!D611*'Matrix'!CA611</f>
        <v>0</v>
      </c>
      <c r="AA611" s="33">
        <f>'Matrix'!D611*MAX('Matrix'!CI611,0-('Matrix'!CH611+IF('935'!Q611=0,0,(1-'935'!Y611/'11'!C$16)*'11'!B$16/('11'!B$16-'935'!X611)*IF('Matrix'!D611=0,1,'Matrix'!AW611/'Matrix'!D611)*'Matrix'!BE611)))*'11'!B$16*0.01*'DNO totals'!B$274/'DNO totals'!B$296</f>
        <v>0</v>
      </c>
      <c r="AB611" s="33">
        <f>'Matrix'!D611*'Charging rates'!B$106*'Matrix'!CF611</f>
        <v>0</v>
      </c>
      <c r="AC611" s="33">
        <f>'Matrix'!D611*MAX('Matrix'!CI611,0-('Matrix'!CH611+IF('935'!Q611=0,0,(1-'935'!Y611/'11'!C$16)*'11'!B$16/('11'!B$16-'935'!X611)*IF('Matrix'!D611=0,1,'Matrix'!AW611/'Matrix'!D611)*'Matrix'!BE611)))*'11'!B$16*0.01*'DNO totals'!B$284/'DNO totals'!B$296</f>
        <v>0</v>
      </c>
      <c r="AD611" s="33">
        <f>0.01*('Matrix'!AW611*'11'!B$16*'Matrix'!BH611+'Matrix'!D611*'Matrix'!BI611*'935'!Q611*('11'!C$16-'935'!Y611)*('11'!B$16/('11'!B$16-'935'!X611)))</f>
        <v>0</v>
      </c>
      <c r="AE611" s="33">
        <f>'Matrix'!D611*'Charging rates'!B$116*('Parameters'!B$21+'Matrix'!J611)*IF('DNO totals'!B$323&lt;0,1,'935'!S611)</f>
        <v>0</v>
      </c>
      <c r="AF611" s="33">
        <f>'Matrix'!D611*MAX('Matrix'!CI611,0-('Matrix'!CH611+IF('935'!Q611=0,0,(1-'935'!Y611/'11'!C$16)*'11'!B$16/('11'!B$16-'935'!X611)*IF('Matrix'!D611=0,1,'Matrix'!AW611/'Matrix'!D611)*'Matrix'!BE611)))*'11'!B$16*0.01*(1-('DNO totals'!B$284+'DNO totals'!B$274)/'DNO totals'!B$296)</f>
        <v>0</v>
      </c>
      <c r="AG611" s="49">
        <f>Q611-Y611-Z611-AA611-AB611-AC611-AD611-AE611-AF611</f>
        <v>0</v>
      </c>
    </row>
    <row r="612" spans="1:33">
      <c r="A612" s="28">
        <v>512</v>
      </c>
      <c r="B612" s="48">
        <f>'Results'!B612</f>
        <v>0</v>
      </c>
      <c r="C612" s="34">
        <f>'Results'!C612</f>
        <v>0</v>
      </c>
      <c r="D612" s="54">
        <f>'Results'!D612</f>
        <v>0</v>
      </c>
      <c r="E612" s="54">
        <f>'Results'!E612</f>
        <v>0</v>
      </c>
      <c r="F612" s="55">
        <f>'Results'!F612</f>
        <v>0</v>
      </c>
      <c r="G612" s="34">
        <f>'Results'!G612</f>
        <v>0</v>
      </c>
      <c r="H612" s="54">
        <f>'Results'!H612</f>
        <v>0</v>
      </c>
      <c r="I612" s="54">
        <f>'Results'!I612</f>
        <v>0</v>
      </c>
      <c r="J612" s="55">
        <f>'Results'!J612</f>
        <v>0</v>
      </c>
      <c r="K612" s="56">
        <f>0.01*'11'!B$16*'Matrix'!D612*'Results'!E612</f>
        <v>0</v>
      </c>
      <c r="L612" s="33">
        <f>0.01*('11'!C$16-'935'!Y612)*'Results'!C612*'Matrix'!D612*('11'!B$16/('11'!B$16-'935'!X612))*'935'!Q612</f>
        <v>0</v>
      </c>
      <c r="M612" s="49">
        <f>0.01*('11'!B$16-'935'!X612)*'Results'!D612</f>
        <v>0</v>
      </c>
      <c r="N612" s="33">
        <f>0.01*'11'!B$16*'Matrix'!I612*'Matrix'!AQ612</f>
        <v>0</v>
      </c>
      <c r="O612" s="33">
        <f>0.01*('11'!B$16-'935'!X612)*'Matrix'!AV612</f>
        <v>0</v>
      </c>
      <c r="P612" s="49">
        <f>0.01*'Matrix'!AK612*'935'!U612</f>
        <v>0</v>
      </c>
      <c r="Q612" s="56">
        <f>K612+L612+M612</f>
        <v>0</v>
      </c>
      <c r="R612" s="32">
        <f>'935'!Z612</f>
        <v>0</v>
      </c>
      <c r="S612" s="57">
        <f>Q612-R612</f>
        <v>0</v>
      </c>
      <c r="T612" s="58">
        <f>IF(R612,Q612/R612-1,"")</f>
        <v>0</v>
      </c>
      <c r="U612" s="56">
        <f>N612+O612+P612</f>
        <v>0</v>
      </c>
      <c r="V612" s="32">
        <f>'935'!AA612</f>
        <v>0</v>
      </c>
      <c r="W612" s="57">
        <f>U612-V612</f>
        <v>0</v>
      </c>
      <c r="X612" s="58">
        <f>IF(V612,U612/V612-1,"")</f>
        <v>0</v>
      </c>
      <c r="Y612" s="56">
        <f>0.01*('11'!B$16-'935'!X612)*'Matrix'!AS612</f>
        <v>0</v>
      </c>
      <c r="Z612" s="33">
        <f>0.01*'11'!B$16*'Matrix'!D612*'Matrix'!CA612</f>
        <v>0</v>
      </c>
      <c r="AA612" s="33">
        <f>'Matrix'!D612*MAX('Matrix'!CI612,0-('Matrix'!CH612+IF('935'!Q612=0,0,(1-'935'!Y612/'11'!C$16)*'11'!B$16/('11'!B$16-'935'!X612)*IF('Matrix'!D612=0,1,'Matrix'!AW612/'Matrix'!D612)*'Matrix'!BE612)))*'11'!B$16*0.01*'DNO totals'!B$274/'DNO totals'!B$296</f>
        <v>0</v>
      </c>
      <c r="AB612" s="33">
        <f>'Matrix'!D612*'Charging rates'!B$106*'Matrix'!CF612</f>
        <v>0</v>
      </c>
      <c r="AC612" s="33">
        <f>'Matrix'!D612*MAX('Matrix'!CI612,0-('Matrix'!CH612+IF('935'!Q612=0,0,(1-'935'!Y612/'11'!C$16)*'11'!B$16/('11'!B$16-'935'!X612)*IF('Matrix'!D612=0,1,'Matrix'!AW612/'Matrix'!D612)*'Matrix'!BE612)))*'11'!B$16*0.01*'DNO totals'!B$284/'DNO totals'!B$296</f>
        <v>0</v>
      </c>
      <c r="AD612" s="33">
        <f>0.01*('Matrix'!AW612*'11'!B$16*'Matrix'!BH612+'Matrix'!D612*'Matrix'!BI612*'935'!Q612*('11'!C$16-'935'!Y612)*('11'!B$16/('11'!B$16-'935'!X612)))</f>
        <v>0</v>
      </c>
      <c r="AE612" s="33">
        <f>'Matrix'!D612*'Charging rates'!B$116*('Parameters'!B$21+'Matrix'!J612)*IF('DNO totals'!B$323&lt;0,1,'935'!S612)</f>
        <v>0</v>
      </c>
      <c r="AF612" s="33">
        <f>'Matrix'!D612*MAX('Matrix'!CI612,0-('Matrix'!CH612+IF('935'!Q612=0,0,(1-'935'!Y612/'11'!C$16)*'11'!B$16/('11'!B$16-'935'!X612)*IF('Matrix'!D612=0,1,'Matrix'!AW612/'Matrix'!D612)*'Matrix'!BE612)))*'11'!B$16*0.01*(1-('DNO totals'!B$284+'DNO totals'!B$274)/'DNO totals'!B$296)</f>
        <v>0</v>
      </c>
      <c r="AG612" s="49">
        <f>Q612-Y612-Z612-AA612-AB612-AC612-AD612-AE612-AF612</f>
        <v>0</v>
      </c>
    </row>
    <row r="613" spans="1:33">
      <c r="A613" s="28">
        <v>513</v>
      </c>
      <c r="B613" s="48">
        <f>'Results'!B613</f>
        <v>0</v>
      </c>
      <c r="C613" s="34">
        <f>'Results'!C613</f>
        <v>0</v>
      </c>
      <c r="D613" s="54">
        <f>'Results'!D613</f>
        <v>0</v>
      </c>
      <c r="E613" s="54">
        <f>'Results'!E613</f>
        <v>0</v>
      </c>
      <c r="F613" s="55">
        <f>'Results'!F613</f>
        <v>0</v>
      </c>
      <c r="G613" s="34">
        <f>'Results'!G613</f>
        <v>0</v>
      </c>
      <c r="H613" s="54">
        <f>'Results'!H613</f>
        <v>0</v>
      </c>
      <c r="I613" s="54">
        <f>'Results'!I613</f>
        <v>0</v>
      </c>
      <c r="J613" s="55">
        <f>'Results'!J613</f>
        <v>0</v>
      </c>
      <c r="K613" s="56">
        <f>0.01*'11'!B$16*'Matrix'!D613*'Results'!E613</f>
        <v>0</v>
      </c>
      <c r="L613" s="33">
        <f>0.01*('11'!C$16-'935'!Y613)*'Results'!C613*'Matrix'!D613*('11'!B$16/('11'!B$16-'935'!X613))*'935'!Q613</f>
        <v>0</v>
      </c>
      <c r="M613" s="49">
        <f>0.01*('11'!B$16-'935'!X613)*'Results'!D613</f>
        <v>0</v>
      </c>
      <c r="N613" s="33">
        <f>0.01*'11'!B$16*'Matrix'!I613*'Matrix'!AQ613</f>
        <v>0</v>
      </c>
      <c r="O613" s="33">
        <f>0.01*('11'!B$16-'935'!X613)*'Matrix'!AV613</f>
        <v>0</v>
      </c>
      <c r="P613" s="49">
        <f>0.01*'Matrix'!AK613*'935'!U613</f>
        <v>0</v>
      </c>
      <c r="Q613" s="56">
        <f>K613+L613+M613</f>
        <v>0</v>
      </c>
      <c r="R613" s="32">
        <f>'935'!Z613</f>
        <v>0</v>
      </c>
      <c r="S613" s="57">
        <f>Q613-R613</f>
        <v>0</v>
      </c>
      <c r="T613" s="58">
        <f>IF(R613,Q613/R613-1,"")</f>
        <v>0</v>
      </c>
      <c r="U613" s="56">
        <f>N613+O613+P613</f>
        <v>0</v>
      </c>
      <c r="V613" s="32">
        <f>'935'!AA613</f>
        <v>0</v>
      </c>
      <c r="W613" s="57">
        <f>U613-V613</f>
        <v>0</v>
      </c>
      <c r="X613" s="58">
        <f>IF(V613,U613/V613-1,"")</f>
        <v>0</v>
      </c>
      <c r="Y613" s="56">
        <f>0.01*('11'!B$16-'935'!X613)*'Matrix'!AS613</f>
        <v>0</v>
      </c>
      <c r="Z613" s="33">
        <f>0.01*'11'!B$16*'Matrix'!D613*'Matrix'!CA613</f>
        <v>0</v>
      </c>
      <c r="AA613" s="33">
        <f>'Matrix'!D613*MAX('Matrix'!CI613,0-('Matrix'!CH613+IF('935'!Q613=0,0,(1-'935'!Y613/'11'!C$16)*'11'!B$16/('11'!B$16-'935'!X613)*IF('Matrix'!D613=0,1,'Matrix'!AW613/'Matrix'!D613)*'Matrix'!BE613)))*'11'!B$16*0.01*'DNO totals'!B$274/'DNO totals'!B$296</f>
        <v>0</v>
      </c>
      <c r="AB613" s="33">
        <f>'Matrix'!D613*'Charging rates'!B$106*'Matrix'!CF613</f>
        <v>0</v>
      </c>
      <c r="AC613" s="33">
        <f>'Matrix'!D613*MAX('Matrix'!CI613,0-('Matrix'!CH613+IF('935'!Q613=0,0,(1-'935'!Y613/'11'!C$16)*'11'!B$16/('11'!B$16-'935'!X613)*IF('Matrix'!D613=0,1,'Matrix'!AW613/'Matrix'!D613)*'Matrix'!BE613)))*'11'!B$16*0.01*'DNO totals'!B$284/'DNO totals'!B$296</f>
        <v>0</v>
      </c>
      <c r="AD613" s="33">
        <f>0.01*('Matrix'!AW613*'11'!B$16*'Matrix'!BH613+'Matrix'!D613*'Matrix'!BI613*'935'!Q613*('11'!C$16-'935'!Y613)*('11'!B$16/('11'!B$16-'935'!X613)))</f>
        <v>0</v>
      </c>
      <c r="AE613" s="33">
        <f>'Matrix'!D613*'Charging rates'!B$116*('Parameters'!B$21+'Matrix'!J613)*IF('DNO totals'!B$323&lt;0,1,'935'!S613)</f>
        <v>0</v>
      </c>
      <c r="AF613" s="33">
        <f>'Matrix'!D613*MAX('Matrix'!CI613,0-('Matrix'!CH613+IF('935'!Q613=0,0,(1-'935'!Y613/'11'!C$16)*'11'!B$16/('11'!B$16-'935'!X613)*IF('Matrix'!D613=0,1,'Matrix'!AW613/'Matrix'!D613)*'Matrix'!BE613)))*'11'!B$16*0.01*(1-('DNO totals'!B$284+'DNO totals'!B$274)/'DNO totals'!B$296)</f>
        <v>0</v>
      </c>
      <c r="AG613" s="49">
        <f>Q613-Y613-Z613-AA613-AB613-AC613-AD613-AE613-AF613</f>
        <v>0</v>
      </c>
    </row>
    <row r="614" spans="1:33">
      <c r="A614" s="28">
        <v>514</v>
      </c>
      <c r="B614" s="48">
        <f>'Results'!B614</f>
        <v>0</v>
      </c>
      <c r="C614" s="34">
        <f>'Results'!C614</f>
        <v>0</v>
      </c>
      <c r="D614" s="54">
        <f>'Results'!D614</f>
        <v>0</v>
      </c>
      <c r="E614" s="54">
        <f>'Results'!E614</f>
        <v>0</v>
      </c>
      <c r="F614" s="55">
        <f>'Results'!F614</f>
        <v>0</v>
      </c>
      <c r="G614" s="34">
        <f>'Results'!G614</f>
        <v>0</v>
      </c>
      <c r="H614" s="54">
        <f>'Results'!H614</f>
        <v>0</v>
      </c>
      <c r="I614" s="54">
        <f>'Results'!I614</f>
        <v>0</v>
      </c>
      <c r="J614" s="55">
        <f>'Results'!J614</f>
        <v>0</v>
      </c>
      <c r="K614" s="56">
        <f>0.01*'11'!B$16*'Matrix'!D614*'Results'!E614</f>
        <v>0</v>
      </c>
      <c r="L614" s="33">
        <f>0.01*('11'!C$16-'935'!Y614)*'Results'!C614*'Matrix'!D614*('11'!B$16/('11'!B$16-'935'!X614))*'935'!Q614</f>
        <v>0</v>
      </c>
      <c r="M614" s="49">
        <f>0.01*('11'!B$16-'935'!X614)*'Results'!D614</f>
        <v>0</v>
      </c>
      <c r="N614" s="33">
        <f>0.01*'11'!B$16*'Matrix'!I614*'Matrix'!AQ614</f>
        <v>0</v>
      </c>
      <c r="O614" s="33">
        <f>0.01*('11'!B$16-'935'!X614)*'Matrix'!AV614</f>
        <v>0</v>
      </c>
      <c r="P614" s="49">
        <f>0.01*'Matrix'!AK614*'935'!U614</f>
        <v>0</v>
      </c>
      <c r="Q614" s="56">
        <f>K614+L614+M614</f>
        <v>0</v>
      </c>
      <c r="R614" s="32">
        <f>'935'!Z614</f>
        <v>0</v>
      </c>
      <c r="S614" s="57">
        <f>Q614-R614</f>
        <v>0</v>
      </c>
      <c r="T614" s="58">
        <f>IF(R614,Q614/R614-1,"")</f>
        <v>0</v>
      </c>
      <c r="U614" s="56">
        <f>N614+O614+P614</f>
        <v>0</v>
      </c>
      <c r="V614" s="32">
        <f>'935'!AA614</f>
        <v>0</v>
      </c>
      <c r="W614" s="57">
        <f>U614-V614</f>
        <v>0</v>
      </c>
      <c r="X614" s="58">
        <f>IF(V614,U614/V614-1,"")</f>
        <v>0</v>
      </c>
      <c r="Y614" s="56">
        <f>0.01*('11'!B$16-'935'!X614)*'Matrix'!AS614</f>
        <v>0</v>
      </c>
      <c r="Z614" s="33">
        <f>0.01*'11'!B$16*'Matrix'!D614*'Matrix'!CA614</f>
        <v>0</v>
      </c>
      <c r="AA614" s="33">
        <f>'Matrix'!D614*MAX('Matrix'!CI614,0-('Matrix'!CH614+IF('935'!Q614=0,0,(1-'935'!Y614/'11'!C$16)*'11'!B$16/('11'!B$16-'935'!X614)*IF('Matrix'!D614=0,1,'Matrix'!AW614/'Matrix'!D614)*'Matrix'!BE614)))*'11'!B$16*0.01*'DNO totals'!B$274/'DNO totals'!B$296</f>
        <v>0</v>
      </c>
      <c r="AB614" s="33">
        <f>'Matrix'!D614*'Charging rates'!B$106*'Matrix'!CF614</f>
        <v>0</v>
      </c>
      <c r="AC614" s="33">
        <f>'Matrix'!D614*MAX('Matrix'!CI614,0-('Matrix'!CH614+IF('935'!Q614=0,0,(1-'935'!Y614/'11'!C$16)*'11'!B$16/('11'!B$16-'935'!X614)*IF('Matrix'!D614=0,1,'Matrix'!AW614/'Matrix'!D614)*'Matrix'!BE614)))*'11'!B$16*0.01*'DNO totals'!B$284/'DNO totals'!B$296</f>
        <v>0</v>
      </c>
      <c r="AD614" s="33">
        <f>0.01*('Matrix'!AW614*'11'!B$16*'Matrix'!BH614+'Matrix'!D614*'Matrix'!BI614*'935'!Q614*('11'!C$16-'935'!Y614)*('11'!B$16/('11'!B$16-'935'!X614)))</f>
        <v>0</v>
      </c>
      <c r="AE614" s="33">
        <f>'Matrix'!D614*'Charging rates'!B$116*('Parameters'!B$21+'Matrix'!J614)*IF('DNO totals'!B$323&lt;0,1,'935'!S614)</f>
        <v>0</v>
      </c>
      <c r="AF614" s="33">
        <f>'Matrix'!D614*MAX('Matrix'!CI614,0-('Matrix'!CH614+IF('935'!Q614=0,0,(1-'935'!Y614/'11'!C$16)*'11'!B$16/('11'!B$16-'935'!X614)*IF('Matrix'!D614=0,1,'Matrix'!AW614/'Matrix'!D614)*'Matrix'!BE614)))*'11'!B$16*0.01*(1-('DNO totals'!B$284+'DNO totals'!B$274)/'DNO totals'!B$296)</f>
        <v>0</v>
      </c>
      <c r="AG614" s="49">
        <f>Q614-Y614-Z614-AA614-AB614-AC614-AD614-AE614-AF614</f>
        <v>0</v>
      </c>
    </row>
    <row r="615" spans="1:33">
      <c r="A615" s="28">
        <v>515</v>
      </c>
      <c r="B615" s="48">
        <f>'Results'!B615</f>
        <v>0</v>
      </c>
      <c r="C615" s="34">
        <f>'Results'!C615</f>
        <v>0</v>
      </c>
      <c r="D615" s="54">
        <f>'Results'!D615</f>
        <v>0</v>
      </c>
      <c r="E615" s="54">
        <f>'Results'!E615</f>
        <v>0</v>
      </c>
      <c r="F615" s="55">
        <f>'Results'!F615</f>
        <v>0</v>
      </c>
      <c r="G615" s="34">
        <f>'Results'!G615</f>
        <v>0</v>
      </c>
      <c r="H615" s="54">
        <f>'Results'!H615</f>
        <v>0</v>
      </c>
      <c r="I615" s="54">
        <f>'Results'!I615</f>
        <v>0</v>
      </c>
      <c r="J615" s="55">
        <f>'Results'!J615</f>
        <v>0</v>
      </c>
      <c r="K615" s="56">
        <f>0.01*'11'!B$16*'Matrix'!D615*'Results'!E615</f>
        <v>0</v>
      </c>
      <c r="L615" s="33">
        <f>0.01*('11'!C$16-'935'!Y615)*'Results'!C615*'Matrix'!D615*('11'!B$16/('11'!B$16-'935'!X615))*'935'!Q615</f>
        <v>0</v>
      </c>
      <c r="M615" s="49">
        <f>0.01*('11'!B$16-'935'!X615)*'Results'!D615</f>
        <v>0</v>
      </c>
      <c r="N615" s="33">
        <f>0.01*'11'!B$16*'Matrix'!I615*'Matrix'!AQ615</f>
        <v>0</v>
      </c>
      <c r="O615" s="33">
        <f>0.01*('11'!B$16-'935'!X615)*'Matrix'!AV615</f>
        <v>0</v>
      </c>
      <c r="P615" s="49">
        <f>0.01*'Matrix'!AK615*'935'!U615</f>
        <v>0</v>
      </c>
      <c r="Q615" s="56">
        <f>K615+L615+M615</f>
        <v>0</v>
      </c>
      <c r="R615" s="32">
        <f>'935'!Z615</f>
        <v>0</v>
      </c>
      <c r="S615" s="57">
        <f>Q615-R615</f>
        <v>0</v>
      </c>
      <c r="T615" s="58">
        <f>IF(R615,Q615/R615-1,"")</f>
        <v>0</v>
      </c>
      <c r="U615" s="56">
        <f>N615+O615+P615</f>
        <v>0</v>
      </c>
      <c r="V615" s="32">
        <f>'935'!AA615</f>
        <v>0</v>
      </c>
      <c r="W615" s="57">
        <f>U615-V615</f>
        <v>0</v>
      </c>
      <c r="X615" s="58">
        <f>IF(V615,U615/V615-1,"")</f>
        <v>0</v>
      </c>
      <c r="Y615" s="56">
        <f>0.01*('11'!B$16-'935'!X615)*'Matrix'!AS615</f>
        <v>0</v>
      </c>
      <c r="Z615" s="33">
        <f>0.01*'11'!B$16*'Matrix'!D615*'Matrix'!CA615</f>
        <v>0</v>
      </c>
      <c r="AA615" s="33">
        <f>'Matrix'!D615*MAX('Matrix'!CI615,0-('Matrix'!CH615+IF('935'!Q615=0,0,(1-'935'!Y615/'11'!C$16)*'11'!B$16/('11'!B$16-'935'!X615)*IF('Matrix'!D615=0,1,'Matrix'!AW615/'Matrix'!D615)*'Matrix'!BE615)))*'11'!B$16*0.01*'DNO totals'!B$274/'DNO totals'!B$296</f>
        <v>0</v>
      </c>
      <c r="AB615" s="33">
        <f>'Matrix'!D615*'Charging rates'!B$106*'Matrix'!CF615</f>
        <v>0</v>
      </c>
      <c r="AC615" s="33">
        <f>'Matrix'!D615*MAX('Matrix'!CI615,0-('Matrix'!CH615+IF('935'!Q615=0,0,(1-'935'!Y615/'11'!C$16)*'11'!B$16/('11'!B$16-'935'!X615)*IF('Matrix'!D615=0,1,'Matrix'!AW615/'Matrix'!D615)*'Matrix'!BE615)))*'11'!B$16*0.01*'DNO totals'!B$284/'DNO totals'!B$296</f>
        <v>0</v>
      </c>
      <c r="AD615" s="33">
        <f>0.01*('Matrix'!AW615*'11'!B$16*'Matrix'!BH615+'Matrix'!D615*'Matrix'!BI615*'935'!Q615*('11'!C$16-'935'!Y615)*('11'!B$16/('11'!B$16-'935'!X615)))</f>
        <v>0</v>
      </c>
      <c r="AE615" s="33">
        <f>'Matrix'!D615*'Charging rates'!B$116*('Parameters'!B$21+'Matrix'!J615)*IF('DNO totals'!B$323&lt;0,1,'935'!S615)</f>
        <v>0</v>
      </c>
      <c r="AF615" s="33">
        <f>'Matrix'!D615*MAX('Matrix'!CI615,0-('Matrix'!CH615+IF('935'!Q615=0,0,(1-'935'!Y615/'11'!C$16)*'11'!B$16/('11'!B$16-'935'!X615)*IF('Matrix'!D615=0,1,'Matrix'!AW615/'Matrix'!D615)*'Matrix'!BE615)))*'11'!B$16*0.01*(1-('DNO totals'!B$284+'DNO totals'!B$274)/'DNO totals'!B$296)</f>
        <v>0</v>
      </c>
      <c r="AG615" s="49">
        <f>Q615-Y615-Z615-AA615-AB615-AC615-AD615-AE615-AF615</f>
        <v>0</v>
      </c>
    </row>
    <row r="616" spans="1:33">
      <c r="A616" s="28">
        <v>516</v>
      </c>
      <c r="B616" s="48">
        <f>'Results'!B616</f>
        <v>0</v>
      </c>
      <c r="C616" s="34">
        <f>'Results'!C616</f>
        <v>0</v>
      </c>
      <c r="D616" s="54">
        <f>'Results'!D616</f>
        <v>0</v>
      </c>
      <c r="E616" s="54">
        <f>'Results'!E616</f>
        <v>0</v>
      </c>
      <c r="F616" s="55">
        <f>'Results'!F616</f>
        <v>0</v>
      </c>
      <c r="G616" s="34">
        <f>'Results'!G616</f>
        <v>0</v>
      </c>
      <c r="H616" s="54">
        <f>'Results'!H616</f>
        <v>0</v>
      </c>
      <c r="I616" s="54">
        <f>'Results'!I616</f>
        <v>0</v>
      </c>
      <c r="J616" s="55">
        <f>'Results'!J616</f>
        <v>0</v>
      </c>
      <c r="K616" s="56">
        <f>0.01*'11'!B$16*'Matrix'!D616*'Results'!E616</f>
        <v>0</v>
      </c>
      <c r="L616" s="33">
        <f>0.01*('11'!C$16-'935'!Y616)*'Results'!C616*'Matrix'!D616*('11'!B$16/('11'!B$16-'935'!X616))*'935'!Q616</f>
        <v>0</v>
      </c>
      <c r="M616" s="49">
        <f>0.01*('11'!B$16-'935'!X616)*'Results'!D616</f>
        <v>0</v>
      </c>
      <c r="N616" s="33">
        <f>0.01*'11'!B$16*'Matrix'!I616*'Matrix'!AQ616</f>
        <v>0</v>
      </c>
      <c r="O616" s="33">
        <f>0.01*('11'!B$16-'935'!X616)*'Matrix'!AV616</f>
        <v>0</v>
      </c>
      <c r="P616" s="49">
        <f>0.01*'Matrix'!AK616*'935'!U616</f>
        <v>0</v>
      </c>
      <c r="Q616" s="56">
        <f>K616+L616+M616</f>
        <v>0</v>
      </c>
      <c r="R616" s="32">
        <f>'935'!Z616</f>
        <v>0</v>
      </c>
      <c r="S616" s="57">
        <f>Q616-R616</f>
        <v>0</v>
      </c>
      <c r="T616" s="58">
        <f>IF(R616,Q616/R616-1,"")</f>
        <v>0</v>
      </c>
      <c r="U616" s="56">
        <f>N616+O616+P616</f>
        <v>0</v>
      </c>
      <c r="V616" s="32">
        <f>'935'!AA616</f>
        <v>0</v>
      </c>
      <c r="W616" s="57">
        <f>U616-V616</f>
        <v>0</v>
      </c>
      <c r="X616" s="58">
        <f>IF(V616,U616/V616-1,"")</f>
        <v>0</v>
      </c>
      <c r="Y616" s="56">
        <f>0.01*('11'!B$16-'935'!X616)*'Matrix'!AS616</f>
        <v>0</v>
      </c>
      <c r="Z616" s="33">
        <f>0.01*'11'!B$16*'Matrix'!D616*'Matrix'!CA616</f>
        <v>0</v>
      </c>
      <c r="AA616" s="33">
        <f>'Matrix'!D616*MAX('Matrix'!CI616,0-('Matrix'!CH616+IF('935'!Q616=0,0,(1-'935'!Y616/'11'!C$16)*'11'!B$16/('11'!B$16-'935'!X616)*IF('Matrix'!D616=0,1,'Matrix'!AW616/'Matrix'!D616)*'Matrix'!BE616)))*'11'!B$16*0.01*'DNO totals'!B$274/'DNO totals'!B$296</f>
        <v>0</v>
      </c>
      <c r="AB616" s="33">
        <f>'Matrix'!D616*'Charging rates'!B$106*'Matrix'!CF616</f>
        <v>0</v>
      </c>
      <c r="AC616" s="33">
        <f>'Matrix'!D616*MAX('Matrix'!CI616,0-('Matrix'!CH616+IF('935'!Q616=0,0,(1-'935'!Y616/'11'!C$16)*'11'!B$16/('11'!B$16-'935'!X616)*IF('Matrix'!D616=0,1,'Matrix'!AW616/'Matrix'!D616)*'Matrix'!BE616)))*'11'!B$16*0.01*'DNO totals'!B$284/'DNO totals'!B$296</f>
        <v>0</v>
      </c>
      <c r="AD616" s="33">
        <f>0.01*('Matrix'!AW616*'11'!B$16*'Matrix'!BH616+'Matrix'!D616*'Matrix'!BI616*'935'!Q616*('11'!C$16-'935'!Y616)*('11'!B$16/('11'!B$16-'935'!X616)))</f>
        <v>0</v>
      </c>
      <c r="AE616" s="33">
        <f>'Matrix'!D616*'Charging rates'!B$116*('Parameters'!B$21+'Matrix'!J616)*IF('DNO totals'!B$323&lt;0,1,'935'!S616)</f>
        <v>0</v>
      </c>
      <c r="AF616" s="33">
        <f>'Matrix'!D616*MAX('Matrix'!CI616,0-('Matrix'!CH616+IF('935'!Q616=0,0,(1-'935'!Y616/'11'!C$16)*'11'!B$16/('11'!B$16-'935'!X616)*IF('Matrix'!D616=0,1,'Matrix'!AW616/'Matrix'!D616)*'Matrix'!BE616)))*'11'!B$16*0.01*(1-('DNO totals'!B$284+'DNO totals'!B$274)/'DNO totals'!B$296)</f>
        <v>0</v>
      </c>
      <c r="AG616" s="49">
        <f>Q616-Y616-Z616-AA616-AB616-AC616-AD616-AE616-AF616</f>
        <v>0</v>
      </c>
    </row>
    <row r="617" spans="1:33">
      <c r="A617" s="28">
        <v>517</v>
      </c>
      <c r="B617" s="48">
        <f>'Results'!B617</f>
        <v>0</v>
      </c>
      <c r="C617" s="34">
        <f>'Results'!C617</f>
        <v>0</v>
      </c>
      <c r="D617" s="54">
        <f>'Results'!D617</f>
        <v>0</v>
      </c>
      <c r="E617" s="54">
        <f>'Results'!E617</f>
        <v>0</v>
      </c>
      <c r="F617" s="55">
        <f>'Results'!F617</f>
        <v>0</v>
      </c>
      <c r="G617" s="34">
        <f>'Results'!G617</f>
        <v>0</v>
      </c>
      <c r="H617" s="54">
        <f>'Results'!H617</f>
        <v>0</v>
      </c>
      <c r="I617" s="54">
        <f>'Results'!I617</f>
        <v>0</v>
      </c>
      <c r="J617" s="55">
        <f>'Results'!J617</f>
        <v>0</v>
      </c>
      <c r="K617" s="56">
        <f>0.01*'11'!B$16*'Matrix'!D617*'Results'!E617</f>
        <v>0</v>
      </c>
      <c r="L617" s="33">
        <f>0.01*('11'!C$16-'935'!Y617)*'Results'!C617*'Matrix'!D617*('11'!B$16/('11'!B$16-'935'!X617))*'935'!Q617</f>
        <v>0</v>
      </c>
      <c r="M617" s="49">
        <f>0.01*('11'!B$16-'935'!X617)*'Results'!D617</f>
        <v>0</v>
      </c>
      <c r="N617" s="33">
        <f>0.01*'11'!B$16*'Matrix'!I617*'Matrix'!AQ617</f>
        <v>0</v>
      </c>
      <c r="O617" s="33">
        <f>0.01*('11'!B$16-'935'!X617)*'Matrix'!AV617</f>
        <v>0</v>
      </c>
      <c r="P617" s="49">
        <f>0.01*'Matrix'!AK617*'935'!U617</f>
        <v>0</v>
      </c>
      <c r="Q617" s="56">
        <f>K617+L617+M617</f>
        <v>0</v>
      </c>
      <c r="R617" s="32">
        <f>'935'!Z617</f>
        <v>0</v>
      </c>
      <c r="S617" s="57">
        <f>Q617-R617</f>
        <v>0</v>
      </c>
      <c r="T617" s="58">
        <f>IF(R617,Q617/R617-1,"")</f>
        <v>0</v>
      </c>
      <c r="U617" s="56">
        <f>N617+O617+P617</f>
        <v>0</v>
      </c>
      <c r="V617" s="32">
        <f>'935'!AA617</f>
        <v>0</v>
      </c>
      <c r="W617" s="57">
        <f>U617-V617</f>
        <v>0</v>
      </c>
      <c r="X617" s="58">
        <f>IF(V617,U617/V617-1,"")</f>
        <v>0</v>
      </c>
      <c r="Y617" s="56">
        <f>0.01*('11'!B$16-'935'!X617)*'Matrix'!AS617</f>
        <v>0</v>
      </c>
      <c r="Z617" s="33">
        <f>0.01*'11'!B$16*'Matrix'!D617*'Matrix'!CA617</f>
        <v>0</v>
      </c>
      <c r="AA617" s="33">
        <f>'Matrix'!D617*MAX('Matrix'!CI617,0-('Matrix'!CH617+IF('935'!Q617=0,0,(1-'935'!Y617/'11'!C$16)*'11'!B$16/('11'!B$16-'935'!X617)*IF('Matrix'!D617=0,1,'Matrix'!AW617/'Matrix'!D617)*'Matrix'!BE617)))*'11'!B$16*0.01*'DNO totals'!B$274/'DNO totals'!B$296</f>
        <v>0</v>
      </c>
      <c r="AB617" s="33">
        <f>'Matrix'!D617*'Charging rates'!B$106*'Matrix'!CF617</f>
        <v>0</v>
      </c>
      <c r="AC617" s="33">
        <f>'Matrix'!D617*MAX('Matrix'!CI617,0-('Matrix'!CH617+IF('935'!Q617=0,0,(1-'935'!Y617/'11'!C$16)*'11'!B$16/('11'!B$16-'935'!X617)*IF('Matrix'!D617=0,1,'Matrix'!AW617/'Matrix'!D617)*'Matrix'!BE617)))*'11'!B$16*0.01*'DNO totals'!B$284/'DNO totals'!B$296</f>
        <v>0</v>
      </c>
      <c r="AD617" s="33">
        <f>0.01*('Matrix'!AW617*'11'!B$16*'Matrix'!BH617+'Matrix'!D617*'Matrix'!BI617*'935'!Q617*('11'!C$16-'935'!Y617)*('11'!B$16/('11'!B$16-'935'!X617)))</f>
        <v>0</v>
      </c>
      <c r="AE617" s="33">
        <f>'Matrix'!D617*'Charging rates'!B$116*('Parameters'!B$21+'Matrix'!J617)*IF('DNO totals'!B$323&lt;0,1,'935'!S617)</f>
        <v>0</v>
      </c>
      <c r="AF617" s="33">
        <f>'Matrix'!D617*MAX('Matrix'!CI617,0-('Matrix'!CH617+IF('935'!Q617=0,0,(1-'935'!Y617/'11'!C$16)*'11'!B$16/('11'!B$16-'935'!X617)*IF('Matrix'!D617=0,1,'Matrix'!AW617/'Matrix'!D617)*'Matrix'!BE617)))*'11'!B$16*0.01*(1-('DNO totals'!B$284+'DNO totals'!B$274)/'DNO totals'!B$296)</f>
        <v>0</v>
      </c>
      <c r="AG617" s="49">
        <f>Q617-Y617-Z617-AA617-AB617-AC617-AD617-AE617-AF617</f>
        <v>0</v>
      </c>
    </row>
    <row r="618" spans="1:33">
      <c r="A618" s="28">
        <v>518</v>
      </c>
      <c r="B618" s="48">
        <f>'Results'!B618</f>
        <v>0</v>
      </c>
      <c r="C618" s="34">
        <f>'Results'!C618</f>
        <v>0</v>
      </c>
      <c r="D618" s="54">
        <f>'Results'!D618</f>
        <v>0</v>
      </c>
      <c r="E618" s="54">
        <f>'Results'!E618</f>
        <v>0</v>
      </c>
      <c r="F618" s="55">
        <f>'Results'!F618</f>
        <v>0</v>
      </c>
      <c r="G618" s="34">
        <f>'Results'!G618</f>
        <v>0</v>
      </c>
      <c r="H618" s="54">
        <f>'Results'!H618</f>
        <v>0</v>
      </c>
      <c r="I618" s="54">
        <f>'Results'!I618</f>
        <v>0</v>
      </c>
      <c r="J618" s="55">
        <f>'Results'!J618</f>
        <v>0</v>
      </c>
      <c r="K618" s="56">
        <f>0.01*'11'!B$16*'Matrix'!D618*'Results'!E618</f>
        <v>0</v>
      </c>
      <c r="L618" s="33">
        <f>0.01*('11'!C$16-'935'!Y618)*'Results'!C618*'Matrix'!D618*('11'!B$16/('11'!B$16-'935'!X618))*'935'!Q618</f>
        <v>0</v>
      </c>
      <c r="M618" s="49">
        <f>0.01*('11'!B$16-'935'!X618)*'Results'!D618</f>
        <v>0</v>
      </c>
      <c r="N618" s="33">
        <f>0.01*'11'!B$16*'Matrix'!I618*'Matrix'!AQ618</f>
        <v>0</v>
      </c>
      <c r="O618" s="33">
        <f>0.01*('11'!B$16-'935'!X618)*'Matrix'!AV618</f>
        <v>0</v>
      </c>
      <c r="P618" s="49">
        <f>0.01*'Matrix'!AK618*'935'!U618</f>
        <v>0</v>
      </c>
      <c r="Q618" s="56">
        <f>K618+L618+M618</f>
        <v>0</v>
      </c>
      <c r="R618" s="32">
        <f>'935'!Z618</f>
        <v>0</v>
      </c>
      <c r="S618" s="57">
        <f>Q618-R618</f>
        <v>0</v>
      </c>
      <c r="T618" s="58">
        <f>IF(R618,Q618/R618-1,"")</f>
        <v>0</v>
      </c>
      <c r="U618" s="56">
        <f>N618+O618+P618</f>
        <v>0</v>
      </c>
      <c r="V618" s="32">
        <f>'935'!AA618</f>
        <v>0</v>
      </c>
      <c r="W618" s="57">
        <f>U618-V618</f>
        <v>0</v>
      </c>
      <c r="X618" s="58">
        <f>IF(V618,U618/V618-1,"")</f>
        <v>0</v>
      </c>
      <c r="Y618" s="56">
        <f>0.01*('11'!B$16-'935'!X618)*'Matrix'!AS618</f>
        <v>0</v>
      </c>
      <c r="Z618" s="33">
        <f>0.01*'11'!B$16*'Matrix'!D618*'Matrix'!CA618</f>
        <v>0</v>
      </c>
      <c r="AA618" s="33">
        <f>'Matrix'!D618*MAX('Matrix'!CI618,0-('Matrix'!CH618+IF('935'!Q618=0,0,(1-'935'!Y618/'11'!C$16)*'11'!B$16/('11'!B$16-'935'!X618)*IF('Matrix'!D618=0,1,'Matrix'!AW618/'Matrix'!D618)*'Matrix'!BE618)))*'11'!B$16*0.01*'DNO totals'!B$274/'DNO totals'!B$296</f>
        <v>0</v>
      </c>
      <c r="AB618" s="33">
        <f>'Matrix'!D618*'Charging rates'!B$106*'Matrix'!CF618</f>
        <v>0</v>
      </c>
      <c r="AC618" s="33">
        <f>'Matrix'!D618*MAX('Matrix'!CI618,0-('Matrix'!CH618+IF('935'!Q618=0,0,(1-'935'!Y618/'11'!C$16)*'11'!B$16/('11'!B$16-'935'!X618)*IF('Matrix'!D618=0,1,'Matrix'!AW618/'Matrix'!D618)*'Matrix'!BE618)))*'11'!B$16*0.01*'DNO totals'!B$284/'DNO totals'!B$296</f>
        <v>0</v>
      </c>
      <c r="AD618" s="33">
        <f>0.01*('Matrix'!AW618*'11'!B$16*'Matrix'!BH618+'Matrix'!D618*'Matrix'!BI618*'935'!Q618*('11'!C$16-'935'!Y618)*('11'!B$16/('11'!B$16-'935'!X618)))</f>
        <v>0</v>
      </c>
      <c r="AE618" s="33">
        <f>'Matrix'!D618*'Charging rates'!B$116*('Parameters'!B$21+'Matrix'!J618)*IF('DNO totals'!B$323&lt;0,1,'935'!S618)</f>
        <v>0</v>
      </c>
      <c r="AF618" s="33">
        <f>'Matrix'!D618*MAX('Matrix'!CI618,0-('Matrix'!CH618+IF('935'!Q618=0,0,(1-'935'!Y618/'11'!C$16)*'11'!B$16/('11'!B$16-'935'!X618)*IF('Matrix'!D618=0,1,'Matrix'!AW618/'Matrix'!D618)*'Matrix'!BE618)))*'11'!B$16*0.01*(1-('DNO totals'!B$284+'DNO totals'!B$274)/'DNO totals'!B$296)</f>
        <v>0</v>
      </c>
      <c r="AG618" s="49">
        <f>Q618-Y618-Z618-AA618-AB618-AC618-AD618-AE618-AF618</f>
        <v>0</v>
      </c>
    </row>
    <row r="619" spans="1:33">
      <c r="A619" s="28">
        <v>519</v>
      </c>
      <c r="B619" s="48">
        <f>'Results'!B619</f>
        <v>0</v>
      </c>
      <c r="C619" s="34">
        <f>'Results'!C619</f>
        <v>0</v>
      </c>
      <c r="D619" s="54">
        <f>'Results'!D619</f>
        <v>0</v>
      </c>
      <c r="E619" s="54">
        <f>'Results'!E619</f>
        <v>0</v>
      </c>
      <c r="F619" s="55">
        <f>'Results'!F619</f>
        <v>0</v>
      </c>
      <c r="G619" s="34">
        <f>'Results'!G619</f>
        <v>0</v>
      </c>
      <c r="H619" s="54">
        <f>'Results'!H619</f>
        <v>0</v>
      </c>
      <c r="I619" s="54">
        <f>'Results'!I619</f>
        <v>0</v>
      </c>
      <c r="J619" s="55">
        <f>'Results'!J619</f>
        <v>0</v>
      </c>
      <c r="K619" s="56">
        <f>0.01*'11'!B$16*'Matrix'!D619*'Results'!E619</f>
        <v>0</v>
      </c>
      <c r="L619" s="33">
        <f>0.01*('11'!C$16-'935'!Y619)*'Results'!C619*'Matrix'!D619*('11'!B$16/('11'!B$16-'935'!X619))*'935'!Q619</f>
        <v>0</v>
      </c>
      <c r="M619" s="49">
        <f>0.01*('11'!B$16-'935'!X619)*'Results'!D619</f>
        <v>0</v>
      </c>
      <c r="N619" s="33">
        <f>0.01*'11'!B$16*'Matrix'!I619*'Matrix'!AQ619</f>
        <v>0</v>
      </c>
      <c r="O619" s="33">
        <f>0.01*('11'!B$16-'935'!X619)*'Matrix'!AV619</f>
        <v>0</v>
      </c>
      <c r="P619" s="49">
        <f>0.01*'Matrix'!AK619*'935'!U619</f>
        <v>0</v>
      </c>
      <c r="Q619" s="56">
        <f>K619+L619+M619</f>
        <v>0</v>
      </c>
      <c r="R619" s="32">
        <f>'935'!Z619</f>
        <v>0</v>
      </c>
      <c r="S619" s="57">
        <f>Q619-R619</f>
        <v>0</v>
      </c>
      <c r="T619" s="58">
        <f>IF(R619,Q619/R619-1,"")</f>
        <v>0</v>
      </c>
      <c r="U619" s="56">
        <f>N619+O619+P619</f>
        <v>0</v>
      </c>
      <c r="V619" s="32">
        <f>'935'!AA619</f>
        <v>0</v>
      </c>
      <c r="W619" s="57">
        <f>U619-V619</f>
        <v>0</v>
      </c>
      <c r="X619" s="58">
        <f>IF(V619,U619/V619-1,"")</f>
        <v>0</v>
      </c>
      <c r="Y619" s="56">
        <f>0.01*('11'!B$16-'935'!X619)*'Matrix'!AS619</f>
        <v>0</v>
      </c>
      <c r="Z619" s="33">
        <f>0.01*'11'!B$16*'Matrix'!D619*'Matrix'!CA619</f>
        <v>0</v>
      </c>
      <c r="AA619" s="33">
        <f>'Matrix'!D619*MAX('Matrix'!CI619,0-('Matrix'!CH619+IF('935'!Q619=0,0,(1-'935'!Y619/'11'!C$16)*'11'!B$16/('11'!B$16-'935'!X619)*IF('Matrix'!D619=0,1,'Matrix'!AW619/'Matrix'!D619)*'Matrix'!BE619)))*'11'!B$16*0.01*'DNO totals'!B$274/'DNO totals'!B$296</f>
        <v>0</v>
      </c>
      <c r="AB619" s="33">
        <f>'Matrix'!D619*'Charging rates'!B$106*'Matrix'!CF619</f>
        <v>0</v>
      </c>
      <c r="AC619" s="33">
        <f>'Matrix'!D619*MAX('Matrix'!CI619,0-('Matrix'!CH619+IF('935'!Q619=0,0,(1-'935'!Y619/'11'!C$16)*'11'!B$16/('11'!B$16-'935'!X619)*IF('Matrix'!D619=0,1,'Matrix'!AW619/'Matrix'!D619)*'Matrix'!BE619)))*'11'!B$16*0.01*'DNO totals'!B$284/'DNO totals'!B$296</f>
        <v>0</v>
      </c>
      <c r="AD619" s="33">
        <f>0.01*('Matrix'!AW619*'11'!B$16*'Matrix'!BH619+'Matrix'!D619*'Matrix'!BI619*'935'!Q619*('11'!C$16-'935'!Y619)*('11'!B$16/('11'!B$16-'935'!X619)))</f>
        <v>0</v>
      </c>
      <c r="AE619" s="33">
        <f>'Matrix'!D619*'Charging rates'!B$116*('Parameters'!B$21+'Matrix'!J619)*IF('DNO totals'!B$323&lt;0,1,'935'!S619)</f>
        <v>0</v>
      </c>
      <c r="AF619" s="33">
        <f>'Matrix'!D619*MAX('Matrix'!CI619,0-('Matrix'!CH619+IF('935'!Q619=0,0,(1-'935'!Y619/'11'!C$16)*'11'!B$16/('11'!B$16-'935'!X619)*IF('Matrix'!D619=0,1,'Matrix'!AW619/'Matrix'!D619)*'Matrix'!BE619)))*'11'!B$16*0.01*(1-('DNO totals'!B$284+'DNO totals'!B$274)/'DNO totals'!B$296)</f>
        <v>0</v>
      </c>
      <c r="AG619" s="49">
        <f>Q619-Y619-Z619-AA619-AB619-AC619-AD619-AE619-AF619</f>
        <v>0</v>
      </c>
    </row>
    <row r="620" spans="1:33">
      <c r="A620" s="28">
        <v>520</v>
      </c>
      <c r="B620" s="48">
        <f>'Results'!B620</f>
        <v>0</v>
      </c>
      <c r="C620" s="34">
        <f>'Results'!C620</f>
        <v>0</v>
      </c>
      <c r="D620" s="54">
        <f>'Results'!D620</f>
        <v>0</v>
      </c>
      <c r="E620" s="54">
        <f>'Results'!E620</f>
        <v>0</v>
      </c>
      <c r="F620" s="55">
        <f>'Results'!F620</f>
        <v>0</v>
      </c>
      <c r="G620" s="34">
        <f>'Results'!G620</f>
        <v>0</v>
      </c>
      <c r="H620" s="54">
        <f>'Results'!H620</f>
        <v>0</v>
      </c>
      <c r="I620" s="54">
        <f>'Results'!I620</f>
        <v>0</v>
      </c>
      <c r="J620" s="55">
        <f>'Results'!J620</f>
        <v>0</v>
      </c>
      <c r="K620" s="56">
        <f>0.01*'11'!B$16*'Matrix'!D620*'Results'!E620</f>
        <v>0</v>
      </c>
      <c r="L620" s="33">
        <f>0.01*('11'!C$16-'935'!Y620)*'Results'!C620*'Matrix'!D620*('11'!B$16/('11'!B$16-'935'!X620))*'935'!Q620</f>
        <v>0</v>
      </c>
      <c r="M620" s="49">
        <f>0.01*('11'!B$16-'935'!X620)*'Results'!D620</f>
        <v>0</v>
      </c>
      <c r="N620" s="33">
        <f>0.01*'11'!B$16*'Matrix'!I620*'Matrix'!AQ620</f>
        <v>0</v>
      </c>
      <c r="O620" s="33">
        <f>0.01*('11'!B$16-'935'!X620)*'Matrix'!AV620</f>
        <v>0</v>
      </c>
      <c r="P620" s="49">
        <f>0.01*'Matrix'!AK620*'935'!U620</f>
        <v>0</v>
      </c>
      <c r="Q620" s="56">
        <f>K620+L620+M620</f>
        <v>0</v>
      </c>
      <c r="R620" s="32">
        <f>'935'!Z620</f>
        <v>0</v>
      </c>
      <c r="S620" s="57">
        <f>Q620-R620</f>
        <v>0</v>
      </c>
      <c r="T620" s="58">
        <f>IF(R620,Q620/R620-1,"")</f>
        <v>0</v>
      </c>
      <c r="U620" s="56">
        <f>N620+O620+P620</f>
        <v>0</v>
      </c>
      <c r="V620" s="32">
        <f>'935'!AA620</f>
        <v>0</v>
      </c>
      <c r="W620" s="57">
        <f>U620-V620</f>
        <v>0</v>
      </c>
      <c r="X620" s="58">
        <f>IF(V620,U620/V620-1,"")</f>
        <v>0</v>
      </c>
      <c r="Y620" s="56">
        <f>0.01*('11'!B$16-'935'!X620)*'Matrix'!AS620</f>
        <v>0</v>
      </c>
      <c r="Z620" s="33">
        <f>0.01*'11'!B$16*'Matrix'!D620*'Matrix'!CA620</f>
        <v>0</v>
      </c>
      <c r="AA620" s="33">
        <f>'Matrix'!D620*MAX('Matrix'!CI620,0-('Matrix'!CH620+IF('935'!Q620=0,0,(1-'935'!Y620/'11'!C$16)*'11'!B$16/('11'!B$16-'935'!X620)*IF('Matrix'!D620=0,1,'Matrix'!AW620/'Matrix'!D620)*'Matrix'!BE620)))*'11'!B$16*0.01*'DNO totals'!B$274/'DNO totals'!B$296</f>
        <v>0</v>
      </c>
      <c r="AB620" s="33">
        <f>'Matrix'!D620*'Charging rates'!B$106*'Matrix'!CF620</f>
        <v>0</v>
      </c>
      <c r="AC620" s="33">
        <f>'Matrix'!D620*MAX('Matrix'!CI620,0-('Matrix'!CH620+IF('935'!Q620=0,0,(1-'935'!Y620/'11'!C$16)*'11'!B$16/('11'!B$16-'935'!X620)*IF('Matrix'!D620=0,1,'Matrix'!AW620/'Matrix'!D620)*'Matrix'!BE620)))*'11'!B$16*0.01*'DNO totals'!B$284/'DNO totals'!B$296</f>
        <v>0</v>
      </c>
      <c r="AD620" s="33">
        <f>0.01*('Matrix'!AW620*'11'!B$16*'Matrix'!BH620+'Matrix'!D620*'Matrix'!BI620*'935'!Q620*('11'!C$16-'935'!Y620)*('11'!B$16/('11'!B$16-'935'!X620)))</f>
        <v>0</v>
      </c>
      <c r="AE620" s="33">
        <f>'Matrix'!D620*'Charging rates'!B$116*('Parameters'!B$21+'Matrix'!J620)*IF('DNO totals'!B$323&lt;0,1,'935'!S620)</f>
        <v>0</v>
      </c>
      <c r="AF620" s="33">
        <f>'Matrix'!D620*MAX('Matrix'!CI620,0-('Matrix'!CH620+IF('935'!Q620=0,0,(1-'935'!Y620/'11'!C$16)*'11'!B$16/('11'!B$16-'935'!X620)*IF('Matrix'!D620=0,1,'Matrix'!AW620/'Matrix'!D620)*'Matrix'!BE620)))*'11'!B$16*0.01*(1-('DNO totals'!B$284+'DNO totals'!B$274)/'DNO totals'!B$296)</f>
        <v>0</v>
      </c>
      <c r="AG620" s="49">
        <f>Q620-Y620-Z620-AA620-AB620-AC620-AD620-AE620-AF620</f>
        <v>0</v>
      </c>
    </row>
    <row r="621" spans="1:33">
      <c r="A621" s="28">
        <v>521</v>
      </c>
      <c r="B621" s="48">
        <f>'Results'!B621</f>
        <v>0</v>
      </c>
      <c r="C621" s="34">
        <f>'Results'!C621</f>
        <v>0</v>
      </c>
      <c r="D621" s="54">
        <f>'Results'!D621</f>
        <v>0</v>
      </c>
      <c r="E621" s="54">
        <f>'Results'!E621</f>
        <v>0</v>
      </c>
      <c r="F621" s="55">
        <f>'Results'!F621</f>
        <v>0</v>
      </c>
      <c r="G621" s="34">
        <f>'Results'!G621</f>
        <v>0</v>
      </c>
      <c r="H621" s="54">
        <f>'Results'!H621</f>
        <v>0</v>
      </c>
      <c r="I621" s="54">
        <f>'Results'!I621</f>
        <v>0</v>
      </c>
      <c r="J621" s="55">
        <f>'Results'!J621</f>
        <v>0</v>
      </c>
      <c r="K621" s="56">
        <f>0.01*'11'!B$16*'Matrix'!D621*'Results'!E621</f>
        <v>0</v>
      </c>
      <c r="L621" s="33">
        <f>0.01*('11'!C$16-'935'!Y621)*'Results'!C621*'Matrix'!D621*('11'!B$16/('11'!B$16-'935'!X621))*'935'!Q621</f>
        <v>0</v>
      </c>
      <c r="M621" s="49">
        <f>0.01*('11'!B$16-'935'!X621)*'Results'!D621</f>
        <v>0</v>
      </c>
      <c r="N621" s="33">
        <f>0.01*'11'!B$16*'Matrix'!I621*'Matrix'!AQ621</f>
        <v>0</v>
      </c>
      <c r="O621" s="33">
        <f>0.01*('11'!B$16-'935'!X621)*'Matrix'!AV621</f>
        <v>0</v>
      </c>
      <c r="P621" s="49">
        <f>0.01*'Matrix'!AK621*'935'!U621</f>
        <v>0</v>
      </c>
      <c r="Q621" s="56">
        <f>K621+L621+M621</f>
        <v>0</v>
      </c>
      <c r="R621" s="32">
        <f>'935'!Z621</f>
        <v>0</v>
      </c>
      <c r="S621" s="57">
        <f>Q621-R621</f>
        <v>0</v>
      </c>
      <c r="T621" s="58">
        <f>IF(R621,Q621/R621-1,"")</f>
        <v>0</v>
      </c>
      <c r="U621" s="56">
        <f>N621+O621+P621</f>
        <v>0</v>
      </c>
      <c r="V621" s="32">
        <f>'935'!AA621</f>
        <v>0</v>
      </c>
      <c r="W621" s="57">
        <f>U621-V621</f>
        <v>0</v>
      </c>
      <c r="X621" s="58">
        <f>IF(V621,U621/V621-1,"")</f>
        <v>0</v>
      </c>
      <c r="Y621" s="56">
        <f>0.01*('11'!B$16-'935'!X621)*'Matrix'!AS621</f>
        <v>0</v>
      </c>
      <c r="Z621" s="33">
        <f>0.01*'11'!B$16*'Matrix'!D621*'Matrix'!CA621</f>
        <v>0</v>
      </c>
      <c r="AA621" s="33">
        <f>'Matrix'!D621*MAX('Matrix'!CI621,0-('Matrix'!CH621+IF('935'!Q621=0,0,(1-'935'!Y621/'11'!C$16)*'11'!B$16/('11'!B$16-'935'!X621)*IF('Matrix'!D621=0,1,'Matrix'!AW621/'Matrix'!D621)*'Matrix'!BE621)))*'11'!B$16*0.01*'DNO totals'!B$274/'DNO totals'!B$296</f>
        <v>0</v>
      </c>
      <c r="AB621" s="33">
        <f>'Matrix'!D621*'Charging rates'!B$106*'Matrix'!CF621</f>
        <v>0</v>
      </c>
      <c r="AC621" s="33">
        <f>'Matrix'!D621*MAX('Matrix'!CI621,0-('Matrix'!CH621+IF('935'!Q621=0,0,(1-'935'!Y621/'11'!C$16)*'11'!B$16/('11'!B$16-'935'!X621)*IF('Matrix'!D621=0,1,'Matrix'!AW621/'Matrix'!D621)*'Matrix'!BE621)))*'11'!B$16*0.01*'DNO totals'!B$284/'DNO totals'!B$296</f>
        <v>0</v>
      </c>
      <c r="AD621" s="33">
        <f>0.01*('Matrix'!AW621*'11'!B$16*'Matrix'!BH621+'Matrix'!D621*'Matrix'!BI621*'935'!Q621*('11'!C$16-'935'!Y621)*('11'!B$16/('11'!B$16-'935'!X621)))</f>
        <v>0</v>
      </c>
      <c r="AE621" s="33">
        <f>'Matrix'!D621*'Charging rates'!B$116*('Parameters'!B$21+'Matrix'!J621)*IF('DNO totals'!B$323&lt;0,1,'935'!S621)</f>
        <v>0</v>
      </c>
      <c r="AF621" s="33">
        <f>'Matrix'!D621*MAX('Matrix'!CI621,0-('Matrix'!CH621+IF('935'!Q621=0,0,(1-'935'!Y621/'11'!C$16)*'11'!B$16/('11'!B$16-'935'!X621)*IF('Matrix'!D621=0,1,'Matrix'!AW621/'Matrix'!D621)*'Matrix'!BE621)))*'11'!B$16*0.01*(1-('DNO totals'!B$284+'DNO totals'!B$274)/'DNO totals'!B$296)</f>
        <v>0</v>
      </c>
      <c r="AG621" s="49">
        <f>Q621-Y621-Z621-AA621-AB621-AC621-AD621-AE621-AF621</f>
        <v>0</v>
      </c>
    </row>
    <row r="622" spans="1:33">
      <c r="A622" s="28">
        <v>522</v>
      </c>
      <c r="B622" s="48">
        <f>'Results'!B622</f>
        <v>0</v>
      </c>
      <c r="C622" s="34">
        <f>'Results'!C622</f>
        <v>0</v>
      </c>
      <c r="D622" s="54">
        <f>'Results'!D622</f>
        <v>0</v>
      </c>
      <c r="E622" s="54">
        <f>'Results'!E622</f>
        <v>0</v>
      </c>
      <c r="F622" s="55">
        <f>'Results'!F622</f>
        <v>0</v>
      </c>
      <c r="G622" s="34">
        <f>'Results'!G622</f>
        <v>0</v>
      </c>
      <c r="H622" s="54">
        <f>'Results'!H622</f>
        <v>0</v>
      </c>
      <c r="I622" s="54">
        <f>'Results'!I622</f>
        <v>0</v>
      </c>
      <c r="J622" s="55">
        <f>'Results'!J622</f>
        <v>0</v>
      </c>
      <c r="K622" s="56">
        <f>0.01*'11'!B$16*'Matrix'!D622*'Results'!E622</f>
        <v>0</v>
      </c>
      <c r="L622" s="33">
        <f>0.01*('11'!C$16-'935'!Y622)*'Results'!C622*'Matrix'!D622*('11'!B$16/('11'!B$16-'935'!X622))*'935'!Q622</f>
        <v>0</v>
      </c>
      <c r="M622" s="49">
        <f>0.01*('11'!B$16-'935'!X622)*'Results'!D622</f>
        <v>0</v>
      </c>
      <c r="N622" s="33">
        <f>0.01*'11'!B$16*'Matrix'!I622*'Matrix'!AQ622</f>
        <v>0</v>
      </c>
      <c r="O622" s="33">
        <f>0.01*('11'!B$16-'935'!X622)*'Matrix'!AV622</f>
        <v>0</v>
      </c>
      <c r="P622" s="49">
        <f>0.01*'Matrix'!AK622*'935'!U622</f>
        <v>0</v>
      </c>
      <c r="Q622" s="56">
        <f>K622+L622+M622</f>
        <v>0</v>
      </c>
      <c r="R622" s="32">
        <f>'935'!Z622</f>
        <v>0</v>
      </c>
      <c r="S622" s="57">
        <f>Q622-R622</f>
        <v>0</v>
      </c>
      <c r="T622" s="58">
        <f>IF(R622,Q622/R622-1,"")</f>
        <v>0</v>
      </c>
      <c r="U622" s="56">
        <f>N622+O622+P622</f>
        <v>0</v>
      </c>
      <c r="V622" s="32">
        <f>'935'!AA622</f>
        <v>0</v>
      </c>
      <c r="W622" s="57">
        <f>U622-V622</f>
        <v>0</v>
      </c>
      <c r="X622" s="58">
        <f>IF(V622,U622/V622-1,"")</f>
        <v>0</v>
      </c>
      <c r="Y622" s="56">
        <f>0.01*('11'!B$16-'935'!X622)*'Matrix'!AS622</f>
        <v>0</v>
      </c>
      <c r="Z622" s="33">
        <f>0.01*'11'!B$16*'Matrix'!D622*'Matrix'!CA622</f>
        <v>0</v>
      </c>
      <c r="AA622" s="33">
        <f>'Matrix'!D622*MAX('Matrix'!CI622,0-('Matrix'!CH622+IF('935'!Q622=0,0,(1-'935'!Y622/'11'!C$16)*'11'!B$16/('11'!B$16-'935'!X622)*IF('Matrix'!D622=0,1,'Matrix'!AW622/'Matrix'!D622)*'Matrix'!BE622)))*'11'!B$16*0.01*'DNO totals'!B$274/'DNO totals'!B$296</f>
        <v>0</v>
      </c>
      <c r="AB622" s="33">
        <f>'Matrix'!D622*'Charging rates'!B$106*'Matrix'!CF622</f>
        <v>0</v>
      </c>
      <c r="AC622" s="33">
        <f>'Matrix'!D622*MAX('Matrix'!CI622,0-('Matrix'!CH622+IF('935'!Q622=0,0,(1-'935'!Y622/'11'!C$16)*'11'!B$16/('11'!B$16-'935'!X622)*IF('Matrix'!D622=0,1,'Matrix'!AW622/'Matrix'!D622)*'Matrix'!BE622)))*'11'!B$16*0.01*'DNO totals'!B$284/'DNO totals'!B$296</f>
        <v>0</v>
      </c>
      <c r="AD622" s="33">
        <f>0.01*('Matrix'!AW622*'11'!B$16*'Matrix'!BH622+'Matrix'!D622*'Matrix'!BI622*'935'!Q622*('11'!C$16-'935'!Y622)*('11'!B$16/('11'!B$16-'935'!X622)))</f>
        <v>0</v>
      </c>
      <c r="AE622" s="33">
        <f>'Matrix'!D622*'Charging rates'!B$116*('Parameters'!B$21+'Matrix'!J622)*IF('DNO totals'!B$323&lt;0,1,'935'!S622)</f>
        <v>0</v>
      </c>
      <c r="AF622" s="33">
        <f>'Matrix'!D622*MAX('Matrix'!CI622,0-('Matrix'!CH622+IF('935'!Q622=0,0,(1-'935'!Y622/'11'!C$16)*'11'!B$16/('11'!B$16-'935'!X622)*IF('Matrix'!D622=0,1,'Matrix'!AW622/'Matrix'!D622)*'Matrix'!BE622)))*'11'!B$16*0.01*(1-('DNO totals'!B$284+'DNO totals'!B$274)/'DNO totals'!B$296)</f>
        <v>0</v>
      </c>
      <c r="AG622" s="49">
        <f>Q622-Y622-Z622-AA622-AB622-AC622-AD622-AE622-AF622</f>
        <v>0</v>
      </c>
    </row>
    <row r="623" spans="1:33">
      <c r="A623" s="28">
        <v>523</v>
      </c>
      <c r="B623" s="48">
        <f>'Results'!B623</f>
        <v>0</v>
      </c>
      <c r="C623" s="34">
        <f>'Results'!C623</f>
        <v>0</v>
      </c>
      <c r="D623" s="54">
        <f>'Results'!D623</f>
        <v>0</v>
      </c>
      <c r="E623" s="54">
        <f>'Results'!E623</f>
        <v>0</v>
      </c>
      <c r="F623" s="55">
        <f>'Results'!F623</f>
        <v>0</v>
      </c>
      <c r="G623" s="34">
        <f>'Results'!G623</f>
        <v>0</v>
      </c>
      <c r="H623" s="54">
        <f>'Results'!H623</f>
        <v>0</v>
      </c>
      <c r="I623" s="54">
        <f>'Results'!I623</f>
        <v>0</v>
      </c>
      <c r="J623" s="55">
        <f>'Results'!J623</f>
        <v>0</v>
      </c>
      <c r="K623" s="56">
        <f>0.01*'11'!B$16*'Matrix'!D623*'Results'!E623</f>
        <v>0</v>
      </c>
      <c r="L623" s="33">
        <f>0.01*('11'!C$16-'935'!Y623)*'Results'!C623*'Matrix'!D623*('11'!B$16/('11'!B$16-'935'!X623))*'935'!Q623</f>
        <v>0</v>
      </c>
      <c r="M623" s="49">
        <f>0.01*('11'!B$16-'935'!X623)*'Results'!D623</f>
        <v>0</v>
      </c>
      <c r="N623" s="33">
        <f>0.01*'11'!B$16*'Matrix'!I623*'Matrix'!AQ623</f>
        <v>0</v>
      </c>
      <c r="O623" s="33">
        <f>0.01*('11'!B$16-'935'!X623)*'Matrix'!AV623</f>
        <v>0</v>
      </c>
      <c r="P623" s="49">
        <f>0.01*'Matrix'!AK623*'935'!U623</f>
        <v>0</v>
      </c>
      <c r="Q623" s="56">
        <f>K623+L623+M623</f>
        <v>0</v>
      </c>
      <c r="R623" s="32">
        <f>'935'!Z623</f>
        <v>0</v>
      </c>
      <c r="S623" s="57">
        <f>Q623-R623</f>
        <v>0</v>
      </c>
      <c r="T623" s="58">
        <f>IF(R623,Q623/R623-1,"")</f>
        <v>0</v>
      </c>
      <c r="U623" s="56">
        <f>N623+O623+P623</f>
        <v>0</v>
      </c>
      <c r="V623" s="32">
        <f>'935'!AA623</f>
        <v>0</v>
      </c>
      <c r="W623" s="57">
        <f>U623-V623</f>
        <v>0</v>
      </c>
      <c r="X623" s="58">
        <f>IF(V623,U623/V623-1,"")</f>
        <v>0</v>
      </c>
      <c r="Y623" s="56">
        <f>0.01*('11'!B$16-'935'!X623)*'Matrix'!AS623</f>
        <v>0</v>
      </c>
      <c r="Z623" s="33">
        <f>0.01*'11'!B$16*'Matrix'!D623*'Matrix'!CA623</f>
        <v>0</v>
      </c>
      <c r="AA623" s="33">
        <f>'Matrix'!D623*MAX('Matrix'!CI623,0-('Matrix'!CH623+IF('935'!Q623=0,0,(1-'935'!Y623/'11'!C$16)*'11'!B$16/('11'!B$16-'935'!X623)*IF('Matrix'!D623=0,1,'Matrix'!AW623/'Matrix'!D623)*'Matrix'!BE623)))*'11'!B$16*0.01*'DNO totals'!B$274/'DNO totals'!B$296</f>
        <v>0</v>
      </c>
      <c r="AB623" s="33">
        <f>'Matrix'!D623*'Charging rates'!B$106*'Matrix'!CF623</f>
        <v>0</v>
      </c>
      <c r="AC623" s="33">
        <f>'Matrix'!D623*MAX('Matrix'!CI623,0-('Matrix'!CH623+IF('935'!Q623=0,0,(1-'935'!Y623/'11'!C$16)*'11'!B$16/('11'!B$16-'935'!X623)*IF('Matrix'!D623=0,1,'Matrix'!AW623/'Matrix'!D623)*'Matrix'!BE623)))*'11'!B$16*0.01*'DNO totals'!B$284/'DNO totals'!B$296</f>
        <v>0</v>
      </c>
      <c r="AD623" s="33">
        <f>0.01*('Matrix'!AW623*'11'!B$16*'Matrix'!BH623+'Matrix'!D623*'Matrix'!BI623*'935'!Q623*('11'!C$16-'935'!Y623)*('11'!B$16/('11'!B$16-'935'!X623)))</f>
        <v>0</v>
      </c>
      <c r="AE623" s="33">
        <f>'Matrix'!D623*'Charging rates'!B$116*('Parameters'!B$21+'Matrix'!J623)*IF('DNO totals'!B$323&lt;0,1,'935'!S623)</f>
        <v>0</v>
      </c>
      <c r="AF623" s="33">
        <f>'Matrix'!D623*MAX('Matrix'!CI623,0-('Matrix'!CH623+IF('935'!Q623=0,0,(1-'935'!Y623/'11'!C$16)*'11'!B$16/('11'!B$16-'935'!X623)*IF('Matrix'!D623=0,1,'Matrix'!AW623/'Matrix'!D623)*'Matrix'!BE623)))*'11'!B$16*0.01*(1-('DNO totals'!B$284+'DNO totals'!B$274)/'DNO totals'!B$296)</f>
        <v>0</v>
      </c>
      <c r="AG623" s="49">
        <f>Q623-Y623-Z623-AA623-AB623-AC623-AD623-AE623-AF623</f>
        <v>0</v>
      </c>
    </row>
    <row r="624" spans="1:33">
      <c r="A624" s="28">
        <v>524</v>
      </c>
      <c r="B624" s="48">
        <f>'Results'!B624</f>
        <v>0</v>
      </c>
      <c r="C624" s="34">
        <f>'Results'!C624</f>
        <v>0</v>
      </c>
      <c r="D624" s="54">
        <f>'Results'!D624</f>
        <v>0</v>
      </c>
      <c r="E624" s="54">
        <f>'Results'!E624</f>
        <v>0</v>
      </c>
      <c r="F624" s="55">
        <f>'Results'!F624</f>
        <v>0</v>
      </c>
      <c r="G624" s="34">
        <f>'Results'!G624</f>
        <v>0</v>
      </c>
      <c r="H624" s="54">
        <f>'Results'!H624</f>
        <v>0</v>
      </c>
      <c r="I624" s="54">
        <f>'Results'!I624</f>
        <v>0</v>
      </c>
      <c r="J624" s="55">
        <f>'Results'!J624</f>
        <v>0</v>
      </c>
      <c r="K624" s="56">
        <f>0.01*'11'!B$16*'Matrix'!D624*'Results'!E624</f>
        <v>0</v>
      </c>
      <c r="L624" s="33">
        <f>0.01*('11'!C$16-'935'!Y624)*'Results'!C624*'Matrix'!D624*('11'!B$16/('11'!B$16-'935'!X624))*'935'!Q624</f>
        <v>0</v>
      </c>
      <c r="M624" s="49">
        <f>0.01*('11'!B$16-'935'!X624)*'Results'!D624</f>
        <v>0</v>
      </c>
      <c r="N624" s="33">
        <f>0.01*'11'!B$16*'Matrix'!I624*'Matrix'!AQ624</f>
        <v>0</v>
      </c>
      <c r="O624" s="33">
        <f>0.01*('11'!B$16-'935'!X624)*'Matrix'!AV624</f>
        <v>0</v>
      </c>
      <c r="P624" s="49">
        <f>0.01*'Matrix'!AK624*'935'!U624</f>
        <v>0</v>
      </c>
      <c r="Q624" s="56">
        <f>K624+L624+M624</f>
        <v>0</v>
      </c>
      <c r="R624" s="32">
        <f>'935'!Z624</f>
        <v>0</v>
      </c>
      <c r="S624" s="57">
        <f>Q624-R624</f>
        <v>0</v>
      </c>
      <c r="T624" s="58">
        <f>IF(R624,Q624/R624-1,"")</f>
        <v>0</v>
      </c>
      <c r="U624" s="56">
        <f>N624+O624+P624</f>
        <v>0</v>
      </c>
      <c r="V624" s="32">
        <f>'935'!AA624</f>
        <v>0</v>
      </c>
      <c r="W624" s="57">
        <f>U624-V624</f>
        <v>0</v>
      </c>
      <c r="X624" s="58">
        <f>IF(V624,U624/V624-1,"")</f>
        <v>0</v>
      </c>
      <c r="Y624" s="56">
        <f>0.01*('11'!B$16-'935'!X624)*'Matrix'!AS624</f>
        <v>0</v>
      </c>
      <c r="Z624" s="33">
        <f>0.01*'11'!B$16*'Matrix'!D624*'Matrix'!CA624</f>
        <v>0</v>
      </c>
      <c r="AA624" s="33">
        <f>'Matrix'!D624*MAX('Matrix'!CI624,0-('Matrix'!CH624+IF('935'!Q624=0,0,(1-'935'!Y624/'11'!C$16)*'11'!B$16/('11'!B$16-'935'!X624)*IF('Matrix'!D624=0,1,'Matrix'!AW624/'Matrix'!D624)*'Matrix'!BE624)))*'11'!B$16*0.01*'DNO totals'!B$274/'DNO totals'!B$296</f>
        <v>0</v>
      </c>
      <c r="AB624" s="33">
        <f>'Matrix'!D624*'Charging rates'!B$106*'Matrix'!CF624</f>
        <v>0</v>
      </c>
      <c r="AC624" s="33">
        <f>'Matrix'!D624*MAX('Matrix'!CI624,0-('Matrix'!CH624+IF('935'!Q624=0,0,(1-'935'!Y624/'11'!C$16)*'11'!B$16/('11'!B$16-'935'!X624)*IF('Matrix'!D624=0,1,'Matrix'!AW624/'Matrix'!D624)*'Matrix'!BE624)))*'11'!B$16*0.01*'DNO totals'!B$284/'DNO totals'!B$296</f>
        <v>0</v>
      </c>
      <c r="AD624" s="33">
        <f>0.01*('Matrix'!AW624*'11'!B$16*'Matrix'!BH624+'Matrix'!D624*'Matrix'!BI624*'935'!Q624*('11'!C$16-'935'!Y624)*('11'!B$16/('11'!B$16-'935'!X624)))</f>
        <v>0</v>
      </c>
      <c r="AE624" s="33">
        <f>'Matrix'!D624*'Charging rates'!B$116*('Parameters'!B$21+'Matrix'!J624)*IF('DNO totals'!B$323&lt;0,1,'935'!S624)</f>
        <v>0</v>
      </c>
      <c r="AF624" s="33">
        <f>'Matrix'!D624*MAX('Matrix'!CI624,0-('Matrix'!CH624+IF('935'!Q624=0,0,(1-'935'!Y624/'11'!C$16)*'11'!B$16/('11'!B$16-'935'!X624)*IF('Matrix'!D624=0,1,'Matrix'!AW624/'Matrix'!D624)*'Matrix'!BE624)))*'11'!B$16*0.01*(1-('DNO totals'!B$284+'DNO totals'!B$274)/'DNO totals'!B$296)</f>
        <v>0</v>
      </c>
      <c r="AG624" s="49">
        <f>Q624-Y624-Z624-AA624-AB624-AC624-AD624-AE624-AF624</f>
        <v>0</v>
      </c>
    </row>
    <row r="625" spans="1:33">
      <c r="A625" s="28">
        <v>525</v>
      </c>
      <c r="B625" s="48">
        <f>'Results'!B625</f>
        <v>0</v>
      </c>
      <c r="C625" s="34">
        <f>'Results'!C625</f>
        <v>0</v>
      </c>
      <c r="D625" s="54">
        <f>'Results'!D625</f>
        <v>0</v>
      </c>
      <c r="E625" s="54">
        <f>'Results'!E625</f>
        <v>0</v>
      </c>
      <c r="F625" s="55">
        <f>'Results'!F625</f>
        <v>0</v>
      </c>
      <c r="G625" s="34">
        <f>'Results'!G625</f>
        <v>0</v>
      </c>
      <c r="H625" s="54">
        <f>'Results'!H625</f>
        <v>0</v>
      </c>
      <c r="I625" s="54">
        <f>'Results'!I625</f>
        <v>0</v>
      </c>
      <c r="J625" s="55">
        <f>'Results'!J625</f>
        <v>0</v>
      </c>
      <c r="K625" s="56">
        <f>0.01*'11'!B$16*'Matrix'!D625*'Results'!E625</f>
        <v>0</v>
      </c>
      <c r="L625" s="33">
        <f>0.01*('11'!C$16-'935'!Y625)*'Results'!C625*'Matrix'!D625*('11'!B$16/('11'!B$16-'935'!X625))*'935'!Q625</f>
        <v>0</v>
      </c>
      <c r="M625" s="49">
        <f>0.01*('11'!B$16-'935'!X625)*'Results'!D625</f>
        <v>0</v>
      </c>
      <c r="N625" s="33">
        <f>0.01*'11'!B$16*'Matrix'!I625*'Matrix'!AQ625</f>
        <v>0</v>
      </c>
      <c r="O625" s="33">
        <f>0.01*('11'!B$16-'935'!X625)*'Matrix'!AV625</f>
        <v>0</v>
      </c>
      <c r="P625" s="49">
        <f>0.01*'Matrix'!AK625*'935'!U625</f>
        <v>0</v>
      </c>
      <c r="Q625" s="56">
        <f>K625+L625+M625</f>
        <v>0</v>
      </c>
      <c r="R625" s="32">
        <f>'935'!Z625</f>
        <v>0</v>
      </c>
      <c r="S625" s="57">
        <f>Q625-R625</f>
        <v>0</v>
      </c>
      <c r="T625" s="58">
        <f>IF(R625,Q625/R625-1,"")</f>
        <v>0</v>
      </c>
      <c r="U625" s="56">
        <f>N625+O625+P625</f>
        <v>0</v>
      </c>
      <c r="V625" s="32">
        <f>'935'!AA625</f>
        <v>0</v>
      </c>
      <c r="W625" s="57">
        <f>U625-V625</f>
        <v>0</v>
      </c>
      <c r="X625" s="58">
        <f>IF(V625,U625/V625-1,"")</f>
        <v>0</v>
      </c>
      <c r="Y625" s="56">
        <f>0.01*('11'!B$16-'935'!X625)*'Matrix'!AS625</f>
        <v>0</v>
      </c>
      <c r="Z625" s="33">
        <f>0.01*'11'!B$16*'Matrix'!D625*'Matrix'!CA625</f>
        <v>0</v>
      </c>
      <c r="AA625" s="33">
        <f>'Matrix'!D625*MAX('Matrix'!CI625,0-('Matrix'!CH625+IF('935'!Q625=0,0,(1-'935'!Y625/'11'!C$16)*'11'!B$16/('11'!B$16-'935'!X625)*IF('Matrix'!D625=0,1,'Matrix'!AW625/'Matrix'!D625)*'Matrix'!BE625)))*'11'!B$16*0.01*'DNO totals'!B$274/'DNO totals'!B$296</f>
        <v>0</v>
      </c>
      <c r="AB625" s="33">
        <f>'Matrix'!D625*'Charging rates'!B$106*'Matrix'!CF625</f>
        <v>0</v>
      </c>
      <c r="AC625" s="33">
        <f>'Matrix'!D625*MAX('Matrix'!CI625,0-('Matrix'!CH625+IF('935'!Q625=0,0,(1-'935'!Y625/'11'!C$16)*'11'!B$16/('11'!B$16-'935'!X625)*IF('Matrix'!D625=0,1,'Matrix'!AW625/'Matrix'!D625)*'Matrix'!BE625)))*'11'!B$16*0.01*'DNO totals'!B$284/'DNO totals'!B$296</f>
        <v>0</v>
      </c>
      <c r="AD625" s="33">
        <f>0.01*('Matrix'!AW625*'11'!B$16*'Matrix'!BH625+'Matrix'!D625*'Matrix'!BI625*'935'!Q625*('11'!C$16-'935'!Y625)*('11'!B$16/('11'!B$16-'935'!X625)))</f>
        <v>0</v>
      </c>
      <c r="AE625" s="33">
        <f>'Matrix'!D625*'Charging rates'!B$116*('Parameters'!B$21+'Matrix'!J625)*IF('DNO totals'!B$323&lt;0,1,'935'!S625)</f>
        <v>0</v>
      </c>
      <c r="AF625" s="33">
        <f>'Matrix'!D625*MAX('Matrix'!CI625,0-('Matrix'!CH625+IF('935'!Q625=0,0,(1-'935'!Y625/'11'!C$16)*'11'!B$16/('11'!B$16-'935'!X625)*IF('Matrix'!D625=0,1,'Matrix'!AW625/'Matrix'!D625)*'Matrix'!BE625)))*'11'!B$16*0.01*(1-('DNO totals'!B$284+'DNO totals'!B$274)/'DNO totals'!B$296)</f>
        <v>0</v>
      </c>
      <c r="AG625" s="49">
        <f>Q625-Y625-Z625-AA625-AB625-AC625-AD625-AE625-AF625</f>
        <v>0</v>
      </c>
    </row>
    <row r="626" spans="1:33">
      <c r="A626" s="28">
        <v>526</v>
      </c>
      <c r="B626" s="48">
        <f>'Results'!B626</f>
        <v>0</v>
      </c>
      <c r="C626" s="34">
        <f>'Results'!C626</f>
        <v>0</v>
      </c>
      <c r="D626" s="54">
        <f>'Results'!D626</f>
        <v>0</v>
      </c>
      <c r="E626" s="54">
        <f>'Results'!E626</f>
        <v>0</v>
      </c>
      <c r="F626" s="55">
        <f>'Results'!F626</f>
        <v>0</v>
      </c>
      <c r="G626" s="34">
        <f>'Results'!G626</f>
        <v>0</v>
      </c>
      <c r="H626" s="54">
        <f>'Results'!H626</f>
        <v>0</v>
      </c>
      <c r="I626" s="54">
        <f>'Results'!I626</f>
        <v>0</v>
      </c>
      <c r="J626" s="55">
        <f>'Results'!J626</f>
        <v>0</v>
      </c>
      <c r="K626" s="56">
        <f>0.01*'11'!B$16*'Matrix'!D626*'Results'!E626</f>
        <v>0</v>
      </c>
      <c r="L626" s="33">
        <f>0.01*('11'!C$16-'935'!Y626)*'Results'!C626*'Matrix'!D626*('11'!B$16/('11'!B$16-'935'!X626))*'935'!Q626</f>
        <v>0</v>
      </c>
      <c r="M626" s="49">
        <f>0.01*('11'!B$16-'935'!X626)*'Results'!D626</f>
        <v>0</v>
      </c>
      <c r="N626" s="33">
        <f>0.01*'11'!B$16*'Matrix'!I626*'Matrix'!AQ626</f>
        <v>0</v>
      </c>
      <c r="O626" s="33">
        <f>0.01*('11'!B$16-'935'!X626)*'Matrix'!AV626</f>
        <v>0</v>
      </c>
      <c r="P626" s="49">
        <f>0.01*'Matrix'!AK626*'935'!U626</f>
        <v>0</v>
      </c>
      <c r="Q626" s="56">
        <f>K626+L626+M626</f>
        <v>0</v>
      </c>
      <c r="R626" s="32">
        <f>'935'!Z626</f>
        <v>0</v>
      </c>
      <c r="S626" s="57">
        <f>Q626-R626</f>
        <v>0</v>
      </c>
      <c r="T626" s="58">
        <f>IF(R626,Q626/R626-1,"")</f>
        <v>0</v>
      </c>
      <c r="U626" s="56">
        <f>N626+O626+P626</f>
        <v>0</v>
      </c>
      <c r="V626" s="32">
        <f>'935'!AA626</f>
        <v>0</v>
      </c>
      <c r="W626" s="57">
        <f>U626-V626</f>
        <v>0</v>
      </c>
      <c r="X626" s="58">
        <f>IF(V626,U626/V626-1,"")</f>
        <v>0</v>
      </c>
      <c r="Y626" s="56">
        <f>0.01*('11'!B$16-'935'!X626)*'Matrix'!AS626</f>
        <v>0</v>
      </c>
      <c r="Z626" s="33">
        <f>0.01*'11'!B$16*'Matrix'!D626*'Matrix'!CA626</f>
        <v>0</v>
      </c>
      <c r="AA626" s="33">
        <f>'Matrix'!D626*MAX('Matrix'!CI626,0-('Matrix'!CH626+IF('935'!Q626=0,0,(1-'935'!Y626/'11'!C$16)*'11'!B$16/('11'!B$16-'935'!X626)*IF('Matrix'!D626=0,1,'Matrix'!AW626/'Matrix'!D626)*'Matrix'!BE626)))*'11'!B$16*0.01*'DNO totals'!B$274/'DNO totals'!B$296</f>
        <v>0</v>
      </c>
      <c r="AB626" s="33">
        <f>'Matrix'!D626*'Charging rates'!B$106*'Matrix'!CF626</f>
        <v>0</v>
      </c>
      <c r="AC626" s="33">
        <f>'Matrix'!D626*MAX('Matrix'!CI626,0-('Matrix'!CH626+IF('935'!Q626=0,0,(1-'935'!Y626/'11'!C$16)*'11'!B$16/('11'!B$16-'935'!X626)*IF('Matrix'!D626=0,1,'Matrix'!AW626/'Matrix'!D626)*'Matrix'!BE626)))*'11'!B$16*0.01*'DNO totals'!B$284/'DNO totals'!B$296</f>
        <v>0</v>
      </c>
      <c r="AD626" s="33">
        <f>0.01*('Matrix'!AW626*'11'!B$16*'Matrix'!BH626+'Matrix'!D626*'Matrix'!BI626*'935'!Q626*('11'!C$16-'935'!Y626)*('11'!B$16/('11'!B$16-'935'!X626)))</f>
        <v>0</v>
      </c>
      <c r="AE626" s="33">
        <f>'Matrix'!D626*'Charging rates'!B$116*('Parameters'!B$21+'Matrix'!J626)*IF('DNO totals'!B$323&lt;0,1,'935'!S626)</f>
        <v>0</v>
      </c>
      <c r="AF626" s="33">
        <f>'Matrix'!D626*MAX('Matrix'!CI626,0-('Matrix'!CH626+IF('935'!Q626=0,0,(1-'935'!Y626/'11'!C$16)*'11'!B$16/('11'!B$16-'935'!X626)*IF('Matrix'!D626=0,1,'Matrix'!AW626/'Matrix'!D626)*'Matrix'!BE626)))*'11'!B$16*0.01*(1-('DNO totals'!B$284+'DNO totals'!B$274)/'DNO totals'!B$296)</f>
        <v>0</v>
      </c>
      <c r="AG626" s="49">
        <f>Q626-Y626-Z626-AA626-AB626-AC626-AD626-AE626-AF626</f>
        <v>0</v>
      </c>
    </row>
    <row r="627" spans="1:33">
      <c r="A627" s="28">
        <v>527</v>
      </c>
      <c r="B627" s="48">
        <f>'Results'!B627</f>
        <v>0</v>
      </c>
      <c r="C627" s="34">
        <f>'Results'!C627</f>
        <v>0</v>
      </c>
      <c r="D627" s="54">
        <f>'Results'!D627</f>
        <v>0</v>
      </c>
      <c r="E627" s="54">
        <f>'Results'!E627</f>
        <v>0</v>
      </c>
      <c r="F627" s="55">
        <f>'Results'!F627</f>
        <v>0</v>
      </c>
      <c r="G627" s="34">
        <f>'Results'!G627</f>
        <v>0</v>
      </c>
      <c r="H627" s="54">
        <f>'Results'!H627</f>
        <v>0</v>
      </c>
      <c r="I627" s="54">
        <f>'Results'!I627</f>
        <v>0</v>
      </c>
      <c r="J627" s="55">
        <f>'Results'!J627</f>
        <v>0</v>
      </c>
      <c r="K627" s="56">
        <f>0.01*'11'!B$16*'Matrix'!D627*'Results'!E627</f>
        <v>0</v>
      </c>
      <c r="L627" s="33">
        <f>0.01*('11'!C$16-'935'!Y627)*'Results'!C627*'Matrix'!D627*('11'!B$16/('11'!B$16-'935'!X627))*'935'!Q627</f>
        <v>0</v>
      </c>
      <c r="M627" s="49">
        <f>0.01*('11'!B$16-'935'!X627)*'Results'!D627</f>
        <v>0</v>
      </c>
      <c r="N627" s="33">
        <f>0.01*'11'!B$16*'Matrix'!I627*'Matrix'!AQ627</f>
        <v>0</v>
      </c>
      <c r="O627" s="33">
        <f>0.01*('11'!B$16-'935'!X627)*'Matrix'!AV627</f>
        <v>0</v>
      </c>
      <c r="P627" s="49">
        <f>0.01*'Matrix'!AK627*'935'!U627</f>
        <v>0</v>
      </c>
      <c r="Q627" s="56">
        <f>K627+L627+M627</f>
        <v>0</v>
      </c>
      <c r="R627" s="32">
        <f>'935'!Z627</f>
        <v>0</v>
      </c>
      <c r="S627" s="57">
        <f>Q627-R627</f>
        <v>0</v>
      </c>
      <c r="T627" s="58">
        <f>IF(R627,Q627/R627-1,"")</f>
        <v>0</v>
      </c>
      <c r="U627" s="56">
        <f>N627+O627+P627</f>
        <v>0</v>
      </c>
      <c r="V627" s="32">
        <f>'935'!AA627</f>
        <v>0</v>
      </c>
      <c r="W627" s="57">
        <f>U627-V627</f>
        <v>0</v>
      </c>
      <c r="X627" s="58">
        <f>IF(V627,U627/V627-1,"")</f>
        <v>0</v>
      </c>
      <c r="Y627" s="56">
        <f>0.01*('11'!B$16-'935'!X627)*'Matrix'!AS627</f>
        <v>0</v>
      </c>
      <c r="Z627" s="33">
        <f>0.01*'11'!B$16*'Matrix'!D627*'Matrix'!CA627</f>
        <v>0</v>
      </c>
      <c r="AA627" s="33">
        <f>'Matrix'!D627*MAX('Matrix'!CI627,0-('Matrix'!CH627+IF('935'!Q627=0,0,(1-'935'!Y627/'11'!C$16)*'11'!B$16/('11'!B$16-'935'!X627)*IF('Matrix'!D627=0,1,'Matrix'!AW627/'Matrix'!D627)*'Matrix'!BE627)))*'11'!B$16*0.01*'DNO totals'!B$274/'DNO totals'!B$296</f>
        <v>0</v>
      </c>
      <c r="AB627" s="33">
        <f>'Matrix'!D627*'Charging rates'!B$106*'Matrix'!CF627</f>
        <v>0</v>
      </c>
      <c r="AC627" s="33">
        <f>'Matrix'!D627*MAX('Matrix'!CI627,0-('Matrix'!CH627+IF('935'!Q627=0,0,(1-'935'!Y627/'11'!C$16)*'11'!B$16/('11'!B$16-'935'!X627)*IF('Matrix'!D627=0,1,'Matrix'!AW627/'Matrix'!D627)*'Matrix'!BE627)))*'11'!B$16*0.01*'DNO totals'!B$284/'DNO totals'!B$296</f>
        <v>0</v>
      </c>
      <c r="AD627" s="33">
        <f>0.01*('Matrix'!AW627*'11'!B$16*'Matrix'!BH627+'Matrix'!D627*'Matrix'!BI627*'935'!Q627*('11'!C$16-'935'!Y627)*('11'!B$16/('11'!B$16-'935'!X627)))</f>
        <v>0</v>
      </c>
      <c r="AE627" s="33">
        <f>'Matrix'!D627*'Charging rates'!B$116*('Parameters'!B$21+'Matrix'!J627)*IF('DNO totals'!B$323&lt;0,1,'935'!S627)</f>
        <v>0</v>
      </c>
      <c r="AF627" s="33">
        <f>'Matrix'!D627*MAX('Matrix'!CI627,0-('Matrix'!CH627+IF('935'!Q627=0,0,(1-'935'!Y627/'11'!C$16)*'11'!B$16/('11'!B$16-'935'!X627)*IF('Matrix'!D627=0,1,'Matrix'!AW627/'Matrix'!D627)*'Matrix'!BE627)))*'11'!B$16*0.01*(1-('DNO totals'!B$284+'DNO totals'!B$274)/'DNO totals'!B$296)</f>
        <v>0</v>
      </c>
      <c r="AG627" s="49">
        <f>Q627-Y627-Z627-AA627-AB627-AC627-AD627-AE627-AF627</f>
        <v>0</v>
      </c>
    </row>
    <row r="628" spans="1:33">
      <c r="A628" s="28">
        <v>528</v>
      </c>
      <c r="B628" s="48">
        <f>'Results'!B628</f>
        <v>0</v>
      </c>
      <c r="C628" s="34">
        <f>'Results'!C628</f>
        <v>0</v>
      </c>
      <c r="D628" s="54">
        <f>'Results'!D628</f>
        <v>0</v>
      </c>
      <c r="E628" s="54">
        <f>'Results'!E628</f>
        <v>0</v>
      </c>
      <c r="F628" s="55">
        <f>'Results'!F628</f>
        <v>0</v>
      </c>
      <c r="G628" s="34">
        <f>'Results'!G628</f>
        <v>0</v>
      </c>
      <c r="H628" s="54">
        <f>'Results'!H628</f>
        <v>0</v>
      </c>
      <c r="I628" s="54">
        <f>'Results'!I628</f>
        <v>0</v>
      </c>
      <c r="J628" s="55">
        <f>'Results'!J628</f>
        <v>0</v>
      </c>
      <c r="K628" s="56">
        <f>0.01*'11'!B$16*'Matrix'!D628*'Results'!E628</f>
        <v>0</v>
      </c>
      <c r="L628" s="33">
        <f>0.01*('11'!C$16-'935'!Y628)*'Results'!C628*'Matrix'!D628*('11'!B$16/('11'!B$16-'935'!X628))*'935'!Q628</f>
        <v>0</v>
      </c>
      <c r="M628" s="49">
        <f>0.01*('11'!B$16-'935'!X628)*'Results'!D628</f>
        <v>0</v>
      </c>
      <c r="N628" s="33">
        <f>0.01*'11'!B$16*'Matrix'!I628*'Matrix'!AQ628</f>
        <v>0</v>
      </c>
      <c r="O628" s="33">
        <f>0.01*('11'!B$16-'935'!X628)*'Matrix'!AV628</f>
        <v>0</v>
      </c>
      <c r="P628" s="49">
        <f>0.01*'Matrix'!AK628*'935'!U628</f>
        <v>0</v>
      </c>
      <c r="Q628" s="56">
        <f>K628+L628+M628</f>
        <v>0</v>
      </c>
      <c r="R628" s="32">
        <f>'935'!Z628</f>
        <v>0</v>
      </c>
      <c r="S628" s="57">
        <f>Q628-R628</f>
        <v>0</v>
      </c>
      <c r="T628" s="58">
        <f>IF(R628,Q628/R628-1,"")</f>
        <v>0</v>
      </c>
      <c r="U628" s="56">
        <f>N628+O628+P628</f>
        <v>0</v>
      </c>
      <c r="V628" s="32">
        <f>'935'!AA628</f>
        <v>0</v>
      </c>
      <c r="W628" s="57">
        <f>U628-V628</f>
        <v>0</v>
      </c>
      <c r="X628" s="58">
        <f>IF(V628,U628/V628-1,"")</f>
        <v>0</v>
      </c>
      <c r="Y628" s="56">
        <f>0.01*('11'!B$16-'935'!X628)*'Matrix'!AS628</f>
        <v>0</v>
      </c>
      <c r="Z628" s="33">
        <f>0.01*'11'!B$16*'Matrix'!D628*'Matrix'!CA628</f>
        <v>0</v>
      </c>
      <c r="AA628" s="33">
        <f>'Matrix'!D628*MAX('Matrix'!CI628,0-('Matrix'!CH628+IF('935'!Q628=0,0,(1-'935'!Y628/'11'!C$16)*'11'!B$16/('11'!B$16-'935'!X628)*IF('Matrix'!D628=0,1,'Matrix'!AW628/'Matrix'!D628)*'Matrix'!BE628)))*'11'!B$16*0.01*'DNO totals'!B$274/'DNO totals'!B$296</f>
        <v>0</v>
      </c>
      <c r="AB628" s="33">
        <f>'Matrix'!D628*'Charging rates'!B$106*'Matrix'!CF628</f>
        <v>0</v>
      </c>
      <c r="AC628" s="33">
        <f>'Matrix'!D628*MAX('Matrix'!CI628,0-('Matrix'!CH628+IF('935'!Q628=0,0,(1-'935'!Y628/'11'!C$16)*'11'!B$16/('11'!B$16-'935'!X628)*IF('Matrix'!D628=0,1,'Matrix'!AW628/'Matrix'!D628)*'Matrix'!BE628)))*'11'!B$16*0.01*'DNO totals'!B$284/'DNO totals'!B$296</f>
        <v>0</v>
      </c>
      <c r="AD628" s="33">
        <f>0.01*('Matrix'!AW628*'11'!B$16*'Matrix'!BH628+'Matrix'!D628*'Matrix'!BI628*'935'!Q628*('11'!C$16-'935'!Y628)*('11'!B$16/('11'!B$16-'935'!X628)))</f>
        <v>0</v>
      </c>
      <c r="AE628" s="33">
        <f>'Matrix'!D628*'Charging rates'!B$116*('Parameters'!B$21+'Matrix'!J628)*IF('DNO totals'!B$323&lt;0,1,'935'!S628)</f>
        <v>0</v>
      </c>
      <c r="AF628" s="33">
        <f>'Matrix'!D628*MAX('Matrix'!CI628,0-('Matrix'!CH628+IF('935'!Q628=0,0,(1-'935'!Y628/'11'!C$16)*'11'!B$16/('11'!B$16-'935'!X628)*IF('Matrix'!D628=0,1,'Matrix'!AW628/'Matrix'!D628)*'Matrix'!BE628)))*'11'!B$16*0.01*(1-('DNO totals'!B$284+'DNO totals'!B$274)/'DNO totals'!B$296)</f>
        <v>0</v>
      </c>
      <c r="AG628" s="49">
        <f>Q628-Y628-Z628-AA628-AB628-AC628-AD628-AE628-AF628</f>
        <v>0</v>
      </c>
    </row>
    <row r="629" spans="1:33">
      <c r="A629" s="28">
        <v>529</v>
      </c>
      <c r="B629" s="48">
        <f>'Results'!B629</f>
        <v>0</v>
      </c>
      <c r="C629" s="34">
        <f>'Results'!C629</f>
        <v>0</v>
      </c>
      <c r="D629" s="54">
        <f>'Results'!D629</f>
        <v>0</v>
      </c>
      <c r="E629" s="54">
        <f>'Results'!E629</f>
        <v>0</v>
      </c>
      <c r="F629" s="55">
        <f>'Results'!F629</f>
        <v>0</v>
      </c>
      <c r="G629" s="34">
        <f>'Results'!G629</f>
        <v>0</v>
      </c>
      <c r="H629" s="54">
        <f>'Results'!H629</f>
        <v>0</v>
      </c>
      <c r="I629" s="54">
        <f>'Results'!I629</f>
        <v>0</v>
      </c>
      <c r="J629" s="55">
        <f>'Results'!J629</f>
        <v>0</v>
      </c>
      <c r="K629" s="56">
        <f>0.01*'11'!B$16*'Matrix'!D629*'Results'!E629</f>
        <v>0</v>
      </c>
      <c r="L629" s="33">
        <f>0.01*('11'!C$16-'935'!Y629)*'Results'!C629*'Matrix'!D629*('11'!B$16/('11'!B$16-'935'!X629))*'935'!Q629</f>
        <v>0</v>
      </c>
      <c r="M629" s="49">
        <f>0.01*('11'!B$16-'935'!X629)*'Results'!D629</f>
        <v>0</v>
      </c>
      <c r="N629" s="33">
        <f>0.01*'11'!B$16*'Matrix'!I629*'Matrix'!AQ629</f>
        <v>0</v>
      </c>
      <c r="O629" s="33">
        <f>0.01*('11'!B$16-'935'!X629)*'Matrix'!AV629</f>
        <v>0</v>
      </c>
      <c r="P629" s="49">
        <f>0.01*'Matrix'!AK629*'935'!U629</f>
        <v>0</v>
      </c>
      <c r="Q629" s="56">
        <f>K629+L629+M629</f>
        <v>0</v>
      </c>
      <c r="R629" s="32">
        <f>'935'!Z629</f>
        <v>0</v>
      </c>
      <c r="S629" s="57">
        <f>Q629-R629</f>
        <v>0</v>
      </c>
      <c r="T629" s="58">
        <f>IF(R629,Q629/R629-1,"")</f>
        <v>0</v>
      </c>
      <c r="U629" s="56">
        <f>N629+O629+P629</f>
        <v>0</v>
      </c>
      <c r="V629" s="32">
        <f>'935'!AA629</f>
        <v>0</v>
      </c>
      <c r="W629" s="57">
        <f>U629-V629</f>
        <v>0</v>
      </c>
      <c r="X629" s="58">
        <f>IF(V629,U629/V629-1,"")</f>
        <v>0</v>
      </c>
      <c r="Y629" s="56">
        <f>0.01*('11'!B$16-'935'!X629)*'Matrix'!AS629</f>
        <v>0</v>
      </c>
      <c r="Z629" s="33">
        <f>0.01*'11'!B$16*'Matrix'!D629*'Matrix'!CA629</f>
        <v>0</v>
      </c>
      <c r="AA629" s="33">
        <f>'Matrix'!D629*MAX('Matrix'!CI629,0-('Matrix'!CH629+IF('935'!Q629=0,0,(1-'935'!Y629/'11'!C$16)*'11'!B$16/('11'!B$16-'935'!X629)*IF('Matrix'!D629=0,1,'Matrix'!AW629/'Matrix'!D629)*'Matrix'!BE629)))*'11'!B$16*0.01*'DNO totals'!B$274/'DNO totals'!B$296</f>
        <v>0</v>
      </c>
      <c r="AB629" s="33">
        <f>'Matrix'!D629*'Charging rates'!B$106*'Matrix'!CF629</f>
        <v>0</v>
      </c>
      <c r="AC629" s="33">
        <f>'Matrix'!D629*MAX('Matrix'!CI629,0-('Matrix'!CH629+IF('935'!Q629=0,0,(1-'935'!Y629/'11'!C$16)*'11'!B$16/('11'!B$16-'935'!X629)*IF('Matrix'!D629=0,1,'Matrix'!AW629/'Matrix'!D629)*'Matrix'!BE629)))*'11'!B$16*0.01*'DNO totals'!B$284/'DNO totals'!B$296</f>
        <v>0</v>
      </c>
      <c r="AD629" s="33">
        <f>0.01*('Matrix'!AW629*'11'!B$16*'Matrix'!BH629+'Matrix'!D629*'Matrix'!BI629*'935'!Q629*('11'!C$16-'935'!Y629)*('11'!B$16/('11'!B$16-'935'!X629)))</f>
        <v>0</v>
      </c>
      <c r="AE629" s="33">
        <f>'Matrix'!D629*'Charging rates'!B$116*('Parameters'!B$21+'Matrix'!J629)*IF('DNO totals'!B$323&lt;0,1,'935'!S629)</f>
        <v>0</v>
      </c>
      <c r="AF629" s="33">
        <f>'Matrix'!D629*MAX('Matrix'!CI629,0-('Matrix'!CH629+IF('935'!Q629=0,0,(1-'935'!Y629/'11'!C$16)*'11'!B$16/('11'!B$16-'935'!X629)*IF('Matrix'!D629=0,1,'Matrix'!AW629/'Matrix'!D629)*'Matrix'!BE629)))*'11'!B$16*0.01*(1-('DNO totals'!B$284+'DNO totals'!B$274)/'DNO totals'!B$296)</f>
        <v>0</v>
      </c>
      <c r="AG629" s="49">
        <f>Q629-Y629-Z629-AA629-AB629-AC629-AD629-AE629-AF629</f>
        <v>0</v>
      </c>
    </row>
    <row r="630" spans="1:33">
      <c r="A630" s="28">
        <v>530</v>
      </c>
      <c r="B630" s="48">
        <f>'Results'!B630</f>
        <v>0</v>
      </c>
      <c r="C630" s="34">
        <f>'Results'!C630</f>
        <v>0</v>
      </c>
      <c r="D630" s="54">
        <f>'Results'!D630</f>
        <v>0</v>
      </c>
      <c r="E630" s="54">
        <f>'Results'!E630</f>
        <v>0</v>
      </c>
      <c r="F630" s="55">
        <f>'Results'!F630</f>
        <v>0</v>
      </c>
      <c r="G630" s="34">
        <f>'Results'!G630</f>
        <v>0</v>
      </c>
      <c r="H630" s="54">
        <f>'Results'!H630</f>
        <v>0</v>
      </c>
      <c r="I630" s="54">
        <f>'Results'!I630</f>
        <v>0</v>
      </c>
      <c r="J630" s="55">
        <f>'Results'!J630</f>
        <v>0</v>
      </c>
      <c r="K630" s="56">
        <f>0.01*'11'!B$16*'Matrix'!D630*'Results'!E630</f>
        <v>0</v>
      </c>
      <c r="L630" s="33">
        <f>0.01*('11'!C$16-'935'!Y630)*'Results'!C630*'Matrix'!D630*('11'!B$16/('11'!B$16-'935'!X630))*'935'!Q630</f>
        <v>0</v>
      </c>
      <c r="M630" s="49">
        <f>0.01*('11'!B$16-'935'!X630)*'Results'!D630</f>
        <v>0</v>
      </c>
      <c r="N630" s="33">
        <f>0.01*'11'!B$16*'Matrix'!I630*'Matrix'!AQ630</f>
        <v>0</v>
      </c>
      <c r="O630" s="33">
        <f>0.01*('11'!B$16-'935'!X630)*'Matrix'!AV630</f>
        <v>0</v>
      </c>
      <c r="P630" s="49">
        <f>0.01*'Matrix'!AK630*'935'!U630</f>
        <v>0</v>
      </c>
      <c r="Q630" s="56">
        <f>K630+L630+M630</f>
        <v>0</v>
      </c>
      <c r="R630" s="32">
        <f>'935'!Z630</f>
        <v>0</v>
      </c>
      <c r="S630" s="57">
        <f>Q630-R630</f>
        <v>0</v>
      </c>
      <c r="T630" s="58">
        <f>IF(R630,Q630/R630-1,"")</f>
        <v>0</v>
      </c>
      <c r="U630" s="56">
        <f>N630+O630+P630</f>
        <v>0</v>
      </c>
      <c r="V630" s="32">
        <f>'935'!AA630</f>
        <v>0</v>
      </c>
      <c r="W630" s="57">
        <f>U630-V630</f>
        <v>0</v>
      </c>
      <c r="X630" s="58">
        <f>IF(V630,U630/V630-1,"")</f>
        <v>0</v>
      </c>
      <c r="Y630" s="56">
        <f>0.01*('11'!B$16-'935'!X630)*'Matrix'!AS630</f>
        <v>0</v>
      </c>
      <c r="Z630" s="33">
        <f>0.01*'11'!B$16*'Matrix'!D630*'Matrix'!CA630</f>
        <v>0</v>
      </c>
      <c r="AA630" s="33">
        <f>'Matrix'!D630*MAX('Matrix'!CI630,0-('Matrix'!CH630+IF('935'!Q630=0,0,(1-'935'!Y630/'11'!C$16)*'11'!B$16/('11'!B$16-'935'!X630)*IF('Matrix'!D630=0,1,'Matrix'!AW630/'Matrix'!D630)*'Matrix'!BE630)))*'11'!B$16*0.01*'DNO totals'!B$274/'DNO totals'!B$296</f>
        <v>0</v>
      </c>
      <c r="AB630" s="33">
        <f>'Matrix'!D630*'Charging rates'!B$106*'Matrix'!CF630</f>
        <v>0</v>
      </c>
      <c r="AC630" s="33">
        <f>'Matrix'!D630*MAX('Matrix'!CI630,0-('Matrix'!CH630+IF('935'!Q630=0,0,(1-'935'!Y630/'11'!C$16)*'11'!B$16/('11'!B$16-'935'!X630)*IF('Matrix'!D630=0,1,'Matrix'!AW630/'Matrix'!D630)*'Matrix'!BE630)))*'11'!B$16*0.01*'DNO totals'!B$284/'DNO totals'!B$296</f>
        <v>0</v>
      </c>
      <c r="AD630" s="33">
        <f>0.01*('Matrix'!AW630*'11'!B$16*'Matrix'!BH630+'Matrix'!D630*'Matrix'!BI630*'935'!Q630*('11'!C$16-'935'!Y630)*('11'!B$16/('11'!B$16-'935'!X630)))</f>
        <v>0</v>
      </c>
      <c r="AE630" s="33">
        <f>'Matrix'!D630*'Charging rates'!B$116*('Parameters'!B$21+'Matrix'!J630)*IF('DNO totals'!B$323&lt;0,1,'935'!S630)</f>
        <v>0</v>
      </c>
      <c r="AF630" s="33">
        <f>'Matrix'!D630*MAX('Matrix'!CI630,0-('Matrix'!CH630+IF('935'!Q630=0,0,(1-'935'!Y630/'11'!C$16)*'11'!B$16/('11'!B$16-'935'!X630)*IF('Matrix'!D630=0,1,'Matrix'!AW630/'Matrix'!D630)*'Matrix'!BE630)))*'11'!B$16*0.01*(1-('DNO totals'!B$284+'DNO totals'!B$274)/'DNO totals'!B$296)</f>
        <v>0</v>
      </c>
      <c r="AG630" s="49">
        <f>Q630-Y630-Z630-AA630-AB630-AC630-AD630-AE630-AF630</f>
        <v>0</v>
      </c>
    </row>
    <row r="631" spans="1:33">
      <c r="A631" s="28">
        <v>531</v>
      </c>
      <c r="B631" s="48">
        <f>'Results'!B631</f>
        <v>0</v>
      </c>
      <c r="C631" s="34">
        <f>'Results'!C631</f>
        <v>0</v>
      </c>
      <c r="D631" s="54">
        <f>'Results'!D631</f>
        <v>0</v>
      </c>
      <c r="E631" s="54">
        <f>'Results'!E631</f>
        <v>0</v>
      </c>
      <c r="F631" s="55">
        <f>'Results'!F631</f>
        <v>0</v>
      </c>
      <c r="G631" s="34">
        <f>'Results'!G631</f>
        <v>0</v>
      </c>
      <c r="H631" s="54">
        <f>'Results'!H631</f>
        <v>0</v>
      </c>
      <c r="I631" s="54">
        <f>'Results'!I631</f>
        <v>0</v>
      </c>
      <c r="J631" s="55">
        <f>'Results'!J631</f>
        <v>0</v>
      </c>
      <c r="K631" s="56">
        <f>0.01*'11'!B$16*'Matrix'!D631*'Results'!E631</f>
        <v>0</v>
      </c>
      <c r="L631" s="33">
        <f>0.01*('11'!C$16-'935'!Y631)*'Results'!C631*'Matrix'!D631*('11'!B$16/('11'!B$16-'935'!X631))*'935'!Q631</f>
        <v>0</v>
      </c>
      <c r="M631" s="49">
        <f>0.01*('11'!B$16-'935'!X631)*'Results'!D631</f>
        <v>0</v>
      </c>
      <c r="N631" s="33">
        <f>0.01*'11'!B$16*'Matrix'!I631*'Matrix'!AQ631</f>
        <v>0</v>
      </c>
      <c r="O631" s="33">
        <f>0.01*('11'!B$16-'935'!X631)*'Matrix'!AV631</f>
        <v>0</v>
      </c>
      <c r="P631" s="49">
        <f>0.01*'Matrix'!AK631*'935'!U631</f>
        <v>0</v>
      </c>
      <c r="Q631" s="56">
        <f>K631+L631+M631</f>
        <v>0</v>
      </c>
      <c r="R631" s="32">
        <f>'935'!Z631</f>
        <v>0</v>
      </c>
      <c r="S631" s="57">
        <f>Q631-R631</f>
        <v>0</v>
      </c>
      <c r="T631" s="58">
        <f>IF(R631,Q631/R631-1,"")</f>
        <v>0</v>
      </c>
      <c r="U631" s="56">
        <f>N631+O631+P631</f>
        <v>0</v>
      </c>
      <c r="V631" s="32">
        <f>'935'!AA631</f>
        <v>0</v>
      </c>
      <c r="W631" s="57">
        <f>U631-V631</f>
        <v>0</v>
      </c>
      <c r="X631" s="58">
        <f>IF(V631,U631/V631-1,"")</f>
        <v>0</v>
      </c>
      <c r="Y631" s="56">
        <f>0.01*('11'!B$16-'935'!X631)*'Matrix'!AS631</f>
        <v>0</v>
      </c>
      <c r="Z631" s="33">
        <f>0.01*'11'!B$16*'Matrix'!D631*'Matrix'!CA631</f>
        <v>0</v>
      </c>
      <c r="AA631" s="33">
        <f>'Matrix'!D631*MAX('Matrix'!CI631,0-('Matrix'!CH631+IF('935'!Q631=0,0,(1-'935'!Y631/'11'!C$16)*'11'!B$16/('11'!B$16-'935'!X631)*IF('Matrix'!D631=0,1,'Matrix'!AW631/'Matrix'!D631)*'Matrix'!BE631)))*'11'!B$16*0.01*'DNO totals'!B$274/'DNO totals'!B$296</f>
        <v>0</v>
      </c>
      <c r="AB631" s="33">
        <f>'Matrix'!D631*'Charging rates'!B$106*'Matrix'!CF631</f>
        <v>0</v>
      </c>
      <c r="AC631" s="33">
        <f>'Matrix'!D631*MAX('Matrix'!CI631,0-('Matrix'!CH631+IF('935'!Q631=0,0,(1-'935'!Y631/'11'!C$16)*'11'!B$16/('11'!B$16-'935'!X631)*IF('Matrix'!D631=0,1,'Matrix'!AW631/'Matrix'!D631)*'Matrix'!BE631)))*'11'!B$16*0.01*'DNO totals'!B$284/'DNO totals'!B$296</f>
        <v>0</v>
      </c>
      <c r="AD631" s="33">
        <f>0.01*('Matrix'!AW631*'11'!B$16*'Matrix'!BH631+'Matrix'!D631*'Matrix'!BI631*'935'!Q631*('11'!C$16-'935'!Y631)*('11'!B$16/('11'!B$16-'935'!X631)))</f>
        <v>0</v>
      </c>
      <c r="AE631" s="33">
        <f>'Matrix'!D631*'Charging rates'!B$116*('Parameters'!B$21+'Matrix'!J631)*IF('DNO totals'!B$323&lt;0,1,'935'!S631)</f>
        <v>0</v>
      </c>
      <c r="AF631" s="33">
        <f>'Matrix'!D631*MAX('Matrix'!CI631,0-('Matrix'!CH631+IF('935'!Q631=0,0,(1-'935'!Y631/'11'!C$16)*'11'!B$16/('11'!B$16-'935'!X631)*IF('Matrix'!D631=0,1,'Matrix'!AW631/'Matrix'!D631)*'Matrix'!BE631)))*'11'!B$16*0.01*(1-('DNO totals'!B$284+'DNO totals'!B$274)/'DNO totals'!B$296)</f>
        <v>0</v>
      </c>
      <c r="AG631" s="49">
        <f>Q631-Y631-Z631-AA631-AB631-AC631-AD631-AE631-AF631</f>
        <v>0</v>
      </c>
    </row>
    <row r="632" spans="1:33">
      <c r="A632" s="28">
        <v>532</v>
      </c>
      <c r="B632" s="48">
        <f>'Results'!B632</f>
        <v>0</v>
      </c>
      <c r="C632" s="34">
        <f>'Results'!C632</f>
        <v>0</v>
      </c>
      <c r="D632" s="54">
        <f>'Results'!D632</f>
        <v>0</v>
      </c>
      <c r="E632" s="54">
        <f>'Results'!E632</f>
        <v>0</v>
      </c>
      <c r="F632" s="55">
        <f>'Results'!F632</f>
        <v>0</v>
      </c>
      <c r="G632" s="34">
        <f>'Results'!G632</f>
        <v>0</v>
      </c>
      <c r="H632" s="54">
        <f>'Results'!H632</f>
        <v>0</v>
      </c>
      <c r="I632" s="54">
        <f>'Results'!I632</f>
        <v>0</v>
      </c>
      <c r="J632" s="55">
        <f>'Results'!J632</f>
        <v>0</v>
      </c>
      <c r="K632" s="56">
        <f>0.01*'11'!B$16*'Matrix'!D632*'Results'!E632</f>
        <v>0</v>
      </c>
      <c r="L632" s="33">
        <f>0.01*('11'!C$16-'935'!Y632)*'Results'!C632*'Matrix'!D632*('11'!B$16/('11'!B$16-'935'!X632))*'935'!Q632</f>
        <v>0</v>
      </c>
      <c r="M632" s="49">
        <f>0.01*('11'!B$16-'935'!X632)*'Results'!D632</f>
        <v>0</v>
      </c>
      <c r="N632" s="33">
        <f>0.01*'11'!B$16*'Matrix'!I632*'Matrix'!AQ632</f>
        <v>0</v>
      </c>
      <c r="O632" s="33">
        <f>0.01*('11'!B$16-'935'!X632)*'Matrix'!AV632</f>
        <v>0</v>
      </c>
      <c r="P632" s="49">
        <f>0.01*'Matrix'!AK632*'935'!U632</f>
        <v>0</v>
      </c>
      <c r="Q632" s="56">
        <f>K632+L632+M632</f>
        <v>0</v>
      </c>
      <c r="R632" s="32">
        <f>'935'!Z632</f>
        <v>0</v>
      </c>
      <c r="S632" s="57">
        <f>Q632-R632</f>
        <v>0</v>
      </c>
      <c r="T632" s="58">
        <f>IF(R632,Q632/R632-1,"")</f>
        <v>0</v>
      </c>
      <c r="U632" s="56">
        <f>N632+O632+P632</f>
        <v>0</v>
      </c>
      <c r="V632" s="32">
        <f>'935'!AA632</f>
        <v>0</v>
      </c>
      <c r="W632" s="57">
        <f>U632-V632</f>
        <v>0</v>
      </c>
      <c r="X632" s="58">
        <f>IF(V632,U632/V632-1,"")</f>
        <v>0</v>
      </c>
      <c r="Y632" s="56">
        <f>0.01*('11'!B$16-'935'!X632)*'Matrix'!AS632</f>
        <v>0</v>
      </c>
      <c r="Z632" s="33">
        <f>0.01*'11'!B$16*'Matrix'!D632*'Matrix'!CA632</f>
        <v>0</v>
      </c>
      <c r="AA632" s="33">
        <f>'Matrix'!D632*MAX('Matrix'!CI632,0-('Matrix'!CH632+IF('935'!Q632=0,0,(1-'935'!Y632/'11'!C$16)*'11'!B$16/('11'!B$16-'935'!X632)*IF('Matrix'!D632=0,1,'Matrix'!AW632/'Matrix'!D632)*'Matrix'!BE632)))*'11'!B$16*0.01*'DNO totals'!B$274/'DNO totals'!B$296</f>
        <v>0</v>
      </c>
      <c r="AB632" s="33">
        <f>'Matrix'!D632*'Charging rates'!B$106*'Matrix'!CF632</f>
        <v>0</v>
      </c>
      <c r="AC632" s="33">
        <f>'Matrix'!D632*MAX('Matrix'!CI632,0-('Matrix'!CH632+IF('935'!Q632=0,0,(1-'935'!Y632/'11'!C$16)*'11'!B$16/('11'!B$16-'935'!X632)*IF('Matrix'!D632=0,1,'Matrix'!AW632/'Matrix'!D632)*'Matrix'!BE632)))*'11'!B$16*0.01*'DNO totals'!B$284/'DNO totals'!B$296</f>
        <v>0</v>
      </c>
      <c r="AD632" s="33">
        <f>0.01*('Matrix'!AW632*'11'!B$16*'Matrix'!BH632+'Matrix'!D632*'Matrix'!BI632*'935'!Q632*('11'!C$16-'935'!Y632)*('11'!B$16/('11'!B$16-'935'!X632)))</f>
        <v>0</v>
      </c>
      <c r="AE632" s="33">
        <f>'Matrix'!D632*'Charging rates'!B$116*('Parameters'!B$21+'Matrix'!J632)*IF('DNO totals'!B$323&lt;0,1,'935'!S632)</f>
        <v>0</v>
      </c>
      <c r="AF632" s="33">
        <f>'Matrix'!D632*MAX('Matrix'!CI632,0-('Matrix'!CH632+IF('935'!Q632=0,0,(1-'935'!Y632/'11'!C$16)*'11'!B$16/('11'!B$16-'935'!X632)*IF('Matrix'!D632=0,1,'Matrix'!AW632/'Matrix'!D632)*'Matrix'!BE632)))*'11'!B$16*0.01*(1-('DNO totals'!B$284+'DNO totals'!B$274)/'DNO totals'!B$296)</f>
        <v>0</v>
      </c>
      <c r="AG632" s="49">
        <f>Q632-Y632-Z632-AA632-AB632-AC632-AD632-AE632-AF632</f>
        <v>0</v>
      </c>
    </row>
    <row r="633" spans="1:33">
      <c r="A633" s="28">
        <v>533</v>
      </c>
      <c r="B633" s="48">
        <f>'Results'!B633</f>
        <v>0</v>
      </c>
      <c r="C633" s="34">
        <f>'Results'!C633</f>
        <v>0</v>
      </c>
      <c r="D633" s="54">
        <f>'Results'!D633</f>
        <v>0</v>
      </c>
      <c r="E633" s="54">
        <f>'Results'!E633</f>
        <v>0</v>
      </c>
      <c r="F633" s="55">
        <f>'Results'!F633</f>
        <v>0</v>
      </c>
      <c r="G633" s="34">
        <f>'Results'!G633</f>
        <v>0</v>
      </c>
      <c r="H633" s="54">
        <f>'Results'!H633</f>
        <v>0</v>
      </c>
      <c r="I633" s="54">
        <f>'Results'!I633</f>
        <v>0</v>
      </c>
      <c r="J633" s="55">
        <f>'Results'!J633</f>
        <v>0</v>
      </c>
      <c r="K633" s="56">
        <f>0.01*'11'!B$16*'Matrix'!D633*'Results'!E633</f>
        <v>0</v>
      </c>
      <c r="L633" s="33">
        <f>0.01*('11'!C$16-'935'!Y633)*'Results'!C633*'Matrix'!D633*('11'!B$16/('11'!B$16-'935'!X633))*'935'!Q633</f>
        <v>0</v>
      </c>
      <c r="M633" s="49">
        <f>0.01*('11'!B$16-'935'!X633)*'Results'!D633</f>
        <v>0</v>
      </c>
      <c r="N633" s="33">
        <f>0.01*'11'!B$16*'Matrix'!I633*'Matrix'!AQ633</f>
        <v>0</v>
      </c>
      <c r="O633" s="33">
        <f>0.01*('11'!B$16-'935'!X633)*'Matrix'!AV633</f>
        <v>0</v>
      </c>
      <c r="P633" s="49">
        <f>0.01*'Matrix'!AK633*'935'!U633</f>
        <v>0</v>
      </c>
      <c r="Q633" s="56">
        <f>K633+L633+M633</f>
        <v>0</v>
      </c>
      <c r="R633" s="32">
        <f>'935'!Z633</f>
        <v>0</v>
      </c>
      <c r="S633" s="57">
        <f>Q633-R633</f>
        <v>0</v>
      </c>
      <c r="T633" s="58">
        <f>IF(R633,Q633/R633-1,"")</f>
        <v>0</v>
      </c>
      <c r="U633" s="56">
        <f>N633+O633+P633</f>
        <v>0</v>
      </c>
      <c r="V633" s="32">
        <f>'935'!AA633</f>
        <v>0</v>
      </c>
      <c r="W633" s="57">
        <f>U633-V633</f>
        <v>0</v>
      </c>
      <c r="X633" s="58">
        <f>IF(V633,U633/V633-1,"")</f>
        <v>0</v>
      </c>
      <c r="Y633" s="56">
        <f>0.01*('11'!B$16-'935'!X633)*'Matrix'!AS633</f>
        <v>0</v>
      </c>
      <c r="Z633" s="33">
        <f>0.01*'11'!B$16*'Matrix'!D633*'Matrix'!CA633</f>
        <v>0</v>
      </c>
      <c r="AA633" s="33">
        <f>'Matrix'!D633*MAX('Matrix'!CI633,0-('Matrix'!CH633+IF('935'!Q633=0,0,(1-'935'!Y633/'11'!C$16)*'11'!B$16/('11'!B$16-'935'!X633)*IF('Matrix'!D633=0,1,'Matrix'!AW633/'Matrix'!D633)*'Matrix'!BE633)))*'11'!B$16*0.01*'DNO totals'!B$274/'DNO totals'!B$296</f>
        <v>0</v>
      </c>
      <c r="AB633" s="33">
        <f>'Matrix'!D633*'Charging rates'!B$106*'Matrix'!CF633</f>
        <v>0</v>
      </c>
      <c r="AC633" s="33">
        <f>'Matrix'!D633*MAX('Matrix'!CI633,0-('Matrix'!CH633+IF('935'!Q633=0,0,(1-'935'!Y633/'11'!C$16)*'11'!B$16/('11'!B$16-'935'!X633)*IF('Matrix'!D633=0,1,'Matrix'!AW633/'Matrix'!D633)*'Matrix'!BE633)))*'11'!B$16*0.01*'DNO totals'!B$284/'DNO totals'!B$296</f>
        <v>0</v>
      </c>
      <c r="AD633" s="33">
        <f>0.01*('Matrix'!AW633*'11'!B$16*'Matrix'!BH633+'Matrix'!D633*'Matrix'!BI633*'935'!Q633*('11'!C$16-'935'!Y633)*('11'!B$16/('11'!B$16-'935'!X633)))</f>
        <v>0</v>
      </c>
      <c r="AE633" s="33">
        <f>'Matrix'!D633*'Charging rates'!B$116*('Parameters'!B$21+'Matrix'!J633)*IF('DNO totals'!B$323&lt;0,1,'935'!S633)</f>
        <v>0</v>
      </c>
      <c r="AF633" s="33">
        <f>'Matrix'!D633*MAX('Matrix'!CI633,0-('Matrix'!CH633+IF('935'!Q633=0,0,(1-'935'!Y633/'11'!C$16)*'11'!B$16/('11'!B$16-'935'!X633)*IF('Matrix'!D633=0,1,'Matrix'!AW633/'Matrix'!D633)*'Matrix'!BE633)))*'11'!B$16*0.01*(1-('DNO totals'!B$284+'DNO totals'!B$274)/'DNO totals'!B$296)</f>
        <v>0</v>
      </c>
      <c r="AG633" s="49">
        <f>Q633-Y633-Z633-AA633-AB633-AC633-AD633-AE633-AF633</f>
        <v>0</v>
      </c>
    </row>
    <row r="634" spans="1:33">
      <c r="A634" s="28">
        <v>534</v>
      </c>
      <c r="B634" s="48">
        <f>'Results'!B634</f>
        <v>0</v>
      </c>
      <c r="C634" s="34">
        <f>'Results'!C634</f>
        <v>0</v>
      </c>
      <c r="D634" s="54">
        <f>'Results'!D634</f>
        <v>0</v>
      </c>
      <c r="E634" s="54">
        <f>'Results'!E634</f>
        <v>0</v>
      </c>
      <c r="F634" s="55">
        <f>'Results'!F634</f>
        <v>0</v>
      </c>
      <c r="G634" s="34">
        <f>'Results'!G634</f>
        <v>0</v>
      </c>
      <c r="H634" s="54">
        <f>'Results'!H634</f>
        <v>0</v>
      </c>
      <c r="I634" s="54">
        <f>'Results'!I634</f>
        <v>0</v>
      </c>
      <c r="J634" s="55">
        <f>'Results'!J634</f>
        <v>0</v>
      </c>
      <c r="K634" s="56">
        <f>0.01*'11'!B$16*'Matrix'!D634*'Results'!E634</f>
        <v>0</v>
      </c>
      <c r="L634" s="33">
        <f>0.01*('11'!C$16-'935'!Y634)*'Results'!C634*'Matrix'!D634*('11'!B$16/('11'!B$16-'935'!X634))*'935'!Q634</f>
        <v>0</v>
      </c>
      <c r="M634" s="49">
        <f>0.01*('11'!B$16-'935'!X634)*'Results'!D634</f>
        <v>0</v>
      </c>
      <c r="N634" s="33">
        <f>0.01*'11'!B$16*'Matrix'!I634*'Matrix'!AQ634</f>
        <v>0</v>
      </c>
      <c r="O634" s="33">
        <f>0.01*('11'!B$16-'935'!X634)*'Matrix'!AV634</f>
        <v>0</v>
      </c>
      <c r="P634" s="49">
        <f>0.01*'Matrix'!AK634*'935'!U634</f>
        <v>0</v>
      </c>
      <c r="Q634" s="56">
        <f>K634+L634+M634</f>
        <v>0</v>
      </c>
      <c r="R634" s="32">
        <f>'935'!Z634</f>
        <v>0</v>
      </c>
      <c r="S634" s="57">
        <f>Q634-R634</f>
        <v>0</v>
      </c>
      <c r="T634" s="58">
        <f>IF(R634,Q634/R634-1,"")</f>
        <v>0</v>
      </c>
      <c r="U634" s="56">
        <f>N634+O634+P634</f>
        <v>0</v>
      </c>
      <c r="V634" s="32">
        <f>'935'!AA634</f>
        <v>0</v>
      </c>
      <c r="W634" s="57">
        <f>U634-V634</f>
        <v>0</v>
      </c>
      <c r="X634" s="58">
        <f>IF(V634,U634/V634-1,"")</f>
        <v>0</v>
      </c>
      <c r="Y634" s="56">
        <f>0.01*('11'!B$16-'935'!X634)*'Matrix'!AS634</f>
        <v>0</v>
      </c>
      <c r="Z634" s="33">
        <f>0.01*'11'!B$16*'Matrix'!D634*'Matrix'!CA634</f>
        <v>0</v>
      </c>
      <c r="AA634" s="33">
        <f>'Matrix'!D634*MAX('Matrix'!CI634,0-('Matrix'!CH634+IF('935'!Q634=0,0,(1-'935'!Y634/'11'!C$16)*'11'!B$16/('11'!B$16-'935'!X634)*IF('Matrix'!D634=0,1,'Matrix'!AW634/'Matrix'!D634)*'Matrix'!BE634)))*'11'!B$16*0.01*'DNO totals'!B$274/'DNO totals'!B$296</f>
        <v>0</v>
      </c>
      <c r="AB634" s="33">
        <f>'Matrix'!D634*'Charging rates'!B$106*'Matrix'!CF634</f>
        <v>0</v>
      </c>
      <c r="AC634" s="33">
        <f>'Matrix'!D634*MAX('Matrix'!CI634,0-('Matrix'!CH634+IF('935'!Q634=0,0,(1-'935'!Y634/'11'!C$16)*'11'!B$16/('11'!B$16-'935'!X634)*IF('Matrix'!D634=0,1,'Matrix'!AW634/'Matrix'!D634)*'Matrix'!BE634)))*'11'!B$16*0.01*'DNO totals'!B$284/'DNO totals'!B$296</f>
        <v>0</v>
      </c>
      <c r="AD634" s="33">
        <f>0.01*('Matrix'!AW634*'11'!B$16*'Matrix'!BH634+'Matrix'!D634*'Matrix'!BI634*'935'!Q634*('11'!C$16-'935'!Y634)*('11'!B$16/('11'!B$16-'935'!X634)))</f>
        <v>0</v>
      </c>
      <c r="AE634" s="33">
        <f>'Matrix'!D634*'Charging rates'!B$116*('Parameters'!B$21+'Matrix'!J634)*IF('DNO totals'!B$323&lt;0,1,'935'!S634)</f>
        <v>0</v>
      </c>
      <c r="AF634" s="33">
        <f>'Matrix'!D634*MAX('Matrix'!CI634,0-('Matrix'!CH634+IF('935'!Q634=0,0,(1-'935'!Y634/'11'!C$16)*'11'!B$16/('11'!B$16-'935'!X634)*IF('Matrix'!D634=0,1,'Matrix'!AW634/'Matrix'!D634)*'Matrix'!BE634)))*'11'!B$16*0.01*(1-('DNO totals'!B$284+'DNO totals'!B$274)/'DNO totals'!B$296)</f>
        <v>0</v>
      </c>
      <c r="AG634" s="49">
        <f>Q634-Y634-Z634-AA634-AB634-AC634-AD634-AE634-AF634</f>
        <v>0</v>
      </c>
    </row>
    <row r="635" spans="1:33">
      <c r="A635" s="28">
        <v>535</v>
      </c>
      <c r="B635" s="48">
        <f>'Results'!B635</f>
        <v>0</v>
      </c>
      <c r="C635" s="34">
        <f>'Results'!C635</f>
        <v>0</v>
      </c>
      <c r="D635" s="54">
        <f>'Results'!D635</f>
        <v>0</v>
      </c>
      <c r="E635" s="54">
        <f>'Results'!E635</f>
        <v>0</v>
      </c>
      <c r="F635" s="55">
        <f>'Results'!F635</f>
        <v>0</v>
      </c>
      <c r="G635" s="34">
        <f>'Results'!G635</f>
        <v>0</v>
      </c>
      <c r="H635" s="54">
        <f>'Results'!H635</f>
        <v>0</v>
      </c>
      <c r="I635" s="54">
        <f>'Results'!I635</f>
        <v>0</v>
      </c>
      <c r="J635" s="55">
        <f>'Results'!J635</f>
        <v>0</v>
      </c>
      <c r="K635" s="56">
        <f>0.01*'11'!B$16*'Matrix'!D635*'Results'!E635</f>
        <v>0</v>
      </c>
      <c r="L635" s="33">
        <f>0.01*('11'!C$16-'935'!Y635)*'Results'!C635*'Matrix'!D635*('11'!B$16/('11'!B$16-'935'!X635))*'935'!Q635</f>
        <v>0</v>
      </c>
      <c r="M635" s="49">
        <f>0.01*('11'!B$16-'935'!X635)*'Results'!D635</f>
        <v>0</v>
      </c>
      <c r="N635" s="33">
        <f>0.01*'11'!B$16*'Matrix'!I635*'Matrix'!AQ635</f>
        <v>0</v>
      </c>
      <c r="O635" s="33">
        <f>0.01*('11'!B$16-'935'!X635)*'Matrix'!AV635</f>
        <v>0</v>
      </c>
      <c r="P635" s="49">
        <f>0.01*'Matrix'!AK635*'935'!U635</f>
        <v>0</v>
      </c>
      <c r="Q635" s="56">
        <f>K635+L635+M635</f>
        <v>0</v>
      </c>
      <c r="R635" s="32">
        <f>'935'!Z635</f>
        <v>0</v>
      </c>
      <c r="S635" s="57">
        <f>Q635-R635</f>
        <v>0</v>
      </c>
      <c r="T635" s="58">
        <f>IF(R635,Q635/R635-1,"")</f>
        <v>0</v>
      </c>
      <c r="U635" s="56">
        <f>N635+O635+P635</f>
        <v>0</v>
      </c>
      <c r="V635" s="32">
        <f>'935'!AA635</f>
        <v>0</v>
      </c>
      <c r="W635" s="57">
        <f>U635-V635</f>
        <v>0</v>
      </c>
      <c r="X635" s="58">
        <f>IF(V635,U635/V635-1,"")</f>
        <v>0</v>
      </c>
      <c r="Y635" s="56">
        <f>0.01*('11'!B$16-'935'!X635)*'Matrix'!AS635</f>
        <v>0</v>
      </c>
      <c r="Z635" s="33">
        <f>0.01*'11'!B$16*'Matrix'!D635*'Matrix'!CA635</f>
        <v>0</v>
      </c>
      <c r="AA635" s="33">
        <f>'Matrix'!D635*MAX('Matrix'!CI635,0-('Matrix'!CH635+IF('935'!Q635=0,0,(1-'935'!Y635/'11'!C$16)*'11'!B$16/('11'!B$16-'935'!X635)*IF('Matrix'!D635=0,1,'Matrix'!AW635/'Matrix'!D635)*'Matrix'!BE635)))*'11'!B$16*0.01*'DNO totals'!B$274/'DNO totals'!B$296</f>
        <v>0</v>
      </c>
      <c r="AB635" s="33">
        <f>'Matrix'!D635*'Charging rates'!B$106*'Matrix'!CF635</f>
        <v>0</v>
      </c>
      <c r="AC635" s="33">
        <f>'Matrix'!D635*MAX('Matrix'!CI635,0-('Matrix'!CH635+IF('935'!Q635=0,0,(1-'935'!Y635/'11'!C$16)*'11'!B$16/('11'!B$16-'935'!X635)*IF('Matrix'!D635=0,1,'Matrix'!AW635/'Matrix'!D635)*'Matrix'!BE635)))*'11'!B$16*0.01*'DNO totals'!B$284/'DNO totals'!B$296</f>
        <v>0</v>
      </c>
      <c r="AD635" s="33">
        <f>0.01*('Matrix'!AW635*'11'!B$16*'Matrix'!BH635+'Matrix'!D635*'Matrix'!BI635*'935'!Q635*('11'!C$16-'935'!Y635)*('11'!B$16/('11'!B$16-'935'!X635)))</f>
        <v>0</v>
      </c>
      <c r="AE635" s="33">
        <f>'Matrix'!D635*'Charging rates'!B$116*('Parameters'!B$21+'Matrix'!J635)*IF('DNO totals'!B$323&lt;0,1,'935'!S635)</f>
        <v>0</v>
      </c>
      <c r="AF635" s="33">
        <f>'Matrix'!D635*MAX('Matrix'!CI635,0-('Matrix'!CH635+IF('935'!Q635=0,0,(1-'935'!Y635/'11'!C$16)*'11'!B$16/('11'!B$16-'935'!X635)*IF('Matrix'!D635=0,1,'Matrix'!AW635/'Matrix'!D635)*'Matrix'!BE635)))*'11'!B$16*0.01*(1-('DNO totals'!B$284+'DNO totals'!B$274)/'DNO totals'!B$296)</f>
        <v>0</v>
      </c>
      <c r="AG635" s="49">
        <f>Q635-Y635-Z635-AA635-AB635-AC635-AD635-AE635-AF635</f>
        <v>0</v>
      </c>
    </row>
    <row r="636" spans="1:33">
      <c r="A636" s="28">
        <v>536</v>
      </c>
      <c r="B636" s="48">
        <f>'Results'!B636</f>
        <v>0</v>
      </c>
      <c r="C636" s="34">
        <f>'Results'!C636</f>
        <v>0</v>
      </c>
      <c r="D636" s="54">
        <f>'Results'!D636</f>
        <v>0</v>
      </c>
      <c r="E636" s="54">
        <f>'Results'!E636</f>
        <v>0</v>
      </c>
      <c r="F636" s="55">
        <f>'Results'!F636</f>
        <v>0</v>
      </c>
      <c r="G636" s="34">
        <f>'Results'!G636</f>
        <v>0</v>
      </c>
      <c r="H636" s="54">
        <f>'Results'!H636</f>
        <v>0</v>
      </c>
      <c r="I636" s="54">
        <f>'Results'!I636</f>
        <v>0</v>
      </c>
      <c r="J636" s="55">
        <f>'Results'!J636</f>
        <v>0</v>
      </c>
      <c r="K636" s="56">
        <f>0.01*'11'!B$16*'Matrix'!D636*'Results'!E636</f>
        <v>0</v>
      </c>
      <c r="L636" s="33">
        <f>0.01*('11'!C$16-'935'!Y636)*'Results'!C636*'Matrix'!D636*('11'!B$16/('11'!B$16-'935'!X636))*'935'!Q636</f>
        <v>0</v>
      </c>
      <c r="M636" s="49">
        <f>0.01*('11'!B$16-'935'!X636)*'Results'!D636</f>
        <v>0</v>
      </c>
      <c r="N636" s="33">
        <f>0.01*'11'!B$16*'Matrix'!I636*'Matrix'!AQ636</f>
        <v>0</v>
      </c>
      <c r="O636" s="33">
        <f>0.01*('11'!B$16-'935'!X636)*'Matrix'!AV636</f>
        <v>0</v>
      </c>
      <c r="P636" s="49">
        <f>0.01*'Matrix'!AK636*'935'!U636</f>
        <v>0</v>
      </c>
      <c r="Q636" s="56">
        <f>K636+L636+M636</f>
        <v>0</v>
      </c>
      <c r="R636" s="32">
        <f>'935'!Z636</f>
        <v>0</v>
      </c>
      <c r="S636" s="57">
        <f>Q636-R636</f>
        <v>0</v>
      </c>
      <c r="T636" s="58">
        <f>IF(R636,Q636/R636-1,"")</f>
        <v>0</v>
      </c>
      <c r="U636" s="56">
        <f>N636+O636+P636</f>
        <v>0</v>
      </c>
      <c r="V636" s="32">
        <f>'935'!AA636</f>
        <v>0</v>
      </c>
      <c r="W636" s="57">
        <f>U636-V636</f>
        <v>0</v>
      </c>
      <c r="X636" s="58">
        <f>IF(V636,U636/V636-1,"")</f>
        <v>0</v>
      </c>
      <c r="Y636" s="56">
        <f>0.01*('11'!B$16-'935'!X636)*'Matrix'!AS636</f>
        <v>0</v>
      </c>
      <c r="Z636" s="33">
        <f>0.01*'11'!B$16*'Matrix'!D636*'Matrix'!CA636</f>
        <v>0</v>
      </c>
      <c r="AA636" s="33">
        <f>'Matrix'!D636*MAX('Matrix'!CI636,0-('Matrix'!CH636+IF('935'!Q636=0,0,(1-'935'!Y636/'11'!C$16)*'11'!B$16/('11'!B$16-'935'!X636)*IF('Matrix'!D636=0,1,'Matrix'!AW636/'Matrix'!D636)*'Matrix'!BE636)))*'11'!B$16*0.01*'DNO totals'!B$274/'DNO totals'!B$296</f>
        <v>0</v>
      </c>
      <c r="AB636" s="33">
        <f>'Matrix'!D636*'Charging rates'!B$106*'Matrix'!CF636</f>
        <v>0</v>
      </c>
      <c r="AC636" s="33">
        <f>'Matrix'!D636*MAX('Matrix'!CI636,0-('Matrix'!CH636+IF('935'!Q636=0,0,(1-'935'!Y636/'11'!C$16)*'11'!B$16/('11'!B$16-'935'!X636)*IF('Matrix'!D636=0,1,'Matrix'!AW636/'Matrix'!D636)*'Matrix'!BE636)))*'11'!B$16*0.01*'DNO totals'!B$284/'DNO totals'!B$296</f>
        <v>0</v>
      </c>
      <c r="AD636" s="33">
        <f>0.01*('Matrix'!AW636*'11'!B$16*'Matrix'!BH636+'Matrix'!D636*'Matrix'!BI636*'935'!Q636*('11'!C$16-'935'!Y636)*('11'!B$16/('11'!B$16-'935'!X636)))</f>
        <v>0</v>
      </c>
      <c r="AE636" s="33">
        <f>'Matrix'!D636*'Charging rates'!B$116*('Parameters'!B$21+'Matrix'!J636)*IF('DNO totals'!B$323&lt;0,1,'935'!S636)</f>
        <v>0</v>
      </c>
      <c r="AF636" s="33">
        <f>'Matrix'!D636*MAX('Matrix'!CI636,0-('Matrix'!CH636+IF('935'!Q636=0,0,(1-'935'!Y636/'11'!C$16)*'11'!B$16/('11'!B$16-'935'!X636)*IF('Matrix'!D636=0,1,'Matrix'!AW636/'Matrix'!D636)*'Matrix'!BE636)))*'11'!B$16*0.01*(1-('DNO totals'!B$284+'DNO totals'!B$274)/'DNO totals'!B$296)</f>
        <v>0</v>
      </c>
      <c r="AG636" s="49">
        <f>Q636-Y636-Z636-AA636-AB636-AC636-AD636-AE636-AF636</f>
        <v>0</v>
      </c>
    </row>
    <row r="637" spans="1:33">
      <c r="A637" s="28">
        <v>537</v>
      </c>
      <c r="B637" s="48">
        <f>'Results'!B637</f>
        <v>0</v>
      </c>
      <c r="C637" s="34">
        <f>'Results'!C637</f>
        <v>0</v>
      </c>
      <c r="D637" s="54">
        <f>'Results'!D637</f>
        <v>0</v>
      </c>
      <c r="E637" s="54">
        <f>'Results'!E637</f>
        <v>0</v>
      </c>
      <c r="F637" s="55">
        <f>'Results'!F637</f>
        <v>0</v>
      </c>
      <c r="G637" s="34">
        <f>'Results'!G637</f>
        <v>0</v>
      </c>
      <c r="H637" s="54">
        <f>'Results'!H637</f>
        <v>0</v>
      </c>
      <c r="I637" s="54">
        <f>'Results'!I637</f>
        <v>0</v>
      </c>
      <c r="J637" s="55">
        <f>'Results'!J637</f>
        <v>0</v>
      </c>
      <c r="K637" s="56">
        <f>0.01*'11'!B$16*'Matrix'!D637*'Results'!E637</f>
        <v>0</v>
      </c>
      <c r="L637" s="33">
        <f>0.01*('11'!C$16-'935'!Y637)*'Results'!C637*'Matrix'!D637*('11'!B$16/('11'!B$16-'935'!X637))*'935'!Q637</f>
        <v>0</v>
      </c>
      <c r="M637" s="49">
        <f>0.01*('11'!B$16-'935'!X637)*'Results'!D637</f>
        <v>0</v>
      </c>
      <c r="N637" s="33">
        <f>0.01*'11'!B$16*'Matrix'!I637*'Matrix'!AQ637</f>
        <v>0</v>
      </c>
      <c r="O637" s="33">
        <f>0.01*('11'!B$16-'935'!X637)*'Matrix'!AV637</f>
        <v>0</v>
      </c>
      <c r="P637" s="49">
        <f>0.01*'Matrix'!AK637*'935'!U637</f>
        <v>0</v>
      </c>
      <c r="Q637" s="56">
        <f>K637+L637+M637</f>
        <v>0</v>
      </c>
      <c r="R637" s="32">
        <f>'935'!Z637</f>
        <v>0</v>
      </c>
      <c r="S637" s="57">
        <f>Q637-R637</f>
        <v>0</v>
      </c>
      <c r="T637" s="58">
        <f>IF(R637,Q637/R637-1,"")</f>
        <v>0</v>
      </c>
      <c r="U637" s="56">
        <f>N637+O637+P637</f>
        <v>0</v>
      </c>
      <c r="V637" s="32">
        <f>'935'!AA637</f>
        <v>0</v>
      </c>
      <c r="W637" s="57">
        <f>U637-V637</f>
        <v>0</v>
      </c>
      <c r="X637" s="58">
        <f>IF(V637,U637/V637-1,"")</f>
        <v>0</v>
      </c>
      <c r="Y637" s="56">
        <f>0.01*('11'!B$16-'935'!X637)*'Matrix'!AS637</f>
        <v>0</v>
      </c>
      <c r="Z637" s="33">
        <f>0.01*'11'!B$16*'Matrix'!D637*'Matrix'!CA637</f>
        <v>0</v>
      </c>
      <c r="AA637" s="33">
        <f>'Matrix'!D637*MAX('Matrix'!CI637,0-('Matrix'!CH637+IF('935'!Q637=0,0,(1-'935'!Y637/'11'!C$16)*'11'!B$16/('11'!B$16-'935'!X637)*IF('Matrix'!D637=0,1,'Matrix'!AW637/'Matrix'!D637)*'Matrix'!BE637)))*'11'!B$16*0.01*'DNO totals'!B$274/'DNO totals'!B$296</f>
        <v>0</v>
      </c>
      <c r="AB637" s="33">
        <f>'Matrix'!D637*'Charging rates'!B$106*'Matrix'!CF637</f>
        <v>0</v>
      </c>
      <c r="AC637" s="33">
        <f>'Matrix'!D637*MAX('Matrix'!CI637,0-('Matrix'!CH637+IF('935'!Q637=0,0,(1-'935'!Y637/'11'!C$16)*'11'!B$16/('11'!B$16-'935'!X637)*IF('Matrix'!D637=0,1,'Matrix'!AW637/'Matrix'!D637)*'Matrix'!BE637)))*'11'!B$16*0.01*'DNO totals'!B$284/'DNO totals'!B$296</f>
        <v>0</v>
      </c>
      <c r="AD637" s="33">
        <f>0.01*('Matrix'!AW637*'11'!B$16*'Matrix'!BH637+'Matrix'!D637*'Matrix'!BI637*'935'!Q637*('11'!C$16-'935'!Y637)*('11'!B$16/('11'!B$16-'935'!X637)))</f>
        <v>0</v>
      </c>
      <c r="AE637" s="33">
        <f>'Matrix'!D637*'Charging rates'!B$116*('Parameters'!B$21+'Matrix'!J637)*IF('DNO totals'!B$323&lt;0,1,'935'!S637)</f>
        <v>0</v>
      </c>
      <c r="AF637" s="33">
        <f>'Matrix'!D637*MAX('Matrix'!CI637,0-('Matrix'!CH637+IF('935'!Q637=0,0,(1-'935'!Y637/'11'!C$16)*'11'!B$16/('11'!B$16-'935'!X637)*IF('Matrix'!D637=0,1,'Matrix'!AW637/'Matrix'!D637)*'Matrix'!BE637)))*'11'!B$16*0.01*(1-('DNO totals'!B$284+'DNO totals'!B$274)/'DNO totals'!B$296)</f>
        <v>0</v>
      </c>
      <c r="AG637" s="49">
        <f>Q637-Y637-Z637-AA637-AB637-AC637-AD637-AE637-AF637</f>
        <v>0</v>
      </c>
    </row>
    <row r="638" spans="1:33">
      <c r="A638" s="28">
        <v>538</v>
      </c>
      <c r="B638" s="48">
        <f>'Results'!B638</f>
        <v>0</v>
      </c>
      <c r="C638" s="34">
        <f>'Results'!C638</f>
        <v>0</v>
      </c>
      <c r="D638" s="54">
        <f>'Results'!D638</f>
        <v>0</v>
      </c>
      <c r="E638" s="54">
        <f>'Results'!E638</f>
        <v>0</v>
      </c>
      <c r="F638" s="55">
        <f>'Results'!F638</f>
        <v>0</v>
      </c>
      <c r="G638" s="34">
        <f>'Results'!G638</f>
        <v>0</v>
      </c>
      <c r="H638" s="54">
        <f>'Results'!H638</f>
        <v>0</v>
      </c>
      <c r="I638" s="54">
        <f>'Results'!I638</f>
        <v>0</v>
      </c>
      <c r="J638" s="55">
        <f>'Results'!J638</f>
        <v>0</v>
      </c>
      <c r="K638" s="56">
        <f>0.01*'11'!B$16*'Matrix'!D638*'Results'!E638</f>
        <v>0</v>
      </c>
      <c r="L638" s="33">
        <f>0.01*('11'!C$16-'935'!Y638)*'Results'!C638*'Matrix'!D638*('11'!B$16/('11'!B$16-'935'!X638))*'935'!Q638</f>
        <v>0</v>
      </c>
      <c r="M638" s="49">
        <f>0.01*('11'!B$16-'935'!X638)*'Results'!D638</f>
        <v>0</v>
      </c>
      <c r="N638" s="33">
        <f>0.01*'11'!B$16*'Matrix'!I638*'Matrix'!AQ638</f>
        <v>0</v>
      </c>
      <c r="O638" s="33">
        <f>0.01*('11'!B$16-'935'!X638)*'Matrix'!AV638</f>
        <v>0</v>
      </c>
      <c r="P638" s="49">
        <f>0.01*'Matrix'!AK638*'935'!U638</f>
        <v>0</v>
      </c>
      <c r="Q638" s="56">
        <f>K638+L638+M638</f>
        <v>0</v>
      </c>
      <c r="R638" s="32">
        <f>'935'!Z638</f>
        <v>0</v>
      </c>
      <c r="S638" s="57">
        <f>Q638-R638</f>
        <v>0</v>
      </c>
      <c r="T638" s="58">
        <f>IF(R638,Q638/R638-1,"")</f>
        <v>0</v>
      </c>
      <c r="U638" s="56">
        <f>N638+O638+P638</f>
        <v>0</v>
      </c>
      <c r="V638" s="32">
        <f>'935'!AA638</f>
        <v>0</v>
      </c>
      <c r="W638" s="57">
        <f>U638-V638</f>
        <v>0</v>
      </c>
      <c r="X638" s="58">
        <f>IF(V638,U638/V638-1,"")</f>
        <v>0</v>
      </c>
      <c r="Y638" s="56">
        <f>0.01*('11'!B$16-'935'!X638)*'Matrix'!AS638</f>
        <v>0</v>
      </c>
      <c r="Z638" s="33">
        <f>0.01*'11'!B$16*'Matrix'!D638*'Matrix'!CA638</f>
        <v>0</v>
      </c>
      <c r="AA638" s="33">
        <f>'Matrix'!D638*MAX('Matrix'!CI638,0-('Matrix'!CH638+IF('935'!Q638=0,0,(1-'935'!Y638/'11'!C$16)*'11'!B$16/('11'!B$16-'935'!X638)*IF('Matrix'!D638=0,1,'Matrix'!AW638/'Matrix'!D638)*'Matrix'!BE638)))*'11'!B$16*0.01*'DNO totals'!B$274/'DNO totals'!B$296</f>
        <v>0</v>
      </c>
      <c r="AB638" s="33">
        <f>'Matrix'!D638*'Charging rates'!B$106*'Matrix'!CF638</f>
        <v>0</v>
      </c>
      <c r="AC638" s="33">
        <f>'Matrix'!D638*MAX('Matrix'!CI638,0-('Matrix'!CH638+IF('935'!Q638=0,0,(1-'935'!Y638/'11'!C$16)*'11'!B$16/('11'!B$16-'935'!X638)*IF('Matrix'!D638=0,1,'Matrix'!AW638/'Matrix'!D638)*'Matrix'!BE638)))*'11'!B$16*0.01*'DNO totals'!B$284/'DNO totals'!B$296</f>
        <v>0</v>
      </c>
      <c r="AD638" s="33">
        <f>0.01*('Matrix'!AW638*'11'!B$16*'Matrix'!BH638+'Matrix'!D638*'Matrix'!BI638*'935'!Q638*('11'!C$16-'935'!Y638)*('11'!B$16/('11'!B$16-'935'!X638)))</f>
        <v>0</v>
      </c>
      <c r="AE638" s="33">
        <f>'Matrix'!D638*'Charging rates'!B$116*('Parameters'!B$21+'Matrix'!J638)*IF('DNO totals'!B$323&lt;0,1,'935'!S638)</f>
        <v>0</v>
      </c>
      <c r="AF638" s="33">
        <f>'Matrix'!D638*MAX('Matrix'!CI638,0-('Matrix'!CH638+IF('935'!Q638=0,0,(1-'935'!Y638/'11'!C$16)*'11'!B$16/('11'!B$16-'935'!X638)*IF('Matrix'!D638=0,1,'Matrix'!AW638/'Matrix'!D638)*'Matrix'!BE638)))*'11'!B$16*0.01*(1-('DNO totals'!B$284+'DNO totals'!B$274)/'DNO totals'!B$296)</f>
        <v>0</v>
      </c>
      <c r="AG638" s="49">
        <f>Q638-Y638-Z638-AA638-AB638-AC638-AD638-AE638-AF638</f>
        <v>0</v>
      </c>
    </row>
    <row r="639" spans="1:33">
      <c r="A639" s="28">
        <v>539</v>
      </c>
      <c r="B639" s="48">
        <f>'Results'!B639</f>
        <v>0</v>
      </c>
      <c r="C639" s="34">
        <f>'Results'!C639</f>
        <v>0</v>
      </c>
      <c r="D639" s="54">
        <f>'Results'!D639</f>
        <v>0</v>
      </c>
      <c r="E639" s="54">
        <f>'Results'!E639</f>
        <v>0</v>
      </c>
      <c r="F639" s="55">
        <f>'Results'!F639</f>
        <v>0</v>
      </c>
      <c r="G639" s="34">
        <f>'Results'!G639</f>
        <v>0</v>
      </c>
      <c r="H639" s="54">
        <f>'Results'!H639</f>
        <v>0</v>
      </c>
      <c r="I639" s="54">
        <f>'Results'!I639</f>
        <v>0</v>
      </c>
      <c r="J639" s="55">
        <f>'Results'!J639</f>
        <v>0</v>
      </c>
      <c r="K639" s="56">
        <f>0.01*'11'!B$16*'Matrix'!D639*'Results'!E639</f>
        <v>0</v>
      </c>
      <c r="L639" s="33">
        <f>0.01*('11'!C$16-'935'!Y639)*'Results'!C639*'Matrix'!D639*('11'!B$16/('11'!B$16-'935'!X639))*'935'!Q639</f>
        <v>0</v>
      </c>
      <c r="M639" s="49">
        <f>0.01*('11'!B$16-'935'!X639)*'Results'!D639</f>
        <v>0</v>
      </c>
      <c r="N639" s="33">
        <f>0.01*'11'!B$16*'Matrix'!I639*'Matrix'!AQ639</f>
        <v>0</v>
      </c>
      <c r="O639" s="33">
        <f>0.01*('11'!B$16-'935'!X639)*'Matrix'!AV639</f>
        <v>0</v>
      </c>
      <c r="P639" s="49">
        <f>0.01*'Matrix'!AK639*'935'!U639</f>
        <v>0</v>
      </c>
      <c r="Q639" s="56">
        <f>K639+L639+M639</f>
        <v>0</v>
      </c>
      <c r="R639" s="32">
        <f>'935'!Z639</f>
        <v>0</v>
      </c>
      <c r="S639" s="57">
        <f>Q639-R639</f>
        <v>0</v>
      </c>
      <c r="T639" s="58">
        <f>IF(R639,Q639/R639-1,"")</f>
        <v>0</v>
      </c>
      <c r="U639" s="56">
        <f>N639+O639+P639</f>
        <v>0</v>
      </c>
      <c r="V639" s="32">
        <f>'935'!AA639</f>
        <v>0</v>
      </c>
      <c r="W639" s="57">
        <f>U639-V639</f>
        <v>0</v>
      </c>
      <c r="X639" s="58">
        <f>IF(V639,U639/V639-1,"")</f>
        <v>0</v>
      </c>
      <c r="Y639" s="56">
        <f>0.01*('11'!B$16-'935'!X639)*'Matrix'!AS639</f>
        <v>0</v>
      </c>
      <c r="Z639" s="33">
        <f>0.01*'11'!B$16*'Matrix'!D639*'Matrix'!CA639</f>
        <v>0</v>
      </c>
      <c r="AA639" s="33">
        <f>'Matrix'!D639*MAX('Matrix'!CI639,0-('Matrix'!CH639+IF('935'!Q639=0,0,(1-'935'!Y639/'11'!C$16)*'11'!B$16/('11'!B$16-'935'!X639)*IF('Matrix'!D639=0,1,'Matrix'!AW639/'Matrix'!D639)*'Matrix'!BE639)))*'11'!B$16*0.01*'DNO totals'!B$274/'DNO totals'!B$296</f>
        <v>0</v>
      </c>
      <c r="AB639" s="33">
        <f>'Matrix'!D639*'Charging rates'!B$106*'Matrix'!CF639</f>
        <v>0</v>
      </c>
      <c r="AC639" s="33">
        <f>'Matrix'!D639*MAX('Matrix'!CI639,0-('Matrix'!CH639+IF('935'!Q639=0,0,(1-'935'!Y639/'11'!C$16)*'11'!B$16/('11'!B$16-'935'!X639)*IF('Matrix'!D639=0,1,'Matrix'!AW639/'Matrix'!D639)*'Matrix'!BE639)))*'11'!B$16*0.01*'DNO totals'!B$284/'DNO totals'!B$296</f>
        <v>0</v>
      </c>
      <c r="AD639" s="33">
        <f>0.01*('Matrix'!AW639*'11'!B$16*'Matrix'!BH639+'Matrix'!D639*'Matrix'!BI639*'935'!Q639*('11'!C$16-'935'!Y639)*('11'!B$16/('11'!B$16-'935'!X639)))</f>
        <v>0</v>
      </c>
      <c r="AE639" s="33">
        <f>'Matrix'!D639*'Charging rates'!B$116*('Parameters'!B$21+'Matrix'!J639)*IF('DNO totals'!B$323&lt;0,1,'935'!S639)</f>
        <v>0</v>
      </c>
      <c r="AF639" s="33">
        <f>'Matrix'!D639*MAX('Matrix'!CI639,0-('Matrix'!CH639+IF('935'!Q639=0,0,(1-'935'!Y639/'11'!C$16)*'11'!B$16/('11'!B$16-'935'!X639)*IF('Matrix'!D639=0,1,'Matrix'!AW639/'Matrix'!D639)*'Matrix'!BE639)))*'11'!B$16*0.01*(1-('DNO totals'!B$284+'DNO totals'!B$274)/'DNO totals'!B$296)</f>
        <v>0</v>
      </c>
      <c r="AG639" s="49">
        <f>Q639-Y639-Z639-AA639-AB639-AC639-AD639-AE639-AF639</f>
        <v>0</v>
      </c>
    </row>
    <row r="640" spans="1:33">
      <c r="A640" s="28">
        <v>540</v>
      </c>
      <c r="B640" s="48">
        <f>'Results'!B640</f>
        <v>0</v>
      </c>
      <c r="C640" s="34">
        <f>'Results'!C640</f>
        <v>0</v>
      </c>
      <c r="D640" s="54">
        <f>'Results'!D640</f>
        <v>0</v>
      </c>
      <c r="E640" s="54">
        <f>'Results'!E640</f>
        <v>0</v>
      </c>
      <c r="F640" s="55">
        <f>'Results'!F640</f>
        <v>0</v>
      </c>
      <c r="G640" s="34">
        <f>'Results'!G640</f>
        <v>0</v>
      </c>
      <c r="H640" s="54">
        <f>'Results'!H640</f>
        <v>0</v>
      </c>
      <c r="I640" s="54">
        <f>'Results'!I640</f>
        <v>0</v>
      </c>
      <c r="J640" s="55">
        <f>'Results'!J640</f>
        <v>0</v>
      </c>
      <c r="K640" s="56">
        <f>0.01*'11'!B$16*'Matrix'!D640*'Results'!E640</f>
        <v>0</v>
      </c>
      <c r="L640" s="33">
        <f>0.01*('11'!C$16-'935'!Y640)*'Results'!C640*'Matrix'!D640*('11'!B$16/('11'!B$16-'935'!X640))*'935'!Q640</f>
        <v>0</v>
      </c>
      <c r="M640" s="49">
        <f>0.01*('11'!B$16-'935'!X640)*'Results'!D640</f>
        <v>0</v>
      </c>
      <c r="N640" s="33">
        <f>0.01*'11'!B$16*'Matrix'!I640*'Matrix'!AQ640</f>
        <v>0</v>
      </c>
      <c r="O640" s="33">
        <f>0.01*('11'!B$16-'935'!X640)*'Matrix'!AV640</f>
        <v>0</v>
      </c>
      <c r="P640" s="49">
        <f>0.01*'Matrix'!AK640*'935'!U640</f>
        <v>0</v>
      </c>
      <c r="Q640" s="56">
        <f>K640+L640+M640</f>
        <v>0</v>
      </c>
      <c r="R640" s="32">
        <f>'935'!Z640</f>
        <v>0</v>
      </c>
      <c r="S640" s="57">
        <f>Q640-R640</f>
        <v>0</v>
      </c>
      <c r="T640" s="58">
        <f>IF(R640,Q640/R640-1,"")</f>
        <v>0</v>
      </c>
      <c r="U640" s="56">
        <f>N640+O640+P640</f>
        <v>0</v>
      </c>
      <c r="V640" s="32">
        <f>'935'!AA640</f>
        <v>0</v>
      </c>
      <c r="W640" s="57">
        <f>U640-V640</f>
        <v>0</v>
      </c>
      <c r="X640" s="58">
        <f>IF(V640,U640/V640-1,"")</f>
        <v>0</v>
      </c>
      <c r="Y640" s="56">
        <f>0.01*('11'!B$16-'935'!X640)*'Matrix'!AS640</f>
        <v>0</v>
      </c>
      <c r="Z640" s="33">
        <f>0.01*'11'!B$16*'Matrix'!D640*'Matrix'!CA640</f>
        <v>0</v>
      </c>
      <c r="AA640" s="33">
        <f>'Matrix'!D640*MAX('Matrix'!CI640,0-('Matrix'!CH640+IF('935'!Q640=0,0,(1-'935'!Y640/'11'!C$16)*'11'!B$16/('11'!B$16-'935'!X640)*IF('Matrix'!D640=0,1,'Matrix'!AW640/'Matrix'!D640)*'Matrix'!BE640)))*'11'!B$16*0.01*'DNO totals'!B$274/'DNO totals'!B$296</f>
        <v>0</v>
      </c>
      <c r="AB640" s="33">
        <f>'Matrix'!D640*'Charging rates'!B$106*'Matrix'!CF640</f>
        <v>0</v>
      </c>
      <c r="AC640" s="33">
        <f>'Matrix'!D640*MAX('Matrix'!CI640,0-('Matrix'!CH640+IF('935'!Q640=0,0,(1-'935'!Y640/'11'!C$16)*'11'!B$16/('11'!B$16-'935'!X640)*IF('Matrix'!D640=0,1,'Matrix'!AW640/'Matrix'!D640)*'Matrix'!BE640)))*'11'!B$16*0.01*'DNO totals'!B$284/'DNO totals'!B$296</f>
        <v>0</v>
      </c>
      <c r="AD640" s="33">
        <f>0.01*('Matrix'!AW640*'11'!B$16*'Matrix'!BH640+'Matrix'!D640*'Matrix'!BI640*'935'!Q640*('11'!C$16-'935'!Y640)*('11'!B$16/('11'!B$16-'935'!X640)))</f>
        <v>0</v>
      </c>
      <c r="AE640" s="33">
        <f>'Matrix'!D640*'Charging rates'!B$116*('Parameters'!B$21+'Matrix'!J640)*IF('DNO totals'!B$323&lt;0,1,'935'!S640)</f>
        <v>0</v>
      </c>
      <c r="AF640" s="33">
        <f>'Matrix'!D640*MAX('Matrix'!CI640,0-('Matrix'!CH640+IF('935'!Q640=0,0,(1-'935'!Y640/'11'!C$16)*'11'!B$16/('11'!B$16-'935'!X640)*IF('Matrix'!D640=0,1,'Matrix'!AW640/'Matrix'!D640)*'Matrix'!BE640)))*'11'!B$16*0.01*(1-('DNO totals'!B$284+'DNO totals'!B$274)/'DNO totals'!B$296)</f>
        <v>0</v>
      </c>
      <c r="AG640" s="49">
        <f>Q640-Y640-Z640-AA640-AB640-AC640-AD640-AE640-AF640</f>
        <v>0</v>
      </c>
    </row>
    <row r="641" spans="1:33">
      <c r="A641" s="28">
        <v>541</v>
      </c>
      <c r="B641" s="48">
        <f>'Results'!B641</f>
        <v>0</v>
      </c>
      <c r="C641" s="34">
        <f>'Results'!C641</f>
        <v>0</v>
      </c>
      <c r="D641" s="54">
        <f>'Results'!D641</f>
        <v>0</v>
      </c>
      <c r="E641" s="54">
        <f>'Results'!E641</f>
        <v>0</v>
      </c>
      <c r="F641" s="55">
        <f>'Results'!F641</f>
        <v>0</v>
      </c>
      <c r="G641" s="34">
        <f>'Results'!G641</f>
        <v>0</v>
      </c>
      <c r="H641" s="54">
        <f>'Results'!H641</f>
        <v>0</v>
      </c>
      <c r="I641" s="54">
        <f>'Results'!I641</f>
        <v>0</v>
      </c>
      <c r="J641" s="55">
        <f>'Results'!J641</f>
        <v>0</v>
      </c>
      <c r="K641" s="56">
        <f>0.01*'11'!B$16*'Matrix'!D641*'Results'!E641</f>
        <v>0</v>
      </c>
      <c r="L641" s="33">
        <f>0.01*('11'!C$16-'935'!Y641)*'Results'!C641*'Matrix'!D641*('11'!B$16/('11'!B$16-'935'!X641))*'935'!Q641</f>
        <v>0</v>
      </c>
      <c r="M641" s="49">
        <f>0.01*('11'!B$16-'935'!X641)*'Results'!D641</f>
        <v>0</v>
      </c>
      <c r="N641" s="33">
        <f>0.01*'11'!B$16*'Matrix'!I641*'Matrix'!AQ641</f>
        <v>0</v>
      </c>
      <c r="O641" s="33">
        <f>0.01*('11'!B$16-'935'!X641)*'Matrix'!AV641</f>
        <v>0</v>
      </c>
      <c r="P641" s="49">
        <f>0.01*'Matrix'!AK641*'935'!U641</f>
        <v>0</v>
      </c>
      <c r="Q641" s="56">
        <f>K641+L641+M641</f>
        <v>0</v>
      </c>
      <c r="R641" s="32">
        <f>'935'!Z641</f>
        <v>0</v>
      </c>
      <c r="S641" s="57">
        <f>Q641-R641</f>
        <v>0</v>
      </c>
      <c r="T641" s="58">
        <f>IF(R641,Q641/R641-1,"")</f>
        <v>0</v>
      </c>
      <c r="U641" s="56">
        <f>N641+O641+P641</f>
        <v>0</v>
      </c>
      <c r="V641" s="32">
        <f>'935'!AA641</f>
        <v>0</v>
      </c>
      <c r="W641" s="57">
        <f>U641-V641</f>
        <v>0</v>
      </c>
      <c r="X641" s="58">
        <f>IF(V641,U641/V641-1,"")</f>
        <v>0</v>
      </c>
      <c r="Y641" s="56">
        <f>0.01*('11'!B$16-'935'!X641)*'Matrix'!AS641</f>
        <v>0</v>
      </c>
      <c r="Z641" s="33">
        <f>0.01*'11'!B$16*'Matrix'!D641*'Matrix'!CA641</f>
        <v>0</v>
      </c>
      <c r="AA641" s="33">
        <f>'Matrix'!D641*MAX('Matrix'!CI641,0-('Matrix'!CH641+IF('935'!Q641=0,0,(1-'935'!Y641/'11'!C$16)*'11'!B$16/('11'!B$16-'935'!X641)*IF('Matrix'!D641=0,1,'Matrix'!AW641/'Matrix'!D641)*'Matrix'!BE641)))*'11'!B$16*0.01*'DNO totals'!B$274/'DNO totals'!B$296</f>
        <v>0</v>
      </c>
      <c r="AB641" s="33">
        <f>'Matrix'!D641*'Charging rates'!B$106*'Matrix'!CF641</f>
        <v>0</v>
      </c>
      <c r="AC641" s="33">
        <f>'Matrix'!D641*MAX('Matrix'!CI641,0-('Matrix'!CH641+IF('935'!Q641=0,0,(1-'935'!Y641/'11'!C$16)*'11'!B$16/('11'!B$16-'935'!X641)*IF('Matrix'!D641=0,1,'Matrix'!AW641/'Matrix'!D641)*'Matrix'!BE641)))*'11'!B$16*0.01*'DNO totals'!B$284/'DNO totals'!B$296</f>
        <v>0</v>
      </c>
      <c r="AD641" s="33">
        <f>0.01*('Matrix'!AW641*'11'!B$16*'Matrix'!BH641+'Matrix'!D641*'Matrix'!BI641*'935'!Q641*('11'!C$16-'935'!Y641)*('11'!B$16/('11'!B$16-'935'!X641)))</f>
        <v>0</v>
      </c>
      <c r="AE641" s="33">
        <f>'Matrix'!D641*'Charging rates'!B$116*('Parameters'!B$21+'Matrix'!J641)*IF('DNO totals'!B$323&lt;0,1,'935'!S641)</f>
        <v>0</v>
      </c>
      <c r="AF641" s="33">
        <f>'Matrix'!D641*MAX('Matrix'!CI641,0-('Matrix'!CH641+IF('935'!Q641=0,0,(1-'935'!Y641/'11'!C$16)*'11'!B$16/('11'!B$16-'935'!X641)*IF('Matrix'!D641=0,1,'Matrix'!AW641/'Matrix'!D641)*'Matrix'!BE641)))*'11'!B$16*0.01*(1-('DNO totals'!B$284+'DNO totals'!B$274)/'DNO totals'!B$296)</f>
        <v>0</v>
      </c>
      <c r="AG641" s="49">
        <f>Q641-Y641-Z641-AA641-AB641-AC641-AD641-AE641-AF641</f>
        <v>0</v>
      </c>
    </row>
    <row r="642" spans="1:33">
      <c r="A642" s="28">
        <v>542</v>
      </c>
      <c r="B642" s="48">
        <f>'Results'!B642</f>
        <v>0</v>
      </c>
      <c r="C642" s="34">
        <f>'Results'!C642</f>
        <v>0</v>
      </c>
      <c r="D642" s="54">
        <f>'Results'!D642</f>
        <v>0</v>
      </c>
      <c r="E642" s="54">
        <f>'Results'!E642</f>
        <v>0</v>
      </c>
      <c r="F642" s="55">
        <f>'Results'!F642</f>
        <v>0</v>
      </c>
      <c r="G642" s="34">
        <f>'Results'!G642</f>
        <v>0</v>
      </c>
      <c r="H642" s="54">
        <f>'Results'!H642</f>
        <v>0</v>
      </c>
      <c r="I642" s="54">
        <f>'Results'!I642</f>
        <v>0</v>
      </c>
      <c r="J642" s="55">
        <f>'Results'!J642</f>
        <v>0</v>
      </c>
      <c r="K642" s="56">
        <f>0.01*'11'!B$16*'Matrix'!D642*'Results'!E642</f>
        <v>0</v>
      </c>
      <c r="L642" s="33">
        <f>0.01*('11'!C$16-'935'!Y642)*'Results'!C642*'Matrix'!D642*('11'!B$16/('11'!B$16-'935'!X642))*'935'!Q642</f>
        <v>0</v>
      </c>
      <c r="M642" s="49">
        <f>0.01*('11'!B$16-'935'!X642)*'Results'!D642</f>
        <v>0</v>
      </c>
      <c r="N642" s="33">
        <f>0.01*'11'!B$16*'Matrix'!I642*'Matrix'!AQ642</f>
        <v>0</v>
      </c>
      <c r="O642" s="33">
        <f>0.01*('11'!B$16-'935'!X642)*'Matrix'!AV642</f>
        <v>0</v>
      </c>
      <c r="P642" s="49">
        <f>0.01*'Matrix'!AK642*'935'!U642</f>
        <v>0</v>
      </c>
      <c r="Q642" s="56">
        <f>K642+L642+M642</f>
        <v>0</v>
      </c>
      <c r="R642" s="32">
        <f>'935'!Z642</f>
        <v>0</v>
      </c>
      <c r="S642" s="57">
        <f>Q642-R642</f>
        <v>0</v>
      </c>
      <c r="T642" s="58">
        <f>IF(R642,Q642/R642-1,"")</f>
        <v>0</v>
      </c>
      <c r="U642" s="56">
        <f>N642+O642+P642</f>
        <v>0</v>
      </c>
      <c r="V642" s="32">
        <f>'935'!AA642</f>
        <v>0</v>
      </c>
      <c r="W642" s="57">
        <f>U642-V642</f>
        <v>0</v>
      </c>
      <c r="X642" s="58">
        <f>IF(V642,U642/V642-1,"")</f>
        <v>0</v>
      </c>
      <c r="Y642" s="56">
        <f>0.01*('11'!B$16-'935'!X642)*'Matrix'!AS642</f>
        <v>0</v>
      </c>
      <c r="Z642" s="33">
        <f>0.01*'11'!B$16*'Matrix'!D642*'Matrix'!CA642</f>
        <v>0</v>
      </c>
      <c r="AA642" s="33">
        <f>'Matrix'!D642*MAX('Matrix'!CI642,0-('Matrix'!CH642+IF('935'!Q642=0,0,(1-'935'!Y642/'11'!C$16)*'11'!B$16/('11'!B$16-'935'!X642)*IF('Matrix'!D642=0,1,'Matrix'!AW642/'Matrix'!D642)*'Matrix'!BE642)))*'11'!B$16*0.01*'DNO totals'!B$274/'DNO totals'!B$296</f>
        <v>0</v>
      </c>
      <c r="AB642" s="33">
        <f>'Matrix'!D642*'Charging rates'!B$106*'Matrix'!CF642</f>
        <v>0</v>
      </c>
      <c r="AC642" s="33">
        <f>'Matrix'!D642*MAX('Matrix'!CI642,0-('Matrix'!CH642+IF('935'!Q642=0,0,(1-'935'!Y642/'11'!C$16)*'11'!B$16/('11'!B$16-'935'!X642)*IF('Matrix'!D642=0,1,'Matrix'!AW642/'Matrix'!D642)*'Matrix'!BE642)))*'11'!B$16*0.01*'DNO totals'!B$284/'DNO totals'!B$296</f>
        <v>0</v>
      </c>
      <c r="AD642" s="33">
        <f>0.01*('Matrix'!AW642*'11'!B$16*'Matrix'!BH642+'Matrix'!D642*'Matrix'!BI642*'935'!Q642*('11'!C$16-'935'!Y642)*('11'!B$16/('11'!B$16-'935'!X642)))</f>
        <v>0</v>
      </c>
      <c r="AE642" s="33">
        <f>'Matrix'!D642*'Charging rates'!B$116*('Parameters'!B$21+'Matrix'!J642)*IF('DNO totals'!B$323&lt;0,1,'935'!S642)</f>
        <v>0</v>
      </c>
      <c r="AF642" s="33">
        <f>'Matrix'!D642*MAX('Matrix'!CI642,0-('Matrix'!CH642+IF('935'!Q642=0,0,(1-'935'!Y642/'11'!C$16)*'11'!B$16/('11'!B$16-'935'!X642)*IF('Matrix'!D642=0,1,'Matrix'!AW642/'Matrix'!D642)*'Matrix'!BE642)))*'11'!B$16*0.01*(1-('DNO totals'!B$284+'DNO totals'!B$274)/'DNO totals'!B$296)</f>
        <v>0</v>
      </c>
      <c r="AG642" s="49">
        <f>Q642-Y642-Z642-AA642-AB642-AC642-AD642-AE642-AF642</f>
        <v>0</v>
      </c>
    </row>
    <row r="643" spans="1:33">
      <c r="A643" s="28">
        <v>543</v>
      </c>
      <c r="B643" s="48">
        <f>'Results'!B643</f>
        <v>0</v>
      </c>
      <c r="C643" s="34">
        <f>'Results'!C643</f>
        <v>0</v>
      </c>
      <c r="D643" s="54">
        <f>'Results'!D643</f>
        <v>0</v>
      </c>
      <c r="E643" s="54">
        <f>'Results'!E643</f>
        <v>0</v>
      </c>
      <c r="F643" s="55">
        <f>'Results'!F643</f>
        <v>0</v>
      </c>
      <c r="G643" s="34">
        <f>'Results'!G643</f>
        <v>0</v>
      </c>
      <c r="H643" s="54">
        <f>'Results'!H643</f>
        <v>0</v>
      </c>
      <c r="I643" s="54">
        <f>'Results'!I643</f>
        <v>0</v>
      </c>
      <c r="J643" s="55">
        <f>'Results'!J643</f>
        <v>0</v>
      </c>
      <c r="K643" s="56">
        <f>0.01*'11'!B$16*'Matrix'!D643*'Results'!E643</f>
        <v>0</v>
      </c>
      <c r="L643" s="33">
        <f>0.01*('11'!C$16-'935'!Y643)*'Results'!C643*'Matrix'!D643*('11'!B$16/('11'!B$16-'935'!X643))*'935'!Q643</f>
        <v>0</v>
      </c>
      <c r="M643" s="49">
        <f>0.01*('11'!B$16-'935'!X643)*'Results'!D643</f>
        <v>0</v>
      </c>
      <c r="N643" s="33">
        <f>0.01*'11'!B$16*'Matrix'!I643*'Matrix'!AQ643</f>
        <v>0</v>
      </c>
      <c r="O643" s="33">
        <f>0.01*('11'!B$16-'935'!X643)*'Matrix'!AV643</f>
        <v>0</v>
      </c>
      <c r="P643" s="49">
        <f>0.01*'Matrix'!AK643*'935'!U643</f>
        <v>0</v>
      </c>
      <c r="Q643" s="56">
        <f>K643+L643+M643</f>
        <v>0</v>
      </c>
      <c r="R643" s="32">
        <f>'935'!Z643</f>
        <v>0</v>
      </c>
      <c r="S643" s="57">
        <f>Q643-R643</f>
        <v>0</v>
      </c>
      <c r="T643" s="58">
        <f>IF(R643,Q643/R643-1,"")</f>
        <v>0</v>
      </c>
      <c r="U643" s="56">
        <f>N643+O643+P643</f>
        <v>0</v>
      </c>
      <c r="V643" s="32">
        <f>'935'!AA643</f>
        <v>0</v>
      </c>
      <c r="W643" s="57">
        <f>U643-V643</f>
        <v>0</v>
      </c>
      <c r="X643" s="58">
        <f>IF(V643,U643/V643-1,"")</f>
        <v>0</v>
      </c>
      <c r="Y643" s="56">
        <f>0.01*('11'!B$16-'935'!X643)*'Matrix'!AS643</f>
        <v>0</v>
      </c>
      <c r="Z643" s="33">
        <f>0.01*'11'!B$16*'Matrix'!D643*'Matrix'!CA643</f>
        <v>0</v>
      </c>
      <c r="AA643" s="33">
        <f>'Matrix'!D643*MAX('Matrix'!CI643,0-('Matrix'!CH643+IF('935'!Q643=0,0,(1-'935'!Y643/'11'!C$16)*'11'!B$16/('11'!B$16-'935'!X643)*IF('Matrix'!D643=0,1,'Matrix'!AW643/'Matrix'!D643)*'Matrix'!BE643)))*'11'!B$16*0.01*'DNO totals'!B$274/'DNO totals'!B$296</f>
        <v>0</v>
      </c>
      <c r="AB643" s="33">
        <f>'Matrix'!D643*'Charging rates'!B$106*'Matrix'!CF643</f>
        <v>0</v>
      </c>
      <c r="AC643" s="33">
        <f>'Matrix'!D643*MAX('Matrix'!CI643,0-('Matrix'!CH643+IF('935'!Q643=0,0,(1-'935'!Y643/'11'!C$16)*'11'!B$16/('11'!B$16-'935'!X643)*IF('Matrix'!D643=0,1,'Matrix'!AW643/'Matrix'!D643)*'Matrix'!BE643)))*'11'!B$16*0.01*'DNO totals'!B$284/'DNO totals'!B$296</f>
        <v>0</v>
      </c>
      <c r="AD643" s="33">
        <f>0.01*('Matrix'!AW643*'11'!B$16*'Matrix'!BH643+'Matrix'!D643*'Matrix'!BI643*'935'!Q643*('11'!C$16-'935'!Y643)*('11'!B$16/('11'!B$16-'935'!X643)))</f>
        <v>0</v>
      </c>
      <c r="AE643" s="33">
        <f>'Matrix'!D643*'Charging rates'!B$116*('Parameters'!B$21+'Matrix'!J643)*IF('DNO totals'!B$323&lt;0,1,'935'!S643)</f>
        <v>0</v>
      </c>
      <c r="AF643" s="33">
        <f>'Matrix'!D643*MAX('Matrix'!CI643,0-('Matrix'!CH643+IF('935'!Q643=0,0,(1-'935'!Y643/'11'!C$16)*'11'!B$16/('11'!B$16-'935'!X643)*IF('Matrix'!D643=0,1,'Matrix'!AW643/'Matrix'!D643)*'Matrix'!BE643)))*'11'!B$16*0.01*(1-('DNO totals'!B$284+'DNO totals'!B$274)/'DNO totals'!B$296)</f>
        <v>0</v>
      </c>
      <c r="AG643" s="49">
        <f>Q643-Y643-Z643-AA643-AB643-AC643-AD643-AE643-AF643</f>
        <v>0</v>
      </c>
    </row>
    <row r="644" spans="1:33">
      <c r="A644" s="28">
        <v>544</v>
      </c>
      <c r="B644" s="48">
        <f>'Results'!B644</f>
        <v>0</v>
      </c>
      <c r="C644" s="34">
        <f>'Results'!C644</f>
        <v>0</v>
      </c>
      <c r="D644" s="54">
        <f>'Results'!D644</f>
        <v>0</v>
      </c>
      <c r="E644" s="54">
        <f>'Results'!E644</f>
        <v>0</v>
      </c>
      <c r="F644" s="55">
        <f>'Results'!F644</f>
        <v>0</v>
      </c>
      <c r="G644" s="34">
        <f>'Results'!G644</f>
        <v>0</v>
      </c>
      <c r="H644" s="54">
        <f>'Results'!H644</f>
        <v>0</v>
      </c>
      <c r="I644" s="54">
        <f>'Results'!I644</f>
        <v>0</v>
      </c>
      <c r="J644" s="55">
        <f>'Results'!J644</f>
        <v>0</v>
      </c>
      <c r="K644" s="56">
        <f>0.01*'11'!B$16*'Matrix'!D644*'Results'!E644</f>
        <v>0</v>
      </c>
      <c r="L644" s="33">
        <f>0.01*('11'!C$16-'935'!Y644)*'Results'!C644*'Matrix'!D644*('11'!B$16/('11'!B$16-'935'!X644))*'935'!Q644</f>
        <v>0</v>
      </c>
      <c r="M644" s="49">
        <f>0.01*('11'!B$16-'935'!X644)*'Results'!D644</f>
        <v>0</v>
      </c>
      <c r="N644" s="33">
        <f>0.01*'11'!B$16*'Matrix'!I644*'Matrix'!AQ644</f>
        <v>0</v>
      </c>
      <c r="O644" s="33">
        <f>0.01*('11'!B$16-'935'!X644)*'Matrix'!AV644</f>
        <v>0</v>
      </c>
      <c r="P644" s="49">
        <f>0.01*'Matrix'!AK644*'935'!U644</f>
        <v>0</v>
      </c>
      <c r="Q644" s="56">
        <f>K644+L644+M644</f>
        <v>0</v>
      </c>
      <c r="R644" s="32">
        <f>'935'!Z644</f>
        <v>0</v>
      </c>
      <c r="S644" s="57">
        <f>Q644-R644</f>
        <v>0</v>
      </c>
      <c r="T644" s="58">
        <f>IF(R644,Q644/R644-1,"")</f>
        <v>0</v>
      </c>
      <c r="U644" s="56">
        <f>N644+O644+P644</f>
        <v>0</v>
      </c>
      <c r="V644" s="32">
        <f>'935'!AA644</f>
        <v>0</v>
      </c>
      <c r="W644" s="57">
        <f>U644-V644</f>
        <v>0</v>
      </c>
      <c r="X644" s="58">
        <f>IF(V644,U644/V644-1,"")</f>
        <v>0</v>
      </c>
      <c r="Y644" s="56">
        <f>0.01*('11'!B$16-'935'!X644)*'Matrix'!AS644</f>
        <v>0</v>
      </c>
      <c r="Z644" s="33">
        <f>0.01*'11'!B$16*'Matrix'!D644*'Matrix'!CA644</f>
        <v>0</v>
      </c>
      <c r="AA644" s="33">
        <f>'Matrix'!D644*MAX('Matrix'!CI644,0-('Matrix'!CH644+IF('935'!Q644=0,0,(1-'935'!Y644/'11'!C$16)*'11'!B$16/('11'!B$16-'935'!X644)*IF('Matrix'!D644=0,1,'Matrix'!AW644/'Matrix'!D644)*'Matrix'!BE644)))*'11'!B$16*0.01*'DNO totals'!B$274/'DNO totals'!B$296</f>
        <v>0</v>
      </c>
      <c r="AB644" s="33">
        <f>'Matrix'!D644*'Charging rates'!B$106*'Matrix'!CF644</f>
        <v>0</v>
      </c>
      <c r="AC644" s="33">
        <f>'Matrix'!D644*MAX('Matrix'!CI644,0-('Matrix'!CH644+IF('935'!Q644=0,0,(1-'935'!Y644/'11'!C$16)*'11'!B$16/('11'!B$16-'935'!X644)*IF('Matrix'!D644=0,1,'Matrix'!AW644/'Matrix'!D644)*'Matrix'!BE644)))*'11'!B$16*0.01*'DNO totals'!B$284/'DNO totals'!B$296</f>
        <v>0</v>
      </c>
      <c r="AD644" s="33">
        <f>0.01*('Matrix'!AW644*'11'!B$16*'Matrix'!BH644+'Matrix'!D644*'Matrix'!BI644*'935'!Q644*('11'!C$16-'935'!Y644)*('11'!B$16/('11'!B$16-'935'!X644)))</f>
        <v>0</v>
      </c>
      <c r="AE644" s="33">
        <f>'Matrix'!D644*'Charging rates'!B$116*('Parameters'!B$21+'Matrix'!J644)*IF('DNO totals'!B$323&lt;0,1,'935'!S644)</f>
        <v>0</v>
      </c>
      <c r="AF644" s="33">
        <f>'Matrix'!D644*MAX('Matrix'!CI644,0-('Matrix'!CH644+IF('935'!Q644=0,0,(1-'935'!Y644/'11'!C$16)*'11'!B$16/('11'!B$16-'935'!X644)*IF('Matrix'!D644=0,1,'Matrix'!AW644/'Matrix'!D644)*'Matrix'!BE644)))*'11'!B$16*0.01*(1-('DNO totals'!B$284+'DNO totals'!B$274)/'DNO totals'!B$296)</f>
        <v>0</v>
      </c>
      <c r="AG644" s="49">
        <f>Q644-Y644-Z644-AA644-AB644-AC644-AD644-AE644-AF644</f>
        <v>0</v>
      </c>
    </row>
    <row r="645" spans="1:33">
      <c r="A645" s="28">
        <v>545</v>
      </c>
      <c r="B645" s="48">
        <f>'Results'!B645</f>
        <v>0</v>
      </c>
      <c r="C645" s="34">
        <f>'Results'!C645</f>
        <v>0</v>
      </c>
      <c r="D645" s="54">
        <f>'Results'!D645</f>
        <v>0</v>
      </c>
      <c r="E645" s="54">
        <f>'Results'!E645</f>
        <v>0</v>
      </c>
      <c r="F645" s="55">
        <f>'Results'!F645</f>
        <v>0</v>
      </c>
      <c r="G645" s="34">
        <f>'Results'!G645</f>
        <v>0</v>
      </c>
      <c r="H645" s="54">
        <f>'Results'!H645</f>
        <v>0</v>
      </c>
      <c r="I645" s="54">
        <f>'Results'!I645</f>
        <v>0</v>
      </c>
      <c r="J645" s="55">
        <f>'Results'!J645</f>
        <v>0</v>
      </c>
      <c r="K645" s="56">
        <f>0.01*'11'!B$16*'Matrix'!D645*'Results'!E645</f>
        <v>0</v>
      </c>
      <c r="L645" s="33">
        <f>0.01*('11'!C$16-'935'!Y645)*'Results'!C645*'Matrix'!D645*('11'!B$16/('11'!B$16-'935'!X645))*'935'!Q645</f>
        <v>0</v>
      </c>
      <c r="M645" s="49">
        <f>0.01*('11'!B$16-'935'!X645)*'Results'!D645</f>
        <v>0</v>
      </c>
      <c r="N645" s="33">
        <f>0.01*'11'!B$16*'Matrix'!I645*'Matrix'!AQ645</f>
        <v>0</v>
      </c>
      <c r="O645" s="33">
        <f>0.01*('11'!B$16-'935'!X645)*'Matrix'!AV645</f>
        <v>0</v>
      </c>
      <c r="P645" s="49">
        <f>0.01*'Matrix'!AK645*'935'!U645</f>
        <v>0</v>
      </c>
      <c r="Q645" s="56">
        <f>K645+L645+M645</f>
        <v>0</v>
      </c>
      <c r="R645" s="32">
        <f>'935'!Z645</f>
        <v>0</v>
      </c>
      <c r="S645" s="57">
        <f>Q645-R645</f>
        <v>0</v>
      </c>
      <c r="T645" s="58">
        <f>IF(R645,Q645/R645-1,"")</f>
        <v>0</v>
      </c>
      <c r="U645" s="56">
        <f>N645+O645+P645</f>
        <v>0</v>
      </c>
      <c r="V645" s="32">
        <f>'935'!AA645</f>
        <v>0</v>
      </c>
      <c r="W645" s="57">
        <f>U645-V645</f>
        <v>0</v>
      </c>
      <c r="X645" s="58">
        <f>IF(V645,U645/V645-1,"")</f>
        <v>0</v>
      </c>
      <c r="Y645" s="56">
        <f>0.01*('11'!B$16-'935'!X645)*'Matrix'!AS645</f>
        <v>0</v>
      </c>
      <c r="Z645" s="33">
        <f>0.01*'11'!B$16*'Matrix'!D645*'Matrix'!CA645</f>
        <v>0</v>
      </c>
      <c r="AA645" s="33">
        <f>'Matrix'!D645*MAX('Matrix'!CI645,0-('Matrix'!CH645+IF('935'!Q645=0,0,(1-'935'!Y645/'11'!C$16)*'11'!B$16/('11'!B$16-'935'!X645)*IF('Matrix'!D645=0,1,'Matrix'!AW645/'Matrix'!D645)*'Matrix'!BE645)))*'11'!B$16*0.01*'DNO totals'!B$274/'DNO totals'!B$296</f>
        <v>0</v>
      </c>
      <c r="AB645" s="33">
        <f>'Matrix'!D645*'Charging rates'!B$106*'Matrix'!CF645</f>
        <v>0</v>
      </c>
      <c r="AC645" s="33">
        <f>'Matrix'!D645*MAX('Matrix'!CI645,0-('Matrix'!CH645+IF('935'!Q645=0,0,(1-'935'!Y645/'11'!C$16)*'11'!B$16/('11'!B$16-'935'!X645)*IF('Matrix'!D645=0,1,'Matrix'!AW645/'Matrix'!D645)*'Matrix'!BE645)))*'11'!B$16*0.01*'DNO totals'!B$284/'DNO totals'!B$296</f>
        <v>0</v>
      </c>
      <c r="AD645" s="33">
        <f>0.01*('Matrix'!AW645*'11'!B$16*'Matrix'!BH645+'Matrix'!D645*'Matrix'!BI645*'935'!Q645*('11'!C$16-'935'!Y645)*('11'!B$16/('11'!B$16-'935'!X645)))</f>
        <v>0</v>
      </c>
      <c r="AE645" s="33">
        <f>'Matrix'!D645*'Charging rates'!B$116*('Parameters'!B$21+'Matrix'!J645)*IF('DNO totals'!B$323&lt;0,1,'935'!S645)</f>
        <v>0</v>
      </c>
      <c r="AF645" s="33">
        <f>'Matrix'!D645*MAX('Matrix'!CI645,0-('Matrix'!CH645+IF('935'!Q645=0,0,(1-'935'!Y645/'11'!C$16)*'11'!B$16/('11'!B$16-'935'!X645)*IF('Matrix'!D645=0,1,'Matrix'!AW645/'Matrix'!D645)*'Matrix'!BE645)))*'11'!B$16*0.01*(1-('DNO totals'!B$284+'DNO totals'!B$274)/'DNO totals'!B$296)</f>
        <v>0</v>
      </c>
      <c r="AG645" s="49">
        <f>Q645-Y645-Z645-AA645-AB645-AC645-AD645-AE645-AF645</f>
        <v>0</v>
      </c>
    </row>
    <row r="646" spans="1:33">
      <c r="A646" s="28">
        <v>546</v>
      </c>
      <c r="B646" s="48">
        <f>'Results'!B646</f>
        <v>0</v>
      </c>
      <c r="C646" s="34">
        <f>'Results'!C646</f>
        <v>0</v>
      </c>
      <c r="D646" s="54">
        <f>'Results'!D646</f>
        <v>0</v>
      </c>
      <c r="E646" s="54">
        <f>'Results'!E646</f>
        <v>0</v>
      </c>
      <c r="F646" s="55">
        <f>'Results'!F646</f>
        <v>0</v>
      </c>
      <c r="G646" s="34">
        <f>'Results'!G646</f>
        <v>0</v>
      </c>
      <c r="H646" s="54">
        <f>'Results'!H646</f>
        <v>0</v>
      </c>
      <c r="I646" s="54">
        <f>'Results'!I646</f>
        <v>0</v>
      </c>
      <c r="J646" s="55">
        <f>'Results'!J646</f>
        <v>0</v>
      </c>
      <c r="K646" s="56">
        <f>0.01*'11'!B$16*'Matrix'!D646*'Results'!E646</f>
        <v>0</v>
      </c>
      <c r="L646" s="33">
        <f>0.01*('11'!C$16-'935'!Y646)*'Results'!C646*'Matrix'!D646*('11'!B$16/('11'!B$16-'935'!X646))*'935'!Q646</f>
        <v>0</v>
      </c>
      <c r="M646" s="49">
        <f>0.01*('11'!B$16-'935'!X646)*'Results'!D646</f>
        <v>0</v>
      </c>
      <c r="N646" s="33">
        <f>0.01*'11'!B$16*'Matrix'!I646*'Matrix'!AQ646</f>
        <v>0</v>
      </c>
      <c r="O646" s="33">
        <f>0.01*('11'!B$16-'935'!X646)*'Matrix'!AV646</f>
        <v>0</v>
      </c>
      <c r="P646" s="49">
        <f>0.01*'Matrix'!AK646*'935'!U646</f>
        <v>0</v>
      </c>
      <c r="Q646" s="56">
        <f>K646+L646+M646</f>
        <v>0</v>
      </c>
      <c r="R646" s="32">
        <f>'935'!Z646</f>
        <v>0</v>
      </c>
      <c r="S646" s="57">
        <f>Q646-R646</f>
        <v>0</v>
      </c>
      <c r="T646" s="58">
        <f>IF(R646,Q646/R646-1,"")</f>
        <v>0</v>
      </c>
      <c r="U646" s="56">
        <f>N646+O646+P646</f>
        <v>0</v>
      </c>
      <c r="V646" s="32">
        <f>'935'!AA646</f>
        <v>0</v>
      </c>
      <c r="W646" s="57">
        <f>U646-V646</f>
        <v>0</v>
      </c>
      <c r="X646" s="58">
        <f>IF(V646,U646/V646-1,"")</f>
        <v>0</v>
      </c>
      <c r="Y646" s="56">
        <f>0.01*('11'!B$16-'935'!X646)*'Matrix'!AS646</f>
        <v>0</v>
      </c>
      <c r="Z646" s="33">
        <f>0.01*'11'!B$16*'Matrix'!D646*'Matrix'!CA646</f>
        <v>0</v>
      </c>
      <c r="AA646" s="33">
        <f>'Matrix'!D646*MAX('Matrix'!CI646,0-('Matrix'!CH646+IF('935'!Q646=0,0,(1-'935'!Y646/'11'!C$16)*'11'!B$16/('11'!B$16-'935'!X646)*IF('Matrix'!D646=0,1,'Matrix'!AW646/'Matrix'!D646)*'Matrix'!BE646)))*'11'!B$16*0.01*'DNO totals'!B$274/'DNO totals'!B$296</f>
        <v>0</v>
      </c>
      <c r="AB646" s="33">
        <f>'Matrix'!D646*'Charging rates'!B$106*'Matrix'!CF646</f>
        <v>0</v>
      </c>
      <c r="AC646" s="33">
        <f>'Matrix'!D646*MAX('Matrix'!CI646,0-('Matrix'!CH646+IF('935'!Q646=0,0,(1-'935'!Y646/'11'!C$16)*'11'!B$16/('11'!B$16-'935'!X646)*IF('Matrix'!D646=0,1,'Matrix'!AW646/'Matrix'!D646)*'Matrix'!BE646)))*'11'!B$16*0.01*'DNO totals'!B$284/'DNO totals'!B$296</f>
        <v>0</v>
      </c>
      <c r="AD646" s="33">
        <f>0.01*('Matrix'!AW646*'11'!B$16*'Matrix'!BH646+'Matrix'!D646*'Matrix'!BI646*'935'!Q646*('11'!C$16-'935'!Y646)*('11'!B$16/('11'!B$16-'935'!X646)))</f>
        <v>0</v>
      </c>
      <c r="AE646" s="33">
        <f>'Matrix'!D646*'Charging rates'!B$116*('Parameters'!B$21+'Matrix'!J646)*IF('DNO totals'!B$323&lt;0,1,'935'!S646)</f>
        <v>0</v>
      </c>
      <c r="AF646" s="33">
        <f>'Matrix'!D646*MAX('Matrix'!CI646,0-('Matrix'!CH646+IF('935'!Q646=0,0,(1-'935'!Y646/'11'!C$16)*'11'!B$16/('11'!B$16-'935'!X646)*IF('Matrix'!D646=0,1,'Matrix'!AW646/'Matrix'!D646)*'Matrix'!BE646)))*'11'!B$16*0.01*(1-('DNO totals'!B$284+'DNO totals'!B$274)/'DNO totals'!B$296)</f>
        <v>0</v>
      </c>
      <c r="AG646" s="49">
        <f>Q646-Y646-Z646-AA646-AB646-AC646-AD646-AE646-AF646</f>
        <v>0</v>
      </c>
    </row>
    <row r="647" spans="1:33">
      <c r="A647" s="28">
        <v>547</v>
      </c>
      <c r="B647" s="48">
        <f>'Results'!B647</f>
        <v>0</v>
      </c>
      <c r="C647" s="34">
        <f>'Results'!C647</f>
        <v>0</v>
      </c>
      <c r="D647" s="54">
        <f>'Results'!D647</f>
        <v>0</v>
      </c>
      <c r="E647" s="54">
        <f>'Results'!E647</f>
        <v>0</v>
      </c>
      <c r="F647" s="55">
        <f>'Results'!F647</f>
        <v>0</v>
      </c>
      <c r="G647" s="34">
        <f>'Results'!G647</f>
        <v>0</v>
      </c>
      <c r="H647" s="54">
        <f>'Results'!H647</f>
        <v>0</v>
      </c>
      <c r="I647" s="54">
        <f>'Results'!I647</f>
        <v>0</v>
      </c>
      <c r="J647" s="55">
        <f>'Results'!J647</f>
        <v>0</v>
      </c>
      <c r="K647" s="56">
        <f>0.01*'11'!B$16*'Matrix'!D647*'Results'!E647</f>
        <v>0</v>
      </c>
      <c r="L647" s="33">
        <f>0.01*('11'!C$16-'935'!Y647)*'Results'!C647*'Matrix'!D647*('11'!B$16/('11'!B$16-'935'!X647))*'935'!Q647</f>
        <v>0</v>
      </c>
      <c r="M647" s="49">
        <f>0.01*('11'!B$16-'935'!X647)*'Results'!D647</f>
        <v>0</v>
      </c>
      <c r="N647" s="33">
        <f>0.01*'11'!B$16*'Matrix'!I647*'Matrix'!AQ647</f>
        <v>0</v>
      </c>
      <c r="O647" s="33">
        <f>0.01*('11'!B$16-'935'!X647)*'Matrix'!AV647</f>
        <v>0</v>
      </c>
      <c r="P647" s="49">
        <f>0.01*'Matrix'!AK647*'935'!U647</f>
        <v>0</v>
      </c>
      <c r="Q647" s="56">
        <f>K647+L647+M647</f>
        <v>0</v>
      </c>
      <c r="R647" s="32">
        <f>'935'!Z647</f>
        <v>0</v>
      </c>
      <c r="S647" s="57">
        <f>Q647-R647</f>
        <v>0</v>
      </c>
      <c r="T647" s="58">
        <f>IF(R647,Q647/R647-1,"")</f>
        <v>0</v>
      </c>
      <c r="U647" s="56">
        <f>N647+O647+P647</f>
        <v>0</v>
      </c>
      <c r="V647" s="32">
        <f>'935'!AA647</f>
        <v>0</v>
      </c>
      <c r="W647" s="57">
        <f>U647-V647</f>
        <v>0</v>
      </c>
      <c r="X647" s="58">
        <f>IF(V647,U647/V647-1,"")</f>
        <v>0</v>
      </c>
      <c r="Y647" s="56">
        <f>0.01*('11'!B$16-'935'!X647)*'Matrix'!AS647</f>
        <v>0</v>
      </c>
      <c r="Z647" s="33">
        <f>0.01*'11'!B$16*'Matrix'!D647*'Matrix'!CA647</f>
        <v>0</v>
      </c>
      <c r="AA647" s="33">
        <f>'Matrix'!D647*MAX('Matrix'!CI647,0-('Matrix'!CH647+IF('935'!Q647=0,0,(1-'935'!Y647/'11'!C$16)*'11'!B$16/('11'!B$16-'935'!X647)*IF('Matrix'!D647=0,1,'Matrix'!AW647/'Matrix'!D647)*'Matrix'!BE647)))*'11'!B$16*0.01*'DNO totals'!B$274/'DNO totals'!B$296</f>
        <v>0</v>
      </c>
      <c r="AB647" s="33">
        <f>'Matrix'!D647*'Charging rates'!B$106*'Matrix'!CF647</f>
        <v>0</v>
      </c>
      <c r="AC647" s="33">
        <f>'Matrix'!D647*MAX('Matrix'!CI647,0-('Matrix'!CH647+IF('935'!Q647=0,0,(1-'935'!Y647/'11'!C$16)*'11'!B$16/('11'!B$16-'935'!X647)*IF('Matrix'!D647=0,1,'Matrix'!AW647/'Matrix'!D647)*'Matrix'!BE647)))*'11'!B$16*0.01*'DNO totals'!B$284/'DNO totals'!B$296</f>
        <v>0</v>
      </c>
      <c r="AD647" s="33">
        <f>0.01*('Matrix'!AW647*'11'!B$16*'Matrix'!BH647+'Matrix'!D647*'Matrix'!BI647*'935'!Q647*('11'!C$16-'935'!Y647)*('11'!B$16/('11'!B$16-'935'!X647)))</f>
        <v>0</v>
      </c>
      <c r="AE647" s="33">
        <f>'Matrix'!D647*'Charging rates'!B$116*('Parameters'!B$21+'Matrix'!J647)*IF('DNO totals'!B$323&lt;0,1,'935'!S647)</f>
        <v>0</v>
      </c>
      <c r="AF647" s="33">
        <f>'Matrix'!D647*MAX('Matrix'!CI647,0-('Matrix'!CH647+IF('935'!Q647=0,0,(1-'935'!Y647/'11'!C$16)*'11'!B$16/('11'!B$16-'935'!X647)*IF('Matrix'!D647=0,1,'Matrix'!AW647/'Matrix'!D647)*'Matrix'!BE647)))*'11'!B$16*0.01*(1-('DNO totals'!B$284+'DNO totals'!B$274)/'DNO totals'!B$296)</f>
        <v>0</v>
      </c>
      <c r="AG647" s="49">
        <f>Q647-Y647-Z647-AA647-AB647-AC647-AD647-AE647-AF647</f>
        <v>0</v>
      </c>
    </row>
    <row r="648" spans="1:33">
      <c r="A648" s="28">
        <v>548</v>
      </c>
      <c r="B648" s="48">
        <f>'Results'!B648</f>
        <v>0</v>
      </c>
      <c r="C648" s="34">
        <f>'Results'!C648</f>
        <v>0</v>
      </c>
      <c r="D648" s="54">
        <f>'Results'!D648</f>
        <v>0</v>
      </c>
      <c r="E648" s="54">
        <f>'Results'!E648</f>
        <v>0</v>
      </c>
      <c r="F648" s="55">
        <f>'Results'!F648</f>
        <v>0</v>
      </c>
      <c r="G648" s="34">
        <f>'Results'!G648</f>
        <v>0</v>
      </c>
      <c r="H648" s="54">
        <f>'Results'!H648</f>
        <v>0</v>
      </c>
      <c r="I648" s="54">
        <f>'Results'!I648</f>
        <v>0</v>
      </c>
      <c r="J648" s="55">
        <f>'Results'!J648</f>
        <v>0</v>
      </c>
      <c r="K648" s="56">
        <f>0.01*'11'!B$16*'Matrix'!D648*'Results'!E648</f>
        <v>0</v>
      </c>
      <c r="L648" s="33">
        <f>0.01*('11'!C$16-'935'!Y648)*'Results'!C648*'Matrix'!D648*('11'!B$16/('11'!B$16-'935'!X648))*'935'!Q648</f>
        <v>0</v>
      </c>
      <c r="M648" s="49">
        <f>0.01*('11'!B$16-'935'!X648)*'Results'!D648</f>
        <v>0</v>
      </c>
      <c r="N648" s="33">
        <f>0.01*'11'!B$16*'Matrix'!I648*'Matrix'!AQ648</f>
        <v>0</v>
      </c>
      <c r="O648" s="33">
        <f>0.01*('11'!B$16-'935'!X648)*'Matrix'!AV648</f>
        <v>0</v>
      </c>
      <c r="P648" s="49">
        <f>0.01*'Matrix'!AK648*'935'!U648</f>
        <v>0</v>
      </c>
      <c r="Q648" s="56">
        <f>K648+L648+M648</f>
        <v>0</v>
      </c>
      <c r="R648" s="32">
        <f>'935'!Z648</f>
        <v>0</v>
      </c>
      <c r="S648" s="57">
        <f>Q648-R648</f>
        <v>0</v>
      </c>
      <c r="T648" s="58">
        <f>IF(R648,Q648/R648-1,"")</f>
        <v>0</v>
      </c>
      <c r="U648" s="56">
        <f>N648+O648+P648</f>
        <v>0</v>
      </c>
      <c r="V648" s="32">
        <f>'935'!AA648</f>
        <v>0</v>
      </c>
      <c r="W648" s="57">
        <f>U648-V648</f>
        <v>0</v>
      </c>
      <c r="X648" s="58">
        <f>IF(V648,U648/V648-1,"")</f>
        <v>0</v>
      </c>
      <c r="Y648" s="56">
        <f>0.01*('11'!B$16-'935'!X648)*'Matrix'!AS648</f>
        <v>0</v>
      </c>
      <c r="Z648" s="33">
        <f>0.01*'11'!B$16*'Matrix'!D648*'Matrix'!CA648</f>
        <v>0</v>
      </c>
      <c r="AA648" s="33">
        <f>'Matrix'!D648*MAX('Matrix'!CI648,0-('Matrix'!CH648+IF('935'!Q648=0,0,(1-'935'!Y648/'11'!C$16)*'11'!B$16/('11'!B$16-'935'!X648)*IF('Matrix'!D648=0,1,'Matrix'!AW648/'Matrix'!D648)*'Matrix'!BE648)))*'11'!B$16*0.01*'DNO totals'!B$274/'DNO totals'!B$296</f>
        <v>0</v>
      </c>
      <c r="AB648" s="33">
        <f>'Matrix'!D648*'Charging rates'!B$106*'Matrix'!CF648</f>
        <v>0</v>
      </c>
      <c r="AC648" s="33">
        <f>'Matrix'!D648*MAX('Matrix'!CI648,0-('Matrix'!CH648+IF('935'!Q648=0,0,(1-'935'!Y648/'11'!C$16)*'11'!B$16/('11'!B$16-'935'!X648)*IF('Matrix'!D648=0,1,'Matrix'!AW648/'Matrix'!D648)*'Matrix'!BE648)))*'11'!B$16*0.01*'DNO totals'!B$284/'DNO totals'!B$296</f>
        <v>0</v>
      </c>
      <c r="AD648" s="33">
        <f>0.01*('Matrix'!AW648*'11'!B$16*'Matrix'!BH648+'Matrix'!D648*'Matrix'!BI648*'935'!Q648*('11'!C$16-'935'!Y648)*('11'!B$16/('11'!B$16-'935'!X648)))</f>
        <v>0</v>
      </c>
      <c r="AE648" s="33">
        <f>'Matrix'!D648*'Charging rates'!B$116*('Parameters'!B$21+'Matrix'!J648)*IF('DNO totals'!B$323&lt;0,1,'935'!S648)</f>
        <v>0</v>
      </c>
      <c r="AF648" s="33">
        <f>'Matrix'!D648*MAX('Matrix'!CI648,0-('Matrix'!CH648+IF('935'!Q648=0,0,(1-'935'!Y648/'11'!C$16)*'11'!B$16/('11'!B$16-'935'!X648)*IF('Matrix'!D648=0,1,'Matrix'!AW648/'Matrix'!D648)*'Matrix'!BE648)))*'11'!B$16*0.01*(1-('DNO totals'!B$284+'DNO totals'!B$274)/'DNO totals'!B$296)</f>
        <v>0</v>
      </c>
      <c r="AG648" s="49">
        <f>Q648-Y648-Z648-AA648-AB648-AC648-AD648-AE648-AF648</f>
        <v>0</v>
      </c>
    </row>
    <row r="649" spans="1:33">
      <c r="A649" s="28">
        <v>549</v>
      </c>
      <c r="B649" s="48">
        <f>'Results'!B649</f>
        <v>0</v>
      </c>
      <c r="C649" s="34">
        <f>'Results'!C649</f>
        <v>0</v>
      </c>
      <c r="D649" s="54">
        <f>'Results'!D649</f>
        <v>0</v>
      </c>
      <c r="E649" s="54">
        <f>'Results'!E649</f>
        <v>0</v>
      </c>
      <c r="F649" s="55">
        <f>'Results'!F649</f>
        <v>0</v>
      </c>
      <c r="G649" s="34">
        <f>'Results'!G649</f>
        <v>0</v>
      </c>
      <c r="H649" s="54">
        <f>'Results'!H649</f>
        <v>0</v>
      </c>
      <c r="I649" s="54">
        <f>'Results'!I649</f>
        <v>0</v>
      </c>
      <c r="J649" s="55">
        <f>'Results'!J649</f>
        <v>0</v>
      </c>
      <c r="K649" s="56">
        <f>0.01*'11'!B$16*'Matrix'!D649*'Results'!E649</f>
        <v>0</v>
      </c>
      <c r="L649" s="33">
        <f>0.01*('11'!C$16-'935'!Y649)*'Results'!C649*'Matrix'!D649*('11'!B$16/('11'!B$16-'935'!X649))*'935'!Q649</f>
        <v>0</v>
      </c>
      <c r="M649" s="49">
        <f>0.01*('11'!B$16-'935'!X649)*'Results'!D649</f>
        <v>0</v>
      </c>
      <c r="N649" s="33">
        <f>0.01*'11'!B$16*'Matrix'!I649*'Matrix'!AQ649</f>
        <v>0</v>
      </c>
      <c r="O649" s="33">
        <f>0.01*('11'!B$16-'935'!X649)*'Matrix'!AV649</f>
        <v>0</v>
      </c>
      <c r="P649" s="49">
        <f>0.01*'Matrix'!AK649*'935'!U649</f>
        <v>0</v>
      </c>
      <c r="Q649" s="56">
        <f>K649+L649+M649</f>
        <v>0</v>
      </c>
      <c r="R649" s="32">
        <f>'935'!Z649</f>
        <v>0</v>
      </c>
      <c r="S649" s="57">
        <f>Q649-R649</f>
        <v>0</v>
      </c>
      <c r="T649" s="58">
        <f>IF(R649,Q649/R649-1,"")</f>
        <v>0</v>
      </c>
      <c r="U649" s="56">
        <f>N649+O649+P649</f>
        <v>0</v>
      </c>
      <c r="V649" s="32">
        <f>'935'!AA649</f>
        <v>0</v>
      </c>
      <c r="W649" s="57">
        <f>U649-V649</f>
        <v>0</v>
      </c>
      <c r="X649" s="58">
        <f>IF(V649,U649/V649-1,"")</f>
        <v>0</v>
      </c>
      <c r="Y649" s="56">
        <f>0.01*('11'!B$16-'935'!X649)*'Matrix'!AS649</f>
        <v>0</v>
      </c>
      <c r="Z649" s="33">
        <f>0.01*'11'!B$16*'Matrix'!D649*'Matrix'!CA649</f>
        <v>0</v>
      </c>
      <c r="AA649" s="33">
        <f>'Matrix'!D649*MAX('Matrix'!CI649,0-('Matrix'!CH649+IF('935'!Q649=0,0,(1-'935'!Y649/'11'!C$16)*'11'!B$16/('11'!B$16-'935'!X649)*IF('Matrix'!D649=0,1,'Matrix'!AW649/'Matrix'!D649)*'Matrix'!BE649)))*'11'!B$16*0.01*'DNO totals'!B$274/'DNO totals'!B$296</f>
        <v>0</v>
      </c>
      <c r="AB649" s="33">
        <f>'Matrix'!D649*'Charging rates'!B$106*'Matrix'!CF649</f>
        <v>0</v>
      </c>
      <c r="AC649" s="33">
        <f>'Matrix'!D649*MAX('Matrix'!CI649,0-('Matrix'!CH649+IF('935'!Q649=0,0,(1-'935'!Y649/'11'!C$16)*'11'!B$16/('11'!B$16-'935'!X649)*IF('Matrix'!D649=0,1,'Matrix'!AW649/'Matrix'!D649)*'Matrix'!BE649)))*'11'!B$16*0.01*'DNO totals'!B$284/'DNO totals'!B$296</f>
        <v>0</v>
      </c>
      <c r="AD649" s="33">
        <f>0.01*('Matrix'!AW649*'11'!B$16*'Matrix'!BH649+'Matrix'!D649*'Matrix'!BI649*'935'!Q649*('11'!C$16-'935'!Y649)*('11'!B$16/('11'!B$16-'935'!X649)))</f>
        <v>0</v>
      </c>
      <c r="AE649" s="33">
        <f>'Matrix'!D649*'Charging rates'!B$116*('Parameters'!B$21+'Matrix'!J649)*IF('DNO totals'!B$323&lt;0,1,'935'!S649)</f>
        <v>0</v>
      </c>
      <c r="AF649" s="33">
        <f>'Matrix'!D649*MAX('Matrix'!CI649,0-('Matrix'!CH649+IF('935'!Q649=0,0,(1-'935'!Y649/'11'!C$16)*'11'!B$16/('11'!B$16-'935'!X649)*IF('Matrix'!D649=0,1,'Matrix'!AW649/'Matrix'!D649)*'Matrix'!BE649)))*'11'!B$16*0.01*(1-('DNO totals'!B$284+'DNO totals'!B$274)/'DNO totals'!B$296)</f>
        <v>0</v>
      </c>
      <c r="AG649" s="49">
        <f>Q649-Y649-Z649-AA649-AB649-AC649-AD649-AE649-AF649</f>
        <v>0</v>
      </c>
    </row>
    <row r="650" spans="1:33">
      <c r="A650" s="28">
        <v>550</v>
      </c>
      <c r="B650" s="48">
        <f>'Results'!B650</f>
        <v>0</v>
      </c>
      <c r="C650" s="34">
        <f>'Results'!C650</f>
        <v>0</v>
      </c>
      <c r="D650" s="54">
        <f>'Results'!D650</f>
        <v>0</v>
      </c>
      <c r="E650" s="54">
        <f>'Results'!E650</f>
        <v>0</v>
      </c>
      <c r="F650" s="55">
        <f>'Results'!F650</f>
        <v>0</v>
      </c>
      <c r="G650" s="34">
        <f>'Results'!G650</f>
        <v>0</v>
      </c>
      <c r="H650" s="54">
        <f>'Results'!H650</f>
        <v>0</v>
      </c>
      <c r="I650" s="54">
        <f>'Results'!I650</f>
        <v>0</v>
      </c>
      <c r="J650" s="55">
        <f>'Results'!J650</f>
        <v>0</v>
      </c>
      <c r="K650" s="56">
        <f>0.01*'11'!B$16*'Matrix'!D650*'Results'!E650</f>
        <v>0</v>
      </c>
      <c r="L650" s="33">
        <f>0.01*('11'!C$16-'935'!Y650)*'Results'!C650*'Matrix'!D650*('11'!B$16/('11'!B$16-'935'!X650))*'935'!Q650</f>
        <v>0</v>
      </c>
      <c r="M650" s="49">
        <f>0.01*('11'!B$16-'935'!X650)*'Results'!D650</f>
        <v>0</v>
      </c>
      <c r="N650" s="33">
        <f>0.01*'11'!B$16*'Matrix'!I650*'Matrix'!AQ650</f>
        <v>0</v>
      </c>
      <c r="O650" s="33">
        <f>0.01*('11'!B$16-'935'!X650)*'Matrix'!AV650</f>
        <v>0</v>
      </c>
      <c r="P650" s="49">
        <f>0.01*'Matrix'!AK650*'935'!U650</f>
        <v>0</v>
      </c>
      <c r="Q650" s="56">
        <f>K650+L650+M650</f>
        <v>0</v>
      </c>
      <c r="R650" s="32">
        <f>'935'!Z650</f>
        <v>0</v>
      </c>
      <c r="S650" s="57">
        <f>Q650-R650</f>
        <v>0</v>
      </c>
      <c r="T650" s="58">
        <f>IF(R650,Q650/R650-1,"")</f>
        <v>0</v>
      </c>
      <c r="U650" s="56">
        <f>N650+O650+P650</f>
        <v>0</v>
      </c>
      <c r="V650" s="32">
        <f>'935'!AA650</f>
        <v>0</v>
      </c>
      <c r="W650" s="57">
        <f>U650-V650</f>
        <v>0</v>
      </c>
      <c r="X650" s="58">
        <f>IF(V650,U650/V650-1,"")</f>
        <v>0</v>
      </c>
      <c r="Y650" s="56">
        <f>0.01*('11'!B$16-'935'!X650)*'Matrix'!AS650</f>
        <v>0</v>
      </c>
      <c r="Z650" s="33">
        <f>0.01*'11'!B$16*'Matrix'!D650*'Matrix'!CA650</f>
        <v>0</v>
      </c>
      <c r="AA650" s="33">
        <f>'Matrix'!D650*MAX('Matrix'!CI650,0-('Matrix'!CH650+IF('935'!Q650=0,0,(1-'935'!Y650/'11'!C$16)*'11'!B$16/('11'!B$16-'935'!X650)*IF('Matrix'!D650=0,1,'Matrix'!AW650/'Matrix'!D650)*'Matrix'!BE650)))*'11'!B$16*0.01*'DNO totals'!B$274/'DNO totals'!B$296</f>
        <v>0</v>
      </c>
      <c r="AB650" s="33">
        <f>'Matrix'!D650*'Charging rates'!B$106*'Matrix'!CF650</f>
        <v>0</v>
      </c>
      <c r="AC650" s="33">
        <f>'Matrix'!D650*MAX('Matrix'!CI650,0-('Matrix'!CH650+IF('935'!Q650=0,0,(1-'935'!Y650/'11'!C$16)*'11'!B$16/('11'!B$16-'935'!X650)*IF('Matrix'!D650=0,1,'Matrix'!AW650/'Matrix'!D650)*'Matrix'!BE650)))*'11'!B$16*0.01*'DNO totals'!B$284/'DNO totals'!B$296</f>
        <v>0</v>
      </c>
      <c r="AD650" s="33">
        <f>0.01*('Matrix'!AW650*'11'!B$16*'Matrix'!BH650+'Matrix'!D650*'Matrix'!BI650*'935'!Q650*('11'!C$16-'935'!Y650)*('11'!B$16/('11'!B$16-'935'!X650)))</f>
        <v>0</v>
      </c>
      <c r="AE650" s="33">
        <f>'Matrix'!D650*'Charging rates'!B$116*('Parameters'!B$21+'Matrix'!J650)*IF('DNO totals'!B$323&lt;0,1,'935'!S650)</f>
        <v>0</v>
      </c>
      <c r="AF650" s="33">
        <f>'Matrix'!D650*MAX('Matrix'!CI650,0-('Matrix'!CH650+IF('935'!Q650=0,0,(1-'935'!Y650/'11'!C$16)*'11'!B$16/('11'!B$16-'935'!X650)*IF('Matrix'!D650=0,1,'Matrix'!AW650/'Matrix'!D650)*'Matrix'!BE650)))*'11'!B$16*0.01*(1-('DNO totals'!B$284+'DNO totals'!B$274)/'DNO totals'!B$296)</f>
        <v>0</v>
      </c>
      <c r="AG650" s="49">
        <f>Q650-Y650-Z650-AA650-AB650-AC650-AD650-AE650-AF650</f>
        <v>0</v>
      </c>
    </row>
    <row r="651" spans="1:33">
      <c r="A651" s="28">
        <v>551</v>
      </c>
      <c r="B651" s="48">
        <f>'Results'!B651</f>
        <v>0</v>
      </c>
      <c r="C651" s="34">
        <f>'Results'!C651</f>
        <v>0</v>
      </c>
      <c r="D651" s="54">
        <f>'Results'!D651</f>
        <v>0</v>
      </c>
      <c r="E651" s="54">
        <f>'Results'!E651</f>
        <v>0</v>
      </c>
      <c r="F651" s="55">
        <f>'Results'!F651</f>
        <v>0</v>
      </c>
      <c r="G651" s="34">
        <f>'Results'!G651</f>
        <v>0</v>
      </c>
      <c r="H651" s="54">
        <f>'Results'!H651</f>
        <v>0</v>
      </c>
      <c r="I651" s="54">
        <f>'Results'!I651</f>
        <v>0</v>
      </c>
      <c r="J651" s="55">
        <f>'Results'!J651</f>
        <v>0</v>
      </c>
      <c r="K651" s="56">
        <f>0.01*'11'!B$16*'Matrix'!D651*'Results'!E651</f>
        <v>0</v>
      </c>
      <c r="L651" s="33">
        <f>0.01*('11'!C$16-'935'!Y651)*'Results'!C651*'Matrix'!D651*('11'!B$16/('11'!B$16-'935'!X651))*'935'!Q651</f>
        <v>0</v>
      </c>
      <c r="M651" s="49">
        <f>0.01*('11'!B$16-'935'!X651)*'Results'!D651</f>
        <v>0</v>
      </c>
      <c r="N651" s="33">
        <f>0.01*'11'!B$16*'Matrix'!I651*'Matrix'!AQ651</f>
        <v>0</v>
      </c>
      <c r="O651" s="33">
        <f>0.01*('11'!B$16-'935'!X651)*'Matrix'!AV651</f>
        <v>0</v>
      </c>
      <c r="P651" s="49">
        <f>0.01*'Matrix'!AK651*'935'!U651</f>
        <v>0</v>
      </c>
      <c r="Q651" s="56">
        <f>K651+L651+M651</f>
        <v>0</v>
      </c>
      <c r="R651" s="32">
        <f>'935'!Z651</f>
        <v>0</v>
      </c>
      <c r="S651" s="57">
        <f>Q651-R651</f>
        <v>0</v>
      </c>
      <c r="T651" s="58">
        <f>IF(R651,Q651/R651-1,"")</f>
        <v>0</v>
      </c>
      <c r="U651" s="56">
        <f>N651+O651+P651</f>
        <v>0</v>
      </c>
      <c r="V651" s="32">
        <f>'935'!AA651</f>
        <v>0</v>
      </c>
      <c r="W651" s="57">
        <f>U651-V651</f>
        <v>0</v>
      </c>
      <c r="X651" s="58">
        <f>IF(V651,U651/V651-1,"")</f>
        <v>0</v>
      </c>
      <c r="Y651" s="56">
        <f>0.01*('11'!B$16-'935'!X651)*'Matrix'!AS651</f>
        <v>0</v>
      </c>
      <c r="Z651" s="33">
        <f>0.01*'11'!B$16*'Matrix'!D651*'Matrix'!CA651</f>
        <v>0</v>
      </c>
      <c r="AA651" s="33">
        <f>'Matrix'!D651*MAX('Matrix'!CI651,0-('Matrix'!CH651+IF('935'!Q651=0,0,(1-'935'!Y651/'11'!C$16)*'11'!B$16/('11'!B$16-'935'!X651)*IF('Matrix'!D651=0,1,'Matrix'!AW651/'Matrix'!D651)*'Matrix'!BE651)))*'11'!B$16*0.01*'DNO totals'!B$274/'DNO totals'!B$296</f>
        <v>0</v>
      </c>
      <c r="AB651" s="33">
        <f>'Matrix'!D651*'Charging rates'!B$106*'Matrix'!CF651</f>
        <v>0</v>
      </c>
      <c r="AC651" s="33">
        <f>'Matrix'!D651*MAX('Matrix'!CI651,0-('Matrix'!CH651+IF('935'!Q651=0,0,(1-'935'!Y651/'11'!C$16)*'11'!B$16/('11'!B$16-'935'!X651)*IF('Matrix'!D651=0,1,'Matrix'!AW651/'Matrix'!D651)*'Matrix'!BE651)))*'11'!B$16*0.01*'DNO totals'!B$284/'DNO totals'!B$296</f>
        <v>0</v>
      </c>
      <c r="AD651" s="33">
        <f>0.01*('Matrix'!AW651*'11'!B$16*'Matrix'!BH651+'Matrix'!D651*'Matrix'!BI651*'935'!Q651*('11'!C$16-'935'!Y651)*('11'!B$16/('11'!B$16-'935'!X651)))</f>
        <v>0</v>
      </c>
      <c r="AE651" s="33">
        <f>'Matrix'!D651*'Charging rates'!B$116*('Parameters'!B$21+'Matrix'!J651)*IF('DNO totals'!B$323&lt;0,1,'935'!S651)</f>
        <v>0</v>
      </c>
      <c r="AF651" s="33">
        <f>'Matrix'!D651*MAX('Matrix'!CI651,0-('Matrix'!CH651+IF('935'!Q651=0,0,(1-'935'!Y651/'11'!C$16)*'11'!B$16/('11'!B$16-'935'!X651)*IF('Matrix'!D651=0,1,'Matrix'!AW651/'Matrix'!D651)*'Matrix'!BE651)))*'11'!B$16*0.01*(1-('DNO totals'!B$284+'DNO totals'!B$274)/'DNO totals'!B$296)</f>
        <v>0</v>
      </c>
      <c r="AG651" s="49">
        <f>Q651-Y651-Z651-AA651-AB651-AC651-AD651-AE651-AF651</f>
        <v>0</v>
      </c>
    </row>
    <row r="652" spans="1:33">
      <c r="A652" s="28">
        <v>552</v>
      </c>
      <c r="B652" s="48">
        <f>'Results'!B652</f>
        <v>0</v>
      </c>
      <c r="C652" s="34">
        <f>'Results'!C652</f>
        <v>0</v>
      </c>
      <c r="D652" s="54">
        <f>'Results'!D652</f>
        <v>0</v>
      </c>
      <c r="E652" s="54">
        <f>'Results'!E652</f>
        <v>0</v>
      </c>
      <c r="F652" s="55">
        <f>'Results'!F652</f>
        <v>0</v>
      </c>
      <c r="G652" s="34">
        <f>'Results'!G652</f>
        <v>0</v>
      </c>
      <c r="H652" s="54">
        <f>'Results'!H652</f>
        <v>0</v>
      </c>
      <c r="I652" s="54">
        <f>'Results'!I652</f>
        <v>0</v>
      </c>
      <c r="J652" s="55">
        <f>'Results'!J652</f>
        <v>0</v>
      </c>
      <c r="K652" s="56">
        <f>0.01*'11'!B$16*'Matrix'!D652*'Results'!E652</f>
        <v>0</v>
      </c>
      <c r="L652" s="33">
        <f>0.01*('11'!C$16-'935'!Y652)*'Results'!C652*'Matrix'!D652*('11'!B$16/('11'!B$16-'935'!X652))*'935'!Q652</f>
        <v>0</v>
      </c>
      <c r="M652" s="49">
        <f>0.01*('11'!B$16-'935'!X652)*'Results'!D652</f>
        <v>0</v>
      </c>
      <c r="N652" s="33">
        <f>0.01*'11'!B$16*'Matrix'!I652*'Matrix'!AQ652</f>
        <v>0</v>
      </c>
      <c r="O652" s="33">
        <f>0.01*('11'!B$16-'935'!X652)*'Matrix'!AV652</f>
        <v>0</v>
      </c>
      <c r="P652" s="49">
        <f>0.01*'Matrix'!AK652*'935'!U652</f>
        <v>0</v>
      </c>
      <c r="Q652" s="56">
        <f>K652+L652+M652</f>
        <v>0</v>
      </c>
      <c r="R652" s="32">
        <f>'935'!Z652</f>
        <v>0</v>
      </c>
      <c r="S652" s="57">
        <f>Q652-R652</f>
        <v>0</v>
      </c>
      <c r="T652" s="58">
        <f>IF(R652,Q652/R652-1,"")</f>
        <v>0</v>
      </c>
      <c r="U652" s="56">
        <f>N652+O652+P652</f>
        <v>0</v>
      </c>
      <c r="V652" s="32">
        <f>'935'!AA652</f>
        <v>0</v>
      </c>
      <c r="W652" s="57">
        <f>U652-V652</f>
        <v>0</v>
      </c>
      <c r="X652" s="58">
        <f>IF(V652,U652/V652-1,"")</f>
        <v>0</v>
      </c>
      <c r="Y652" s="56">
        <f>0.01*('11'!B$16-'935'!X652)*'Matrix'!AS652</f>
        <v>0</v>
      </c>
      <c r="Z652" s="33">
        <f>0.01*'11'!B$16*'Matrix'!D652*'Matrix'!CA652</f>
        <v>0</v>
      </c>
      <c r="AA652" s="33">
        <f>'Matrix'!D652*MAX('Matrix'!CI652,0-('Matrix'!CH652+IF('935'!Q652=0,0,(1-'935'!Y652/'11'!C$16)*'11'!B$16/('11'!B$16-'935'!X652)*IF('Matrix'!D652=0,1,'Matrix'!AW652/'Matrix'!D652)*'Matrix'!BE652)))*'11'!B$16*0.01*'DNO totals'!B$274/'DNO totals'!B$296</f>
        <v>0</v>
      </c>
      <c r="AB652" s="33">
        <f>'Matrix'!D652*'Charging rates'!B$106*'Matrix'!CF652</f>
        <v>0</v>
      </c>
      <c r="AC652" s="33">
        <f>'Matrix'!D652*MAX('Matrix'!CI652,0-('Matrix'!CH652+IF('935'!Q652=0,0,(1-'935'!Y652/'11'!C$16)*'11'!B$16/('11'!B$16-'935'!X652)*IF('Matrix'!D652=0,1,'Matrix'!AW652/'Matrix'!D652)*'Matrix'!BE652)))*'11'!B$16*0.01*'DNO totals'!B$284/'DNO totals'!B$296</f>
        <v>0</v>
      </c>
      <c r="AD652" s="33">
        <f>0.01*('Matrix'!AW652*'11'!B$16*'Matrix'!BH652+'Matrix'!D652*'Matrix'!BI652*'935'!Q652*('11'!C$16-'935'!Y652)*('11'!B$16/('11'!B$16-'935'!X652)))</f>
        <v>0</v>
      </c>
      <c r="AE652" s="33">
        <f>'Matrix'!D652*'Charging rates'!B$116*('Parameters'!B$21+'Matrix'!J652)*IF('DNO totals'!B$323&lt;0,1,'935'!S652)</f>
        <v>0</v>
      </c>
      <c r="AF652" s="33">
        <f>'Matrix'!D652*MAX('Matrix'!CI652,0-('Matrix'!CH652+IF('935'!Q652=0,0,(1-'935'!Y652/'11'!C$16)*'11'!B$16/('11'!B$16-'935'!X652)*IF('Matrix'!D652=0,1,'Matrix'!AW652/'Matrix'!D652)*'Matrix'!BE652)))*'11'!B$16*0.01*(1-('DNO totals'!B$284+'DNO totals'!B$274)/'DNO totals'!B$296)</f>
        <v>0</v>
      </c>
      <c r="AG652" s="49">
        <f>Q652-Y652-Z652-AA652-AB652-AC652-AD652-AE652-AF652</f>
        <v>0</v>
      </c>
    </row>
    <row r="653" spans="1:33">
      <c r="A653" s="28">
        <v>553</v>
      </c>
      <c r="B653" s="48">
        <f>'Results'!B653</f>
        <v>0</v>
      </c>
      <c r="C653" s="34">
        <f>'Results'!C653</f>
        <v>0</v>
      </c>
      <c r="D653" s="54">
        <f>'Results'!D653</f>
        <v>0</v>
      </c>
      <c r="E653" s="54">
        <f>'Results'!E653</f>
        <v>0</v>
      </c>
      <c r="F653" s="55">
        <f>'Results'!F653</f>
        <v>0</v>
      </c>
      <c r="G653" s="34">
        <f>'Results'!G653</f>
        <v>0</v>
      </c>
      <c r="H653" s="54">
        <f>'Results'!H653</f>
        <v>0</v>
      </c>
      <c r="I653" s="54">
        <f>'Results'!I653</f>
        <v>0</v>
      </c>
      <c r="J653" s="55">
        <f>'Results'!J653</f>
        <v>0</v>
      </c>
      <c r="K653" s="56">
        <f>0.01*'11'!B$16*'Matrix'!D653*'Results'!E653</f>
        <v>0</v>
      </c>
      <c r="L653" s="33">
        <f>0.01*('11'!C$16-'935'!Y653)*'Results'!C653*'Matrix'!D653*('11'!B$16/('11'!B$16-'935'!X653))*'935'!Q653</f>
        <v>0</v>
      </c>
      <c r="M653" s="49">
        <f>0.01*('11'!B$16-'935'!X653)*'Results'!D653</f>
        <v>0</v>
      </c>
      <c r="N653" s="33">
        <f>0.01*'11'!B$16*'Matrix'!I653*'Matrix'!AQ653</f>
        <v>0</v>
      </c>
      <c r="O653" s="33">
        <f>0.01*('11'!B$16-'935'!X653)*'Matrix'!AV653</f>
        <v>0</v>
      </c>
      <c r="P653" s="49">
        <f>0.01*'Matrix'!AK653*'935'!U653</f>
        <v>0</v>
      </c>
      <c r="Q653" s="56">
        <f>K653+L653+M653</f>
        <v>0</v>
      </c>
      <c r="R653" s="32">
        <f>'935'!Z653</f>
        <v>0</v>
      </c>
      <c r="S653" s="57">
        <f>Q653-R653</f>
        <v>0</v>
      </c>
      <c r="T653" s="58">
        <f>IF(R653,Q653/R653-1,"")</f>
        <v>0</v>
      </c>
      <c r="U653" s="56">
        <f>N653+O653+P653</f>
        <v>0</v>
      </c>
      <c r="V653" s="32">
        <f>'935'!AA653</f>
        <v>0</v>
      </c>
      <c r="W653" s="57">
        <f>U653-V653</f>
        <v>0</v>
      </c>
      <c r="X653" s="58">
        <f>IF(V653,U653/V653-1,"")</f>
        <v>0</v>
      </c>
      <c r="Y653" s="56">
        <f>0.01*('11'!B$16-'935'!X653)*'Matrix'!AS653</f>
        <v>0</v>
      </c>
      <c r="Z653" s="33">
        <f>0.01*'11'!B$16*'Matrix'!D653*'Matrix'!CA653</f>
        <v>0</v>
      </c>
      <c r="AA653" s="33">
        <f>'Matrix'!D653*MAX('Matrix'!CI653,0-('Matrix'!CH653+IF('935'!Q653=0,0,(1-'935'!Y653/'11'!C$16)*'11'!B$16/('11'!B$16-'935'!X653)*IF('Matrix'!D653=0,1,'Matrix'!AW653/'Matrix'!D653)*'Matrix'!BE653)))*'11'!B$16*0.01*'DNO totals'!B$274/'DNO totals'!B$296</f>
        <v>0</v>
      </c>
      <c r="AB653" s="33">
        <f>'Matrix'!D653*'Charging rates'!B$106*'Matrix'!CF653</f>
        <v>0</v>
      </c>
      <c r="AC653" s="33">
        <f>'Matrix'!D653*MAX('Matrix'!CI653,0-('Matrix'!CH653+IF('935'!Q653=0,0,(1-'935'!Y653/'11'!C$16)*'11'!B$16/('11'!B$16-'935'!X653)*IF('Matrix'!D653=0,1,'Matrix'!AW653/'Matrix'!D653)*'Matrix'!BE653)))*'11'!B$16*0.01*'DNO totals'!B$284/'DNO totals'!B$296</f>
        <v>0</v>
      </c>
      <c r="AD653" s="33">
        <f>0.01*('Matrix'!AW653*'11'!B$16*'Matrix'!BH653+'Matrix'!D653*'Matrix'!BI653*'935'!Q653*('11'!C$16-'935'!Y653)*('11'!B$16/('11'!B$16-'935'!X653)))</f>
        <v>0</v>
      </c>
      <c r="AE653" s="33">
        <f>'Matrix'!D653*'Charging rates'!B$116*('Parameters'!B$21+'Matrix'!J653)*IF('DNO totals'!B$323&lt;0,1,'935'!S653)</f>
        <v>0</v>
      </c>
      <c r="AF653" s="33">
        <f>'Matrix'!D653*MAX('Matrix'!CI653,0-('Matrix'!CH653+IF('935'!Q653=0,0,(1-'935'!Y653/'11'!C$16)*'11'!B$16/('11'!B$16-'935'!X653)*IF('Matrix'!D653=0,1,'Matrix'!AW653/'Matrix'!D653)*'Matrix'!BE653)))*'11'!B$16*0.01*(1-('DNO totals'!B$284+'DNO totals'!B$274)/'DNO totals'!B$296)</f>
        <v>0</v>
      </c>
      <c r="AG653" s="49">
        <f>Q653-Y653-Z653-AA653-AB653-AC653-AD653-AE653-AF653</f>
        <v>0</v>
      </c>
    </row>
    <row r="654" spans="1:33">
      <c r="A654" s="28">
        <v>554</v>
      </c>
      <c r="B654" s="48">
        <f>'Results'!B654</f>
        <v>0</v>
      </c>
      <c r="C654" s="34">
        <f>'Results'!C654</f>
        <v>0</v>
      </c>
      <c r="D654" s="54">
        <f>'Results'!D654</f>
        <v>0</v>
      </c>
      <c r="E654" s="54">
        <f>'Results'!E654</f>
        <v>0</v>
      </c>
      <c r="F654" s="55">
        <f>'Results'!F654</f>
        <v>0</v>
      </c>
      <c r="G654" s="34">
        <f>'Results'!G654</f>
        <v>0</v>
      </c>
      <c r="H654" s="54">
        <f>'Results'!H654</f>
        <v>0</v>
      </c>
      <c r="I654" s="54">
        <f>'Results'!I654</f>
        <v>0</v>
      </c>
      <c r="J654" s="55">
        <f>'Results'!J654</f>
        <v>0</v>
      </c>
      <c r="K654" s="56">
        <f>0.01*'11'!B$16*'Matrix'!D654*'Results'!E654</f>
        <v>0</v>
      </c>
      <c r="L654" s="33">
        <f>0.01*('11'!C$16-'935'!Y654)*'Results'!C654*'Matrix'!D654*('11'!B$16/('11'!B$16-'935'!X654))*'935'!Q654</f>
        <v>0</v>
      </c>
      <c r="M654" s="49">
        <f>0.01*('11'!B$16-'935'!X654)*'Results'!D654</f>
        <v>0</v>
      </c>
      <c r="N654" s="33">
        <f>0.01*'11'!B$16*'Matrix'!I654*'Matrix'!AQ654</f>
        <v>0</v>
      </c>
      <c r="O654" s="33">
        <f>0.01*('11'!B$16-'935'!X654)*'Matrix'!AV654</f>
        <v>0</v>
      </c>
      <c r="P654" s="49">
        <f>0.01*'Matrix'!AK654*'935'!U654</f>
        <v>0</v>
      </c>
      <c r="Q654" s="56">
        <f>K654+L654+M654</f>
        <v>0</v>
      </c>
      <c r="R654" s="32">
        <f>'935'!Z654</f>
        <v>0</v>
      </c>
      <c r="S654" s="57">
        <f>Q654-R654</f>
        <v>0</v>
      </c>
      <c r="T654" s="58">
        <f>IF(R654,Q654/R654-1,"")</f>
        <v>0</v>
      </c>
      <c r="U654" s="56">
        <f>N654+O654+P654</f>
        <v>0</v>
      </c>
      <c r="V654" s="32">
        <f>'935'!AA654</f>
        <v>0</v>
      </c>
      <c r="W654" s="57">
        <f>U654-V654</f>
        <v>0</v>
      </c>
      <c r="X654" s="58">
        <f>IF(V654,U654/V654-1,"")</f>
        <v>0</v>
      </c>
      <c r="Y654" s="56">
        <f>0.01*('11'!B$16-'935'!X654)*'Matrix'!AS654</f>
        <v>0</v>
      </c>
      <c r="Z654" s="33">
        <f>0.01*'11'!B$16*'Matrix'!D654*'Matrix'!CA654</f>
        <v>0</v>
      </c>
      <c r="AA654" s="33">
        <f>'Matrix'!D654*MAX('Matrix'!CI654,0-('Matrix'!CH654+IF('935'!Q654=0,0,(1-'935'!Y654/'11'!C$16)*'11'!B$16/('11'!B$16-'935'!X654)*IF('Matrix'!D654=0,1,'Matrix'!AW654/'Matrix'!D654)*'Matrix'!BE654)))*'11'!B$16*0.01*'DNO totals'!B$274/'DNO totals'!B$296</f>
        <v>0</v>
      </c>
      <c r="AB654" s="33">
        <f>'Matrix'!D654*'Charging rates'!B$106*'Matrix'!CF654</f>
        <v>0</v>
      </c>
      <c r="AC654" s="33">
        <f>'Matrix'!D654*MAX('Matrix'!CI654,0-('Matrix'!CH654+IF('935'!Q654=0,0,(1-'935'!Y654/'11'!C$16)*'11'!B$16/('11'!B$16-'935'!X654)*IF('Matrix'!D654=0,1,'Matrix'!AW654/'Matrix'!D654)*'Matrix'!BE654)))*'11'!B$16*0.01*'DNO totals'!B$284/'DNO totals'!B$296</f>
        <v>0</v>
      </c>
      <c r="AD654" s="33">
        <f>0.01*('Matrix'!AW654*'11'!B$16*'Matrix'!BH654+'Matrix'!D654*'Matrix'!BI654*'935'!Q654*('11'!C$16-'935'!Y654)*('11'!B$16/('11'!B$16-'935'!X654)))</f>
        <v>0</v>
      </c>
      <c r="AE654" s="33">
        <f>'Matrix'!D654*'Charging rates'!B$116*('Parameters'!B$21+'Matrix'!J654)*IF('DNO totals'!B$323&lt;0,1,'935'!S654)</f>
        <v>0</v>
      </c>
      <c r="AF654" s="33">
        <f>'Matrix'!D654*MAX('Matrix'!CI654,0-('Matrix'!CH654+IF('935'!Q654=0,0,(1-'935'!Y654/'11'!C$16)*'11'!B$16/('11'!B$16-'935'!X654)*IF('Matrix'!D654=0,1,'Matrix'!AW654/'Matrix'!D654)*'Matrix'!BE654)))*'11'!B$16*0.01*(1-('DNO totals'!B$284+'DNO totals'!B$274)/'DNO totals'!B$296)</f>
        <v>0</v>
      </c>
      <c r="AG654" s="49">
        <f>Q654-Y654-Z654-AA654-AB654-AC654-AD654-AE654-AF654</f>
        <v>0</v>
      </c>
    </row>
    <row r="655" spans="1:33">
      <c r="A655" s="28">
        <v>555</v>
      </c>
      <c r="B655" s="48">
        <f>'Results'!B655</f>
        <v>0</v>
      </c>
      <c r="C655" s="34">
        <f>'Results'!C655</f>
        <v>0</v>
      </c>
      <c r="D655" s="54">
        <f>'Results'!D655</f>
        <v>0</v>
      </c>
      <c r="E655" s="54">
        <f>'Results'!E655</f>
        <v>0</v>
      </c>
      <c r="F655" s="55">
        <f>'Results'!F655</f>
        <v>0</v>
      </c>
      <c r="G655" s="34">
        <f>'Results'!G655</f>
        <v>0</v>
      </c>
      <c r="H655" s="54">
        <f>'Results'!H655</f>
        <v>0</v>
      </c>
      <c r="I655" s="54">
        <f>'Results'!I655</f>
        <v>0</v>
      </c>
      <c r="J655" s="55">
        <f>'Results'!J655</f>
        <v>0</v>
      </c>
      <c r="K655" s="56">
        <f>0.01*'11'!B$16*'Matrix'!D655*'Results'!E655</f>
        <v>0</v>
      </c>
      <c r="L655" s="33">
        <f>0.01*('11'!C$16-'935'!Y655)*'Results'!C655*'Matrix'!D655*('11'!B$16/('11'!B$16-'935'!X655))*'935'!Q655</f>
        <v>0</v>
      </c>
      <c r="M655" s="49">
        <f>0.01*('11'!B$16-'935'!X655)*'Results'!D655</f>
        <v>0</v>
      </c>
      <c r="N655" s="33">
        <f>0.01*'11'!B$16*'Matrix'!I655*'Matrix'!AQ655</f>
        <v>0</v>
      </c>
      <c r="O655" s="33">
        <f>0.01*('11'!B$16-'935'!X655)*'Matrix'!AV655</f>
        <v>0</v>
      </c>
      <c r="P655" s="49">
        <f>0.01*'Matrix'!AK655*'935'!U655</f>
        <v>0</v>
      </c>
      <c r="Q655" s="56">
        <f>K655+L655+M655</f>
        <v>0</v>
      </c>
      <c r="R655" s="32">
        <f>'935'!Z655</f>
        <v>0</v>
      </c>
      <c r="S655" s="57">
        <f>Q655-R655</f>
        <v>0</v>
      </c>
      <c r="T655" s="58">
        <f>IF(R655,Q655/R655-1,"")</f>
        <v>0</v>
      </c>
      <c r="U655" s="56">
        <f>N655+O655+P655</f>
        <v>0</v>
      </c>
      <c r="V655" s="32">
        <f>'935'!AA655</f>
        <v>0</v>
      </c>
      <c r="W655" s="57">
        <f>U655-V655</f>
        <v>0</v>
      </c>
      <c r="X655" s="58">
        <f>IF(V655,U655/V655-1,"")</f>
        <v>0</v>
      </c>
      <c r="Y655" s="56">
        <f>0.01*('11'!B$16-'935'!X655)*'Matrix'!AS655</f>
        <v>0</v>
      </c>
      <c r="Z655" s="33">
        <f>0.01*'11'!B$16*'Matrix'!D655*'Matrix'!CA655</f>
        <v>0</v>
      </c>
      <c r="AA655" s="33">
        <f>'Matrix'!D655*MAX('Matrix'!CI655,0-('Matrix'!CH655+IF('935'!Q655=0,0,(1-'935'!Y655/'11'!C$16)*'11'!B$16/('11'!B$16-'935'!X655)*IF('Matrix'!D655=0,1,'Matrix'!AW655/'Matrix'!D655)*'Matrix'!BE655)))*'11'!B$16*0.01*'DNO totals'!B$274/'DNO totals'!B$296</f>
        <v>0</v>
      </c>
      <c r="AB655" s="33">
        <f>'Matrix'!D655*'Charging rates'!B$106*'Matrix'!CF655</f>
        <v>0</v>
      </c>
      <c r="AC655" s="33">
        <f>'Matrix'!D655*MAX('Matrix'!CI655,0-('Matrix'!CH655+IF('935'!Q655=0,0,(1-'935'!Y655/'11'!C$16)*'11'!B$16/('11'!B$16-'935'!X655)*IF('Matrix'!D655=0,1,'Matrix'!AW655/'Matrix'!D655)*'Matrix'!BE655)))*'11'!B$16*0.01*'DNO totals'!B$284/'DNO totals'!B$296</f>
        <v>0</v>
      </c>
      <c r="AD655" s="33">
        <f>0.01*('Matrix'!AW655*'11'!B$16*'Matrix'!BH655+'Matrix'!D655*'Matrix'!BI655*'935'!Q655*('11'!C$16-'935'!Y655)*('11'!B$16/('11'!B$16-'935'!X655)))</f>
        <v>0</v>
      </c>
      <c r="AE655" s="33">
        <f>'Matrix'!D655*'Charging rates'!B$116*('Parameters'!B$21+'Matrix'!J655)*IF('DNO totals'!B$323&lt;0,1,'935'!S655)</f>
        <v>0</v>
      </c>
      <c r="AF655" s="33">
        <f>'Matrix'!D655*MAX('Matrix'!CI655,0-('Matrix'!CH655+IF('935'!Q655=0,0,(1-'935'!Y655/'11'!C$16)*'11'!B$16/('11'!B$16-'935'!X655)*IF('Matrix'!D655=0,1,'Matrix'!AW655/'Matrix'!D655)*'Matrix'!BE655)))*'11'!B$16*0.01*(1-('DNO totals'!B$284+'DNO totals'!B$274)/'DNO totals'!B$296)</f>
        <v>0</v>
      </c>
      <c r="AG655" s="49">
        <f>Q655-Y655-Z655-AA655-AB655-AC655-AD655-AE655-AF655</f>
        <v>0</v>
      </c>
    </row>
    <row r="656" spans="1:33">
      <c r="A656" s="28">
        <v>556</v>
      </c>
      <c r="B656" s="48">
        <f>'Results'!B656</f>
        <v>0</v>
      </c>
      <c r="C656" s="34">
        <f>'Results'!C656</f>
        <v>0</v>
      </c>
      <c r="D656" s="54">
        <f>'Results'!D656</f>
        <v>0</v>
      </c>
      <c r="E656" s="54">
        <f>'Results'!E656</f>
        <v>0</v>
      </c>
      <c r="F656" s="55">
        <f>'Results'!F656</f>
        <v>0</v>
      </c>
      <c r="G656" s="34">
        <f>'Results'!G656</f>
        <v>0</v>
      </c>
      <c r="H656" s="54">
        <f>'Results'!H656</f>
        <v>0</v>
      </c>
      <c r="I656" s="54">
        <f>'Results'!I656</f>
        <v>0</v>
      </c>
      <c r="J656" s="55">
        <f>'Results'!J656</f>
        <v>0</v>
      </c>
      <c r="K656" s="56">
        <f>0.01*'11'!B$16*'Matrix'!D656*'Results'!E656</f>
        <v>0</v>
      </c>
      <c r="L656" s="33">
        <f>0.01*('11'!C$16-'935'!Y656)*'Results'!C656*'Matrix'!D656*('11'!B$16/('11'!B$16-'935'!X656))*'935'!Q656</f>
        <v>0</v>
      </c>
      <c r="M656" s="49">
        <f>0.01*('11'!B$16-'935'!X656)*'Results'!D656</f>
        <v>0</v>
      </c>
      <c r="N656" s="33">
        <f>0.01*'11'!B$16*'Matrix'!I656*'Matrix'!AQ656</f>
        <v>0</v>
      </c>
      <c r="O656" s="33">
        <f>0.01*('11'!B$16-'935'!X656)*'Matrix'!AV656</f>
        <v>0</v>
      </c>
      <c r="P656" s="49">
        <f>0.01*'Matrix'!AK656*'935'!U656</f>
        <v>0</v>
      </c>
      <c r="Q656" s="56">
        <f>K656+L656+M656</f>
        <v>0</v>
      </c>
      <c r="R656" s="32">
        <f>'935'!Z656</f>
        <v>0</v>
      </c>
      <c r="S656" s="57">
        <f>Q656-R656</f>
        <v>0</v>
      </c>
      <c r="T656" s="58">
        <f>IF(R656,Q656/R656-1,"")</f>
        <v>0</v>
      </c>
      <c r="U656" s="56">
        <f>N656+O656+P656</f>
        <v>0</v>
      </c>
      <c r="V656" s="32">
        <f>'935'!AA656</f>
        <v>0</v>
      </c>
      <c r="W656" s="57">
        <f>U656-V656</f>
        <v>0</v>
      </c>
      <c r="X656" s="58">
        <f>IF(V656,U656/V656-1,"")</f>
        <v>0</v>
      </c>
      <c r="Y656" s="56">
        <f>0.01*('11'!B$16-'935'!X656)*'Matrix'!AS656</f>
        <v>0</v>
      </c>
      <c r="Z656" s="33">
        <f>0.01*'11'!B$16*'Matrix'!D656*'Matrix'!CA656</f>
        <v>0</v>
      </c>
      <c r="AA656" s="33">
        <f>'Matrix'!D656*MAX('Matrix'!CI656,0-('Matrix'!CH656+IF('935'!Q656=0,0,(1-'935'!Y656/'11'!C$16)*'11'!B$16/('11'!B$16-'935'!X656)*IF('Matrix'!D656=0,1,'Matrix'!AW656/'Matrix'!D656)*'Matrix'!BE656)))*'11'!B$16*0.01*'DNO totals'!B$274/'DNO totals'!B$296</f>
        <v>0</v>
      </c>
      <c r="AB656" s="33">
        <f>'Matrix'!D656*'Charging rates'!B$106*'Matrix'!CF656</f>
        <v>0</v>
      </c>
      <c r="AC656" s="33">
        <f>'Matrix'!D656*MAX('Matrix'!CI656,0-('Matrix'!CH656+IF('935'!Q656=0,0,(1-'935'!Y656/'11'!C$16)*'11'!B$16/('11'!B$16-'935'!X656)*IF('Matrix'!D656=0,1,'Matrix'!AW656/'Matrix'!D656)*'Matrix'!BE656)))*'11'!B$16*0.01*'DNO totals'!B$284/'DNO totals'!B$296</f>
        <v>0</v>
      </c>
      <c r="AD656" s="33">
        <f>0.01*('Matrix'!AW656*'11'!B$16*'Matrix'!BH656+'Matrix'!D656*'Matrix'!BI656*'935'!Q656*('11'!C$16-'935'!Y656)*('11'!B$16/('11'!B$16-'935'!X656)))</f>
        <v>0</v>
      </c>
      <c r="AE656" s="33">
        <f>'Matrix'!D656*'Charging rates'!B$116*('Parameters'!B$21+'Matrix'!J656)*IF('DNO totals'!B$323&lt;0,1,'935'!S656)</f>
        <v>0</v>
      </c>
      <c r="AF656" s="33">
        <f>'Matrix'!D656*MAX('Matrix'!CI656,0-('Matrix'!CH656+IF('935'!Q656=0,0,(1-'935'!Y656/'11'!C$16)*'11'!B$16/('11'!B$16-'935'!X656)*IF('Matrix'!D656=0,1,'Matrix'!AW656/'Matrix'!D656)*'Matrix'!BE656)))*'11'!B$16*0.01*(1-('DNO totals'!B$284+'DNO totals'!B$274)/'DNO totals'!B$296)</f>
        <v>0</v>
      </c>
      <c r="AG656" s="49">
        <f>Q656-Y656-Z656-AA656-AB656-AC656-AD656-AE656-AF656</f>
        <v>0</v>
      </c>
    </row>
    <row r="657" spans="1:33">
      <c r="A657" s="28">
        <v>557</v>
      </c>
      <c r="B657" s="48">
        <f>'Results'!B657</f>
        <v>0</v>
      </c>
      <c r="C657" s="34">
        <f>'Results'!C657</f>
        <v>0</v>
      </c>
      <c r="D657" s="54">
        <f>'Results'!D657</f>
        <v>0</v>
      </c>
      <c r="E657" s="54">
        <f>'Results'!E657</f>
        <v>0</v>
      </c>
      <c r="F657" s="55">
        <f>'Results'!F657</f>
        <v>0</v>
      </c>
      <c r="G657" s="34">
        <f>'Results'!G657</f>
        <v>0</v>
      </c>
      <c r="H657" s="54">
        <f>'Results'!H657</f>
        <v>0</v>
      </c>
      <c r="I657" s="54">
        <f>'Results'!I657</f>
        <v>0</v>
      </c>
      <c r="J657" s="55">
        <f>'Results'!J657</f>
        <v>0</v>
      </c>
      <c r="K657" s="56">
        <f>0.01*'11'!B$16*'Matrix'!D657*'Results'!E657</f>
        <v>0</v>
      </c>
      <c r="L657" s="33">
        <f>0.01*('11'!C$16-'935'!Y657)*'Results'!C657*'Matrix'!D657*('11'!B$16/('11'!B$16-'935'!X657))*'935'!Q657</f>
        <v>0</v>
      </c>
      <c r="M657" s="49">
        <f>0.01*('11'!B$16-'935'!X657)*'Results'!D657</f>
        <v>0</v>
      </c>
      <c r="N657" s="33">
        <f>0.01*'11'!B$16*'Matrix'!I657*'Matrix'!AQ657</f>
        <v>0</v>
      </c>
      <c r="O657" s="33">
        <f>0.01*('11'!B$16-'935'!X657)*'Matrix'!AV657</f>
        <v>0</v>
      </c>
      <c r="P657" s="49">
        <f>0.01*'Matrix'!AK657*'935'!U657</f>
        <v>0</v>
      </c>
      <c r="Q657" s="56">
        <f>K657+L657+M657</f>
        <v>0</v>
      </c>
      <c r="R657" s="32">
        <f>'935'!Z657</f>
        <v>0</v>
      </c>
      <c r="S657" s="57">
        <f>Q657-R657</f>
        <v>0</v>
      </c>
      <c r="T657" s="58">
        <f>IF(R657,Q657/R657-1,"")</f>
        <v>0</v>
      </c>
      <c r="U657" s="56">
        <f>N657+O657+P657</f>
        <v>0</v>
      </c>
      <c r="V657" s="32">
        <f>'935'!AA657</f>
        <v>0</v>
      </c>
      <c r="W657" s="57">
        <f>U657-V657</f>
        <v>0</v>
      </c>
      <c r="X657" s="58">
        <f>IF(V657,U657/V657-1,"")</f>
        <v>0</v>
      </c>
      <c r="Y657" s="56">
        <f>0.01*('11'!B$16-'935'!X657)*'Matrix'!AS657</f>
        <v>0</v>
      </c>
      <c r="Z657" s="33">
        <f>0.01*'11'!B$16*'Matrix'!D657*'Matrix'!CA657</f>
        <v>0</v>
      </c>
      <c r="AA657" s="33">
        <f>'Matrix'!D657*MAX('Matrix'!CI657,0-('Matrix'!CH657+IF('935'!Q657=0,0,(1-'935'!Y657/'11'!C$16)*'11'!B$16/('11'!B$16-'935'!X657)*IF('Matrix'!D657=0,1,'Matrix'!AW657/'Matrix'!D657)*'Matrix'!BE657)))*'11'!B$16*0.01*'DNO totals'!B$274/'DNO totals'!B$296</f>
        <v>0</v>
      </c>
      <c r="AB657" s="33">
        <f>'Matrix'!D657*'Charging rates'!B$106*'Matrix'!CF657</f>
        <v>0</v>
      </c>
      <c r="AC657" s="33">
        <f>'Matrix'!D657*MAX('Matrix'!CI657,0-('Matrix'!CH657+IF('935'!Q657=0,0,(1-'935'!Y657/'11'!C$16)*'11'!B$16/('11'!B$16-'935'!X657)*IF('Matrix'!D657=0,1,'Matrix'!AW657/'Matrix'!D657)*'Matrix'!BE657)))*'11'!B$16*0.01*'DNO totals'!B$284/'DNO totals'!B$296</f>
        <v>0</v>
      </c>
      <c r="AD657" s="33">
        <f>0.01*('Matrix'!AW657*'11'!B$16*'Matrix'!BH657+'Matrix'!D657*'Matrix'!BI657*'935'!Q657*('11'!C$16-'935'!Y657)*('11'!B$16/('11'!B$16-'935'!X657)))</f>
        <v>0</v>
      </c>
      <c r="AE657" s="33">
        <f>'Matrix'!D657*'Charging rates'!B$116*('Parameters'!B$21+'Matrix'!J657)*IF('DNO totals'!B$323&lt;0,1,'935'!S657)</f>
        <v>0</v>
      </c>
      <c r="AF657" s="33">
        <f>'Matrix'!D657*MAX('Matrix'!CI657,0-('Matrix'!CH657+IF('935'!Q657=0,0,(1-'935'!Y657/'11'!C$16)*'11'!B$16/('11'!B$16-'935'!X657)*IF('Matrix'!D657=0,1,'Matrix'!AW657/'Matrix'!D657)*'Matrix'!BE657)))*'11'!B$16*0.01*(1-('DNO totals'!B$284+'DNO totals'!B$274)/'DNO totals'!B$296)</f>
        <v>0</v>
      </c>
      <c r="AG657" s="49">
        <f>Q657-Y657-Z657-AA657-AB657-AC657-AD657-AE657-AF657</f>
        <v>0</v>
      </c>
    </row>
    <row r="658" spans="1:33">
      <c r="A658" s="28">
        <v>558</v>
      </c>
      <c r="B658" s="48">
        <f>'Results'!B658</f>
        <v>0</v>
      </c>
      <c r="C658" s="34">
        <f>'Results'!C658</f>
        <v>0</v>
      </c>
      <c r="D658" s="54">
        <f>'Results'!D658</f>
        <v>0</v>
      </c>
      <c r="E658" s="54">
        <f>'Results'!E658</f>
        <v>0</v>
      </c>
      <c r="F658" s="55">
        <f>'Results'!F658</f>
        <v>0</v>
      </c>
      <c r="G658" s="34">
        <f>'Results'!G658</f>
        <v>0</v>
      </c>
      <c r="H658" s="54">
        <f>'Results'!H658</f>
        <v>0</v>
      </c>
      <c r="I658" s="54">
        <f>'Results'!I658</f>
        <v>0</v>
      </c>
      <c r="J658" s="55">
        <f>'Results'!J658</f>
        <v>0</v>
      </c>
      <c r="K658" s="56">
        <f>0.01*'11'!B$16*'Matrix'!D658*'Results'!E658</f>
        <v>0</v>
      </c>
      <c r="L658" s="33">
        <f>0.01*('11'!C$16-'935'!Y658)*'Results'!C658*'Matrix'!D658*('11'!B$16/('11'!B$16-'935'!X658))*'935'!Q658</f>
        <v>0</v>
      </c>
      <c r="M658" s="49">
        <f>0.01*('11'!B$16-'935'!X658)*'Results'!D658</f>
        <v>0</v>
      </c>
      <c r="N658" s="33">
        <f>0.01*'11'!B$16*'Matrix'!I658*'Matrix'!AQ658</f>
        <v>0</v>
      </c>
      <c r="O658" s="33">
        <f>0.01*('11'!B$16-'935'!X658)*'Matrix'!AV658</f>
        <v>0</v>
      </c>
      <c r="P658" s="49">
        <f>0.01*'Matrix'!AK658*'935'!U658</f>
        <v>0</v>
      </c>
      <c r="Q658" s="56">
        <f>K658+L658+M658</f>
        <v>0</v>
      </c>
      <c r="R658" s="32">
        <f>'935'!Z658</f>
        <v>0</v>
      </c>
      <c r="S658" s="57">
        <f>Q658-R658</f>
        <v>0</v>
      </c>
      <c r="T658" s="58">
        <f>IF(R658,Q658/R658-1,"")</f>
        <v>0</v>
      </c>
      <c r="U658" s="56">
        <f>N658+O658+P658</f>
        <v>0</v>
      </c>
      <c r="V658" s="32">
        <f>'935'!AA658</f>
        <v>0</v>
      </c>
      <c r="W658" s="57">
        <f>U658-V658</f>
        <v>0</v>
      </c>
      <c r="X658" s="58">
        <f>IF(V658,U658/V658-1,"")</f>
        <v>0</v>
      </c>
      <c r="Y658" s="56">
        <f>0.01*('11'!B$16-'935'!X658)*'Matrix'!AS658</f>
        <v>0</v>
      </c>
      <c r="Z658" s="33">
        <f>0.01*'11'!B$16*'Matrix'!D658*'Matrix'!CA658</f>
        <v>0</v>
      </c>
      <c r="AA658" s="33">
        <f>'Matrix'!D658*MAX('Matrix'!CI658,0-('Matrix'!CH658+IF('935'!Q658=0,0,(1-'935'!Y658/'11'!C$16)*'11'!B$16/('11'!B$16-'935'!X658)*IF('Matrix'!D658=0,1,'Matrix'!AW658/'Matrix'!D658)*'Matrix'!BE658)))*'11'!B$16*0.01*'DNO totals'!B$274/'DNO totals'!B$296</f>
        <v>0</v>
      </c>
      <c r="AB658" s="33">
        <f>'Matrix'!D658*'Charging rates'!B$106*'Matrix'!CF658</f>
        <v>0</v>
      </c>
      <c r="AC658" s="33">
        <f>'Matrix'!D658*MAX('Matrix'!CI658,0-('Matrix'!CH658+IF('935'!Q658=0,0,(1-'935'!Y658/'11'!C$16)*'11'!B$16/('11'!B$16-'935'!X658)*IF('Matrix'!D658=0,1,'Matrix'!AW658/'Matrix'!D658)*'Matrix'!BE658)))*'11'!B$16*0.01*'DNO totals'!B$284/'DNO totals'!B$296</f>
        <v>0</v>
      </c>
      <c r="AD658" s="33">
        <f>0.01*('Matrix'!AW658*'11'!B$16*'Matrix'!BH658+'Matrix'!D658*'Matrix'!BI658*'935'!Q658*('11'!C$16-'935'!Y658)*('11'!B$16/('11'!B$16-'935'!X658)))</f>
        <v>0</v>
      </c>
      <c r="AE658" s="33">
        <f>'Matrix'!D658*'Charging rates'!B$116*('Parameters'!B$21+'Matrix'!J658)*IF('DNO totals'!B$323&lt;0,1,'935'!S658)</f>
        <v>0</v>
      </c>
      <c r="AF658" s="33">
        <f>'Matrix'!D658*MAX('Matrix'!CI658,0-('Matrix'!CH658+IF('935'!Q658=0,0,(1-'935'!Y658/'11'!C$16)*'11'!B$16/('11'!B$16-'935'!X658)*IF('Matrix'!D658=0,1,'Matrix'!AW658/'Matrix'!D658)*'Matrix'!BE658)))*'11'!B$16*0.01*(1-('DNO totals'!B$284+'DNO totals'!B$274)/'DNO totals'!B$296)</f>
        <v>0</v>
      </c>
      <c r="AG658" s="49">
        <f>Q658-Y658-Z658-AA658-AB658-AC658-AD658-AE658-AF658</f>
        <v>0</v>
      </c>
    </row>
    <row r="659" spans="1:33">
      <c r="A659" s="28">
        <v>559</v>
      </c>
      <c r="B659" s="48">
        <f>'Results'!B659</f>
        <v>0</v>
      </c>
      <c r="C659" s="34">
        <f>'Results'!C659</f>
        <v>0</v>
      </c>
      <c r="D659" s="54">
        <f>'Results'!D659</f>
        <v>0</v>
      </c>
      <c r="E659" s="54">
        <f>'Results'!E659</f>
        <v>0</v>
      </c>
      <c r="F659" s="55">
        <f>'Results'!F659</f>
        <v>0</v>
      </c>
      <c r="G659" s="34">
        <f>'Results'!G659</f>
        <v>0</v>
      </c>
      <c r="H659" s="54">
        <f>'Results'!H659</f>
        <v>0</v>
      </c>
      <c r="I659" s="54">
        <f>'Results'!I659</f>
        <v>0</v>
      </c>
      <c r="J659" s="55">
        <f>'Results'!J659</f>
        <v>0</v>
      </c>
      <c r="K659" s="56">
        <f>0.01*'11'!B$16*'Matrix'!D659*'Results'!E659</f>
        <v>0</v>
      </c>
      <c r="L659" s="33">
        <f>0.01*('11'!C$16-'935'!Y659)*'Results'!C659*'Matrix'!D659*('11'!B$16/('11'!B$16-'935'!X659))*'935'!Q659</f>
        <v>0</v>
      </c>
      <c r="M659" s="49">
        <f>0.01*('11'!B$16-'935'!X659)*'Results'!D659</f>
        <v>0</v>
      </c>
      <c r="N659" s="33">
        <f>0.01*'11'!B$16*'Matrix'!I659*'Matrix'!AQ659</f>
        <v>0</v>
      </c>
      <c r="O659" s="33">
        <f>0.01*('11'!B$16-'935'!X659)*'Matrix'!AV659</f>
        <v>0</v>
      </c>
      <c r="P659" s="49">
        <f>0.01*'Matrix'!AK659*'935'!U659</f>
        <v>0</v>
      </c>
      <c r="Q659" s="56">
        <f>K659+L659+M659</f>
        <v>0</v>
      </c>
      <c r="R659" s="32">
        <f>'935'!Z659</f>
        <v>0</v>
      </c>
      <c r="S659" s="57">
        <f>Q659-R659</f>
        <v>0</v>
      </c>
      <c r="T659" s="58">
        <f>IF(R659,Q659/R659-1,"")</f>
        <v>0</v>
      </c>
      <c r="U659" s="56">
        <f>N659+O659+P659</f>
        <v>0</v>
      </c>
      <c r="V659" s="32">
        <f>'935'!AA659</f>
        <v>0</v>
      </c>
      <c r="W659" s="57">
        <f>U659-V659</f>
        <v>0</v>
      </c>
      <c r="X659" s="58">
        <f>IF(V659,U659/V659-1,"")</f>
        <v>0</v>
      </c>
      <c r="Y659" s="56">
        <f>0.01*('11'!B$16-'935'!X659)*'Matrix'!AS659</f>
        <v>0</v>
      </c>
      <c r="Z659" s="33">
        <f>0.01*'11'!B$16*'Matrix'!D659*'Matrix'!CA659</f>
        <v>0</v>
      </c>
      <c r="AA659" s="33">
        <f>'Matrix'!D659*MAX('Matrix'!CI659,0-('Matrix'!CH659+IF('935'!Q659=0,0,(1-'935'!Y659/'11'!C$16)*'11'!B$16/('11'!B$16-'935'!X659)*IF('Matrix'!D659=0,1,'Matrix'!AW659/'Matrix'!D659)*'Matrix'!BE659)))*'11'!B$16*0.01*'DNO totals'!B$274/'DNO totals'!B$296</f>
        <v>0</v>
      </c>
      <c r="AB659" s="33">
        <f>'Matrix'!D659*'Charging rates'!B$106*'Matrix'!CF659</f>
        <v>0</v>
      </c>
      <c r="AC659" s="33">
        <f>'Matrix'!D659*MAX('Matrix'!CI659,0-('Matrix'!CH659+IF('935'!Q659=0,0,(1-'935'!Y659/'11'!C$16)*'11'!B$16/('11'!B$16-'935'!X659)*IF('Matrix'!D659=0,1,'Matrix'!AW659/'Matrix'!D659)*'Matrix'!BE659)))*'11'!B$16*0.01*'DNO totals'!B$284/'DNO totals'!B$296</f>
        <v>0</v>
      </c>
      <c r="AD659" s="33">
        <f>0.01*('Matrix'!AW659*'11'!B$16*'Matrix'!BH659+'Matrix'!D659*'Matrix'!BI659*'935'!Q659*('11'!C$16-'935'!Y659)*('11'!B$16/('11'!B$16-'935'!X659)))</f>
        <v>0</v>
      </c>
      <c r="AE659" s="33">
        <f>'Matrix'!D659*'Charging rates'!B$116*('Parameters'!B$21+'Matrix'!J659)*IF('DNO totals'!B$323&lt;0,1,'935'!S659)</f>
        <v>0</v>
      </c>
      <c r="AF659" s="33">
        <f>'Matrix'!D659*MAX('Matrix'!CI659,0-('Matrix'!CH659+IF('935'!Q659=0,0,(1-'935'!Y659/'11'!C$16)*'11'!B$16/('11'!B$16-'935'!X659)*IF('Matrix'!D659=0,1,'Matrix'!AW659/'Matrix'!D659)*'Matrix'!BE659)))*'11'!B$16*0.01*(1-('DNO totals'!B$284+'DNO totals'!B$274)/'DNO totals'!B$296)</f>
        <v>0</v>
      </c>
      <c r="AG659" s="49">
        <f>Q659-Y659-Z659-AA659-AB659-AC659-AD659-AE659-AF659</f>
        <v>0</v>
      </c>
    </row>
    <row r="660" spans="1:33">
      <c r="A660" s="28">
        <v>560</v>
      </c>
      <c r="B660" s="48">
        <f>'Results'!B660</f>
        <v>0</v>
      </c>
      <c r="C660" s="34">
        <f>'Results'!C660</f>
        <v>0</v>
      </c>
      <c r="D660" s="54">
        <f>'Results'!D660</f>
        <v>0</v>
      </c>
      <c r="E660" s="54">
        <f>'Results'!E660</f>
        <v>0</v>
      </c>
      <c r="F660" s="55">
        <f>'Results'!F660</f>
        <v>0</v>
      </c>
      <c r="G660" s="34">
        <f>'Results'!G660</f>
        <v>0</v>
      </c>
      <c r="H660" s="54">
        <f>'Results'!H660</f>
        <v>0</v>
      </c>
      <c r="I660" s="54">
        <f>'Results'!I660</f>
        <v>0</v>
      </c>
      <c r="J660" s="55">
        <f>'Results'!J660</f>
        <v>0</v>
      </c>
      <c r="K660" s="56">
        <f>0.01*'11'!B$16*'Matrix'!D660*'Results'!E660</f>
        <v>0</v>
      </c>
      <c r="L660" s="33">
        <f>0.01*('11'!C$16-'935'!Y660)*'Results'!C660*'Matrix'!D660*('11'!B$16/('11'!B$16-'935'!X660))*'935'!Q660</f>
        <v>0</v>
      </c>
      <c r="M660" s="49">
        <f>0.01*('11'!B$16-'935'!X660)*'Results'!D660</f>
        <v>0</v>
      </c>
      <c r="N660" s="33">
        <f>0.01*'11'!B$16*'Matrix'!I660*'Matrix'!AQ660</f>
        <v>0</v>
      </c>
      <c r="O660" s="33">
        <f>0.01*('11'!B$16-'935'!X660)*'Matrix'!AV660</f>
        <v>0</v>
      </c>
      <c r="P660" s="49">
        <f>0.01*'Matrix'!AK660*'935'!U660</f>
        <v>0</v>
      </c>
      <c r="Q660" s="56">
        <f>K660+L660+M660</f>
        <v>0</v>
      </c>
      <c r="R660" s="32">
        <f>'935'!Z660</f>
        <v>0</v>
      </c>
      <c r="S660" s="57">
        <f>Q660-R660</f>
        <v>0</v>
      </c>
      <c r="T660" s="58">
        <f>IF(R660,Q660/R660-1,"")</f>
        <v>0</v>
      </c>
      <c r="U660" s="56">
        <f>N660+O660+P660</f>
        <v>0</v>
      </c>
      <c r="V660" s="32">
        <f>'935'!AA660</f>
        <v>0</v>
      </c>
      <c r="W660" s="57">
        <f>U660-V660</f>
        <v>0</v>
      </c>
      <c r="X660" s="58">
        <f>IF(V660,U660/V660-1,"")</f>
        <v>0</v>
      </c>
      <c r="Y660" s="56">
        <f>0.01*('11'!B$16-'935'!X660)*'Matrix'!AS660</f>
        <v>0</v>
      </c>
      <c r="Z660" s="33">
        <f>0.01*'11'!B$16*'Matrix'!D660*'Matrix'!CA660</f>
        <v>0</v>
      </c>
      <c r="AA660" s="33">
        <f>'Matrix'!D660*MAX('Matrix'!CI660,0-('Matrix'!CH660+IF('935'!Q660=0,0,(1-'935'!Y660/'11'!C$16)*'11'!B$16/('11'!B$16-'935'!X660)*IF('Matrix'!D660=0,1,'Matrix'!AW660/'Matrix'!D660)*'Matrix'!BE660)))*'11'!B$16*0.01*'DNO totals'!B$274/'DNO totals'!B$296</f>
        <v>0</v>
      </c>
      <c r="AB660" s="33">
        <f>'Matrix'!D660*'Charging rates'!B$106*'Matrix'!CF660</f>
        <v>0</v>
      </c>
      <c r="AC660" s="33">
        <f>'Matrix'!D660*MAX('Matrix'!CI660,0-('Matrix'!CH660+IF('935'!Q660=0,0,(1-'935'!Y660/'11'!C$16)*'11'!B$16/('11'!B$16-'935'!X660)*IF('Matrix'!D660=0,1,'Matrix'!AW660/'Matrix'!D660)*'Matrix'!BE660)))*'11'!B$16*0.01*'DNO totals'!B$284/'DNO totals'!B$296</f>
        <v>0</v>
      </c>
      <c r="AD660" s="33">
        <f>0.01*('Matrix'!AW660*'11'!B$16*'Matrix'!BH660+'Matrix'!D660*'Matrix'!BI660*'935'!Q660*('11'!C$16-'935'!Y660)*('11'!B$16/('11'!B$16-'935'!X660)))</f>
        <v>0</v>
      </c>
      <c r="AE660" s="33">
        <f>'Matrix'!D660*'Charging rates'!B$116*('Parameters'!B$21+'Matrix'!J660)*IF('DNO totals'!B$323&lt;0,1,'935'!S660)</f>
        <v>0</v>
      </c>
      <c r="AF660" s="33">
        <f>'Matrix'!D660*MAX('Matrix'!CI660,0-('Matrix'!CH660+IF('935'!Q660=0,0,(1-'935'!Y660/'11'!C$16)*'11'!B$16/('11'!B$16-'935'!X660)*IF('Matrix'!D660=0,1,'Matrix'!AW660/'Matrix'!D660)*'Matrix'!BE660)))*'11'!B$16*0.01*(1-('DNO totals'!B$284+'DNO totals'!B$274)/'DNO totals'!B$296)</f>
        <v>0</v>
      </c>
      <c r="AG660" s="49">
        <f>Q660-Y660-Z660-AA660-AB660-AC660-AD660-AE660-AF660</f>
        <v>0</v>
      </c>
    </row>
    <row r="661" spans="1:33">
      <c r="A661" s="28">
        <v>561</v>
      </c>
      <c r="B661" s="48">
        <f>'Results'!B661</f>
        <v>0</v>
      </c>
      <c r="C661" s="34">
        <f>'Results'!C661</f>
        <v>0</v>
      </c>
      <c r="D661" s="54">
        <f>'Results'!D661</f>
        <v>0</v>
      </c>
      <c r="E661" s="54">
        <f>'Results'!E661</f>
        <v>0</v>
      </c>
      <c r="F661" s="55">
        <f>'Results'!F661</f>
        <v>0</v>
      </c>
      <c r="G661" s="34">
        <f>'Results'!G661</f>
        <v>0</v>
      </c>
      <c r="H661" s="54">
        <f>'Results'!H661</f>
        <v>0</v>
      </c>
      <c r="I661" s="54">
        <f>'Results'!I661</f>
        <v>0</v>
      </c>
      <c r="J661" s="55">
        <f>'Results'!J661</f>
        <v>0</v>
      </c>
      <c r="K661" s="56">
        <f>0.01*'11'!B$16*'Matrix'!D661*'Results'!E661</f>
        <v>0</v>
      </c>
      <c r="L661" s="33">
        <f>0.01*('11'!C$16-'935'!Y661)*'Results'!C661*'Matrix'!D661*('11'!B$16/('11'!B$16-'935'!X661))*'935'!Q661</f>
        <v>0</v>
      </c>
      <c r="M661" s="49">
        <f>0.01*('11'!B$16-'935'!X661)*'Results'!D661</f>
        <v>0</v>
      </c>
      <c r="N661" s="33">
        <f>0.01*'11'!B$16*'Matrix'!I661*'Matrix'!AQ661</f>
        <v>0</v>
      </c>
      <c r="O661" s="33">
        <f>0.01*('11'!B$16-'935'!X661)*'Matrix'!AV661</f>
        <v>0</v>
      </c>
      <c r="P661" s="49">
        <f>0.01*'Matrix'!AK661*'935'!U661</f>
        <v>0</v>
      </c>
      <c r="Q661" s="56">
        <f>K661+L661+M661</f>
        <v>0</v>
      </c>
      <c r="R661" s="32">
        <f>'935'!Z661</f>
        <v>0</v>
      </c>
      <c r="S661" s="57">
        <f>Q661-R661</f>
        <v>0</v>
      </c>
      <c r="T661" s="58">
        <f>IF(R661,Q661/R661-1,"")</f>
        <v>0</v>
      </c>
      <c r="U661" s="56">
        <f>N661+O661+P661</f>
        <v>0</v>
      </c>
      <c r="V661" s="32">
        <f>'935'!AA661</f>
        <v>0</v>
      </c>
      <c r="W661" s="57">
        <f>U661-V661</f>
        <v>0</v>
      </c>
      <c r="X661" s="58">
        <f>IF(V661,U661/V661-1,"")</f>
        <v>0</v>
      </c>
      <c r="Y661" s="56">
        <f>0.01*('11'!B$16-'935'!X661)*'Matrix'!AS661</f>
        <v>0</v>
      </c>
      <c r="Z661" s="33">
        <f>0.01*'11'!B$16*'Matrix'!D661*'Matrix'!CA661</f>
        <v>0</v>
      </c>
      <c r="AA661" s="33">
        <f>'Matrix'!D661*MAX('Matrix'!CI661,0-('Matrix'!CH661+IF('935'!Q661=0,0,(1-'935'!Y661/'11'!C$16)*'11'!B$16/('11'!B$16-'935'!X661)*IF('Matrix'!D661=0,1,'Matrix'!AW661/'Matrix'!D661)*'Matrix'!BE661)))*'11'!B$16*0.01*'DNO totals'!B$274/'DNO totals'!B$296</f>
        <v>0</v>
      </c>
      <c r="AB661" s="33">
        <f>'Matrix'!D661*'Charging rates'!B$106*'Matrix'!CF661</f>
        <v>0</v>
      </c>
      <c r="AC661" s="33">
        <f>'Matrix'!D661*MAX('Matrix'!CI661,0-('Matrix'!CH661+IF('935'!Q661=0,0,(1-'935'!Y661/'11'!C$16)*'11'!B$16/('11'!B$16-'935'!X661)*IF('Matrix'!D661=0,1,'Matrix'!AW661/'Matrix'!D661)*'Matrix'!BE661)))*'11'!B$16*0.01*'DNO totals'!B$284/'DNO totals'!B$296</f>
        <v>0</v>
      </c>
      <c r="AD661" s="33">
        <f>0.01*('Matrix'!AW661*'11'!B$16*'Matrix'!BH661+'Matrix'!D661*'Matrix'!BI661*'935'!Q661*('11'!C$16-'935'!Y661)*('11'!B$16/('11'!B$16-'935'!X661)))</f>
        <v>0</v>
      </c>
      <c r="AE661" s="33">
        <f>'Matrix'!D661*'Charging rates'!B$116*('Parameters'!B$21+'Matrix'!J661)*IF('DNO totals'!B$323&lt;0,1,'935'!S661)</f>
        <v>0</v>
      </c>
      <c r="AF661" s="33">
        <f>'Matrix'!D661*MAX('Matrix'!CI661,0-('Matrix'!CH661+IF('935'!Q661=0,0,(1-'935'!Y661/'11'!C$16)*'11'!B$16/('11'!B$16-'935'!X661)*IF('Matrix'!D661=0,1,'Matrix'!AW661/'Matrix'!D661)*'Matrix'!BE661)))*'11'!B$16*0.01*(1-('DNO totals'!B$284+'DNO totals'!B$274)/'DNO totals'!B$296)</f>
        <v>0</v>
      </c>
      <c r="AG661" s="49">
        <f>Q661-Y661-Z661-AA661-AB661-AC661-AD661-AE661-AF661</f>
        <v>0</v>
      </c>
    </row>
    <row r="662" spans="1:33">
      <c r="A662" s="28">
        <v>562</v>
      </c>
      <c r="B662" s="48">
        <f>'Results'!B662</f>
        <v>0</v>
      </c>
      <c r="C662" s="34">
        <f>'Results'!C662</f>
        <v>0</v>
      </c>
      <c r="D662" s="54">
        <f>'Results'!D662</f>
        <v>0</v>
      </c>
      <c r="E662" s="54">
        <f>'Results'!E662</f>
        <v>0</v>
      </c>
      <c r="F662" s="55">
        <f>'Results'!F662</f>
        <v>0</v>
      </c>
      <c r="G662" s="34">
        <f>'Results'!G662</f>
        <v>0</v>
      </c>
      <c r="H662" s="54">
        <f>'Results'!H662</f>
        <v>0</v>
      </c>
      <c r="I662" s="54">
        <f>'Results'!I662</f>
        <v>0</v>
      </c>
      <c r="J662" s="55">
        <f>'Results'!J662</f>
        <v>0</v>
      </c>
      <c r="K662" s="56">
        <f>0.01*'11'!B$16*'Matrix'!D662*'Results'!E662</f>
        <v>0</v>
      </c>
      <c r="L662" s="33">
        <f>0.01*('11'!C$16-'935'!Y662)*'Results'!C662*'Matrix'!D662*('11'!B$16/('11'!B$16-'935'!X662))*'935'!Q662</f>
        <v>0</v>
      </c>
      <c r="M662" s="49">
        <f>0.01*('11'!B$16-'935'!X662)*'Results'!D662</f>
        <v>0</v>
      </c>
      <c r="N662" s="33">
        <f>0.01*'11'!B$16*'Matrix'!I662*'Matrix'!AQ662</f>
        <v>0</v>
      </c>
      <c r="O662" s="33">
        <f>0.01*('11'!B$16-'935'!X662)*'Matrix'!AV662</f>
        <v>0</v>
      </c>
      <c r="P662" s="49">
        <f>0.01*'Matrix'!AK662*'935'!U662</f>
        <v>0</v>
      </c>
      <c r="Q662" s="56">
        <f>K662+L662+M662</f>
        <v>0</v>
      </c>
      <c r="R662" s="32">
        <f>'935'!Z662</f>
        <v>0</v>
      </c>
      <c r="S662" s="57">
        <f>Q662-R662</f>
        <v>0</v>
      </c>
      <c r="T662" s="58">
        <f>IF(R662,Q662/R662-1,"")</f>
        <v>0</v>
      </c>
      <c r="U662" s="56">
        <f>N662+O662+P662</f>
        <v>0</v>
      </c>
      <c r="V662" s="32">
        <f>'935'!AA662</f>
        <v>0</v>
      </c>
      <c r="W662" s="57">
        <f>U662-V662</f>
        <v>0</v>
      </c>
      <c r="X662" s="58">
        <f>IF(V662,U662/V662-1,"")</f>
        <v>0</v>
      </c>
      <c r="Y662" s="56">
        <f>0.01*('11'!B$16-'935'!X662)*'Matrix'!AS662</f>
        <v>0</v>
      </c>
      <c r="Z662" s="33">
        <f>0.01*'11'!B$16*'Matrix'!D662*'Matrix'!CA662</f>
        <v>0</v>
      </c>
      <c r="AA662" s="33">
        <f>'Matrix'!D662*MAX('Matrix'!CI662,0-('Matrix'!CH662+IF('935'!Q662=0,0,(1-'935'!Y662/'11'!C$16)*'11'!B$16/('11'!B$16-'935'!X662)*IF('Matrix'!D662=0,1,'Matrix'!AW662/'Matrix'!D662)*'Matrix'!BE662)))*'11'!B$16*0.01*'DNO totals'!B$274/'DNO totals'!B$296</f>
        <v>0</v>
      </c>
      <c r="AB662" s="33">
        <f>'Matrix'!D662*'Charging rates'!B$106*'Matrix'!CF662</f>
        <v>0</v>
      </c>
      <c r="AC662" s="33">
        <f>'Matrix'!D662*MAX('Matrix'!CI662,0-('Matrix'!CH662+IF('935'!Q662=0,0,(1-'935'!Y662/'11'!C$16)*'11'!B$16/('11'!B$16-'935'!X662)*IF('Matrix'!D662=0,1,'Matrix'!AW662/'Matrix'!D662)*'Matrix'!BE662)))*'11'!B$16*0.01*'DNO totals'!B$284/'DNO totals'!B$296</f>
        <v>0</v>
      </c>
      <c r="AD662" s="33">
        <f>0.01*('Matrix'!AW662*'11'!B$16*'Matrix'!BH662+'Matrix'!D662*'Matrix'!BI662*'935'!Q662*('11'!C$16-'935'!Y662)*('11'!B$16/('11'!B$16-'935'!X662)))</f>
        <v>0</v>
      </c>
      <c r="AE662" s="33">
        <f>'Matrix'!D662*'Charging rates'!B$116*('Parameters'!B$21+'Matrix'!J662)*IF('DNO totals'!B$323&lt;0,1,'935'!S662)</f>
        <v>0</v>
      </c>
      <c r="AF662" s="33">
        <f>'Matrix'!D662*MAX('Matrix'!CI662,0-('Matrix'!CH662+IF('935'!Q662=0,0,(1-'935'!Y662/'11'!C$16)*'11'!B$16/('11'!B$16-'935'!X662)*IF('Matrix'!D662=0,1,'Matrix'!AW662/'Matrix'!D662)*'Matrix'!BE662)))*'11'!B$16*0.01*(1-('DNO totals'!B$284+'DNO totals'!B$274)/'DNO totals'!B$296)</f>
        <v>0</v>
      </c>
      <c r="AG662" s="49">
        <f>Q662-Y662-Z662-AA662-AB662-AC662-AD662-AE662-AF662</f>
        <v>0</v>
      </c>
    </row>
    <row r="663" spans="1:33">
      <c r="A663" s="28">
        <v>563</v>
      </c>
      <c r="B663" s="48">
        <f>'Results'!B663</f>
        <v>0</v>
      </c>
      <c r="C663" s="34">
        <f>'Results'!C663</f>
        <v>0</v>
      </c>
      <c r="D663" s="54">
        <f>'Results'!D663</f>
        <v>0</v>
      </c>
      <c r="E663" s="54">
        <f>'Results'!E663</f>
        <v>0</v>
      </c>
      <c r="F663" s="55">
        <f>'Results'!F663</f>
        <v>0</v>
      </c>
      <c r="G663" s="34">
        <f>'Results'!G663</f>
        <v>0</v>
      </c>
      <c r="H663" s="54">
        <f>'Results'!H663</f>
        <v>0</v>
      </c>
      <c r="I663" s="54">
        <f>'Results'!I663</f>
        <v>0</v>
      </c>
      <c r="J663" s="55">
        <f>'Results'!J663</f>
        <v>0</v>
      </c>
      <c r="K663" s="56">
        <f>0.01*'11'!B$16*'Matrix'!D663*'Results'!E663</f>
        <v>0</v>
      </c>
      <c r="L663" s="33">
        <f>0.01*('11'!C$16-'935'!Y663)*'Results'!C663*'Matrix'!D663*('11'!B$16/('11'!B$16-'935'!X663))*'935'!Q663</f>
        <v>0</v>
      </c>
      <c r="M663" s="49">
        <f>0.01*('11'!B$16-'935'!X663)*'Results'!D663</f>
        <v>0</v>
      </c>
      <c r="N663" s="33">
        <f>0.01*'11'!B$16*'Matrix'!I663*'Matrix'!AQ663</f>
        <v>0</v>
      </c>
      <c r="O663" s="33">
        <f>0.01*('11'!B$16-'935'!X663)*'Matrix'!AV663</f>
        <v>0</v>
      </c>
      <c r="P663" s="49">
        <f>0.01*'Matrix'!AK663*'935'!U663</f>
        <v>0</v>
      </c>
      <c r="Q663" s="56">
        <f>K663+L663+M663</f>
        <v>0</v>
      </c>
      <c r="R663" s="32">
        <f>'935'!Z663</f>
        <v>0</v>
      </c>
      <c r="S663" s="57">
        <f>Q663-R663</f>
        <v>0</v>
      </c>
      <c r="T663" s="58">
        <f>IF(R663,Q663/R663-1,"")</f>
        <v>0</v>
      </c>
      <c r="U663" s="56">
        <f>N663+O663+P663</f>
        <v>0</v>
      </c>
      <c r="V663" s="32">
        <f>'935'!AA663</f>
        <v>0</v>
      </c>
      <c r="W663" s="57">
        <f>U663-V663</f>
        <v>0</v>
      </c>
      <c r="X663" s="58">
        <f>IF(V663,U663/V663-1,"")</f>
        <v>0</v>
      </c>
      <c r="Y663" s="56">
        <f>0.01*('11'!B$16-'935'!X663)*'Matrix'!AS663</f>
        <v>0</v>
      </c>
      <c r="Z663" s="33">
        <f>0.01*'11'!B$16*'Matrix'!D663*'Matrix'!CA663</f>
        <v>0</v>
      </c>
      <c r="AA663" s="33">
        <f>'Matrix'!D663*MAX('Matrix'!CI663,0-('Matrix'!CH663+IF('935'!Q663=0,0,(1-'935'!Y663/'11'!C$16)*'11'!B$16/('11'!B$16-'935'!X663)*IF('Matrix'!D663=0,1,'Matrix'!AW663/'Matrix'!D663)*'Matrix'!BE663)))*'11'!B$16*0.01*'DNO totals'!B$274/'DNO totals'!B$296</f>
        <v>0</v>
      </c>
      <c r="AB663" s="33">
        <f>'Matrix'!D663*'Charging rates'!B$106*'Matrix'!CF663</f>
        <v>0</v>
      </c>
      <c r="AC663" s="33">
        <f>'Matrix'!D663*MAX('Matrix'!CI663,0-('Matrix'!CH663+IF('935'!Q663=0,0,(1-'935'!Y663/'11'!C$16)*'11'!B$16/('11'!B$16-'935'!X663)*IF('Matrix'!D663=0,1,'Matrix'!AW663/'Matrix'!D663)*'Matrix'!BE663)))*'11'!B$16*0.01*'DNO totals'!B$284/'DNO totals'!B$296</f>
        <v>0</v>
      </c>
      <c r="AD663" s="33">
        <f>0.01*('Matrix'!AW663*'11'!B$16*'Matrix'!BH663+'Matrix'!D663*'Matrix'!BI663*'935'!Q663*('11'!C$16-'935'!Y663)*('11'!B$16/('11'!B$16-'935'!X663)))</f>
        <v>0</v>
      </c>
      <c r="AE663" s="33">
        <f>'Matrix'!D663*'Charging rates'!B$116*('Parameters'!B$21+'Matrix'!J663)*IF('DNO totals'!B$323&lt;0,1,'935'!S663)</f>
        <v>0</v>
      </c>
      <c r="AF663" s="33">
        <f>'Matrix'!D663*MAX('Matrix'!CI663,0-('Matrix'!CH663+IF('935'!Q663=0,0,(1-'935'!Y663/'11'!C$16)*'11'!B$16/('11'!B$16-'935'!X663)*IF('Matrix'!D663=0,1,'Matrix'!AW663/'Matrix'!D663)*'Matrix'!BE663)))*'11'!B$16*0.01*(1-('DNO totals'!B$284+'DNO totals'!B$274)/'DNO totals'!B$296)</f>
        <v>0</v>
      </c>
      <c r="AG663" s="49">
        <f>Q663-Y663-Z663-AA663-AB663-AC663-AD663-AE663-AF663</f>
        <v>0</v>
      </c>
    </row>
    <row r="664" spans="1:33">
      <c r="A664" s="28">
        <v>564</v>
      </c>
      <c r="B664" s="48">
        <f>'Results'!B664</f>
        <v>0</v>
      </c>
      <c r="C664" s="34">
        <f>'Results'!C664</f>
        <v>0</v>
      </c>
      <c r="D664" s="54">
        <f>'Results'!D664</f>
        <v>0</v>
      </c>
      <c r="E664" s="54">
        <f>'Results'!E664</f>
        <v>0</v>
      </c>
      <c r="F664" s="55">
        <f>'Results'!F664</f>
        <v>0</v>
      </c>
      <c r="G664" s="34">
        <f>'Results'!G664</f>
        <v>0</v>
      </c>
      <c r="H664" s="54">
        <f>'Results'!H664</f>
        <v>0</v>
      </c>
      <c r="I664" s="54">
        <f>'Results'!I664</f>
        <v>0</v>
      </c>
      <c r="J664" s="55">
        <f>'Results'!J664</f>
        <v>0</v>
      </c>
      <c r="K664" s="56">
        <f>0.01*'11'!B$16*'Matrix'!D664*'Results'!E664</f>
        <v>0</v>
      </c>
      <c r="L664" s="33">
        <f>0.01*('11'!C$16-'935'!Y664)*'Results'!C664*'Matrix'!D664*('11'!B$16/('11'!B$16-'935'!X664))*'935'!Q664</f>
        <v>0</v>
      </c>
      <c r="M664" s="49">
        <f>0.01*('11'!B$16-'935'!X664)*'Results'!D664</f>
        <v>0</v>
      </c>
      <c r="N664" s="33">
        <f>0.01*'11'!B$16*'Matrix'!I664*'Matrix'!AQ664</f>
        <v>0</v>
      </c>
      <c r="O664" s="33">
        <f>0.01*('11'!B$16-'935'!X664)*'Matrix'!AV664</f>
        <v>0</v>
      </c>
      <c r="P664" s="49">
        <f>0.01*'Matrix'!AK664*'935'!U664</f>
        <v>0</v>
      </c>
      <c r="Q664" s="56">
        <f>K664+L664+M664</f>
        <v>0</v>
      </c>
      <c r="R664" s="32">
        <f>'935'!Z664</f>
        <v>0</v>
      </c>
      <c r="S664" s="57">
        <f>Q664-R664</f>
        <v>0</v>
      </c>
      <c r="T664" s="58">
        <f>IF(R664,Q664/R664-1,"")</f>
        <v>0</v>
      </c>
      <c r="U664" s="56">
        <f>N664+O664+P664</f>
        <v>0</v>
      </c>
      <c r="V664" s="32">
        <f>'935'!AA664</f>
        <v>0</v>
      </c>
      <c r="W664" s="57">
        <f>U664-V664</f>
        <v>0</v>
      </c>
      <c r="X664" s="58">
        <f>IF(V664,U664/V664-1,"")</f>
        <v>0</v>
      </c>
      <c r="Y664" s="56">
        <f>0.01*('11'!B$16-'935'!X664)*'Matrix'!AS664</f>
        <v>0</v>
      </c>
      <c r="Z664" s="33">
        <f>0.01*'11'!B$16*'Matrix'!D664*'Matrix'!CA664</f>
        <v>0</v>
      </c>
      <c r="AA664" s="33">
        <f>'Matrix'!D664*MAX('Matrix'!CI664,0-('Matrix'!CH664+IF('935'!Q664=0,0,(1-'935'!Y664/'11'!C$16)*'11'!B$16/('11'!B$16-'935'!X664)*IF('Matrix'!D664=0,1,'Matrix'!AW664/'Matrix'!D664)*'Matrix'!BE664)))*'11'!B$16*0.01*'DNO totals'!B$274/'DNO totals'!B$296</f>
        <v>0</v>
      </c>
      <c r="AB664" s="33">
        <f>'Matrix'!D664*'Charging rates'!B$106*'Matrix'!CF664</f>
        <v>0</v>
      </c>
      <c r="AC664" s="33">
        <f>'Matrix'!D664*MAX('Matrix'!CI664,0-('Matrix'!CH664+IF('935'!Q664=0,0,(1-'935'!Y664/'11'!C$16)*'11'!B$16/('11'!B$16-'935'!X664)*IF('Matrix'!D664=0,1,'Matrix'!AW664/'Matrix'!D664)*'Matrix'!BE664)))*'11'!B$16*0.01*'DNO totals'!B$284/'DNO totals'!B$296</f>
        <v>0</v>
      </c>
      <c r="AD664" s="33">
        <f>0.01*('Matrix'!AW664*'11'!B$16*'Matrix'!BH664+'Matrix'!D664*'Matrix'!BI664*'935'!Q664*('11'!C$16-'935'!Y664)*('11'!B$16/('11'!B$16-'935'!X664)))</f>
        <v>0</v>
      </c>
      <c r="AE664" s="33">
        <f>'Matrix'!D664*'Charging rates'!B$116*('Parameters'!B$21+'Matrix'!J664)*IF('DNO totals'!B$323&lt;0,1,'935'!S664)</f>
        <v>0</v>
      </c>
      <c r="AF664" s="33">
        <f>'Matrix'!D664*MAX('Matrix'!CI664,0-('Matrix'!CH664+IF('935'!Q664=0,0,(1-'935'!Y664/'11'!C$16)*'11'!B$16/('11'!B$16-'935'!X664)*IF('Matrix'!D664=0,1,'Matrix'!AW664/'Matrix'!D664)*'Matrix'!BE664)))*'11'!B$16*0.01*(1-('DNO totals'!B$284+'DNO totals'!B$274)/'DNO totals'!B$296)</f>
        <v>0</v>
      </c>
      <c r="AG664" s="49">
        <f>Q664-Y664-Z664-AA664-AB664-AC664-AD664-AE664-AF664</f>
        <v>0</v>
      </c>
    </row>
    <row r="665" spans="1:33">
      <c r="A665" s="28">
        <v>565</v>
      </c>
      <c r="B665" s="48">
        <f>'Results'!B665</f>
        <v>0</v>
      </c>
      <c r="C665" s="34">
        <f>'Results'!C665</f>
        <v>0</v>
      </c>
      <c r="D665" s="54">
        <f>'Results'!D665</f>
        <v>0</v>
      </c>
      <c r="E665" s="54">
        <f>'Results'!E665</f>
        <v>0</v>
      </c>
      <c r="F665" s="55">
        <f>'Results'!F665</f>
        <v>0</v>
      </c>
      <c r="G665" s="34">
        <f>'Results'!G665</f>
        <v>0</v>
      </c>
      <c r="H665" s="54">
        <f>'Results'!H665</f>
        <v>0</v>
      </c>
      <c r="I665" s="54">
        <f>'Results'!I665</f>
        <v>0</v>
      </c>
      <c r="J665" s="55">
        <f>'Results'!J665</f>
        <v>0</v>
      </c>
      <c r="K665" s="56">
        <f>0.01*'11'!B$16*'Matrix'!D665*'Results'!E665</f>
        <v>0</v>
      </c>
      <c r="L665" s="33">
        <f>0.01*('11'!C$16-'935'!Y665)*'Results'!C665*'Matrix'!D665*('11'!B$16/('11'!B$16-'935'!X665))*'935'!Q665</f>
        <v>0</v>
      </c>
      <c r="M665" s="49">
        <f>0.01*('11'!B$16-'935'!X665)*'Results'!D665</f>
        <v>0</v>
      </c>
      <c r="N665" s="33">
        <f>0.01*'11'!B$16*'Matrix'!I665*'Matrix'!AQ665</f>
        <v>0</v>
      </c>
      <c r="O665" s="33">
        <f>0.01*('11'!B$16-'935'!X665)*'Matrix'!AV665</f>
        <v>0</v>
      </c>
      <c r="P665" s="49">
        <f>0.01*'Matrix'!AK665*'935'!U665</f>
        <v>0</v>
      </c>
      <c r="Q665" s="56">
        <f>K665+L665+M665</f>
        <v>0</v>
      </c>
      <c r="R665" s="32">
        <f>'935'!Z665</f>
        <v>0</v>
      </c>
      <c r="S665" s="57">
        <f>Q665-R665</f>
        <v>0</v>
      </c>
      <c r="T665" s="58">
        <f>IF(R665,Q665/R665-1,"")</f>
        <v>0</v>
      </c>
      <c r="U665" s="56">
        <f>N665+O665+P665</f>
        <v>0</v>
      </c>
      <c r="V665" s="32">
        <f>'935'!AA665</f>
        <v>0</v>
      </c>
      <c r="W665" s="57">
        <f>U665-V665</f>
        <v>0</v>
      </c>
      <c r="X665" s="58">
        <f>IF(V665,U665/V665-1,"")</f>
        <v>0</v>
      </c>
      <c r="Y665" s="56">
        <f>0.01*('11'!B$16-'935'!X665)*'Matrix'!AS665</f>
        <v>0</v>
      </c>
      <c r="Z665" s="33">
        <f>0.01*'11'!B$16*'Matrix'!D665*'Matrix'!CA665</f>
        <v>0</v>
      </c>
      <c r="AA665" s="33">
        <f>'Matrix'!D665*MAX('Matrix'!CI665,0-('Matrix'!CH665+IF('935'!Q665=0,0,(1-'935'!Y665/'11'!C$16)*'11'!B$16/('11'!B$16-'935'!X665)*IF('Matrix'!D665=0,1,'Matrix'!AW665/'Matrix'!D665)*'Matrix'!BE665)))*'11'!B$16*0.01*'DNO totals'!B$274/'DNO totals'!B$296</f>
        <v>0</v>
      </c>
      <c r="AB665" s="33">
        <f>'Matrix'!D665*'Charging rates'!B$106*'Matrix'!CF665</f>
        <v>0</v>
      </c>
      <c r="AC665" s="33">
        <f>'Matrix'!D665*MAX('Matrix'!CI665,0-('Matrix'!CH665+IF('935'!Q665=0,0,(1-'935'!Y665/'11'!C$16)*'11'!B$16/('11'!B$16-'935'!X665)*IF('Matrix'!D665=0,1,'Matrix'!AW665/'Matrix'!D665)*'Matrix'!BE665)))*'11'!B$16*0.01*'DNO totals'!B$284/'DNO totals'!B$296</f>
        <v>0</v>
      </c>
      <c r="AD665" s="33">
        <f>0.01*('Matrix'!AW665*'11'!B$16*'Matrix'!BH665+'Matrix'!D665*'Matrix'!BI665*'935'!Q665*('11'!C$16-'935'!Y665)*('11'!B$16/('11'!B$16-'935'!X665)))</f>
        <v>0</v>
      </c>
      <c r="AE665" s="33">
        <f>'Matrix'!D665*'Charging rates'!B$116*('Parameters'!B$21+'Matrix'!J665)*IF('DNO totals'!B$323&lt;0,1,'935'!S665)</f>
        <v>0</v>
      </c>
      <c r="AF665" s="33">
        <f>'Matrix'!D665*MAX('Matrix'!CI665,0-('Matrix'!CH665+IF('935'!Q665=0,0,(1-'935'!Y665/'11'!C$16)*'11'!B$16/('11'!B$16-'935'!X665)*IF('Matrix'!D665=0,1,'Matrix'!AW665/'Matrix'!D665)*'Matrix'!BE665)))*'11'!B$16*0.01*(1-('DNO totals'!B$284+'DNO totals'!B$274)/'DNO totals'!B$296)</f>
        <v>0</v>
      </c>
      <c r="AG665" s="49">
        <f>Q665-Y665-Z665-AA665-AB665-AC665-AD665-AE665-AF665</f>
        <v>0</v>
      </c>
    </row>
    <row r="666" spans="1:33">
      <c r="A666" s="28">
        <v>566</v>
      </c>
      <c r="B666" s="48">
        <f>'Results'!B666</f>
        <v>0</v>
      </c>
      <c r="C666" s="34">
        <f>'Results'!C666</f>
        <v>0</v>
      </c>
      <c r="D666" s="54">
        <f>'Results'!D666</f>
        <v>0</v>
      </c>
      <c r="E666" s="54">
        <f>'Results'!E666</f>
        <v>0</v>
      </c>
      <c r="F666" s="55">
        <f>'Results'!F666</f>
        <v>0</v>
      </c>
      <c r="G666" s="34">
        <f>'Results'!G666</f>
        <v>0</v>
      </c>
      <c r="H666" s="54">
        <f>'Results'!H666</f>
        <v>0</v>
      </c>
      <c r="I666" s="54">
        <f>'Results'!I666</f>
        <v>0</v>
      </c>
      <c r="J666" s="55">
        <f>'Results'!J666</f>
        <v>0</v>
      </c>
      <c r="K666" s="56">
        <f>0.01*'11'!B$16*'Matrix'!D666*'Results'!E666</f>
        <v>0</v>
      </c>
      <c r="L666" s="33">
        <f>0.01*('11'!C$16-'935'!Y666)*'Results'!C666*'Matrix'!D666*('11'!B$16/('11'!B$16-'935'!X666))*'935'!Q666</f>
        <v>0</v>
      </c>
      <c r="M666" s="49">
        <f>0.01*('11'!B$16-'935'!X666)*'Results'!D666</f>
        <v>0</v>
      </c>
      <c r="N666" s="33">
        <f>0.01*'11'!B$16*'Matrix'!I666*'Matrix'!AQ666</f>
        <v>0</v>
      </c>
      <c r="O666" s="33">
        <f>0.01*('11'!B$16-'935'!X666)*'Matrix'!AV666</f>
        <v>0</v>
      </c>
      <c r="P666" s="49">
        <f>0.01*'Matrix'!AK666*'935'!U666</f>
        <v>0</v>
      </c>
      <c r="Q666" s="56">
        <f>K666+L666+M666</f>
        <v>0</v>
      </c>
      <c r="R666" s="32">
        <f>'935'!Z666</f>
        <v>0</v>
      </c>
      <c r="S666" s="57">
        <f>Q666-R666</f>
        <v>0</v>
      </c>
      <c r="T666" s="58">
        <f>IF(R666,Q666/R666-1,"")</f>
        <v>0</v>
      </c>
      <c r="U666" s="56">
        <f>N666+O666+P666</f>
        <v>0</v>
      </c>
      <c r="V666" s="32">
        <f>'935'!AA666</f>
        <v>0</v>
      </c>
      <c r="W666" s="57">
        <f>U666-V666</f>
        <v>0</v>
      </c>
      <c r="X666" s="58">
        <f>IF(V666,U666/V666-1,"")</f>
        <v>0</v>
      </c>
      <c r="Y666" s="56">
        <f>0.01*('11'!B$16-'935'!X666)*'Matrix'!AS666</f>
        <v>0</v>
      </c>
      <c r="Z666" s="33">
        <f>0.01*'11'!B$16*'Matrix'!D666*'Matrix'!CA666</f>
        <v>0</v>
      </c>
      <c r="AA666" s="33">
        <f>'Matrix'!D666*MAX('Matrix'!CI666,0-('Matrix'!CH666+IF('935'!Q666=0,0,(1-'935'!Y666/'11'!C$16)*'11'!B$16/('11'!B$16-'935'!X666)*IF('Matrix'!D666=0,1,'Matrix'!AW666/'Matrix'!D666)*'Matrix'!BE666)))*'11'!B$16*0.01*'DNO totals'!B$274/'DNO totals'!B$296</f>
        <v>0</v>
      </c>
      <c r="AB666" s="33">
        <f>'Matrix'!D666*'Charging rates'!B$106*'Matrix'!CF666</f>
        <v>0</v>
      </c>
      <c r="AC666" s="33">
        <f>'Matrix'!D666*MAX('Matrix'!CI666,0-('Matrix'!CH666+IF('935'!Q666=0,0,(1-'935'!Y666/'11'!C$16)*'11'!B$16/('11'!B$16-'935'!X666)*IF('Matrix'!D666=0,1,'Matrix'!AW666/'Matrix'!D666)*'Matrix'!BE666)))*'11'!B$16*0.01*'DNO totals'!B$284/'DNO totals'!B$296</f>
        <v>0</v>
      </c>
      <c r="AD666" s="33">
        <f>0.01*('Matrix'!AW666*'11'!B$16*'Matrix'!BH666+'Matrix'!D666*'Matrix'!BI666*'935'!Q666*('11'!C$16-'935'!Y666)*('11'!B$16/('11'!B$16-'935'!X666)))</f>
        <v>0</v>
      </c>
      <c r="AE666" s="33">
        <f>'Matrix'!D666*'Charging rates'!B$116*('Parameters'!B$21+'Matrix'!J666)*IF('DNO totals'!B$323&lt;0,1,'935'!S666)</f>
        <v>0</v>
      </c>
      <c r="AF666" s="33">
        <f>'Matrix'!D666*MAX('Matrix'!CI666,0-('Matrix'!CH666+IF('935'!Q666=0,0,(1-'935'!Y666/'11'!C$16)*'11'!B$16/('11'!B$16-'935'!X666)*IF('Matrix'!D666=0,1,'Matrix'!AW666/'Matrix'!D666)*'Matrix'!BE666)))*'11'!B$16*0.01*(1-('DNO totals'!B$284+'DNO totals'!B$274)/'DNO totals'!B$296)</f>
        <v>0</v>
      </c>
      <c r="AG666" s="49">
        <f>Q666-Y666-Z666-AA666-AB666-AC666-AD666-AE666-AF666</f>
        <v>0</v>
      </c>
    </row>
    <row r="667" spans="1:33">
      <c r="A667" s="28">
        <v>567</v>
      </c>
      <c r="B667" s="48">
        <f>'Results'!B667</f>
        <v>0</v>
      </c>
      <c r="C667" s="34">
        <f>'Results'!C667</f>
        <v>0</v>
      </c>
      <c r="D667" s="54">
        <f>'Results'!D667</f>
        <v>0</v>
      </c>
      <c r="E667" s="54">
        <f>'Results'!E667</f>
        <v>0</v>
      </c>
      <c r="F667" s="55">
        <f>'Results'!F667</f>
        <v>0</v>
      </c>
      <c r="G667" s="34">
        <f>'Results'!G667</f>
        <v>0</v>
      </c>
      <c r="H667" s="54">
        <f>'Results'!H667</f>
        <v>0</v>
      </c>
      <c r="I667" s="54">
        <f>'Results'!I667</f>
        <v>0</v>
      </c>
      <c r="J667" s="55">
        <f>'Results'!J667</f>
        <v>0</v>
      </c>
      <c r="K667" s="56">
        <f>0.01*'11'!B$16*'Matrix'!D667*'Results'!E667</f>
        <v>0</v>
      </c>
      <c r="L667" s="33">
        <f>0.01*('11'!C$16-'935'!Y667)*'Results'!C667*'Matrix'!D667*('11'!B$16/('11'!B$16-'935'!X667))*'935'!Q667</f>
        <v>0</v>
      </c>
      <c r="M667" s="49">
        <f>0.01*('11'!B$16-'935'!X667)*'Results'!D667</f>
        <v>0</v>
      </c>
      <c r="N667" s="33">
        <f>0.01*'11'!B$16*'Matrix'!I667*'Matrix'!AQ667</f>
        <v>0</v>
      </c>
      <c r="O667" s="33">
        <f>0.01*('11'!B$16-'935'!X667)*'Matrix'!AV667</f>
        <v>0</v>
      </c>
      <c r="P667" s="49">
        <f>0.01*'Matrix'!AK667*'935'!U667</f>
        <v>0</v>
      </c>
      <c r="Q667" s="56">
        <f>K667+L667+M667</f>
        <v>0</v>
      </c>
      <c r="R667" s="32">
        <f>'935'!Z667</f>
        <v>0</v>
      </c>
      <c r="S667" s="57">
        <f>Q667-R667</f>
        <v>0</v>
      </c>
      <c r="T667" s="58">
        <f>IF(R667,Q667/R667-1,"")</f>
        <v>0</v>
      </c>
      <c r="U667" s="56">
        <f>N667+O667+P667</f>
        <v>0</v>
      </c>
      <c r="V667" s="32">
        <f>'935'!AA667</f>
        <v>0</v>
      </c>
      <c r="W667" s="57">
        <f>U667-V667</f>
        <v>0</v>
      </c>
      <c r="X667" s="58">
        <f>IF(V667,U667/V667-1,"")</f>
        <v>0</v>
      </c>
      <c r="Y667" s="56">
        <f>0.01*('11'!B$16-'935'!X667)*'Matrix'!AS667</f>
        <v>0</v>
      </c>
      <c r="Z667" s="33">
        <f>0.01*'11'!B$16*'Matrix'!D667*'Matrix'!CA667</f>
        <v>0</v>
      </c>
      <c r="AA667" s="33">
        <f>'Matrix'!D667*MAX('Matrix'!CI667,0-('Matrix'!CH667+IF('935'!Q667=0,0,(1-'935'!Y667/'11'!C$16)*'11'!B$16/('11'!B$16-'935'!X667)*IF('Matrix'!D667=0,1,'Matrix'!AW667/'Matrix'!D667)*'Matrix'!BE667)))*'11'!B$16*0.01*'DNO totals'!B$274/'DNO totals'!B$296</f>
        <v>0</v>
      </c>
      <c r="AB667" s="33">
        <f>'Matrix'!D667*'Charging rates'!B$106*'Matrix'!CF667</f>
        <v>0</v>
      </c>
      <c r="AC667" s="33">
        <f>'Matrix'!D667*MAX('Matrix'!CI667,0-('Matrix'!CH667+IF('935'!Q667=0,0,(1-'935'!Y667/'11'!C$16)*'11'!B$16/('11'!B$16-'935'!X667)*IF('Matrix'!D667=0,1,'Matrix'!AW667/'Matrix'!D667)*'Matrix'!BE667)))*'11'!B$16*0.01*'DNO totals'!B$284/'DNO totals'!B$296</f>
        <v>0</v>
      </c>
      <c r="AD667" s="33">
        <f>0.01*('Matrix'!AW667*'11'!B$16*'Matrix'!BH667+'Matrix'!D667*'Matrix'!BI667*'935'!Q667*('11'!C$16-'935'!Y667)*('11'!B$16/('11'!B$16-'935'!X667)))</f>
        <v>0</v>
      </c>
      <c r="AE667" s="33">
        <f>'Matrix'!D667*'Charging rates'!B$116*('Parameters'!B$21+'Matrix'!J667)*IF('DNO totals'!B$323&lt;0,1,'935'!S667)</f>
        <v>0</v>
      </c>
      <c r="AF667" s="33">
        <f>'Matrix'!D667*MAX('Matrix'!CI667,0-('Matrix'!CH667+IF('935'!Q667=0,0,(1-'935'!Y667/'11'!C$16)*'11'!B$16/('11'!B$16-'935'!X667)*IF('Matrix'!D667=0,1,'Matrix'!AW667/'Matrix'!D667)*'Matrix'!BE667)))*'11'!B$16*0.01*(1-('DNO totals'!B$284+'DNO totals'!B$274)/'DNO totals'!B$296)</f>
        <v>0</v>
      </c>
      <c r="AG667" s="49">
        <f>Q667-Y667-Z667-AA667-AB667-AC667-AD667-AE667-AF667</f>
        <v>0</v>
      </c>
    </row>
    <row r="668" spans="1:33">
      <c r="A668" s="28">
        <v>568</v>
      </c>
      <c r="B668" s="48">
        <f>'Results'!B668</f>
        <v>0</v>
      </c>
      <c r="C668" s="34">
        <f>'Results'!C668</f>
        <v>0</v>
      </c>
      <c r="D668" s="54">
        <f>'Results'!D668</f>
        <v>0</v>
      </c>
      <c r="E668" s="54">
        <f>'Results'!E668</f>
        <v>0</v>
      </c>
      <c r="F668" s="55">
        <f>'Results'!F668</f>
        <v>0</v>
      </c>
      <c r="G668" s="34">
        <f>'Results'!G668</f>
        <v>0</v>
      </c>
      <c r="H668" s="54">
        <f>'Results'!H668</f>
        <v>0</v>
      </c>
      <c r="I668" s="54">
        <f>'Results'!I668</f>
        <v>0</v>
      </c>
      <c r="J668" s="55">
        <f>'Results'!J668</f>
        <v>0</v>
      </c>
      <c r="K668" s="56">
        <f>0.01*'11'!B$16*'Matrix'!D668*'Results'!E668</f>
        <v>0</v>
      </c>
      <c r="L668" s="33">
        <f>0.01*('11'!C$16-'935'!Y668)*'Results'!C668*'Matrix'!D668*('11'!B$16/('11'!B$16-'935'!X668))*'935'!Q668</f>
        <v>0</v>
      </c>
      <c r="M668" s="49">
        <f>0.01*('11'!B$16-'935'!X668)*'Results'!D668</f>
        <v>0</v>
      </c>
      <c r="N668" s="33">
        <f>0.01*'11'!B$16*'Matrix'!I668*'Matrix'!AQ668</f>
        <v>0</v>
      </c>
      <c r="O668" s="33">
        <f>0.01*('11'!B$16-'935'!X668)*'Matrix'!AV668</f>
        <v>0</v>
      </c>
      <c r="P668" s="49">
        <f>0.01*'Matrix'!AK668*'935'!U668</f>
        <v>0</v>
      </c>
      <c r="Q668" s="56">
        <f>K668+L668+M668</f>
        <v>0</v>
      </c>
      <c r="R668" s="32">
        <f>'935'!Z668</f>
        <v>0</v>
      </c>
      <c r="S668" s="57">
        <f>Q668-R668</f>
        <v>0</v>
      </c>
      <c r="T668" s="58">
        <f>IF(R668,Q668/R668-1,"")</f>
        <v>0</v>
      </c>
      <c r="U668" s="56">
        <f>N668+O668+P668</f>
        <v>0</v>
      </c>
      <c r="V668" s="32">
        <f>'935'!AA668</f>
        <v>0</v>
      </c>
      <c r="W668" s="57">
        <f>U668-V668</f>
        <v>0</v>
      </c>
      <c r="X668" s="58">
        <f>IF(V668,U668/V668-1,"")</f>
        <v>0</v>
      </c>
      <c r="Y668" s="56">
        <f>0.01*('11'!B$16-'935'!X668)*'Matrix'!AS668</f>
        <v>0</v>
      </c>
      <c r="Z668" s="33">
        <f>0.01*'11'!B$16*'Matrix'!D668*'Matrix'!CA668</f>
        <v>0</v>
      </c>
      <c r="AA668" s="33">
        <f>'Matrix'!D668*MAX('Matrix'!CI668,0-('Matrix'!CH668+IF('935'!Q668=0,0,(1-'935'!Y668/'11'!C$16)*'11'!B$16/('11'!B$16-'935'!X668)*IF('Matrix'!D668=0,1,'Matrix'!AW668/'Matrix'!D668)*'Matrix'!BE668)))*'11'!B$16*0.01*'DNO totals'!B$274/'DNO totals'!B$296</f>
        <v>0</v>
      </c>
      <c r="AB668" s="33">
        <f>'Matrix'!D668*'Charging rates'!B$106*'Matrix'!CF668</f>
        <v>0</v>
      </c>
      <c r="AC668" s="33">
        <f>'Matrix'!D668*MAX('Matrix'!CI668,0-('Matrix'!CH668+IF('935'!Q668=0,0,(1-'935'!Y668/'11'!C$16)*'11'!B$16/('11'!B$16-'935'!X668)*IF('Matrix'!D668=0,1,'Matrix'!AW668/'Matrix'!D668)*'Matrix'!BE668)))*'11'!B$16*0.01*'DNO totals'!B$284/'DNO totals'!B$296</f>
        <v>0</v>
      </c>
      <c r="AD668" s="33">
        <f>0.01*('Matrix'!AW668*'11'!B$16*'Matrix'!BH668+'Matrix'!D668*'Matrix'!BI668*'935'!Q668*('11'!C$16-'935'!Y668)*('11'!B$16/('11'!B$16-'935'!X668)))</f>
        <v>0</v>
      </c>
      <c r="AE668" s="33">
        <f>'Matrix'!D668*'Charging rates'!B$116*('Parameters'!B$21+'Matrix'!J668)*IF('DNO totals'!B$323&lt;0,1,'935'!S668)</f>
        <v>0</v>
      </c>
      <c r="AF668" s="33">
        <f>'Matrix'!D668*MAX('Matrix'!CI668,0-('Matrix'!CH668+IF('935'!Q668=0,0,(1-'935'!Y668/'11'!C$16)*'11'!B$16/('11'!B$16-'935'!X668)*IF('Matrix'!D668=0,1,'Matrix'!AW668/'Matrix'!D668)*'Matrix'!BE668)))*'11'!B$16*0.01*(1-('DNO totals'!B$284+'DNO totals'!B$274)/'DNO totals'!B$296)</f>
        <v>0</v>
      </c>
      <c r="AG668" s="49">
        <f>Q668-Y668-Z668-AA668-AB668-AC668-AD668-AE668-AF668</f>
        <v>0</v>
      </c>
    </row>
    <row r="669" spans="1:33">
      <c r="A669" s="28">
        <v>569</v>
      </c>
      <c r="B669" s="48">
        <f>'Results'!B669</f>
        <v>0</v>
      </c>
      <c r="C669" s="34">
        <f>'Results'!C669</f>
        <v>0</v>
      </c>
      <c r="D669" s="54">
        <f>'Results'!D669</f>
        <v>0</v>
      </c>
      <c r="E669" s="54">
        <f>'Results'!E669</f>
        <v>0</v>
      </c>
      <c r="F669" s="55">
        <f>'Results'!F669</f>
        <v>0</v>
      </c>
      <c r="G669" s="34">
        <f>'Results'!G669</f>
        <v>0</v>
      </c>
      <c r="H669" s="54">
        <f>'Results'!H669</f>
        <v>0</v>
      </c>
      <c r="I669" s="54">
        <f>'Results'!I669</f>
        <v>0</v>
      </c>
      <c r="J669" s="55">
        <f>'Results'!J669</f>
        <v>0</v>
      </c>
      <c r="K669" s="56">
        <f>0.01*'11'!B$16*'Matrix'!D669*'Results'!E669</f>
        <v>0</v>
      </c>
      <c r="L669" s="33">
        <f>0.01*('11'!C$16-'935'!Y669)*'Results'!C669*'Matrix'!D669*('11'!B$16/('11'!B$16-'935'!X669))*'935'!Q669</f>
        <v>0</v>
      </c>
      <c r="M669" s="49">
        <f>0.01*('11'!B$16-'935'!X669)*'Results'!D669</f>
        <v>0</v>
      </c>
      <c r="N669" s="33">
        <f>0.01*'11'!B$16*'Matrix'!I669*'Matrix'!AQ669</f>
        <v>0</v>
      </c>
      <c r="O669" s="33">
        <f>0.01*('11'!B$16-'935'!X669)*'Matrix'!AV669</f>
        <v>0</v>
      </c>
      <c r="P669" s="49">
        <f>0.01*'Matrix'!AK669*'935'!U669</f>
        <v>0</v>
      </c>
      <c r="Q669" s="56">
        <f>K669+L669+M669</f>
        <v>0</v>
      </c>
      <c r="R669" s="32">
        <f>'935'!Z669</f>
        <v>0</v>
      </c>
      <c r="S669" s="57">
        <f>Q669-R669</f>
        <v>0</v>
      </c>
      <c r="T669" s="58">
        <f>IF(R669,Q669/R669-1,"")</f>
        <v>0</v>
      </c>
      <c r="U669" s="56">
        <f>N669+O669+P669</f>
        <v>0</v>
      </c>
      <c r="V669" s="32">
        <f>'935'!AA669</f>
        <v>0</v>
      </c>
      <c r="W669" s="57">
        <f>U669-V669</f>
        <v>0</v>
      </c>
      <c r="X669" s="58">
        <f>IF(V669,U669/V669-1,"")</f>
        <v>0</v>
      </c>
      <c r="Y669" s="56">
        <f>0.01*('11'!B$16-'935'!X669)*'Matrix'!AS669</f>
        <v>0</v>
      </c>
      <c r="Z669" s="33">
        <f>0.01*'11'!B$16*'Matrix'!D669*'Matrix'!CA669</f>
        <v>0</v>
      </c>
      <c r="AA669" s="33">
        <f>'Matrix'!D669*MAX('Matrix'!CI669,0-('Matrix'!CH669+IF('935'!Q669=0,0,(1-'935'!Y669/'11'!C$16)*'11'!B$16/('11'!B$16-'935'!X669)*IF('Matrix'!D669=0,1,'Matrix'!AW669/'Matrix'!D669)*'Matrix'!BE669)))*'11'!B$16*0.01*'DNO totals'!B$274/'DNO totals'!B$296</f>
        <v>0</v>
      </c>
      <c r="AB669" s="33">
        <f>'Matrix'!D669*'Charging rates'!B$106*'Matrix'!CF669</f>
        <v>0</v>
      </c>
      <c r="AC669" s="33">
        <f>'Matrix'!D669*MAX('Matrix'!CI669,0-('Matrix'!CH669+IF('935'!Q669=0,0,(1-'935'!Y669/'11'!C$16)*'11'!B$16/('11'!B$16-'935'!X669)*IF('Matrix'!D669=0,1,'Matrix'!AW669/'Matrix'!D669)*'Matrix'!BE669)))*'11'!B$16*0.01*'DNO totals'!B$284/'DNO totals'!B$296</f>
        <v>0</v>
      </c>
      <c r="AD669" s="33">
        <f>0.01*('Matrix'!AW669*'11'!B$16*'Matrix'!BH669+'Matrix'!D669*'Matrix'!BI669*'935'!Q669*('11'!C$16-'935'!Y669)*('11'!B$16/('11'!B$16-'935'!X669)))</f>
        <v>0</v>
      </c>
      <c r="AE669" s="33">
        <f>'Matrix'!D669*'Charging rates'!B$116*('Parameters'!B$21+'Matrix'!J669)*IF('DNO totals'!B$323&lt;0,1,'935'!S669)</f>
        <v>0</v>
      </c>
      <c r="AF669" s="33">
        <f>'Matrix'!D669*MAX('Matrix'!CI669,0-('Matrix'!CH669+IF('935'!Q669=0,0,(1-'935'!Y669/'11'!C$16)*'11'!B$16/('11'!B$16-'935'!X669)*IF('Matrix'!D669=0,1,'Matrix'!AW669/'Matrix'!D669)*'Matrix'!BE669)))*'11'!B$16*0.01*(1-('DNO totals'!B$284+'DNO totals'!B$274)/'DNO totals'!B$296)</f>
        <v>0</v>
      </c>
      <c r="AG669" s="49">
        <f>Q669-Y669-Z669-AA669-AB669-AC669-AD669-AE669-AF669</f>
        <v>0</v>
      </c>
    </row>
    <row r="670" spans="1:33">
      <c r="A670" s="28">
        <v>570</v>
      </c>
      <c r="B670" s="48">
        <f>'Results'!B670</f>
        <v>0</v>
      </c>
      <c r="C670" s="34">
        <f>'Results'!C670</f>
        <v>0</v>
      </c>
      <c r="D670" s="54">
        <f>'Results'!D670</f>
        <v>0</v>
      </c>
      <c r="E670" s="54">
        <f>'Results'!E670</f>
        <v>0</v>
      </c>
      <c r="F670" s="55">
        <f>'Results'!F670</f>
        <v>0</v>
      </c>
      <c r="G670" s="34">
        <f>'Results'!G670</f>
        <v>0</v>
      </c>
      <c r="H670" s="54">
        <f>'Results'!H670</f>
        <v>0</v>
      </c>
      <c r="I670" s="54">
        <f>'Results'!I670</f>
        <v>0</v>
      </c>
      <c r="J670" s="55">
        <f>'Results'!J670</f>
        <v>0</v>
      </c>
      <c r="K670" s="56">
        <f>0.01*'11'!B$16*'Matrix'!D670*'Results'!E670</f>
        <v>0</v>
      </c>
      <c r="L670" s="33">
        <f>0.01*('11'!C$16-'935'!Y670)*'Results'!C670*'Matrix'!D670*('11'!B$16/('11'!B$16-'935'!X670))*'935'!Q670</f>
        <v>0</v>
      </c>
      <c r="M670" s="49">
        <f>0.01*('11'!B$16-'935'!X670)*'Results'!D670</f>
        <v>0</v>
      </c>
      <c r="N670" s="33">
        <f>0.01*'11'!B$16*'Matrix'!I670*'Matrix'!AQ670</f>
        <v>0</v>
      </c>
      <c r="O670" s="33">
        <f>0.01*('11'!B$16-'935'!X670)*'Matrix'!AV670</f>
        <v>0</v>
      </c>
      <c r="P670" s="49">
        <f>0.01*'Matrix'!AK670*'935'!U670</f>
        <v>0</v>
      </c>
      <c r="Q670" s="56">
        <f>K670+L670+M670</f>
        <v>0</v>
      </c>
      <c r="R670" s="32">
        <f>'935'!Z670</f>
        <v>0</v>
      </c>
      <c r="S670" s="57">
        <f>Q670-R670</f>
        <v>0</v>
      </c>
      <c r="T670" s="58">
        <f>IF(R670,Q670/R670-1,"")</f>
        <v>0</v>
      </c>
      <c r="U670" s="56">
        <f>N670+O670+P670</f>
        <v>0</v>
      </c>
      <c r="V670" s="32">
        <f>'935'!AA670</f>
        <v>0</v>
      </c>
      <c r="W670" s="57">
        <f>U670-V670</f>
        <v>0</v>
      </c>
      <c r="X670" s="58">
        <f>IF(V670,U670/V670-1,"")</f>
        <v>0</v>
      </c>
      <c r="Y670" s="56">
        <f>0.01*('11'!B$16-'935'!X670)*'Matrix'!AS670</f>
        <v>0</v>
      </c>
      <c r="Z670" s="33">
        <f>0.01*'11'!B$16*'Matrix'!D670*'Matrix'!CA670</f>
        <v>0</v>
      </c>
      <c r="AA670" s="33">
        <f>'Matrix'!D670*MAX('Matrix'!CI670,0-('Matrix'!CH670+IF('935'!Q670=0,0,(1-'935'!Y670/'11'!C$16)*'11'!B$16/('11'!B$16-'935'!X670)*IF('Matrix'!D670=0,1,'Matrix'!AW670/'Matrix'!D670)*'Matrix'!BE670)))*'11'!B$16*0.01*'DNO totals'!B$274/'DNO totals'!B$296</f>
        <v>0</v>
      </c>
      <c r="AB670" s="33">
        <f>'Matrix'!D670*'Charging rates'!B$106*'Matrix'!CF670</f>
        <v>0</v>
      </c>
      <c r="AC670" s="33">
        <f>'Matrix'!D670*MAX('Matrix'!CI670,0-('Matrix'!CH670+IF('935'!Q670=0,0,(1-'935'!Y670/'11'!C$16)*'11'!B$16/('11'!B$16-'935'!X670)*IF('Matrix'!D670=0,1,'Matrix'!AW670/'Matrix'!D670)*'Matrix'!BE670)))*'11'!B$16*0.01*'DNO totals'!B$284/'DNO totals'!B$296</f>
        <v>0</v>
      </c>
      <c r="AD670" s="33">
        <f>0.01*('Matrix'!AW670*'11'!B$16*'Matrix'!BH670+'Matrix'!D670*'Matrix'!BI670*'935'!Q670*('11'!C$16-'935'!Y670)*('11'!B$16/('11'!B$16-'935'!X670)))</f>
        <v>0</v>
      </c>
      <c r="AE670" s="33">
        <f>'Matrix'!D670*'Charging rates'!B$116*('Parameters'!B$21+'Matrix'!J670)*IF('DNO totals'!B$323&lt;0,1,'935'!S670)</f>
        <v>0</v>
      </c>
      <c r="AF670" s="33">
        <f>'Matrix'!D670*MAX('Matrix'!CI670,0-('Matrix'!CH670+IF('935'!Q670=0,0,(1-'935'!Y670/'11'!C$16)*'11'!B$16/('11'!B$16-'935'!X670)*IF('Matrix'!D670=0,1,'Matrix'!AW670/'Matrix'!D670)*'Matrix'!BE670)))*'11'!B$16*0.01*(1-('DNO totals'!B$284+'DNO totals'!B$274)/'DNO totals'!B$296)</f>
        <v>0</v>
      </c>
      <c r="AG670" s="49">
        <f>Q670-Y670-Z670-AA670-AB670-AC670-AD670-AE670-AF670</f>
        <v>0</v>
      </c>
    </row>
    <row r="671" spans="1:33">
      <c r="A671" s="28">
        <v>571</v>
      </c>
      <c r="B671" s="48">
        <f>'Results'!B671</f>
        <v>0</v>
      </c>
      <c r="C671" s="34">
        <f>'Results'!C671</f>
        <v>0</v>
      </c>
      <c r="D671" s="54">
        <f>'Results'!D671</f>
        <v>0</v>
      </c>
      <c r="E671" s="54">
        <f>'Results'!E671</f>
        <v>0</v>
      </c>
      <c r="F671" s="55">
        <f>'Results'!F671</f>
        <v>0</v>
      </c>
      <c r="G671" s="34">
        <f>'Results'!G671</f>
        <v>0</v>
      </c>
      <c r="H671" s="54">
        <f>'Results'!H671</f>
        <v>0</v>
      </c>
      <c r="I671" s="54">
        <f>'Results'!I671</f>
        <v>0</v>
      </c>
      <c r="J671" s="55">
        <f>'Results'!J671</f>
        <v>0</v>
      </c>
      <c r="K671" s="56">
        <f>0.01*'11'!B$16*'Matrix'!D671*'Results'!E671</f>
        <v>0</v>
      </c>
      <c r="L671" s="33">
        <f>0.01*('11'!C$16-'935'!Y671)*'Results'!C671*'Matrix'!D671*('11'!B$16/('11'!B$16-'935'!X671))*'935'!Q671</f>
        <v>0</v>
      </c>
      <c r="M671" s="49">
        <f>0.01*('11'!B$16-'935'!X671)*'Results'!D671</f>
        <v>0</v>
      </c>
      <c r="N671" s="33">
        <f>0.01*'11'!B$16*'Matrix'!I671*'Matrix'!AQ671</f>
        <v>0</v>
      </c>
      <c r="O671" s="33">
        <f>0.01*('11'!B$16-'935'!X671)*'Matrix'!AV671</f>
        <v>0</v>
      </c>
      <c r="P671" s="49">
        <f>0.01*'Matrix'!AK671*'935'!U671</f>
        <v>0</v>
      </c>
      <c r="Q671" s="56">
        <f>K671+L671+M671</f>
        <v>0</v>
      </c>
      <c r="R671" s="32">
        <f>'935'!Z671</f>
        <v>0</v>
      </c>
      <c r="S671" s="57">
        <f>Q671-R671</f>
        <v>0</v>
      </c>
      <c r="T671" s="58">
        <f>IF(R671,Q671/R671-1,"")</f>
        <v>0</v>
      </c>
      <c r="U671" s="56">
        <f>N671+O671+P671</f>
        <v>0</v>
      </c>
      <c r="V671" s="32">
        <f>'935'!AA671</f>
        <v>0</v>
      </c>
      <c r="W671" s="57">
        <f>U671-V671</f>
        <v>0</v>
      </c>
      <c r="X671" s="58">
        <f>IF(V671,U671/V671-1,"")</f>
        <v>0</v>
      </c>
      <c r="Y671" s="56">
        <f>0.01*('11'!B$16-'935'!X671)*'Matrix'!AS671</f>
        <v>0</v>
      </c>
      <c r="Z671" s="33">
        <f>0.01*'11'!B$16*'Matrix'!D671*'Matrix'!CA671</f>
        <v>0</v>
      </c>
      <c r="AA671" s="33">
        <f>'Matrix'!D671*MAX('Matrix'!CI671,0-('Matrix'!CH671+IF('935'!Q671=0,0,(1-'935'!Y671/'11'!C$16)*'11'!B$16/('11'!B$16-'935'!X671)*IF('Matrix'!D671=0,1,'Matrix'!AW671/'Matrix'!D671)*'Matrix'!BE671)))*'11'!B$16*0.01*'DNO totals'!B$274/'DNO totals'!B$296</f>
        <v>0</v>
      </c>
      <c r="AB671" s="33">
        <f>'Matrix'!D671*'Charging rates'!B$106*'Matrix'!CF671</f>
        <v>0</v>
      </c>
      <c r="AC671" s="33">
        <f>'Matrix'!D671*MAX('Matrix'!CI671,0-('Matrix'!CH671+IF('935'!Q671=0,0,(1-'935'!Y671/'11'!C$16)*'11'!B$16/('11'!B$16-'935'!X671)*IF('Matrix'!D671=0,1,'Matrix'!AW671/'Matrix'!D671)*'Matrix'!BE671)))*'11'!B$16*0.01*'DNO totals'!B$284/'DNO totals'!B$296</f>
        <v>0</v>
      </c>
      <c r="AD671" s="33">
        <f>0.01*('Matrix'!AW671*'11'!B$16*'Matrix'!BH671+'Matrix'!D671*'Matrix'!BI671*'935'!Q671*('11'!C$16-'935'!Y671)*('11'!B$16/('11'!B$16-'935'!X671)))</f>
        <v>0</v>
      </c>
      <c r="AE671" s="33">
        <f>'Matrix'!D671*'Charging rates'!B$116*('Parameters'!B$21+'Matrix'!J671)*IF('DNO totals'!B$323&lt;0,1,'935'!S671)</f>
        <v>0</v>
      </c>
      <c r="AF671" s="33">
        <f>'Matrix'!D671*MAX('Matrix'!CI671,0-('Matrix'!CH671+IF('935'!Q671=0,0,(1-'935'!Y671/'11'!C$16)*'11'!B$16/('11'!B$16-'935'!X671)*IF('Matrix'!D671=0,1,'Matrix'!AW671/'Matrix'!D671)*'Matrix'!BE671)))*'11'!B$16*0.01*(1-('DNO totals'!B$284+'DNO totals'!B$274)/'DNO totals'!B$296)</f>
        <v>0</v>
      </c>
      <c r="AG671" s="49">
        <f>Q671-Y671-Z671-AA671-AB671-AC671-AD671-AE671-AF671</f>
        <v>0</v>
      </c>
    </row>
    <row r="672" spans="1:33">
      <c r="A672" s="28">
        <v>572</v>
      </c>
      <c r="B672" s="48">
        <f>'Results'!B672</f>
        <v>0</v>
      </c>
      <c r="C672" s="34">
        <f>'Results'!C672</f>
        <v>0</v>
      </c>
      <c r="D672" s="54">
        <f>'Results'!D672</f>
        <v>0</v>
      </c>
      <c r="E672" s="54">
        <f>'Results'!E672</f>
        <v>0</v>
      </c>
      <c r="F672" s="55">
        <f>'Results'!F672</f>
        <v>0</v>
      </c>
      <c r="G672" s="34">
        <f>'Results'!G672</f>
        <v>0</v>
      </c>
      <c r="H672" s="54">
        <f>'Results'!H672</f>
        <v>0</v>
      </c>
      <c r="I672" s="54">
        <f>'Results'!I672</f>
        <v>0</v>
      </c>
      <c r="J672" s="55">
        <f>'Results'!J672</f>
        <v>0</v>
      </c>
      <c r="K672" s="56">
        <f>0.01*'11'!B$16*'Matrix'!D672*'Results'!E672</f>
        <v>0</v>
      </c>
      <c r="L672" s="33">
        <f>0.01*('11'!C$16-'935'!Y672)*'Results'!C672*'Matrix'!D672*('11'!B$16/('11'!B$16-'935'!X672))*'935'!Q672</f>
        <v>0</v>
      </c>
      <c r="M672" s="49">
        <f>0.01*('11'!B$16-'935'!X672)*'Results'!D672</f>
        <v>0</v>
      </c>
      <c r="N672" s="33">
        <f>0.01*'11'!B$16*'Matrix'!I672*'Matrix'!AQ672</f>
        <v>0</v>
      </c>
      <c r="O672" s="33">
        <f>0.01*('11'!B$16-'935'!X672)*'Matrix'!AV672</f>
        <v>0</v>
      </c>
      <c r="P672" s="49">
        <f>0.01*'Matrix'!AK672*'935'!U672</f>
        <v>0</v>
      </c>
      <c r="Q672" s="56">
        <f>K672+L672+M672</f>
        <v>0</v>
      </c>
      <c r="R672" s="32">
        <f>'935'!Z672</f>
        <v>0</v>
      </c>
      <c r="S672" s="57">
        <f>Q672-R672</f>
        <v>0</v>
      </c>
      <c r="T672" s="58">
        <f>IF(R672,Q672/R672-1,"")</f>
        <v>0</v>
      </c>
      <c r="U672" s="56">
        <f>N672+O672+P672</f>
        <v>0</v>
      </c>
      <c r="V672" s="32">
        <f>'935'!AA672</f>
        <v>0</v>
      </c>
      <c r="W672" s="57">
        <f>U672-V672</f>
        <v>0</v>
      </c>
      <c r="X672" s="58">
        <f>IF(V672,U672/V672-1,"")</f>
        <v>0</v>
      </c>
      <c r="Y672" s="56">
        <f>0.01*('11'!B$16-'935'!X672)*'Matrix'!AS672</f>
        <v>0</v>
      </c>
      <c r="Z672" s="33">
        <f>0.01*'11'!B$16*'Matrix'!D672*'Matrix'!CA672</f>
        <v>0</v>
      </c>
      <c r="AA672" s="33">
        <f>'Matrix'!D672*MAX('Matrix'!CI672,0-('Matrix'!CH672+IF('935'!Q672=0,0,(1-'935'!Y672/'11'!C$16)*'11'!B$16/('11'!B$16-'935'!X672)*IF('Matrix'!D672=0,1,'Matrix'!AW672/'Matrix'!D672)*'Matrix'!BE672)))*'11'!B$16*0.01*'DNO totals'!B$274/'DNO totals'!B$296</f>
        <v>0</v>
      </c>
      <c r="AB672" s="33">
        <f>'Matrix'!D672*'Charging rates'!B$106*'Matrix'!CF672</f>
        <v>0</v>
      </c>
      <c r="AC672" s="33">
        <f>'Matrix'!D672*MAX('Matrix'!CI672,0-('Matrix'!CH672+IF('935'!Q672=0,0,(1-'935'!Y672/'11'!C$16)*'11'!B$16/('11'!B$16-'935'!X672)*IF('Matrix'!D672=0,1,'Matrix'!AW672/'Matrix'!D672)*'Matrix'!BE672)))*'11'!B$16*0.01*'DNO totals'!B$284/'DNO totals'!B$296</f>
        <v>0</v>
      </c>
      <c r="AD672" s="33">
        <f>0.01*('Matrix'!AW672*'11'!B$16*'Matrix'!BH672+'Matrix'!D672*'Matrix'!BI672*'935'!Q672*('11'!C$16-'935'!Y672)*('11'!B$16/('11'!B$16-'935'!X672)))</f>
        <v>0</v>
      </c>
      <c r="AE672" s="33">
        <f>'Matrix'!D672*'Charging rates'!B$116*('Parameters'!B$21+'Matrix'!J672)*IF('DNO totals'!B$323&lt;0,1,'935'!S672)</f>
        <v>0</v>
      </c>
      <c r="AF672" s="33">
        <f>'Matrix'!D672*MAX('Matrix'!CI672,0-('Matrix'!CH672+IF('935'!Q672=0,0,(1-'935'!Y672/'11'!C$16)*'11'!B$16/('11'!B$16-'935'!X672)*IF('Matrix'!D672=0,1,'Matrix'!AW672/'Matrix'!D672)*'Matrix'!BE672)))*'11'!B$16*0.01*(1-('DNO totals'!B$284+'DNO totals'!B$274)/'DNO totals'!B$296)</f>
        <v>0</v>
      </c>
      <c r="AG672" s="49">
        <f>Q672-Y672-Z672-AA672-AB672-AC672-AD672-AE672-AF672</f>
        <v>0</v>
      </c>
    </row>
    <row r="673" spans="1:33">
      <c r="A673" s="28">
        <v>573</v>
      </c>
      <c r="B673" s="48">
        <f>'Results'!B673</f>
        <v>0</v>
      </c>
      <c r="C673" s="34">
        <f>'Results'!C673</f>
        <v>0</v>
      </c>
      <c r="D673" s="54">
        <f>'Results'!D673</f>
        <v>0</v>
      </c>
      <c r="E673" s="54">
        <f>'Results'!E673</f>
        <v>0</v>
      </c>
      <c r="F673" s="55">
        <f>'Results'!F673</f>
        <v>0</v>
      </c>
      <c r="G673" s="34">
        <f>'Results'!G673</f>
        <v>0</v>
      </c>
      <c r="H673" s="54">
        <f>'Results'!H673</f>
        <v>0</v>
      </c>
      <c r="I673" s="54">
        <f>'Results'!I673</f>
        <v>0</v>
      </c>
      <c r="J673" s="55">
        <f>'Results'!J673</f>
        <v>0</v>
      </c>
      <c r="K673" s="56">
        <f>0.01*'11'!B$16*'Matrix'!D673*'Results'!E673</f>
        <v>0</v>
      </c>
      <c r="L673" s="33">
        <f>0.01*('11'!C$16-'935'!Y673)*'Results'!C673*'Matrix'!D673*('11'!B$16/('11'!B$16-'935'!X673))*'935'!Q673</f>
        <v>0</v>
      </c>
      <c r="M673" s="49">
        <f>0.01*('11'!B$16-'935'!X673)*'Results'!D673</f>
        <v>0</v>
      </c>
      <c r="N673" s="33">
        <f>0.01*'11'!B$16*'Matrix'!I673*'Matrix'!AQ673</f>
        <v>0</v>
      </c>
      <c r="O673" s="33">
        <f>0.01*('11'!B$16-'935'!X673)*'Matrix'!AV673</f>
        <v>0</v>
      </c>
      <c r="P673" s="49">
        <f>0.01*'Matrix'!AK673*'935'!U673</f>
        <v>0</v>
      </c>
      <c r="Q673" s="56">
        <f>K673+L673+M673</f>
        <v>0</v>
      </c>
      <c r="R673" s="32">
        <f>'935'!Z673</f>
        <v>0</v>
      </c>
      <c r="S673" s="57">
        <f>Q673-R673</f>
        <v>0</v>
      </c>
      <c r="T673" s="58">
        <f>IF(R673,Q673/R673-1,"")</f>
        <v>0</v>
      </c>
      <c r="U673" s="56">
        <f>N673+O673+P673</f>
        <v>0</v>
      </c>
      <c r="V673" s="32">
        <f>'935'!AA673</f>
        <v>0</v>
      </c>
      <c r="W673" s="57">
        <f>U673-V673</f>
        <v>0</v>
      </c>
      <c r="X673" s="58">
        <f>IF(V673,U673/V673-1,"")</f>
        <v>0</v>
      </c>
      <c r="Y673" s="56">
        <f>0.01*('11'!B$16-'935'!X673)*'Matrix'!AS673</f>
        <v>0</v>
      </c>
      <c r="Z673" s="33">
        <f>0.01*'11'!B$16*'Matrix'!D673*'Matrix'!CA673</f>
        <v>0</v>
      </c>
      <c r="AA673" s="33">
        <f>'Matrix'!D673*MAX('Matrix'!CI673,0-('Matrix'!CH673+IF('935'!Q673=0,0,(1-'935'!Y673/'11'!C$16)*'11'!B$16/('11'!B$16-'935'!X673)*IF('Matrix'!D673=0,1,'Matrix'!AW673/'Matrix'!D673)*'Matrix'!BE673)))*'11'!B$16*0.01*'DNO totals'!B$274/'DNO totals'!B$296</f>
        <v>0</v>
      </c>
      <c r="AB673" s="33">
        <f>'Matrix'!D673*'Charging rates'!B$106*'Matrix'!CF673</f>
        <v>0</v>
      </c>
      <c r="AC673" s="33">
        <f>'Matrix'!D673*MAX('Matrix'!CI673,0-('Matrix'!CH673+IF('935'!Q673=0,0,(1-'935'!Y673/'11'!C$16)*'11'!B$16/('11'!B$16-'935'!X673)*IF('Matrix'!D673=0,1,'Matrix'!AW673/'Matrix'!D673)*'Matrix'!BE673)))*'11'!B$16*0.01*'DNO totals'!B$284/'DNO totals'!B$296</f>
        <v>0</v>
      </c>
      <c r="AD673" s="33">
        <f>0.01*('Matrix'!AW673*'11'!B$16*'Matrix'!BH673+'Matrix'!D673*'Matrix'!BI673*'935'!Q673*('11'!C$16-'935'!Y673)*('11'!B$16/('11'!B$16-'935'!X673)))</f>
        <v>0</v>
      </c>
      <c r="AE673" s="33">
        <f>'Matrix'!D673*'Charging rates'!B$116*('Parameters'!B$21+'Matrix'!J673)*IF('DNO totals'!B$323&lt;0,1,'935'!S673)</f>
        <v>0</v>
      </c>
      <c r="AF673" s="33">
        <f>'Matrix'!D673*MAX('Matrix'!CI673,0-('Matrix'!CH673+IF('935'!Q673=0,0,(1-'935'!Y673/'11'!C$16)*'11'!B$16/('11'!B$16-'935'!X673)*IF('Matrix'!D673=0,1,'Matrix'!AW673/'Matrix'!D673)*'Matrix'!BE673)))*'11'!B$16*0.01*(1-('DNO totals'!B$284+'DNO totals'!B$274)/'DNO totals'!B$296)</f>
        <v>0</v>
      </c>
      <c r="AG673" s="49">
        <f>Q673-Y673-Z673-AA673-AB673-AC673-AD673-AE673-AF673</f>
        <v>0</v>
      </c>
    </row>
    <row r="674" spans="1:33">
      <c r="A674" s="28">
        <v>574</v>
      </c>
      <c r="B674" s="48">
        <f>'Results'!B674</f>
        <v>0</v>
      </c>
      <c r="C674" s="34">
        <f>'Results'!C674</f>
        <v>0</v>
      </c>
      <c r="D674" s="54">
        <f>'Results'!D674</f>
        <v>0</v>
      </c>
      <c r="E674" s="54">
        <f>'Results'!E674</f>
        <v>0</v>
      </c>
      <c r="F674" s="55">
        <f>'Results'!F674</f>
        <v>0</v>
      </c>
      <c r="G674" s="34">
        <f>'Results'!G674</f>
        <v>0</v>
      </c>
      <c r="H674" s="54">
        <f>'Results'!H674</f>
        <v>0</v>
      </c>
      <c r="I674" s="54">
        <f>'Results'!I674</f>
        <v>0</v>
      </c>
      <c r="J674" s="55">
        <f>'Results'!J674</f>
        <v>0</v>
      </c>
      <c r="K674" s="56">
        <f>0.01*'11'!B$16*'Matrix'!D674*'Results'!E674</f>
        <v>0</v>
      </c>
      <c r="L674" s="33">
        <f>0.01*('11'!C$16-'935'!Y674)*'Results'!C674*'Matrix'!D674*('11'!B$16/('11'!B$16-'935'!X674))*'935'!Q674</f>
        <v>0</v>
      </c>
      <c r="M674" s="49">
        <f>0.01*('11'!B$16-'935'!X674)*'Results'!D674</f>
        <v>0</v>
      </c>
      <c r="N674" s="33">
        <f>0.01*'11'!B$16*'Matrix'!I674*'Matrix'!AQ674</f>
        <v>0</v>
      </c>
      <c r="O674" s="33">
        <f>0.01*('11'!B$16-'935'!X674)*'Matrix'!AV674</f>
        <v>0</v>
      </c>
      <c r="P674" s="49">
        <f>0.01*'Matrix'!AK674*'935'!U674</f>
        <v>0</v>
      </c>
      <c r="Q674" s="56">
        <f>K674+L674+M674</f>
        <v>0</v>
      </c>
      <c r="R674" s="32">
        <f>'935'!Z674</f>
        <v>0</v>
      </c>
      <c r="S674" s="57">
        <f>Q674-R674</f>
        <v>0</v>
      </c>
      <c r="T674" s="58">
        <f>IF(R674,Q674/R674-1,"")</f>
        <v>0</v>
      </c>
      <c r="U674" s="56">
        <f>N674+O674+P674</f>
        <v>0</v>
      </c>
      <c r="V674" s="32">
        <f>'935'!AA674</f>
        <v>0</v>
      </c>
      <c r="W674" s="57">
        <f>U674-V674</f>
        <v>0</v>
      </c>
      <c r="X674" s="58">
        <f>IF(V674,U674/V674-1,"")</f>
        <v>0</v>
      </c>
      <c r="Y674" s="56">
        <f>0.01*('11'!B$16-'935'!X674)*'Matrix'!AS674</f>
        <v>0</v>
      </c>
      <c r="Z674" s="33">
        <f>0.01*'11'!B$16*'Matrix'!D674*'Matrix'!CA674</f>
        <v>0</v>
      </c>
      <c r="AA674" s="33">
        <f>'Matrix'!D674*MAX('Matrix'!CI674,0-('Matrix'!CH674+IF('935'!Q674=0,0,(1-'935'!Y674/'11'!C$16)*'11'!B$16/('11'!B$16-'935'!X674)*IF('Matrix'!D674=0,1,'Matrix'!AW674/'Matrix'!D674)*'Matrix'!BE674)))*'11'!B$16*0.01*'DNO totals'!B$274/'DNO totals'!B$296</f>
        <v>0</v>
      </c>
      <c r="AB674" s="33">
        <f>'Matrix'!D674*'Charging rates'!B$106*'Matrix'!CF674</f>
        <v>0</v>
      </c>
      <c r="AC674" s="33">
        <f>'Matrix'!D674*MAX('Matrix'!CI674,0-('Matrix'!CH674+IF('935'!Q674=0,0,(1-'935'!Y674/'11'!C$16)*'11'!B$16/('11'!B$16-'935'!X674)*IF('Matrix'!D674=0,1,'Matrix'!AW674/'Matrix'!D674)*'Matrix'!BE674)))*'11'!B$16*0.01*'DNO totals'!B$284/'DNO totals'!B$296</f>
        <v>0</v>
      </c>
      <c r="AD674" s="33">
        <f>0.01*('Matrix'!AW674*'11'!B$16*'Matrix'!BH674+'Matrix'!D674*'Matrix'!BI674*'935'!Q674*('11'!C$16-'935'!Y674)*('11'!B$16/('11'!B$16-'935'!X674)))</f>
        <v>0</v>
      </c>
      <c r="AE674" s="33">
        <f>'Matrix'!D674*'Charging rates'!B$116*('Parameters'!B$21+'Matrix'!J674)*IF('DNO totals'!B$323&lt;0,1,'935'!S674)</f>
        <v>0</v>
      </c>
      <c r="AF674" s="33">
        <f>'Matrix'!D674*MAX('Matrix'!CI674,0-('Matrix'!CH674+IF('935'!Q674=0,0,(1-'935'!Y674/'11'!C$16)*'11'!B$16/('11'!B$16-'935'!X674)*IF('Matrix'!D674=0,1,'Matrix'!AW674/'Matrix'!D674)*'Matrix'!BE674)))*'11'!B$16*0.01*(1-('DNO totals'!B$284+'DNO totals'!B$274)/'DNO totals'!B$296)</f>
        <v>0</v>
      </c>
      <c r="AG674" s="49">
        <f>Q674-Y674-Z674-AA674-AB674-AC674-AD674-AE674-AF674</f>
        <v>0</v>
      </c>
    </row>
    <row r="675" spans="1:33">
      <c r="A675" s="28">
        <v>575</v>
      </c>
      <c r="B675" s="48">
        <f>'Results'!B675</f>
        <v>0</v>
      </c>
      <c r="C675" s="34">
        <f>'Results'!C675</f>
        <v>0</v>
      </c>
      <c r="D675" s="54">
        <f>'Results'!D675</f>
        <v>0</v>
      </c>
      <c r="E675" s="54">
        <f>'Results'!E675</f>
        <v>0</v>
      </c>
      <c r="F675" s="55">
        <f>'Results'!F675</f>
        <v>0</v>
      </c>
      <c r="G675" s="34">
        <f>'Results'!G675</f>
        <v>0</v>
      </c>
      <c r="H675" s="54">
        <f>'Results'!H675</f>
        <v>0</v>
      </c>
      <c r="I675" s="54">
        <f>'Results'!I675</f>
        <v>0</v>
      </c>
      <c r="J675" s="55">
        <f>'Results'!J675</f>
        <v>0</v>
      </c>
      <c r="K675" s="56">
        <f>0.01*'11'!B$16*'Matrix'!D675*'Results'!E675</f>
        <v>0</v>
      </c>
      <c r="L675" s="33">
        <f>0.01*('11'!C$16-'935'!Y675)*'Results'!C675*'Matrix'!D675*('11'!B$16/('11'!B$16-'935'!X675))*'935'!Q675</f>
        <v>0</v>
      </c>
      <c r="M675" s="49">
        <f>0.01*('11'!B$16-'935'!X675)*'Results'!D675</f>
        <v>0</v>
      </c>
      <c r="N675" s="33">
        <f>0.01*'11'!B$16*'Matrix'!I675*'Matrix'!AQ675</f>
        <v>0</v>
      </c>
      <c r="O675" s="33">
        <f>0.01*('11'!B$16-'935'!X675)*'Matrix'!AV675</f>
        <v>0</v>
      </c>
      <c r="P675" s="49">
        <f>0.01*'Matrix'!AK675*'935'!U675</f>
        <v>0</v>
      </c>
      <c r="Q675" s="56">
        <f>K675+L675+M675</f>
        <v>0</v>
      </c>
      <c r="R675" s="32">
        <f>'935'!Z675</f>
        <v>0</v>
      </c>
      <c r="S675" s="57">
        <f>Q675-R675</f>
        <v>0</v>
      </c>
      <c r="T675" s="58">
        <f>IF(R675,Q675/R675-1,"")</f>
        <v>0</v>
      </c>
      <c r="U675" s="56">
        <f>N675+O675+P675</f>
        <v>0</v>
      </c>
      <c r="V675" s="32">
        <f>'935'!AA675</f>
        <v>0</v>
      </c>
      <c r="W675" s="57">
        <f>U675-V675</f>
        <v>0</v>
      </c>
      <c r="X675" s="58">
        <f>IF(V675,U675/V675-1,"")</f>
        <v>0</v>
      </c>
      <c r="Y675" s="56">
        <f>0.01*('11'!B$16-'935'!X675)*'Matrix'!AS675</f>
        <v>0</v>
      </c>
      <c r="Z675" s="33">
        <f>0.01*'11'!B$16*'Matrix'!D675*'Matrix'!CA675</f>
        <v>0</v>
      </c>
      <c r="AA675" s="33">
        <f>'Matrix'!D675*MAX('Matrix'!CI675,0-('Matrix'!CH675+IF('935'!Q675=0,0,(1-'935'!Y675/'11'!C$16)*'11'!B$16/('11'!B$16-'935'!X675)*IF('Matrix'!D675=0,1,'Matrix'!AW675/'Matrix'!D675)*'Matrix'!BE675)))*'11'!B$16*0.01*'DNO totals'!B$274/'DNO totals'!B$296</f>
        <v>0</v>
      </c>
      <c r="AB675" s="33">
        <f>'Matrix'!D675*'Charging rates'!B$106*'Matrix'!CF675</f>
        <v>0</v>
      </c>
      <c r="AC675" s="33">
        <f>'Matrix'!D675*MAX('Matrix'!CI675,0-('Matrix'!CH675+IF('935'!Q675=0,0,(1-'935'!Y675/'11'!C$16)*'11'!B$16/('11'!B$16-'935'!X675)*IF('Matrix'!D675=0,1,'Matrix'!AW675/'Matrix'!D675)*'Matrix'!BE675)))*'11'!B$16*0.01*'DNO totals'!B$284/'DNO totals'!B$296</f>
        <v>0</v>
      </c>
      <c r="AD675" s="33">
        <f>0.01*('Matrix'!AW675*'11'!B$16*'Matrix'!BH675+'Matrix'!D675*'Matrix'!BI675*'935'!Q675*('11'!C$16-'935'!Y675)*('11'!B$16/('11'!B$16-'935'!X675)))</f>
        <v>0</v>
      </c>
      <c r="AE675" s="33">
        <f>'Matrix'!D675*'Charging rates'!B$116*('Parameters'!B$21+'Matrix'!J675)*IF('DNO totals'!B$323&lt;0,1,'935'!S675)</f>
        <v>0</v>
      </c>
      <c r="AF675" s="33">
        <f>'Matrix'!D675*MAX('Matrix'!CI675,0-('Matrix'!CH675+IF('935'!Q675=0,0,(1-'935'!Y675/'11'!C$16)*'11'!B$16/('11'!B$16-'935'!X675)*IF('Matrix'!D675=0,1,'Matrix'!AW675/'Matrix'!D675)*'Matrix'!BE675)))*'11'!B$16*0.01*(1-('DNO totals'!B$284+'DNO totals'!B$274)/'DNO totals'!B$296)</f>
        <v>0</v>
      </c>
      <c r="AG675" s="49">
        <f>Q675-Y675-Z675-AA675-AB675-AC675-AD675-AE675-AF675</f>
        <v>0</v>
      </c>
    </row>
    <row r="676" spans="1:33">
      <c r="A676" s="28">
        <v>576</v>
      </c>
      <c r="B676" s="48">
        <f>'Results'!B676</f>
        <v>0</v>
      </c>
      <c r="C676" s="34">
        <f>'Results'!C676</f>
        <v>0</v>
      </c>
      <c r="D676" s="54">
        <f>'Results'!D676</f>
        <v>0</v>
      </c>
      <c r="E676" s="54">
        <f>'Results'!E676</f>
        <v>0</v>
      </c>
      <c r="F676" s="55">
        <f>'Results'!F676</f>
        <v>0</v>
      </c>
      <c r="G676" s="34">
        <f>'Results'!G676</f>
        <v>0</v>
      </c>
      <c r="H676" s="54">
        <f>'Results'!H676</f>
        <v>0</v>
      </c>
      <c r="I676" s="54">
        <f>'Results'!I676</f>
        <v>0</v>
      </c>
      <c r="J676" s="55">
        <f>'Results'!J676</f>
        <v>0</v>
      </c>
      <c r="K676" s="56">
        <f>0.01*'11'!B$16*'Matrix'!D676*'Results'!E676</f>
        <v>0</v>
      </c>
      <c r="L676" s="33">
        <f>0.01*('11'!C$16-'935'!Y676)*'Results'!C676*'Matrix'!D676*('11'!B$16/('11'!B$16-'935'!X676))*'935'!Q676</f>
        <v>0</v>
      </c>
      <c r="M676" s="49">
        <f>0.01*('11'!B$16-'935'!X676)*'Results'!D676</f>
        <v>0</v>
      </c>
      <c r="N676" s="33">
        <f>0.01*'11'!B$16*'Matrix'!I676*'Matrix'!AQ676</f>
        <v>0</v>
      </c>
      <c r="O676" s="33">
        <f>0.01*('11'!B$16-'935'!X676)*'Matrix'!AV676</f>
        <v>0</v>
      </c>
      <c r="P676" s="49">
        <f>0.01*'Matrix'!AK676*'935'!U676</f>
        <v>0</v>
      </c>
      <c r="Q676" s="56">
        <f>K676+L676+M676</f>
        <v>0</v>
      </c>
      <c r="R676" s="32">
        <f>'935'!Z676</f>
        <v>0</v>
      </c>
      <c r="S676" s="57">
        <f>Q676-R676</f>
        <v>0</v>
      </c>
      <c r="T676" s="58">
        <f>IF(R676,Q676/R676-1,"")</f>
        <v>0</v>
      </c>
      <c r="U676" s="56">
        <f>N676+O676+P676</f>
        <v>0</v>
      </c>
      <c r="V676" s="32">
        <f>'935'!AA676</f>
        <v>0</v>
      </c>
      <c r="W676" s="57">
        <f>U676-V676</f>
        <v>0</v>
      </c>
      <c r="X676" s="58">
        <f>IF(V676,U676/V676-1,"")</f>
        <v>0</v>
      </c>
      <c r="Y676" s="56">
        <f>0.01*('11'!B$16-'935'!X676)*'Matrix'!AS676</f>
        <v>0</v>
      </c>
      <c r="Z676" s="33">
        <f>0.01*'11'!B$16*'Matrix'!D676*'Matrix'!CA676</f>
        <v>0</v>
      </c>
      <c r="AA676" s="33">
        <f>'Matrix'!D676*MAX('Matrix'!CI676,0-('Matrix'!CH676+IF('935'!Q676=0,0,(1-'935'!Y676/'11'!C$16)*'11'!B$16/('11'!B$16-'935'!X676)*IF('Matrix'!D676=0,1,'Matrix'!AW676/'Matrix'!D676)*'Matrix'!BE676)))*'11'!B$16*0.01*'DNO totals'!B$274/'DNO totals'!B$296</f>
        <v>0</v>
      </c>
      <c r="AB676" s="33">
        <f>'Matrix'!D676*'Charging rates'!B$106*'Matrix'!CF676</f>
        <v>0</v>
      </c>
      <c r="AC676" s="33">
        <f>'Matrix'!D676*MAX('Matrix'!CI676,0-('Matrix'!CH676+IF('935'!Q676=0,0,(1-'935'!Y676/'11'!C$16)*'11'!B$16/('11'!B$16-'935'!X676)*IF('Matrix'!D676=0,1,'Matrix'!AW676/'Matrix'!D676)*'Matrix'!BE676)))*'11'!B$16*0.01*'DNO totals'!B$284/'DNO totals'!B$296</f>
        <v>0</v>
      </c>
      <c r="AD676" s="33">
        <f>0.01*('Matrix'!AW676*'11'!B$16*'Matrix'!BH676+'Matrix'!D676*'Matrix'!BI676*'935'!Q676*('11'!C$16-'935'!Y676)*('11'!B$16/('11'!B$16-'935'!X676)))</f>
        <v>0</v>
      </c>
      <c r="AE676" s="33">
        <f>'Matrix'!D676*'Charging rates'!B$116*('Parameters'!B$21+'Matrix'!J676)*IF('DNO totals'!B$323&lt;0,1,'935'!S676)</f>
        <v>0</v>
      </c>
      <c r="AF676" s="33">
        <f>'Matrix'!D676*MAX('Matrix'!CI676,0-('Matrix'!CH676+IF('935'!Q676=0,0,(1-'935'!Y676/'11'!C$16)*'11'!B$16/('11'!B$16-'935'!X676)*IF('Matrix'!D676=0,1,'Matrix'!AW676/'Matrix'!D676)*'Matrix'!BE676)))*'11'!B$16*0.01*(1-('DNO totals'!B$284+'DNO totals'!B$274)/'DNO totals'!B$296)</f>
        <v>0</v>
      </c>
      <c r="AG676" s="49">
        <f>Q676-Y676-Z676-AA676-AB676-AC676-AD676-AE676-AF676</f>
        <v>0</v>
      </c>
    </row>
    <row r="677" spans="1:33">
      <c r="A677" s="28">
        <v>577</v>
      </c>
      <c r="B677" s="48">
        <f>'Results'!B677</f>
        <v>0</v>
      </c>
      <c r="C677" s="34">
        <f>'Results'!C677</f>
        <v>0</v>
      </c>
      <c r="D677" s="54">
        <f>'Results'!D677</f>
        <v>0</v>
      </c>
      <c r="E677" s="54">
        <f>'Results'!E677</f>
        <v>0</v>
      </c>
      <c r="F677" s="55">
        <f>'Results'!F677</f>
        <v>0</v>
      </c>
      <c r="G677" s="34">
        <f>'Results'!G677</f>
        <v>0</v>
      </c>
      <c r="H677" s="54">
        <f>'Results'!H677</f>
        <v>0</v>
      </c>
      <c r="I677" s="54">
        <f>'Results'!I677</f>
        <v>0</v>
      </c>
      <c r="J677" s="55">
        <f>'Results'!J677</f>
        <v>0</v>
      </c>
      <c r="K677" s="56">
        <f>0.01*'11'!B$16*'Matrix'!D677*'Results'!E677</f>
        <v>0</v>
      </c>
      <c r="L677" s="33">
        <f>0.01*('11'!C$16-'935'!Y677)*'Results'!C677*'Matrix'!D677*('11'!B$16/('11'!B$16-'935'!X677))*'935'!Q677</f>
        <v>0</v>
      </c>
      <c r="M677" s="49">
        <f>0.01*('11'!B$16-'935'!X677)*'Results'!D677</f>
        <v>0</v>
      </c>
      <c r="N677" s="33">
        <f>0.01*'11'!B$16*'Matrix'!I677*'Matrix'!AQ677</f>
        <v>0</v>
      </c>
      <c r="O677" s="33">
        <f>0.01*('11'!B$16-'935'!X677)*'Matrix'!AV677</f>
        <v>0</v>
      </c>
      <c r="P677" s="49">
        <f>0.01*'Matrix'!AK677*'935'!U677</f>
        <v>0</v>
      </c>
      <c r="Q677" s="56">
        <f>K677+L677+M677</f>
        <v>0</v>
      </c>
      <c r="R677" s="32">
        <f>'935'!Z677</f>
        <v>0</v>
      </c>
      <c r="S677" s="57">
        <f>Q677-R677</f>
        <v>0</v>
      </c>
      <c r="T677" s="58">
        <f>IF(R677,Q677/R677-1,"")</f>
        <v>0</v>
      </c>
      <c r="U677" s="56">
        <f>N677+O677+P677</f>
        <v>0</v>
      </c>
      <c r="V677" s="32">
        <f>'935'!AA677</f>
        <v>0</v>
      </c>
      <c r="W677" s="57">
        <f>U677-V677</f>
        <v>0</v>
      </c>
      <c r="X677" s="58">
        <f>IF(V677,U677/V677-1,"")</f>
        <v>0</v>
      </c>
      <c r="Y677" s="56">
        <f>0.01*('11'!B$16-'935'!X677)*'Matrix'!AS677</f>
        <v>0</v>
      </c>
      <c r="Z677" s="33">
        <f>0.01*'11'!B$16*'Matrix'!D677*'Matrix'!CA677</f>
        <v>0</v>
      </c>
      <c r="AA677" s="33">
        <f>'Matrix'!D677*MAX('Matrix'!CI677,0-('Matrix'!CH677+IF('935'!Q677=0,0,(1-'935'!Y677/'11'!C$16)*'11'!B$16/('11'!B$16-'935'!X677)*IF('Matrix'!D677=0,1,'Matrix'!AW677/'Matrix'!D677)*'Matrix'!BE677)))*'11'!B$16*0.01*'DNO totals'!B$274/'DNO totals'!B$296</f>
        <v>0</v>
      </c>
      <c r="AB677" s="33">
        <f>'Matrix'!D677*'Charging rates'!B$106*'Matrix'!CF677</f>
        <v>0</v>
      </c>
      <c r="AC677" s="33">
        <f>'Matrix'!D677*MAX('Matrix'!CI677,0-('Matrix'!CH677+IF('935'!Q677=0,0,(1-'935'!Y677/'11'!C$16)*'11'!B$16/('11'!B$16-'935'!X677)*IF('Matrix'!D677=0,1,'Matrix'!AW677/'Matrix'!D677)*'Matrix'!BE677)))*'11'!B$16*0.01*'DNO totals'!B$284/'DNO totals'!B$296</f>
        <v>0</v>
      </c>
      <c r="AD677" s="33">
        <f>0.01*('Matrix'!AW677*'11'!B$16*'Matrix'!BH677+'Matrix'!D677*'Matrix'!BI677*'935'!Q677*('11'!C$16-'935'!Y677)*('11'!B$16/('11'!B$16-'935'!X677)))</f>
        <v>0</v>
      </c>
      <c r="AE677" s="33">
        <f>'Matrix'!D677*'Charging rates'!B$116*('Parameters'!B$21+'Matrix'!J677)*IF('DNO totals'!B$323&lt;0,1,'935'!S677)</f>
        <v>0</v>
      </c>
      <c r="AF677" s="33">
        <f>'Matrix'!D677*MAX('Matrix'!CI677,0-('Matrix'!CH677+IF('935'!Q677=0,0,(1-'935'!Y677/'11'!C$16)*'11'!B$16/('11'!B$16-'935'!X677)*IF('Matrix'!D677=0,1,'Matrix'!AW677/'Matrix'!D677)*'Matrix'!BE677)))*'11'!B$16*0.01*(1-('DNO totals'!B$284+'DNO totals'!B$274)/'DNO totals'!B$296)</f>
        <v>0</v>
      </c>
      <c r="AG677" s="49">
        <f>Q677-Y677-Z677-AA677-AB677-AC677-AD677-AE677-AF677</f>
        <v>0</v>
      </c>
    </row>
    <row r="678" spans="1:33">
      <c r="A678" s="28">
        <v>578</v>
      </c>
      <c r="B678" s="48">
        <f>'Results'!B678</f>
        <v>0</v>
      </c>
      <c r="C678" s="34">
        <f>'Results'!C678</f>
        <v>0</v>
      </c>
      <c r="D678" s="54">
        <f>'Results'!D678</f>
        <v>0</v>
      </c>
      <c r="E678" s="54">
        <f>'Results'!E678</f>
        <v>0</v>
      </c>
      <c r="F678" s="55">
        <f>'Results'!F678</f>
        <v>0</v>
      </c>
      <c r="G678" s="34">
        <f>'Results'!G678</f>
        <v>0</v>
      </c>
      <c r="H678" s="54">
        <f>'Results'!H678</f>
        <v>0</v>
      </c>
      <c r="I678" s="54">
        <f>'Results'!I678</f>
        <v>0</v>
      </c>
      <c r="J678" s="55">
        <f>'Results'!J678</f>
        <v>0</v>
      </c>
      <c r="K678" s="56">
        <f>0.01*'11'!B$16*'Matrix'!D678*'Results'!E678</f>
        <v>0</v>
      </c>
      <c r="L678" s="33">
        <f>0.01*('11'!C$16-'935'!Y678)*'Results'!C678*'Matrix'!D678*('11'!B$16/('11'!B$16-'935'!X678))*'935'!Q678</f>
        <v>0</v>
      </c>
      <c r="M678" s="49">
        <f>0.01*('11'!B$16-'935'!X678)*'Results'!D678</f>
        <v>0</v>
      </c>
      <c r="N678" s="33">
        <f>0.01*'11'!B$16*'Matrix'!I678*'Matrix'!AQ678</f>
        <v>0</v>
      </c>
      <c r="O678" s="33">
        <f>0.01*('11'!B$16-'935'!X678)*'Matrix'!AV678</f>
        <v>0</v>
      </c>
      <c r="P678" s="49">
        <f>0.01*'Matrix'!AK678*'935'!U678</f>
        <v>0</v>
      </c>
      <c r="Q678" s="56">
        <f>K678+L678+M678</f>
        <v>0</v>
      </c>
      <c r="R678" s="32">
        <f>'935'!Z678</f>
        <v>0</v>
      </c>
      <c r="S678" s="57">
        <f>Q678-R678</f>
        <v>0</v>
      </c>
      <c r="T678" s="58">
        <f>IF(R678,Q678/R678-1,"")</f>
        <v>0</v>
      </c>
      <c r="U678" s="56">
        <f>N678+O678+P678</f>
        <v>0</v>
      </c>
      <c r="V678" s="32">
        <f>'935'!AA678</f>
        <v>0</v>
      </c>
      <c r="W678" s="57">
        <f>U678-V678</f>
        <v>0</v>
      </c>
      <c r="X678" s="58">
        <f>IF(V678,U678/V678-1,"")</f>
        <v>0</v>
      </c>
      <c r="Y678" s="56">
        <f>0.01*('11'!B$16-'935'!X678)*'Matrix'!AS678</f>
        <v>0</v>
      </c>
      <c r="Z678" s="33">
        <f>0.01*'11'!B$16*'Matrix'!D678*'Matrix'!CA678</f>
        <v>0</v>
      </c>
      <c r="AA678" s="33">
        <f>'Matrix'!D678*MAX('Matrix'!CI678,0-('Matrix'!CH678+IF('935'!Q678=0,0,(1-'935'!Y678/'11'!C$16)*'11'!B$16/('11'!B$16-'935'!X678)*IF('Matrix'!D678=0,1,'Matrix'!AW678/'Matrix'!D678)*'Matrix'!BE678)))*'11'!B$16*0.01*'DNO totals'!B$274/'DNO totals'!B$296</f>
        <v>0</v>
      </c>
      <c r="AB678" s="33">
        <f>'Matrix'!D678*'Charging rates'!B$106*'Matrix'!CF678</f>
        <v>0</v>
      </c>
      <c r="AC678" s="33">
        <f>'Matrix'!D678*MAX('Matrix'!CI678,0-('Matrix'!CH678+IF('935'!Q678=0,0,(1-'935'!Y678/'11'!C$16)*'11'!B$16/('11'!B$16-'935'!X678)*IF('Matrix'!D678=0,1,'Matrix'!AW678/'Matrix'!D678)*'Matrix'!BE678)))*'11'!B$16*0.01*'DNO totals'!B$284/'DNO totals'!B$296</f>
        <v>0</v>
      </c>
      <c r="AD678" s="33">
        <f>0.01*('Matrix'!AW678*'11'!B$16*'Matrix'!BH678+'Matrix'!D678*'Matrix'!BI678*'935'!Q678*('11'!C$16-'935'!Y678)*('11'!B$16/('11'!B$16-'935'!X678)))</f>
        <v>0</v>
      </c>
      <c r="AE678" s="33">
        <f>'Matrix'!D678*'Charging rates'!B$116*('Parameters'!B$21+'Matrix'!J678)*IF('DNO totals'!B$323&lt;0,1,'935'!S678)</f>
        <v>0</v>
      </c>
      <c r="AF678" s="33">
        <f>'Matrix'!D678*MAX('Matrix'!CI678,0-('Matrix'!CH678+IF('935'!Q678=0,0,(1-'935'!Y678/'11'!C$16)*'11'!B$16/('11'!B$16-'935'!X678)*IF('Matrix'!D678=0,1,'Matrix'!AW678/'Matrix'!D678)*'Matrix'!BE678)))*'11'!B$16*0.01*(1-('DNO totals'!B$284+'DNO totals'!B$274)/'DNO totals'!B$296)</f>
        <v>0</v>
      </c>
      <c r="AG678" s="49">
        <f>Q678-Y678-Z678-AA678-AB678-AC678-AD678-AE678-AF678</f>
        <v>0</v>
      </c>
    </row>
    <row r="679" spans="1:33">
      <c r="A679" s="28">
        <v>579</v>
      </c>
      <c r="B679" s="48">
        <f>'Results'!B679</f>
        <v>0</v>
      </c>
      <c r="C679" s="34">
        <f>'Results'!C679</f>
        <v>0</v>
      </c>
      <c r="D679" s="54">
        <f>'Results'!D679</f>
        <v>0</v>
      </c>
      <c r="E679" s="54">
        <f>'Results'!E679</f>
        <v>0</v>
      </c>
      <c r="F679" s="55">
        <f>'Results'!F679</f>
        <v>0</v>
      </c>
      <c r="G679" s="34">
        <f>'Results'!G679</f>
        <v>0</v>
      </c>
      <c r="H679" s="54">
        <f>'Results'!H679</f>
        <v>0</v>
      </c>
      <c r="I679" s="54">
        <f>'Results'!I679</f>
        <v>0</v>
      </c>
      <c r="J679" s="55">
        <f>'Results'!J679</f>
        <v>0</v>
      </c>
      <c r="K679" s="56">
        <f>0.01*'11'!B$16*'Matrix'!D679*'Results'!E679</f>
        <v>0</v>
      </c>
      <c r="L679" s="33">
        <f>0.01*('11'!C$16-'935'!Y679)*'Results'!C679*'Matrix'!D679*('11'!B$16/('11'!B$16-'935'!X679))*'935'!Q679</f>
        <v>0</v>
      </c>
      <c r="M679" s="49">
        <f>0.01*('11'!B$16-'935'!X679)*'Results'!D679</f>
        <v>0</v>
      </c>
      <c r="N679" s="33">
        <f>0.01*'11'!B$16*'Matrix'!I679*'Matrix'!AQ679</f>
        <v>0</v>
      </c>
      <c r="O679" s="33">
        <f>0.01*('11'!B$16-'935'!X679)*'Matrix'!AV679</f>
        <v>0</v>
      </c>
      <c r="P679" s="49">
        <f>0.01*'Matrix'!AK679*'935'!U679</f>
        <v>0</v>
      </c>
      <c r="Q679" s="56">
        <f>K679+L679+M679</f>
        <v>0</v>
      </c>
      <c r="R679" s="32">
        <f>'935'!Z679</f>
        <v>0</v>
      </c>
      <c r="S679" s="57">
        <f>Q679-R679</f>
        <v>0</v>
      </c>
      <c r="T679" s="58">
        <f>IF(R679,Q679/R679-1,"")</f>
        <v>0</v>
      </c>
      <c r="U679" s="56">
        <f>N679+O679+P679</f>
        <v>0</v>
      </c>
      <c r="V679" s="32">
        <f>'935'!AA679</f>
        <v>0</v>
      </c>
      <c r="W679" s="57">
        <f>U679-V679</f>
        <v>0</v>
      </c>
      <c r="X679" s="58">
        <f>IF(V679,U679/V679-1,"")</f>
        <v>0</v>
      </c>
      <c r="Y679" s="56">
        <f>0.01*('11'!B$16-'935'!X679)*'Matrix'!AS679</f>
        <v>0</v>
      </c>
      <c r="Z679" s="33">
        <f>0.01*'11'!B$16*'Matrix'!D679*'Matrix'!CA679</f>
        <v>0</v>
      </c>
      <c r="AA679" s="33">
        <f>'Matrix'!D679*MAX('Matrix'!CI679,0-('Matrix'!CH679+IF('935'!Q679=0,0,(1-'935'!Y679/'11'!C$16)*'11'!B$16/('11'!B$16-'935'!X679)*IF('Matrix'!D679=0,1,'Matrix'!AW679/'Matrix'!D679)*'Matrix'!BE679)))*'11'!B$16*0.01*'DNO totals'!B$274/'DNO totals'!B$296</f>
        <v>0</v>
      </c>
      <c r="AB679" s="33">
        <f>'Matrix'!D679*'Charging rates'!B$106*'Matrix'!CF679</f>
        <v>0</v>
      </c>
      <c r="AC679" s="33">
        <f>'Matrix'!D679*MAX('Matrix'!CI679,0-('Matrix'!CH679+IF('935'!Q679=0,0,(1-'935'!Y679/'11'!C$16)*'11'!B$16/('11'!B$16-'935'!X679)*IF('Matrix'!D679=0,1,'Matrix'!AW679/'Matrix'!D679)*'Matrix'!BE679)))*'11'!B$16*0.01*'DNO totals'!B$284/'DNO totals'!B$296</f>
        <v>0</v>
      </c>
      <c r="AD679" s="33">
        <f>0.01*('Matrix'!AW679*'11'!B$16*'Matrix'!BH679+'Matrix'!D679*'Matrix'!BI679*'935'!Q679*('11'!C$16-'935'!Y679)*('11'!B$16/('11'!B$16-'935'!X679)))</f>
        <v>0</v>
      </c>
      <c r="AE679" s="33">
        <f>'Matrix'!D679*'Charging rates'!B$116*('Parameters'!B$21+'Matrix'!J679)*IF('DNO totals'!B$323&lt;0,1,'935'!S679)</f>
        <v>0</v>
      </c>
      <c r="AF679" s="33">
        <f>'Matrix'!D679*MAX('Matrix'!CI679,0-('Matrix'!CH679+IF('935'!Q679=0,0,(1-'935'!Y679/'11'!C$16)*'11'!B$16/('11'!B$16-'935'!X679)*IF('Matrix'!D679=0,1,'Matrix'!AW679/'Matrix'!D679)*'Matrix'!BE679)))*'11'!B$16*0.01*(1-('DNO totals'!B$284+'DNO totals'!B$274)/'DNO totals'!B$296)</f>
        <v>0</v>
      </c>
      <c r="AG679" s="49">
        <f>Q679-Y679-Z679-AA679-AB679-AC679-AD679-AE679-AF679</f>
        <v>0</v>
      </c>
    </row>
    <row r="680" spans="1:33">
      <c r="A680" s="28">
        <v>580</v>
      </c>
      <c r="B680" s="48">
        <f>'Results'!B680</f>
        <v>0</v>
      </c>
      <c r="C680" s="34">
        <f>'Results'!C680</f>
        <v>0</v>
      </c>
      <c r="D680" s="54">
        <f>'Results'!D680</f>
        <v>0</v>
      </c>
      <c r="E680" s="54">
        <f>'Results'!E680</f>
        <v>0</v>
      </c>
      <c r="F680" s="55">
        <f>'Results'!F680</f>
        <v>0</v>
      </c>
      <c r="G680" s="34">
        <f>'Results'!G680</f>
        <v>0</v>
      </c>
      <c r="H680" s="54">
        <f>'Results'!H680</f>
        <v>0</v>
      </c>
      <c r="I680" s="54">
        <f>'Results'!I680</f>
        <v>0</v>
      </c>
      <c r="J680" s="55">
        <f>'Results'!J680</f>
        <v>0</v>
      </c>
      <c r="K680" s="56">
        <f>0.01*'11'!B$16*'Matrix'!D680*'Results'!E680</f>
        <v>0</v>
      </c>
      <c r="L680" s="33">
        <f>0.01*('11'!C$16-'935'!Y680)*'Results'!C680*'Matrix'!D680*('11'!B$16/('11'!B$16-'935'!X680))*'935'!Q680</f>
        <v>0</v>
      </c>
      <c r="M680" s="49">
        <f>0.01*('11'!B$16-'935'!X680)*'Results'!D680</f>
        <v>0</v>
      </c>
      <c r="N680" s="33">
        <f>0.01*'11'!B$16*'Matrix'!I680*'Matrix'!AQ680</f>
        <v>0</v>
      </c>
      <c r="O680" s="33">
        <f>0.01*('11'!B$16-'935'!X680)*'Matrix'!AV680</f>
        <v>0</v>
      </c>
      <c r="P680" s="49">
        <f>0.01*'Matrix'!AK680*'935'!U680</f>
        <v>0</v>
      </c>
      <c r="Q680" s="56">
        <f>K680+L680+M680</f>
        <v>0</v>
      </c>
      <c r="R680" s="32">
        <f>'935'!Z680</f>
        <v>0</v>
      </c>
      <c r="S680" s="57">
        <f>Q680-R680</f>
        <v>0</v>
      </c>
      <c r="T680" s="58">
        <f>IF(R680,Q680/R680-1,"")</f>
        <v>0</v>
      </c>
      <c r="U680" s="56">
        <f>N680+O680+P680</f>
        <v>0</v>
      </c>
      <c r="V680" s="32">
        <f>'935'!AA680</f>
        <v>0</v>
      </c>
      <c r="W680" s="57">
        <f>U680-V680</f>
        <v>0</v>
      </c>
      <c r="X680" s="58">
        <f>IF(V680,U680/V680-1,"")</f>
        <v>0</v>
      </c>
      <c r="Y680" s="56">
        <f>0.01*('11'!B$16-'935'!X680)*'Matrix'!AS680</f>
        <v>0</v>
      </c>
      <c r="Z680" s="33">
        <f>0.01*'11'!B$16*'Matrix'!D680*'Matrix'!CA680</f>
        <v>0</v>
      </c>
      <c r="AA680" s="33">
        <f>'Matrix'!D680*MAX('Matrix'!CI680,0-('Matrix'!CH680+IF('935'!Q680=0,0,(1-'935'!Y680/'11'!C$16)*'11'!B$16/('11'!B$16-'935'!X680)*IF('Matrix'!D680=0,1,'Matrix'!AW680/'Matrix'!D680)*'Matrix'!BE680)))*'11'!B$16*0.01*'DNO totals'!B$274/'DNO totals'!B$296</f>
        <v>0</v>
      </c>
      <c r="AB680" s="33">
        <f>'Matrix'!D680*'Charging rates'!B$106*'Matrix'!CF680</f>
        <v>0</v>
      </c>
      <c r="AC680" s="33">
        <f>'Matrix'!D680*MAX('Matrix'!CI680,0-('Matrix'!CH680+IF('935'!Q680=0,0,(1-'935'!Y680/'11'!C$16)*'11'!B$16/('11'!B$16-'935'!X680)*IF('Matrix'!D680=0,1,'Matrix'!AW680/'Matrix'!D680)*'Matrix'!BE680)))*'11'!B$16*0.01*'DNO totals'!B$284/'DNO totals'!B$296</f>
        <v>0</v>
      </c>
      <c r="AD680" s="33">
        <f>0.01*('Matrix'!AW680*'11'!B$16*'Matrix'!BH680+'Matrix'!D680*'Matrix'!BI680*'935'!Q680*('11'!C$16-'935'!Y680)*('11'!B$16/('11'!B$16-'935'!X680)))</f>
        <v>0</v>
      </c>
      <c r="AE680" s="33">
        <f>'Matrix'!D680*'Charging rates'!B$116*('Parameters'!B$21+'Matrix'!J680)*IF('DNO totals'!B$323&lt;0,1,'935'!S680)</f>
        <v>0</v>
      </c>
      <c r="AF680" s="33">
        <f>'Matrix'!D680*MAX('Matrix'!CI680,0-('Matrix'!CH680+IF('935'!Q680=0,0,(1-'935'!Y680/'11'!C$16)*'11'!B$16/('11'!B$16-'935'!X680)*IF('Matrix'!D680=0,1,'Matrix'!AW680/'Matrix'!D680)*'Matrix'!BE680)))*'11'!B$16*0.01*(1-('DNO totals'!B$284+'DNO totals'!B$274)/'DNO totals'!B$296)</f>
        <v>0</v>
      </c>
      <c r="AG680" s="49">
        <f>Q680-Y680-Z680-AA680-AB680-AC680-AD680-AE680-AF680</f>
        <v>0</v>
      </c>
    </row>
    <row r="681" spans="1:33">
      <c r="A681" s="28">
        <v>581</v>
      </c>
      <c r="B681" s="48">
        <f>'Results'!B681</f>
        <v>0</v>
      </c>
      <c r="C681" s="34">
        <f>'Results'!C681</f>
        <v>0</v>
      </c>
      <c r="D681" s="54">
        <f>'Results'!D681</f>
        <v>0</v>
      </c>
      <c r="E681" s="54">
        <f>'Results'!E681</f>
        <v>0</v>
      </c>
      <c r="F681" s="55">
        <f>'Results'!F681</f>
        <v>0</v>
      </c>
      <c r="G681" s="34">
        <f>'Results'!G681</f>
        <v>0</v>
      </c>
      <c r="H681" s="54">
        <f>'Results'!H681</f>
        <v>0</v>
      </c>
      <c r="I681" s="54">
        <f>'Results'!I681</f>
        <v>0</v>
      </c>
      <c r="J681" s="55">
        <f>'Results'!J681</f>
        <v>0</v>
      </c>
      <c r="K681" s="56">
        <f>0.01*'11'!B$16*'Matrix'!D681*'Results'!E681</f>
        <v>0</v>
      </c>
      <c r="L681" s="33">
        <f>0.01*('11'!C$16-'935'!Y681)*'Results'!C681*'Matrix'!D681*('11'!B$16/('11'!B$16-'935'!X681))*'935'!Q681</f>
        <v>0</v>
      </c>
      <c r="M681" s="49">
        <f>0.01*('11'!B$16-'935'!X681)*'Results'!D681</f>
        <v>0</v>
      </c>
      <c r="N681" s="33">
        <f>0.01*'11'!B$16*'Matrix'!I681*'Matrix'!AQ681</f>
        <v>0</v>
      </c>
      <c r="O681" s="33">
        <f>0.01*('11'!B$16-'935'!X681)*'Matrix'!AV681</f>
        <v>0</v>
      </c>
      <c r="P681" s="49">
        <f>0.01*'Matrix'!AK681*'935'!U681</f>
        <v>0</v>
      </c>
      <c r="Q681" s="56">
        <f>K681+L681+M681</f>
        <v>0</v>
      </c>
      <c r="R681" s="32">
        <f>'935'!Z681</f>
        <v>0</v>
      </c>
      <c r="S681" s="57">
        <f>Q681-R681</f>
        <v>0</v>
      </c>
      <c r="T681" s="58">
        <f>IF(R681,Q681/R681-1,"")</f>
        <v>0</v>
      </c>
      <c r="U681" s="56">
        <f>N681+O681+P681</f>
        <v>0</v>
      </c>
      <c r="V681" s="32">
        <f>'935'!AA681</f>
        <v>0</v>
      </c>
      <c r="W681" s="57">
        <f>U681-V681</f>
        <v>0</v>
      </c>
      <c r="X681" s="58">
        <f>IF(V681,U681/V681-1,"")</f>
        <v>0</v>
      </c>
      <c r="Y681" s="56">
        <f>0.01*('11'!B$16-'935'!X681)*'Matrix'!AS681</f>
        <v>0</v>
      </c>
      <c r="Z681" s="33">
        <f>0.01*'11'!B$16*'Matrix'!D681*'Matrix'!CA681</f>
        <v>0</v>
      </c>
      <c r="AA681" s="33">
        <f>'Matrix'!D681*MAX('Matrix'!CI681,0-('Matrix'!CH681+IF('935'!Q681=0,0,(1-'935'!Y681/'11'!C$16)*'11'!B$16/('11'!B$16-'935'!X681)*IF('Matrix'!D681=0,1,'Matrix'!AW681/'Matrix'!D681)*'Matrix'!BE681)))*'11'!B$16*0.01*'DNO totals'!B$274/'DNO totals'!B$296</f>
        <v>0</v>
      </c>
      <c r="AB681" s="33">
        <f>'Matrix'!D681*'Charging rates'!B$106*'Matrix'!CF681</f>
        <v>0</v>
      </c>
      <c r="AC681" s="33">
        <f>'Matrix'!D681*MAX('Matrix'!CI681,0-('Matrix'!CH681+IF('935'!Q681=0,0,(1-'935'!Y681/'11'!C$16)*'11'!B$16/('11'!B$16-'935'!X681)*IF('Matrix'!D681=0,1,'Matrix'!AW681/'Matrix'!D681)*'Matrix'!BE681)))*'11'!B$16*0.01*'DNO totals'!B$284/'DNO totals'!B$296</f>
        <v>0</v>
      </c>
      <c r="AD681" s="33">
        <f>0.01*('Matrix'!AW681*'11'!B$16*'Matrix'!BH681+'Matrix'!D681*'Matrix'!BI681*'935'!Q681*('11'!C$16-'935'!Y681)*('11'!B$16/('11'!B$16-'935'!X681)))</f>
        <v>0</v>
      </c>
      <c r="AE681" s="33">
        <f>'Matrix'!D681*'Charging rates'!B$116*('Parameters'!B$21+'Matrix'!J681)*IF('DNO totals'!B$323&lt;0,1,'935'!S681)</f>
        <v>0</v>
      </c>
      <c r="AF681" s="33">
        <f>'Matrix'!D681*MAX('Matrix'!CI681,0-('Matrix'!CH681+IF('935'!Q681=0,0,(1-'935'!Y681/'11'!C$16)*'11'!B$16/('11'!B$16-'935'!X681)*IF('Matrix'!D681=0,1,'Matrix'!AW681/'Matrix'!D681)*'Matrix'!BE681)))*'11'!B$16*0.01*(1-('DNO totals'!B$284+'DNO totals'!B$274)/'DNO totals'!B$296)</f>
        <v>0</v>
      </c>
      <c r="AG681" s="49">
        <f>Q681-Y681-Z681-AA681-AB681-AC681-AD681-AE681-AF681</f>
        <v>0</v>
      </c>
    </row>
    <row r="682" spans="1:33">
      <c r="A682" s="28">
        <v>582</v>
      </c>
      <c r="B682" s="48">
        <f>'Results'!B682</f>
        <v>0</v>
      </c>
      <c r="C682" s="34">
        <f>'Results'!C682</f>
        <v>0</v>
      </c>
      <c r="D682" s="54">
        <f>'Results'!D682</f>
        <v>0</v>
      </c>
      <c r="E682" s="54">
        <f>'Results'!E682</f>
        <v>0</v>
      </c>
      <c r="F682" s="55">
        <f>'Results'!F682</f>
        <v>0</v>
      </c>
      <c r="G682" s="34">
        <f>'Results'!G682</f>
        <v>0</v>
      </c>
      <c r="H682" s="54">
        <f>'Results'!H682</f>
        <v>0</v>
      </c>
      <c r="I682" s="54">
        <f>'Results'!I682</f>
        <v>0</v>
      </c>
      <c r="J682" s="55">
        <f>'Results'!J682</f>
        <v>0</v>
      </c>
      <c r="K682" s="56">
        <f>0.01*'11'!B$16*'Matrix'!D682*'Results'!E682</f>
        <v>0</v>
      </c>
      <c r="L682" s="33">
        <f>0.01*('11'!C$16-'935'!Y682)*'Results'!C682*'Matrix'!D682*('11'!B$16/('11'!B$16-'935'!X682))*'935'!Q682</f>
        <v>0</v>
      </c>
      <c r="M682" s="49">
        <f>0.01*('11'!B$16-'935'!X682)*'Results'!D682</f>
        <v>0</v>
      </c>
      <c r="N682" s="33">
        <f>0.01*'11'!B$16*'Matrix'!I682*'Matrix'!AQ682</f>
        <v>0</v>
      </c>
      <c r="O682" s="33">
        <f>0.01*('11'!B$16-'935'!X682)*'Matrix'!AV682</f>
        <v>0</v>
      </c>
      <c r="P682" s="49">
        <f>0.01*'Matrix'!AK682*'935'!U682</f>
        <v>0</v>
      </c>
      <c r="Q682" s="56">
        <f>K682+L682+M682</f>
        <v>0</v>
      </c>
      <c r="R682" s="32">
        <f>'935'!Z682</f>
        <v>0</v>
      </c>
      <c r="S682" s="57">
        <f>Q682-R682</f>
        <v>0</v>
      </c>
      <c r="T682" s="58">
        <f>IF(R682,Q682/R682-1,"")</f>
        <v>0</v>
      </c>
      <c r="U682" s="56">
        <f>N682+O682+P682</f>
        <v>0</v>
      </c>
      <c r="V682" s="32">
        <f>'935'!AA682</f>
        <v>0</v>
      </c>
      <c r="W682" s="57">
        <f>U682-V682</f>
        <v>0</v>
      </c>
      <c r="X682" s="58">
        <f>IF(V682,U682/V682-1,"")</f>
        <v>0</v>
      </c>
      <c r="Y682" s="56">
        <f>0.01*('11'!B$16-'935'!X682)*'Matrix'!AS682</f>
        <v>0</v>
      </c>
      <c r="Z682" s="33">
        <f>0.01*'11'!B$16*'Matrix'!D682*'Matrix'!CA682</f>
        <v>0</v>
      </c>
      <c r="AA682" s="33">
        <f>'Matrix'!D682*MAX('Matrix'!CI682,0-('Matrix'!CH682+IF('935'!Q682=0,0,(1-'935'!Y682/'11'!C$16)*'11'!B$16/('11'!B$16-'935'!X682)*IF('Matrix'!D682=0,1,'Matrix'!AW682/'Matrix'!D682)*'Matrix'!BE682)))*'11'!B$16*0.01*'DNO totals'!B$274/'DNO totals'!B$296</f>
        <v>0</v>
      </c>
      <c r="AB682" s="33">
        <f>'Matrix'!D682*'Charging rates'!B$106*'Matrix'!CF682</f>
        <v>0</v>
      </c>
      <c r="AC682" s="33">
        <f>'Matrix'!D682*MAX('Matrix'!CI682,0-('Matrix'!CH682+IF('935'!Q682=0,0,(1-'935'!Y682/'11'!C$16)*'11'!B$16/('11'!B$16-'935'!X682)*IF('Matrix'!D682=0,1,'Matrix'!AW682/'Matrix'!D682)*'Matrix'!BE682)))*'11'!B$16*0.01*'DNO totals'!B$284/'DNO totals'!B$296</f>
        <v>0</v>
      </c>
      <c r="AD682" s="33">
        <f>0.01*('Matrix'!AW682*'11'!B$16*'Matrix'!BH682+'Matrix'!D682*'Matrix'!BI682*'935'!Q682*('11'!C$16-'935'!Y682)*('11'!B$16/('11'!B$16-'935'!X682)))</f>
        <v>0</v>
      </c>
      <c r="AE682" s="33">
        <f>'Matrix'!D682*'Charging rates'!B$116*('Parameters'!B$21+'Matrix'!J682)*IF('DNO totals'!B$323&lt;0,1,'935'!S682)</f>
        <v>0</v>
      </c>
      <c r="AF682" s="33">
        <f>'Matrix'!D682*MAX('Matrix'!CI682,0-('Matrix'!CH682+IF('935'!Q682=0,0,(1-'935'!Y682/'11'!C$16)*'11'!B$16/('11'!B$16-'935'!X682)*IF('Matrix'!D682=0,1,'Matrix'!AW682/'Matrix'!D682)*'Matrix'!BE682)))*'11'!B$16*0.01*(1-('DNO totals'!B$284+'DNO totals'!B$274)/'DNO totals'!B$296)</f>
        <v>0</v>
      </c>
      <c r="AG682" s="49">
        <f>Q682-Y682-Z682-AA682-AB682-AC682-AD682-AE682-AF682</f>
        <v>0</v>
      </c>
    </row>
    <row r="683" spans="1:33">
      <c r="A683" s="28">
        <v>583</v>
      </c>
      <c r="B683" s="48">
        <f>'Results'!B683</f>
        <v>0</v>
      </c>
      <c r="C683" s="34">
        <f>'Results'!C683</f>
        <v>0</v>
      </c>
      <c r="D683" s="54">
        <f>'Results'!D683</f>
        <v>0</v>
      </c>
      <c r="E683" s="54">
        <f>'Results'!E683</f>
        <v>0</v>
      </c>
      <c r="F683" s="55">
        <f>'Results'!F683</f>
        <v>0</v>
      </c>
      <c r="G683" s="34">
        <f>'Results'!G683</f>
        <v>0</v>
      </c>
      <c r="H683" s="54">
        <f>'Results'!H683</f>
        <v>0</v>
      </c>
      <c r="I683" s="54">
        <f>'Results'!I683</f>
        <v>0</v>
      </c>
      <c r="J683" s="55">
        <f>'Results'!J683</f>
        <v>0</v>
      </c>
      <c r="K683" s="56">
        <f>0.01*'11'!B$16*'Matrix'!D683*'Results'!E683</f>
        <v>0</v>
      </c>
      <c r="L683" s="33">
        <f>0.01*('11'!C$16-'935'!Y683)*'Results'!C683*'Matrix'!D683*('11'!B$16/('11'!B$16-'935'!X683))*'935'!Q683</f>
        <v>0</v>
      </c>
      <c r="M683" s="49">
        <f>0.01*('11'!B$16-'935'!X683)*'Results'!D683</f>
        <v>0</v>
      </c>
      <c r="N683" s="33">
        <f>0.01*'11'!B$16*'Matrix'!I683*'Matrix'!AQ683</f>
        <v>0</v>
      </c>
      <c r="O683" s="33">
        <f>0.01*('11'!B$16-'935'!X683)*'Matrix'!AV683</f>
        <v>0</v>
      </c>
      <c r="P683" s="49">
        <f>0.01*'Matrix'!AK683*'935'!U683</f>
        <v>0</v>
      </c>
      <c r="Q683" s="56">
        <f>K683+L683+M683</f>
        <v>0</v>
      </c>
      <c r="R683" s="32">
        <f>'935'!Z683</f>
        <v>0</v>
      </c>
      <c r="S683" s="57">
        <f>Q683-R683</f>
        <v>0</v>
      </c>
      <c r="T683" s="58">
        <f>IF(R683,Q683/R683-1,"")</f>
        <v>0</v>
      </c>
      <c r="U683" s="56">
        <f>N683+O683+P683</f>
        <v>0</v>
      </c>
      <c r="V683" s="32">
        <f>'935'!AA683</f>
        <v>0</v>
      </c>
      <c r="W683" s="57">
        <f>U683-V683</f>
        <v>0</v>
      </c>
      <c r="X683" s="58">
        <f>IF(V683,U683/V683-1,"")</f>
        <v>0</v>
      </c>
      <c r="Y683" s="56">
        <f>0.01*('11'!B$16-'935'!X683)*'Matrix'!AS683</f>
        <v>0</v>
      </c>
      <c r="Z683" s="33">
        <f>0.01*'11'!B$16*'Matrix'!D683*'Matrix'!CA683</f>
        <v>0</v>
      </c>
      <c r="AA683" s="33">
        <f>'Matrix'!D683*MAX('Matrix'!CI683,0-('Matrix'!CH683+IF('935'!Q683=0,0,(1-'935'!Y683/'11'!C$16)*'11'!B$16/('11'!B$16-'935'!X683)*IF('Matrix'!D683=0,1,'Matrix'!AW683/'Matrix'!D683)*'Matrix'!BE683)))*'11'!B$16*0.01*'DNO totals'!B$274/'DNO totals'!B$296</f>
        <v>0</v>
      </c>
      <c r="AB683" s="33">
        <f>'Matrix'!D683*'Charging rates'!B$106*'Matrix'!CF683</f>
        <v>0</v>
      </c>
      <c r="AC683" s="33">
        <f>'Matrix'!D683*MAX('Matrix'!CI683,0-('Matrix'!CH683+IF('935'!Q683=0,0,(1-'935'!Y683/'11'!C$16)*'11'!B$16/('11'!B$16-'935'!X683)*IF('Matrix'!D683=0,1,'Matrix'!AW683/'Matrix'!D683)*'Matrix'!BE683)))*'11'!B$16*0.01*'DNO totals'!B$284/'DNO totals'!B$296</f>
        <v>0</v>
      </c>
      <c r="AD683" s="33">
        <f>0.01*('Matrix'!AW683*'11'!B$16*'Matrix'!BH683+'Matrix'!D683*'Matrix'!BI683*'935'!Q683*('11'!C$16-'935'!Y683)*('11'!B$16/('11'!B$16-'935'!X683)))</f>
        <v>0</v>
      </c>
      <c r="AE683" s="33">
        <f>'Matrix'!D683*'Charging rates'!B$116*('Parameters'!B$21+'Matrix'!J683)*IF('DNO totals'!B$323&lt;0,1,'935'!S683)</f>
        <v>0</v>
      </c>
      <c r="AF683" s="33">
        <f>'Matrix'!D683*MAX('Matrix'!CI683,0-('Matrix'!CH683+IF('935'!Q683=0,0,(1-'935'!Y683/'11'!C$16)*'11'!B$16/('11'!B$16-'935'!X683)*IF('Matrix'!D683=0,1,'Matrix'!AW683/'Matrix'!D683)*'Matrix'!BE683)))*'11'!B$16*0.01*(1-('DNO totals'!B$284+'DNO totals'!B$274)/'DNO totals'!B$296)</f>
        <v>0</v>
      </c>
      <c r="AG683" s="49">
        <f>Q683-Y683-Z683-AA683-AB683-AC683-AD683-AE683-AF683</f>
        <v>0</v>
      </c>
    </row>
    <row r="684" spans="1:33">
      <c r="A684" s="28">
        <v>584</v>
      </c>
      <c r="B684" s="48">
        <f>'Results'!B684</f>
        <v>0</v>
      </c>
      <c r="C684" s="34">
        <f>'Results'!C684</f>
        <v>0</v>
      </c>
      <c r="D684" s="54">
        <f>'Results'!D684</f>
        <v>0</v>
      </c>
      <c r="E684" s="54">
        <f>'Results'!E684</f>
        <v>0</v>
      </c>
      <c r="F684" s="55">
        <f>'Results'!F684</f>
        <v>0</v>
      </c>
      <c r="G684" s="34">
        <f>'Results'!G684</f>
        <v>0</v>
      </c>
      <c r="H684" s="54">
        <f>'Results'!H684</f>
        <v>0</v>
      </c>
      <c r="I684" s="54">
        <f>'Results'!I684</f>
        <v>0</v>
      </c>
      <c r="J684" s="55">
        <f>'Results'!J684</f>
        <v>0</v>
      </c>
      <c r="K684" s="56">
        <f>0.01*'11'!B$16*'Matrix'!D684*'Results'!E684</f>
        <v>0</v>
      </c>
      <c r="L684" s="33">
        <f>0.01*('11'!C$16-'935'!Y684)*'Results'!C684*'Matrix'!D684*('11'!B$16/('11'!B$16-'935'!X684))*'935'!Q684</f>
        <v>0</v>
      </c>
      <c r="M684" s="49">
        <f>0.01*('11'!B$16-'935'!X684)*'Results'!D684</f>
        <v>0</v>
      </c>
      <c r="N684" s="33">
        <f>0.01*'11'!B$16*'Matrix'!I684*'Matrix'!AQ684</f>
        <v>0</v>
      </c>
      <c r="O684" s="33">
        <f>0.01*('11'!B$16-'935'!X684)*'Matrix'!AV684</f>
        <v>0</v>
      </c>
      <c r="P684" s="49">
        <f>0.01*'Matrix'!AK684*'935'!U684</f>
        <v>0</v>
      </c>
      <c r="Q684" s="56">
        <f>K684+L684+M684</f>
        <v>0</v>
      </c>
      <c r="R684" s="32">
        <f>'935'!Z684</f>
        <v>0</v>
      </c>
      <c r="S684" s="57">
        <f>Q684-R684</f>
        <v>0</v>
      </c>
      <c r="T684" s="58">
        <f>IF(R684,Q684/R684-1,"")</f>
        <v>0</v>
      </c>
      <c r="U684" s="56">
        <f>N684+O684+P684</f>
        <v>0</v>
      </c>
      <c r="V684" s="32">
        <f>'935'!AA684</f>
        <v>0</v>
      </c>
      <c r="W684" s="57">
        <f>U684-V684</f>
        <v>0</v>
      </c>
      <c r="X684" s="58">
        <f>IF(V684,U684/V684-1,"")</f>
        <v>0</v>
      </c>
      <c r="Y684" s="56">
        <f>0.01*('11'!B$16-'935'!X684)*'Matrix'!AS684</f>
        <v>0</v>
      </c>
      <c r="Z684" s="33">
        <f>0.01*'11'!B$16*'Matrix'!D684*'Matrix'!CA684</f>
        <v>0</v>
      </c>
      <c r="AA684" s="33">
        <f>'Matrix'!D684*MAX('Matrix'!CI684,0-('Matrix'!CH684+IF('935'!Q684=0,0,(1-'935'!Y684/'11'!C$16)*'11'!B$16/('11'!B$16-'935'!X684)*IF('Matrix'!D684=0,1,'Matrix'!AW684/'Matrix'!D684)*'Matrix'!BE684)))*'11'!B$16*0.01*'DNO totals'!B$274/'DNO totals'!B$296</f>
        <v>0</v>
      </c>
      <c r="AB684" s="33">
        <f>'Matrix'!D684*'Charging rates'!B$106*'Matrix'!CF684</f>
        <v>0</v>
      </c>
      <c r="AC684" s="33">
        <f>'Matrix'!D684*MAX('Matrix'!CI684,0-('Matrix'!CH684+IF('935'!Q684=0,0,(1-'935'!Y684/'11'!C$16)*'11'!B$16/('11'!B$16-'935'!X684)*IF('Matrix'!D684=0,1,'Matrix'!AW684/'Matrix'!D684)*'Matrix'!BE684)))*'11'!B$16*0.01*'DNO totals'!B$284/'DNO totals'!B$296</f>
        <v>0</v>
      </c>
      <c r="AD684" s="33">
        <f>0.01*('Matrix'!AW684*'11'!B$16*'Matrix'!BH684+'Matrix'!D684*'Matrix'!BI684*'935'!Q684*('11'!C$16-'935'!Y684)*('11'!B$16/('11'!B$16-'935'!X684)))</f>
        <v>0</v>
      </c>
      <c r="AE684" s="33">
        <f>'Matrix'!D684*'Charging rates'!B$116*('Parameters'!B$21+'Matrix'!J684)*IF('DNO totals'!B$323&lt;0,1,'935'!S684)</f>
        <v>0</v>
      </c>
      <c r="AF684" s="33">
        <f>'Matrix'!D684*MAX('Matrix'!CI684,0-('Matrix'!CH684+IF('935'!Q684=0,0,(1-'935'!Y684/'11'!C$16)*'11'!B$16/('11'!B$16-'935'!X684)*IF('Matrix'!D684=0,1,'Matrix'!AW684/'Matrix'!D684)*'Matrix'!BE684)))*'11'!B$16*0.01*(1-('DNO totals'!B$284+'DNO totals'!B$274)/'DNO totals'!B$296)</f>
        <v>0</v>
      </c>
      <c r="AG684" s="49">
        <f>Q684-Y684-Z684-AA684-AB684-AC684-AD684-AE684-AF684</f>
        <v>0</v>
      </c>
    </row>
    <row r="685" spans="1:33">
      <c r="A685" s="28">
        <v>585</v>
      </c>
      <c r="B685" s="48">
        <f>'Results'!B685</f>
        <v>0</v>
      </c>
      <c r="C685" s="34">
        <f>'Results'!C685</f>
        <v>0</v>
      </c>
      <c r="D685" s="54">
        <f>'Results'!D685</f>
        <v>0</v>
      </c>
      <c r="E685" s="54">
        <f>'Results'!E685</f>
        <v>0</v>
      </c>
      <c r="F685" s="55">
        <f>'Results'!F685</f>
        <v>0</v>
      </c>
      <c r="G685" s="34">
        <f>'Results'!G685</f>
        <v>0</v>
      </c>
      <c r="H685" s="54">
        <f>'Results'!H685</f>
        <v>0</v>
      </c>
      <c r="I685" s="54">
        <f>'Results'!I685</f>
        <v>0</v>
      </c>
      <c r="J685" s="55">
        <f>'Results'!J685</f>
        <v>0</v>
      </c>
      <c r="K685" s="56">
        <f>0.01*'11'!B$16*'Matrix'!D685*'Results'!E685</f>
        <v>0</v>
      </c>
      <c r="L685" s="33">
        <f>0.01*('11'!C$16-'935'!Y685)*'Results'!C685*'Matrix'!D685*('11'!B$16/('11'!B$16-'935'!X685))*'935'!Q685</f>
        <v>0</v>
      </c>
      <c r="M685" s="49">
        <f>0.01*('11'!B$16-'935'!X685)*'Results'!D685</f>
        <v>0</v>
      </c>
      <c r="N685" s="33">
        <f>0.01*'11'!B$16*'Matrix'!I685*'Matrix'!AQ685</f>
        <v>0</v>
      </c>
      <c r="O685" s="33">
        <f>0.01*('11'!B$16-'935'!X685)*'Matrix'!AV685</f>
        <v>0</v>
      </c>
      <c r="P685" s="49">
        <f>0.01*'Matrix'!AK685*'935'!U685</f>
        <v>0</v>
      </c>
      <c r="Q685" s="56">
        <f>K685+L685+M685</f>
        <v>0</v>
      </c>
      <c r="R685" s="32">
        <f>'935'!Z685</f>
        <v>0</v>
      </c>
      <c r="S685" s="57">
        <f>Q685-R685</f>
        <v>0</v>
      </c>
      <c r="T685" s="58">
        <f>IF(R685,Q685/R685-1,"")</f>
        <v>0</v>
      </c>
      <c r="U685" s="56">
        <f>N685+O685+P685</f>
        <v>0</v>
      </c>
      <c r="V685" s="32">
        <f>'935'!AA685</f>
        <v>0</v>
      </c>
      <c r="W685" s="57">
        <f>U685-V685</f>
        <v>0</v>
      </c>
      <c r="X685" s="58">
        <f>IF(V685,U685/V685-1,"")</f>
        <v>0</v>
      </c>
      <c r="Y685" s="56">
        <f>0.01*('11'!B$16-'935'!X685)*'Matrix'!AS685</f>
        <v>0</v>
      </c>
      <c r="Z685" s="33">
        <f>0.01*'11'!B$16*'Matrix'!D685*'Matrix'!CA685</f>
        <v>0</v>
      </c>
      <c r="AA685" s="33">
        <f>'Matrix'!D685*MAX('Matrix'!CI685,0-('Matrix'!CH685+IF('935'!Q685=0,0,(1-'935'!Y685/'11'!C$16)*'11'!B$16/('11'!B$16-'935'!X685)*IF('Matrix'!D685=0,1,'Matrix'!AW685/'Matrix'!D685)*'Matrix'!BE685)))*'11'!B$16*0.01*'DNO totals'!B$274/'DNO totals'!B$296</f>
        <v>0</v>
      </c>
      <c r="AB685" s="33">
        <f>'Matrix'!D685*'Charging rates'!B$106*'Matrix'!CF685</f>
        <v>0</v>
      </c>
      <c r="AC685" s="33">
        <f>'Matrix'!D685*MAX('Matrix'!CI685,0-('Matrix'!CH685+IF('935'!Q685=0,0,(1-'935'!Y685/'11'!C$16)*'11'!B$16/('11'!B$16-'935'!X685)*IF('Matrix'!D685=0,1,'Matrix'!AW685/'Matrix'!D685)*'Matrix'!BE685)))*'11'!B$16*0.01*'DNO totals'!B$284/'DNO totals'!B$296</f>
        <v>0</v>
      </c>
      <c r="AD685" s="33">
        <f>0.01*('Matrix'!AW685*'11'!B$16*'Matrix'!BH685+'Matrix'!D685*'Matrix'!BI685*'935'!Q685*('11'!C$16-'935'!Y685)*('11'!B$16/('11'!B$16-'935'!X685)))</f>
        <v>0</v>
      </c>
      <c r="AE685" s="33">
        <f>'Matrix'!D685*'Charging rates'!B$116*('Parameters'!B$21+'Matrix'!J685)*IF('DNO totals'!B$323&lt;0,1,'935'!S685)</f>
        <v>0</v>
      </c>
      <c r="AF685" s="33">
        <f>'Matrix'!D685*MAX('Matrix'!CI685,0-('Matrix'!CH685+IF('935'!Q685=0,0,(1-'935'!Y685/'11'!C$16)*'11'!B$16/('11'!B$16-'935'!X685)*IF('Matrix'!D685=0,1,'Matrix'!AW685/'Matrix'!D685)*'Matrix'!BE685)))*'11'!B$16*0.01*(1-('DNO totals'!B$284+'DNO totals'!B$274)/'DNO totals'!B$296)</f>
        <v>0</v>
      </c>
      <c r="AG685" s="49">
        <f>Q685-Y685-Z685-AA685-AB685-AC685-AD685-AE685-AF685</f>
        <v>0</v>
      </c>
    </row>
    <row r="686" spans="1:33">
      <c r="A686" s="28">
        <v>586</v>
      </c>
      <c r="B686" s="48">
        <f>'Results'!B686</f>
        <v>0</v>
      </c>
      <c r="C686" s="34">
        <f>'Results'!C686</f>
        <v>0</v>
      </c>
      <c r="D686" s="54">
        <f>'Results'!D686</f>
        <v>0</v>
      </c>
      <c r="E686" s="54">
        <f>'Results'!E686</f>
        <v>0</v>
      </c>
      <c r="F686" s="55">
        <f>'Results'!F686</f>
        <v>0</v>
      </c>
      <c r="G686" s="34">
        <f>'Results'!G686</f>
        <v>0</v>
      </c>
      <c r="H686" s="54">
        <f>'Results'!H686</f>
        <v>0</v>
      </c>
      <c r="I686" s="54">
        <f>'Results'!I686</f>
        <v>0</v>
      </c>
      <c r="J686" s="55">
        <f>'Results'!J686</f>
        <v>0</v>
      </c>
      <c r="K686" s="56">
        <f>0.01*'11'!B$16*'Matrix'!D686*'Results'!E686</f>
        <v>0</v>
      </c>
      <c r="L686" s="33">
        <f>0.01*('11'!C$16-'935'!Y686)*'Results'!C686*'Matrix'!D686*('11'!B$16/('11'!B$16-'935'!X686))*'935'!Q686</f>
        <v>0</v>
      </c>
      <c r="M686" s="49">
        <f>0.01*('11'!B$16-'935'!X686)*'Results'!D686</f>
        <v>0</v>
      </c>
      <c r="N686" s="33">
        <f>0.01*'11'!B$16*'Matrix'!I686*'Matrix'!AQ686</f>
        <v>0</v>
      </c>
      <c r="O686" s="33">
        <f>0.01*('11'!B$16-'935'!X686)*'Matrix'!AV686</f>
        <v>0</v>
      </c>
      <c r="P686" s="49">
        <f>0.01*'Matrix'!AK686*'935'!U686</f>
        <v>0</v>
      </c>
      <c r="Q686" s="56">
        <f>K686+L686+M686</f>
        <v>0</v>
      </c>
      <c r="R686" s="32">
        <f>'935'!Z686</f>
        <v>0</v>
      </c>
      <c r="S686" s="57">
        <f>Q686-R686</f>
        <v>0</v>
      </c>
      <c r="T686" s="58">
        <f>IF(R686,Q686/R686-1,"")</f>
        <v>0</v>
      </c>
      <c r="U686" s="56">
        <f>N686+O686+P686</f>
        <v>0</v>
      </c>
      <c r="V686" s="32">
        <f>'935'!AA686</f>
        <v>0</v>
      </c>
      <c r="W686" s="57">
        <f>U686-V686</f>
        <v>0</v>
      </c>
      <c r="X686" s="58">
        <f>IF(V686,U686/V686-1,"")</f>
        <v>0</v>
      </c>
      <c r="Y686" s="56">
        <f>0.01*('11'!B$16-'935'!X686)*'Matrix'!AS686</f>
        <v>0</v>
      </c>
      <c r="Z686" s="33">
        <f>0.01*'11'!B$16*'Matrix'!D686*'Matrix'!CA686</f>
        <v>0</v>
      </c>
      <c r="AA686" s="33">
        <f>'Matrix'!D686*MAX('Matrix'!CI686,0-('Matrix'!CH686+IF('935'!Q686=0,0,(1-'935'!Y686/'11'!C$16)*'11'!B$16/('11'!B$16-'935'!X686)*IF('Matrix'!D686=0,1,'Matrix'!AW686/'Matrix'!D686)*'Matrix'!BE686)))*'11'!B$16*0.01*'DNO totals'!B$274/'DNO totals'!B$296</f>
        <v>0</v>
      </c>
      <c r="AB686" s="33">
        <f>'Matrix'!D686*'Charging rates'!B$106*'Matrix'!CF686</f>
        <v>0</v>
      </c>
      <c r="AC686" s="33">
        <f>'Matrix'!D686*MAX('Matrix'!CI686,0-('Matrix'!CH686+IF('935'!Q686=0,0,(1-'935'!Y686/'11'!C$16)*'11'!B$16/('11'!B$16-'935'!X686)*IF('Matrix'!D686=0,1,'Matrix'!AW686/'Matrix'!D686)*'Matrix'!BE686)))*'11'!B$16*0.01*'DNO totals'!B$284/'DNO totals'!B$296</f>
        <v>0</v>
      </c>
      <c r="AD686" s="33">
        <f>0.01*('Matrix'!AW686*'11'!B$16*'Matrix'!BH686+'Matrix'!D686*'Matrix'!BI686*'935'!Q686*('11'!C$16-'935'!Y686)*('11'!B$16/('11'!B$16-'935'!X686)))</f>
        <v>0</v>
      </c>
      <c r="AE686" s="33">
        <f>'Matrix'!D686*'Charging rates'!B$116*('Parameters'!B$21+'Matrix'!J686)*IF('DNO totals'!B$323&lt;0,1,'935'!S686)</f>
        <v>0</v>
      </c>
      <c r="AF686" s="33">
        <f>'Matrix'!D686*MAX('Matrix'!CI686,0-('Matrix'!CH686+IF('935'!Q686=0,0,(1-'935'!Y686/'11'!C$16)*'11'!B$16/('11'!B$16-'935'!X686)*IF('Matrix'!D686=0,1,'Matrix'!AW686/'Matrix'!D686)*'Matrix'!BE686)))*'11'!B$16*0.01*(1-('DNO totals'!B$284+'DNO totals'!B$274)/'DNO totals'!B$296)</f>
        <v>0</v>
      </c>
      <c r="AG686" s="49">
        <f>Q686-Y686-Z686-AA686-AB686-AC686-AD686-AE686-AF686</f>
        <v>0</v>
      </c>
    </row>
    <row r="687" spans="1:33">
      <c r="A687" s="28">
        <v>587</v>
      </c>
      <c r="B687" s="48">
        <f>'Results'!B687</f>
        <v>0</v>
      </c>
      <c r="C687" s="34">
        <f>'Results'!C687</f>
        <v>0</v>
      </c>
      <c r="D687" s="54">
        <f>'Results'!D687</f>
        <v>0</v>
      </c>
      <c r="E687" s="54">
        <f>'Results'!E687</f>
        <v>0</v>
      </c>
      <c r="F687" s="55">
        <f>'Results'!F687</f>
        <v>0</v>
      </c>
      <c r="G687" s="34">
        <f>'Results'!G687</f>
        <v>0</v>
      </c>
      <c r="H687" s="54">
        <f>'Results'!H687</f>
        <v>0</v>
      </c>
      <c r="I687" s="54">
        <f>'Results'!I687</f>
        <v>0</v>
      </c>
      <c r="J687" s="55">
        <f>'Results'!J687</f>
        <v>0</v>
      </c>
      <c r="K687" s="56">
        <f>0.01*'11'!B$16*'Matrix'!D687*'Results'!E687</f>
        <v>0</v>
      </c>
      <c r="L687" s="33">
        <f>0.01*('11'!C$16-'935'!Y687)*'Results'!C687*'Matrix'!D687*('11'!B$16/('11'!B$16-'935'!X687))*'935'!Q687</f>
        <v>0</v>
      </c>
      <c r="M687" s="49">
        <f>0.01*('11'!B$16-'935'!X687)*'Results'!D687</f>
        <v>0</v>
      </c>
      <c r="N687" s="33">
        <f>0.01*'11'!B$16*'Matrix'!I687*'Matrix'!AQ687</f>
        <v>0</v>
      </c>
      <c r="O687" s="33">
        <f>0.01*('11'!B$16-'935'!X687)*'Matrix'!AV687</f>
        <v>0</v>
      </c>
      <c r="P687" s="49">
        <f>0.01*'Matrix'!AK687*'935'!U687</f>
        <v>0</v>
      </c>
      <c r="Q687" s="56">
        <f>K687+L687+M687</f>
        <v>0</v>
      </c>
      <c r="R687" s="32">
        <f>'935'!Z687</f>
        <v>0</v>
      </c>
      <c r="S687" s="57">
        <f>Q687-R687</f>
        <v>0</v>
      </c>
      <c r="T687" s="58">
        <f>IF(R687,Q687/R687-1,"")</f>
        <v>0</v>
      </c>
      <c r="U687" s="56">
        <f>N687+O687+P687</f>
        <v>0</v>
      </c>
      <c r="V687" s="32">
        <f>'935'!AA687</f>
        <v>0</v>
      </c>
      <c r="W687" s="57">
        <f>U687-V687</f>
        <v>0</v>
      </c>
      <c r="X687" s="58">
        <f>IF(V687,U687/V687-1,"")</f>
        <v>0</v>
      </c>
      <c r="Y687" s="56">
        <f>0.01*('11'!B$16-'935'!X687)*'Matrix'!AS687</f>
        <v>0</v>
      </c>
      <c r="Z687" s="33">
        <f>0.01*'11'!B$16*'Matrix'!D687*'Matrix'!CA687</f>
        <v>0</v>
      </c>
      <c r="AA687" s="33">
        <f>'Matrix'!D687*MAX('Matrix'!CI687,0-('Matrix'!CH687+IF('935'!Q687=0,0,(1-'935'!Y687/'11'!C$16)*'11'!B$16/('11'!B$16-'935'!X687)*IF('Matrix'!D687=0,1,'Matrix'!AW687/'Matrix'!D687)*'Matrix'!BE687)))*'11'!B$16*0.01*'DNO totals'!B$274/'DNO totals'!B$296</f>
        <v>0</v>
      </c>
      <c r="AB687" s="33">
        <f>'Matrix'!D687*'Charging rates'!B$106*'Matrix'!CF687</f>
        <v>0</v>
      </c>
      <c r="AC687" s="33">
        <f>'Matrix'!D687*MAX('Matrix'!CI687,0-('Matrix'!CH687+IF('935'!Q687=0,0,(1-'935'!Y687/'11'!C$16)*'11'!B$16/('11'!B$16-'935'!X687)*IF('Matrix'!D687=0,1,'Matrix'!AW687/'Matrix'!D687)*'Matrix'!BE687)))*'11'!B$16*0.01*'DNO totals'!B$284/'DNO totals'!B$296</f>
        <v>0</v>
      </c>
      <c r="AD687" s="33">
        <f>0.01*('Matrix'!AW687*'11'!B$16*'Matrix'!BH687+'Matrix'!D687*'Matrix'!BI687*'935'!Q687*('11'!C$16-'935'!Y687)*('11'!B$16/('11'!B$16-'935'!X687)))</f>
        <v>0</v>
      </c>
      <c r="AE687" s="33">
        <f>'Matrix'!D687*'Charging rates'!B$116*('Parameters'!B$21+'Matrix'!J687)*IF('DNO totals'!B$323&lt;0,1,'935'!S687)</f>
        <v>0</v>
      </c>
      <c r="AF687" s="33">
        <f>'Matrix'!D687*MAX('Matrix'!CI687,0-('Matrix'!CH687+IF('935'!Q687=0,0,(1-'935'!Y687/'11'!C$16)*'11'!B$16/('11'!B$16-'935'!X687)*IF('Matrix'!D687=0,1,'Matrix'!AW687/'Matrix'!D687)*'Matrix'!BE687)))*'11'!B$16*0.01*(1-('DNO totals'!B$284+'DNO totals'!B$274)/'DNO totals'!B$296)</f>
        <v>0</v>
      </c>
      <c r="AG687" s="49">
        <f>Q687-Y687-Z687-AA687-AB687-AC687-AD687-AE687-AF687</f>
        <v>0</v>
      </c>
    </row>
    <row r="688" spans="1:33">
      <c r="A688" s="28">
        <v>588</v>
      </c>
      <c r="B688" s="48">
        <f>'Results'!B688</f>
        <v>0</v>
      </c>
      <c r="C688" s="34">
        <f>'Results'!C688</f>
        <v>0</v>
      </c>
      <c r="D688" s="54">
        <f>'Results'!D688</f>
        <v>0</v>
      </c>
      <c r="E688" s="54">
        <f>'Results'!E688</f>
        <v>0</v>
      </c>
      <c r="F688" s="55">
        <f>'Results'!F688</f>
        <v>0</v>
      </c>
      <c r="G688" s="34">
        <f>'Results'!G688</f>
        <v>0</v>
      </c>
      <c r="H688" s="54">
        <f>'Results'!H688</f>
        <v>0</v>
      </c>
      <c r="I688" s="54">
        <f>'Results'!I688</f>
        <v>0</v>
      </c>
      <c r="J688" s="55">
        <f>'Results'!J688</f>
        <v>0</v>
      </c>
      <c r="K688" s="56">
        <f>0.01*'11'!B$16*'Matrix'!D688*'Results'!E688</f>
        <v>0</v>
      </c>
      <c r="L688" s="33">
        <f>0.01*('11'!C$16-'935'!Y688)*'Results'!C688*'Matrix'!D688*('11'!B$16/('11'!B$16-'935'!X688))*'935'!Q688</f>
        <v>0</v>
      </c>
      <c r="M688" s="49">
        <f>0.01*('11'!B$16-'935'!X688)*'Results'!D688</f>
        <v>0</v>
      </c>
      <c r="N688" s="33">
        <f>0.01*'11'!B$16*'Matrix'!I688*'Matrix'!AQ688</f>
        <v>0</v>
      </c>
      <c r="O688" s="33">
        <f>0.01*('11'!B$16-'935'!X688)*'Matrix'!AV688</f>
        <v>0</v>
      </c>
      <c r="P688" s="49">
        <f>0.01*'Matrix'!AK688*'935'!U688</f>
        <v>0</v>
      </c>
      <c r="Q688" s="56">
        <f>K688+L688+M688</f>
        <v>0</v>
      </c>
      <c r="R688" s="32">
        <f>'935'!Z688</f>
        <v>0</v>
      </c>
      <c r="S688" s="57">
        <f>Q688-R688</f>
        <v>0</v>
      </c>
      <c r="T688" s="58">
        <f>IF(R688,Q688/R688-1,"")</f>
        <v>0</v>
      </c>
      <c r="U688" s="56">
        <f>N688+O688+P688</f>
        <v>0</v>
      </c>
      <c r="V688" s="32">
        <f>'935'!AA688</f>
        <v>0</v>
      </c>
      <c r="W688" s="57">
        <f>U688-V688</f>
        <v>0</v>
      </c>
      <c r="X688" s="58">
        <f>IF(V688,U688/V688-1,"")</f>
        <v>0</v>
      </c>
      <c r="Y688" s="56">
        <f>0.01*('11'!B$16-'935'!X688)*'Matrix'!AS688</f>
        <v>0</v>
      </c>
      <c r="Z688" s="33">
        <f>0.01*'11'!B$16*'Matrix'!D688*'Matrix'!CA688</f>
        <v>0</v>
      </c>
      <c r="AA688" s="33">
        <f>'Matrix'!D688*MAX('Matrix'!CI688,0-('Matrix'!CH688+IF('935'!Q688=0,0,(1-'935'!Y688/'11'!C$16)*'11'!B$16/('11'!B$16-'935'!X688)*IF('Matrix'!D688=0,1,'Matrix'!AW688/'Matrix'!D688)*'Matrix'!BE688)))*'11'!B$16*0.01*'DNO totals'!B$274/'DNO totals'!B$296</f>
        <v>0</v>
      </c>
      <c r="AB688" s="33">
        <f>'Matrix'!D688*'Charging rates'!B$106*'Matrix'!CF688</f>
        <v>0</v>
      </c>
      <c r="AC688" s="33">
        <f>'Matrix'!D688*MAX('Matrix'!CI688,0-('Matrix'!CH688+IF('935'!Q688=0,0,(1-'935'!Y688/'11'!C$16)*'11'!B$16/('11'!B$16-'935'!X688)*IF('Matrix'!D688=0,1,'Matrix'!AW688/'Matrix'!D688)*'Matrix'!BE688)))*'11'!B$16*0.01*'DNO totals'!B$284/'DNO totals'!B$296</f>
        <v>0</v>
      </c>
      <c r="AD688" s="33">
        <f>0.01*('Matrix'!AW688*'11'!B$16*'Matrix'!BH688+'Matrix'!D688*'Matrix'!BI688*'935'!Q688*('11'!C$16-'935'!Y688)*('11'!B$16/('11'!B$16-'935'!X688)))</f>
        <v>0</v>
      </c>
      <c r="AE688" s="33">
        <f>'Matrix'!D688*'Charging rates'!B$116*('Parameters'!B$21+'Matrix'!J688)*IF('DNO totals'!B$323&lt;0,1,'935'!S688)</f>
        <v>0</v>
      </c>
      <c r="AF688" s="33">
        <f>'Matrix'!D688*MAX('Matrix'!CI688,0-('Matrix'!CH688+IF('935'!Q688=0,0,(1-'935'!Y688/'11'!C$16)*'11'!B$16/('11'!B$16-'935'!X688)*IF('Matrix'!D688=0,1,'Matrix'!AW688/'Matrix'!D688)*'Matrix'!BE688)))*'11'!B$16*0.01*(1-('DNO totals'!B$284+'DNO totals'!B$274)/'DNO totals'!B$296)</f>
        <v>0</v>
      </c>
      <c r="AG688" s="49">
        <f>Q688-Y688-Z688-AA688-AB688-AC688-AD688-AE688-AF688</f>
        <v>0</v>
      </c>
    </row>
    <row r="689" spans="1:33">
      <c r="A689" s="28">
        <v>589</v>
      </c>
      <c r="B689" s="48">
        <f>'Results'!B689</f>
        <v>0</v>
      </c>
      <c r="C689" s="34">
        <f>'Results'!C689</f>
        <v>0</v>
      </c>
      <c r="D689" s="54">
        <f>'Results'!D689</f>
        <v>0</v>
      </c>
      <c r="E689" s="54">
        <f>'Results'!E689</f>
        <v>0</v>
      </c>
      <c r="F689" s="55">
        <f>'Results'!F689</f>
        <v>0</v>
      </c>
      <c r="G689" s="34">
        <f>'Results'!G689</f>
        <v>0</v>
      </c>
      <c r="H689" s="54">
        <f>'Results'!H689</f>
        <v>0</v>
      </c>
      <c r="I689" s="54">
        <f>'Results'!I689</f>
        <v>0</v>
      </c>
      <c r="J689" s="55">
        <f>'Results'!J689</f>
        <v>0</v>
      </c>
      <c r="K689" s="56">
        <f>0.01*'11'!B$16*'Matrix'!D689*'Results'!E689</f>
        <v>0</v>
      </c>
      <c r="L689" s="33">
        <f>0.01*('11'!C$16-'935'!Y689)*'Results'!C689*'Matrix'!D689*('11'!B$16/('11'!B$16-'935'!X689))*'935'!Q689</f>
        <v>0</v>
      </c>
      <c r="M689" s="49">
        <f>0.01*('11'!B$16-'935'!X689)*'Results'!D689</f>
        <v>0</v>
      </c>
      <c r="N689" s="33">
        <f>0.01*'11'!B$16*'Matrix'!I689*'Matrix'!AQ689</f>
        <v>0</v>
      </c>
      <c r="O689" s="33">
        <f>0.01*('11'!B$16-'935'!X689)*'Matrix'!AV689</f>
        <v>0</v>
      </c>
      <c r="P689" s="49">
        <f>0.01*'Matrix'!AK689*'935'!U689</f>
        <v>0</v>
      </c>
      <c r="Q689" s="56">
        <f>K689+L689+M689</f>
        <v>0</v>
      </c>
      <c r="R689" s="32">
        <f>'935'!Z689</f>
        <v>0</v>
      </c>
      <c r="S689" s="57">
        <f>Q689-R689</f>
        <v>0</v>
      </c>
      <c r="T689" s="58">
        <f>IF(R689,Q689/R689-1,"")</f>
        <v>0</v>
      </c>
      <c r="U689" s="56">
        <f>N689+O689+P689</f>
        <v>0</v>
      </c>
      <c r="V689" s="32">
        <f>'935'!AA689</f>
        <v>0</v>
      </c>
      <c r="W689" s="57">
        <f>U689-V689</f>
        <v>0</v>
      </c>
      <c r="X689" s="58">
        <f>IF(V689,U689/V689-1,"")</f>
        <v>0</v>
      </c>
      <c r="Y689" s="56">
        <f>0.01*('11'!B$16-'935'!X689)*'Matrix'!AS689</f>
        <v>0</v>
      </c>
      <c r="Z689" s="33">
        <f>0.01*'11'!B$16*'Matrix'!D689*'Matrix'!CA689</f>
        <v>0</v>
      </c>
      <c r="AA689" s="33">
        <f>'Matrix'!D689*MAX('Matrix'!CI689,0-('Matrix'!CH689+IF('935'!Q689=0,0,(1-'935'!Y689/'11'!C$16)*'11'!B$16/('11'!B$16-'935'!X689)*IF('Matrix'!D689=0,1,'Matrix'!AW689/'Matrix'!D689)*'Matrix'!BE689)))*'11'!B$16*0.01*'DNO totals'!B$274/'DNO totals'!B$296</f>
        <v>0</v>
      </c>
      <c r="AB689" s="33">
        <f>'Matrix'!D689*'Charging rates'!B$106*'Matrix'!CF689</f>
        <v>0</v>
      </c>
      <c r="AC689" s="33">
        <f>'Matrix'!D689*MAX('Matrix'!CI689,0-('Matrix'!CH689+IF('935'!Q689=0,0,(1-'935'!Y689/'11'!C$16)*'11'!B$16/('11'!B$16-'935'!X689)*IF('Matrix'!D689=0,1,'Matrix'!AW689/'Matrix'!D689)*'Matrix'!BE689)))*'11'!B$16*0.01*'DNO totals'!B$284/'DNO totals'!B$296</f>
        <v>0</v>
      </c>
      <c r="AD689" s="33">
        <f>0.01*('Matrix'!AW689*'11'!B$16*'Matrix'!BH689+'Matrix'!D689*'Matrix'!BI689*'935'!Q689*('11'!C$16-'935'!Y689)*('11'!B$16/('11'!B$16-'935'!X689)))</f>
        <v>0</v>
      </c>
      <c r="AE689" s="33">
        <f>'Matrix'!D689*'Charging rates'!B$116*('Parameters'!B$21+'Matrix'!J689)*IF('DNO totals'!B$323&lt;0,1,'935'!S689)</f>
        <v>0</v>
      </c>
      <c r="AF689" s="33">
        <f>'Matrix'!D689*MAX('Matrix'!CI689,0-('Matrix'!CH689+IF('935'!Q689=0,0,(1-'935'!Y689/'11'!C$16)*'11'!B$16/('11'!B$16-'935'!X689)*IF('Matrix'!D689=0,1,'Matrix'!AW689/'Matrix'!D689)*'Matrix'!BE689)))*'11'!B$16*0.01*(1-('DNO totals'!B$284+'DNO totals'!B$274)/'DNO totals'!B$296)</f>
        <v>0</v>
      </c>
      <c r="AG689" s="49">
        <f>Q689-Y689-Z689-AA689-AB689-AC689-AD689-AE689-AF689</f>
        <v>0</v>
      </c>
    </row>
    <row r="690" spans="1:33">
      <c r="A690" s="28">
        <v>590</v>
      </c>
      <c r="B690" s="48">
        <f>'Results'!B690</f>
        <v>0</v>
      </c>
      <c r="C690" s="34">
        <f>'Results'!C690</f>
        <v>0</v>
      </c>
      <c r="D690" s="54">
        <f>'Results'!D690</f>
        <v>0</v>
      </c>
      <c r="E690" s="54">
        <f>'Results'!E690</f>
        <v>0</v>
      </c>
      <c r="F690" s="55">
        <f>'Results'!F690</f>
        <v>0</v>
      </c>
      <c r="G690" s="34">
        <f>'Results'!G690</f>
        <v>0</v>
      </c>
      <c r="H690" s="54">
        <f>'Results'!H690</f>
        <v>0</v>
      </c>
      <c r="I690" s="54">
        <f>'Results'!I690</f>
        <v>0</v>
      </c>
      <c r="J690" s="55">
        <f>'Results'!J690</f>
        <v>0</v>
      </c>
      <c r="K690" s="56">
        <f>0.01*'11'!B$16*'Matrix'!D690*'Results'!E690</f>
        <v>0</v>
      </c>
      <c r="L690" s="33">
        <f>0.01*('11'!C$16-'935'!Y690)*'Results'!C690*'Matrix'!D690*('11'!B$16/('11'!B$16-'935'!X690))*'935'!Q690</f>
        <v>0</v>
      </c>
      <c r="M690" s="49">
        <f>0.01*('11'!B$16-'935'!X690)*'Results'!D690</f>
        <v>0</v>
      </c>
      <c r="N690" s="33">
        <f>0.01*'11'!B$16*'Matrix'!I690*'Matrix'!AQ690</f>
        <v>0</v>
      </c>
      <c r="O690" s="33">
        <f>0.01*('11'!B$16-'935'!X690)*'Matrix'!AV690</f>
        <v>0</v>
      </c>
      <c r="P690" s="49">
        <f>0.01*'Matrix'!AK690*'935'!U690</f>
        <v>0</v>
      </c>
      <c r="Q690" s="56">
        <f>K690+L690+M690</f>
        <v>0</v>
      </c>
      <c r="R690" s="32">
        <f>'935'!Z690</f>
        <v>0</v>
      </c>
      <c r="S690" s="57">
        <f>Q690-R690</f>
        <v>0</v>
      </c>
      <c r="T690" s="58">
        <f>IF(R690,Q690/R690-1,"")</f>
        <v>0</v>
      </c>
      <c r="U690" s="56">
        <f>N690+O690+P690</f>
        <v>0</v>
      </c>
      <c r="V690" s="32">
        <f>'935'!AA690</f>
        <v>0</v>
      </c>
      <c r="W690" s="57">
        <f>U690-V690</f>
        <v>0</v>
      </c>
      <c r="X690" s="58">
        <f>IF(V690,U690/V690-1,"")</f>
        <v>0</v>
      </c>
      <c r="Y690" s="56">
        <f>0.01*('11'!B$16-'935'!X690)*'Matrix'!AS690</f>
        <v>0</v>
      </c>
      <c r="Z690" s="33">
        <f>0.01*'11'!B$16*'Matrix'!D690*'Matrix'!CA690</f>
        <v>0</v>
      </c>
      <c r="AA690" s="33">
        <f>'Matrix'!D690*MAX('Matrix'!CI690,0-('Matrix'!CH690+IF('935'!Q690=0,0,(1-'935'!Y690/'11'!C$16)*'11'!B$16/('11'!B$16-'935'!X690)*IF('Matrix'!D690=0,1,'Matrix'!AW690/'Matrix'!D690)*'Matrix'!BE690)))*'11'!B$16*0.01*'DNO totals'!B$274/'DNO totals'!B$296</f>
        <v>0</v>
      </c>
      <c r="AB690" s="33">
        <f>'Matrix'!D690*'Charging rates'!B$106*'Matrix'!CF690</f>
        <v>0</v>
      </c>
      <c r="AC690" s="33">
        <f>'Matrix'!D690*MAX('Matrix'!CI690,0-('Matrix'!CH690+IF('935'!Q690=0,0,(1-'935'!Y690/'11'!C$16)*'11'!B$16/('11'!B$16-'935'!X690)*IF('Matrix'!D690=0,1,'Matrix'!AW690/'Matrix'!D690)*'Matrix'!BE690)))*'11'!B$16*0.01*'DNO totals'!B$284/'DNO totals'!B$296</f>
        <v>0</v>
      </c>
      <c r="AD690" s="33">
        <f>0.01*('Matrix'!AW690*'11'!B$16*'Matrix'!BH690+'Matrix'!D690*'Matrix'!BI690*'935'!Q690*('11'!C$16-'935'!Y690)*('11'!B$16/('11'!B$16-'935'!X690)))</f>
        <v>0</v>
      </c>
      <c r="AE690" s="33">
        <f>'Matrix'!D690*'Charging rates'!B$116*('Parameters'!B$21+'Matrix'!J690)*IF('DNO totals'!B$323&lt;0,1,'935'!S690)</f>
        <v>0</v>
      </c>
      <c r="AF690" s="33">
        <f>'Matrix'!D690*MAX('Matrix'!CI690,0-('Matrix'!CH690+IF('935'!Q690=0,0,(1-'935'!Y690/'11'!C$16)*'11'!B$16/('11'!B$16-'935'!X690)*IF('Matrix'!D690=0,1,'Matrix'!AW690/'Matrix'!D690)*'Matrix'!BE690)))*'11'!B$16*0.01*(1-('DNO totals'!B$284+'DNO totals'!B$274)/'DNO totals'!B$296)</f>
        <v>0</v>
      </c>
      <c r="AG690" s="49">
        <f>Q690-Y690-Z690-AA690-AB690-AC690-AD690-AE690-AF690</f>
        <v>0</v>
      </c>
    </row>
    <row r="691" spans="1:33">
      <c r="A691" s="28">
        <v>591</v>
      </c>
      <c r="B691" s="48">
        <f>'Results'!B691</f>
        <v>0</v>
      </c>
      <c r="C691" s="34">
        <f>'Results'!C691</f>
        <v>0</v>
      </c>
      <c r="D691" s="54">
        <f>'Results'!D691</f>
        <v>0</v>
      </c>
      <c r="E691" s="54">
        <f>'Results'!E691</f>
        <v>0</v>
      </c>
      <c r="F691" s="55">
        <f>'Results'!F691</f>
        <v>0</v>
      </c>
      <c r="G691" s="34">
        <f>'Results'!G691</f>
        <v>0</v>
      </c>
      <c r="H691" s="54">
        <f>'Results'!H691</f>
        <v>0</v>
      </c>
      <c r="I691" s="54">
        <f>'Results'!I691</f>
        <v>0</v>
      </c>
      <c r="J691" s="55">
        <f>'Results'!J691</f>
        <v>0</v>
      </c>
      <c r="K691" s="56">
        <f>0.01*'11'!B$16*'Matrix'!D691*'Results'!E691</f>
        <v>0</v>
      </c>
      <c r="L691" s="33">
        <f>0.01*('11'!C$16-'935'!Y691)*'Results'!C691*'Matrix'!D691*('11'!B$16/('11'!B$16-'935'!X691))*'935'!Q691</f>
        <v>0</v>
      </c>
      <c r="M691" s="49">
        <f>0.01*('11'!B$16-'935'!X691)*'Results'!D691</f>
        <v>0</v>
      </c>
      <c r="N691" s="33">
        <f>0.01*'11'!B$16*'Matrix'!I691*'Matrix'!AQ691</f>
        <v>0</v>
      </c>
      <c r="O691" s="33">
        <f>0.01*('11'!B$16-'935'!X691)*'Matrix'!AV691</f>
        <v>0</v>
      </c>
      <c r="P691" s="49">
        <f>0.01*'Matrix'!AK691*'935'!U691</f>
        <v>0</v>
      </c>
      <c r="Q691" s="56">
        <f>K691+L691+M691</f>
        <v>0</v>
      </c>
      <c r="R691" s="32">
        <f>'935'!Z691</f>
        <v>0</v>
      </c>
      <c r="S691" s="57">
        <f>Q691-R691</f>
        <v>0</v>
      </c>
      <c r="T691" s="58">
        <f>IF(R691,Q691/R691-1,"")</f>
        <v>0</v>
      </c>
      <c r="U691" s="56">
        <f>N691+O691+P691</f>
        <v>0</v>
      </c>
      <c r="V691" s="32">
        <f>'935'!AA691</f>
        <v>0</v>
      </c>
      <c r="W691" s="57">
        <f>U691-V691</f>
        <v>0</v>
      </c>
      <c r="X691" s="58">
        <f>IF(V691,U691/V691-1,"")</f>
        <v>0</v>
      </c>
      <c r="Y691" s="56">
        <f>0.01*('11'!B$16-'935'!X691)*'Matrix'!AS691</f>
        <v>0</v>
      </c>
      <c r="Z691" s="33">
        <f>0.01*'11'!B$16*'Matrix'!D691*'Matrix'!CA691</f>
        <v>0</v>
      </c>
      <c r="AA691" s="33">
        <f>'Matrix'!D691*MAX('Matrix'!CI691,0-('Matrix'!CH691+IF('935'!Q691=0,0,(1-'935'!Y691/'11'!C$16)*'11'!B$16/('11'!B$16-'935'!X691)*IF('Matrix'!D691=0,1,'Matrix'!AW691/'Matrix'!D691)*'Matrix'!BE691)))*'11'!B$16*0.01*'DNO totals'!B$274/'DNO totals'!B$296</f>
        <v>0</v>
      </c>
      <c r="AB691" s="33">
        <f>'Matrix'!D691*'Charging rates'!B$106*'Matrix'!CF691</f>
        <v>0</v>
      </c>
      <c r="AC691" s="33">
        <f>'Matrix'!D691*MAX('Matrix'!CI691,0-('Matrix'!CH691+IF('935'!Q691=0,0,(1-'935'!Y691/'11'!C$16)*'11'!B$16/('11'!B$16-'935'!X691)*IF('Matrix'!D691=0,1,'Matrix'!AW691/'Matrix'!D691)*'Matrix'!BE691)))*'11'!B$16*0.01*'DNO totals'!B$284/'DNO totals'!B$296</f>
        <v>0</v>
      </c>
      <c r="AD691" s="33">
        <f>0.01*('Matrix'!AW691*'11'!B$16*'Matrix'!BH691+'Matrix'!D691*'Matrix'!BI691*'935'!Q691*('11'!C$16-'935'!Y691)*('11'!B$16/('11'!B$16-'935'!X691)))</f>
        <v>0</v>
      </c>
      <c r="AE691" s="33">
        <f>'Matrix'!D691*'Charging rates'!B$116*('Parameters'!B$21+'Matrix'!J691)*IF('DNO totals'!B$323&lt;0,1,'935'!S691)</f>
        <v>0</v>
      </c>
      <c r="AF691" s="33">
        <f>'Matrix'!D691*MAX('Matrix'!CI691,0-('Matrix'!CH691+IF('935'!Q691=0,0,(1-'935'!Y691/'11'!C$16)*'11'!B$16/('11'!B$16-'935'!X691)*IF('Matrix'!D691=0,1,'Matrix'!AW691/'Matrix'!D691)*'Matrix'!BE691)))*'11'!B$16*0.01*(1-('DNO totals'!B$284+'DNO totals'!B$274)/'DNO totals'!B$296)</f>
        <v>0</v>
      </c>
      <c r="AG691" s="49">
        <f>Q691-Y691-Z691-AA691-AB691-AC691-AD691-AE691-AF691</f>
        <v>0</v>
      </c>
    </row>
    <row r="692" spans="1:33">
      <c r="A692" s="28">
        <v>592</v>
      </c>
      <c r="B692" s="48">
        <f>'Results'!B692</f>
        <v>0</v>
      </c>
      <c r="C692" s="34">
        <f>'Results'!C692</f>
        <v>0</v>
      </c>
      <c r="D692" s="54">
        <f>'Results'!D692</f>
        <v>0</v>
      </c>
      <c r="E692" s="54">
        <f>'Results'!E692</f>
        <v>0</v>
      </c>
      <c r="F692" s="55">
        <f>'Results'!F692</f>
        <v>0</v>
      </c>
      <c r="G692" s="34">
        <f>'Results'!G692</f>
        <v>0</v>
      </c>
      <c r="H692" s="54">
        <f>'Results'!H692</f>
        <v>0</v>
      </c>
      <c r="I692" s="54">
        <f>'Results'!I692</f>
        <v>0</v>
      </c>
      <c r="J692" s="55">
        <f>'Results'!J692</f>
        <v>0</v>
      </c>
      <c r="K692" s="56">
        <f>0.01*'11'!B$16*'Matrix'!D692*'Results'!E692</f>
        <v>0</v>
      </c>
      <c r="L692" s="33">
        <f>0.01*('11'!C$16-'935'!Y692)*'Results'!C692*'Matrix'!D692*('11'!B$16/('11'!B$16-'935'!X692))*'935'!Q692</f>
        <v>0</v>
      </c>
      <c r="M692" s="49">
        <f>0.01*('11'!B$16-'935'!X692)*'Results'!D692</f>
        <v>0</v>
      </c>
      <c r="N692" s="33">
        <f>0.01*'11'!B$16*'Matrix'!I692*'Matrix'!AQ692</f>
        <v>0</v>
      </c>
      <c r="O692" s="33">
        <f>0.01*('11'!B$16-'935'!X692)*'Matrix'!AV692</f>
        <v>0</v>
      </c>
      <c r="P692" s="49">
        <f>0.01*'Matrix'!AK692*'935'!U692</f>
        <v>0</v>
      </c>
      <c r="Q692" s="56">
        <f>K692+L692+M692</f>
        <v>0</v>
      </c>
      <c r="R692" s="32">
        <f>'935'!Z692</f>
        <v>0</v>
      </c>
      <c r="S692" s="57">
        <f>Q692-R692</f>
        <v>0</v>
      </c>
      <c r="T692" s="58">
        <f>IF(R692,Q692/R692-1,"")</f>
        <v>0</v>
      </c>
      <c r="U692" s="56">
        <f>N692+O692+P692</f>
        <v>0</v>
      </c>
      <c r="V692" s="32">
        <f>'935'!AA692</f>
        <v>0</v>
      </c>
      <c r="W692" s="57">
        <f>U692-V692</f>
        <v>0</v>
      </c>
      <c r="X692" s="58">
        <f>IF(V692,U692/V692-1,"")</f>
        <v>0</v>
      </c>
      <c r="Y692" s="56">
        <f>0.01*('11'!B$16-'935'!X692)*'Matrix'!AS692</f>
        <v>0</v>
      </c>
      <c r="Z692" s="33">
        <f>0.01*'11'!B$16*'Matrix'!D692*'Matrix'!CA692</f>
        <v>0</v>
      </c>
      <c r="AA692" s="33">
        <f>'Matrix'!D692*MAX('Matrix'!CI692,0-('Matrix'!CH692+IF('935'!Q692=0,0,(1-'935'!Y692/'11'!C$16)*'11'!B$16/('11'!B$16-'935'!X692)*IF('Matrix'!D692=0,1,'Matrix'!AW692/'Matrix'!D692)*'Matrix'!BE692)))*'11'!B$16*0.01*'DNO totals'!B$274/'DNO totals'!B$296</f>
        <v>0</v>
      </c>
      <c r="AB692" s="33">
        <f>'Matrix'!D692*'Charging rates'!B$106*'Matrix'!CF692</f>
        <v>0</v>
      </c>
      <c r="AC692" s="33">
        <f>'Matrix'!D692*MAX('Matrix'!CI692,0-('Matrix'!CH692+IF('935'!Q692=0,0,(1-'935'!Y692/'11'!C$16)*'11'!B$16/('11'!B$16-'935'!X692)*IF('Matrix'!D692=0,1,'Matrix'!AW692/'Matrix'!D692)*'Matrix'!BE692)))*'11'!B$16*0.01*'DNO totals'!B$284/'DNO totals'!B$296</f>
        <v>0</v>
      </c>
      <c r="AD692" s="33">
        <f>0.01*('Matrix'!AW692*'11'!B$16*'Matrix'!BH692+'Matrix'!D692*'Matrix'!BI692*'935'!Q692*('11'!C$16-'935'!Y692)*('11'!B$16/('11'!B$16-'935'!X692)))</f>
        <v>0</v>
      </c>
      <c r="AE692" s="33">
        <f>'Matrix'!D692*'Charging rates'!B$116*('Parameters'!B$21+'Matrix'!J692)*IF('DNO totals'!B$323&lt;0,1,'935'!S692)</f>
        <v>0</v>
      </c>
      <c r="AF692" s="33">
        <f>'Matrix'!D692*MAX('Matrix'!CI692,0-('Matrix'!CH692+IF('935'!Q692=0,0,(1-'935'!Y692/'11'!C$16)*'11'!B$16/('11'!B$16-'935'!X692)*IF('Matrix'!D692=0,1,'Matrix'!AW692/'Matrix'!D692)*'Matrix'!BE692)))*'11'!B$16*0.01*(1-('DNO totals'!B$284+'DNO totals'!B$274)/'DNO totals'!B$296)</f>
        <v>0</v>
      </c>
      <c r="AG692" s="49">
        <f>Q692-Y692-Z692-AA692-AB692-AC692-AD692-AE692-AF692</f>
        <v>0</v>
      </c>
    </row>
    <row r="693" spans="1:33">
      <c r="A693" s="28">
        <v>593</v>
      </c>
      <c r="B693" s="48">
        <f>'Results'!B693</f>
        <v>0</v>
      </c>
      <c r="C693" s="34">
        <f>'Results'!C693</f>
        <v>0</v>
      </c>
      <c r="D693" s="54">
        <f>'Results'!D693</f>
        <v>0</v>
      </c>
      <c r="E693" s="54">
        <f>'Results'!E693</f>
        <v>0</v>
      </c>
      <c r="F693" s="55">
        <f>'Results'!F693</f>
        <v>0</v>
      </c>
      <c r="G693" s="34">
        <f>'Results'!G693</f>
        <v>0</v>
      </c>
      <c r="H693" s="54">
        <f>'Results'!H693</f>
        <v>0</v>
      </c>
      <c r="I693" s="54">
        <f>'Results'!I693</f>
        <v>0</v>
      </c>
      <c r="J693" s="55">
        <f>'Results'!J693</f>
        <v>0</v>
      </c>
      <c r="K693" s="56">
        <f>0.01*'11'!B$16*'Matrix'!D693*'Results'!E693</f>
        <v>0</v>
      </c>
      <c r="L693" s="33">
        <f>0.01*('11'!C$16-'935'!Y693)*'Results'!C693*'Matrix'!D693*('11'!B$16/('11'!B$16-'935'!X693))*'935'!Q693</f>
        <v>0</v>
      </c>
      <c r="M693" s="49">
        <f>0.01*('11'!B$16-'935'!X693)*'Results'!D693</f>
        <v>0</v>
      </c>
      <c r="N693" s="33">
        <f>0.01*'11'!B$16*'Matrix'!I693*'Matrix'!AQ693</f>
        <v>0</v>
      </c>
      <c r="O693" s="33">
        <f>0.01*('11'!B$16-'935'!X693)*'Matrix'!AV693</f>
        <v>0</v>
      </c>
      <c r="P693" s="49">
        <f>0.01*'Matrix'!AK693*'935'!U693</f>
        <v>0</v>
      </c>
      <c r="Q693" s="56">
        <f>K693+L693+M693</f>
        <v>0</v>
      </c>
      <c r="R693" s="32">
        <f>'935'!Z693</f>
        <v>0</v>
      </c>
      <c r="S693" s="57">
        <f>Q693-R693</f>
        <v>0</v>
      </c>
      <c r="T693" s="58">
        <f>IF(R693,Q693/R693-1,"")</f>
        <v>0</v>
      </c>
      <c r="U693" s="56">
        <f>N693+O693+P693</f>
        <v>0</v>
      </c>
      <c r="V693" s="32">
        <f>'935'!AA693</f>
        <v>0</v>
      </c>
      <c r="W693" s="57">
        <f>U693-V693</f>
        <v>0</v>
      </c>
      <c r="X693" s="58">
        <f>IF(V693,U693/V693-1,"")</f>
        <v>0</v>
      </c>
      <c r="Y693" s="56">
        <f>0.01*('11'!B$16-'935'!X693)*'Matrix'!AS693</f>
        <v>0</v>
      </c>
      <c r="Z693" s="33">
        <f>0.01*'11'!B$16*'Matrix'!D693*'Matrix'!CA693</f>
        <v>0</v>
      </c>
      <c r="AA693" s="33">
        <f>'Matrix'!D693*MAX('Matrix'!CI693,0-('Matrix'!CH693+IF('935'!Q693=0,0,(1-'935'!Y693/'11'!C$16)*'11'!B$16/('11'!B$16-'935'!X693)*IF('Matrix'!D693=0,1,'Matrix'!AW693/'Matrix'!D693)*'Matrix'!BE693)))*'11'!B$16*0.01*'DNO totals'!B$274/'DNO totals'!B$296</f>
        <v>0</v>
      </c>
      <c r="AB693" s="33">
        <f>'Matrix'!D693*'Charging rates'!B$106*'Matrix'!CF693</f>
        <v>0</v>
      </c>
      <c r="AC693" s="33">
        <f>'Matrix'!D693*MAX('Matrix'!CI693,0-('Matrix'!CH693+IF('935'!Q693=0,0,(1-'935'!Y693/'11'!C$16)*'11'!B$16/('11'!B$16-'935'!X693)*IF('Matrix'!D693=0,1,'Matrix'!AW693/'Matrix'!D693)*'Matrix'!BE693)))*'11'!B$16*0.01*'DNO totals'!B$284/'DNO totals'!B$296</f>
        <v>0</v>
      </c>
      <c r="AD693" s="33">
        <f>0.01*('Matrix'!AW693*'11'!B$16*'Matrix'!BH693+'Matrix'!D693*'Matrix'!BI693*'935'!Q693*('11'!C$16-'935'!Y693)*('11'!B$16/('11'!B$16-'935'!X693)))</f>
        <v>0</v>
      </c>
      <c r="AE693" s="33">
        <f>'Matrix'!D693*'Charging rates'!B$116*('Parameters'!B$21+'Matrix'!J693)*IF('DNO totals'!B$323&lt;0,1,'935'!S693)</f>
        <v>0</v>
      </c>
      <c r="AF693" s="33">
        <f>'Matrix'!D693*MAX('Matrix'!CI693,0-('Matrix'!CH693+IF('935'!Q693=0,0,(1-'935'!Y693/'11'!C$16)*'11'!B$16/('11'!B$16-'935'!X693)*IF('Matrix'!D693=0,1,'Matrix'!AW693/'Matrix'!D693)*'Matrix'!BE693)))*'11'!B$16*0.01*(1-('DNO totals'!B$284+'DNO totals'!B$274)/'DNO totals'!B$296)</f>
        <v>0</v>
      </c>
      <c r="AG693" s="49">
        <f>Q693-Y693-Z693-AA693-AB693-AC693-AD693-AE693-AF693</f>
        <v>0</v>
      </c>
    </row>
    <row r="694" spans="1:33">
      <c r="A694" s="28">
        <v>594</v>
      </c>
      <c r="B694" s="48">
        <f>'Results'!B694</f>
        <v>0</v>
      </c>
      <c r="C694" s="34">
        <f>'Results'!C694</f>
        <v>0</v>
      </c>
      <c r="D694" s="54">
        <f>'Results'!D694</f>
        <v>0</v>
      </c>
      <c r="E694" s="54">
        <f>'Results'!E694</f>
        <v>0</v>
      </c>
      <c r="F694" s="55">
        <f>'Results'!F694</f>
        <v>0</v>
      </c>
      <c r="G694" s="34">
        <f>'Results'!G694</f>
        <v>0</v>
      </c>
      <c r="H694" s="54">
        <f>'Results'!H694</f>
        <v>0</v>
      </c>
      <c r="I694" s="54">
        <f>'Results'!I694</f>
        <v>0</v>
      </c>
      <c r="J694" s="55">
        <f>'Results'!J694</f>
        <v>0</v>
      </c>
      <c r="K694" s="56">
        <f>0.01*'11'!B$16*'Matrix'!D694*'Results'!E694</f>
        <v>0</v>
      </c>
      <c r="L694" s="33">
        <f>0.01*('11'!C$16-'935'!Y694)*'Results'!C694*'Matrix'!D694*('11'!B$16/('11'!B$16-'935'!X694))*'935'!Q694</f>
        <v>0</v>
      </c>
      <c r="M694" s="49">
        <f>0.01*('11'!B$16-'935'!X694)*'Results'!D694</f>
        <v>0</v>
      </c>
      <c r="N694" s="33">
        <f>0.01*'11'!B$16*'Matrix'!I694*'Matrix'!AQ694</f>
        <v>0</v>
      </c>
      <c r="O694" s="33">
        <f>0.01*('11'!B$16-'935'!X694)*'Matrix'!AV694</f>
        <v>0</v>
      </c>
      <c r="P694" s="49">
        <f>0.01*'Matrix'!AK694*'935'!U694</f>
        <v>0</v>
      </c>
      <c r="Q694" s="56">
        <f>K694+L694+M694</f>
        <v>0</v>
      </c>
      <c r="R694" s="32">
        <f>'935'!Z694</f>
        <v>0</v>
      </c>
      <c r="S694" s="57">
        <f>Q694-R694</f>
        <v>0</v>
      </c>
      <c r="T694" s="58">
        <f>IF(R694,Q694/R694-1,"")</f>
        <v>0</v>
      </c>
      <c r="U694" s="56">
        <f>N694+O694+P694</f>
        <v>0</v>
      </c>
      <c r="V694" s="32">
        <f>'935'!AA694</f>
        <v>0</v>
      </c>
      <c r="W694" s="57">
        <f>U694-V694</f>
        <v>0</v>
      </c>
      <c r="X694" s="58">
        <f>IF(V694,U694/V694-1,"")</f>
        <v>0</v>
      </c>
      <c r="Y694" s="56">
        <f>0.01*('11'!B$16-'935'!X694)*'Matrix'!AS694</f>
        <v>0</v>
      </c>
      <c r="Z694" s="33">
        <f>0.01*'11'!B$16*'Matrix'!D694*'Matrix'!CA694</f>
        <v>0</v>
      </c>
      <c r="AA694" s="33">
        <f>'Matrix'!D694*MAX('Matrix'!CI694,0-('Matrix'!CH694+IF('935'!Q694=0,0,(1-'935'!Y694/'11'!C$16)*'11'!B$16/('11'!B$16-'935'!X694)*IF('Matrix'!D694=0,1,'Matrix'!AW694/'Matrix'!D694)*'Matrix'!BE694)))*'11'!B$16*0.01*'DNO totals'!B$274/'DNO totals'!B$296</f>
        <v>0</v>
      </c>
      <c r="AB694" s="33">
        <f>'Matrix'!D694*'Charging rates'!B$106*'Matrix'!CF694</f>
        <v>0</v>
      </c>
      <c r="AC694" s="33">
        <f>'Matrix'!D694*MAX('Matrix'!CI694,0-('Matrix'!CH694+IF('935'!Q694=0,0,(1-'935'!Y694/'11'!C$16)*'11'!B$16/('11'!B$16-'935'!X694)*IF('Matrix'!D694=0,1,'Matrix'!AW694/'Matrix'!D694)*'Matrix'!BE694)))*'11'!B$16*0.01*'DNO totals'!B$284/'DNO totals'!B$296</f>
        <v>0</v>
      </c>
      <c r="AD694" s="33">
        <f>0.01*('Matrix'!AW694*'11'!B$16*'Matrix'!BH694+'Matrix'!D694*'Matrix'!BI694*'935'!Q694*('11'!C$16-'935'!Y694)*('11'!B$16/('11'!B$16-'935'!X694)))</f>
        <v>0</v>
      </c>
      <c r="AE694" s="33">
        <f>'Matrix'!D694*'Charging rates'!B$116*('Parameters'!B$21+'Matrix'!J694)*IF('DNO totals'!B$323&lt;0,1,'935'!S694)</f>
        <v>0</v>
      </c>
      <c r="AF694" s="33">
        <f>'Matrix'!D694*MAX('Matrix'!CI694,0-('Matrix'!CH694+IF('935'!Q694=0,0,(1-'935'!Y694/'11'!C$16)*'11'!B$16/('11'!B$16-'935'!X694)*IF('Matrix'!D694=0,1,'Matrix'!AW694/'Matrix'!D694)*'Matrix'!BE694)))*'11'!B$16*0.01*(1-('DNO totals'!B$284+'DNO totals'!B$274)/'DNO totals'!B$296)</f>
        <v>0</v>
      </c>
      <c r="AG694" s="49">
        <f>Q694-Y694-Z694-AA694-AB694-AC694-AD694-AE694-AF694</f>
        <v>0</v>
      </c>
    </row>
    <row r="695" spans="1:33">
      <c r="A695" s="28">
        <v>595</v>
      </c>
      <c r="B695" s="48">
        <f>'Results'!B695</f>
        <v>0</v>
      </c>
      <c r="C695" s="34">
        <f>'Results'!C695</f>
        <v>0</v>
      </c>
      <c r="D695" s="54">
        <f>'Results'!D695</f>
        <v>0</v>
      </c>
      <c r="E695" s="54">
        <f>'Results'!E695</f>
        <v>0</v>
      </c>
      <c r="F695" s="55">
        <f>'Results'!F695</f>
        <v>0</v>
      </c>
      <c r="G695" s="34">
        <f>'Results'!G695</f>
        <v>0</v>
      </c>
      <c r="H695" s="54">
        <f>'Results'!H695</f>
        <v>0</v>
      </c>
      <c r="I695" s="54">
        <f>'Results'!I695</f>
        <v>0</v>
      </c>
      <c r="J695" s="55">
        <f>'Results'!J695</f>
        <v>0</v>
      </c>
      <c r="K695" s="56">
        <f>0.01*'11'!B$16*'Matrix'!D695*'Results'!E695</f>
        <v>0</v>
      </c>
      <c r="L695" s="33">
        <f>0.01*('11'!C$16-'935'!Y695)*'Results'!C695*'Matrix'!D695*('11'!B$16/('11'!B$16-'935'!X695))*'935'!Q695</f>
        <v>0</v>
      </c>
      <c r="M695" s="49">
        <f>0.01*('11'!B$16-'935'!X695)*'Results'!D695</f>
        <v>0</v>
      </c>
      <c r="N695" s="33">
        <f>0.01*'11'!B$16*'Matrix'!I695*'Matrix'!AQ695</f>
        <v>0</v>
      </c>
      <c r="O695" s="33">
        <f>0.01*('11'!B$16-'935'!X695)*'Matrix'!AV695</f>
        <v>0</v>
      </c>
      <c r="P695" s="49">
        <f>0.01*'Matrix'!AK695*'935'!U695</f>
        <v>0</v>
      </c>
      <c r="Q695" s="56">
        <f>K695+L695+M695</f>
        <v>0</v>
      </c>
      <c r="R695" s="32">
        <f>'935'!Z695</f>
        <v>0</v>
      </c>
      <c r="S695" s="57">
        <f>Q695-R695</f>
        <v>0</v>
      </c>
      <c r="T695" s="58">
        <f>IF(R695,Q695/R695-1,"")</f>
        <v>0</v>
      </c>
      <c r="U695" s="56">
        <f>N695+O695+P695</f>
        <v>0</v>
      </c>
      <c r="V695" s="32">
        <f>'935'!AA695</f>
        <v>0</v>
      </c>
      <c r="W695" s="57">
        <f>U695-V695</f>
        <v>0</v>
      </c>
      <c r="X695" s="58">
        <f>IF(V695,U695/V695-1,"")</f>
        <v>0</v>
      </c>
      <c r="Y695" s="56">
        <f>0.01*('11'!B$16-'935'!X695)*'Matrix'!AS695</f>
        <v>0</v>
      </c>
      <c r="Z695" s="33">
        <f>0.01*'11'!B$16*'Matrix'!D695*'Matrix'!CA695</f>
        <v>0</v>
      </c>
      <c r="AA695" s="33">
        <f>'Matrix'!D695*MAX('Matrix'!CI695,0-('Matrix'!CH695+IF('935'!Q695=0,0,(1-'935'!Y695/'11'!C$16)*'11'!B$16/('11'!B$16-'935'!X695)*IF('Matrix'!D695=0,1,'Matrix'!AW695/'Matrix'!D695)*'Matrix'!BE695)))*'11'!B$16*0.01*'DNO totals'!B$274/'DNO totals'!B$296</f>
        <v>0</v>
      </c>
      <c r="AB695" s="33">
        <f>'Matrix'!D695*'Charging rates'!B$106*'Matrix'!CF695</f>
        <v>0</v>
      </c>
      <c r="AC695" s="33">
        <f>'Matrix'!D695*MAX('Matrix'!CI695,0-('Matrix'!CH695+IF('935'!Q695=0,0,(1-'935'!Y695/'11'!C$16)*'11'!B$16/('11'!B$16-'935'!X695)*IF('Matrix'!D695=0,1,'Matrix'!AW695/'Matrix'!D695)*'Matrix'!BE695)))*'11'!B$16*0.01*'DNO totals'!B$284/'DNO totals'!B$296</f>
        <v>0</v>
      </c>
      <c r="AD695" s="33">
        <f>0.01*('Matrix'!AW695*'11'!B$16*'Matrix'!BH695+'Matrix'!D695*'Matrix'!BI695*'935'!Q695*('11'!C$16-'935'!Y695)*('11'!B$16/('11'!B$16-'935'!X695)))</f>
        <v>0</v>
      </c>
      <c r="AE695" s="33">
        <f>'Matrix'!D695*'Charging rates'!B$116*('Parameters'!B$21+'Matrix'!J695)*IF('DNO totals'!B$323&lt;0,1,'935'!S695)</f>
        <v>0</v>
      </c>
      <c r="AF695" s="33">
        <f>'Matrix'!D695*MAX('Matrix'!CI695,0-('Matrix'!CH695+IF('935'!Q695=0,0,(1-'935'!Y695/'11'!C$16)*'11'!B$16/('11'!B$16-'935'!X695)*IF('Matrix'!D695=0,1,'Matrix'!AW695/'Matrix'!D695)*'Matrix'!BE695)))*'11'!B$16*0.01*(1-('DNO totals'!B$284+'DNO totals'!B$274)/'DNO totals'!B$296)</f>
        <v>0</v>
      </c>
      <c r="AG695" s="49">
        <f>Q695-Y695-Z695-AA695-AB695-AC695-AD695-AE695-AF695</f>
        <v>0</v>
      </c>
    </row>
    <row r="696" spans="1:33">
      <c r="A696" s="28">
        <v>596</v>
      </c>
      <c r="B696" s="48">
        <f>'Results'!B696</f>
        <v>0</v>
      </c>
      <c r="C696" s="34">
        <f>'Results'!C696</f>
        <v>0</v>
      </c>
      <c r="D696" s="54">
        <f>'Results'!D696</f>
        <v>0</v>
      </c>
      <c r="E696" s="54">
        <f>'Results'!E696</f>
        <v>0</v>
      </c>
      <c r="F696" s="55">
        <f>'Results'!F696</f>
        <v>0</v>
      </c>
      <c r="G696" s="34">
        <f>'Results'!G696</f>
        <v>0</v>
      </c>
      <c r="H696" s="54">
        <f>'Results'!H696</f>
        <v>0</v>
      </c>
      <c r="I696" s="54">
        <f>'Results'!I696</f>
        <v>0</v>
      </c>
      <c r="J696" s="55">
        <f>'Results'!J696</f>
        <v>0</v>
      </c>
      <c r="K696" s="56">
        <f>0.01*'11'!B$16*'Matrix'!D696*'Results'!E696</f>
        <v>0</v>
      </c>
      <c r="L696" s="33">
        <f>0.01*('11'!C$16-'935'!Y696)*'Results'!C696*'Matrix'!D696*('11'!B$16/('11'!B$16-'935'!X696))*'935'!Q696</f>
        <v>0</v>
      </c>
      <c r="M696" s="49">
        <f>0.01*('11'!B$16-'935'!X696)*'Results'!D696</f>
        <v>0</v>
      </c>
      <c r="N696" s="33">
        <f>0.01*'11'!B$16*'Matrix'!I696*'Matrix'!AQ696</f>
        <v>0</v>
      </c>
      <c r="O696" s="33">
        <f>0.01*('11'!B$16-'935'!X696)*'Matrix'!AV696</f>
        <v>0</v>
      </c>
      <c r="P696" s="49">
        <f>0.01*'Matrix'!AK696*'935'!U696</f>
        <v>0</v>
      </c>
      <c r="Q696" s="56">
        <f>K696+L696+M696</f>
        <v>0</v>
      </c>
      <c r="R696" s="32">
        <f>'935'!Z696</f>
        <v>0</v>
      </c>
      <c r="S696" s="57">
        <f>Q696-R696</f>
        <v>0</v>
      </c>
      <c r="T696" s="58">
        <f>IF(R696,Q696/R696-1,"")</f>
        <v>0</v>
      </c>
      <c r="U696" s="56">
        <f>N696+O696+P696</f>
        <v>0</v>
      </c>
      <c r="V696" s="32">
        <f>'935'!AA696</f>
        <v>0</v>
      </c>
      <c r="W696" s="57">
        <f>U696-V696</f>
        <v>0</v>
      </c>
      <c r="X696" s="58">
        <f>IF(V696,U696/V696-1,"")</f>
        <v>0</v>
      </c>
      <c r="Y696" s="56">
        <f>0.01*('11'!B$16-'935'!X696)*'Matrix'!AS696</f>
        <v>0</v>
      </c>
      <c r="Z696" s="33">
        <f>0.01*'11'!B$16*'Matrix'!D696*'Matrix'!CA696</f>
        <v>0</v>
      </c>
      <c r="AA696" s="33">
        <f>'Matrix'!D696*MAX('Matrix'!CI696,0-('Matrix'!CH696+IF('935'!Q696=0,0,(1-'935'!Y696/'11'!C$16)*'11'!B$16/('11'!B$16-'935'!X696)*IF('Matrix'!D696=0,1,'Matrix'!AW696/'Matrix'!D696)*'Matrix'!BE696)))*'11'!B$16*0.01*'DNO totals'!B$274/'DNO totals'!B$296</f>
        <v>0</v>
      </c>
      <c r="AB696" s="33">
        <f>'Matrix'!D696*'Charging rates'!B$106*'Matrix'!CF696</f>
        <v>0</v>
      </c>
      <c r="AC696" s="33">
        <f>'Matrix'!D696*MAX('Matrix'!CI696,0-('Matrix'!CH696+IF('935'!Q696=0,0,(1-'935'!Y696/'11'!C$16)*'11'!B$16/('11'!B$16-'935'!X696)*IF('Matrix'!D696=0,1,'Matrix'!AW696/'Matrix'!D696)*'Matrix'!BE696)))*'11'!B$16*0.01*'DNO totals'!B$284/'DNO totals'!B$296</f>
        <v>0</v>
      </c>
      <c r="AD696" s="33">
        <f>0.01*('Matrix'!AW696*'11'!B$16*'Matrix'!BH696+'Matrix'!D696*'Matrix'!BI696*'935'!Q696*('11'!C$16-'935'!Y696)*('11'!B$16/('11'!B$16-'935'!X696)))</f>
        <v>0</v>
      </c>
      <c r="AE696" s="33">
        <f>'Matrix'!D696*'Charging rates'!B$116*('Parameters'!B$21+'Matrix'!J696)*IF('DNO totals'!B$323&lt;0,1,'935'!S696)</f>
        <v>0</v>
      </c>
      <c r="AF696" s="33">
        <f>'Matrix'!D696*MAX('Matrix'!CI696,0-('Matrix'!CH696+IF('935'!Q696=0,0,(1-'935'!Y696/'11'!C$16)*'11'!B$16/('11'!B$16-'935'!X696)*IF('Matrix'!D696=0,1,'Matrix'!AW696/'Matrix'!D696)*'Matrix'!BE696)))*'11'!B$16*0.01*(1-('DNO totals'!B$284+'DNO totals'!B$274)/'DNO totals'!B$296)</f>
        <v>0</v>
      </c>
      <c r="AG696" s="49">
        <f>Q696-Y696-Z696-AA696-AB696-AC696-AD696-AE696-AF696</f>
        <v>0</v>
      </c>
    </row>
    <row r="697" spans="1:33">
      <c r="A697" s="28">
        <v>597</v>
      </c>
      <c r="B697" s="48">
        <f>'Results'!B697</f>
        <v>0</v>
      </c>
      <c r="C697" s="34">
        <f>'Results'!C697</f>
        <v>0</v>
      </c>
      <c r="D697" s="54">
        <f>'Results'!D697</f>
        <v>0</v>
      </c>
      <c r="E697" s="54">
        <f>'Results'!E697</f>
        <v>0</v>
      </c>
      <c r="F697" s="55">
        <f>'Results'!F697</f>
        <v>0</v>
      </c>
      <c r="G697" s="34">
        <f>'Results'!G697</f>
        <v>0</v>
      </c>
      <c r="H697" s="54">
        <f>'Results'!H697</f>
        <v>0</v>
      </c>
      <c r="I697" s="54">
        <f>'Results'!I697</f>
        <v>0</v>
      </c>
      <c r="J697" s="55">
        <f>'Results'!J697</f>
        <v>0</v>
      </c>
      <c r="K697" s="56">
        <f>0.01*'11'!B$16*'Matrix'!D697*'Results'!E697</f>
        <v>0</v>
      </c>
      <c r="L697" s="33">
        <f>0.01*('11'!C$16-'935'!Y697)*'Results'!C697*'Matrix'!D697*('11'!B$16/('11'!B$16-'935'!X697))*'935'!Q697</f>
        <v>0</v>
      </c>
      <c r="M697" s="49">
        <f>0.01*('11'!B$16-'935'!X697)*'Results'!D697</f>
        <v>0</v>
      </c>
      <c r="N697" s="33">
        <f>0.01*'11'!B$16*'Matrix'!I697*'Matrix'!AQ697</f>
        <v>0</v>
      </c>
      <c r="O697" s="33">
        <f>0.01*('11'!B$16-'935'!X697)*'Matrix'!AV697</f>
        <v>0</v>
      </c>
      <c r="P697" s="49">
        <f>0.01*'Matrix'!AK697*'935'!U697</f>
        <v>0</v>
      </c>
      <c r="Q697" s="56">
        <f>K697+L697+M697</f>
        <v>0</v>
      </c>
      <c r="R697" s="32">
        <f>'935'!Z697</f>
        <v>0</v>
      </c>
      <c r="S697" s="57">
        <f>Q697-R697</f>
        <v>0</v>
      </c>
      <c r="T697" s="58">
        <f>IF(R697,Q697/R697-1,"")</f>
        <v>0</v>
      </c>
      <c r="U697" s="56">
        <f>N697+O697+P697</f>
        <v>0</v>
      </c>
      <c r="V697" s="32">
        <f>'935'!AA697</f>
        <v>0</v>
      </c>
      <c r="W697" s="57">
        <f>U697-V697</f>
        <v>0</v>
      </c>
      <c r="X697" s="58">
        <f>IF(V697,U697/V697-1,"")</f>
        <v>0</v>
      </c>
      <c r="Y697" s="56">
        <f>0.01*('11'!B$16-'935'!X697)*'Matrix'!AS697</f>
        <v>0</v>
      </c>
      <c r="Z697" s="33">
        <f>0.01*'11'!B$16*'Matrix'!D697*'Matrix'!CA697</f>
        <v>0</v>
      </c>
      <c r="AA697" s="33">
        <f>'Matrix'!D697*MAX('Matrix'!CI697,0-('Matrix'!CH697+IF('935'!Q697=0,0,(1-'935'!Y697/'11'!C$16)*'11'!B$16/('11'!B$16-'935'!X697)*IF('Matrix'!D697=0,1,'Matrix'!AW697/'Matrix'!D697)*'Matrix'!BE697)))*'11'!B$16*0.01*'DNO totals'!B$274/'DNO totals'!B$296</f>
        <v>0</v>
      </c>
      <c r="AB697" s="33">
        <f>'Matrix'!D697*'Charging rates'!B$106*'Matrix'!CF697</f>
        <v>0</v>
      </c>
      <c r="AC697" s="33">
        <f>'Matrix'!D697*MAX('Matrix'!CI697,0-('Matrix'!CH697+IF('935'!Q697=0,0,(1-'935'!Y697/'11'!C$16)*'11'!B$16/('11'!B$16-'935'!X697)*IF('Matrix'!D697=0,1,'Matrix'!AW697/'Matrix'!D697)*'Matrix'!BE697)))*'11'!B$16*0.01*'DNO totals'!B$284/'DNO totals'!B$296</f>
        <v>0</v>
      </c>
      <c r="AD697" s="33">
        <f>0.01*('Matrix'!AW697*'11'!B$16*'Matrix'!BH697+'Matrix'!D697*'Matrix'!BI697*'935'!Q697*('11'!C$16-'935'!Y697)*('11'!B$16/('11'!B$16-'935'!X697)))</f>
        <v>0</v>
      </c>
      <c r="AE697" s="33">
        <f>'Matrix'!D697*'Charging rates'!B$116*('Parameters'!B$21+'Matrix'!J697)*IF('DNO totals'!B$323&lt;0,1,'935'!S697)</f>
        <v>0</v>
      </c>
      <c r="AF697" s="33">
        <f>'Matrix'!D697*MAX('Matrix'!CI697,0-('Matrix'!CH697+IF('935'!Q697=0,0,(1-'935'!Y697/'11'!C$16)*'11'!B$16/('11'!B$16-'935'!X697)*IF('Matrix'!D697=0,1,'Matrix'!AW697/'Matrix'!D697)*'Matrix'!BE697)))*'11'!B$16*0.01*(1-('DNO totals'!B$284+'DNO totals'!B$274)/'DNO totals'!B$296)</f>
        <v>0</v>
      </c>
      <c r="AG697" s="49">
        <f>Q697-Y697-Z697-AA697-AB697-AC697-AD697-AE697-AF697</f>
        <v>0</v>
      </c>
    </row>
    <row r="698" spans="1:33">
      <c r="A698" s="28">
        <v>598</v>
      </c>
      <c r="B698" s="48">
        <f>'Results'!B698</f>
        <v>0</v>
      </c>
      <c r="C698" s="34">
        <f>'Results'!C698</f>
        <v>0</v>
      </c>
      <c r="D698" s="54">
        <f>'Results'!D698</f>
        <v>0</v>
      </c>
      <c r="E698" s="54">
        <f>'Results'!E698</f>
        <v>0</v>
      </c>
      <c r="F698" s="55">
        <f>'Results'!F698</f>
        <v>0</v>
      </c>
      <c r="G698" s="34">
        <f>'Results'!G698</f>
        <v>0</v>
      </c>
      <c r="H698" s="54">
        <f>'Results'!H698</f>
        <v>0</v>
      </c>
      <c r="I698" s="54">
        <f>'Results'!I698</f>
        <v>0</v>
      </c>
      <c r="J698" s="55">
        <f>'Results'!J698</f>
        <v>0</v>
      </c>
      <c r="K698" s="56">
        <f>0.01*'11'!B$16*'Matrix'!D698*'Results'!E698</f>
        <v>0</v>
      </c>
      <c r="L698" s="33">
        <f>0.01*('11'!C$16-'935'!Y698)*'Results'!C698*'Matrix'!D698*('11'!B$16/('11'!B$16-'935'!X698))*'935'!Q698</f>
        <v>0</v>
      </c>
      <c r="M698" s="49">
        <f>0.01*('11'!B$16-'935'!X698)*'Results'!D698</f>
        <v>0</v>
      </c>
      <c r="N698" s="33">
        <f>0.01*'11'!B$16*'Matrix'!I698*'Matrix'!AQ698</f>
        <v>0</v>
      </c>
      <c r="O698" s="33">
        <f>0.01*('11'!B$16-'935'!X698)*'Matrix'!AV698</f>
        <v>0</v>
      </c>
      <c r="P698" s="49">
        <f>0.01*'Matrix'!AK698*'935'!U698</f>
        <v>0</v>
      </c>
      <c r="Q698" s="56">
        <f>K698+L698+M698</f>
        <v>0</v>
      </c>
      <c r="R698" s="32">
        <f>'935'!Z698</f>
        <v>0</v>
      </c>
      <c r="S698" s="57">
        <f>Q698-R698</f>
        <v>0</v>
      </c>
      <c r="T698" s="58">
        <f>IF(R698,Q698/R698-1,"")</f>
        <v>0</v>
      </c>
      <c r="U698" s="56">
        <f>N698+O698+P698</f>
        <v>0</v>
      </c>
      <c r="V698" s="32">
        <f>'935'!AA698</f>
        <v>0</v>
      </c>
      <c r="W698" s="57">
        <f>U698-V698</f>
        <v>0</v>
      </c>
      <c r="X698" s="58">
        <f>IF(V698,U698/V698-1,"")</f>
        <v>0</v>
      </c>
      <c r="Y698" s="56">
        <f>0.01*('11'!B$16-'935'!X698)*'Matrix'!AS698</f>
        <v>0</v>
      </c>
      <c r="Z698" s="33">
        <f>0.01*'11'!B$16*'Matrix'!D698*'Matrix'!CA698</f>
        <v>0</v>
      </c>
      <c r="AA698" s="33">
        <f>'Matrix'!D698*MAX('Matrix'!CI698,0-('Matrix'!CH698+IF('935'!Q698=0,0,(1-'935'!Y698/'11'!C$16)*'11'!B$16/('11'!B$16-'935'!X698)*IF('Matrix'!D698=0,1,'Matrix'!AW698/'Matrix'!D698)*'Matrix'!BE698)))*'11'!B$16*0.01*'DNO totals'!B$274/'DNO totals'!B$296</f>
        <v>0</v>
      </c>
      <c r="AB698" s="33">
        <f>'Matrix'!D698*'Charging rates'!B$106*'Matrix'!CF698</f>
        <v>0</v>
      </c>
      <c r="AC698" s="33">
        <f>'Matrix'!D698*MAX('Matrix'!CI698,0-('Matrix'!CH698+IF('935'!Q698=0,0,(1-'935'!Y698/'11'!C$16)*'11'!B$16/('11'!B$16-'935'!X698)*IF('Matrix'!D698=0,1,'Matrix'!AW698/'Matrix'!D698)*'Matrix'!BE698)))*'11'!B$16*0.01*'DNO totals'!B$284/'DNO totals'!B$296</f>
        <v>0</v>
      </c>
      <c r="AD698" s="33">
        <f>0.01*('Matrix'!AW698*'11'!B$16*'Matrix'!BH698+'Matrix'!D698*'Matrix'!BI698*'935'!Q698*('11'!C$16-'935'!Y698)*('11'!B$16/('11'!B$16-'935'!X698)))</f>
        <v>0</v>
      </c>
      <c r="AE698" s="33">
        <f>'Matrix'!D698*'Charging rates'!B$116*('Parameters'!B$21+'Matrix'!J698)*IF('DNO totals'!B$323&lt;0,1,'935'!S698)</f>
        <v>0</v>
      </c>
      <c r="AF698" s="33">
        <f>'Matrix'!D698*MAX('Matrix'!CI698,0-('Matrix'!CH698+IF('935'!Q698=0,0,(1-'935'!Y698/'11'!C$16)*'11'!B$16/('11'!B$16-'935'!X698)*IF('Matrix'!D698=0,1,'Matrix'!AW698/'Matrix'!D698)*'Matrix'!BE698)))*'11'!B$16*0.01*(1-('DNO totals'!B$284+'DNO totals'!B$274)/'DNO totals'!B$296)</f>
        <v>0</v>
      </c>
      <c r="AG698" s="49">
        <f>Q698-Y698-Z698-AA698-AB698-AC698-AD698-AE698-AF698</f>
        <v>0</v>
      </c>
    </row>
    <row r="699" spans="1:33">
      <c r="A699" s="28">
        <v>599</v>
      </c>
      <c r="B699" s="48">
        <f>'Results'!B699</f>
        <v>0</v>
      </c>
      <c r="C699" s="34">
        <f>'Results'!C699</f>
        <v>0</v>
      </c>
      <c r="D699" s="54">
        <f>'Results'!D699</f>
        <v>0</v>
      </c>
      <c r="E699" s="54">
        <f>'Results'!E699</f>
        <v>0</v>
      </c>
      <c r="F699" s="55">
        <f>'Results'!F699</f>
        <v>0</v>
      </c>
      <c r="G699" s="34">
        <f>'Results'!G699</f>
        <v>0</v>
      </c>
      <c r="H699" s="54">
        <f>'Results'!H699</f>
        <v>0</v>
      </c>
      <c r="I699" s="54">
        <f>'Results'!I699</f>
        <v>0</v>
      </c>
      <c r="J699" s="55">
        <f>'Results'!J699</f>
        <v>0</v>
      </c>
      <c r="K699" s="56">
        <f>0.01*'11'!B$16*'Matrix'!D699*'Results'!E699</f>
        <v>0</v>
      </c>
      <c r="L699" s="33">
        <f>0.01*('11'!C$16-'935'!Y699)*'Results'!C699*'Matrix'!D699*('11'!B$16/('11'!B$16-'935'!X699))*'935'!Q699</f>
        <v>0</v>
      </c>
      <c r="M699" s="49">
        <f>0.01*('11'!B$16-'935'!X699)*'Results'!D699</f>
        <v>0</v>
      </c>
      <c r="N699" s="33">
        <f>0.01*'11'!B$16*'Matrix'!I699*'Matrix'!AQ699</f>
        <v>0</v>
      </c>
      <c r="O699" s="33">
        <f>0.01*('11'!B$16-'935'!X699)*'Matrix'!AV699</f>
        <v>0</v>
      </c>
      <c r="P699" s="49">
        <f>0.01*'Matrix'!AK699*'935'!U699</f>
        <v>0</v>
      </c>
      <c r="Q699" s="56">
        <f>K699+L699+M699</f>
        <v>0</v>
      </c>
      <c r="R699" s="32">
        <f>'935'!Z699</f>
        <v>0</v>
      </c>
      <c r="S699" s="57">
        <f>Q699-R699</f>
        <v>0</v>
      </c>
      <c r="T699" s="58">
        <f>IF(R699,Q699/R699-1,"")</f>
        <v>0</v>
      </c>
      <c r="U699" s="56">
        <f>N699+O699+P699</f>
        <v>0</v>
      </c>
      <c r="V699" s="32">
        <f>'935'!AA699</f>
        <v>0</v>
      </c>
      <c r="W699" s="57">
        <f>U699-V699</f>
        <v>0</v>
      </c>
      <c r="X699" s="58">
        <f>IF(V699,U699/V699-1,"")</f>
        <v>0</v>
      </c>
      <c r="Y699" s="56">
        <f>0.01*('11'!B$16-'935'!X699)*'Matrix'!AS699</f>
        <v>0</v>
      </c>
      <c r="Z699" s="33">
        <f>0.01*'11'!B$16*'Matrix'!D699*'Matrix'!CA699</f>
        <v>0</v>
      </c>
      <c r="AA699" s="33">
        <f>'Matrix'!D699*MAX('Matrix'!CI699,0-('Matrix'!CH699+IF('935'!Q699=0,0,(1-'935'!Y699/'11'!C$16)*'11'!B$16/('11'!B$16-'935'!X699)*IF('Matrix'!D699=0,1,'Matrix'!AW699/'Matrix'!D699)*'Matrix'!BE699)))*'11'!B$16*0.01*'DNO totals'!B$274/'DNO totals'!B$296</f>
        <v>0</v>
      </c>
      <c r="AB699" s="33">
        <f>'Matrix'!D699*'Charging rates'!B$106*'Matrix'!CF699</f>
        <v>0</v>
      </c>
      <c r="AC699" s="33">
        <f>'Matrix'!D699*MAX('Matrix'!CI699,0-('Matrix'!CH699+IF('935'!Q699=0,0,(1-'935'!Y699/'11'!C$16)*'11'!B$16/('11'!B$16-'935'!X699)*IF('Matrix'!D699=0,1,'Matrix'!AW699/'Matrix'!D699)*'Matrix'!BE699)))*'11'!B$16*0.01*'DNO totals'!B$284/'DNO totals'!B$296</f>
        <v>0</v>
      </c>
      <c r="AD699" s="33">
        <f>0.01*('Matrix'!AW699*'11'!B$16*'Matrix'!BH699+'Matrix'!D699*'Matrix'!BI699*'935'!Q699*('11'!C$16-'935'!Y699)*('11'!B$16/('11'!B$16-'935'!X699)))</f>
        <v>0</v>
      </c>
      <c r="AE699" s="33">
        <f>'Matrix'!D699*'Charging rates'!B$116*('Parameters'!B$21+'Matrix'!J699)*IF('DNO totals'!B$323&lt;0,1,'935'!S699)</f>
        <v>0</v>
      </c>
      <c r="AF699" s="33">
        <f>'Matrix'!D699*MAX('Matrix'!CI699,0-('Matrix'!CH699+IF('935'!Q699=0,0,(1-'935'!Y699/'11'!C$16)*'11'!B$16/('11'!B$16-'935'!X699)*IF('Matrix'!D699=0,1,'Matrix'!AW699/'Matrix'!D699)*'Matrix'!BE699)))*'11'!B$16*0.01*(1-('DNO totals'!B$284+'DNO totals'!B$274)/'DNO totals'!B$296)</f>
        <v>0</v>
      </c>
      <c r="AG699" s="49">
        <f>Q699-Y699-Z699-AA699-AB699-AC699-AD699-AE699-AF699</f>
        <v>0</v>
      </c>
    </row>
    <row r="700" spans="1:33">
      <c r="A700" s="28">
        <v>600</v>
      </c>
      <c r="B700" s="48">
        <f>'Results'!B700</f>
        <v>0</v>
      </c>
      <c r="C700" s="34">
        <f>'Results'!C700</f>
        <v>0</v>
      </c>
      <c r="D700" s="54">
        <f>'Results'!D700</f>
        <v>0</v>
      </c>
      <c r="E700" s="54">
        <f>'Results'!E700</f>
        <v>0</v>
      </c>
      <c r="F700" s="55">
        <f>'Results'!F700</f>
        <v>0</v>
      </c>
      <c r="G700" s="34">
        <f>'Results'!G700</f>
        <v>0</v>
      </c>
      <c r="H700" s="54">
        <f>'Results'!H700</f>
        <v>0</v>
      </c>
      <c r="I700" s="54">
        <f>'Results'!I700</f>
        <v>0</v>
      </c>
      <c r="J700" s="55">
        <f>'Results'!J700</f>
        <v>0</v>
      </c>
      <c r="K700" s="56">
        <f>0.01*'11'!B$16*'Matrix'!D700*'Results'!E700</f>
        <v>0</v>
      </c>
      <c r="L700" s="33">
        <f>0.01*('11'!C$16-'935'!Y700)*'Results'!C700*'Matrix'!D700*('11'!B$16/('11'!B$16-'935'!X700))*'935'!Q700</f>
        <v>0</v>
      </c>
      <c r="M700" s="49">
        <f>0.01*('11'!B$16-'935'!X700)*'Results'!D700</f>
        <v>0</v>
      </c>
      <c r="N700" s="33">
        <f>0.01*'11'!B$16*'Matrix'!I700*'Matrix'!AQ700</f>
        <v>0</v>
      </c>
      <c r="O700" s="33">
        <f>0.01*('11'!B$16-'935'!X700)*'Matrix'!AV700</f>
        <v>0</v>
      </c>
      <c r="P700" s="49">
        <f>0.01*'Matrix'!AK700*'935'!U700</f>
        <v>0</v>
      </c>
      <c r="Q700" s="56">
        <f>K700+L700+M700</f>
        <v>0</v>
      </c>
      <c r="R700" s="32">
        <f>'935'!Z700</f>
        <v>0</v>
      </c>
      <c r="S700" s="57">
        <f>Q700-R700</f>
        <v>0</v>
      </c>
      <c r="T700" s="58">
        <f>IF(R700,Q700/R700-1,"")</f>
        <v>0</v>
      </c>
      <c r="U700" s="56">
        <f>N700+O700+P700</f>
        <v>0</v>
      </c>
      <c r="V700" s="32">
        <f>'935'!AA700</f>
        <v>0</v>
      </c>
      <c r="W700" s="57">
        <f>U700-V700</f>
        <v>0</v>
      </c>
      <c r="X700" s="58">
        <f>IF(V700,U700/V700-1,"")</f>
        <v>0</v>
      </c>
      <c r="Y700" s="56">
        <f>0.01*('11'!B$16-'935'!X700)*'Matrix'!AS700</f>
        <v>0</v>
      </c>
      <c r="Z700" s="33">
        <f>0.01*'11'!B$16*'Matrix'!D700*'Matrix'!CA700</f>
        <v>0</v>
      </c>
      <c r="AA700" s="33">
        <f>'Matrix'!D700*MAX('Matrix'!CI700,0-('Matrix'!CH700+IF('935'!Q700=0,0,(1-'935'!Y700/'11'!C$16)*'11'!B$16/('11'!B$16-'935'!X700)*IF('Matrix'!D700=0,1,'Matrix'!AW700/'Matrix'!D700)*'Matrix'!BE700)))*'11'!B$16*0.01*'DNO totals'!B$274/'DNO totals'!B$296</f>
        <v>0</v>
      </c>
      <c r="AB700" s="33">
        <f>'Matrix'!D700*'Charging rates'!B$106*'Matrix'!CF700</f>
        <v>0</v>
      </c>
      <c r="AC700" s="33">
        <f>'Matrix'!D700*MAX('Matrix'!CI700,0-('Matrix'!CH700+IF('935'!Q700=0,0,(1-'935'!Y700/'11'!C$16)*'11'!B$16/('11'!B$16-'935'!X700)*IF('Matrix'!D700=0,1,'Matrix'!AW700/'Matrix'!D700)*'Matrix'!BE700)))*'11'!B$16*0.01*'DNO totals'!B$284/'DNO totals'!B$296</f>
        <v>0</v>
      </c>
      <c r="AD700" s="33">
        <f>0.01*('Matrix'!AW700*'11'!B$16*'Matrix'!BH700+'Matrix'!D700*'Matrix'!BI700*'935'!Q700*('11'!C$16-'935'!Y700)*('11'!B$16/('11'!B$16-'935'!X700)))</f>
        <v>0</v>
      </c>
      <c r="AE700" s="33">
        <f>'Matrix'!D700*'Charging rates'!B$116*('Parameters'!B$21+'Matrix'!J700)*IF('DNO totals'!B$323&lt;0,1,'935'!S700)</f>
        <v>0</v>
      </c>
      <c r="AF700" s="33">
        <f>'Matrix'!D700*MAX('Matrix'!CI700,0-('Matrix'!CH700+IF('935'!Q700=0,0,(1-'935'!Y700/'11'!C$16)*'11'!B$16/('11'!B$16-'935'!X700)*IF('Matrix'!D700=0,1,'Matrix'!AW700/'Matrix'!D700)*'Matrix'!BE700)))*'11'!B$16*0.01*(1-('DNO totals'!B$284+'DNO totals'!B$274)/'DNO totals'!B$296)</f>
        <v>0</v>
      </c>
      <c r="AG700" s="49">
        <f>Q700-Y700-Z700-AA700-AB700-AC700-AD700-AE700-AF700</f>
        <v>0</v>
      </c>
    </row>
  </sheetData>
  <sheetProtection sheet="1" objects="1" scenarios="1"/>
  <mergeCells count="7">
    <mergeCell ref="C3:F3"/>
    <mergeCell ref="G3:J3"/>
    <mergeCell ref="K3:M3"/>
    <mergeCell ref="N3:P3"/>
    <mergeCell ref="Q3:T3"/>
    <mergeCell ref="U3:X3"/>
    <mergeCell ref="Y3:AG3"/>
  </mergeCells>
  <hyperlinks>
    <hyperlink ref="B83" location="'Results'!B100" display="x1 = 4501. Name (in Tariff data) (copy)"/>
    <hyperlink ref="C83" location="'Results'!C100" display="x1 = 4502. Import super-red unit rate (p/kWh)"/>
    <hyperlink ref="D83" location="'Results'!D100" display="x1 = 4503. Import fixed charge (p/day)"/>
    <hyperlink ref="E83" location="'Results'!E100" display="x1 = 4504. Import capacity rate (p/kVA/day)"/>
    <hyperlink ref="F83" location="'Results'!F100" display="x1 = 4505. Import exceeded capacity rate (p/kVA/day)"/>
    <hyperlink ref="G83" location="'Results'!G100" display="x1 = 4506. Export super-red unit rate (p/kWh) (copy)"/>
    <hyperlink ref="H83" location="'Results'!H100" display="x1 = 4507. Export fixed charge p/day (copy)"/>
    <hyperlink ref="I83" location="'Results'!I100" display="x1 = 4508. Export capacity rate (p/kVA/day) (copy)"/>
    <hyperlink ref="J83" location="'Results'!J100" display="x1 = 4509. Export exceeded capacity rate (p/kVA/day)"/>
    <hyperlink ref="K83" location="'11'!B15" display="x1 = 1110. Days in year (in Calendar and timeband information)"/>
    <hyperlink ref="L83" location="'11'!C15" display="x1 = 1110. Annual hours in super-red (in Calendar and timeband information)"/>
    <hyperlink ref="M83" location="'11'!B15" display="x1 = 1110. Days in year (in Calendar and timeband information)"/>
    <hyperlink ref="N83" location="'11'!B15" display="x1 = 1110. Days in year (in Calendar and timeband information)"/>
    <hyperlink ref="O83" location="'11'!B15" display="x1 = 1110. Days in year (in Calendar and timeband information)"/>
    <hyperlink ref="P83" location="'Matrix'!AK100" display="x1 = 3005. Export super-red unit rate (p/kWh)"/>
    <hyperlink ref="Q83" location="'HSummary'!K100" display="x1 = 4610. Capacity charge for demand (£/year)"/>
    <hyperlink ref="R83" location="'935'!Z100" display="x1 = 935. Import charge in previous charging year (£/year) (in Tariff data)"/>
    <hyperlink ref="S83" location="'HSummary'!Q100" display="x1 = 4616. Total for demand (£/year)"/>
    <hyperlink ref="T83" location="'HSummary'!R100" display="x1 = 4617. Import charge in previous charging year (£/year) (in Tariff data) (copy)"/>
    <hyperlink ref="U83" location="'HSummary'!N100" display="x1 = 4613. Net capacity charge (or credit) for generation (£/year)"/>
    <hyperlink ref="V83" location="'935'!AA100" display="x1 = 935. Export charge in previous charging year (£/year) (in Tariff data)"/>
    <hyperlink ref="W83" location="'HSummary'!U100" display="x1 = 4620. Total for generation (£/year)"/>
    <hyperlink ref="X83" location="'HSummary'!V100" display="x1 = 4621. Export charge in previous charging year (£/year) (in Tariff data) (copy)"/>
    <hyperlink ref="Y83" location="'11'!B15" display="x1 = 1110. Days in year (in Calendar and timeband information)"/>
    <hyperlink ref="Z83" location="'11'!B15" display="x1 = 1110. Days in year (in Calendar and timeband information)"/>
    <hyperlink ref="AA83" location="'Matrix'!D100" display="x1 = 2105. Maximum import capacity adjusted for part-year (kVA)"/>
    <hyperlink ref="AB83" location="'Matrix'!D100" display="x1 = 2105. Maximum import capacity adjusted for part-year (kVA)"/>
    <hyperlink ref="AC83" location="'Matrix'!D100" display="x1 = 2105. Maximum import capacity adjusted for part-year (kVA)"/>
    <hyperlink ref="AD83" location="'Matrix'!D100" display="x1 = 2105. Maximum import capacity adjusted for part-year (kVA)"/>
    <hyperlink ref="AE83" location="'Matrix'!D100" display="x1 = 2105. Maximum import capacity adjusted for part-year (kVA)"/>
    <hyperlink ref="AF83" location="'Matrix'!D100" display="x1 = 2105. Maximum import capacity adjusted for part-year (kVA)"/>
    <hyperlink ref="AG83" location="'HSummary'!Q100" display="x1 = 4616. Total for demand (£/year)"/>
    <hyperlink ref="K84" location="'Matrix'!D100" display="x2 = 2105. Maximum import capacity adjusted for part-year (kVA)"/>
    <hyperlink ref="L84" location="'935'!Y100" display="x2 = 935. Hours in super-red for which not a customer (in Tariff data)"/>
    <hyperlink ref="M84" location="'935'!X100" display="x2 = 935. Days for which not a customer (in Tariff data)"/>
    <hyperlink ref="N84" location="'Matrix'!I100" display="x2 = 2115. Chargeable export capacity adjusted for part-year (kVA)"/>
    <hyperlink ref="O84" location="'935'!X100" display="x2 = 935. Days for which not a customer (in Tariff data)"/>
    <hyperlink ref="P84" location="'935'!U100" display="x2 = 935. Super-red units exported (kWh) (in Tariff data)"/>
    <hyperlink ref="Q84" location="'HSummary'!L100" display="x2 = 4611. Super-red charge for demand (£/year)"/>
    <hyperlink ref="S84" location="'HSummary'!R100" display="x2 = 4617. Import charge in previous charging year (£/year) (in Tariff data) (copy)"/>
    <hyperlink ref="T84" location="'HSummary'!Q100" display="x2 = 4616. Total for demand (£/year)"/>
    <hyperlink ref="U84" location="'HSummary'!O100" display="x2 = 4614. Fixed charge for generation (£/year)"/>
    <hyperlink ref="W84" location="'HSummary'!V100" display="x2 = 4621. Export charge in previous charging year (£/year) (in Tariff data) (copy)"/>
    <hyperlink ref="X84" location="'HSummary'!U100" display="x2 = 4620. Total for generation (£/year)"/>
    <hyperlink ref="Y84" location="'935'!X100" display="x2 = 935. Days for which not a customer (in Tariff data)"/>
    <hyperlink ref="Z84" location="'Matrix'!D100" display="x2 = 2105. Maximum import capacity adjusted for part-year (kVA)"/>
    <hyperlink ref="AA84" location="'Matrix'!CI100" display="x2 = 4505. Demand scaling p/kVA/day"/>
    <hyperlink ref="AB84" location="'Charging rates'!B105" display="x2 = 4201. Indirect costs application rate"/>
    <hyperlink ref="AC84" location="'Matrix'!CI100" display="x2 = 4505. Demand scaling p/kVA/day"/>
    <hyperlink ref="AD84" location="'Matrix'!AW100" display="x2 = 3501. Non-DSM import capacity adjusted for part-year (kVA)"/>
    <hyperlink ref="AE84" location="'Charging rates'!B115" display="x2 = 4401. Fixed adder ex indirects application rate"/>
    <hyperlink ref="AF84" location="'Matrix'!CI100" display="x2 = 4505. Demand scaling p/kVA/day"/>
    <hyperlink ref="AG84" location="'HSummary'!Y100" display="x2 = 4624. Fixed charge for demand (unrounded) (£/year)"/>
    <hyperlink ref="K85" location="'Results'!E100" display="x3 = 4504. Import capacity rate (p/kVA/day)"/>
    <hyperlink ref="L85" location="'Results'!C100" display="x3 = 4502. Import super-red unit rate (p/kWh)"/>
    <hyperlink ref="M85" location="'Results'!D100" display="x3 = 4503. Import fixed charge (p/day)"/>
    <hyperlink ref="N85" location="'Matrix'!AQ100" display="x3 = 3211. Export capacity rate (p/kVA/day)"/>
    <hyperlink ref="O85" location="'Matrix'!AV100" display="x3 = 3221. Export fixed charge p/day"/>
    <hyperlink ref="Q85" location="'HSummary'!M100" display="x3 = 4612. Fixed charge for demand (£/year)"/>
    <hyperlink ref="U85" location="'HSummary'!P100" display="x3 = 4615. Super-red credit (£/year)"/>
    <hyperlink ref="Y85" location="'Matrix'!AS100" display="x3 = 3215. Demand fixed charge p/day"/>
    <hyperlink ref="Z85" location="'Matrix'!CA100" display="x3 = 3723. Capacity charge p/kVA/day (exit only)"/>
    <hyperlink ref="AA85" location="'Matrix'!CH100" display="x3 = 4503. Capacity charge after applying fixed adder ex indirects p/kVA/day"/>
    <hyperlink ref="AB85" location="'Matrix'!CF100" display="x3 = 4003. Data for capacity-based allocation of indirect costs"/>
    <hyperlink ref="AC85" location="'Matrix'!CH100" display="x3 = 4503. Capacity charge after applying fixed adder ex indirects p/kVA/day"/>
    <hyperlink ref="AD85" location="'11'!B15" display="x3 = 1110. Days in year (in Calendar and timeband information)"/>
    <hyperlink ref="AE85" location="'Parameters'!B20" display="x3 = 2007. Factor for the allocation of capacity scaling"/>
    <hyperlink ref="AF85" location="'Matrix'!CH100" display="x3 = 4503. Capacity charge after applying fixed adder ex indirects p/kVA/day"/>
    <hyperlink ref="AG85" location="'HSummary'!Z100" display="x3 = 4625. Transmission exit charge (£/year)"/>
    <hyperlink ref="L86" location="'Matrix'!D100" display="x4 = 2105. Maximum import capacity adjusted for part-year (kVA)"/>
    <hyperlink ref="AA86" location="'935'!Q100" display="x4 = 935. Super-red kW import divided by kVA capacity (in Tariff data)"/>
    <hyperlink ref="AC86" location="'935'!Q100" display="x4 = 935. Super-red kW import divided by kVA capacity (in Tariff data)"/>
    <hyperlink ref="AD86" location="'Matrix'!BH100" display="x4 = 3523. FCP capacity charge p/kVA/day"/>
    <hyperlink ref="AE86" location="'Matrix'!J100" display="x4 = 2117. Super-red kW divided by kVA adjusted for part-year"/>
    <hyperlink ref="AF86" location="'935'!Q100" display="x4 = 935. Super-red kW import divided by kVA capacity (in Tariff data)"/>
    <hyperlink ref="AG86" location="'HSummary'!AA100" display="x4 = 4626. Direct cost allocation (£/year)"/>
    <hyperlink ref="L87" location="'11'!B15" display="x5 = 1110. Days in year (in Calendar and timeband information)"/>
    <hyperlink ref="AA87" location="'Matrix'!BE100" display="x5 = 3517. Import demand charge p/kVA/day"/>
    <hyperlink ref="AC87" location="'Matrix'!BE100" display="x5 = 3517. Import demand charge p/kVA/day"/>
    <hyperlink ref="AD87" location="'Matrix'!BI100" display="x5 = 3525. Super-red unit rate adjusted for DSM (p/kWh)"/>
    <hyperlink ref="AE87" location="'DNO totals'!B322" display="x5 = 3801. Amount to be recovered from adders ex costs (£/year)"/>
    <hyperlink ref="AF87" location="'Matrix'!BE100" display="x5 = 3517. Import demand charge p/kVA/day"/>
    <hyperlink ref="AG87" location="'HSummary'!AB100" display="x5 = 4627. Indirect cost allocation (£/year)"/>
    <hyperlink ref="L88" location="'935'!X100" display="x6 = 935. Days for which not a customer (in Tariff data)"/>
    <hyperlink ref="AA88" location="'935'!Y100" display="x6 = 935. Hours in super-red for which not a customer (in Tariff data)"/>
    <hyperlink ref="AC88" location="'935'!Y100" display="x6 = 935. Hours in super-red for which not a customer (in Tariff data)"/>
    <hyperlink ref="AD88" location="'935'!Q100" display="x6 = 935. Super-red kW import divided by kVA capacity (in Tariff data)"/>
    <hyperlink ref="AE88" location="'935'!S100" display="x6 = 935. Proportion exposed to indirect cost allocation and fixed adder (in Tariff data)"/>
    <hyperlink ref="AF88" location="'935'!Y100" display="x6 = 935. Hours in super-red for which not a customer (in Tariff data)"/>
    <hyperlink ref="AG88" location="'HSummary'!AC100" display="x6 = 4628. Network rates allocation (£/year)"/>
    <hyperlink ref="L89" location="'935'!Q100" display="x7 = 935. Super-red kW import divided by kVA capacity (in Tariff data)"/>
    <hyperlink ref="AA89" location="'11'!C15" display="x7 = 1110. Annual hours in super-red (in Calendar and timeband information)"/>
    <hyperlink ref="AC89" location="'11'!C15" display="x7 = 1110. Annual hours in super-red (in Calendar and timeband information)"/>
    <hyperlink ref="AD89" location="'11'!C15" display="x7 = 1110. Annual hours in super-red (in Calendar and timeband information)"/>
    <hyperlink ref="AF89" location="'11'!C15" display="x7 = 1110. Annual hours in super-red (in Calendar and timeband information)"/>
    <hyperlink ref="AG89" location="'HSummary'!AD100" display="x7 = 4629. FCP/LRIC charge (£/year)"/>
    <hyperlink ref="AA90" location="'11'!B15" display="x8 = 1110. Days in year (in Calendar and timeband information)"/>
    <hyperlink ref="AC90" location="'11'!B15" display="x8 = 1110. Days in year (in Calendar and timeband information)"/>
    <hyperlink ref="AD90" location="'935'!Y100" display="x8 = 935. Hours in super-red for which not a customer (in Tariff data)"/>
    <hyperlink ref="AF90" location="'11'!B15" display="x8 = 1110. Days in year (in Calendar and timeband information)"/>
    <hyperlink ref="AG90" location="'HSummary'!AE100" display="x8 = 4630. Demand scaling fixed adder (£/year)"/>
    <hyperlink ref="AA91" location="'935'!X100" display="x9 = 935. Days for which not a customer (in Tariff data)"/>
    <hyperlink ref="AC91" location="'935'!X100" display="x9 = 935. Days for which not a customer (in Tariff data)"/>
    <hyperlink ref="AD91" location="'935'!X100" display="x9 = 935. Days for which not a customer (in Tariff data)"/>
    <hyperlink ref="AF91" location="'935'!X100" display="x9 = 935. Days for which not a customer (in Tariff data)"/>
    <hyperlink ref="AG91" location="'HSummary'!AF100" display="x9 = 4631. Demand scaling asset based (£/year)"/>
    <hyperlink ref="AA92" location="'Matrix'!AW100" display="x10 = 3501. Non-DSM import capacity adjusted for part-year (kVA)"/>
    <hyperlink ref="AC92" location="'Matrix'!AW100" display="x10 = 3501. Non-DSM import capacity adjusted for part-year (kVA)"/>
    <hyperlink ref="AF92" location="'Matrix'!AW100" display="x10 = 3501. Non-DSM import capacity adjusted for part-year (kVA)"/>
    <hyperlink ref="AA93" location="'DNO totals'!B273" display="x11 = 3609. Direct costs on EDCM demand except through sole use asset charges (£/year)"/>
    <hyperlink ref="AC93" location="'DNO totals'!B283" display="x11 = 3611. Network rates on EDCM demand except through sole use asset charges (£/year)"/>
    <hyperlink ref="AF93" location="'DNO totals'!B283" display="x11 = 3611. Network rates on EDCM demand except through sole use asset charges (£/year)"/>
    <hyperlink ref="AA94" location="'DNO totals'!B295" display="x12 = 3613. Residual residual (£/year)"/>
    <hyperlink ref="AC94" location="'DNO totals'!B295" display="x12 = 3613. Residual residual (£/year)"/>
    <hyperlink ref="AF94" location="'DNO totals'!B273" display="x12 = 3609. Direct costs on EDCM demand except through sole use asset charges (£/year)"/>
    <hyperlink ref="AF95" location="'DNO totals'!B295" display="x13 = 3613. Residual residual (£/year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37"/>
  <sheetViews>
    <sheetView showGridLines="0" workbookViewId="0">
      <pane ySplit="1" topLeftCell="A2" activePane="bottomLeft" state="frozen"/>
      <selection pane="bottomLeft"/>
    </sheetView>
  </sheetViews>
  <sheetFormatPr defaultRowHeight="15" outlineLevelRow="1"/>
  <cols>
    <col min="1" max="251" width="30.7109375" customWidth="1"/>
  </cols>
  <sheetData>
    <row r="1" spans="1:5" ht="21" customHeight="1">
      <c r="A1" s="1" t="str">
        <f>"Copy of all single-line tables in the model"&amp;" for "&amp;'11'!B6&amp;" in "&amp;'11'!C6&amp;" ("&amp;'11'!D6&amp;")"</f>
        <v>Not calculated: open in spreadsheet app and allow calculations</v>
      </c>
    </row>
    <row r="3" spans="1:5" ht="21" customHeight="1">
      <c r="A3" s="1" t="s">
        <v>952</v>
      </c>
    </row>
    <row r="4" spans="1:5" hidden="1" outlineLevel="1">
      <c r="A4" s="2" t="s">
        <v>288</v>
      </c>
    </row>
    <row r="5" spans="1:5" hidden="1" outlineLevel="1">
      <c r="A5" s="31" t="s">
        <v>953</v>
      </c>
    </row>
    <row r="6" spans="1:5" hidden="1" outlineLevel="1">
      <c r="A6" s="2" t="s">
        <v>370</v>
      </c>
    </row>
    <row r="7" spans="1:5"/>
    <row r="8" spans="1:5">
      <c r="B8" s="15" t="s">
        <v>1</v>
      </c>
      <c r="C8" s="15" t="s">
        <v>2</v>
      </c>
      <c r="D8" s="15" t="s">
        <v>3</v>
      </c>
    </row>
    <row r="9" spans="1:5">
      <c r="A9" s="4" t="s">
        <v>954</v>
      </c>
      <c r="B9" s="59">
        <f>'11'!B6</f>
        <v>0</v>
      </c>
      <c r="C9" s="59">
        <f>'11'!C6</f>
        <v>0</v>
      </c>
      <c r="D9" s="59">
        <f>'11'!D6</f>
        <v>0</v>
      </c>
      <c r="E9" s="17"/>
    </row>
    <row r="11" spans="1:5" ht="21" customHeight="1">
      <c r="A11" s="1" t="s">
        <v>955</v>
      </c>
    </row>
    <row r="12" spans="1:5" hidden="1" outlineLevel="1">
      <c r="A12" s="2" t="s">
        <v>288</v>
      </c>
    </row>
    <row r="13" spans="1:5" hidden="1" outlineLevel="1">
      <c r="A13" s="31" t="s">
        <v>527</v>
      </c>
    </row>
    <row r="14" spans="1:5" hidden="1" outlineLevel="1">
      <c r="A14" s="2" t="s">
        <v>370</v>
      </c>
    </row>
    <row r="15" spans="1:5"/>
    <row r="16" spans="1:5">
      <c r="B16" s="15" t="s">
        <v>956</v>
      </c>
    </row>
    <row r="17" spans="1:3">
      <c r="A17" s="4" t="s">
        <v>956</v>
      </c>
      <c r="B17" s="34">
        <f>'11'!B11</f>
        <v>0</v>
      </c>
      <c r="C17" s="17"/>
    </row>
    <row r="19" spans="1:3" ht="21" customHeight="1">
      <c r="A19" s="1" t="s">
        <v>957</v>
      </c>
    </row>
    <row r="20" spans="1:3" hidden="1" outlineLevel="1">
      <c r="A20" s="2" t="s">
        <v>288</v>
      </c>
    </row>
    <row r="21" spans="1:3" hidden="1" outlineLevel="1">
      <c r="A21" s="31" t="s">
        <v>474</v>
      </c>
    </row>
    <row r="22" spans="1:3" hidden="1" outlineLevel="1">
      <c r="A22" s="2" t="s">
        <v>370</v>
      </c>
    </row>
    <row r="23" spans="1:3"/>
    <row r="24" spans="1:3">
      <c r="B24" s="15" t="s">
        <v>958</v>
      </c>
    </row>
    <row r="25" spans="1:3">
      <c r="A25" s="4" t="s">
        <v>958</v>
      </c>
      <c r="B25" s="32">
        <f>'11'!C11</f>
        <v>0</v>
      </c>
      <c r="C25" s="17"/>
    </row>
    <row r="27" spans="1:3" ht="21" customHeight="1">
      <c r="A27" s="1" t="s">
        <v>959</v>
      </c>
    </row>
    <row r="28" spans="1:3" hidden="1" outlineLevel="1">
      <c r="A28" s="2" t="s">
        <v>288</v>
      </c>
    </row>
    <row r="29" spans="1:3" hidden="1" outlineLevel="1">
      <c r="A29" s="31" t="s">
        <v>487</v>
      </c>
    </row>
    <row r="30" spans="1:3" hidden="1" outlineLevel="1">
      <c r="A30" s="2" t="s">
        <v>370</v>
      </c>
    </row>
    <row r="31" spans="1:3"/>
    <row r="32" spans="1:3">
      <c r="B32" s="15" t="s">
        <v>960</v>
      </c>
    </row>
    <row r="33" spans="1:3">
      <c r="A33" s="4" t="s">
        <v>960</v>
      </c>
      <c r="B33" s="32">
        <f>'11'!D11</f>
        <v>0</v>
      </c>
      <c r="C33" s="17"/>
    </row>
    <row r="35" spans="1:3" ht="21" customHeight="1">
      <c r="A35" s="1" t="s">
        <v>961</v>
      </c>
    </row>
    <row r="36" spans="1:3" hidden="1" outlineLevel="1">
      <c r="A36" s="2" t="s">
        <v>288</v>
      </c>
    </row>
    <row r="37" spans="1:3" hidden="1" outlineLevel="1">
      <c r="A37" s="31" t="s">
        <v>483</v>
      </c>
    </row>
    <row r="38" spans="1:3" hidden="1" outlineLevel="1">
      <c r="A38" s="2" t="s">
        <v>370</v>
      </c>
    </row>
    <row r="39" spans="1:3"/>
    <row r="40" spans="1:3">
      <c r="B40" s="15" t="s">
        <v>962</v>
      </c>
    </row>
    <row r="41" spans="1:3">
      <c r="A41" s="4" t="s">
        <v>962</v>
      </c>
      <c r="B41" s="32">
        <f>'11'!E11</f>
        <v>0</v>
      </c>
      <c r="C41" s="17"/>
    </row>
    <row r="43" spans="1:3" ht="21" customHeight="1">
      <c r="A43" s="1" t="s">
        <v>963</v>
      </c>
    </row>
    <row r="44" spans="1:3" hidden="1" outlineLevel="1">
      <c r="A44" s="2" t="s">
        <v>288</v>
      </c>
    </row>
    <row r="45" spans="1:3" hidden="1" outlineLevel="1">
      <c r="A45" s="31" t="s">
        <v>591</v>
      </c>
    </row>
    <row r="46" spans="1:3" hidden="1" outlineLevel="1">
      <c r="A46" s="2" t="s">
        <v>370</v>
      </c>
    </row>
    <row r="47" spans="1:3"/>
    <row r="48" spans="1:3">
      <c r="B48" s="15" t="s">
        <v>964</v>
      </c>
    </row>
    <row r="49" spans="1:3">
      <c r="A49" s="4" t="s">
        <v>964</v>
      </c>
      <c r="B49" s="32">
        <f>'11'!F11</f>
        <v>0</v>
      </c>
      <c r="C49" s="17"/>
    </row>
    <row r="51" spans="1:3" ht="21" customHeight="1">
      <c r="A51" s="1" t="s">
        <v>965</v>
      </c>
    </row>
    <row r="52" spans="1:3" hidden="1" outlineLevel="1">
      <c r="A52" s="2" t="s">
        <v>288</v>
      </c>
    </row>
    <row r="53" spans="1:3" hidden="1" outlineLevel="1">
      <c r="A53" s="31" t="s">
        <v>498</v>
      </c>
    </row>
    <row r="54" spans="1:3" hidden="1" outlineLevel="1">
      <c r="A54" s="2" t="s">
        <v>370</v>
      </c>
    </row>
    <row r="55" spans="1:3"/>
    <row r="56" spans="1:3">
      <c r="B56" s="15" t="s">
        <v>966</v>
      </c>
    </row>
    <row r="57" spans="1:3">
      <c r="A57" s="4" t="s">
        <v>966</v>
      </c>
      <c r="B57" s="32">
        <f>'11'!G11</f>
        <v>0</v>
      </c>
      <c r="C57" s="17"/>
    </row>
    <row r="59" spans="1:3" ht="21" customHeight="1">
      <c r="A59" s="1" t="s">
        <v>967</v>
      </c>
    </row>
    <row r="60" spans="1:3" hidden="1" outlineLevel="1">
      <c r="A60" s="2" t="s">
        <v>288</v>
      </c>
    </row>
    <row r="61" spans="1:3" hidden="1" outlineLevel="1">
      <c r="A61" s="31" t="s">
        <v>570</v>
      </c>
    </row>
    <row r="62" spans="1:3" hidden="1" outlineLevel="1">
      <c r="A62" s="2" t="s">
        <v>370</v>
      </c>
    </row>
    <row r="63" spans="1:3"/>
    <row r="64" spans="1:3">
      <c r="B64" s="15" t="s">
        <v>968</v>
      </c>
    </row>
    <row r="65" spans="1:3">
      <c r="A65" s="4" t="s">
        <v>968</v>
      </c>
      <c r="B65" s="32">
        <f>'11'!B16</f>
        <v>0</v>
      </c>
      <c r="C65" s="17"/>
    </row>
    <row r="67" spans="1:3" ht="21" customHeight="1">
      <c r="A67" s="1" t="s">
        <v>969</v>
      </c>
    </row>
    <row r="68" spans="1:3" hidden="1" outlineLevel="1">
      <c r="A68" s="2" t="s">
        <v>288</v>
      </c>
    </row>
    <row r="69" spans="1:3" hidden="1" outlineLevel="1">
      <c r="A69" s="31" t="s">
        <v>670</v>
      </c>
    </row>
    <row r="70" spans="1:3" hidden="1" outlineLevel="1">
      <c r="A70" s="2" t="s">
        <v>370</v>
      </c>
    </row>
    <row r="71" spans="1:3"/>
    <row r="72" spans="1:3">
      <c r="B72" s="15" t="s">
        <v>970</v>
      </c>
    </row>
    <row r="73" spans="1:3">
      <c r="A73" s="4" t="s">
        <v>970</v>
      </c>
      <c r="B73" s="60">
        <f>'11'!C16</f>
        <v>0</v>
      </c>
      <c r="C73" s="17"/>
    </row>
    <row r="75" spans="1:3" ht="21" customHeight="1">
      <c r="A75" s="1" t="s">
        <v>971</v>
      </c>
    </row>
    <row r="76" spans="1:3" hidden="1" outlineLevel="1">
      <c r="A76" s="2" t="s">
        <v>288</v>
      </c>
    </row>
    <row r="77" spans="1:3" hidden="1" outlineLevel="1">
      <c r="A77" s="31" t="s">
        <v>972</v>
      </c>
    </row>
    <row r="78" spans="1:3" hidden="1" outlineLevel="1">
      <c r="A78" s="2" t="s">
        <v>370</v>
      </c>
    </row>
    <row r="79" spans="1:3"/>
    <row r="80" spans="1:3">
      <c r="B80" s="15" t="s">
        <v>973</v>
      </c>
    </row>
    <row r="81" spans="1:3">
      <c r="A81" s="4" t="s">
        <v>973</v>
      </c>
      <c r="B81" s="32">
        <f>'11'!B21</f>
        <v>0</v>
      </c>
      <c r="C81" s="17"/>
    </row>
    <row r="83" spans="1:3" ht="21" customHeight="1">
      <c r="A83" s="1" t="s">
        <v>974</v>
      </c>
    </row>
    <row r="84" spans="1:3" hidden="1" outlineLevel="1">
      <c r="A84" s="2" t="s">
        <v>288</v>
      </c>
    </row>
    <row r="85" spans="1:3" hidden="1" outlineLevel="1">
      <c r="A85" s="31" t="s">
        <v>975</v>
      </c>
    </row>
    <row r="86" spans="1:3" hidden="1" outlineLevel="1">
      <c r="A86" s="2" t="s">
        <v>370</v>
      </c>
    </row>
    <row r="87" spans="1:3"/>
    <row r="88" spans="1:3">
      <c r="B88" s="15" t="s">
        <v>976</v>
      </c>
    </row>
    <row r="89" spans="1:3">
      <c r="A89" s="4" t="s">
        <v>976</v>
      </c>
      <c r="B89" s="32">
        <f>'11'!C21</f>
        <v>0</v>
      </c>
      <c r="C89" s="17"/>
    </row>
    <row r="91" spans="1:3" ht="21" customHeight="1">
      <c r="A91" s="1" t="s">
        <v>977</v>
      </c>
    </row>
    <row r="92" spans="1:3" hidden="1" outlineLevel="1">
      <c r="A92" s="2" t="s">
        <v>288</v>
      </c>
    </row>
    <row r="93" spans="1:3" hidden="1" outlineLevel="1">
      <c r="A93" s="31" t="s">
        <v>978</v>
      </c>
    </row>
    <row r="94" spans="1:3" hidden="1" outlineLevel="1">
      <c r="A94" s="2" t="s">
        <v>370</v>
      </c>
    </row>
    <row r="95" spans="1:3"/>
    <row r="96" spans="1:3">
      <c r="B96" s="15" t="s">
        <v>979</v>
      </c>
    </row>
    <row r="97" spans="1:3">
      <c r="A97" s="4" t="s">
        <v>979</v>
      </c>
      <c r="B97" s="32">
        <f>'11'!D21</f>
        <v>0</v>
      </c>
      <c r="C97" s="17"/>
    </row>
    <row r="99" spans="1:3" ht="21" customHeight="1">
      <c r="A99" s="1" t="s">
        <v>980</v>
      </c>
    </row>
    <row r="100" spans="1:3" hidden="1" outlineLevel="1">
      <c r="A100" s="2" t="s">
        <v>288</v>
      </c>
    </row>
    <row r="101" spans="1:3" hidden="1" outlineLevel="1">
      <c r="A101" s="31" t="s">
        <v>981</v>
      </c>
    </row>
    <row r="102" spans="1:3" hidden="1" outlineLevel="1">
      <c r="A102" s="2" t="s">
        <v>370</v>
      </c>
    </row>
    <row r="103" spans="1:3"/>
    <row r="104" spans="1:3">
      <c r="B104" s="15" t="s">
        <v>982</v>
      </c>
    </row>
    <row r="105" spans="1:3">
      <c r="A105" s="4" t="s">
        <v>982</v>
      </c>
      <c r="B105" s="32">
        <f>'11'!E21</f>
        <v>0</v>
      </c>
      <c r="C105" s="17"/>
    </row>
    <row r="107" spans="1:3" ht="21" customHeight="1">
      <c r="A107" s="1" t="s">
        <v>983</v>
      </c>
    </row>
    <row r="108" spans="1:3" hidden="1" outlineLevel="1">
      <c r="A108" s="2" t="s">
        <v>288</v>
      </c>
    </row>
    <row r="109" spans="1:3" hidden="1" outlineLevel="1">
      <c r="A109" s="31" t="s">
        <v>394</v>
      </c>
    </row>
    <row r="110" spans="1:3" hidden="1" outlineLevel="1">
      <c r="A110" s="2" t="s">
        <v>370</v>
      </c>
    </row>
    <row r="111" spans="1:3"/>
    <row r="112" spans="1:3">
      <c r="B112" s="15" t="s">
        <v>30</v>
      </c>
    </row>
    <row r="113" spans="1:3">
      <c r="A113" s="4" t="s">
        <v>984</v>
      </c>
      <c r="B113" s="34">
        <f>'11'!B29</f>
        <v>0</v>
      </c>
      <c r="C113" s="17"/>
    </row>
    <row r="115" spans="1:3" ht="21" customHeight="1">
      <c r="A115" s="1" t="s">
        <v>985</v>
      </c>
    </row>
    <row r="116" spans="1:3" hidden="1" outlineLevel="1">
      <c r="A116" s="2" t="s">
        <v>288</v>
      </c>
    </row>
    <row r="117" spans="1:3" hidden="1" outlineLevel="1">
      <c r="A117" s="31" t="s">
        <v>986</v>
      </c>
    </row>
    <row r="118" spans="1:3" hidden="1" outlineLevel="1">
      <c r="A118" s="2" t="s">
        <v>370</v>
      </c>
    </row>
    <row r="119" spans="1:3"/>
    <row r="120" spans="1:3">
      <c r="B120" s="15" t="s">
        <v>987</v>
      </c>
    </row>
    <row r="121" spans="1:3">
      <c r="A121" s="4" t="s">
        <v>987</v>
      </c>
      <c r="B121" s="30">
        <f>'Parameters'!B6</f>
        <v>0</v>
      </c>
      <c r="C121" s="17"/>
    </row>
    <row r="123" spans="1:3" ht="21" customHeight="1">
      <c r="A123" s="1" t="s">
        <v>988</v>
      </c>
    </row>
    <row r="124" spans="1:3" hidden="1" outlineLevel="1">
      <c r="A124" s="2" t="s">
        <v>288</v>
      </c>
    </row>
    <row r="125" spans="1:3" hidden="1" outlineLevel="1">
      <c r="A125" s="31" t="s">
        <v>989</v>
      </c>
    </row>
    <row r="126" spans="1:3" hidden="1" outlineLevel="1">
      <c r="A126" s="2" t="s">
        <v>370</v>
      </c>
    </row>
    <row r="127" spans="1:3"/>
    <row r="128" spans="1:3">
      <c r="B128" s="15" t="s">
        <v>990</v>
      </c>
    </row>
    <row r="129" spans="1:3">
      <c r="A129" s="4" t="s">
        <v>990</v>
      </c>
      <c r="B129" s="30">
        <f>'Parameters'!B11</f>
        <v>0</v>
      </c>
      <c r="C129" s="17"/>
    </row>
    <row r="131" spans="1:3" ht="21" customHeight="1">
      <c r="A131" s="1" t="s">
        <v>991</v>
      </c>
    </row>
    <row r="132" spans="1:3" hidden="1" outlineLevel="1">
      <c r="A132" s="2" t="s">
        <v>288</v>
      </c>
    </row>
    <row r="133" spans="1:3" hidden="1" outlineLevel="1">
      <c r="A133" s="31" t="s">
        <v>716</v>
      </c>
    </row>
    <row r="134" spans="1:3" hidden="1" outlineLevel="1">
      <c r="A134" s="2" t="s">
        <v>370</v>
      </c>
    </row>
    <row r="135" spans="1:3"/>
    <row r="136" spans="1:3">
      <c r="B136" s="15" t="s">
        <v>992</v>
      </c>
    </row>
    <row r="137" spans="1:3">
      <c r="A137" s="4" t="s">
        <v>992</v>
      </c>
      <c r="B137" s="30">
        <f>'Parameters'!B16</f>
        <v>0</v>
      </c>
      <c r="C137" s="17"/>
    </row>
    <row r="139" spans="1:3" ht="21" customHeight="1">
      <c r="A139" s="1" t="s">
        <v>993</v>
      </c>
    </row>
    <row r="140" spans="1:3" hidden="1" outlineLevel="1">
      <c r="A140" s="2" t="s">
        <v>288</v>
      </c>
    </row>
    <row r="141" spans="1:3" hidden="1" outlineLevel="1">
      <c r="A141" s="31" t="s">
        <v>994</v>
      </c>
    </row>
    <row r="142" spans="1:3" hidden="1" outlineLevel="1">
      <c r="A142" s="2" t="s">
        <v>370</v>
      </c>
    </row>
    <row r="143" spans="1:3"/>
    <row r="144" spans="1:3">
      <c r="B144" s="15" t="s">
        <v>995</v>
      </c>
    </row>
    <row r="145" spans="1:13">
      <c r="A145" s="4" t="s">
        <v>995</v>
      </c>
      <c r="B145" s="30">
        <f>'Parameters'!B21</f>
        <v>0</v>
      </c>
      <c r="C145" s="17"/>
    </row>
    <row r="147" spans="1:13" ht="21" customHeight="1">
      <c r="A147" s="1" t="s">
        <v>996</v>
      </c>
    </row>
    <row r="148" spans="1:13" hidden="1" outlineLevel="1">
      <c r="A148" s="2" t="s">
        <v>288</v>
      </c>
    </row>
    <row r="149" spans="1:13" hidden="1" outlineLevel="1">
      <c r="A149" s="31" t="s">
        <v>372</v>
      </c>
    </row>
    <row r="150" spans="1:13" hidden="1" outlineLevel="1">
      <c r="A150" s="2" t="s">
        <v>370</v>
      </c>
    </row>
    <row r="151" spans="1:13"/>
    <row r="152" spans="1:13">
      <c r="B152" s="15" t="s">
        <v>40</v>
      </c>
      <c r="C152" s="15" t="s">
        <v>33</v>
      </c>
      <c r="D152" s="15" t="s">
        <v>34</v>
      </c>
      <c r="E152" s="15" t="s">
        <v>35</v>
      </c>
      <c r="F152" s="15" t="s">
        <v>36</v>
      </c>
      <c r="G152" s="15" t="s">
        <v>30</v>
      </c>
      <c r="H152" s="15" t="s">
        <v>41</v>
      </c>
      <c r="I152" s="15" t="s">
        <v>42</v>
      </c>
      <c r="J152" s="15" t="s">
        <v>43</v>
      </c>
      <c r="K152" s="15" t="s">
        <v>44</v>
      </c>
      <c r="L152" s="15" t="s">
        <v>45</v>
      </c>
    </row>
    <row r="153" spans="1:13">
      <c r="A153" s="4" t="s">
        <v>997</v>
      </c>
      <c r="B153" s="30">
        <f>'Parameters'!B26</f>
        <v>0</v>
      </c>
      <c r="C153" s="30">
        <f>'Parameters'!C26</f>
        <v>0</v>
      </c>
      <c r="D153" s="30">
        <f>'Parameters'!D26</f>
        <v>0</v>
      </c>
      <c r="E153" s="30">
        <f>'Parameters'!E26</f>
        <v>0</v>
      </c>
      <c r="F153" s="30">
        <f>'Parameters'!F26</f>
        <v>0</v>
      </c>
      <c r="G153" s="30">
        <f>'Parameters'!G26</f>
        <v>0</v>
      </c>
      <c r="H153" s="30">
        <f>'Parameters'!H26</f>
        <v>0</v>
      </c>
      <c r="I153" s="30">
        <f>'Parameters'!I26</f>
        <v>0</v>
      </c>
      <c r="J153" s="30">
        <f>'Parameters'!J26</f>
        <v>0</v>
      </c>
      <c r="K153" s="30">
        <f>'Parameters'!K26</f>
        <v>0</v>
      </c>
      <c r="L153" s="30">
        <f>'Parameters'!L26</f>
        <v>0</v>
      </c>
      <c r="M153" s="17"/>
    </row>
    <row r="155" spans="1:13" ht="21" customHeight="1">
      <c r="A155" s="1" t="s">
        <v>998</v>
      </c>
    </row>
    <row r="156" spans="1:13" hidden="1" outlineLevel="1">
      <c r="A156" s="2" t="s">
        <v>288</v>
      </c>
    </row>
    <row r="157" spans="1:13" hidden="1" outlineLevel="1">
      <c r="A157" s="31" t="s">
        <v>377</v>
      </c>
    </row>
    <row r="158" spans="1:13" hidden="1" outlineLevel="1">
      <c r="A158" s="2" t="s">
        <v>370</v>
      </c>
    </row>
    <row r="159" spans="1:13"/>
    <row r="160" spans="1:13">
      <c r="B160" s="15" t="s">
        <v>40</v>
      </c>
      <c r="C160" s="15" t="s">
        <v>33</v>
      </c>
      <c r="D160" s="15" t="s">
        <v>34</v>
      </c>
      <c r="E160" s="15" t="s">
        <v>35</v>
      </c>
      <c r="F160" s="15" t="s">
        <v>36</v>
      </c>
      <c r="G160" s="15" t="s">
        <v>30</v>
      </c>
      <c r="H160" s="15" t="s">
        <v>41</v>
      </c>
      <c r="I160" s="15" t="s">
        <v>42</v>
      </c>
      <c r="J160" s="15" t="s">
        <v>43</v>
      </c>
      <c r="K160" s="15" t="s">
        <v>44</v>
      </c>
      <c r="L160" s="15" t="s">
        <v>45</v>
      </c>
    </row>
    <row r="161" spans="1:13">
      <c r="A161" s="4" t="s">
        <v>999</v>
      </c>
      <c r="B161" s="30">
        <f>'Parameters'!B31</f>
        <v>0</v>
      </c>
      <c r="C161" s="30">
        <f>'Parameters'!C31</f>
        <v>0</v>
      </c>
      <c r="D161" s="30">
        <f>'Parameters'!D31</f>
        <v>0</v>
      </c>
      <c r="E161" s="30">
        <f>'Parameters'!E31</f>
        <v>0</v>
      </c>
      <c r="F161" s="30">
        <f>'Parameters'!F31</f>
        <v>0</v>
      </c>
      <c r="G161" s="30">
        <f>'Parameters'!G31</f>
        <v>0</v>
      </c>
      <c r="H161" s="30">
        <f>'Parameters'!H31</f>
        <v>0</v>
      </c>
      <c r="I161" s="30">
        <f>'Parameters'!I31</f>
        <v>0</v>
      </c>
      <c r="J161" s="30">
        <f>'Parameters'!J31</f>
        <v>0</v>
      </c>
      <c r="K161" s="30">
        <f>'Parameters'!K31</f>
        <v>0</v>
      </c>
      <c r="L161" s="30">
        <f>'Parameters'!L31</f>
        <v>0</v>
      </c>
      <c r="M161" s="17"/>
    </row>
    <row r="163" spans="1:13" ht="21" customHeight="1">
      <c r="A163" s="1" t="s">
        <v>1000</v>
      </c>
    </row>
    <row r="164" spans="1:13" hidden="1" outlineLevel="1">
      <c r="A164" s="2" t="s">
        <v>288</v>
      </c>
    </row>
    <row r="165" spans="1:13" hidden="1" outlineLevel="1">
      <c r="A165" s="31" t="s">
        <v>380</v>
      </c>
    </row>
    <row r="166" spans="1:13" hidden="1" outlineLevel="1">
      <c r="A166" s="2" t="s">
        <v>370</v>
      </c>
    </row>
    <row r="167" spans="1:13"/>
    <row r="168" spans="1:13">
      <c r="B168" s="15" t="s">
        <v>40</v>
      </c>
      <c r="C168" s="15" t="s">
        <v>33</v>
      </c>
      <c r="D168" s="15" t="s">
        <v>34</v>
      </c>
      <c r="E168" s="15" t="s">
        <v>35</v>
      </c>
      <c r="F168" s="15" t="s">
        <v>36</v>
      </c>
      <c r="G168" s="15" t="s">
        <v>30</v>
      </c>
      <c r="H168" s="15" t="s">
        <v>41</v>
      </c>
      <c r="I168" s="15" t="s">
        <v>42</v>
      </c>
      <c r="J168" s="15" t="s">
        <v>43</v>
      </c>
      <c r="K168" s="15" t="s">
        <v>44</v>
      </c>
      <c r="L168" s="15" t="s">
        <v>45</v>
      </c>
    </row>
    <row r="169" spans="1:13">
      <c r="A169" s="4" t="s">
        <v>1001</v>
      </c>
      <c r="B169" s="30">
        <f>'Parameters'!B36</f>
        <v>0</v>
      </c>
      <c r="C169" s="30">
        <f>'Parameters'!C36</f>
        <v>0</v>
      </c>
      <c r="D169" s="30">
        <f>'Parameters'!D36</f>
        <v>0</v>
      </c>
      <c r="E169" s="30">
        <f>'Parameters'!E36</f>
        <v>0</v>
      </c>
      <c r="F169" s="30">
        <f>'Parameters'!F36</f>
        <v>0</v>
      </c>
      <c r="G169" s="30">
        <f>'Parameters'!G36</f>
        <v>0</v>
      </c>
      <c r="H169" s="30">
        <f>'Parameters'!H36</f>
        <v>0</v>
      </c>
      <c r="I169" s="30">
        <f>'Parameters'!I36</f>
        <v>0</v>
      </c>
      <c r="J169" s="30">
        <f>'Parameters'!J36</f>
        <v>0</v>
      </c>
      <c r="K169" s="30">
        <f>'Parameters'!K36</f>
        <v>0</v>
      </c>
      <c r="L169" s="30">
        <f>'Parameters'!L36</f>
        <v>0</v>
      </c>
      <c r="M169" s="17"/>
    </row>
    <row r="171" spans="1:13" ht="21" customHeight="1">
      <c r="A171" s="1" t="s">
        <v>1002</v>
      </c>
    </row>
    <row r="172" spans="1:13" hidden="1" outlineLevel="1">
      <c r="A172" s="2" t="s">
        <v>288</v>
      </c>
    </row>
    <row r="173" spans="1:13" hidden="1" outlineLevel="1">
      <c r="A173" s="31" t="s">
        <v>388</v>
      </c>
    </row>
    <row r="174" spans="1:13" hidden="1" outlineLevel="1">
      <c r="A174" s="2" t="s">
        <v>370</v>
      </c>
    </row>
    <row r="175" spans="1:13"/>
    <row r="176" spans="1:13">
      <c r="B176" s="15" t="s">
        <v>40</v>
      </c>
      <c r="C176" s="15" t="s">
        <v>33</v>
      </c>
      <c r="D176" s="15" t="s">
        <v>34</v>
      </c>
      <c r="E176" s="15" t="s">
        <v>35</v>
      </c>
      <c r="F176" s="15" t="s">
        <v>36</v>
      </c>
      <c r="G176" s="15" t="s">
        <v>30</v>
      </c>
      <c r="H176" s="15" t="s">
        <v>41</v>
      </c>
      <c r="I176" s="15" t="s">
        <v>42</v>
      </c>
      <c r="J176" s="15" t="s">
        <v>43</v>
      </c>
      <c r="K176" s="15" t="s">
        <v>44</v>
      </c>
      <c r="L176" s="15" t="s">
        <v>45</v>
      </c>
    </row>
    <row r="177" spans="1:13">
      <c r="A177" s="4" t="s">
        <v>1003</v>
      </c>
      <c r="B177" s="32">
        <f>'DNO totals'!B9</f>
        <v>0</v>
      </c>
      <c r="C177" s="32">
        <f>'DNO totals'!C9</f>
        <v>0</v>
      </c>
      <c r="D177" s="32">
        <f>'DNO totals'!D9</f>
        <v>0</v>
      </c>
      <c r="E177" s="32">
        <f>'DNO totals'!E9</f>
        <v>0</v>
      </c>
      <c r="F177" s="32">
        <f>'DNO totals'!F9</f>
        <v>0</v>
      </c>
      <c r="G177" s="32">
        <f>'DNO totals'!G9</f>
        <v>0</v>
      </c>
      <c r="H177" s="32">
        <f>'DNO totals'!H9</f>
        <v>0</v>
      </c>
      <c r="I177" s="32">
        <f>'DNO totals'!I9</f>
        <v>0</v>
      </c>
      <c r="J177" s="32">
        <f>'DNO totals'!J9</f>
        <v>0</v>
      </c>
      <c r="K177" s="32">
        <f>'DNO totals'!K9</f>
        <v>0</v>
      </c>
      <c r="L177" s="32">
        <f>'DNO totals'!L9</f>
        <v>0</v>
      </c>
      <c r="M177" s="17"/>
    </row>
    <row r="179" spans="1:13" ht="21" customHeight="1">
      <c r="A179" s="1" t="s">
        <v>1004</v>
      </c>
    </row>
    <row r="180" spans="1:13" hidden="1" outlineLevel="1">
      <c r="A180" s="2" t="s">
        <v>288</v>
      </c>
    </row>
    <row r="181" spans="1:13" hidden="1" outlineLevel="1">
      <c r="A181" s="31" t="s">
        <v>1005</v>
      </c>
    </row>
    <row r="182" spans="1:13" hidden="1" outlineLevel="1">
      <c r="A182" s="2" t="s">
        <v>370</v>
      </c>
    </row>
    <row r="183" spans="1:13"/>
    <row r="184" spans="1:13">
      <c r="B184" s="15" t="s">
        <v>1006</v>
      </c>
    </row>
    <row r="185" spans="1:13">
      <c r="A185" s="4" t="s">
        <v>1006</v>
      </c>
      <c r="B185" s="32">
        <f>'DNO totals'!B18</f>
        <v>0</v>
      </c>
      <c r="C185" s="17"/>
    </row>
    <row r="187" spans="1:13" ht="21" customHeight="1">
      <c r="A187" s="1" t="s">
        <v>1007</v>
      </c>
    </row>
    <row r="188" spans="1:13" hidden="1" outlineLevel="1">
      <c r="A188" s="2" t="s">
        <v>288</v>
      </c>
    </row>
    <row r="189" spans="1:13" hidden="1" outlineLevel="1">
      <c r="A189" s="31" t="s">
        <v>1008</v>
      </c>
    </row>
    <row r="190" spans="1:13" hidden="1" outlineLevel="1">
      <c r="A190" s="2" t="s">
        <v>370</v>
      </c>
    </row>
    <row r="191" spans="1:13"/>
    <row r="192" spans="1:13">
      <c r="B192" s="15" t="s">
        <v>1009</v>
      </c>
    </row>
    <row r="193" spans="1:7">
      <c r="A193" s="4" t="s">
        <v>1009</v>
      </c>
      <c r="B193" s="32">
        <f>'DNO totals'!B27</f>
        <v>0</v>
      </c>
      <c r="C193" s="17"/>
    </row>
    <row r="195" spans="1:7" ht="21" customHeight="1">
      <c r="A195" s="1" t="s">
        <v>1010</v>
      </c>
    </row>
    <row r="196" spans="1:7" hidden="1" outlineLevel="1">
      <c r="A196" s="2" t="s">
        <v>288</v>
      </c>
    </row>
    <row r="197" spans="1:7" hidden="1" outlineLevel="1">
      <c r="A197" s="31" t="s">
        <v>1011</v>
      </c>
    </row>
    <row r="198" spans="1:7" hidden="1" outlineLevel="1">
      <c r="A198" s="2" t="s">
        <v>370</v>
      </c>
    </row>
    <row r="199" spans="1:7"/>
    <row r="200" spans="1:7">
      <c r="B200" s="15" t="s">
        <v>1012</v>
      </c>
    </row>
    <row r="201" spans="1:7">
      <c r="A201" s="4" t="s">
        <v>1012</v>
      </c>
      <c r="B201" s="32">
        <f>'DNO totals'!B36</f>
        <v>0</v>
      </c>
      <c r="C201" s="17"/>
    </row>
    <row r="203" spans="1:7" ht="21" customHeight="1">
      <c r="A203" s="1" t="s">
        <v>1013</v>
      </c>
    </row>
    <row r="204" spans="1:7" hidden="1" outlineLevel="1">
      <c r="A204" s="2" t="s">
        <v>288</v>
      </c>
    </row>
    <row r="205" spans="1:7" hidden="1" outlineLevel="1">
      <c r="A205" s="31" t="s">
        <v>410</v>
      </c>
    </row>
    <row r="206" spans="1:7" hidden="1" outlineLevel="1">
      <c r="A206" s="2" t="s">
        <v>370</v>
      </c>
    </row>
    <row r="207" spans="1:7"/>
    <row r="208" spans="1:7">
      <c r="B208" s="15" t="s">
        <v>40</v>
      </c>
      <c r="C208" s="15" t="s">
        <v>33</v>
      </c>
      <c r="D208" s="15" t="s">
        <v>34</v>
      </c>
      <c r="E208" s="15" t="s">
        <v>35</v>
      </c>
      <c r="F208" s="15" t="s">
        <v>36</v>
      </c>
      <c r="G208" s="15" t="s">
        <v>30</v>
      </c>
    </row>
    <row r="209" spans="1:8">
      <c r="A209" s="4" t="s">
        <v>1014</v>
      </c>
      <c r="B209" s="32">
        <f>'DNO totals'!B44</f>
        <v>0</v>
      </c>
      <c r="C209" s="32">
        <f>'DNO totals'!C44</f>
        <v>0</v>
      </c>
      <c r="D209" s="32">
        <f>'DNO totals'!D44</f>
        <v>0</v>
      </c>
      <c r="E209" s="32">
        <f>'DNO totals'!E44</f>
        <v>0</v>
      </c>
      <c r="F209" s="32">
        <f>'DNO totals'!F44</f>
        <v>0</v>
      </c>
      <c r="G209" s="32">
        <f>'DNO totals'!G44</f>
        <v>0</v>
      </c>
      <c r="H209" s="17"/>
    </row>
    <row r="211" spans="1:8" ht="21" customHeight="1">
      <c r="A211" s="1" t="s">
        <v>1015</v>
      </c>
    </row>
    <row r="212" spans="1:8" hidden="1" outlineLevel="1">
      <c r="A212" s="2" t="s">
        <v>288</v>
      </c>
    </row>
    <row r="213" spans="1:8" hidden="1" outlineLevel="1">
      <c r="A213" s="31" t="s">
        <v>413</v>
      </c>
    </row>
    <row r="214" spans="1:8" hidden="1" outlineLevel="1">
      <c r="A214" s="2" t="s">
        <v>370</v>
      </c>
    </row>
    <row r="215" spans="1:8"/>
    <row r="216" spans="1:8">
      <c r="B216" s="15" t="s">
        <v>40</v>
      </c>
      <c r="C216" s="15" t="s">
        <v>33</v>
      </c>
      <c r="D216" s="15" t="s">
        <v>34</v>
      </c>
      <c r="E216" s="15" t="s">
        <v>35</v>
      </c>
      <c r="F216" s="15" t="s">
        <v>36</v>
      </c>
      <c r="G216" s="15" t="s">
        <v>30</v>
      </c>
    </row>
    <row r="217" spans="1:8">
      <c r="A217" s="4" t="s">
        <v>1016</v>
      </c>
      <c r="B217" s="34">
        <f>'DNO totals'!B52</f>
        <v>0</v>
      </c>
      <c r="C217" s="34">
        <f>'DNO totals'!C52</f>
        <v>0</v>
      </c>
      <c r="D217" s="34">
        <f>'DNO totals'!D52</f>
        <v>0</v>
      </c>
      <c r="E217" s="34">
        <f>'DNO totals'!E52</f>
        <v>0</v>
      </c>
      <c r="F217" s="34">
        <f>'DNO totals'!F52</f>
        <v>0</v>
      </c>
      <c r="G217" s="34">
        <f>'DNO totals'!G52</f>
        <v>0</v>
      </c>
      <c r="H217" s="17"/>
    </row>
    <row r="219" spans="1:8" ht="21" customHeight="1">
      <c r="A219" s="1" t="s">
        <v>1017</v>
      </c>
    </row>
    <row r="220" spans="1:8" hidden="1" outlineLevel="1">
      <c r="A220" s="2" t="s">
        <v>288</v>
      </c>
    </row>
    <row r="221" spans="1:8" hidden="1" outlineLevel="1">
      <c r="A221" s="31" t="s">
        <v>1018</v>
      </c>
    </row>
    <row r="222" spans="1:8" hidden="1" outlineLevel="1">
      <c r="A222" s="2" t="s">
        <v>370</v>
      </c>
    </row>
    <row r="223" spans="1:8"/>
    <row r="224" spans="1:8">
      <c r="B224" s="15" t="s">
        <v>40</v>
      </c>
      <c r="C224" s="15" t="s">
        <v>33</v>
      </c>
      <c r="D224" s="15" t="s">
        <v>34</v>
      </c>
      <c r="E224" s="15" t="s">
        <v>35</v>
      </c>
      <c r="F224" s="15" t="s">
        <v>36</v>
      </c>
      <c r="G224" s="15" t="s">
        <v>30</v>
      </c>
    </row>
    <row r="225" spans="1:8">
      <c r="A225" s="4" t="s">
        <v>1019</v>
      </c>
      <c r="B225" s="35">
        <f>'DNO totals'!B60</f>
        <v>0</v>
      </c>
      <c r="C225" s="35">
        <f>'DNO totals'!C60</f>
        <v>0</v>
      </c>
      <c r="D225" s="35">
        <f>'DNO totals'!D60</f>
        <v>0</v>
      </c>
      <c r="E225" s="35">
        <f>'DNO totals'!E60</f>
        <v>0</v>
      </c>
      <c r="F225" s="35">
        <f>'DNO totals'!F60</f>
        <v>0</v>
      </c>
      <c r="G225" s="35">
        <f>'DNO totals'!G60</f>
        <v>0</v>
      </c>
      <c r="H225" s="17"/>
    </row>
    <row r="227" spans="1:8" ht="21" customHeight="1">
      <c r="A227" s="1" t="s">
        <v>1020</v>
      </c>
    </row>
    <row r="228" spans="1:8" hidden="1" outlineLevel="1">
      <c r="A228" s="2" t="s">
        <v>288</v>
      </c>
    </row>
    <row r="229" spans="1:8" hidden="1" outlineLevel="1">
      <c r="A229" s="31" t="s">
        <v>1021</v>
      </c>
    </row>
    <row r="230" spans="1:8" hidden="1" outlineLevel="1">
      <c r="A230" s="2" t="s">
        <v>370</v>
      </c>
    </row>
    <row r="231" spans="1:8"/>
    <row r="232" spans="1:8">
      <c r="B232" s="15" t="s">
        <v>40</v>
      </c>
      <c r="C232" s="15" t="s">
        <v>33</v>
      </c>
      <c r="D232" s="15" t="s">
        <v>34</v>
      </c>
      <c r="E232" s="15" t="s">
        <v>35</v>
      </c>
      <c r="F232" s="15" t="s">
        <v>36</v>
      </c>
      <c r="G232" s="15" t="s">
        <v>30</v>
      </c>
    </row>
    <row r="233" spans="1:8">
      <c r="A233" s="4" t="s">
        <v>1022</v>
      </c>
      <c r="B233" s="34">
        <f>'Charging rates'!B11</f>
        <v>0</v>
      </c>
      <c r="C233" s="34">
        <f>'Charging rates'!C11</f>
        <v>0</v>
      </c>
      <c r="D233" s="34">
        <f>'Charging rates'!D11</f>
        <v>0</v>
      </c>
      <c r="E233" s="34">
        <f>'Charging rates'!E11</f>
        <v>0</v>
      </c>
      <c r="F233" s="34">
        <f>'Charging rates'!F11</f>
        <v>0</v>
      </c>
      <c r="G233" s="34">
        <f>'Charging rates'!G11</f>
        <v>0</v>
      </c>
      <c r="H233" s="17"/>
    </row>
    <row r="235" spans="1:8" ht="21" customHeight="1">
      <c r="A235" s="1" t="s">
        <v>1023</v>
      </c>
    </row>
    <row r="236" spans="1:8" hidden="1" outlineLevel="1">
      <c r="A236" s="2" t="s">
        <v>288</v>
      </c>
    </row>
    <row r="237" spans="1:8" hidden="1" outlineLevel="1">
      <c r="A237" s="31" t="s">
        <v>399</v>
      </c>
    </row>
    <row r="238" spans="1:8" hidden="1" outlineLevel="1">
      <c r="A238" s="2" t="s">
        <v>370</v>
      </c>
    </row>
    <row r="239" spans="1:8"/>
    <row r="240" spans="1:8">
      <c r="B240" s="15" t="s">
        <v>30</v>
      </c>
    </row>
    <row r="241" spans="1:8">
      <c r="A241" s="4" t="s">
        <v>1024</v>
      </c>
      <c r="B241" s="34">
        <f>'Charging rates'!B20</f>
        <v>0</v>
      </c>
      <c r="C241" s="17"/>
    </row>
    <row r="243" spans="1:8" ht="21" customHeight="1">
      <c r="A243" s="1" t="s">
        <v>1025</v>
      </c>
    </row>
    <row r="244" spans="1:8" hidden="1" outlineLevel="1">
      <c r="A244" s="2" t="s">
        <v>288</v>
      </c>
    </row>
    <row r="245" spans="1:8" hidden="1" outlineLevel="1">
      <c r="A245" s="31" t="s">
        <v>1026</v>
      </c>
    </row>
    <row r="246" spans="1:8" hidden="1" outlineLevel="1">
      <c r="A246" s="2" t="s">
        <v>370</v>
      </c>
    </row>
    <row r="247" spans="1:8"/>
    <row r="248" spans="1:8">
      <c r="B248" s="15" t="s">
        <v>40</v>
      </c>
      <c r="C248" s="15" t="s">
        <v>33</v>
      </c>
      <c r="D248" s="15" t="s">
        <v>34</v>
      </c>
      <c r="E248" s="15" t="s">
        <v>35</v>
      </c>
      <c r="F248" s="15" t="s">
        <v>36</v>
      </c>
      <c r="G248" s="15" t="s">
        <v>30</v>
      </c>
    </row>
    <row r="249" spans="1:8">
      <c r="A249" s="4" t="s">
        <v>1027</v>
      </c>
      <c r="B249" s="34">
        <f>'Charging rates'!B29</f>
        <v>0</v>
      </c>
      <c r="C249" s="34">
        <f>'Charging rates'!C29</f>
        <v>0</v>
      </c>
      <c r="D249" s="34">
        <f>'Charging rates'!D29</f>
        <v>0</v>
      </c>
      <c r="E249" s="34">
        <f>'Charging rates'!E29</f>
        <v>0</v>
      </c>
      <c r="F249" s="34">
        <f>'Charging rates'!F29</f>
        <v>0</v>
      </c>
      <c r="G249" s="34">
        <f>'Charging rates'!G29</f>
        <v>0</v>
      </c>
      <c r="H249" s="17"/>
    </row>
    <row r="251" spans="1:8" ht="21" customHeight="1">
      <c r="A251" s="1" t="s">
        <v>1028</v>
      </c>
    </row>
    <row r="252" spans="1:8" hidden="1" outlineLevel="1">
      <c r="A252" s="2" t="s">
        <v>288</v>
      </c>
    </row>
    <row r="253" spans="1:8" hidden="1" outlineLevel="1">
      <c r="A253" s="31" t="s">
        <v>467</v>
      </c>
    </row>
    <row r="254" spans="1:8" hidden="1" outlineLevel="1">
      <c r="A254" s="2" t="s">
        <v>370</v>
      </c>
    </row>
    <row r="255" spans="1:8"/>
    <row r="256" spans="1:8">
      <c r="B256" s="15" t="s">
        <v>1029</v>
      </c>
    </row>
    <row r="257" spans="1:3">
      <c r="A257" s="4" t="s">
        <v>1029</v>
      </c>
      <c r="B257" s="32">
        <f>'DNO totals'!B68</f>
        <v>0</v>
      </c>
      <c r="C257" s="17"/>
    </row>
    <row r="259" spans="1:3" ht="21" customHeight="1">
      <c r="A259" s="1" t="s">
        <v>1030</v>
      </c>
    </row>
    <row r="260" spans="1:3" hidden="1" outlineLevel="1">
      <c r="A260" s="2" t="s">
        <v>288</v>
      </c>
    </row>
    <row r="261" spans="1:3" hidden="1" outlineLevel="1">
      <c r="A261" s="31" t="s">
        <v>1031</v>
      </c>
    </row>
    <row r="262" spans="1:3" hidden="1" outlineLevel="1">
      <c r="A262" s="2" t="s">
        <v>370</v>
      </c>
    </row>
    <row r="263" spans="1:3"/>
    <row r="264" spans="1:3">
      <c r="B264" s="15" t="s">
        <v>1032</v>
      </c>
    </row>
    <row r="265" spans="1:3">
      <c r="A265" s="4" t="s">
        <v>1032</v>
      </c>
      <c r="B265" s="32">
        <f>'DNO totals'!B76</f>
        <v>0</v>
      </c>
      <c r="C265" s="17"/>
    </row>
    <row r="267" spans="1:3" ht="21" customHeight="1">
      <c r="A267" s="1" t="s">
        <v>1033</v>
      </c>
    </row>
    <row r="268" spans="1:3" hidden="1" outlineLevel="1">
      <c r="A268" s="2" t="s">
        <v>288</v>
      </c>
    </row>
    <row r="269" spans="1:3" hidden="1" outlineLevel="1">
      <c r="A269" s="31" t="s">
        <v>493</v>
      </c>
    </row>
    <row r="270" spans="1:3" hidden="1" outlineLevel="1">
      <c r="A270" s="2" t="s">
        <v>370</v>
      </c>
    </row>
    <row r="271" spans="1:3"/>
    <row r="272" spans="1:3">
      <c r="B272" s="15" t="s">
        <v>40</v>
      </c>
    </row>
    <row r="273" spans="1:3">
      <c r="A273" s="4" t="s">
        <v>1034</v>
      </c>
      <c r="B273" s="32">
        <f>'DNO totals'!B84</f>
        <v>0</v>
      </c>
      <c r="C273" s="17"/>
    </row>
    <row r="275" spans="1:3" ht="21" customHeight="1">
      <c r="A275" s="1" t="s">
        <v>1035</v>
      </c>
    </row>
    <row r="276" spans="1:3" hidden="1" outlineLevel="1">
      <c r="A276" s="2" t="s">
        <v>288</v>
      </c>
    </row>
    <row r="277" spans="1:3" hidden="1" outlineLevel="1">
      <c r="A277" s="31" t="s">
        <v>1036</v>
      </c>
    </row>
    <row r="278" spans="1:3" hidden="1" outlineLevel="1">
      <c r="A278" s="2" t="s">
        <v>370</v>
      </c>
    </row>
    <row r="279" spans="1:3"/>
    <row r="280" spans="1:3">
      <c r="B280" s="15" t="s">
        <v>1037</v>
      </c>
    </row>
    <row r="281" spans="1:3">
      <c r="A281" s="4" t="s">
        <v>1037</v>
      </c>
      <c r="B281" s="32">
        <f>'DNO totals'!B93</f>
        <v>0</v>
      </c>
      <c r="C281" s="17"/>
    </row>
    <row r="283" spans="1:3" ht="21" customHeight="1">
      <c r="A283" s="1" t="s">
        <v>1038</v>
      </c>
    </row>
    <row r="284" spans="1:3" hidden="1" outlineLevel="1">
      <c r="A284" s="2" t="s">
        <v>288</v>
      </c>
    </row>
    <row r="285" spans="1:3" hidden="1" outlineLevel="1">
      <c r="A285" s="31" t="s">
        <v>1039</v>
      </c>
    </row>
    <row r="286" spans="1:3" hidden="1" outlineLevel="1">
      <c r="A286" s="2" t="s">
        <v>370</v>
      </c>
    </row>
    <row r="287" spans="1:3"/>
    <row r="288" spans="1:3">
      <c r="B288" s="15" t="s">
        <v>1040</v>
      </c>
    </row>
    <row r="289" spans="1:3">
      <c r="A289" s="4" t="s">
        <v>1040</v>
      </c>
      <c r="B289" s="32">
        <f>'DNO totals'!B102</f>
        <v>0</v>
      </c>
      <c r="C289" s="17"/>
    </row>
    <row r="291" spans="1:3" ht="21" customHeight="1">
      <c r="A291" s="1" t="s">
        <v>1041</v>
      </c>
    </row>
    <row r="292" spans="1:3" hidden="1" outlineLevel="1">
      <c r="A292" s="2" t="s">
        <v>288</v>
      </c>
    </row>
    <row r="293" spans="1:3" hidden="1" outlineLevel="1">
      <c r="A293" s="31" t="s">
        <v>1042</v>
      </c>
    </row>
    <row r="294" spans="1:3" hidden="1" outlineLevel="1">
      <c r="A294" s="2" t="s">
        <v>370</v>
      </c>
    </row>
    <row r="295" spans="1:3"/>
    <row r="296" spans="1:3">
      <c r="B296" s="15" t="s">
        <v>1043</v>
      </c>
    </row>
    <row r="297" spans="1:3">
      <c r="A297" s="4" t="s">
        <v>1043</v>
      </c>
      <c r="B297" s="32">
        <f>'DNO totals'!B113</f>
        <v>0</v>
      </c>
      <c r="C297" s="17"/>
    </row>
    <row r="299" spans="1:3" ht="21" customHeight="1">
      <c r="A299" s="1" t="s">
        <v>1044</v>
      </c>
    </row>
    <row r="300" spans="1:3" hidden="1" outlineLevel="1">
      <c r="A300" s="2" t="s">
        <v>288</v>
      </c>
    </row>
    <row r="301" spans="1:3" hidden="1" outlineLevel="1">
      <c r="A301" s="31" t="s">
        <v>709</v>
      </c>
    </row>
    <row r="302" spans="1:3" hidden="1" outlineLevel="1">
      <c r="A302" s="2" t="s">
        <v>370</v>
      </c>
    </row>
    <row r="303" spans="1:3"/>
    <row r="304" spans="1:3">
      <c r="B304" s="15" t="s">
        <v>1045</v>
      </c>
    </row>
    <row r="305" spans="1:3">
      <c r="A305" s="4" t="s">
        <v>1045</v>
      </c>
      <c r="B305" s="35">
        <f>'Charging rates'!B42</f>
        <v>0</v>
      </c>
      <c r="C305" s="17"/>
    </row>
    <row r="307" spans="1:3" ht="21" customHeight="1">
      <c r="A307" s="1" t="s">
        <v>1046</v>
      </c>
    </row>
    <row r="308" spans="1:3" hidden="1" outlineLevel="1">
      <c r="A308" s="2" t="s">
        <v>288</v>
      </c>
    </row>
    <row r="309" spans="1:3" hidden="1" outlineLevel="1">
      <c r="A309" s="31" t="s">
        <v>713</v>
      </c>
    </row>
    <row r="310" spans="1:3" hidden="1" outlineLevel="1">
      <c r="A310" s="2" t="s">
        <v>370</v>
      </c>
    </row>
    <row r="311" spans="1:3"/>
    <row r="312" spans="1:3">
      <c r="B312" s="15" t="s">
        <v>1047</v>
      </c>
    </row>
    <row r="313" spans="1:3">
      <c r="A313" s="4" t="s">
        <v>1047</v>
      </c>
      <c r="B313" s="35">
        <f>'Charging rates'!B54</f>
        <v>0</v>
      </c>
      <c r="C313" s="17"/>
    </row>
    <row r="315" spans="1:3" ht="21" customHeight="1">
      <c r="A315" s="1" t="s">
        <v>1048</v>
      </c>
    </row>
    <row r="316" spans="1:3" hidden="1" outlineLevel="1">
      <c r="A316" s="2" t="s">
        <v>288</v>
      </c>
    </row>
    <row r="317" spans="1:3" hidden="1" outlineLevel="1">
      <c r="A317" s="31" t="s">
        <v>704</v>
      </c>
    </row>
    <row r="318" spans="1:3" hidden="1" outlineLevel="1">
      <c r="A318" s="2" t="s">
        <v>370</v>
      </c>
    </row>
    <row r="319" spans="1:3"/>
    <row r="320" spans="1:3">
      <c r="B320" s="15" t="s">
        <v>1049</v>
      </c>
    </row>
    <row r="321" spans="1:3">
      <c r="A321" s="4" t="s">
        <v>1049</v>
      </c>
      <c r="B321" s="35">
        <f>'Charging rates'!B67</f>
        <v>0</v>
      </c>
      <c r="C321" s="17"/>
    </row>
    <row r="323" spans="1:3" ht="21" customHeight="1">
      <c r="A323" s="1" t="s">
        <v>1050</v>
      </c>
    </row>
    <row r="324" spans="1:3" hidden="1" outlineLevel="1">
      <c r="A324" s="2" t="s">
        <v>288</v>
      </c>
    </row>
    <row r="325" spans="1:3" hidden="1" outlineLevel="1">
      <c r="A325" s="31" t="s">
        <v>1051</v>
      </c>
    </row>
    <row r="326" spans="1:3" hidden="1" outlineLevel="1">
      <c r="A326" s="2" t="s">
        <v>370</v>
      </c>
    </row>
    <row r="327" spans="1:3"/>
    <row r="328" spans="1:3">
      <c r="B328" s="15" t="s">
        <v>1052</v>
      </c>
    </row>
    <row r="329" spans="1:3">
      <c r="A329" s="4" t="s">
        <v>1052</v>
      </c>
      <c r="B329" s="32">
        <f>'DNO totals'!B122</f>
        <v>0</v>
      </c>
      <c r="C329" s="17"/>
    </row>
    <row r="331" spans="1:3" ht="21" customHeight="1">
      <c r="A331" s="1" t="s">
        <v>1053</v>
      </c>
    </row>
    <row r="332" spans="1:3" hidden="1" outlineLevel="1">
      <c r="A332" s="2" t="s">
        <v>288</v>
      </c>
    </row>
    <row r="333" spans="1:3" hidden="1" outlineLevel="1">
      <c r="A333" s="31" t="s">
        <v>1054</v>
      </c>
    </row>
    <row r="334" spans="1:3" hidden="1" outlineLevel="1">
      <c r="A334" s="2" t="s">
        <v>370</v>
      </c>
    </row>
    <row r="335" spans="1:3"/>
    <row r="336" spans="1:3">
      <c r="B336" s="15" t="s">
        <v>40</v>
      </c>
    </row>
    <row r="337" spans="1:3">
      <c r="A337" s="4" t="s">
        <v>1055</v>
      </c>
      <c r="B337" s="32">
        <f>'DNO totals'!B131</f>
        <v>0</v>
      </c>
      <c r="C337" s="17"/>
    </row>
    <row r="339" spans="1:3" ht="21" customHeight="1">
      <c r="A339" s="1" t="s">
        <v>1056</v>
      </c>
    </row>
    <row r="340" spans="1:3" hidden="1" outlineLevel="1">
      <c r="A340" s="2" t="s">
        <v>288</v>
      </c>
    </row>
    <row r="341" spans="1:3" hidden="1" outlineLevel="1">
      <c r="A341" s="31" t="s">
        <v>674</v>
      </c>
    </row>
    <row r="342" spans="1:3" hidden="1" outlineLevel="1">
      <c r="A342" s="2" t="s">
        <v>370</v>
      </c>
    </row>
    <row r="343" spans="1:3"/>
    <row r="344" spans="1:3">
      <c r="B344" s="15" t="s">
        <v>1057</v>
      </c>
    </row>
    <row r="345" spans="1:3">
      <c r="A345" s="4" t="s">
        <v>1057</v>
      </c>
      <c r="B345" s="34">
        <f>'Charging rates'!B76</f>
        <v>0</v>
      </c>
      <c r="C345" s="17"/>
    </row>
    <row r="347" spans="1:3" ht="21" customHeight="1">
      <c r="A347" s="1" t="s">
        <v>1058</v>
      </c>
    </row>
    <row r="348" spans="1:3" hidden="1" outlineLevel="1">
      <c r="A348" s="2" t="s">
        <v>288</v>
      </c>
    </row>
    <row r="349" spans="1:3" hidden="1" outlineLevel="1">
      <c r="A349" s="31" t="s">
        <v>1059</v>
      </c>
    </row>
    <row r="350" spans="1:3" hidden="1" outlineLevel="1">
      <c r="A350" s="2" t="s">
        <v>370</v>
      </c>
    </row>
    <row r="351" spans="1:3"/>
    <row r="352" spans="1:3">
      <c r="B352" s="15" t="s">
        <v>1060</v>
      </c>
    </row>
    <row r="353" spans="1:3">
      <c r="A353" s="4" t="s">
        <v>1060</v>
      </c>
      <c r="B353" s="32">
        <f>'DNO totals'!B139</f>
        <v>0</v>
      </c>
      <c r="C353" s="17"/>
    </row>
    <row r="355" spans="1:3" ht="21" customHeight="1">
      <c r="A355" s="1" t="s">
        <v>1061</v>
      </c>
    </row>
    <row r="356" spans="1:3" hidden="1" outlineLevel="1">
      <c r="A356" s="2" t="s">
        <v>288</v>
      </c>
    </row>
    <row r="357" spans="1:3" hidden="1" outlineLevel="1">
      <c r="A357" s="31" t="s">
        <v>1062</v>
      </c>
    </row>
    <row r="358" spans="1:3" hidden="1" outlineLevel="1">
      <c r="A358" s="2" t="s">
        <v>370</v>
      </c>
    </row>
    <row r="359" spans="1:3"/>
    <row r="360" spans="1:3">
      <c r="B360" s="15" t="s">
        <v>1063</v>
      </c>
    </row>
    <row r="361" spans="1:3">
      <c r="A361" s="4" t="s">
        <v>1063</v>
      </c>
      <c r="B361" s="32">
        <f>'DNO totals'!B147</f>
        <v>0</v>
      </c>
      <c r="C361" s="17"/>
    </row>
    <row r="363" spans="1:3" ht="21" customHeight="1">
      <c r="A363" s="1" t="s">
        <v>1064</v>
      </c>
    </row>
    <row r="364" spans="1:3" hidden="1" outlineLevel="1">
      <c r="A364" s="2" t="s">
        <v>288</v>
      </c>
    </row>
    <row r="365" spans="1:3" hidden="1" outlineLevel="1">
      <c r="A365" s="31" t="s">
        <v>1065</v>
      </c>
    </row>
    <row r="366" spans="1:3" hidden="1" outlineLevel="1">
      <c r="A366" s="2" t="s">
        <v>370</v>
      </c>
    </row>
    <row r="367" spans="1:3"/>
    <row r="368" spans="1:3">
      <c r="B368" s="15" t="s">
        <v>1066</v>
      </c>
    </row>
    <row r="369" spans="1:3">
      <c r="A369" s="4" t="s">
        <v>1066</v>
      </c>
      <c r="B369" s="32">
        <f>'DNO totals'!B155</f>
        <v>0</v>
      </c>
      <c r="C369" s="17"/>
    </row>
    <row r="371" spans="1:3" ht="21" customHeight="1">
      <c r="A371" s="1" t="s">
        <v>1067</v>
      </c>
    </row>
    <row r="372" spans="1:3" hidden="1" outlineLevel="1">
      <c r="A372" s="2" t="s">
        <v>288</v>
      </c>
    </row>
    <row r="373" spans="1:3" hidden="1" outlineLevel="1">
      <c r="A373" s="31" t="s">
        <v>1068</v>
      </c>
    </row>
    <row r="374" spans="1:3" hidden="1" outlineLevel="1">
      <c r="A374" s="2" t="s">
        <v>370</v>
      </c>
    </row>
    <row r="375" spans="1:3"/>
    <row r="376" spans="1:3">
      <c r="B376" s="15" t="s">
        <v>1069</v>
      </c>
    </row>
    <row r="377" spans="1:3">
      <c r="A377" s="4" t="s">
        <v>1069</v>
      </c>
      <c r="B377" s="54">
        <f>'DNO totals'!B171</f>
        <v>0</v>
      </c>
      <c r="C377" s="17"/>
    </row>
    <row r="379" spans="1:3" ht="21" customHeight="1">
      <c r="A379" s="1" t="s">
        <v>1070</v>
      </c>
    </row>
    <row r="380" spans="1:3" hidden="1" outlineLevel="1">
      <c r="A380" s="2" t="s">
        <v>288</v>
      </c>
    </row>
    <row r="381" spans="1:3" hidden="1" outlineLevel="1">
      <c r="A381" s="31" t="s">
        <v>1071</v>
      </c>
    </row>
    <row r="382" spans="1:3" hidden="1" outlineLevel="1">
      <c r="A382" s="2" t="s">
        <v>370</v>
      </c>
    </row>
    <row r="383" spans="1:3"/>
    <row r="384" spans="1:3">
      <c r="B384" s="15" t="s">
        <v>1072</v>
      </c>
    </row>
    <row r="385" spans="1:3">
      <c r="A385" s="4" t="s">
        <v>1072</v>
      </c>
      <c r="B385" s="32">
        <f>'DNO totals'!B180</f>
        <v>0</v>
      </c>
      <c r="C385" s="17"/>
    </row>
    <row r="387" spans="1:3" ht="21" customHeight="1">
      <c r="A387" s="1" t="s">
        <v>1073</v>
      </c>
    </row>
    <row r="388" spans="1:3" hidden="1" outlineLevel="1">
      <c r="A388" s="2" t="s">
        <v>288</v>
      </c>
    </row>
    <row r="389" spans="1:3" hidden="1" outlineLevel="1">
      <c r="A389" s="31" t="s">
        <v>1074</v>
      </c>
    </row>
    <row r="390" spans="1:3" hidden="1" outlineLevel="1">
      <c r="A390" s="2" t="s">
        <v>370</v>
      </c>
    </row>
    <row r="391" spans="1:3"/>
    <row r="392" spans="1:3">
      <c r="B392" s="15" t="s">
        <v>1075</v>
      </c>
    </row>
    <row r="393" spans="1:3">
      <c r="A393" s="4" t="s">
        <v>1075</v>
      </c>
      <c r="B393" s="32">
        <f>'DNO totals'!B193</f>
        <v>0</v>
      </c>
      <c r="C393" s="17"/>
    </row>
    <row r="395" spans="1:3" ht="21" customHeight="1">
      <c r="A395" s="1" t="s">
        <v>1076</v>
      </c>
    </row>
    <row r="396" spans="1:3" hidden="1" outlineLevel="1">
      <c r="A396" s="2" t="s">
        <v>288</v>
      </c>
    </row>
    <row r="397" spans="1:3" hidden="1" outlineLevel="1">
      <c r="A397" s="31" t="s">
        <v>602</v>
      </c>
    </row>
    <row r="398" spans="1:3" hidden="1" outlineLevel="1">
      <c r="A398" s="2" t="s">
        <v>370</v>
      </c>
    </row>
    <row r="399" spans="1:3"/>
    <row r="400" spans="1:3">
      <c r="B400" s="15" t="s">
        <v>1077</v>
      </c>
    </row>
    <row r="401" spans="1:3">
      <c r="A401" s="4" t="s">
        <v>1077</v>
      </c>
      <c r="B401" s="32">
        <f>'DNO totals'!B208</f>
        <v>0</v>
      </c>
      <c r="C401" s="17"/>
    </row>
    <row r="403" spans="1:3" ht="21" customHeight="1">
      <c r="A403" s="1" t="s">
        <v>1078</v>
      </c>
    </row>
    <row r="404" spans="1:3" hidden="1" outlineLevel="1">
      <c r="A404" s="2" t="s">
        <v>288</v>
      </c>
    </row>
    <row r="405" spans="1:3" hidden="1" outlineLevel="1">
      <c r="A405" s="31" t="s">
        <v>1079</v>
      </c>
    </row>
    <row r="406" spans="1:3" hidden="1" outlineLevel="1">
      <c r="A406" s="2" t="s">
        <v>370</v>
      </c>
    </row>
    <row r="407" spans="1:3"/>
    <row r="408" spans="1:3">
      <c r="B408" s="15" t="s">
        <v>1080</v>
      </c>
    </row>
    <row r="409" spans="1:3">
      <c r="A409" s="4" t="s">
        <v>1080</v>
      </c>
      <c r="B409" s="35">
        <f>'Charging rates'!B88</f>
        <v>0</v>
      </c>
      <c r="C409" s="17"/>
    </row>
    <row r="411" spans="1:3" ht="21" customHeight="1">
      <c r="A411" s="1" t="s">
        <v>1081</v>
      </c>
    </row>
    <row r="412" spans="1:3" hidden="1" outlineLevel="1">
      <c r="A412" s="2" t="s">
        <v>288</v>
      </c>
    </row>
    <row r="413" spans="1:3" hidden="1" outlineLevel="1">
      <c r="A413" s="31" t="s">
        <v>695</v>
      </c>
    </row>
    <row r="414" spans="1:3" hidden="1" outlineLevel="1">
      <c r="A414" s="2" t="s">
        <v>370</v>
      </c>
    </row>
    <row r="415" spans="1:3"/>
    <row r="416" spans="1:3">
      <c r="B416" s="15" t="s">
        <v>1082</v>
      </c>
    </row>
    <row r="417" spans="1:3">
      <c r="A417" s="4" t="s">
        <v>1082</v>
      </c>
      <c r="B417" s="32">
        <f>'DNO totals'!B225</f>
        <v>0</v>
      </c>
      <c r="C417" s="17"/>
    </row>
    <row r="419" spans="1:3" ht="21" customHeight="1">
      <c r="A419" s="1" t="s">
        <v>1083</v>
      </c>
    </row>
    <row r="420" spans="1:3" hidden="1" outlineLevel="1">
      <c r="A420" s="2" t="s">
        <v>288</v>
      </c>
    </row>
    <row r="421" spans="1:3" hidden="1" outlineLevel="1">
      <c r="A421" s="31" t="s">
        <v>1084</v>
      </c>
    </row>
    <row r="422" spans="1:3" hidden="1" outlineLevel="1">
      <c r="A422" s="2" t="s">
        <v>370</v>
      </c>
    </row>
    <row r="423" spans="1:3"/>
    <row r="424" spans="1:3">
      <c r="B424" s="15" t="s">
        <v>1085</v>
      </c>
    </row>
    <row r="425" spans="1:3">
      <c r="A425" s="4" t="s">
        <v>1085</v>
      </c>
      <c r="B425" s="32">
        <f>'DNO totals'!B239</f>
        <v>0</v>
      </c>
      <c r="C425" s="17"/>
    </row>
    <row r="427" spans="1:3" ht="21" customHeight="1">
      <c r="A427" s="1" t="s">
        <v>1086</v>
      </c>
    </row>
    <row r="428" spans="1:3" hidden="1" outlineLevel="1">
      <c r="A428" s="2" t="s">
        <v>288</v>
      </c>
    </row>
    <row r="429" spans="1:3" hidden="1" outlineLevel="1">
      <c r="A429" s="31" t="s">
        <v>765</v>
      </c>
    </row>
    <row r="430" spans="1:3" hidden="1" outlineLevel="1">
      <c r="A430" s="2" t="s">
        <v>370</v>
      </c>
    </row>
    <row r="431" spans="1:3"/>
    <row r="432" spans="1:3">
      <c r="B432" s="15" t="s">
        <v>1087</v>
      </c>
    </row>
    <row r="433" spans="1:3">
      <c r="A433" s="4" t="s">
        <v>1087</v>
      </c>
      <c r="B433" s="32">
        <f>'DNO totals'!B254</f>
        <v>0</v>
      </c>
      <c r="C433" s="17"/>
    </row>
    <row r="435" spans="1:3" ht="21" customHeight="1">
      <c r="A435" s="1" t="s">
        <v>1088</v>
      </c>
    </row>
    <row r="436" spans="1:3" hidden="1" outlineLevel="1">
      <c r="A436" s="2" t="s">
        <v>288</v>
      </c>
    </row>
    <row r="437" spans="1:3" hidden="1" outlineLevel="1">
      <c r="A437" s="31" t="s">
        <v>796</v>
      </c>
    </row>
    <row r="438" spans="1:3" hidden="1" outlineLevel="1">
      <c r="A438" s="2" t="s">
        <v>370</v>
      </c>
    </row>
    <row r="439" spans="1:3"/>
    <row r="440" spans="1:3">
      <c r="B440" s="15" t="s">
        <v>1089</v>
      </c>
    </row>
    <row r="441" spans="1:3">
      <c r="A441" s="4" t="s">
        <v>1089</v>
      </c>
      <c r="B441" s="32">
        <f>'DNO totals'!B264</f>
        <v>0</v>
      </c>
      <c r="C441" s="17"/>
    </row>
    <row r="443" spans="1:3" ht="21" customHeight="1">
      <c r="A443" s="1" t="s">
        <v>1090</v>
      </c>
    </row>
    <row r="444" spans="1:3" hidden="1" outlineLevel="1">
      <c r="A444" s="2" t="s">
        <v>288</v>
      </c>
    </row>
    <row r="445" spans="1:3" hidden="1" outlineLevel="1">
      <c r="A445" s="31" t="s">
        <v>1091</v>
      </c>
    </row>
    <row r="446" spans="1:3" hidden="1" outlineLevel="1">
      <c r="A446" s="2" t="s">
        <v>370</v>
      </c>
    </row>
    <row r="447" spans="1:3"/>
    <row r="448" spans="1:3">
      <c r="B448" s="15" t="s">
        <v>1092</v>
      </c>
    </row>
    <row r="449" spans="1:3">
      <c r="A449" s="4" t="s">
        <v>1092</v>
      </c>
      <c r="B449" s="32">
        <f>'DNO totals'!B274</f>
        <v>0</v>
      </c>
      <c r="C449" s="17"/>
    </row>
    <row r="451" spans="1:3" ht="21" customHeight="1">
      <c r="A451" s="1" t="s">
        <v>1093</v>
      </c>
    </row>
    <row r="452" spans="1:3" hidden="1" outlineLevel="1">
      <c r="A452" s="2" t="s">
        <v>288</v>
      </c>
    </row>
    <row r="453" spans="1:3" hidden="1" outlineLevel="1">
      <c r="A453" s="31" t="s">
        <v>1094</v>
      </c>
    </row>
    <row r="454" spans="1:3" hidden="1" outlineLevel="1">
      <c r="A454" s="2" t="s">
        <v>370</v>
      </c>
    </row>
    <row r="455" spans="1:3"/>
    <row r="456" spans="1:3">
      <c r="B456" s="15" t="s">
        <v>1095</v>
      </c>
    </row>
    <row r="457" spans="1:3">
      <c r="A457" s="4" t="s">
        <v>1095</v>
      </c>
      <c r="B457" s="32">
        <f>'DNO totals'!B284</f>
        <v>0</v>
      </c>
      <c r="C457" s="17"/>
    </row>
    <row r="459" spans="1:3" ht="21" customHeight="1">
      <c r="A459" s="1" t="s">
        <v>1096</v>
      </c>
    </row>
    <row r="460" spans="1:3" hidden="1" outlineLevel="1">
      <c r="A460" s="2" t="s">
        <v>288</v>
      </c>
    </row>
    <row r="461" spans="1:3" hidden="1" outlineLevel="1">
      <c r="A461" s="31" t="s">
        <v>775</v>
      </c>
    </row>
    <row r="462" spans="1:3" hidden="1" outlineLevel="1">
      <c r="A462" s="2" t="s">
        <v>370</v>
      </c>
    </row>
    <row r="463" spans="1:3"/>
    <row r="464" spans="1:3">
      <c r="B464" s="15" t="s">
        <v>1097</v>
      </c>
    </row>
    <row r="465" spans="1:7">
      <c r="A465" s="4" t="s">
        <v>1097</v>
      </c>
      <c r="B465" s="32">
        <f>'DNO totals'!B296</f>
        <v>0</v>
      </c>
      <c r="C465" s="17"/>
    </row>
    <row r="467" spans="1:7" ht="21" customHeight="1">
      <c r="A467" s="1" t="s">
        <v>1098</v>
      </c>
    </row>
    <row r="468" spans="1:7" hidden="1" outlineLevel="1">
      <c r="A468" s="2" t="s">
        <v>288</v>
      </c>
    </row>
    <row r="469" spans="1:7" hidden="1" outlineLevel="1">
      <c r="A469" s="31" t="s">
        <v>1099</v>
      </c>
    </row>
    <row r="470" spans="1:7" hidden="1" outlineLevel="1">
      <c r="A470" s="2" t="s">
        <v>370</v>
      </c>
    </row>
    <row r="471" spans="1:7"/>
    <row r="472" spans="1:7">
      <c r="B472" s="15" t="s">
        <v>33</v>
      </c>
      <c r="C472" s="15" t="s">
        <v>34</v>
      </c>
      <c r="D472" s="15" t="s">
        <v>35</v>
      </c>
      <c r="E472" s="15" t="s">
        <v>36</v>
      </c>
      <c r="F472" s="15" t="s">
        <v>30</v>
      </c>
    </row>
    <row r="473" spans="1:7">
      <c r="A473" s="4" t="s">
        <v>37</v>
      </c>
      <c r="B473" s="34">
        <f>'DNO totals'!B304</f>
        <v>0</v>
      </c>
      <c r="C473" s="34">
        <f>'DNO totals'!C304</f>
        <v>0</v>
      </c>
      <c r="D473" s="34">
        <f>'DNO totals'!D304</f>
        <v>0</v>
      </c>
      <c r="E473" s="34">
        <f>'DNO totals'!E304</f>
        <v>0</v>
      </c>
      <c r="F473" s="34">
        <f>'DNO totals'!F304</f>
        <v>0</v>
      </c>
      <c r="G473" s="17"/>
    </row>
    <row r="475" spans="1:7" ht="21" customHeight="1">
      <c r="A475" s="1" t="s">
        <v>1100</v>
      </c>
    </row>
    <row r="476" spans="1:7" hidden="1" outlineLevel="1">
      <c r="A476" s="2" t="s">
        <v>288</v>
      </c>
    </row>
    <row r="477" spans="1:7" hidden="1" outlineLevel="1">
      <c r="A477" s="31" t="s">
        <v>727</v>
      </c>
    </row>
    <row r="478" spans="1:7" hidden="1" outlineLevel="1">
      <c r="A478" s="2" t="s">
        <v>370</v>
      </c>
    </row>
    <row r="479" spans="1:7"/>
    <row r="480" spans="1:7">
      <c r="B480" s="15" t="s">
        <v>33</v>
      </c>
      <c r="C480" s="15" t="s">
        <v>34</v>
      </c>
      <c r="D480" s="15" t="s">
        <v>35</v>
      </c>
      <c r="E480" s="15" t="s">
        <v>36</v>
      </c>
      <c r="F480" s="15" t="s">
        <v>30</v>
      </c>
    </row>
    <row r="481" spans="1:7">
      <c r="A481" s="4" t="s">
        <v>38</v>
      </c>
      <c r="B481" s="34">
        <f>'DNO totals'!B312</f>
        <v>0</v>
      </c>
      <c r="C481" s="34">
        <f>'DNO totals'!C312</f>
        <v>0</v>
      </c>
      <c r="D481" s="34">
        <f>'DNO totals'!D312</f>
        <v>0</v>
      </c>
      <c r="E481" s="34">
        <f>'DNO totals'!E312</f>
        <v>0</v>
      </c>
      <c r="F481" s="34">
        <f>'DNO totals'!F312</f>
        <v>0</v>
      </c>
      <c r="G481" s="17"/>
    </row>
    <row r="483" spans="1:7" ht="21" customHeight="1">
      <c r="A483" s="1" t="s">
        <v>1101</v>
      </c>
    </row>
    <row r="484" spans="1:7" hidden="1" outlineLevel="1">
      <c r="A484" s="2" t="s">
        <v>288</v>
      </c>
    </row>
    <row r="485" spans="1:7" hidden="1" outlineLevel="1">
      <c r="A485" s="31" t="s">
        <v>786</v>
      </c>
    </row>
    <row r="486" spans="1:7" hidden="1" outlineLevel="1">
      <c r="A486" s="2" t="s">
        <v>370</v>
      </c>
    </row>
    <row r="487" spans="1:7"/>
    <row r="488" spans="1:7">
      <c r="B488" s="15" t="s">
        <v>1102</v>
      </c>
    </row>
    <row r="489" spans="1:7">
      <c r="A489" s="4" t="s">
        <v>1102</v>
      </c>
      <c r="B489" s="32">
        <f>'DNO totals'!B323</f>
        <v>0</v>
      </c>
      <c r="C489" s="17"/>
    </row>
    <row r="491" spans="1:7" ht="21" customHeight="1">
      <c r="A491" s="1" t="s">
        <v>1103</v>
      </c>
    </row>
    <row r="492" spans="1:7" hidden="1" outlineLevel="1">
      <c r="A492" s="2" t="s">
        <v>288</v>
      </c>
    </row>
    <row r="493" spans="1:7" hidden="1" outlineLevel="1">
      <c r="A493" s="31" t="s">
        <v>1104</v>
      </c>
    </row>
    <row r="494" spans="1:7" hidden="1" outlineLevel="1">
      <c r="A494" s="2" t="s">
        <v>370</v>
      </c>
    </row>
    <row r="495" spans="1:7"/>
    <row r="496" spans="1:7">
      <c r="B496" s="15" t="s">
        <v>1105</v>
      </c>
    </row>
    <row r="497" spans="1:3">
      <c r="A497" s="4" t="s">
        <v>1105</v>
      </c>
      <c r="B497" s="32">
        <f>'DNO totals'!B331</f>
        <v>0</v>
      </c>
      <c r="C497" s="17"/>
    </row>
    <row r="499" spans="1:3" ht="21" customHeight="1">
      <c r="A499" s="1" t="s">
        <v>1106</v>
      </c>
    </row>
    <row r="500" spans="1:3" hidden="1" outlineLevel="1">
      <c r="A500" s="2" t="s">
        <v>288</v>
      </c>
    </row>
    <row r="501" spans="1:3" hidden="1" outlineLevel="1">
      <c r="A501" s="31" t="s">
        <v>819</v>
      </c>
    </row>
    <row r="502" spans="1:3" hidden="1" outlineLevel="1">
      <c r="A502" s="2" t="s">
        <v>370</v>
      </c>
    </row>
    <row r="503" spans="1:3"/>
    <row r="504" spans="1:3">
      <c r="B504" s="15" t="s">
        <v>1107</v>
      </c>
    </row>
    <row r="505" spans="1:3">
      <c r="A505" s="4" t="s">
        <v>1107</v>
      </c>
      <c r="B505" s="35">
        <f>'Charging rates'!B97</f>
        <v>0</v>
      </c>
      <c r="C505" s="17"/>
    </row>
    <row r="507" spans="1:3" ht="21" customHeight="1">
      <c r="A507" s="1" t="s">
        <v>1108</v>
      </c>
    </row>
    <row r="508" spans="1:3" hidden="1" outlineLevel="1">
      <c r="A508" s="2" t="s">
        <v>288</v>
      </c>
    </row>
    <row r="509" spans="1:3" hidden="1" outlineLevel="1">
      <c r="A509" s="31" t="s">
        <v>1109</v>
      </c>
    </row>
    <row r="510" spans="1:3" hidden="1" outlineLevel="1">
      <c r="A510" s="2" t="s">
        <v>370</v>
      </c>
    </row>
    <row r="511" spans="1:3"/>
    <row r="512" spans="1:3">
      <c r="B512" s="15" t="s">
        <v>1110</v>
      </c>
    </row>
    <row r="513" spans="1:3">
      <c r="A513" s="4" t="s">
        <v>1110</v>
      </c>
      <c r="B513" s="32">
        <f>'DNO totals'!B340</f>
        <v>0</v>
      </c>
      <c r="C513" s="17"/>
    </row>
    <row r="515" spans="1:3" ht="21" customHeight="1">
      <c r="A515" s="1" t="s">
        <v>1111</v>
      </c>
    </row>
    <row r="516" spans="1:3" hidden="1" outlineLevel="1">
      <c r="A516" s="2" t="s">
        <v>288</v>
      </c>
    </row>
    <row r="517" spans="1:3" hidden="1" outlineLevel="1">
      <c r="A517" s="31" t="s">
        <v>1112</v>
      </c>
    </row>
    <row r="518" spans="1:3" hidden="1" outlineLevel="1">
      <c r="A518" s="2" t="s">
        <v>370</v>
      </c>
    </row>
    <row r="519" spans="1:3"/>
    <row r="520" spans="1:3">
      <c r="B520" s="15" t="s">
        <v>1113</v>
      </c>
    </row>
    <row r="521" spans="1:3">
      <c r="A521" s="4" t="s">
        <v>1113</v>
      </c>
      <c r="B521" s="34">
        <f>'Charging rates'!B106</f>
        <v>0</v>
      </c>
      <c r="C521" s="17"/>
    </row>
    <row r="523" spans="1:3" ht="21" customHeight="1">
      <c r="A523" s="1" t="s">
        <v>1114</v>
      </c>
    </row>
    <row r="524" spans="1:3" hidden="1" outlineLevel="1">
      <c r="A524" s="2" t="s">
        <v>288</v>
      </c>
    </row>
    <row r="525" spans="1:3" hidden="1" outlineLevel="1">
      <c r="A525" s="31" t="s">
        <v>1115</v>
      </c>
    </row>
    <row r="526" spans="1:3" hidden="1" outlineLevel="1">
      <c r="A526" s="2" t="s">
        <v>370</v>
      </c>
    </row>
    <row r="527" spans="1:3"/>
    <row r="528" spans="1:3">
      <c r="B528" s="15" t="s">
        <v>1116</v>
      </c>
    </row>
    <row r="529" spans="1:3">
      <c r="A529" s="4" t="s">
        <v>1116</v>
      </c>
      <c r="B529" s="32">
        <f>'DNO totals'!B348</f>
        <v>0</v>
      </c>
      <c r="C529" s="17"/>
    </row>
    <row r="531" spans="1:3" ht="21" customHeight="1">
      <c r="A531" s="1" t="s">
        <v>1117</v>
      </c>
    </row>
    <row r="532" spans="1:3" hidden="1" outlineLevel="1">
      <c r="A532" s="2" t="s">
        <v>288</v>
      </c>
    </row>
    <row r="533" spans="1:3" hidden="1" outlineLevel="1">
      <c r="A533" s="31" t="s">
        <v>1118</v>
      </c>
    </row>
    <row r="534" spans="1:3" hidden="1" outlineLevel="1">
      <c r="A534" s="2" t="s">
        <v>370</v>
      </c>
    </row>
    <row r="535" spans="1:3"/>
    <row r="536" spans="1:3">
      <c r="B536" s="15" t="s">
        <v>1119</v>
      </c>
    </row>
    <row r="537" spans="1:3">
      <c r="A537" s="4" t="s">
        <v>1119</v>
      </c>
      <c r="B537" s="34">
        <f>'Charging rates'!B116</f>
        <v>0</v>
      </c>
      <c r="C537" s="17"/>
    </row>
  </sheetData>
  <sheetProtection sheet="1" objects="1" scenarios="1"/>
  <hyperlinks>
    <hyperlink ref="A5" location="'11'!B5" display="x1 = 1100. Company, charging year, data version"/>
    <hyperlink ref="A13" location="'11'!B10" display="x1 = 1101. O&amp;M charging rate based on FBPQ data (£/kW/year) (in Financial information)"/>
    <hyperlink ref="A21" location="'11'!C10" display="x1 = 1101. Direct cost (£/year) (in Financial information)"/>
    <hyperlink ref="A29" location="'11'!D10" display="x1 = 1101. Indirect cost (£/year) (in Financial information)"/>
    <hyperlink ref="A37" location="'11'!E10" display="x1 = 1101. Network rates (£/year) (in Financial information)"/>
    <hyperlink ref="A45" location="'11'!F10" display="x1 = 1101. The amount of money that the DNO wants to raise from use of system charges (£/year) (in Financial information)"/>
    <hyperlink ref="A53" location="'11'!G10" display="x1 = 1101. Transmission exit charges (£/year) (in Financial information)"/>
    <hyperlink ref="A61" location="'11'!B15" display="x1 = 1110. Days in year (in Calendar and timeband information)"/>
    <hyperlink ref="A69" location="'11'!C15" display="x1 = 1110. Annual hours in super-red (in Calendar and timeband information)"/>
    <hyperlink ref="A77" location="'11'!B20" display="x1 = 1118. Average adjusted GP (£/year) (in Generation data)"/>
    <hyperlink ref="A85" location="'11'!C20" display="x1 = 1118. GL term from the DG incentive revenue calculation (£/year) (in Generation data)"/>
    <hyperlink ref="A93" location="'11'!D20" display="x1 = 1118. Total CDCM generation capacity 2005-2010 (kVA) (in Generation data)"/>
    <hyperlink ref="A101" location="'11'!E20" display="x1 = 1118. Total CDCM generation capacity post-2010 (kVA) (in Generation data)"/>
    <hyperlink ref="A109" location="'11'!B28" display="x1 = 1132. Override notional asset rate for 132kV/HV (£/kW)"/>
    <hyperlink ref="A117" location="'Parameters'!B5" display="x1 = 2001. EHV operating expenditure intensity"/>
    <hyperlink ref="A125" location="'Parameters'!B10" display="x1 = 2003. Power factor in 500 MW model"/>
    <hyperlink ref="A133" location="'Parameters'!B15" display="x1 = 2005. Proportion of residual to go into fixed adder"/>
    <hyperlink ref="A141" location="'Parameters'!B20" display="x1 = 2007. Factor for the allocation of capacity scaling"/>
    <hyperlink ref="A149" location="'Parameters'!B25" display="x1 = 2009. EHV asset levels"/>
    <hyperlink ref="A157" location="'Parameters'!B30" display="x1 = 2011. HV and LV network asset levels"/>
    <hyperlink ref="A165" location="'Parameters'!B35" display="x1 = 2013. HV and LV service asset levels"/>
    <hyperlink ref="A173" location="'DNO totals'!B8" display="x1 = 2201. Assets in CDCM model (£)"/>
    <hyperlink ref="A181" location="'DNO totals'!B17" display="x1 = 2203. EHV assets in CDCM model (£)"/>
    <hyperlink ref="A189" location="'DNO totals'!B26" display="x1 = 2205. HV and LV network assets in CDCM model (£)"/>
    <hyperlink ref="A197" location="'DNO totals'!B35" display="x1 = 2207. HV and LV service assets in CDCM model (£)"/>
    <hyperlink ref="A205" location="'DNO totals'!B43" display="x1 = 2209. Forecast system simultaneous maximum load (kW) from CDCM users"/>
    <hyperlink ref="A213" location="'DNO totals'!B51" display="x1 = 2211. Loss adjustment factor to transmission for each network level"/>
    <hyperlink ref="A221" location="'DNO totals'!B59" display="x1 = 2213. Diversity allowance between level exit and GSP Group"/>
    <hyperlink ref="A229" location="'Charging rates'!B10" display="x1 = 2301. Notional asset rate (£/kW)"/>
    <hyperlink ref="A237" location="'Charging rates'!B19" display="x1 = 2303. Notional asset rate for 132kV/HV (£/kW)"/>
    <hyperlink ref="A245" location="'Charging rates'!B28" display="x1 = 2305. Notional asset rate adjusted (£/kW)"/>
    <hyperlink ref="A253" location="'DNO totals'!B67" display="x1 = 2401. Total sole use assets for demand (£)"/>
    <hyperlink ref="A261" location="'DNO totals'!B75" display="x1 = 2403. Generation sole use asset MEAV adjusted for part-year (£) (aggregate)"/>
    <hyperlink ref="A269" location="'DNO totals'!B83" display="x1 = 2405. Total CDCM peak time consumption (kW)"/>
    <hyperlink ref="A277" location="'DNO totals'!B92" display="x1 = 2601. Total notional capacity assets (£)"/>
    <hyperlink ref="A285" location="'DNO totals'!B101" display="x1 = 2603. Total notional consumption assets (£)"/>
    <hyperlink ref="A293" location="'DNO totals'!B112" display="x1 = 2605. All notional assets in EDCM (£)"/>
    <hyperlink ref="A301" location="'Charging rates'!B41" display="x1 = 2701. Direct cost charging rate"/>
    <hyperlink ref="A309" location="'Charging rates'!B53" display="x1 = 2703. Network rates charging rate"/>
    <hyperlink ref="A317" location="'Charging rates'!B66" display="x1 = 2705. Indirect cost charging rate"/>
    <hyperlink ref="A325" location="'DNO totals'!B121" display="x1 = 2801. Total EDCM peak time consumption (kW)"/>
    <hyperlink ref="A333" location="'DNO totals'!B130" display="x1 = 2803. Estimated total peak-time consumption (kW)"/>
    <hyperlink ref="A341" location="'Charging rates'!B75" display="x1 = 2901. Transmission exit charging rate (£/kW/year)"/>
    <hyperlink ref="A349" location="'DNO totals'!B138" display="x1 = 3101. Chargeable export capacity adjusted for part-year (kVA) (total)"/>
    <hyperlink ref="A357" location="'DNO totals'!B146" display="x1 = 3103. Non-exempt 2005-2010 export capacity (kVA) adjusted for part-year (total)"/>
    <hyperlink ref="A365" location="'DNO totals'!B154" display="x1 = 3105. Non-exempt post-2010 export capacity (kVA) adjusted for part-year (total)"/>
    <hyperlink ref="A373" location="'DNO totals'!B170" display="x1 = 3107. Export capacity charge p/kVA/day"/>
    <hyperlink ref="A381" location="'DNO totals'!B179" display="x1 = 3301. Total demand sole use assets qualifying for DCP 189 discount (£)"/>
    <hyperlink ref="A389" location="'DNO totals'!B192" display="x1 = 3303. Net forecast EDCM generation revenue (£/year)"/>
    <hyperlink ref="A397" location="'DNO totals'!B207" display="x1 = 3305. Revenue less costs and adjustments (£/year)"/>
    <hyperlink ref="A405" location="'Charging rates'!B87" display="x1 = 3401. Other revenue charging rate"/>
    <hyperlink ref="A413" location="'DNO totals'!B224" display="x1 = 3601. Demand revenue target pot (£/year)"/>
    <hyperlink ref="A421" location="'DNO totals'!B238" display="x1 = 3603. Revenue from demand charge 1 (£/year)"/>
    <hyperlink ref="A429" location="'DNO totals'!B253" display="x1 = 3605. Additional amount to be recovered (£/year)"/>
    <hyperlink ref="A437" location="'DNO totals'!B263" display="x1 = 3607. Indirect costs on EDCM demand (£/year)"/>
    <hyperlink ref="A445" location="'DNO totals'!B273" display="x1 = 3609. Direct costs on EDCM demand except through sole use asset charges (£/year)"/>
    <hyperlink ref="A453" location="'DNO totals'!B283" display="x1 = 3611. Network rates on EDCM demand except through sole use asset charges (£/year)"/>
    <hyperlink ref="A461" location="'DNO totals'!B295" display="x1 = 3613. Residual residual (£/year)"/>
    <hyperlink ref="A469" location="'DNO totals'!B303" display="x1 = 3615. Maximum network use factor"/>
    <hyperlink ref="A477" location="'DNO totals'!B311" display="x1 = 3617. Minimum network use factor"/>
    <hyperlink ref="A485" location="'DNO totals'!B322" display="x1 = 3801. Amount to be recovered from adders ex costs (£/year)"/>
    <hyperlink ref="A493" location="'DNO totals'!B330" display="x1 = 3803. Total non sole use notional assets subject to matching (£)"/>
    <hyperlink ref="A501" location="'Charging rates'!B96" display="x1 = 3901. Annual charge on assets"/>
    <hyperlink ref="A509" location="'DNO totals'!B339" display="x1 = 4101. Total marginal effect of indirect cost adder"/>
    <hyperlink ref="A517" location="'Charging rates'!B105" display="x1 = 4201. Indirect costs application rate"/>
    <hyperlink ref="A525" location="'DNO totals'!B347" display="x1 = 4301. Total marginal revenue effect of demand adder"/>
    <hyperlink ref="A533" location="'Charging rates'!B115" display="x1 = 4401. Fixed adder ex indirects application rate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687"/>
  <sheetViews>
    <sheetView showGridLines="0" workbookViewId="0">
      <pane ySplit="1" topLeftCell="A2" activePane="bottomLeft" state="frozen"/>
      <selection pane="bottomLeft"/>
    </sheetView>
  </sheetViews>
  <sheetFormatPr defaultRowHeight="15" outlineLevelRow="1"/>
  <cols>
    <col min="1" max="1" width="50.7109375" customWidth="1"/>
    <col min="2" max="251" width="20.7109375" customWidth="1"/>
  </cols>
  <sheetData>
    <row r="1" spans="1:3" ht="21" customHeight="1">
      <c r="A1" s="1" t="str">
        <f>"LDNO revenue model"&amp;" for "&amp;'11'!B6&amp;" in "&amp;'11'!C6&amp;" ("&amp;'11'!D6&amp;")"</f>
        <v>Not calculated: open in spreadsheet app and allow calculations</v>
      </c>
    </row>
    <row r="3" spans="1:3" ht="21" customHeight="1">
      <c r="A3" s="1" t="s">
        <v>1120</v>
      </c>
    </row>
    <row r="4" spans="1:3" hidden="1" outlineLevel="1">
      <c r="A4" s="2" t="s">
        <v>288</v>
      </c>
    </row>
    <row r="5" spans="1:3" hidden="1" outlineLevel="1">
      <c r="A5" s="31" t="s">
        <v>1121</v>
      </c>
    </row>
    <row r="6" spans="1:3" hidden="1" outlineLevel="1">
      <c r="A6" s="2" t="s">
        <v>1122</v>
      </c>
    </row>
    <row r="7" spans="1:3"/>
    <row r="8" spans="1:3">
      <c r="B8" s="15" t="s">
        <v>1123</v>
      </c>
    </row>
    <row r="9" spans="1:3">
      <c r="A9" s="23" t="s">
        <v>68</v>
      </c>
      <c r="C9" s="17"/>
    </row>
    <row r="10" spans="1:3">
      <c r="A10" s="4" t="s">
        <v>103</v>
      </c>
      <c r="B10" s="35">
        <f>'11'!$B$48</f>
        <v>0</v>
      </c>
      <c r="C10" s="17"/>
    </row>
    <row r="11" spans="1:3">
      <c r="A11" s="4" t="s">
        <v>104</v>
      </c>
      <c r="B11" s="35">
        <f>'11'!$B$49</f>
        <v>0</v>
      </c>
      <c r="C11" s="17"/>
    </row>
    <row r="12" spans="1:3">
      <c r="A12" s="4" t="s">
        <v>105</v>
      </c>
      <c r="B12" s="35">
        <f>'11'!$B$50</f>
        <v>0</v>
      </c>
      <c r="C12" s="17"/>
    </row>
    <row r="13" spans="1:3">
      <c r="A13" s="4" t="s">
        <v>106</v>
      </c>
      <c r="B13" s="35">
        <f>'11'!$B$51</f>
        <v>0</v>
      </c>
      <c r="C13" s="17"/>
    </row>
    <row r="14" spans="1:3">
      <c r="A14" s="4" t="s">
        <v>107</v>
      </c>
      <c r="B14" s="35">
        <f>'11'!$B$52</f>
        <v>0</v>
      </c>
      <c r="C14" s="17"/>
    </row>
    <row r="15" spans="1:3">
      <c r="A15" s="23" t="s">
        <v>69</v>
      </c>
      <c r="C15" s="17"/>
    </row>
    <row r="16" spans="1:3">
      <c r="A16" s="4" t="s">
        <v>108</v>
      </c>
      <c r="B16" s="35">
        <f>'11'!$B$48</f>
        <v>0</v>
      </c>
      <c r="C16" s="17"/>
    </row>
    <row r="17" spans="1:3">
      <c r="A17" s="4" t="s">
        <v>109</v>
      </c>
      <c r="B17" s="35">
        <f>'11'!$B$49</f>
        <v>0</v>
      </c>
      <c r="C17" s="17"/>
    </row>
    <row r="18" spans="1:3">
      <c r="A18" s="4" t="s">
        <v>110</v>
      </c>
      <c r="B18" s="35">
        <f>'11'!$B$50</f>
        <v>0</v>
      </c>
      <c r="C18" s="17"/>
    </row>
    <row r="19" spans="1:3">
      <c r="A19" s="4" t="s">
        <v>111</v>
      </c>
      <c r="B19" s="35">
        <f>'11'!$B$51</f>
        <v>0</v>
      </c>
      <c r="C19" s="17"/>
    </row>
    <row r="20" spans="1:3">
      <c r="A20" s="4" t="s">
        <v>112</v>
      </c>
      <c r="B20" s="35">
        <f>'11'!$B$52</f>
        <v>0</v>
      </c>
      <c r="C20" s="17"/>
    </row>
    <row r="21" spans="1:3">
      <c r="A21" s="23" t="s">
        <v>70</v>
      </c>
      <c r="C21" s="17"/>
    </row>
    <row r="22" spans="1:3">
      <c r="A22" s="4" t="s">
        <v>113</v>
      </c>
      <c r="B22" s="35">
        <f>'11'!$B$48</f>
        <v>0</v>
      </c>
      <c r="C22" s="17"/>
    </row>
    <row r="23" spans="1:3">
      <c r="A23" s="4" t="s">
        <v>114</v>
      </c>
      <c r="B23" s="35">
        <f>'11'!$B$49</f>
        <v>0</v>
      </c>
      <c r="C23" s="17"/>
    </row>
    <row r="24" spans="1:3">
      <c r="A24" s="4" t="s">
        <v>115</v>
      </c>
      <c r="B24" s="35">
        <f>'11'!$B$50</f>
        <v>0</v>
      </c>
      <c r="C24" s="17"/>
    </row>
    <row r="25" spans="1:3">
      <c r="A25" s="4" t="s">
        <v>116</v>
      </c>
      <c r="B25" s="35">
        <f>'11'!$B$51</f>
        <v>0</v>
      </c>
      <c r="C25" s="17"/>
    </row>
    <row r="26" spans="1:3">
      <c r="A26" s="4" t="s">
        <v>117</v>
      </c>
      <c r="B26" s="35">
        <f>'11'!$B$52</f>
        <v>0</v>
      </c>
      <c r="C26" s="17"/>
    </row>
    <row r="27" spans="1:3">
      <c r="A27" s="23" t="s">
        <v>71</v>
      </c>
      <c r="C27" s="17"/>
    </row>
    <row r="28" spans="1:3">
      <c r="A28" s="4" t="s">
        <v>118</v>
      </c>
      <c r="B28" s="35">
        <f>'11'!$B$48</f>
        <v>0</v>
      </c>
      <c r="C28" s="17"/>
    </row>
    <row r="29" spans="1:3">
      <c r="A29" s="4" t="s">
        <v>119</v>
      </c>
      <c r="B29" s="35">
        <f>'11'!$B$49</f>
        <v>0</v>
      </c>
      <c r="C29" s="17"/>
    </row>
    <row r="30" spans="1:3">
      <c r="A30" s="4" t="s">
        <v>120</v>
      </c>
      <c r="B30" s="35">
        <f>'11'!$B$50</f>
        <v>0</v>
      </c>
      <c r="C30" s="17"/>
    </row>
    <row r="31" spans="1:3">
      <c r="A31" s="4" t="s">
        <v>121</v>
      </c>
      <c r="B31" s="35">
        <f>'11'!$B$51</f>
        <v>0</v>
      </c>
      <c r="C31" s="17"/>
    </row>
    <row r="32" spans="1:3">
      <c r="A32" s="4" t="s">
        <v>122</v>
      </c>
      <c r="B32" s="35">
        <f>'11'!$B$52</f>
        <v>0</v>
      </c>
      <c r="C32" s="17"/>
    </row>
    <row r="33" spans="1:3">
      <c r="A33" s="23" t="s">
        <v>72</v>
      </c>
      <c r="C33" s="17"/>
    </row>
    <row r="34" spans="1:3">
      <c r="A34" s="4" t="s">
        <v>123</v>
      </c>
      <c r="B34" s="35">
        <f>'11'!$B$48</f>
        <v>0</v>
      </c>
      <c r="C34" s="17"/>
    </row>
    <row r="35" spans="1:3">
      <c r="A35" s="4" t="s">
        <v>124</v>
      </c>
      <c r="B35" s="35">
        <f>'11'!$B$49</f>
        <v>0</v>
      </c>
      <c r="C35" s="17"/>
    </row>
    <row r="36" spans="1:3">
      <c r="A36" s="4" t="s">
        <v>125</v>
      </c>
      <c r="B36" s="35">
        <f>'11'!$B$50</f>
        <v>0</v>
      </c>
      <c r="C36" s="17"/>
    </row>
    <row r="37" spans="1:3">
      <c r="A37" s="4" t="s">
        <v>126</v>
      </c>
      <c r="B37" s="35">
        <f>'11'!$B$51</f>
        <v>0</v>
      </c>
      <c r="C37" s="17"/>
    </row>
    <row r="38" spans="1:3">
      <c r="A38" s="4" t="s">
        <v>127</v>
      </c>
      <c r="B38" s="35">
        <f>'11'!$B$52</f>
        <v>0</v>
      </c>
      <c r="C38" s="17"/>
    </row>
    <row r="39" spans="1:3">
      <c r="A39" s="23" t="s">
        <v>73</v>
      </c>
      <c r="C39" s="17"/>
    </row>
    <row r="40" spans="1:3">
      <c r="A40" s="4" t="s">
        <v>128</v>
      </c>
      <c r="B40" s="35">
        <f>'11'!$B$48</f>
        <v>0</v>
      </c>
      <c r="C40" s="17"/>
    </row>
    <row r="41" spans="1:3">
      <c r="A41" s="4" t="s">
        <v>129</v>
      </c>
      <c r="B41" s="35">
        <f>'11'!$B$49</f>
        <v>0</v>
      </c>
      <c r="C41" s="17"/>
    </row>
    <row r="42" spans="1:3">
      <c r="A42" s="4" t="s">
        <v>130</v>
      </c>
      <c r="B42" s="35">
        <f>'11'!$B$50</f>
        <v>0</v>
      </c>
      <c r="C42" s="17"/>
    </row>
    <row r="43" spans="1:3">
      <c r="A43" s="4" t="s">
        <v>131</v>
      </c>
      <c r="B43" s="35">
        <f>'11'!$B$51</f>
        <v>0</v>
      </c>
      <c r="C43" s="17"/>
    </row>
    <row r="44" spans="1:3">
      <c r="A44" s="4" t="s">
        <v>132</v>
      </c>
      <c r="B44" s="35">
        <f>'11'!$B$52</f>
        <v>0</v>
      </c>
      <c r="C44" s="17"/>
    </row>
    <row r="45" spans="1:3">
      <c r="A45" s="23" t="s">
        <v>74</v>
      </c>
      <c r="C45" s="17"/>
    </row>
    <row r="46" spans="1:3">
      <c r="A46" s="4" t="s">
        <v>133</v>
      </c>
      <c r="B46" s="35">
        <f>'11'!$B$48</f>
        <v>0</v>
      </c>
      <c r="C46" s="17"/>
    </row>
    <row r="47" spans="1:3">
      <c r="A47" s="4" t="s">
        <v>134</v>
      </c>
      <c r="B47" s="35">
        <f>'11'!$B$49</f>
        <v>0</v>
      </c>
      <c r="C47" s="17"/>
    </row>
    <row r="48" spans="1:3">
      <c r="A48" s="4" t="s">
        <v>135</v>
      </c>
      <c r="B48" s="35">
        <f>'11'!$B$50</f>
        <v>0</v>
      </c>
      <c r="C48" s="17"/>
    </row>
    <row r="49" spans="1:3">
      <c r="A49" s="4" t="s">
        <v>136</v>
      </c>
      <c r="B49" s="35">
        <f>'11'!$B$51</f>
        <v>0</v>
      </c>
      <c r="C49" s="17"/>
    </row>
    <row r="50" spans="1:3">
      <c r="A50" s="4" t="s">
        <v>137</v>
      </c>
      <c r="B50" s="35">
        <f>'11'!$B$52</f>
        <v>0</v>
      </c>
      <c r="C50" s="17"/>
    </row>
    <row r="51" spans="1:3">
      <c r="A51" s="23" t="s">
        <v>75</v>
      </c>
      <c r="C51" s="17"/>
    </row>
    <row r="52" spans="1:3">
      <c r="A52" s="4" t="s">
        <v>138</v>
      </c>
      <c r="B52" s="35">
        <f>'11'!$C$48</f>
        <v>0</v>
      </c>
      <c r="C52" s="17"/>
    </row>
    <row r="53" spans="1:3">
      <c r="A53" s="4" t="s">
        <v>139</v>
      </c>
      <c r="B53" s="35">
        <f>'11'!$C$49</f>
        <v>0</v>
      </c>
      <c r="C53" s="17"/>
    </row>
    <row r="54" spans="1:3">
      <c r="A54" s="4" t="s">
        <v>140</v>
      </c>
      <c r="B54" s="35">
        <f>'11'!$C$50</f>
        <v>0</v>
      </c>
      <c r="C54" s="17"/>
    </row>
    <row r="55" spans="1:3">
      <c r="A55" s="4" t="s">
        <v>141</v>
      </c>
      <c r="B55" s="35">
        <f>'11'!$C$51</f>
        <v>0</v>
      </c>
      <c r="C55" s="17"/>
    </row>
    <row r="56" spans="1:3">
      <c r="A56" s="4" t="s">
        <v>142</v>
      </c>
      <c r="B56" s="35">
        <f>'11'!$C$52</f>
        <v>0</v>
      </c>
      <c r="C56" s="17"/>
    </row>
    <row r="57" spans="1:3">
      <c r="A57" s="23" t="s">
        <v>76</v>
      </c>
      <c r="C57" s="17"/>
    </row>
    <row r="58" spans="1:3">
      <c r="A58" s="4" t="s">
        <v>143</v>
      </c>
      <c r="B58" s="35">
        <f>'11'!$D$48</f>
        <v>0</v>
      </c>
      <c r="C58" s="17"/>
    </row>
    <row r="59" spans="1:3">
      <c r="A59" s="4" t="s">
        <v>144</v>
      </c>
      <c r="B59" s="35">
        <f>'11'!$D$49</f>
        <v>0</v>
      </c>
      <c r="C59" s="17"/>
    </row>
    <row r="60" spans="1:3">
      <c r="A60" s="4" t="s">
        <v>145</v>
      </c>
      <c r="B60" s="35">
        <f>'11'!$D$50</f>
        <v>0</v>
      </c>
      <c r="C60" s="17"/>
    </row>
    <row r="61" spans="1:3">
      <c r="A61" s="4" t="s">
        <v>146</v>
      </c>
      <c r="B61" s="35">
        <f>'11'!$D$51</f>
        <v>0</v>
      </c>
      <c r="C61" s="17"/>
    </row>
    <row r="62" spans="1:3">
      <c r="A62" s="4" t="s">
        <v>147</v>
      </c>
      <c r="B62" s="35">
        <f>'11'!$D$52</f>
        <v>0</v>
      </c>
      <c r="C62" s="17"/>
    </row>
    <row r="63" spans="1:3">
      <c r="A63" s="23" t="s">
        <v>77</v>
      </c>
      <c r="C63" s="17"/>
    </row>
    <row r="64" spans="1:3">
      <c r="A64" s="4" t="s">
        <v>148</v>
      </c>
      <c r="B64" s="35">
        <f>'11'!$B$48</f>
        <v>0</v>
      </c>
      <c r="C64" s="17"/>
    </row>
    <row r="65" spans="1:3">
      <c r="A65" s="4" t="s">
        <v>149</v>
      </c>
      <c r="B65" s="35">
        <f>'11'!$B$49</f>
        <v>0</v>
      </c>
      <c r="C65" s="17"/>
    </row>
    <row r="66" spans="1:3">
      <c r="A66" s="4" t="s">
        <v>150</v>
      </c>
      <c r="B66" s="35">
        <f>'11'!$B$50</f>
        <v>0</v>
      </c>
      <c r="C66" s="17"/>
    </row>
    <row r="67" spans="1:3">
      <c r="A67" s="4" t="s">
        <v>151</v>
      </c>
      <c r="B67" s="35">
        <f>'11'!$B$51</f>
        <v>0</v>
      </c>
      <c r="C67" s="17"/>
    </row>
    <row r="68" spans="1:3">
      <c r="A68" s="4" t="s">
        <v>152</v>
      </c>
      <c r="B68" s="35">
        <f>'11'!$B$52</f>
        <v>0</v>
      </c>
      <c r="C68" s="17"/>
    </row>
    <row r="69" spans="1:3">
      <c r="A69" s="23" t="s">
        <v>78</v>
      </c>
      <c r="C69" s="17"/>
    </row>
    <row r="70" spans="1:3">
      <c r="A70" s="4" t="s">
        <v>153</v>
      </c>
      <c r="B70" s="35">
        <f>'11'!$B$48</f>
        <v>0</v>
      </c>
      <c r="C70" s="17"/>
    </row>
    <row r="71" spans="1:3">
      <c r="A71" s="4" t="s">
        <v>154</v>
      </c>
      <c r="B71" s="35">
        <f>'11'!$B$49</f>
        <v>0</v>
      </c>
      <c r="C71" s="17"/>
    </row>
    <row r="72" spans="1:3">
      <c r="A72" s="4" t="s">
        <v>155</v>
      </c>
      <c r="B72" s="35">
        <f>'11'!$B$50</f>
        <v>0</v>
      </c>
      <c r="C72" s="17"/>
    </row>
    <row r="73" spans="1:3">
      <c r="A73" s="4" t="s">
        <v>156</v>
      </c>
      <c r="B73" s="35">
        <f>'11'!$B$51</f>
        <v>0</v>
      </c>
      <c r="C73" s="17"/>
    </row>
    <row r="74" spans="1:3">
      <c r="A74" s="4" t="s">
        <v>157</v>
      </c>
      <c r="B74" s="35">
        <f>'11'!$B$52</f>
        <v>0</v>
      </c>
      <c r="C74" s="17"/>
    </row>
    <row r="75" spans="1:3">
      <c r="A75" s="23" t="s">
        <v>79</v>
      </c>
      <c r="C75" s="17"/>
    </row>
    <row r="76" spans="1:3">
      <c r="A76" s="4" t="s">
        <v>158</v>
      </c>
      <c r="B76" s="35">
        <f>'11'!$B$48</f>
        <v>0</v>
      </c>
      <c r="C76" s="17"/>
    </row>
    <row r="77" spans="1:3">
      <c r="A77" s="4" t="s">
        <v>159</v>
      </c>
      <c r="B77" s="35">
        <f>'11'!$B$49</f>
        <v>0</v>
      </c>
      <c r="C77" s="17"/>
    </row>
    <row r="78" spans="1:3">
      <c r="A78" s="4" t="s">
        <v>160</v>
      </c>
      <c r="B78" s="35">
        <f>'11'!$B$50</f>
        <v>0</v>
      </c>
      <c r="C78" s="17"/>
    </row>
    <row r="79" spans="1:3">
      <c r="A79" s="4" t="s">
        <v>161</v>
      </c>
      <c r="B79" s="35">
        <f>'11'!$B$51</f>
        <v>0</v>
      </c>
      <c r="C79" s="17"/>
    </row>
    <row r="80" spans="1:3">
      <c r="A80" s="4" t="s">
        <v>162</v>
      </c>
      <c r="B80" s="35">
        <f>'11'!$B$52</f>
        <v>0</v>
      </c>
      <c r="C80" s="17"/>
    </row>
    <row r="81" spans="1:3">
      <c r="A81" s="23" t="s">
        <v>80</v>
      </c>
      <c r="C81" s="17"/>
    </row>
    <row r="82" spans="1:3">
      <c r="A82" s="4" t="s">
        <v>163</v>
      </c>
      <c r="B82" s="35">
        <f>'11'!$C$48</f>
        <v>0</v>
      </c>
      <c r="C82" s="17"/>
    </row>
    <row r="83" spans="1:3">
      <c r="A83" s="4" t="s">
        <v>164</v>
      </c>
      <c r="B83" s="35">
        <f>'11'!$C$49</f>
        <v>0</v>
      </c>
      <c r="C83" s="17"/>
    </row>
    <row r="84" spans="1:3">
      <c r="A84" s="4" t="s">
        <v>165</v>
      </c>
      <c r="B84" s="35">
        <f>'11'!$C$50</f>
        <v>0</v>
      </c>
      <c r="C84" s="17"/>
    </row>
    <row r="85" spans="1:3">
      <c r="A85" s="4" t="s">
        <v>166</v>
      </c>
      <c r="B85" s="35">
        <f>'11'!$C$51</f>
        <v>0</v>
      </c>
      <c r="C85" s="17"/>
    </row>
    <row r="86" spans="1:3">
      <c r="A86" s="4" t="s">
        <v>167</v>
      </c>
      <c r="B86" s="35">
        <f>'11'!$C$52</f>
        <v>0</v>
      </c>
      <c r="C86" s="17"/>
    </row>
    <row r="87" spans="1:3">
      <c r="A87" s="23" t="s">
        <v>81</v>
      </c>
      <c r="C87" s="17"/>
    </row>
    <row r="88" spans="1:3">
      <c r="A88" s="4" t="s">
        <v>168</v>
      </c>
      <c r="B88" s="35">
        <f>'11'!$D$48</f>
        <v>0</v>
      </c>
      <c r="C88" s="17"/>
    </row>
    <row r="89" spans="1:3">
      <c r="A89" s="4" t="s">
        <v>169</v>
      </c>
      <c r="B89" s="35">
        <f>'11'!$D$49</f>
        <v>0</v>
      </c>
      <c r="C89" s="17"/>
    </row>
    <row r="90" spans="1:3">
      <c r="A90" s="4" t="s">
        <v>170</v>
      </c>
      <c r="B90" s="35">
        <f>'11'!$D$50</f>
        <v>0</v>
      </c>
      <c r="C90" s="17"/>
    </row>
    <row r="91" spans="1:3">
      <c r="A91" s="4" t="s">
        <v>171</v>
      </c>
      <c r="B91" s="35">
        <f>'11'!$D$51</f>
        <v>0</v>
      </c>
      <c r="C91" s="17"/>
    </row>
    <row r="92" spans="1:3">
      <c r="A92" s="4" t="s">
        <v>172</v>
      </c>
      <c r="B92" s="35">
        <f>'11'!$D$52</f>
        <v>0</v>
      </c>
      <c r="C92" s="17"/>
    </row>
    <row r="93" spans="1:3">
      <c r="A93" s="23" t="s">
        <v>82</v>
      </c>
      <c r="C93" s="17"/>
    </row>
    <row r="94" spans="1:3">
      <c r="A94" s="4" t="s">
        <v>173</v>
      </c>
      <c r="B94" s="35">
        <f>'11'!$B$48</f>
        <v>0</v>
      </c>
      <c r="C94" s="17"/>
    </row>
    <row r="95" spans="1:3">
      <c r="A95" s="4" t="s">
        <v>174</v>
      </c>
      <c r="B95" s="35">
        <f>'11'!$B$49</f>
        <v>0</v>
      </c>
      <c r="C95" s="17"/>
    </row>
    <row r="96" spans="1:3">
      <c r="A96" s="4" t="s">
        <v>175</v>
      </c>
      <c r="B96" s="35">
        <f>'11'!$B$50</f>
        <v>0</v>
      </c>
      <c r="C96" s="17"/>
    </row>
    <row r="97" spans="1:3">
      <c r="A97" s="4" t="s">
        <v>176</v>
      </c>
      <c r="B97" s="35">
        <f>'11'!$B$51</f>
        <v>0</v>
      </c>
      <c r="C97" s="17"/>
    </row>
    <row r="98" spans="1:3">
      <c r="A98" s="4" t="s">
        <v>177</v>
      </c>
      <c r="B98" s="35">
        <f>'11'!$B$52</f>
        <v>0</v>
      </c>
      <c r="C98" s="17"/>
    </row>
    <row r="99" spans="1:3">
      <c r="A99" s="23" t="s">
        <v>83</v>
      </c>
      <c r="C99" s="17"/>
    </row>
    <row r="100" spans="1:3">
      <c r="A100" s="4" t="s">
        <v>178</v>
      </c>
      <c r="B100" s="35">
        <f>'11'!$B$48</f>
        <v>0</v>
      </c>
      <c r="C100" s="17"/>
    </row>
    <row r="101" spans="1:3">
      <c r="A101" s="4" t="s">
        <v>179</v>
      </c>
      <c r="B101" s="35">
        <f>'11'!$B$49</f>
        <v>0</v>
      </c>
      <c r="C101" s="17"/>
    </row>
    <row r="102" spans="1:3">
      <c r="A102" s="4" t="s">
        <v>180</v>
      </c>
      <c r="B102" s="35">
        <f>'11'!$B$50</f>
        <v>0</v>
      </c>
      <c r="C102" s="17"/>
    </row>
    <row r="103" spans="1:3">
      <c r="A103" s="4" t="s">
        <v>181</v>
      </c>
      <c r="B103" s="35">
        <f>'11'!$B$51</f>
        <v>0</v>
      </c>
      <c r="C103" s="17"/>
    </row>
    <row r="104" spans="1:3">
      <c r="A104" s="4" t="s">
        <v>182</v>
      </c>
      <c r="B104" s="35">
        <f>'11'!$B$52</f>
        <v>0</v>
      </c>
      <c r="C104" s="17"/>
    </row>
    <row r="105" spans="1:3">
      <c r="A105" s="23" t="s">
        <v>84</v>
      </c>
      <c r="C105" s="17"/>
    </row>
    <row r="106" spans="1:3">
      <c r="A106" s="4" t="s">
        <v>183</v>
      </c>
      <c r="B106" s="35">
        <f>'11'!$B$48</f>
        <v>0</v>
      </c>
      <c r="C106" s="17"/>
    </row>
    <row r="107" spans="1:3">
      <c r="A107" s="4" t="s">
        <v>184</v>
      </c>
      <c r="B107" s="35">
        <f>'11'!$B$49</f>
        <v>0</v>
      </c>
      <c r="C107" s="17"/>
    </row>
    <row r="108" spans="1:3">
      <c r="A108" s="4" t="s">
        <v>185</v>
      </c>
      <c r="B108" s="35">
        <f>'11'!$B$50</f>
        <v>0</v>
      </c>
      <c r="C108" s="17"/>
    </row>
    <row r="109" spans="1:3">
      <c r="A109" s="4" t="s">
        <v>186</v>
      </c>
      <c r="B109" s="35">
        <f>'11'!$B$51</f>
        <v>0</v>
      </c>
      <c r="C109" s="17"/>
    </row>
    <row r="110" spans="1:3">
      <c r="A110" s="4" t="s">
        <v>187</v>
      </c>
      <c r="B110" s="35">
        <f>'11'!$B$52</f>
        <v>0</v>
      </c>
      <c r="C110" s="17"/>
    </row>
    <row r="111" spans="1:3">
      <c r="A111" s="23" t="s">
        <v>85</v>
      </c>
      <c r="C111" s="17"/>
    </row>
    <row r="112" spans="1:3">
      <c r="A112" s="4" t="s">
        <v>188</v>
      </c>
      <c r="B112" s="35">
        <f>'11'!$B$48</f>
        <v>0</v>
      </c>
      <c r="C112" s="17"/>
    </row>
    <row r="113" spans="1:3">
      <c r="A113" s="4" t="s">
        <v>189</v>
      </c>
      <c r="B113" s="35">
        <f>'11'!$B$49</f>
        <v>0</v>
      </c>
      <c r="C113" s="17"/>
    </row>
    <row r="114" spans="1:3">
      <c r="A114" s="4" t="s">
        <v>190</v>
      </c>
      <c r="B114" s="35">
        <f>'11'!$B$50</f>
        <v>0</v>
      </c>
      <c r="C114" s="17"/>
    </row>
    <row r="115" spans="1:3">
      <c r="A115" s="4" t="s">
        <v>191</v>
      </c>
      <c r="B115" s="35">
        <f>'11'!$B$51</f>
        <v>0</v>
      </c>
      <c r="C115" s="17"/>
    </row>
    <row r="116" spans="1:3">
      <c r="A116" s="4" t="s">
        <v>192</v>
      </c>
      <c r="B116" s="35">
        <f>'11'!$B$52</f>
        <v>0</v>
      </c>
      <c r="C116" s="17"/>
    </row>
    <row r="117" spans="1:3">
      <c r="A117" s="23" t="s">
        <v>86</v>
      </c>
      <c r="C117" s="17"/>
    </row>
    <row r="118" spans="1:3">
      <c r="A118" s="4" t="s">
        <v>193</v>
      </c>
      <c r="B118" s="35">
        <f>'11'!$B$48</f>
        <v>0</v>
      </c>
      <c r="C118" s="17"/>
    </row>
    <row r="119" spans="1:3">
      <c r="A119" s="4" t="s">
        <v>194</v>
      </c>
      <c r="B119" s="35">
        <f>'11'!$B$49</f>
        <v>0</v>
      </c>
      <c r="C119" s="17"/>
    </row>
    <row r="120" spans="1:3">
      <c r="A120" s="4" t="s">
        <v>195</v>
      </c>
      <c r="B120" s="35">
        <f>'11'!$B$50</f>
        <v>0</v>
      </c>
      <c r="C120" s="17"/>
    </row>
    <row r="121" spans="1:3">
      <c r="A121" s="4" t="s">
        <v>196</v>
      </c>
      <c r="B121" s="35">
        <f>'11'!$B$51</f>
        <v>0</v>
      </c>
      <c r="C121" s="17"/>
    </row>
    <row r="122" spans="1:3">
      <c r="A122" s="4" t="s">
        <v>197</v>
      </c>
      <c r="B122" s="35">
        <f>'11'!$B$52</f>
        <v>0</v>
      </c>
      <c r="C122" s="17"/>
    </row>
    <row r="123" spans="1:3">
      <c r="A123" s="23" t="s">
        <v>87</v>
      </c>
      <c r="C123" s="17"/>
    </row>
    <row r="124" spans="1:3">
      <c r="A124" s="4" t="s">
        <v>198</v>
      </c>
      <c r="B124" s="35">
        <f>'11'!$C$48</f>
        <v>0</v>
      </c>
      <c r="C124" s="17"/>
    </row>
    <row r="125" spans="1:3">
      <c r="A125" s="4" t="s">
        <v>199</v>
      </c>
      <c r="B125" s="35">
        <f>'11'!$C$49</f>
        <v>0</v>
      </c>
      <c r="C125" s="17"/>
    </row>
    <row r="126" spans="1:3">
      <c r="A126" s="4" t="s">
        <v>200</v>
      </c>
      <c r="B126" s="35">
        <f>'11'!$C$50</f>
        <v>0</v>
      </c>
      <c r="C126" s="17"/>
    </row>
    <row r="127" spans="1:3">
      <c r="A127" s="4" t="s">
        <v>201</v>
      </c>
      <c r="B127" s="35">
        <f>'11'!$C$51</f>
        <v>0</v>
      </c>
      <c r="C127" s="17"/>
    </row>
    <row r="128" spans="1:3">
      <c r="A128" s="4" t="s">
        <v>202</v>
      </c>
      <c r="B128" s="35">
        <f>'11'!$C$52</f>
        <v>0</v>
      </c>
      <c r="C128" s="17"/>
    </row>
    <row r="129" spans="1:3">
      <c r="A129" s="23" t="s">
        <v>88</v>
      </c>
      <c r="C129" s="17"/>
    </row>
    <row r="130" spans="1:3">
      <c r="A130" s="4" t="s">
        <v>203</v>
      </c>
      <c r="B130" s="35">
        <f>'11'!$D$48</f>
        <v>0</v>
      </c>
      <c r="C130" s="17"/>
    </row>
    <row r="131" spans="1:3">
      <c r="A131" s="4" t="s">
        <v>204</v>
      </c>
      <c r="B131" s="35">
        <f>'11'!$D$49</f>
        <v>0</v>
      </c>
      <c r="C131" s="17"/>
    </row>
    <row r="132" spans="1:3">
      <c r="A132" s="4" t="s">
        <v>205</v>
      </c>
      <c r="B132" s="35">
        <f>'11'!$D$50</f>
        <v>0</v>
      </c>
      <c r="C132" s="17"/>
    </row>
    <row r="133" spans="1:3">
      <c r="A133" s="4" t="s">
        <v>206</v>
      </c>
      <c r="B133" s="35">
        <f>'11'!$D$51</f>
        <v>0</v>
      </c>
      <c r="C133" s="17"/>
    </row>
    <row r="134" spans="1:3">
      <c r="A134" s="4" t="s">
        <v>207</v>
      </c>
      <c r="B134" s="35">
        <f>'11'!$D$52</f>
        <v>0</v>
      </c>
      <c r="C134" s="17"/>
    </row>
    <row r="135" spans="1:3">
      <c r="A135" s="23" t="s">
        <v>89</v>
      </c>
      <c r="C135" s="17"/>
    </row>
    <row r="136" spans="1:3">
      <c r="A136" s="4" t="s">
        <v>208</v>
      </c>
      <c r="B136" s="35">
        <f>'11'!$C$48</f>
        <v>0</v>
      </c>
      <c r="C136" s="17"/>
    </row>
    <row r="137" spans="1:3">
      <c r="A137" s="4" t="s">
        <v>209</v>
      </c>
      <c r="B137" s="35">
        <f>'11'!$C$49</f>
        <v>0</v>
      </c>
      <c r="C137" s="17"/>
    </row>
    <row r="138" spans="1:3">
      <c r="A138" s="4" t="s">
        <v>210</v>
      </c>
      <c r="B138" s="35">
        <f>'11'!$C$50</f>
        <v>0</v>
      </c>
      <c r="C138" s="17"/>
    </row>
    <row r="139" spans="1:3">
      <c r="A139" s="4" t="s">
        <v>211</v>
      </c>
      <c r="B139" s="35">
        <f>'11'!$C$51</f>
        <v>0</v>
      </c>
      <c r="C139" s="17"/>
    </row>
    <row r="140" spans="1:3">
      <c r="A140" s="4" t="s">
        <v>212</v>
      </c>
      <c r="B140" s="35">
        <f>'11'!$C$52</f>
        <v>0</v>
      </c>
      <c r="C140" s="17"/>
    </row>
    <row r="141" spans="1:3">
      <c r="A141" s="23" t="s">
        <v>90</v>
      </c>
      <c r="C141" s="17"/>
    </row>
    <row r="142" spans="1:3">
      <c r="A142" s="4" t="s">
        <v>213</v>
      </c>
      <c r="B142" s="35">
        <f>'11'!$C$48</f>
        <v>0</v>
      </c>
      <c r="C142" s="17"/>
    </row>
    <row r="143" spans="1:3">
      <c r="A143" s="4" t="s">
        <v>214</v>
      </c>
      <c r="B143" s="35">
        <f>'11'!$C$49</f>
        <v>0</v>
      </c>
      <c r="C143" s="17"/>
    </row>
    <row r="144" spans="1:3">
      <c r="A144" s="4" t="s">
        <v>215</v>
      </c>
      <c r="B144" s="35">
        <f>'11'!$C$50</f>
        <v>0</v>
      </c>
      <c r="C144" s="17"/>
    </row>
    <row r="145" spans="1:3">
      <c r="A145" s="4" t="s">
        <v>216</v>
      </c>
      <c r="B145" s="35">
        <f>'11'!$C$51</f>
        <v>0</v>
      </c>
      <c r="C145" s="17"/>
    </row>
    <row r="146" spans="1:3">
      <c r="A146" s="4" t="s">
        <v>217</v>
      </c>
      <c r="B146" s="35">
        <f>'11'!$C$52</f>
        <v>0</v>
      </c>
      <c r="C146" s="17"/>
    </row>
    <row r="147" spans="1:3">
      <c r="A147" s="23" t="s">
        <v>91</v>
      </c>
      <c r="C147" s="17"/>
    </row>
    <row r="148" spans="1:3">
      <c r="A148" s="4" t="s">
        <v>218</v>
      </c>
      <c r="B148" s="35">
        <f>'11'!$D$48</f>
        <v>0</v>
      </c>
      <c r="C148" s="17"/>
    </row>
    <row r="149" spans="1:3">
      <c r="A149" s="4" t="s">
        <v>219</v>
      </c>
      <c r="B149" s="35">
        <f>'11'!$D$49</f>
        <v>0</v>
      </c>
      <c r="C149" s="17"/>
    </row>
    <row r="150" spans="1:3">
      <c r="A150" s="4" t="s">
        <v>220</v>
      </c>
      <c r="B150" s="35">
        <f>'11'!$D$50</f>
        <v>0</v>
      </c>
      <c r="C150" s="17"/>
    </row>
    <row r="151" spans="1:3">
      <c r="A151" s="4" t="s">
        <v>221</v>
      </c>
      <c r="B151" s="35">
        <f>'11'!$D$51</f>
        <v>0</v>
      </c>
      <c r="C151" s="17"/>
    </row>
    <row r="152" spans="1:3">
      <c r="A152" s="4" t="s">
        <v>222</v>
      </c>
      <c r="B152" s="35">
        <f>'11'!$D$52</f>
        <v>0</v>
      </c>
      <c r="C152" s="17"/>
    </row>
    <row r="153" spans="1:3">
      <c r="A153" s="23" t="s">
        <v>92</v>
      </c>
      <c r="C153" s="17"/>
    </row>
    <row r="154" spans="1:3">
      <c r="A154" s="4" t="s">
        <v>223</v>
      </c>
      <c r="B154" s="35">
        <f>'11'!$D$48</f>
        <v>0</v>
      </c>
      <c r="C154" s="17"/>
    </row>
    <row r="155" spans="1:3">
      <c r="A155" s="4" t="s">
        <v>224</v>
      </c>
      <c r="B155" s="35">
        <f>'11'!$D$49</f>
        <v>0</v>
      </c>
      <c r="C155" s="17"/>
    </row>
    <row r="156" spans="1:3">
      <c r="A156" s="4" t="s">
        <v>225</v>
      </c>
      <c r="B156" s="35">
        <f>'11'!$D$50</f>
        <v>0</v>
      </c>
      <c r="C156" s="17"/>
    </row>
    <row r="157" spans="1:3">
      <c r="A157" s="4" t="s">
        <v>226</v>
      </c>
      <c r="B157" s="35">
        <f>'11'!$D$51</f>
        <v>0</v>
      </c>
      <c r="C157" s="17"/>
    </row>
    <row r="158" spans="1:3">
      <c r="A158" s="4" t="s">
        <v>227</v>
      </c>
      <c r="B158" s="35">
        <f>'11'!$D$52</f>
        <v>0</v>
      </c>
      <c r="C158" s="17"/>
    </row>
    <row r="159" spans="1:3">
      <c r="A159" s="23" t="s">
        <v>93</v>
      </c>
      <c r="C159" s="17"/>
    </row>
    <row r="160" spans="1:3">
      <c r="A160" s="4" t="s">
        <v>228</v>
      </c>
      <c r="B160" s="35">
        <f>'11'!$E$48</f>
        <v>0</v>
      </c>
      <c r="C160" s="17"/>
    </row>
    <row r="161" spans="1:3">
      <c r="A161" s="4" t="s">
        <v>229</v>
      </c>
      <c r="B161" s="35">
        <f>'11'!$E$49</f>
        <v>0</v>
      </c>
      <c r="C161" s="17"/>
    </row>
    <row r="162" spans="1:3">
      <c r="A162" s="4" t="s">
        <v>230</v>
      </c>
      <c r="B162" s="35">
        <f>'11'!$E$50</f>
        <v>0</v>
      </c>
      <c r="C162" s="17"/>
    </row>
    <row r="163" spans="1:3">
      <c r="A163" s="4" t="s">
        <v>231</v>
      </c>
      <c r="B163" s="35">
        <f>'11'!$E$51</f>
        <v>0</v>
      </c>
      <c r="C163" s="17"/>
    </row>
    <row r="164" spans="1:3">
      <c r="A164" s="4" t="s">
        <v>232</v>
      </c>
      <c r="B164" s="35">
        <f>'11'!$E$52</f>
        <v>0</v>
      </c>
      <c r="C164" s="17"/>
    </row>
    <row r="165" spans="1:3">
      <c r="A165" s="23" t="s">
        <v>94</v>
      </c>
      <c r="C165" s="17"/>
    </row>
    <row r="166" spans="1:3">
      <c r="A166" s="4" t="s">
        <v>233</v>
      </c>
      <c r="B166" s="35">
        <f>'11'!$E$48</f>
        <v>0</v>
      </c>
      <c r="C166" s="17"/>
    </row>
    <row r="167" spans="1:3">
      <c r="A167" s="4" t="s">
        <v>234</v>
      </c>
      <c r="B167" s="35">
        <f>'11'!$E$49</f>
        <v>0</v>
      </c>
      <c r="C167" s="17"/>
    </row>
    <row r="168" spans="1:3">
      <c r="A168" s="4" t="s">
        <v>235</v>
      </c>
      <c r="B168" s="35">
        <f>'11'!$E$50</f>
        <v>0</v>
      </c>
      <c r="C168" s="17"/>
    </row>
    <row r="169" spans="1:3">
      <c r="A169" s="4" t="s">
        <v>236</v>
      </c>
      <c r="B169" s="35">
        <f>'11'!$E$51</f>
        <v>0</v>
      </c>
      <c r="C169" s="17"/>
    </row>
    <row r="170" spans="1:3">
      <c r="A170" s="4" t="s">
        <v>237</v>
      </c>
      <c r="B170" s="35">
        <f>'11'!$E$52</f>
        <v>0</v>
      </c>
      <c r="C170" s="17"/>
    </row>
    <row r="172" spans="1:3" ht="21" customHeight="1">
      <c r="A172" s="1" t="s">
        <v>1124</v>
      </c>
    </row>
    <row r="173" spans="1:3" hidden="1" outlineLevel="1">
      <c r="A173" s="2" t="s">
        <v>288</v>
      </c>
    </row>
    <row r="174" spans="1:3" hidden="1" outlineLevel="1">
      <c r="A174" s="31" t="s">
        <v>1125</v>
      </c>
    </row>
    <row r="175" spans="1:3" hidden="1" outlineLevel="1">
      <c r="A175" s="31" t="s">
        <v>1126</v>
      </c>
    </row>
    <row r="176" spans="1:3" hidden="1" outlineLevel="1">
      <c r="A176" s="31" t="s">
        <v>1127</v>
      </c>
    </row>
    <row r="177" spans="1:9" hidden="1" outlineLevel="1">
      <c r="A177" s="31" t="s">
        <v>1128</v>
      </c>
    </row>
    <row r="178" spans="1:9" hidden="1" outlineLevel="1">
      <c r="A178" s="31" t="s">
        <v>1129</v>
      </c>
    </row>
    <row r="179" spans="1:9" hidden="1" outlineLevel="1">
      <c r="A179" s="31" t="s">
        <v>1130</v>
      </c>
    </row>
    <row r="180" spans="1:9" hidden="1" outlineLevel="1">
      <c r="A180" s="31" t="s">
        <v>1131</v>
      </c>
    </row>
    <row r="181" spans="1:9" hidden="1" outlineLevel="1">
      <c r="A181" s="31" t="s">
        <v>1132</v>
      </c>
    </row>
    <row r="182" spans="1:9" hidden="1" outlineLevel="1">
      <c r="A182" s="61" t="s">
        <v>1133</v>
      </c>
      <c r="B182" s="61" t="s">
        <v>297</v>
      </c>
      <c r="C182" s="61" t="s">
        <v>297</v>
      </c>
      <c r="D182" s="61" t="s">
        <v>297</v>
      </c>
      <c r="E182" s="61" t="s">
        <v>297</v>
      </c>
      <c r="F182" s="61" t="s">
        <v>297</v>
      </c>
      <c r="G182" s="61" t="s">
        <v>297</v>
      </c>
      <c r="H182" s="61" t="s">
        <v>297</v>
      </c>
    </row>
    <row r="183" spans="1:9" hidden="1" outlineLevel="1">
      <c r="A183" s="61" t="s">
        <v>1134</v>
      </c>
      <c r="B183" s="61" t="s">
        <v>1135</v>
      </c>
      <c r="C183" s="61" t="s">
        <v>1136</v>
      </c>
      <c r="D183" s="61" t="s">
        <v>1137</v>
      </c>
      <c r="E183" s="61" t="s">
        <v>1138</v>
      </c>
      <c r="F183" s="61" t="s">
        <v>1139</v>
      </c>
      <c r="G183" s="61" t="s">
        <v>1140</v>
      </c>
      <c r="H183" s="61" t="s">
        <v>1141</v>
      </c>
    </row>
    <row r="184" spans="1:9" hidden="1" outlineLevel="1"/>
    <row r="185" spans="1:9">
      <c r="B185" s="15" t="s">
        <v>61</v>
      </c>
      <c r="C185" s="15" t="s">
        <v>62</v>
      </c>
      <c r="D185" s="15" t="s">
        <v>63</v>
      </c>
      <c r="E185" s="15" t="s">
        <v>64</v>
      </c>
      <c r="F185" s="15" t="s">
        <v>65</v>
      </c>
      <c r="G185" s="15" t="s">
        <v>66</v>
      </c>
      <c r="H185" s="15" t="s">
        <v>67</v>
      </c>
    </row>
    <row r="186" spans="1:9">
      <c r="A186" s="23" t="s">
        <v>68</v>
      </c>
      <c r="I186" s="17"/>
    </row>
    <row r="187" spans="1:9">
      <c r="A187" s="4" t="s">
        <v>103</v>
      </c>
      <c r="B187" s="37">
        <f>ROUND('11'!B$57*(1-B10),3)</f>
        <v>0</v>
      </c>
      <c r="C187" s="62"/>
      <c r="D187" s="62"/>
      <c r="E187" s="36">
        <f>ROUND('11'!E$57*(1-B10),2)</f>
        <v>0</v>
      </c>
      <c r="F187" s="62"/>
      <c r="G187" s="62"/>
      <c r="H187" s="62"/>
      <c r="I187" s="17"/>
    </row>
    <row r="188" spans="1:9">
      <c r="A188" s="4" t="s">
        <v>104</v>
      </c>
      <c r="B188" s="37">
        <f>ROUND('11'!B$57*(1-B11),3)</f>
        <v>0</v>
      </c>
      <c r="C188" s="62"/>
      <c r="D188" s="62"/>
      <c r="E188" s="36">
        <f>ROUND('11'!E$57*(1-B11),2)</f>
        <v>0</v>
      </c>
      <c r="F188" s="62"/>
      <c r="G188" s="62"/>
      <c r="H188" s="62"/>
      <c r="I188" s="17"/>
    </row>
    <row r="189" spans="1:9">
      <c r="A189" s="4" t="s">
        <v>105</v>
      </c>
      <c r="B189" s="37">
        <f>ROUND('11'!B$57*(1-B12),3)</f>
        <v>0</v>
      </c>
      <c r="C189" s="62"/>
      <c r="D189" s="62"/>
      <c r="E189" s="36">
        <f>ROUND('11'!E$57*(1-B12),2)</f>
        <v>0</v>
      </c>
      <c r="F189" s="62"/>
      <c r="G189" s="62"/>
      <c r="H189" s="62"/>
      <c r="I189" s="17"/>
    </row>
    <row r="190" spans="1:9">
      <c r="A190" s="4" t="s">
        <v>106</v>
      </c>
      <c r="B190" s="37">
        <f>ROUND('11'!B$57*(1-B13),3)</f>
        <v>0</v>
      </c>
      <c r="C190" s="62"/>
      <c r="D190" s="62"/>
      <c r="E190" s="36">
        <f>ROUND('11'!E$57*(1-B13),2)</f>
        <v>0</v>
      </c>
      <c r="F190" s="62"/>
      <c r="G190" s="62"/>
      <c r="H190" s="62"/>
      <c r="I190" s="17"/>
    </row>
    <row r="191" spans="1:9">
      <c r="A191" s="4" t="s">
        <v>107</v>
      </c>
      <c r="B191" s="37">
        <f>ROUND('11'!B$57*(1-B14),3)</f>
        <v>0</v>
      </c>
      <c r="C191" s="62"/>
      <c r="D191" s="62"/>
      <c r="E191" s="36">
        <f>ROUND('11'!E$57*(1-B14),2)</f>
        <v>0</v>
      </c>
      <c r="F191" s="62"/>
      <c r="G191" s="62"/>
      <c r="H191" s="62"/>
      <c r="I191" s="17"/>
    </row>
    <row r="192" spans="1:9">
      <c r="A192" s="23" t="s">
        <v>69</v>
      </c>
      <c r="I192" s="17"/>
    </row>
    <row r="193" spans="1:9">
      <c r="A193" s="4" t="s">
        <v>108</v>
      </c>
      <c r="B193" s="37">
        <f>ROUND('11'!B$58*(1-B16),3)</f>
        <v>0</v>
      </c>
      <c r="C193" s="37">
        <f>ROUND('11'!C$58*(1-B16),3)</f>
        <v>0</v>
      </c>
      <c r="D193" s="62"/>
      <c r="E193" s="36">
        <f>ROUND('11'!E$58*(1-B16),2)</f>
        <v>0</v>
      </c>
      <c r="F193" s="62"/>
      <c r="G193" s="62"/>
      <c r="H193" s="62"/>
      <c r="I193" s="17"/>
    </row>
    <row r="194" spans="1:9">
      <c r="A194" s="4" t="s">
        <v>109</v>
      </c>
      <c r="B194" s="37">
        <f>ROUND('11'!B$58*(1-B17),3)</f>
        <v>0</v>
      </c>
      <c r="C194" s="37">
        <f>ROUND('11'!C$58*(1-B17),3)</f>
        <v>0</v>
      </c>
      <c r="D194" s="62"/>
      <c r="E194" s="36">
        <f>ROUND('11'!E$58*(1-B17),2)</f>
        <v>0</v>
      </c>
      <c r="F194" s="62"/>
      <c r="G194" s="62"/>
      <c r="H194" s="62"/>
      <c r="I194" s="17"/>
    </row>
    <row r="195" spans="1:9">
      <c r="A195" s="4" t="s">
        <v>110</v>
      </c>
      <c r="B195" s="37">
        <f>ROUND('11'!B$58*(1-B18),3)</f>
        <v>0</v>
      </c>
      <c r="C195" s="37">
        <f>ROUND('11'!C$58*(1-B18),3)</f>
        <v>0</v>
      </c>
      <c r="D195" s="62"/>
      <c r="E195" s="36">
        <f>ROUND('11'!E$58*(1-B18),2)</f>
        <v>0</v>
      </c>
      <c r="F195" s="62"/>
      <c r="G195" s="62"/>
      <c r="H195" s="62"/>
      <c r="I195" s="17"/>
    </row>
    <row r="196" spans="1:9">
      <c r="A196" s="4" t="s">
        <v>111</v>
      </c>
      <c r="B196" s="37">
        <f>ROUND('11'!B$58*(1-B19),3)</f>
        <v>0</v>
      </c>
      <c r="C196" s="37">
        <f>ROUND('11'!C$58*(1-B19),3)</f>
        <v>0</v>
      </c>
      <c r="D196" s="62"/>
      <c r="E196" s="36">
        <f>ROUND('11'!E$58*(1-B19),2)</f>
        <v>0</v>
      </c>
      <c r="F196" s="62"/>
      <c r="G196" s="62"/>
      <c r="H196" s="62"/>
      <c r="I196" s="17"/>
    </row>
    <row r="197" spans="1:9">
      <c r="A197" s="4" t="s">
        <v>112</v>
      </c>
      <c r="B197" s="37">
        <f>ROUND('11'!B$58*(1-B20),3)</f>
        <v>0</v>
      </c>
      <c r="C197" s="37">
        <f>ROUND('11'!C$58*(1-B20),3)</f>
        <v>0</v>
      </c>
      <c r="D197" s="62"/>
      <c r="E197" s="36">
        <f>ROUND('11'!E$58*(1-B20),2)</f>
        <v>0</v>
      </c>
      <c r="F197" s="62"/>
      <c r="G197" s="62"/>
      <c r="H197" s="62"/>
      <c r="I197" s="17"/>
    </row>
    <row r="198" spans="1:9">
      <c r="A198" s="23" t="s">
        <v>70</v>
      </c>
      <c r="I198" s="17"/>
    </row>
    <row r="199" spans="1:9">
      <c r="A199" s="4" t="s">
        <v>113</v>
      </c>
      <c r="B199" s="37">
        <f>ROUND('11'!B$59*(1-B22),3)</f>
        <v>0</v>
      </c>
      <c r="C199" s="62"/>
      <c r="D199" s="62"/>
      <c r="E199" s="62"/>
      <c r="F199" s="62"/>
      <c r="G199" s="62"/>
      <c r="H199" s="62"/>
      <c r="I199" s="17"/>
    </row>
    <row r="200" spans="1:9">
      <c r="A200" s="4" t="s">
        <v>114</v>
      </c>
      <c r="B200" s="37">
        <f>ROUND('11'!B$59*(1-B23),3)</f>
        <v>0</v>
      </c>
      <c r="C200" s="62"/>
      <c r="D200" s="62"/>
      <c r="E200" s="62"/>
      <c r="F200" s="62"/>
      <c r="G200" s="62"/>
      <c r="H200" s="62"/>
      <c r="I200" s="17"/>
    </row>
    <row r="201" spans="1:9">
      <c r="A201" s="4" t="s">
        <v>115</v>
      </c>
      <c r="B201" s="37">
        <f>ROUND('11'!B$59*(1-B24),3)</f>
        <v>0</v>
      </c>
      <c r="C201" s="62"/>
      <c r="D201" s="62"/>
      <c r="E201" s="62"/>
      <c r="F201" s="62"/>
      <c r="G201" s="62"/>
      <c r="H201" s="62"/>
      <c r="I201" s="17"/>
    </row>
    <row r="202" spans="1:9">
      <c r="A202" s="4" t="s">
        <v>116</v>
      </c>
      <c r="B202" s="37">
        <f>ROUND('11'!B$59*(1-B25),3)</f>
        <v>0</v>
      </c>
      <c r="C202" s="62"/>
      <c r="D202" s="62"/>
      <c r="E202" s="62"/>
      <c r="F202" s="62"/>
      <c r="G202" s="62"/>
      <c r="H202" s="62"/>
      <c r="I202" s="17"/>
    </row>
    <row r="203" spans="1:9">
      <c r="A203" s="4" t="s">
        <v>117</v>
      </c>
      <c r="B203" s="37">
        <f>ROUND('11'!B$59*(1-B26),3)</f>
        <v>0</v>
      </c>
      <c r="C203" s="62"/>
      <c r="D203" s="62"/>
      <c r="E203" s="62"/>
      <c r="F203" s="62"/>
      <c r="G203" s="62"/>
      <c r="H203" s="62"/>
      <c r="I203" s="17"/>
    </row>
    <row r="204" spans="1:9">
      <c r="A204" s="23" t="s">
        <v>71</v>
      </c>
      <c r="I204" s="17"/>
    </row>
    <row r="205" spans="1:9">
      <c r="A205" s="4" t="s">
        <v>118</v>
      </c>
      <c r="B205" s="37">
        <f>ROUND('11'!B$60*(1-B28),3)</f>
        <v>0</v>
      </c>
      <c r="C205" s="62"/>
      <c r="D205" s="62"/>
      <c r="E205" s="36">
        <f>ROUND('11'!E$60*(1-B28),2)</f>
        <v>0</v>
      </c>
      <c r="F205" s="62"/>
      <c r="G205" s="62"/>
      <c r="H205" s="62"/>
      <c r="I205" s="17"/>
    </row>
    <row r="206" spans="1:9">
      <c r="A206" s="4" t="s">
        <v>119</v>
      </c>
      <c r="B206" s="37">
        <f>ROUND('11'!B$60*(1-B29),3)</f>
        <v>0</v>
      </c>
      <c r="C206" s="62"/>
      <c r="D206" s="62"/>
      <c r="E206" s="36">
        <f>ROUND('11'!E$60*(1-B29),2)</f>
        <v>0</v>
      </c>
      <c r="F206" s="62"/>
      <c r="G206" s="62"/>
      <c r="H206" s="62"/>
      <c r="I206" s="17"/>
    </row>
    <row r="207" spans="1:9">
      <c r="A207" s="4" t="s">
        <v>120</v>
      </c>
      <c r="B207" s="37">
        <f>ROUND('11'!B$60*(1-B30),3)</f>
        <v>0</v>
      </c>
      <c r="C207" s="62"/>
      <c r="D207" s="62"/>
      <c r="E207" s="36">
        <f>ROUND('11'!E$60*(1-B30),2)</f>
        <v>0</v>
      </c>
      <c r="F207" s="62"/>
      <c r="G207" s="62"/>
      <c r="H207" s="62"/>
      <c r="I207" s="17"/>
    </row>
    <row r="208" spans="1:9">
      <c r="A208" s="4" t="s">
        <v>121</v>
      </c>
      <c r="B208" s="37">
        <f>ROUND('11'!B$60*(1-B31),3)</f>
        <v>0</v>
      </c>
      <c r="C208" s="62"/>
      <c r="D208" s="62"/>
      <c r="E208" s="36">
        <f>ROUND('11'!E$60*(1-B31),2)</f>
        <v>0</v>
      </c>
      <c r="F208" s="62"/>
      <c r="G208" s="62"/>
      <c r="H208" s="62"/>
      <c r="I208" s="17"/>
    </row>
    <row r="209" spans="1:9">
      <c r="A209" s="4" t="s">
        <v>122</v>
      </c>
      <c r="B209" s="37">
        <f>ROUND('11'!B$60*(1-B32),3)</f>
        <v>0</v>
      </c>
      <c r="C209" s="62"/>
      <c r="D209" s="62"/>
      <c r="E209" s="36">
        <f>ROUND('11'!E$60*(1-B32),2)</f>
        <v>0</v>
      </c>
      <c r="F209" s="62"/>
      <c r="G209" s="62"/>
      <c r="H209" s="62"/>
      <c r="I209" s="17"/>
    </row>
    <row r="210" spans="1:9">
      <c r="A210" s="23" t="s">
        <v>72</v>
      </c>
      <c r="I210" s="17"/>
    </row>
    <row r="211" spans="1:9">
      <c r="A211" s="4" t="s">
        <v>123</v>
      </c>
      <c r="B211" s="37">
        <f>ROUND('11'!B$61*(1-B34),3)</f>
        <v>0</v>
      </c>
      <c r="C211" s="37">
        <f>ROUND('11'!C$61*(1-B34),3)</f>
        <v>0</v>
      </c>
      <c r="D211" s="62"/>
      <c r="E211" s="36">
        <f>ROUND('11'!E$61*(1-B34),2)</f>
        <v>0</v>
      </c>
      <c r="F211" s="62"/>
      <c r="G211" s="62"/>
      <c r="H211" s="62"/>
      <c r="I211" s="17"/>
    </row>
    <row r="212" spans="1:9">
      <c r="A212" s="4" t="s">
        <v>124</v>
      </c>
      <c r="B212" s="37">
        <f>ROUND('11'!B$61*(1-B35),3)</f>
        <v>0</v>
      </c>
      <c r="C212" s="37">
        <f>ROUND('11'!C$61*(1-B35),3)</f>
        <v>0</v>
      </c>
      <c r="D212" s="62"/>
      <c r="E212" s="36">
        <f>ROUND('11'!E$61*(1-B35),2)</f>
        <v>0</v>
      </c>
      <c r="F212" s="62"/>
      <c r="G212" s="62"/>
      <c r="H212" s="62"/>
      <c r="I212" s="17"/>
    </row>
    <row r="213" spans="1:9">
      <c r="A213" s="4" t="s">
        <v>125</v>
      </c>
      <c r="B213" s="37">
        <f>ROUND('11'!B$61*(1-B36),3)</f>
        <v>0</v>
      </c>
      <c r="C213" s="37">
        <f>ROUND('11'!C$61*(1-B36),3)</f>
        <v>0</v>
      </c>
      <c r="D213" s="62"/>
      <c r="E213" s="36">
        <f>ROUND('11'!E$61*(1-B36),2)</f>
        <v>0</v>
      </c>
      <c r="F213" s="62"/>
      <c r="G213" s="62"/>
      <c r="H213" s="62"/>
      <c r="I213" s="17"/>
    </row>
    <row r="214" spans="1:9">
      <c r="A214" s="4" t="s">
        <v>126</v>
      </c>
      <c r="B214" s="37">
        <f>ROUND('11'!B$61*(1-B37),3)</f>
        <v>0</v>
      </c>
      <c r="C214" s="37">
        <f>ROUND('11'!C$61*(1-B37),3)</f>
        <v>0</v>
      </c>
      <c r="D214" s="62"/>
      <c r="E214" s="36">
        <f>ROUND('11'!E$61*(1-B37),2)</f>
        <v>0</v>
      </c>
      <c r="F214" s="62"/>
      <c r="G214" s="62"/>
      <c r="H214" s="62"/>
      <c r="I214" s="17"/>
    </row>
    <row r="215" spans="1:9">
      <c r="A215" s="4" t="s">
        <v>127</v>
      </c>
      <c r="B215" s="37">
        <f>ROUND('11'!B$61*(1-B38),3)</f>
        <v>0</v>
      </c>
      <c r="C215" s="37">
        <f>ROUND('11'!C$61*(1-B38),3)</f>
        <v>0</v>
      </c>
      <c r="D215" s="62"/>
      <c r="E215" s="36">
        <f>ROUND('11'!E$61*(1-B38),2)</f>
        <v>0</v>
      </c>
      <c r="F215" s="62"/>
      <c r="G215" s="62"/>
      <c r="H215" s="62"/>
      <c r="I215" s="17"/>
    </row>
    <row r="216" spans="1:9">
      <c r="A216" s="23" t="s">
        <v>73</v>
      </c>
      <c r="I216" s="17"/>
    </row>
    <row r="217" spans="1:9">
      <c r="A217" s="4" t="s">
        <v>128</v>
      </c>
      <c r="B217" s="37">
        <f>ROUND('11'!B$62*(1-B40),3)</f>
        <v>0</v>
      </c>
      <c r="C217" s="62"/>
      <c r="D217" s="62"/>
      <c r="E217" s="62"/>
      <c r="F217" s="62"/>
      <c r="G217" s="62"/>
      <c r="H217" s="62"/>
      <c r="I217" s="17"/>
    </row>
    <row r="218" spans="1:9">
      <c r="A218" s="4" t="s">
        <v>129</v>
      </c>
      <c r="B218" s="37">
        <f>ROUND('11'!B$62*(1-B41),3)</f>
        <v>0</v>
      </c>
      <c r="C218" s="62"/>
      <c r="D218" s="62"/>
      <c r="E218" s="62"/>
      <c r="F218" s="62"/>
      <c r="G218" s="62"/>
      <c r="H218" s="62"/>
      <c r="I218" s="17"/>
    </row>
    <row r="219" spans="1:9">
      <c r="A219" s="4" t="s">
        <v>130</v>
      </c>
      <c r="B219" s="37">
        <f>ROUND('11'!B$62*(1-B42),3)</f>
        <v>0</v>
      </c>
      <c r="C219" s="62"/>
      <c r="D219" s="62"/>
      <c r="E219" s="62"/>
      <c r="F219" s="62"/>
      <c r="G219" s="62"/>
      <c r="H219" s="62"/>
      <c r="I219" s="17"/>
    </row>
    <row r="220" spans="1:9">
      <c r="A220" s="4" t="s">
        <v>131</v>
      </c>
      <c r="B220" s="37">
        <f>ROUND('11'!B$62*(1-B43),3)</f>
        <v>0</v>
      </c>
      <c r="C220" s="62"/>
      <c r="D220" s="62"/>
      <c r="E220" s="62"/>
      <c r="F220" s="62"/>
      <c r="G220" s="62"/>
      <c r="H220" s="62"/>
      <c r="I220" s="17"/>
    </row>
    <row r="221" spans="1:9">
      <c r="A221" s="4" t="s">
        <v>132</v>
      </c>
      <c r="B221" s="37">
        <f>ROUND('11'!B$62*(1-B44),3)</f>
        <v>0</v>
      </c>
      <c r="C221" s="62"/>
      <c r="D221" s="62"/>
      <c r="E221" s="62"/>
      <c r="F221" s="62"/>
      <c r="G221" s="62"/>
      <c r="H221" s="62"/>
      <c r="I221" s="17"/>
    </row>
    <row r="222" spans="1:9">
      <c r="A222" s="23" t="s">
        <v>74</v>
      </c>
      <c r="I222" s="17"/>
    </row>
    <row r="223" spans="1:9">
      <c r="A223" s="4" t="s">
        <v>133</v>
      </c>
      <c r="B223" s="37">
        <f>ROUND('11'!B$63*(1-B46),3)</f>
        <v>0</v>
      </c>
      <c r="C223" s="37">
        <f>ROUND('11'!C$63*(1-B46),3)</f>
        <v>0</v>
      </c>
      <c r="D223" s="62"/>
      <c r="E223" s="36">
        <f>ROUND('11'!E$63*(1-B46),2)</f>
        <v>0</v>
      </c>
      <c r="F223" s="62"/>
      <c r="G223" s="62"/>
      <c r="H223" s="62"/>
      <c r="I223" s="17"/>
    </row>
    <row r="224" spans="1:9">
      <c r="A224" s="4" t="s">
        <v>134</v>
      </c>
      <c r="B224" s="37">
        <f>ROUND('11'!B$63*(1-B47),3)</f>
        <v>0</v>
      </c>
      <c r="C224" s="37">
        <f>ROUND('11'!C$63*(1-B47),3)</f>
        <v>0</v>
      </c>
      <c r="D224" s="62"/>
      <c r="E224" s="36">
        <f>ROUND('11'!E$63*(1-B47),2)</f>
        <v>0</v>
      </c>
      <c r="F224" s="62"/>
      <c r="G224" s="62"/>
      <c r="H224" s="62"/>
      <c r="I224" s="17"/>
    </row>
    <row r="225" spans="1:9">
      <c r="A225" s="4" t="s">
        <v>135</v>
      </c>
      <c r="B225" s="37">
        <f>ROUND('11'!B$63*(1-B48),3)</f>
        <v>0</v>
      </c>
      <c r="C225" s="37">
        <f>ROUND('11'!C$63*(1-B48),3)</f>
        <v>0</v>
      </c>
      <c r="D225" s="62"/>
      <c r="E225" s="36">
        <f>ROUND('11'!E$63*(1-B48),2)</f>
        <v>0</v>
      </c>
      <c r="F225" s="62"/>
      <c r="G225" s="62"/>
      <c r="H225" s="62"/>
      <c r="I225" s="17"/>
    </row>
    <row r="226" spans="1:9">
      <c r="A226" s="4" t="s">
        <v>136</v>
      </c>
      <c r="B226" s="37">
        <f>ROUND('11'!B$63*(1-B49),3)</f>
        <v>0</v>
      </c>
      <c r="C226" s="37">
        <f>ROUND('11'!C$63*(1-B49),3)</f>
        <v>0</v>
      </c>
      <c r="D226" s="62"/>
      <c r="E226" s="36">
        <f>ROUND('11'!E$63*(1-B49),2)</f>
        <v>0</v>
      </c>
      <c r="F226" s="62"/>
      <c r="G226" s="62"/>
      <c r="H226" s="62"/>
      <c r="I226" s="17"/>
    </row>
    <row r="227" spans="1:9">
      <c r="A227" s="4" t="s">
        <v>137</v>
      </c>
      <c r="B227" s="37">
        <f>ROUND('11'!B$63*(1-B50),3)</f>
        <v>0</v>
      </c>
      <c r="C227" s="37">
        <f>ROUND('11'!C$63*(1-B50),3)</f>
        <v>0</v>
      </c>
      <c r="D227" s="62"/>
      <c r="E227" s="36">
        <f>ROUND('11'!E$63*(1-B50),2)</f>
        <v>0</v>
      </c>
      <c r="F227" s="62"/>
      <c r="G227" s="62"/>
      <c r="H227" s="62"/>
      <c r="I227" s="17"/>
    </row>
    <row r="228" spans="1:9">
      <c r="A228" s="23" t="s">
        <v>75</v>
      </c>
      <c r="I228" s="17"/>
    </row>
    <row r="229" spans="1:9">
      <c r="A229" s="4" t="s">
        <v>138</v>
      </c>
      <c r="B229" s="37">
        <f>ROUND('11'!B$64*(1-B52),3)</f>
        <v>0</v>
      </c>
      <c r="C229" s="37">
        <f>ROUND('11'!C$64*(1-B52),3)</f>
        <v>0</v>
      </c>
      <c r="D229" s="62"/>
      <c r="E229" s="36">
        <f>ROUND('11'!E$64*(1-B52),2)</f>
        <v>0</v>
      </c>
      <c r="F229" s="62"/>
      <c r="G229" s="62"/>
      <c r="H229" s="62"/>
      <c r="I229" s="17"/>
    </row>
    <row r="230" spans="1:9">
      <c r="A230" s="4" t="s">
        <v>139</v>
      </c>
      <c r="B230" s="37">
        <f>ROUND('11'!B$64*(1-B53),3)</f>
        <v>0</v>
      </c>
      <c r="C230" s="37">
        <f>ROUND('11'!C$64*(1-B53),3)</f>
        <v>0</v>
      </c>
      <c r="D230" s="62"/>
      <c r="E230" s="36">
        <f>ROUND('11'!E$64*(1-B53),2)</f>
        <v>0</v>
      </c>
      <c r="F230" s="62"/>
      <c r="G230" s="62"/>
      <c r="H230" s="62"/>
      <c r="I230" s="17"/>
    </row>
    <row r="231" spans="1:9">
      <c r="A231" s="4" t="s">
        <v>140</v>
      </c>
      <c r="B231" s="37">
        <f>ROUND('11'!B$64*(1-B54),3)</f>
        <v>0</v>
      </c>
      <c r="C231" s="37">
        <f>ROUND('11'!C$64*(1-B54),3)</f>
        <v>0</v>
      </c>
      <c r="D231" s="62"/>
      <c r="E231" s="36">
        <f>ROUND('11'!E$64*(1-B54),2)</f>
        <v>0</v>
      </c>
      <c r="F231" s="62"/>
      <c r="G231" s="62"/>
      <c r="H231" s="62"/>
      <c r="I231" s="17"/>
    </row>
    <row r="232" spans="1:9">
      <c r="A232" s="4" t="s">
        <v>141</v>
      </c>
      <c r="B232" s="37">
        <f>ROUND('11'!B$64*(1-B55),3)</f>
        <v>0</v>
      </c>
      <c r="C232" s="37">
        <f>ROUND('11'!C$64*(1-B55),3)</f>
        <v>0</v>
      </c>
      <c r="D232" s="62"/>
      <c r="E232" s="36">
        <f>ROUND('11'!E$64*(1-B55),2)</f>
        <v>0</v>
      </c>
      <c r="F232" s="62"/>
      <c r="G232" s="62"/>
      <c r="H232" s="62"/>
      <c r="I232" s="17"/>
    </row>
    <row r="233" spans="1:9">
      <c r="A233" s="4" t="s">
        <v>142</v>
      </c>
      <c r="B233" s="37">
        <f>ROUND('11'!B$64*(1-B56),3)</f>
        <v>0</v>
      </c>
      <c r="C233" s="37">
        <f>ROUND('11'!C$64*(1-B56),3)</f>
        <v>0</v>
      </c>
      <c r="D233" s="62"/>
      <c r="E233" s="36">
        <f>ROUND('11'!E$64*(1-B56),2)</f>
        <v>0</v>
      </c>
      <c r="F233" s="62"/>
      <c r="G233" s="62"/>
      <c r="H233" s="62"/>
      <c r="I233" s="17"/>
    </row>
    <row r="234" spans="1:9">
      <c r="A234" s="23" t="s">
        <v>76</v>
      </c>
      <c r="I234" s="17"/>
    </row>
    <row r="235" spans="1:9">
      <c r="A235" s="4" t="s">
        <v>143</v>
      </c>
      <c r="B235" s="37">
        <f>ROUND('11'!B$65*(1-B58),3)</f>
        <v>0</v>
      </c>
      <c r="C235" s="37">
        <f>ROUND('11'!C$65*(1-B58),3)</f>
        <v>0</v>
      </c>
      <c r="D235" s="62"/>
      <c r="E235" s="36">
        <f>ROUND('11'!E$65*(1-B58),2)</f>
        <v>0</v>
      </c>
      <c r="F235" s="62"/>
      <c r="G235" s="62"/>
      <c r="H235" s="62"/>
      <c r="I235" s="17"/>
    </row>
    <row r="236" spans="1:9">
      <c r="A236" s="4" t="s">
        <v>144</v>
      </c>
      <c r="B236" s="37">
        <f>ROUND('11'!B$65*(1-B59),3)</f>
        <v>0</v>
      </c>
      <c r="C236" s="37">
        <f>ROUND('11'!C$65*(1-B59),3)</f>
        <v>0</v>
      </c>
      <c r="D236" s="62"/>
      <c r="E236" s="36">
        <f>ROUND('11'!E$65*(1-B59),2)</f>
        <v>0</v>
      </c>
      <c r="F236" s="62"/>
      <c r="G236" s="62"/>
      <c r="H236" s="62"/>
      <c r="I236" s="17"/>
    </row>
    <row r="237" spans="1:9">
      <c r="A237" s="4" t="s">
        <v>145</v>
      </c>
      <c r="B237" s="37">
        <f>ROUND('11'!B$65*(1-B60),3)</f>
        <v>0</v>
      </c>
      <c r="C237" s="37">
        <f>ROUND('11'!C$65*(1-B60),3)</f>
        <v>0</v>
      </c>
      <c r="D237" s="62"/>
      <c r="E237" s="36">
        <f>ROUND('11'!E$65*(1-B60),2)</f>
        <v>0</v>
      </c>
      <c r="F237" s="62"/>
      <c r="G237" s="62"/>
      <c r="H237" s="62"/>
      <c r="I237" s="17"/>
    </row>
    <row r="238" spans="1:9">
      <c r="A238" s="4" t="s">
        <v>146</v>
      </c>
      <c r="B238" s="37">
        <f>ROUND('11'!B$65*(1-B61),3)</f>
        <v>0</v>
      </c>
      <c r="C238" s="37">
        <f>ROUND('11'!C$65*(1-B61),3)</f>
        <v>0</v>
      </c>
      <c r="D238" s="62"/>
      <c r="E238" s="36">
        <f>ROUND('11'!E$65*(1-B61),2)</f>
        <v>0</v>
      </c>
      <c r="F238" s="62"/>
      <c r="G238" s="62"/>
      <c r="H238" s="62"/>
      <c r="I238" s="17"/>
    </row>
    <row r="239" spans="1:9">
      <c r="A239" s="4" t="s">
        <v>147</v>
      </c>
      <c r="B239" s="37">
        <f>ROUND('11'!B$65*(1-B62),3)</f>
        <v>0</v>
      </c>
      <c r="C239" s="37">
        <f>ROUND('11'!C$65*(1-B62),3)</f>
        <v>0</v>
      </c>
      <c r="D239" s="62"/>
      <c r="E239" s="36">
        <f>ROUND('11'!E$65*(1-B62),2)</f>
        <v>0</v>
      </c>
      <c r="F239" s="62"/>
      <c r="G239" s="62"/>
      <c r="H239" s="62"/>
      <c r="I239" s="17"/>
    </row>
    <row r="240" spans="1:9">
      <c r="A240" s="23" t="s">
        <v>77</v>
      </c>
      <c r="I240" s="17"/>
    </row>
    <row r="241" spans="1:9">
      <c r="A241" s="4" t="s">
        <v>148</v>
      </c>
      <c r="B241" s="37">
        <f>ROUND('11'!B$66*(1-B64),3)</f>
        <v>0</v>
      </c>
      <c r="C241" s="37">
        <f>ROUND('11'!C$66*(1-B64),3)</f>
        <v>0</v>
      </c>
      <c r="D241" s="37">
        <f>ROUND('11'!D$66*(1-B64),3)</f>
        <v>0</v>
      </c>
      <c r="E241" s="36">
        <f>ROUND('11'!E$66*(1-B64),2)</f>
        <v>0</v>
      </c>
      <c r="F241" s="62"/>
      <c r="G241" s="62"/>
      <c r="H241" s="62"/>
      <c r="I241" s="17"/>
    </row>
    <row r="242" spans="1:9">
      <c r="A242" s="4" t="s">
        <v>149</v>
      </c>
      <c r="B242" s="37">
        <f>ROUND('11'!B$66*(1-B65),3)</f>
        <v>0</v>
      </c>
      <c r="C242" s="37">
        <f>ROUND('11'!C$66*(1-B65),3)</f>
        <v>0</v>
      </c>
      <c r="D242" s="37">
        <f>ROUND('11'!D$66*(1-B65),3)</f>
        <v>0</v>
      </c>
      <c r="E242" s="36">
        <f>ROUND('11'!E$66*(1-B65),2)</f>
        <v>0</v>
      </c>
      <c r="F242" s="62"/>
      <c r="G242" s="62"/>
      <c r="H242" s="62"/>
      <c r="I242" s="17"/>
    </row>
    <row r="243" spans="1:9">
      <c r="A243" s="4" t="s">
        <v>150</v>
      </c>
      <c r="B243" s="37">
        <f>ROUND('11'!B$66*(1-B66),3)</f>
        <v>0</v>
      </c>
      <c r="C243" s="37">
        <f>ROUND('11'!C$66*(1-B66),3)</f>
        <v>0</v>
      </c>
      <c r="D243" s="37">
        <f>ROUND('11'!D$66*(1-B66),3)</f>
        <v>0</v>
      </c>
      <c r="E243" s="36">
        <f>ROUND('11'!E$66*(1-B66),2)</f>
        <v>0</v>
      </c>
      <c r="F243" s="62"/>
      <c r="G243" s="62"/>
      <c r="H243" s="62"/>
      <c r="I243" s="17"/>
    </row>
    <row r="244" spans="1:9">
      <c r="A244" s="4" t="s">
        <v>151</v>
      </c>
      <c r="B244" s="37">
        <f>ROUND('11'!B$66*(1-B67),3)</f>
        <v>0</v>
      </c>
      <c r="C244" s="37">
        <f>ROUND('11'!C$66*(1-B67),3)</f>
        <v>0</v>
      </c>
      <c r="D244" s="37">
        <f>ROUND('11'!D$66*(1-B67),3)</f>
        <v>0</v>
      </c>
      <c r="E244" s="36">
        <f>ROUND('11'!E$66*(1-B67),2)</f>
        <v>0</v>
      </c>
      <c r="F244" s="62"/>
      <c r="G244" s="62"/>
      <c r="H244" s="62"/>
      <c r="I244" s="17"/>
    </row>
    <row r="245" spans="1:9">
      <c r="A245" s="4" t="s">
        <v>152</v>
      </c>
      <c r="B245" s="37">
        <f>ROUND('11'!B$66*(1-B68),3)</f>
        <v>0</v>
      </c>
      <c r="C245" s="37">
        <f>ROUND('11'!C$66*(1-B68),3)</f>
        <v>0</v>
      </c>
      <c r="D245" s="37">
        <f>ROUND('11'!D$66*(1-B68),3)</f>
        <v>0</v>
      </c>
      <c r="E245" s="36">
        <f>ROUND('11'!E$66*(1-B68),2)</f>
        <v>0</v>
      </c>
      <c r="F245" s="62"/>
      <c r="G245" s="62"/>
      <c r="H245" s="62"/>
      <c r="I245" s="17"/>
    </row>
    <row r="246" spans="1:9">
      <c r="A246" s="23" t="s">
        <v>78</v>
      </c>
      <c r="I246" s="17"/>
    </row>
    <row r="247" spans="1:9">
      <c r="A247" s="4" t="s">
        <v>153</v>
      </c>
      <c r="B247" s="37">
        <f>ROUND('11'!B$67*(1-B70),3)</f>
        <v>0</v>
      </c>
      <c r="C247" s="37">
        <f>ROUND('11'!C$67*(1-B70),3)</f>
        <v>0</v>
      </c>
      <c r="D247" s="37">
        <f>ROUND('11'!D$67*(1-B70),3)</f>
        <v>0</v>
      </c>
      <c r="E247" s="36">
        <f>ROUND('11'!E$67*(1-B70),2)</f>
        <v>0</v>
      </c>
      <c r="F247" s="62"/>
      <c r="G247" s="62"/>
      <c r="H247" s="62"/>
      <c r="I247" s="17"/>
    </row>
    <row r="248" spans="1:9">
      <c r="A248" s="4" t="s">
        <v>154</v>
      </c>
      <c r="B248" s="37">
        <f>ROUND('11'!B$67*(1-B71),3)</f>
        <v>0</v>
      </c>
      <c r="C248" s="37">
        <f>ROUND('11'!C$67*(1-B71),3)</f>
        <v>0</v>
      </c>
      <c r="D248" s="37">
        <f>ROUND('11'!D$67*(1-B71),3)</f>
        <v>0</v>
      </c>
      <c r="E248" s="36">
        <f>ROUND('11'!E$67*(1-B71),2)</f>
        <v>0</v>
      </c>
      <c r="F248" s="62"/>
      <c r="G248" s="62"/>
      <c r="H248" s="62"/>
      <c r="I248" s="17"/>
    </row>
    <row r="249" spans="1:9">
      <c r="A249" s="4" t="s">
        <v>155</v>
      </c>
      <c r="B249" s="37">
        <f>ROUND('11'!B$67*(1-B72),3)</f>
        <v>0</v>
      </c>
      <c r="C249" s="37">
        <f>ROUND('11'!C$67*(1-B72),3)</f>
        <v>0</v>
      </c>
      <c r="D249" s="37">
        <f>ROUND('11'!D$67*(1-B72),3)</f>
        <v>0</v>
      </c>
      <c r="E249" s="36">
        <f>ROUND('11'!E$67*(1-B72),2)</f>
        <v>0</v>
      </c>
      <c r="F249" s="62"/>
      <c r="G249" s="62"/>
      <c r="H249" s="62"/>
      <c r="I249" s="17"/>
    </row>
    <row r="250" spans="1:9">
      <c r="A250" s="4" t="s">
        <v>156</v>
      </c>
      <c r="B250" s="37">
        <f>ROUND('11'!B$67*(1-B73),3)</f>
        <v>0</v>
      </c>
      <c r="C250" s="37">
        <f>ROUND('11'!C$67*(1-B73),3)</f>
        <v>0</v>
      </c>
      <c r="D250" s="37">
        <f>ROUND('11'!D$67*(1-B73),3)</f>
        <v>0</v>
      </c>
      <c r="E250" s="36">
        <f>ROUND('11'!E$67*(1-B73),2)</f>
        <v>0</v>
      </c>
      <c r="F250" s="62"/>
      <c r="G250" s="62"/>
      <c r="H250" s="62"/>
      <c r="I250" s="17"/>
    </row>
    <row r="251" spans="1:9">
      <c r="A251" s="4" t="s">
        <v>157</v>
      </c>
      <c r="B251" s="37">
        <f>ROUND('11'!B$67*(1-B74),3)</f>
        <v>0</v>
      </c>
      <c r="C251" s="37">
        <f>ROUND('11'!C$67*(1-B74),3)</f>
        <v>0</v>
      </c>
      <c r="D251" s="37">
        <f>ROUND('11'!D$67*(1-B74),3)</f>
        <v>0</v>
      </c>
      <c r="E251" s="36">
        <f>ROUND('11'!E$67*(1-B74),2)</f>
        <v>0</v>
      </c>
      <c r="F251" s="62"/>
      <c r="G251" s="62"/>
      <c r="H251" s="62"/>
      <c r="I251" s="17"/>
    </row>
    <row r="252" spans="1:9">
      <c r="A252" s="23" t="s">
        <v>79</v>
      </c>
      <c r="I252" s="17"/>
    </row>
    <row r="253" spans="1:9">
      <c r="A253" s="4" t="s">
        <v>158</v>
      </c>
      <c r="B253" s="37">
        <f>ROUND('11'!B$68*(1-B76),3)</f>
        <v>0</v>
      </c>
      <c r="C253" s="37">
        <f>ROUND('11'!C$68*(1-B76),3)</f>
        <v>0</v>
      </c>
      <c r="D253" s="37">
        <f>ROUND('11'!D$68*(1-B76),3)</f>
        <v>0</v>
      </c>
      <c r="E253" s="36">
        <f>ROUND('11'!E$68*(1-B76),2)</f>
        <v>0</v>
      </c>
      <c r="F253" s="36">
        <f>ROUND('11'!F$68*(1-B76),2)</f>
        <v>0</v>
      </c>
      <c r="G253" s="36">
        <f>ROUND('11'!G$68*(1-B76),2)</f>
        <v>0</v>
      </c>
      <c r="H253" s="37">
        <f>ROUND('11'!H$68*(1-B76),3)</f>
        <v>0</v>
      </c>
      <c r="I253" s="17"/>
    </row>
    <row r="254" spans="1:9">
      <c r="A254" s="4" t="s">
        <v>159</v>
      </c>
      <c r="B254" s="37">
        <f>ROUND('11'!B$68*(1-B77),3)</f>
        <v>0</v>
      </c>
      <c r="C254" s="37">
        <f>ROUND('11'!C$68*(1-B77),3)</f>
        <v>0</v>
      </c>
      <c r="D254" s="37">
        <f>ROUND('11'!D$68*(1-B77),3)</f>
        <v>0</v>
      </c>
      <c r="E254" s="36">
        <f>ROUND('11'!E$68*(1-B77),2)</f>
        <v>0</v>
      </c>
      <c r="F254" s="36">
        <f>ROUND('11'!F$68*(1-B77),2)</f>
        <v>0</v>
      </c>
      <c r="G254" s="36">
        <f>ROUND('11'!G$68*(1-B77),2)</f>
        <v>0</v>
      </c>
      <c r="H254" s="37">
        <f>ROUND('11'!H$68*(1-B77),3)</f>
        <v>0</v>
      </c>
      <c r="I254" s="17"/>
    </row>
    <row r="255" spans="1:9">
      <c r="A255" s="4" t="s">
        <v>160</v>
      </c>
      <c r="B255" s="37">
        <f>ROUND('11'!B$68*(1-B78),3)</f>
        <v>0</v>
      </c>
      <c r="C255" s="37">
        <f>ROUND('11'!C$68*(1-B78),3)</f>
        <v>0</v>
      </c>
      <c r="D255" s="37">
        <f>ROUND('11'!D$68*(1-B78),3)</f>
        <v>0</v>
      </c>
      <c r="E255" s="36">
        <f>ROUND('11'!E$68*(1-B78),2)</f>
        <v>0</v>
      </c>
      <c r="F255" s="36">
        <f>ROUND('11'!F$68*(1-B78),2)</f>
        <v>0</v>
      </c>
      <c r="G255" s="36">
        <f>ROUND('11'!G$68*(1-B78),2)</f>
        <v>0</v>
      </c>
      <c r="H255" s="37">
        <f>ROUND('11'!H$68*(1-B78),3)</f>
        <v>0</v>
      </c>
      <c r="I255" s="17"/>
    </row>
    <row r="256" spans="1:9">
      <c r="A256" s="4" t="s">
        <v>161</v>
      </c>
      <c r="B256" s="37">
        <f>ROUND('11'!B$68*(1-B79),3)</f>
        <v>0</v>
      </c>
      <c r="C256" s="37">
        <f>ROUND('11'!C$68*(1-B79),3)</f>
        <v>0</v>
      </c>
      <c r="D256" s="37">
        <f>ROUND('11'!D$68*(1-B79),3)</f>
        <v>0</v>
      </c>
      <c r="E256" s="36">
        <f>ROUND('11'!E$68*(1-B79),2)</f>
        <v>0</v>
      </c>
      <c r="F256" s="36">
        <f>ROUND('11'!F$68*(1-B79),2)</f>
        <v>0</v>
      </c>
      <c r="G256" s="36">
        <f>ROUND('11'!G$68*(1-B79),2)</f>
        <v>0</v>
      </c>
      <c r="H256" s="37">
        <f>ROUND('11'!H$68*(1-B79),3)</f>
        <v>0</v>
      </c>
      <c r="I256" s="17"/>
    </row>
    <row r="257" spans="1:9">
      <c r="A257" s="4" t="s">
        <v>162</v>
      </c>
      <c r="B257" s="37">
        <f>ROUND('11'!B$68*(1-B80),3)</f>
        <v>0</v>
      </c>
      <c r="C257" s="37">
        <f>ROUND('11'!C$68*(1-B80),3)</f>
        <v>0</v>
      </c>
      <c r="D257" s="37">
        <f>ROUND('11'!D$68*(1-B80),3)</f>
        <v>0</v>
      </c>
      <c r="E257" s="36">
        <f>ROUND('11'!E$68*(1-B80),2)</f>
        <v>0</v>
      </c>
      <c r="F257" s="36">
        <f>ROUND('11'!F$68*(1-B80),2)</f>
        <v>0</v>
      </c>
      <c r="G257" s="36">
        <f>ROUND('11'!G$68*(1-B80),2)</f>
        <v>0</v>
      </c>
      <c r="H257" s="37">
        <f>ROUND('11'!H$68*(1-B80),3)</f>
        <v>0</v>
      </c>
      <c r="I257" s="17"/>
    </row>
    <row r="258" spans="1:9">
      <c r="A258" s="23" t="s">
        <v>80</v>
      </c>
      <c r="I258" s="17"/>
    </row>
    <row r="259" spans="1:9">
      <c r="A259" s="4" t="s">
        <v>163</v>
      </c>
      <c r="B259" s="37">
        <f>ROUND('11'!B$69*(1-B82),3)</f>
        <v>0</v>
      </c>
      <c r="C259" s="37">
        <f>ROUND('11'!C$69*(1-B82),3)</f>
        <v>0</v>
      </c>
      <c r="D259" s="37">
        <f>ROUND('11'!D$69*(1-B82),3)</f>
        <v>0</v>
      </c>
      <c r="E259" s="36">
        <f>ROUND('11'!E$69*(1-B82),2)</f>
        <v>0</v>
      </c>
      <c r="F259" s="36">
        <f>ROUND('11'!F$69*(1-B82),2)</f>
        <v>0</v>
      </c>
      <c r="G259" s="36">
        <f>ROUND('11'!G$69*(1-B82),2)</f>
        <v>0</v>
      </c>
      <c r="H259" s="37">
        <f>ROUND('11'!H$69*(1-B82),3)</f>
        <v>0</v>
      </c>
      <c r="I259" s="17"/>
    </row>
    <row r="260" spans="1:9">
      <c r="A260" s="4" t="s">
        <v>164</v>
      </c>
      <c r="B260" s="37">
        <f>ROUND('11'!B$69*(1-B83),3)</f>
        <v>0</v>
      </c>
      <c r="C260" s="37">
        <f>ROUND('11'!C$69*(1-B83),3)</f>
        <v>0</v>
      </c>
      <c r="D260" s="37">
        <f>ROUND('11'!D$69*(1-B83),3)</f>
        <v>0</v>
      </c>
      <c r="E260" s="36">
        <f>ROUND('11'!E$69*(1-B83),2)</f>
        <v>0</v>
      </c>
      <c r="F260" s="36">
        <f>ROUND('11'!F$69*(1-B83),2)</f>
        <v>0</v>
      </c>
      <c r="G260" s="36">
        <f>ROUND('11'!G$69*(1-B83),2)</f>
        <v>0</v>
      </c>
      <c r="H260" s="37">
        <f>ROUND('11'!H$69*(1-B83),3)</f>
        <v>0</v>
      </c>
      <c r="I260" s="17"/>
    </row>
    <row r="261" spans="1:9">
      <c r="A261" s="4" t="s">
        <v>165</v>
      </c>
      <c r="B261" s="37">
        <f>ROUND('11'!B$69*(1-B84),3)</f>
        <v>0</v>
      </c>
      <c r="C261" s="37">
        <f>ROUND('11'!C$69*(1-B84),3)</f>
        <v>0</v>
      </c>
      <c r="D261" s="37">
        <f>ROUND('11'!D$69*(1-B84),3)</f>
        <v>0</v>
      </c>
      <c r="E261" s="36">
        <f>ROUND('11'!E$69*(1-B84),2)</f>
        <v>0</v>
      </c>
      <c r="F261" s="36">
        <f>ROUND('11'!F$69*(1-B84),2)</f>
        <v>0</v>
      </c>
      <c r="G261" s="36">
        <f>ROUND('11'!G$69*(1-B84),2)</f>
        <v>0</v>
      </c>
      <c r="H261" s="37">
        <f>ROUND('11'!H$69*(1-B84),3)</f>
        <v>0</v>
      </c>
      <c r="I261" s="17"/>
    </row>
    <row r="262" spans="1:9">
      <c r="A262" s="4" t="s">
        <v>166</v>
      </c>
      <c r="B262" s="37">
        <f>ROUND('11'!B$69*(1-B85),3)</f>
        <v>0</v>
      </c>
      <c r="C262" s="37">
        <f>ROUND('11'!C$69*(1-B85),3)</f>
        <v>0</v>
      </c>
      <c r="D262" s="37">
        <f>ROUND('11'!D$69*(1-B85),3)</f>
        <v>0</v>
      </c>
      <c r="E262" s="36">
        <f>ROUND('11'!E$69*(1-B85),2)</f>
        <v>0</v>
      </c>
      <c r="F262" s="36">
        <f>ROUND('11'!F$69*(1-B85),2)</f>
        <v>0</v>
      </c>
      <c r="G262" s="36">
        <f>ROUND('11'!G$69*(1-B85),2)</f>
        <v>0</v>
      </c>
      <c r="H262" s="37">
        <f>ROUND('11'!H$69*(1-B85),3)</f>
        <v>0</v>
      </c>
      <c r="I262" s="17"/>
    </row>
    <row r="263" spans="1:9">
      <c r="A263" s="4" t="s">
        <v>167</v>
      </c>
      <c r="B263" s="37">
        <f>ROUND('11'!B$69*(1-B86),3)</f>
        <v>0</v>
      </c>
      <c r="C263" s="37">
        <f>ROUND('11'!C$69*(1-B86),3)</f>
        <v>0</v>
      </c>
      <c r="D263" s="37">
        <f>ROUND('11'!D$69*(1-B86),3)</f>
        <v>0</v>
      </c>
      <c r="E263" s="36">
        <f>ROUND('11'!E$69*(1-B86),2)</f>
        <v>0</v>
      </c>
      <c r="F263" s="36">
        <f>ROUND('11'!F$69*(1-B86),2)</f>
        <v>0</v>
      </c>
      <c r="G263" s="36">
        <f>ROUND('11'!G$69*(1-B86),2)</f>
        <v>0</v>
      </c>
      <c r="H263" s="37">
        <f>ROUND('11'!H$69*(1-B86),3)</f>
        <v>0</v>
      </c>
      <c r="I263" s="17"/>
    </row>
    <row r="264" spans="1:9">
      <c r="A264" s="23" t="s">
        <v>81</v>
      </c>
      <c r="I264" s="17"/>
    </row>
    <row r="265" spans="1:9">
      <c r="A265" s="4" t="s">
        <v>168</v>
      </c>
      <c r="B265" s="37">
        <f>ROUND('11'!B$70*(1-B88),3)</f>
        <v>0</v>
      </c>
      <c r="C265" s="37">
        <f>ROUND('11'!C$70*(1-B88),3)</f>
        <v>0</v>
      </c>
      <c r="D265" s="37">
        <f>ROUND('11'!D$70*(1-B88),3)</f>
        <v>0</v>
      </c>
      <c r="E265" s="36">
        <f>ROUND('11'!E$70*(1-B88),2)</f>
        <v>0</v>
      </c>
      <c r="F265" s="36">
        <f>ROUND('11'!F$70*(1-B88),2)</f>
        <v>0</v>
      </c>
      <c r="G265" s="36">
        <f>ROUND('11'!G$70*(1-B88),2)</f>
        <v>0</v>
      </c>
      <c r="H265" s="37">
        <f>ROUND('11'!H$70*(1-B88),3)</f>
        <v>0</v>
      </c>
      <c r="I265" s="17"/>
    </row>
    <row r="266" spans="1:9">
      <c r="A266" s="4" t="s">
        <v>169</v>
      </c>
      <c r="B266" s="37">
        <f>ROUND('11'!B$70*(1-B89),3)</f>
        <v>0</v>
      </c>
      <c r="C266" s="37">
        <f>ROUND('11'!C$70*(1-B89),3)</f>
        <v>0</v>
      </c>
      <c r="D266" s="37">
        <f>ROUND('11'!D$70*(1-B89),3)</f>
        <v>0</v>
      </c>
      <c r="E266" s="36">
        <f>ROUND('11'!E$70*(1-B89),2)</f>
        <v>0</v>
      </c>
      <c r="F266" s="36">
        <f>ROUND('11'!F$70*(1-B89),2)</f>
        <v>0</v>
      </c>
      <c r="G266" s="36">
        <f>ROUND('11'!G$70*(1-B89),2)</f>
        <v>0</v>
      </c>
      <c r="H266" s="37">
        <f>ROUND('11'!H$70*(1-B89),3)</f>
        <v>0</v>
      </c>
      <c r="I266" s="17"/>
    </row>
    <row r="267" spans="1:9">
      <c r="A267" s="4" t="s">
        <v>170</v>
      </c>
      <c r="B267" s="37">
        <f>ROUND('11'!B$70*(1-B90),3)</f>
        <v>0</v>
      </c>
      <c r="C267" s="37">
        <f>ROUND('11'!C$70*(1-B90),3)</f>
        <v>0</v>
      </c>
      <c r="D267" s="37">
        <f>ROUND('11'!D$70*(1-B90),3)</f>
        <v>0</v>
      </c>
      <c r="E267" s="36">
        <f>ROUND('11'!E$70*(1-B90),2)</f>
        <v>0</v>
      </c>
      <c r="F267" s="36">
        <f>ROUND('11'!F$70*(1-B90),2)</f>
        <v>0</v>
      </c>
      <c r="G267" s="36">
        <f>ROUND('11'!G$70*(1-B90),2)</f>
        <v>0</v>
      </c>
      <c r="H267" s="37">
        <f>ROUND('11'!H$70*(1-B90),3)</f>
        <v>0</v>
      </c>
      <c r="I267" s="17"/>
    </row>
    <row r="268" spans="1:9">
      <c r="A268" s="4" t="s">
        <v>171</v>
      </c>
      <c r="B268" s="37">
        <f>ROUND('11'!B$70*(1-B91),3)</f>
        <v>0</v>
      </c>
      <c r="C268" s="37">
        <f>ROUND('11'!C$70*(1-B91),3)</f>
        <v>0</v>
      </c>
      <c r="D268" s="37">
        <f>ROUND('11'!D$70*(1-B91),3)</f>
        <v>0</v>
      </c>
      <c r="E268" s="36">
        <f>ROUND('11'!E$70*(1-B91),2)</f>
        <v>0</v>
      </c>
      <c r="F268" s="36">
        <f>ROUND('11'!F$70*(1-B91),2)</f>
        <v>0</v>
      </c>
      <c r="G268" s="36">
        <f>ROUND('11'!G$70*(1-B91),2)</f>
        <v>0</v>
      </c>
      <c r="H268" s="37">
        <f>ROUND('11'!H$70*(1-B91),3)</f>
        <v>0</v>
      </c>
      <c r="I268" s="17"/>
    </row>
    <row r="269" spans="1:9">
      <c r="A269" s="4" t="s">
        <v>172</v>
      </c>
      <c r="B269" s="37">
        <f>ROUND('11'!B$70*(1-B92),3)</f>
        <v>0</v>
      </c>
      <c r="C269" s="37">
        <f>ROUND('11'!C$70*(1-B92),3)</f>
        <v>0</v>
      </c>
      <c r="D269" s="37">
        <f>ROUND('11'!D$70*(1-B92),3)</f>
        <v>0</v>
      </c>
      <c r="E269" s="36">
        <f>ROUND('11'!E$70*(1-B92),2)</f>
        <v>0</v>
      </c>
      <c r="F269" s="36">
        <f>ROUND('11'!F$70*(1-B92),2)</f>
        <v>0</v>
      </c>
      <c r="G269" s="36">
        <f>ROUND('11'!G$70*(1-B92),2)</f>
        <v>0</v>
      </c>
      <c r="H269" s="37">
        <f>ROUND('11'!H$70*(1-B92),3)</f>
        <v>0</v>
      </c>
      <c r="I269" s="17"/>
    </row>
    <row r="270" spans="1:9">
      <c r="A270" s="23" t="s">
        <v>82</v>
      </c>
      <c r="I270" s="17"/>
    </row>
    <row r="271" spans="1:9">
      <c r="A271" s="4" t="s">
        <v>173</v>
      </c>
      <c r="B271" s="37">
        <f>ROUND('11'!B$71*(1-B94),3)</f>
        <v>0</v>
      </c>
      <c r="C271" s="62"/>
      <c r="D271" s="62"/>
      <c r="E271" s="62"/>
      <c r="F271" s="62"/>
      <c r="G271" s="62"/>
      <c r="H271" s="62"/>
      <c r="I271" s="17"/>
    </row>
    <row r="272" spans="1:9">
      <c r="A272" s="4" t="s">
        <v>174</v>
      </c>
      <c r="B272" s="37">
        <f>ROUND('11'!B$71*(1-B95),3)</f>
        <v>0</v>
      </c>
      <c r="C272" s="62"/>
      <c r="D272" s="62"/>
      <c r="E272" s="62"/>
      <c r="F272" s="62"/>
      <c r="G272" s="62"/>
      <c r="H272" s="62"/>
      <c r="I272" s="17"/>
    </row>
    <row r="273" spans="1:9">
      <c r="A273" s="4" t="s">
        <v>175</v>
      </c>
      <c r="B273" s="37">
        <f>ROUND('11'!B$71*(1-B96),3)</f>
        <v>0</v>
      </c>
      <c r="C273" s="62"/>
      <c r="D273" s="62"/>
      <c r="E273" s="62"/>
      <c r="F273" s="62"/>
      <c r="G273" s="62"/>
      <c r="H273" s="62"/>
      <c r="I273" s="17"/>
    </row>
    <row r="274" spans="1:9">
      <c r="A274" s="4" t="s">
        <v>176</v>
      </c>
      <c r="B274" s="37">
        <f>ROUND('11'!B$71*(1-B97),3)</f>
        <v>0</v>
      </c>
      <c r="C274" s="62"/>
      <c r="D274" s="62"/>
      <c r="E274" s="62"/>
      <c r="F274" s="62"/>
      <c r="G274" s="62"/>
      <c r="H274" s="62"/>
      <c r="I274" s="17"/>
    </row>
    <row r="275" spans="1:9">
      <c r="A275" s="4" t="s">
        <v>177</v>
      </c>
      <c r="B275" s="37">
        <f>ROUND('11'!B$71*(1-B98),3)</f>
        <v>0</v>
      </c>
      <c r="C275" s="62"/>
      <c r="D275" s="62"/>
      <c r="E275" s="62"/>
      <c r="F275" s="62"/>
      <c r="G275" s="62"/>
      <c r="H275" s="62"/>
      <c r="I275" s="17"/>
    </row>
    <row r="276" spans="1:9">
      <c r="A276" s="23" t="s">
        <v>83</v>
      </c>
      <c r="I276" s="17"/>
    </row>
    <row r="277" spans="1:9">
      <c r="A277" s="4" t="s">
        <v>178</v>
      </c>
      <c r="B277" s="37">
        <f>ROUND('11'!B$72*(1-B100),3)</f>
        <v>0</v>
      </c>
      <c r="C277" s="62"/>
      <c r="D277" s="62"/>
      <c r="E277" s="62"/>
      <c r="F277" s="62"/>
      <c r="G277" s="62"/>
      <c r="H277" s="62"/>
      <c r="I277" s="17"/>
    </row>
    <row r="278" spans="1:9">
      <c r="A278" s="4" t="s">
        <v>179</v>
      </c>
      <c r="B278" s="37">
        <f>ROUND('11'!B$72*(1-B101),3)</f>
        <v>0</v>
      </c>
      <c r="C278" s="62"/>
      <c r="D278" s="62"/>
      <c r="E278" s="62"/>
      <c r="F278" s="62"/>
      <c r="G278" s="62"/>
      <c r="H278" s="62"/>
      <c r="I278" s="17"/>
    </row>
    <row r="279" spans="1:9">
      <c r="A279" s="4" t="s">
        <v>180</v>
      </c>
      <c r="B279" s="37">
        <f>ROUND('11'!B$72*(1-B102),3)</f>
        <v>0</v>
      </c>
      <c r="C279" s="62"/>
      <c r="D279" s="62"/>
      <c r="E279" s="62"/>
      <c r="F279" s="62"/>
      <c r="G279" s="62"/>
      <c r="H279" s="62"/>
      <c r="I279" s="17"/>
    </row>
    <row r="280" spans="1:9">
      <c r="A280" s="4" t="s">
        <v>181</v>
      </c>
      <c r="B280" s="37">
        <f>ROUND('11'!B$72*(1-B103),3)</f>
        <v>0</v>
      </c>
      <c r="C280" s="62"/>
      <c r="D280" s="62"/>
      <c r="E280" s="62"/>
      <c r="F280" s="62"/>
      <c r="G280" s="62"/>
      <c r="H280" s="62"/>
      <c r="I280" s="17"/>
    </row>
    <row r="281" spans="1:9">
      <c r="A281" s="4" t="s">
        <v>182</v>
      </c>
      <c r="B281" s="37">
        <f>ROUND('11'!B$72*(1-B104),3)</f>
        <v>0</v>
      </c>
      <c r="C281" s="62"/>
      <c r="D281" s="62"/>
      <c r="E281" s="62"/>
      <c r="F281" s="62"/>
      <c r="G281" s="62"/>
      <c r="H281" s="62"/>
      <c r="I281" s="17"/>
    </row>
    <row r="282" spans="1:9">
      <c r="A282" s="23" t="s">
        <v>84</v>
      </c>
      <c r="I282" s="17"/>
    </row>
    <row r="283" spans="1:9">
      <c r="A283" s="4" t="s">
        <v>183</v>
      </c>
      <c r="B283" s="37">
        <f>ROUND('11'!B$73*(1-B106),3)</f>
        <v>0</v>
      </c>
      <c r="C283" s="62"/>
      <c r="D283" s="62"/>
      <c r="E283" s="62"/>
      <c r="F283" s="62"/>
      <c r="G283" s="62"/>
      <c r="H283" s="62"/>
      <c r="I283" s="17"/>
    </row>
    <row r="284" spans="1:9">
      <c r="A284" s="4" t="s">
        <v>184</v>
      </c>
      <c r="B284" s="37">
        <f>ROUND('11'!B$73*(1-B107),3)</f>
        <v>0</v>
      </c>
      <c r="C284" s="62"/>
      <c r="D284" s="62"/>
      <c r="E284" s="62"/>
      <c r="F284" s="62"/>
      <c r="G284" s="62"/>
      <c r="H284" s="62"/>
      <c r="I284" s="17"/>
    </row>
    <row r="285" spans="1:9">
      <c r="A285" s="4" t="s">
        <v>185</v>
      </c>
      <c r="B285" s="37">
        <f>ROUND('11'!B$73*(1-B108),3)</f>
        <v>0</v>
      </c>
      <c r="C285" s="62"/>
      <c r="D285" s="62"/>
      <c r="E285" s="62"/>
      <c r="F285" s="62"/>
      <c r="G285" s="62"/>
      <c r="H285" s="62"/>
      <c r="I285" s="17"/>
    </row>
    <row r="286" spans="1:9">
      <c r="A286" s="4" t="s">
        <v>186</v>
      </c>
      <c r="B286" s="37">
        <f>ROUND('11'!B$73*(1-B109),3)</f>
        <v>0</v>
      </c>
      <c r="C286" s="62"/>
      <c r="D286" s="62"/>
      <c r="E286" s="62"/>
      <c r="F286" s="62"/>
      <c r="G286" s="62"/>
      <c r="H286" s="62"/>
      <c r="I286" s="17"/>
    </row>
    <row r="287" spans="1:9">
      <c r="A287" s="4" t="s">
        <v>187</v>
      </c>
      <c r="B287" s="37">
        <f>ROUND('11'!B$73*(1-B110),3)</f>
        <v>0</v>
      </c>
      <c r="C287" s="62"/>
      <c r="D287" s="62"/>
      <c r="E287" s="62"/>
      <c r="F287" s="62"/>
      <c r="G287" s="62"/>
      <c r="H287" s="62"/>
      <c r="I287" s="17"/>
    </row>
    <row r="288" spans="1:9">
      <c r="A288" s="23" t="s">
        <v>85</v>
      </c>
      <c r="I288" s="17"/>
    </row>
    <row r="289" spans="1:9">
      <c r="A289" s="4" t="s">
        <v>188</v>
      </c>
      <c r="B289" s="37">
        <f>ROUND('11'!B$74*(1-B112),3)</f>
        <v>0</v>
      </c>
      <c r="C289" s="62"/>
      <c r="D289" s="62"/>
      <c r="E289" s="62"/>
      <c r="F289" s="62"/>
      <c r="G289" s="62"/>
      <c r="H289" s="62"/>
      <c r="I289" s="17"/>
    </row>
    <row r="290" spans="1:9">
      <c r="A290" s="4" t="s">
        <v>189</v>
      </c>
      <c r="B290" s="37">
        <f>ROUND('11'!B$74*(1-B113),3)</f>
        <v>0</v>
      </c>
      <c r="C290" s="62"/>
      <c r="D290" s="62"/>
      <c r="E290" s="62"/>
      <c r="F290" s="62"/>
      <c r="G290" s="62"/>
      <c r="H290" s="62"/>
      <c r="I290" s="17"/>
    </row>
    <row r="291" spans="1:9">
      <c r="A291" s="4" t="s">
        <v>190</v>
      </c>
      <c r="B291" s="37">
        <f>ROUND('11'!B$74*(1-B114),3)</f>
        <v>0</v>
      </c>
      <c r="C291" s="62"/>
      <c r="D291" s="62"/>
      <c r="E291" s="62"/>
      <c r="F291" s="62"/>
      <c r="G291" s="62"/>
      <c r="H291" s="62"/>
      <c r="I291" s="17"/>
    </row>
    <row r="292" spans="1:9">
      <c r="A292" s="4" t="s">
        <v>191</v>
      </c>
      <c r="B292" s="37">
        <f>ROUND('11'!B$74*(1-B115),3)</f>
        <v>0</v>
      </c>
      <c r="C292" s="62"/>
      <c r="D292" s="62"/>
      <c r="E292" s="62"/>
      <c r="F292" s="62"/>
      <c r="G292" s="62"/>
      <c r="H292" s="62"/>
      <c r="I292" s="17"/>
    </row>
    <row r="293" spans="1:9">
      <c r="A293" s="4" t="s">
        <v>192</v>
      </c>
      <c r="B293" s="37">
        <f>ROUND('11'!B$74*(1-B116),3)</f>
        <v>0</v>
      </c>
      <c r="C293" s="62"/>
      <c r="D293" s="62"/>
      <c r="E293" s="62"/>
      <c r="F293" s="62"/>
      <c r="G293" s="62"/>
      <c r="H293" s="62"/>
      <c r="I293" s="17"/>
    </row>
    <row r="294" spans="1:9">
      <c r="A294" s="23" t="s">
        <v>86</v>
      </c>
      <c r="I294" s="17"/>
    </row>
    <row r="295" spans="1:9">
      <c r="A295" s="4" t="s">
        <v>193</v>
      </c>
      <c r="B295" s="37">
        <f>ROUND('11'!B$75*(1-B118),3)</f>
        <v>0</v>
      </c>
      <c r="C295" s="37">
        <f>ROUND('11'!C$75*(1-B118),3)</f>
        <v>0</v>
      </c>
      <c r="D295" s="37">
        <f>ROUND('11'!D$75*(1-B118),3)</f>
        <v>0</v>
      </c>
      <c r="E295" s="62"/>
      <c r="F295" s="62"/>
      <c r="G295" s="62"/>
      <c r="H295" s="62"/>
      <c r="I295" s="17"/>
    </row>
    <row r="296" spans="1:9">
      <c r="A296" s="4" t="s">
        <v>194</v>
      </c>
      <c r="B296" s="37">
        <f>ROUND('11'!B$75*(1-B119),3)</f>
        <v>0</v>
      </c>
      <c r="C296" s="37">
        <f>ROUND('11'!C$75*(1-B119),3)</f>
        <v>0</v>
      </c>
      <c r="D296" s="37">
        <f>ROUND('11'!D$75*(1-B119),3)</f>
        <v>0</v>
      </c>
      <c r="E296" s="62"/>
      <c r="F296" s="62"/>
      <c r="G296" s="62"/>
      <c r="H296" s="62"/>
      <c r="I296" s="17"/>
    </row>
    <row r="297" spans="1:9">
      <c r="A297" s="4" t="s">
        <v>195</v>
      </c>
      <c r="B297" s="37">
        <f>ROUND('11'!B$75*(1-B120),3)</f>
        <v>0</v>
      </c>
      <c r="C297" s="37">
        <f>ROUND('11'!C$75*(1-B120),3)</f>
        <v>0</v>
      </c>
      <c r="D297" s="37">
        <f>ROUND('11'!D$75*(1-B120),3)</f>
        <v>0</v>
      </c>
      <c r="E297" s="62"/>
      <c r="F297" s="62"/>
      <c r="G297" s="62"/>
      <c r="H297" s="62"/>
      <c r="I297" s="17"/>
    </row>
    <row r="298" spans="1:9">
      <c r="A298" s="4" t="s">
        <v>196</v>
      </c>
      <c r="B298" s="37">
        <f>ROUND('11'!B$75*(1-B121),3)</f>
        <v>0</v>
      </c>
      <c r="C298" s="37">
        <f>ROUND('11'!C$75*(1-B121),3)</f>
        <v>0</v>
      </c>
      <c r="D298" s="37">
        <f>ROUND('11'!D$75*(1-B121),3)</f>
        <v>0</v>
      </c>
      <c r="E298" s="62"/>
      <c r="F298" s="62"/>
      <c r="G298" s="62"/>
      <c r="H298" s="62"/>
      <c r="I298" s="17"/>
    </row>
    <row r="299" spans="1:9">
      <c r="A299" s="4" t="s">
        <v>197</v>
      </c>
      <c r="B299" s="37">
        <f>ROUND('11'!B$75*(1-B122),3)</f>
        <v>0</v>
      </c>
      <c r="C299" s="37">
        <f>ROUND('11'!C$75*(1-B122),3)</f>
        <v>0</v>
      </c>
      <c r="D299" s="37">
        <f>ROUND('11'!D$75*(1-B122),3)</f>
        <v>0</v>
      </c>
      <c r="E299" s="62"/>
      <c r="F299" s="62"/>
      <c r="G299" s="62"/>
      <c r="H299" s="62"/>
      <c r="I299" s="17"/>
    </row>
    <row r="300" spans="1:9">
      <c r="A300" s="23" t="s">
        <v>87</v>
      </c>
      <c r="I300" s="17"/>
    </row>
    <row r="301" spans="1:9">
      <c r="A301" s="4" t="s">
        <v>198</v>
      </c>
      <c r="B301" s="37">
        <f>ROUND('11'!B$76*(1-B124),3)</f>
        <v>0</v>
      </c>
      <c r="C301" s="62"/>
      <c r="D301" s="62"/>
      <c r="E301" s="36">
        <f>ROUND('11'!E$76*(1-B124),2)</f>
        <v>0</v>
      </c>
      <c r="F301" s="62"/>
      <c r="G301" s="62"/>
      <c r="H301" s="62"/>
      <c r="I301" s="17"/>
    </row>
    <row r="302" spans="1:9">
      <c r="A302" s="4" t="s">
        <v>199</v>
      </c>
      <c r="B302" s="37">
        <f>ROUND('11'!B$76*(1-B125),3)</f>
        <v>0</v>
      </c>
      <c r="C302" s="62"/>
      <c r="D302" s="62"/>
      <c r="E302" s="36">
        <f>ROUND('11'!E$76*(1-B125),2)</f>
        <v>0</v>
      </c>
      <c r="F302" s="62"/>
      <c r="G302" s="62"/>
      <c r="H302" s="62"/>
      <c r="I302" s="17"/>
    </row>
    <row r="303" spans="1:9">
      <c r="A303" s="4" t="s">
        <v>200</v>
      </c>
      <c r="B303" s="37">
        <f>ROUND('11'!B$76*(1-B126),3)</f>
        <v>0</v>
      </c>
      <c r="C303" s="62"/>
      <c r="D303" s="62"/>
      <c r="E303" s="36">
        <f>ROUND('11'!E$76*(1-B126),2)</f>
        <v>0</v>
      </c>
      <c r="F303" s="62"/>
      <c r="G303" s="62"/>
      <c r="H303" s="62"/>
      <c r="I303" s="17"/>
    </row>
    <row r="304" spans="1:9">
      <c r="A304" s="4" t="s">
        <v>201</v>
      </c>
      <c r="B304" s="37">
        <f>ROUND('11'!B$76*(1-B127),3)</f>
        <v>0</v>
      </c>
      <c r="C304" s="62"/>
      <c r="D304" s="62"/>
      <c r="E304" s="36">
        <f>ROUND('11'!E$76*(1-B127),2)</f>
        <v>0</v>
      </c>
      <c r="F304" s="62"/>
      <c r="G304" s="62"/>
      <c r="H304" s="62"/>
      <c r="I304" s="17"/>
    </row>
    <row r="305" spans="1:9">
      <c r="A305" s="4" t="s">
        <v>202</v>
      </c>
      <c r="B305" s="37">
        <f>ROUND('11'!B$76*(1-B128),3)</f>
        <v>0</v>
      </c>
      <c r="C305" s="62"/>
      <c r="D305" s="62"/>
      <c r="E305" s="36">
        <f>ROUND('11'!E$76*(1-B128),2)</f>
        <v>0</v>
      </c>
      <c r="F305" s="62"/>
      <c r="G305" s="62"/>
      <c r="H305" s="62"/>
      <c r="I305" s="17"/>
    </row>
    <row r="306" spans="1:9">
      <c r="A306" s="23" t="s">
        <v>88</v>
      </c>
      <c r="I306" s="17"/>
    </row>
    <row r="307" spans="1:9">
      <c r="A307" s="4" t="s">
        <v>203</v>
      </c>
      <c r="B307" s="37">
        <f>ROUND('11'!B$77*(1-B130),3)</f>
        <v>0</v>
      </c>
      <c r="C307" s="62"/>
      <c r="D307" s="62"/>
      <c r="E307" s="36">
        <f>ROUND('11'!E$77*(1-B130),2)</f>
        <v>0</v>
      </c>
      <c r="F307" s="62"/>
      <c r="G307" s="62"/>
      <c r="H307" s="62"/>
      <c r="I307" s="17"/>
    </row>
    <row r="308" spans="1:9">
      <c r="A308" s="4" t="s">
        <v>204</v>
      </c>
      <c r="B308" s="37">
        <f>ROUND('11'!B$77*(1-B131),3)</f>
        <v>0</v>
      </c>
      <c r="C308" s="62"/>
      <c r="D308" s="62"/>
      <c r="E308" s="36">
        <f>ROUND('11'!E$77*(1-B131),2)</f>
        <v>0</v>
      </c>
      <c r="F308" s="62"/>
      <c r="G308" s="62"/>
      <c r="H308" s="62"/>
      <c r="I308" s="17"/>
    </row>
    <row r="309" spans="1:9">
      <c r="A309" s="4" t="s">
        <v>205</v>
      </c>
      <c r="B309" s="37">
        <f>ROUND('11'!B$77*(1-B132),3)</f>
        <v>0</v>
      </c>
      <c r="C309" s="62"/>
      <c r="D309" s="62"/>
      <c r="E309" s="36">
        <f>ROUND('11'!E$77*(1-B132),2)</f>
        <v>0</v>
      </c>
      <c r="F309" s="62"/>
      <c r="G309" s="62"/>
      <c r="H309" s="62"/>
      <c r="I309" s="17"/>
    </row>
    <row r="310" spans="1:9">
      <c r="A310" s="4" t="s">
        <v>206</v>
      </c>
      <c r="B310" s="37">
        <f>ROUND('11'!B$77*(1-B133),3)</f>
        <v>0</v>
      </c>
      <c r="C310" s="62"/>
      <c r="D310" s="62"/>
      <c r="E310" s="36">
        <f>ROUND('11'!E$77*(1-B133),2)</f>
        <v>0</v>
      </c>
      <c r="F310" s="62"/>
      <c r="G310" s="62"/>
      <c r="H310" s="62"/>
      <c r="I310" s="17"/>
    </row>
    <row r="311" spans="1:9">
      <c r="A311" s="4" t="s">
        <v>207</v>
      </c>
      <c r="B311" s="37">
        <f>ROUND('11'!B$77*(1-B134),3)</f>
        <v>0</v>
      </c>
      <c r="C311" s="62"/>
      <c r="D311" s="62"/>
      <c r="E311" s="36">
        <f>ROUND('11'!E$77*(1-B134),2)</f>
        <v>0</v>
      </c>
      <c r="F311" s="62"/>
      <c r="G311" s="62"/>
      <c r="H311" s="62"/>
      <c r="I311" s="17"/>
    </row>
    <row r="312" spans="1:9">
      <c r="A312" s="23" t="s">
        <v>89</v>
      </c>
      <c r="I312" s="17"/>
    </row>
    <row r="313" spans="1:9">
      <c r="A313" s="4" t="s">
        <v>208</v>
      </c>
      <c r="B313" s="37">
        <f>ROUND('11'!B$78*(1-B136),3)</f>
        <v>0</v>
      </c>
      <c r="C313" s="62"/>
      <c r="D313" s="62"/>
      <c r="E313" s="36">
        <f>ROUND('11'!E$78*(1-B136),2)</f>
        <v>0</v>
      </c>
      <c r="F313" s="62"/>
      <c r="G313" s="62"/>
      <c r="H313" s="37">
        <f>ROUND('11'!H$78*(1-B136),3)</f>
        <v>0</v>
      </c>
      <c r="I313" s="17"/>
    </row>
    <row r="314" spans="1:9">
      <c r="A314" s="4" t="s">
        <v>209</v>
      </c>
      <c r="B314" s="37">
        <f>ROUND('11'!B$78*(1-B137),3)</f>
        <v>0</v>
      </c>
      <c r="C314" s="62"/>
      <c r="D314" s="62"/>
      <c r="E314" s="36">
        <f>ROUND('11'!E$78*(1-B137),2)</f>
        <v>0</v>
      </c>
      <c r="F314" s="62"/>
      <c r="G314" s="62"/>
      <c r="H314" s="37">
        <f>ROUND('11'!H$78*(1-B137),3)</f>
        <v>0</v>
      </c>
      <c r="I314" s="17"/>
    </row>
    <row r="315" spans="1:9">
      <c r="A315" s="4" t="s">
        <v>210</v>
      </c>
      <c r="B315" s="37">
        <f>ROUND('11'!B$78*(1-B138),3)</f>
        <v>0</v>
      </c>
      <c r="C315" s="62"/>
      <c r="D315" s="62"/>
      <c r="E315" s="36">
        <f>ROUND('11'!E$78*(1-B138),2)</f>
        <v>0</v>
      </c>
      <c r="F315" s="62"/>
      <c r="G315" s="62"/>
      <c r="H315" s="37">
        <f>ROUND('11'!H$78*(1-B138),3)</f>
        <v>0</v>
      </c>
      <c r="I315" s="17"/>
    </row>
    <row r="316" spans="1:9">
      <c r="A316" s="4" t="s">
        <v>211</v>
      </c>
      <c r="B316" s="37">
        <f>ROUND('11'!B$78*(1-B139),3)</f>
        <v>0</v>
      </c>
      <c r="C316" s="62"/>
      <c r="D316" s="62"/>
      <c r="E316" s="36">
        <f>ROUND('11'!E$78*(1-B139),2)</f>
        <v>0</v>
      </c>
      <c r="F316" s="62"/>
      <c r="G316" s="62"/>
      <c r="H316" s="37">
        <f>ROUND('11'!H$78*(1-B139),3)</f>
        <v>0</v>
      </c>
      <c r="I316" s="17"/>
    </row>
    <row r="317" spans="1:9">
      <c r="A317" s="4" t="s">
        <v>212</v>
      </c>
      <c r="B317" s="37">
        <f>ROUND('11'!B$78*(1-B140),3)</f>
        <v>0</v>
      </c>
      <c r="C317" s="62"/>
      <c r="D317" s="62"/>
      <c r="E317" s="36">
        <f>ROUND('11'!E$78*(1-B140),2)</f>
        <v>0</v>
      </c>
      <c r="F317" s="62"/>
      <c r="G317" s="62"/>
      <c r="H317" s="37">
        <f>ROUND('11'!H$78*(1-B140),3)</f>
        <v>0</v>
      </c>
      <c r="I317" s="17"/>
    </row>
    <row r="318" spans="1:9">
      <c r="A318" s="23" t="s">
        <v>90</v>
      </c>
      <c r="I318" s="17"/>
    </row>
    <row r="319" spans="1:9">
      <c r="A319" s="4" t="s">
        <v>213</v>
      </c>
      <c r="B319" s="37">
        <f>ROUND('11'!B$79*(1-B142),3)</f>
        <v>0</v>
      </c>
      <c r="C319" s="37">
        <f>ROUND('11'!C$79*(1-B142),3)</f>
        <v>0</v>
      </c>
      <c r="D319" s="37">
        <f>ROUND('11'!D$79*(1-B142),3)</f>
        <v>0</v>
      </c>
      <c r="E319" s="36">
        <f>ROUND('11'!E$79*(1-B142),2)</f>
        <v>0</v>
      </c>
      <c r="F319" s="62"/>
      <c r="G319" s="62"/>
      <c r="H319" s="37">
        <f>ROUND('11'!H$79*(1-B142),3)</f>
        <v>0</v>
      </c>
      <c r="I319" s="17"/>
    </row>
    <row r="320" spans="1:9">
      <c r="A320" s="4" t="s">
        <v>214</v>
      </c>
      <c r="B320" s="37">
        <f>ROUND('11'!B$79*(1-B143),3)</f>
        <v>0</v>
      </c>
      <c r="C320" s="37">
        <f>ROUND('11'!C$79*(1-B143),3)</f>
        <v>0</v>
      </c>
      <c r="D320" s="37">
        <f>ROUND('11'!D$79*(1-B143),3)</f>
        <v>0</v>
      </c>
      <c r="E320" s="36">
        <f>ROUND('11'!E$79*(1-B143),2)</f>
        <v>0</v>
      </c>
      <c r="F320" s="62"/>
      <c r="G320" s="62"/>
      <c r="H320" s="37">
        <f>ROUND('11'!H$79*(1-B143),3)</f>
        <v>0</v>
      </c>
      <c r="I320" s="17"/>
    </row>
    <row r="321" spans="1:9">
      <c r="A321" s="4" t="s">
        <v>215</v>
      </c>
      <c r="B321" s="37">
        <f>ROUND('11'!B$79*(1-B144),3)</f>
        <v>0</v>
      </c>
      <c r="C321" s="37">
        <f>ROUND('11'!C$79*(1-B144),3)</f>
        <v>0</v>
      </c>
      <c r="D321" s="37">
        <f>ROUND('11'!D$79*(1-B144),3)</f>
        <v>0</v>
      </c>
      <c r="E321" s="36">
        <f>ROUND('11'!E$79*(1-B144),2)</f>
        <v>0</v>
      </c>
      <c r="F321" s="62"/>
      <c r="G321" s="62"/>
      <c r="H321" s="37">
        <f>ROUND('11'!H$79*(1-B144),3)</f>
        <v>0</v>
      </c>
      <c r="I321" s="17"/>
    </row>
    <row r="322" spans="1:9">
      <c r="A322" s="4" t="s">
        <v>216</v>
      </c>
      <c r="B322" s="37">
        <f>ROUND('11'!B$79*(1-B145),3)</f>
        <v>0</v>
      </c>
      <c r="C322" s="37">
        <f>ROUND('11'!C$79*(1-B145),3)</f>
        <v>0</v>
      </c>
      <c r="D322" s="37">
        <f>ROUND('11'!D$79*(1-B145),3)</f>
        <v>0</v>
      </c>
      <c r="E322" s="36">
        <f>ROUND('11'!E$79*(1-B145),2)</f>
        <v>0</v>
      </c>
      <c r="F322" s="62"/>
      <c r="G322" s="62"/>
      <c r="H322" s="37">
        <f>ROUND('11'!H$79*(1-B145),3)</f>
        <v>0</v>
      </c>
      <c r="I322" s="17"/>
    </row>
    <row r="323" spans="1:9">
      <c r="A323" s="4" t="s">
        <v>217</v>
      </c>
      <c r="B323" s="37">
        <f>ROUND('11'!B$79*(1-B146),3)</f>
        <v>0</v>
      </c>
      <c r="C323" s="37">
        <f>ROUND('11'!C$79*(1-B146),3)</f>
        <v>0</v>
      </c>
      <c r="D323" s="37">
        <f>ROUND('11'!D$79*(1-B146),3)</f>
        <v>0</v>
      </c>
      <c r="E323" s="36">
        <f>ROUND('11'!E$79*(1-B146),2)</f>
        <v>0</v>
      </c>
      <c r="F323" s="62"/>
      <c r="G323" s="62"/>
      <c r="H323" s="37">
        <f>ROUND('11'!H$79*(1-B146),3)</f>
        <v>0</v>
      </c>
      <c r="I323" s="17"/>
    </row>
    <row r="324" spans="1:9">
      <c r="A324" s="23" t="s">
        <v>91</v>
      </c>
      <c r="I324" s="17"/>
    </row>
    <row r="325" spans="1:9">
      <c r="A325" s="4" t="s">
        <v>218</v>
      </c>
      <c r="B325" s="37">
        <f>ROUND('11'!B$80*(1-B148),3)</f>
        <v>0</v>
      </c>
      <c r="C325" s="62"/>
      <c r="D325" s="62"/>
      <c r="E325" s="36">
        <f>ROUND('11'!E$80*(1-B148),2)</f>
        <v>0</v>
      </c>
      <c r="F325" s="62"/>
      <c r="G325" s="62"/>
      <c r="H325" s="37">
        <f>ROUND('11'!H$80*(1-B148),3)</f>
        <v>0</v>
      </c>
      <c r="I325" s="17"/>
    </row>
    <row r="326" spans="1:9">
      <c r="A326" s="4" t="s">
        <v>219</v>
      </c>
      <c r="B326" s="37">
        <f>ROUND('11'!B$80*(1-B149),3)</f>
        <v>0</v>
      </c>
      <c r="C326" s="62"/>
      <c r="D326" s="62"/>
      <c r="E326" s="36">
        <f>ROUND('11'!E$80*(1-B149),2)</f>
        <v>0</v>
      </c>
      <c r="F326" s="62"/>
      <c r="G326" s="62"/>
      <c r="H326" s="37">
        <f>ROUND('11'!H$80*(1-B149),3)</f>
        <v>0</v>
      </c>
      <c r="I326" s="17"/>
    </row>
    <row r="327" spans="1:9">
      <c r="A327" s="4" t="s">
        <v>220</v>
      </c>
      <c r="B327" s="37">
        <f>ROUND('11'!B$80*(1-B150),3)</f>
        <v>0</v>
      </c>
      <c r="C327" s="62"/>
      <c r="D327" s="62"/>
      <c r="E327" s="36">
        <f>ROUND('11'!E$80*(1-B150),2)</f>
        <v>0</v>
      </c>
      <c r="F327" s="62"/>
      <c r="G327" s="62"/>
      <c r="H327" s="37">
        <f>ROUND('11'!H$80*(1-B150),3)</f>
        <v>0</v>
      </c>
      <c r="I327" s="17"/>
    </row>
    <row r="328" spans="1:9">
      <c r="A328" s="4" t="s">
        <v>221</v>
      </c>
      <c r="B328" s="37">
        <f>ROUND('11'!B$80*(1-B151),3)</f>
        <v>0</v>
      </c>
      <c r="C328" s="62"/>
      <c r="D328" s="62"/>
      <c r="E328" s="36">
        <f>ROUND('11'!E$80*(1-B151),2)</f>
        <v>0</v>
      </c>
      <c r="F328" s="62"/>
      <c r="G328" s="62"/>
      <c r="H328" s="37">
        <f>ROUND('11'!H$80*(1-B151),3)</f>
        <v>0</v>
      </c>
      <c r="I328" s="17"/>
    </row>
    <row r="329" spans="1:9">
      <c r="A329" s="4" t="s">
        <v>222</v>
      </c>
      <c r="B329" s="37">
        <f>ROUND('11'!B$80*(1-B152),3)</f>
        <v>0</v>
      </c>
      <c r="C329" s="62"/>
      <c r="D329" s="62"/>
      <c r="E329" s="36">
        <f>ROUND('11'!E$80*(1-B152),2)</f>
        <v>0</v>
      </c>
      <c r="F329" s="62"/>
      <c r="G329" s="62"/>
      <c r="H329" s="37">
        <f>ROUND('11'!H$80*(1-B152),3)</f>
        <v>0</v>
      </c>
      <c r="I329" s="17"/>
    </row>
    <row r="330" spans="1:9">
      <c r="A330" s="23" t="s">
        <v>92</v>
      </c>
      <c r="I330" s="17"/>
    </row>
    <row r="331" spans="1:9">
      <c r="A331" s="4" t="s">
        <v>223</v>
      </c>
      <c r="B331" s="37">
        <f>ROUND('11'!B$81*(1-B154),3)</f>
        <v>0</v>
      </c>
      <c r="C331" s="37">
        <f>ROUND('11'!C$81*(1-B154),3)</f>
        <v>0</v>
      </c>
      <c r="D331" s="37">
        <f>ROUND('11'!D$81*(1-B154),3)</f>
        <v>0</v>
      </c>
      <c r="E331" s="36">
        <f>ROUND('11'!E$81*(1-B154),2)</f>
        <v>0</v>
      </c>
      <c r="F331" s="62"/>
      <c r="G331" s="62"/>
      <c r="H331" s="37">
        <f>ROUND('11'!H$81*(1-B154),3)</f>
        <v>0</v>
      </c>
      <c r="I331" s="17"/>
    </row>
    <row r="332" spans="1:9">
      <c r="A332" s="4" t="s">
        <v>224</v>
      </c>
      <c r="B332" s="37">
        <f>ROUND('11'!B$81*(1-B155),3)</f>
        <v>0</v>
      </c>
      <c r="C332" s="37">
        <f>ROUND('11'!C$81*(1-B155),3)</f>
        <v>0</v>
      </c>
      <c r="D332" s="37">
        <f>ROUND('11'!D$81*(1-B155),3)</f>
        <v>0</v>
      </c>
      <c r="E332" s="36">
        <f>ROUND('11'!E$81*(1-B155),2)</f>
        <v>0</v>
      </c>
      <c r="F332" s="62"/>
      <c r="G332" s="62"/>
      <c r="H332" s="37">
        <f>ROUND('11'!H$81*(1-B155),3)</f>
        <v>0</v>
      </c>
      <c r="I332" s="17"/>
    </row>
    <row r="333" spans="1:9">
      <c r="A333" s="4" t="s">
        <v>225</v>
      </c>
      <c r="B333" s="37">
        <f>ROUND('11'!B$81*(1-B156),3)</f>
        <v>0</v>
      </c>
      <c r="C333" s="37">
        <f>ROUND('11'!C$81*(1-B156),3)</f>
        <v>0</v>
      </c>
      <c r="D333" s="37">
        <f>ROUND('11'!D$81*(1-B156),3)</f>
        <v>0</v>
      </c>
      <c r="E333" s="36">
        <f>ROUND('11'!E$81*(1-B156),2)</f>
        <v>0</v>
      </c>
      <c r="F333" s="62"/>
      <c r="G333" s="62"/>
      <c r="H333" s="37">
        <f>ROUND('11'!H$81*(1-B156),3)</f>
        <v>0</v>
      </c>
      <c r="I333" s="17"/>
    </row>
    <row r="334" spans="1:9">
      <c r="A334" s="4" t="s">
        <v>226</v>
      </c>
      <c r="B334" s="37">
        <f>ROUND('11'!B$81*(1-B157),3)</f>
        <v>0</v>
      </c>
      <c r="C334" s="37">
        <f>ROUND('11'!C$81*(1-B157),3)</f>
        <v>0</v>
      </c>
      <c r="D334" s="37">
        <f>ROUND('11'!D$81*(1-B157),3)</f>
        <v>0</v>
      </c>
      <c r="E334" s="36">
        <f>ROUND('11'!E$81*(1-B157),2)</f>
        <v>0</v>
      </c>
      <c r="F334" s="62"/>
      <c r="G334" s="62"/>
      <c r="H334" s="37">
        <f>ROUND('11'!H$81*(1-B157),3)</f>
        <v>0</v>
      </c>
      <c r="I334" s="17"/>
    </row>
    <row r="335" spans="1:9">
      <c r="A335" s="4" t="s">
        <v>227</v>
      </c>
      <c r="B335" s="37">
        <f>ROUND('11'!B$81*(1-B158),3)</f>
        <v>0</v>
      </c>
      <c r="C335" s="37">
        <f>ROUND('11'!C$81*(1-B158),3)</f>
        <v>0</v>
      </c>
      <c r="D335" s="37">
        <f>ROUND('11'!D$81*(1-B158),3)</f>
        <v>0</v>
      </c>
      <c r="E335" s="36">
        <f>ROUND('11'!E$81*(1-B158),2)</f>
        <v>0</v>
      </c>
      <c r="F335" s="62"/>
      <c r="G335" s="62"/>
      <c r="H335" s="37">
        <f>ROUND('11'!H$81*(1-B158),3)</f>
        <v>0</v>
      </c>
      <c r="I335" s="17"/>
    </row>
    <row r="336" spans="1:9">
      <c r="A336" s="23" t="s">
        <v>93</v>
      </c>
      <c r="I336" s="17"/>
    </row>
    <row r="337" spans="1:9">
      <c r="A337" s="4" t="s">
        <v>228</v>
      </c>
      <c r="B337" s="37">
        <f>ROUND('11'!B$82*(1-B160),3)</f>
        <v>0</v>
      </c>
      <c r="C337" s="62"/>
      <c r="D337" s="62"/>
      <c r="E337" s="36">
        <f>ROUND('11'!E$82*(1-B160),2)</f>
        <v>0</v>
      </c>
      <c r="F337" s="62"/>
      <c r="G337" s="62"/>
      <c r="H337" s="37">
        <f>ROUND('11'!H$82*(1-B160),3)</f>
        <v>0</v>
      </c>
      <c r="I337" s="17"/>
    </row>
    <row r="338" spans="1:9">
      <c r="A338" s="4" t="s">
        <v>229</v>
      </c>
      <c r="B338" s="37">
        <f>ROUND('11'!B$82*(1-B161),3)</f>
        <v>0</v>
      </c>
      <c r="C338" s="62"/>
      <c r="D338" s="62"/>
      <c r="E338" s="36">
        <f>ROUND('11'!E$82*(1-B161),2)</f>
        <v>0</v>
      </c>
      <c r="F338" s="62"/>
      <c r="G338" s="62"/>
      <c r="H338" s="37">
        <f>ROUND('11'!H$82*(1-B161),3)</f>
        <v>0</v>
      </c>
      <c r="I338" s="17"/>
    </row>
    <row r="339" spans="1:9">
      <c r="A339" s="4" t="s">
        <v>230</v>
      </c>
      <c r="B339" s="37">
        <f>ROUND('11'!B$82*(1-B162),3)</f>
        <v>0</v>
      </c>
      <c r="C339" s="62"/>
      <c r="D339" s="62"/>
      <c r="E339" s="36">
        <f>ROUND('11'!E$82*(1-B162),2)</f>
        <v>0</v>
      </c>
      <c r="F339" s="62"/>
      <c r="G339" s="62"/>
      <c r="H339" s="37">
        <f>ROUND('11'!H$82*(1-B162),3)</f>
        <v>0</v>
      </c>
      <c r="I339" s="17"/>
    </row>
    <row r="340" spans="1:9">
      <c r="A340" s="4" t="s">
        <v>231</v>
      </c>
      <c r="B340" s="37">
        <f>ROUND('11'!B$82*(1-B163),3)</f>
        <v>0</v>
      </c>
      <c r="C340" s="62"/>
      <c r="D340" s="62"/>
      <c r="E340" s="36">
        <f>ROUND('11'!E$82*(1-B163),2)</f>
        <v>0</v>
      </c>
      <c r="F340" s="62"/>
      <c r="G340" s="62"/>
      <c r="H340" s="37">
        <f>ROUND('11'!H$82*(1-B163),3)</f>
        <v>0</v>
      </c>
      <c r="I340" s="17"/>
    </row>
    <row r="341" spans="1:9">
      <c r="A341" s="4" t="s">
        <v>232</v>
      </c>
      <c r="B341" s="37">
        <f>ROUND('11'!B$82*(1-B164),3)</f>
        <v>0</v>
      </c>
      <c r="C341" s="62"/>
      <c r="D341" s="62"/>
      <c r="E341" s="36">
        <f>ROUND('11'!E$82*(1-B164),2)</f>
        <v>0</v>
      </c>
      <c r="F341" s="62"/>
      <c r="G341" s="62"/>
      <c r="H341" s="37">
        <f>ROUND('11'!H$82*(1-B164),3)</f>
        <v>0</v>
      </c>
      <c r="I341" s="17"/>
    </row>
    <row r="342" spans="1:9">
      <c r="A342" s="23" t="s">
        <v>94</v>
      </c>
      <c r="I342" s="17"/>
    </row>
    <row r="343" spans="1:9">
      <c r="A343" s="4" t="s">
        <v>233</v>
      </c>
      <c r="B343" s="37">
        <f>ROUND('11'!B$83*(1-B166),3)</f>
        <v>0</v>
      </c>
      <c r="C343" s="37">
        <f>ROUND('11'!C$83*(1-B166),3)</f>
        <v>0</v>
      </c>
      <c r="D343" s="37">
        <f>ROUND('11'!D$83*(1-B166),3)</f>
        <v>0</v>
      </c>
      <c r="E343" s="36">
        <f>ROUND('11'!E$83*(1-B166),2)</f>
        <v>0</v>
      </c>
      <c r="F343" s="62"/>
      <c r="G343" s="62"/>
      <c r="H343" s="37">
        <f>ROUND('11'!H$83*(1-B166),3)</f>
        <v>0</v>
      </c>
      <c r="I343" s="17"/>
    </row>
    <row r="344" spans="1:9">
      <c r="A344" s="4" t="s">
        <v>234</v>
      </c>
      <c r="B344" s="37">
        <f>ROUND('11'!B$83*(1-B167),3)</f>
        <v>0</v>
      </c>
      <c r="C344" s="37">
        <f>ROUND('11'!C$83*(1-B167),3)</f>
        <v>0</v>
      </c>
      <c r="D344" s="37">
        <f>ROUND('11'!D$83*(1-B167),3)</f>
        <v>0</v>
      </c>
      <c r="E344" s="36">
        <f>ROUND('11'!E$83*(1-B167),2)</f>
        <v>0</v>
      </c>
      <c r="F344" s="62"/>
      <c r="G344" s="62"/>
      <c r="H344" s="37">
        <f>ROUND('11'!H$83*(1-B167),3)</f>
        <v>0</v>
      </c>
      <c r="I344" s="17"/>
    </row>
    <row r="345" spans="1:9">
      <c r="A345" s="4" t="s">
        <v>235</v>
      </c>
      <c r="B345" s="37">
        <f>ROUND('11'!B$83*(1-B168),3)</f>
        <v>0</v>
      </c>
      <c r="C345" s="37">
        <f>ROUND('11'!C$83*(1-B168),3)</f>
        <v>0</v>
      </c>
      <c r="D345" s="37">
        <f>ROUND('11'!D$83*(1-B168),3)</f>
        <v>0</v>
      </c>
      <c r="E345" s="36">
        <f>ROUND('11'!E$83*(1-B168),2)</f>
        <v>0</v>
      </c>
      <c r="F345" s="62"/>
      <c r="G345" s="62"/>
      <c r="H345" s="37">
        <f>ROUND('11'!H$83*(1-B168),3)</f>
        <v>0</v>
      </c>
      <c r="I345" s="17"/>
    </row>
    <row r="346" spans="1:9">
      <c r="A346" s="4" t="s">
        <v>236</v>
      </c>
      <c r="B346" s="37">
        <f>ROUND('11'!B$83*(1-B169),3)</f>
        <v>0</v>
      </c>
      <c r="C346" s="37">
        <f>ROUND('11'!C$83*(1-B169),3)</f>
        <v>0</v>
      </c>
      <c r="D346" s="37">
        <f>ROUND('11'!D$83*(1-B169),3)</f>
        <v>0</v>
      </c>
      <c r="E346" s="36">
        <f>ROUND('11'!E$83*(1-B169),2)</f>
        <v>0</v>
      </c>
      <c r="F346" s="62"/>
      <c r="G346" s="62"/>
      <c r="H346" s="37">
        <f>ROUND('11'!H$83*(1-B169),3)</f>
        <v>0</v>
      </c>
      <c r="I346" s="17"/>
    </row>
    <row r="347" spans="1:9">
      <c r="A347" s="4" t="s">
        <v>237</v>
      </c>
      <c r="B347" s="37">
        <f>ROUND('11'!B$83*(1-B170),3)</f>
        <v>0</v>
      </c>
      <c r="C347" s="37">
        <f>ROUND('11'!C$83*(1-B170),3)</f>
        <v>0</v>
      </c>
      <c r="D347" s="37">
        <f>ROUND('11'!D$83*(1-B170),3)</f>
        <v>0</v>
      </c>
      <c r="E347" s="36">
        <f>ROUND('11'!E$83*(1-B170),2)</f>
        <v>0</v>
      </c>
      <c r="F347" s="62"/>
      <c r="G347" s="62"/>
      <c r="H347" s="37">
        <f>ROUND('11'!H$83*(1-B170),3)</f>
        <v>0</v>
      </c>
      <c r="I347" s="17"/>
    </row>
    <row r="349" spans="1:9" ht="21" customHeight="1">
      <c r="A349" s="1" t="s">
        <v>1142</v>
      </c>
    </row>
    <row r="350" spans="1:9" hidden="1" outlineLevel="1">
      <c r="A350" s="2" t="s">
        <v>288</v>
      </c>
    </row>
    <row r="351" spans="1:9" hidden="1" outlineLevel="1">
      <c r="A351" s="31" t="s">
        <v>570</v>
      </c>
    </row>
    <row r="352" spans="1:9" hidden="1" outlineLevel="1">
      <c r="A352" s="31" t="s">
        <v>1143</v>
      </c>
    </row>
    <row r="353" spans="1:2" hidden="1" outlineLevel="1">
      <c r="A353" s="31" t="s">
        <v>1144</v>
      </c>
    </row>
    <row r="354" spans="1:2" hidden="1" outlineLevel="1">
      <c r="A354" s="31" t="s">
        <v>1145</v>
      </c>
    </row>
    <row r="355" spans="1:2" hidden="1" outlineLevel="1">
      <c r="A355" s="31" t="s">
        <v>1146</v>
      </c>
    </row>
    <row r="356" spans="1:2" hidden="1" outlineLevel="1">
      <c r="A356" s="31" t="s">
        <v>1147</v>
      </c>
    </row>
    <row r="357" spans="1:2" hidden="1" outlineLevel="1">
      <c r="A357" s="31" t="s">
        <v>1148</v>
      </c>
    </row>
    <row r="358" spans="1:2" hidden="1" outlineLevel="1">
      <c r="A358" s="31" t="s">
        <v>1149</v>
      </c>
    </row>
    <row r="359" spans="1:2" hidden="1" outlineLevel="1">
      <c r="A359" s="31" t="s">
        <v>1150</v>
      </c>
    </row>
    <row r="360" spans="1:2" hidden="1" outlineLevel="1">
      <c r="A360" s="31" t="s">
        <v>1151</v>
      </c>
    </row>
    <row r="361" spans="1:2" hidden="1" outlineLevel="1">
      <c r="A361" s="31" t="s">
        <v>1152</v>
      </c>
    </row>
    <row r="362" spans="1:2" hidden="1" outlineLevel="1">
      <c r="A362" s="31" t="s">
        <v>1153</v>
      </c>
    </row>
    <row r="363" spans="1:2" hidden="1" outlineLevel="1">
      <c r="A363" s="31" t="s">
        <v>1154</v>
      </c>
    </row>
    <row r="364" spans="1:2" hidden="1" outlineLevel="1">
      <c r="A364" s="31" t="s">
        <v>1155</v>
      </c>
    </row>
    <row r="365" spans="1:2" hidden="1" outlineLevel="1">
      <c r="A365" s="31" t="s">
        <v>1156</v>
      </c>
    </row>
    <row r="366" spans="1:2" hidden="1" outlineLevel="1">
      <c r="A366" s="2" t="s">
        <v>1157</v>
      </c>
    </row>
    <row r="367" spans="1:2"/>
    <row r="368" spans="1:2">
      <c r="B368" s="15" t="s">
        <v>1158</v>
      </c>
    </row>
    <row r="369" spans="1:3">
      <c r="A369" s="23" t="s">
        <v>68</v>
      </c>
      <c r="C369" s="17"/>
    </row>
    <row r="370" spans="1:3">
      <c r="A370" s="4" t="s">
        <v>103</v>
      </c>
      <c r="B370" s="33">
        <f>0.01*'11'!B$16*(E187*'11'!E89+F187*'11'!F89+G187*'11'!G89)+10*(B187*'11'!B89+C187*'11'!C89+D187*'11'!D89+H187*'11'!H89)</f>
        <v>0</v>
      </c>
      <c r="C370" s="17"/>
    </row>
    <row r="371" spans="1:3">
      <c r="A371" s="4" t="s">
        <v>104</v>
      </c>
      <c r="B371" s="33">
        <f>0.01*'11'!B$16*(E188*'11'!E90+F188*'11'!F90+G188*'11'!G90)+10*(B188*'11'!B90+C188*'11'!C90+D188*'11'!D90+H188*'11'!H90)</f>
        <v>0</v>
      </c>
      <c r="C371" s="17"/>
    </row>
    <row r="372" spans="1:3">
      <c r="A372" s="4" t="s">
        <v>105</v>
      </c>
      <c r="B372" s="33">
        <f>0.01*'11'!B$16*(E189*'11'!E91+F189*'11'!F91+G189*'11'!G91)+10*(B189*'11'!B91+C189*'11'!C91+D189*'11'!D91+H189*'11'!H91)</f>
        <v>0</v>
      </c>
      <c r="C372" s="17"/>
    </row>
    <row r="373" spans="1:3">
      <c r="A373" s="4" t="s">
        <v>106</v>
      </c>
      <c r="B373" s="33">
        <f>0.01*'11'!B$16*(E190*'11'!E92+F190*'11'!F92+G190*'11'!G92)+10*(B190*'11'!B92+C190*'11'!C92+D190*'11'!D92+H190*'11'!H92)</f>
        <v>0</v>
      </c>
      <c r="C373" s="17"/>
    </row>
    <row r="374" spans="1:3">
      <c r="A374" s="4" t="s">
        <v>107</v>
      </c>
      <c r="B374" s="33">
        <f>0.01*'11'!B$16*(E191*'11'!E93+F191*'11'!F93+G191*'11'!G93)+10*(B191*'11'!B93+C191*'11'!C93+D191*'11'!D93+H191*'11'!H93)</f>
        <v>0</v>
      </c>
      <c r="C374" s="17"/>
    </row>
    <row r="375" spans="1:3">
      <c r="A375" s="23" t="s">
        <v>69</v>
      </c>
      <c r="C375" s="17"/>
    </row>
    <row r="376" spans="1:3">
      <c r="A376" s="4" t="s">
        <v>108</v>
      </c>
      <c r="B376" s="33">
        <f>0.01*'11'!B$16*(E193*'11'!E95+F193*'11'!F95+G193*'11'!G95)+10*(B193*'11'!B95+C193*'11'!C95+D193*'11'!D95+H193*'11'!H95)</f>
        <v>0</v>
      </c>
      <c r="C376" s="17"/>
    </row>
    <row r="377" spans="1:3">
      <c r="A377" s="4" t="s">
        <v>109</v>
      </c>
      <c r="B377" s="33">
        <f>0.01*'11'!B$16*(E194*'11'!E96+F194*'11'!F96+G194*'11'!G96)+10*(B194*'11'!B96+C194*'11'!C96+D194*'11'!D96+H194*'11'!H96)</f>
        <v>0</v>
      </c>
      <c r="C377" s="17"/>
    </row>
    <row r="378" spans="1:3">
      <c r="A378" s="4" t="s">
        <v>110</v>
      </c>
      <c r="B378" s="33">
        <f>0.01*'11'!B$16*(E195*'11'!E97+F195*'11'!F97+G195*'11'!G97)+10*(B195*'11'!B97+C195*'11'!C97+D195*'11'!D97+H195*'11'!H97)</f>
        <v>0</v>
      </c>
      <c r="C378" s="17"/>
    </row>
    <row r="379" spans="1:3">
      <c r="A379" s="4" t="s">
        <v>111</v>
      </c>
      <c r="B379" s="33">
        <f>0.01*'11'!B$16*(E196*'11'!E98+F196*'11'!F98+G196*'11'!G98)+10*(B196*'11'!B98+C196*'11'!C98+D196*'11'!D98+H196*'11'!H98)</f>
        <v>0</v>
      </c>
      <c r="C379" s="17"/>
    </row>
    <row r="380" spans="1:3">
      <c r="A380" s="4" t="s">
        <v>112</v>
      </c>
      <c r="B380" s="33">
        <f>0.01*'11'!B$16*(E197*'11'!E99+F197*'11'!F99+G197*'11'!G99)+10*(B197*'11'!B99+C197*'11'!C99+D197*'11'!D99+H197*'11'!H99)</f>
        <v>0</v>
      </c>
      <c r="C380" s="17"/>
    </row>
    <row r="381" spans="1:3">
      <c r="A381" s="23" t="s">
        <v>70</v>
      </c>
      <c r="C381" s="17"/>
    </row>
    <row r="382" spans="1:3">
      <c r="A382" s="4" t="s">
        <v>113</v>
      </c>
      <c r="B382" s="33">
        <f>0.01*'11'!B$16*(E199*'11'!E101+F199*'11'!F101+G199*'11'!G101)+10*(B199*'11'!B101+C199*'11'!C101+D199*'11'!D101+H199*'11'!H101)</f>
        <v>0</v>
      </c>
      <c r="C382" s="17"/>
    </row>
    <row r="383" spans="1:3">
      <c r="A383" s="4" t="s">
        <v>114</v>
      </c>
      <c r="B383" s="33">
        <f>0.01*'11'!B$16*(E200*'11'!E102+F200*'11'!F102+G200*'11'!G102)+10*(B200*'11'!B102+C200*'11'!C102+D200*'11'!D102+H200*'11'!H102)</f>
        <v>0</v>
      </c>
      <c r="C383" s="17"/>
    </row>
    <row r="384" spans="1:3">
      <c r="A384" s="4" t="s">
        <v>115</v>
      </c>
      <c r="B384" s="33">
        <f>0.01*'11'!B$16*(E201*'11'!E103+F201*'11'!F103+G201*'11'!G103)+10*(B201*'11'!B103+C201*'11'!C103+D201*'11'!D103+H201*'11'!H103)</f>
        <v>0</v>
      </c>
      <c r="C384" s="17"/>
    </row>
    <row r="385" spans="1:3">
      <c r="A385" s="4" t="s">
        <v>116</v>
      </c>
      <c r="B385" s="33">
        <f>0.01*'11'!B$16*(E202*'11'!E104+F202*'11'!F104+G202*'11'!G104)+10*(B202*'11'!B104+C202*'11'!C104+D202*'11'!D104+H202*'11'!H104)</f>
        <v>0</v>
      </c>
      <c r="C385" s="17"/>
    </row>
    <row r="386" spans="1:3">
      <c r="A386" s="4" t="s">
        <v>117</v>
      </c>
      <c r="B386" s="33">
        <f>0.01*'11'!B$16*(E203*'11'!E105+F203*'11'!F105+G203*'11'!G105)+10*(B203*'11'!B105+C203*'11'!C105+D203*'11'!D105+H203*'11'!H105)</f>
        <v>0</v>
      </c>
      <c r="C386" s="17"/>
    </row>
    <row r="387" spans="1:3">
      <c r="A387" s="23" t="s">
        <v>71</v>
      </c>
      <c r="C387" s="17"/>
    </row>
    <row r="388" spans="1:3">
      <c r="A388" s="4" t="s">
        <v>118</v>
      </c>
      <c r="B388" s="33">
        <f>0.01*'11'!B$16*(E205*'11'!E107+F205*'11'!F107+G205*'11'!G107)+10*(B205*'11'!B107+C205*'11'!C107+D205*'11'!D107+H205*'11'!H107)</f>
        <v>0</v>
      </c>
      <c r="C388" s="17"/>
    </row>
    <row r="389" spans="1:3">
      <c r="A389" s="4" t="s">
        <v>119</v>
      </c>
      <c r="B389" s="33">
        <f>0.01*'11'!B$16*(E206*'11'!E108+F206*'11'!F108+G206*'11'!G108)+10*(B206*'11'!B108+C206*'11'!C108+D206*'11'!D108+H206*'11'!H108)</f>
        <v>0</v>
      </c>
      <c r="C389" s="17"/>
    </row>
    <row r="390" spans="1:3">
      <c r="A390" s="4" t="s">
        <v>120</v>
      </c>
      <c r="B390" s="33">
        <f>0.01*'11'!B$16*(E207*'11'!E109+F207*'11'!F109+G207*'11'!G109)+10*(B207*'11'!B109+C207*'11'!C109+D207*'11'!D109+H207*'11'!H109)</f>
        <v>0</v>
      </c>
      <c r="C390" s="17"/>
    </row>
    <row r="391" spans="1:3">
      <c r="A391" s="4" t="s">
        <v>121</v>
      </c>
      <c r="B391" s="33">
        <f>0.01*'11'!B$16*(E208*'11'!E110+F208*'11'!F110+G208*'11'!G110)+10*(B208*'11'!B110+C208*'11'!C110+D208*'11'!D110+H208*'11'!H110)</f>
        <v>0</v>
      </c>
      <c r="C391" s="17"/>
    </row>
    <row r="392" spans="1:3">
      <c r="A392" s="4" t="s">
        <v>122</v>
      </c>
      <c r="B392" s="33">
        <f>0.01*'11'!B$16*(E209*'11'!E111+F209*'11'!F111+G209*'11'!G111)+10*(B209*'11'!B111+C209*'11'!C111+D209*'11'!D111+H209*'11'!H111)</f>
        <v>0</v>
      </c>
      <c r="C392" s="17"/>
    </row>
    <row r="393" spans="1:3">
      <c r="A393" s="23" t="s">
        <v>72</v>
      </c>
      <c r="C393" s="17"/>
    </row>
    <row r="394" spans="1:3">
      <c r="A394" s="4" t="s">
        <v>123</v>
      </c>
      <c r="B394" s="33">
        <f>0.01*'11'!B$16*(E211*'11'!E113+F211*'11'!F113+G211*'11'!G113)+10*(B211*'11'!B113+C211*'11'!C113+D211*'11'!D113+H211*'11'!H113)</f>
        <v>0</v>
      </c>
      <c r="C394" s="17"/>
    </row>
    <row r="395" spans="1:3">
      <c r="A395" s="4" t="s">
        <v>124</v>
      </c>
      <c r="B395" s="33">
        <f>0.01*'11'!B$16*(E212*'11'!E114+F212*'11'!F114+G212*'11'!G114)+10*(B212*'11'!B114+C212*'11'!C114+D212*'11'!D114+H212*'11'!H114)</f>
        <v>0</v>
      </c>
      <c r="C395" s="17"/>
    </row>
    <row r="396" spans="1:3">
      <c r="A396" s="4" t="s">
        <v>125</v>
      </c>
      <c r="B396" s="33">
        <f>0.01*'11'!B$16*(E213*'11'!E115+F213*'11'!F115+G213*'11'!G115)+10*(B213*'11'!B115+C213*'11'!C115+D213*'11'!D115+H213*'11'!H115)</f>
        <v>0</v>
      </c>
      <c r="C396" s="17"/>
    </row>
    <row r="397" spans="1:3">
      <c r="A397" s="4" t="s">
        <v>126</v>
      </c>
      <c r="B397" s="33">
        <f>0.01*'11'!B$16*(E214*'11'!E116+F214*'11'!F116+G214*'11'!G116)+10*(B214*'11'!B116+C214*'11'!C116+D214*'11'!D116+H214*'11'!H116)</f>
        <v>0</v>
      </c>
      <c r="C397" s="17"/>
    </row>
    <row r="398" spans="1:3">
      <c r="A398" s="4" t="s">
        <v>127</v>
      </c>
      <c r="B398" s="33">
        <f>0.01*'11'!B$16*(E215*'11'!E117+F215*'11'!F117+G215*'11'!G117)+10*(B215*'11'!B117+C215*'11'!C117+D215*'11'!D117+H215*'11'!H117)</f>
        <v>0</v>
      </c>
      <c r="C398" s="17"/>
    </row>
    <row r="399" spans="1:3">
      <c r="A399" s="23" t="s">
        <v>73</v>
      </c>
      <c r="C399" s="17"/>
    </row>
    <row r="400" spans="1:3">
      <c r="A400" s="4" t="s">
        <v>128</v>
      </c>
      <c r="B400" s="33">
        <f>0.01*'11'!B$16*(E217*'11'!E119+F217*'11'!F119+G217*'11'!G119)+10*(B217*'11'!B119+C217*'11'!C119+D217*'11'!D119+H217*'11'!H119)</f>
        <v>0</v>
      </c>
      <c r="C400" s="17"/>
    </row>
    <row r="401" spans="1:3">
      <c r="A401" s="4" t="s">
        <v>129</v>
      </c>
      <c r="B401" s="33">
        <f>0.01*'11'!B$16*(E218*'11'!E120+F218*'11'!F120+G218*'11'!G120)+10*(B218*'11'!B120+C218*'11'!C120+D218*'11'!D120+H218*'11'!H120)</f>
        <v>0</v>
      </c>
      <c r="C401" s="17"/>
    </row>
    <row r="402" spans="1:3">
      <c r="A402" s="4" t="s">
        <v>130</v>
      </c>
      <c r="B402" s="33">
        <f>0.01*'11'!B$16*(E219*'11'!E121+F219*'11'!F121+G219*'11'!G121)+10*(B219*'11'!B121+C219*'11'!C121+D219*'11'!D121+H219*'11'!H121)</f>
        <v>0</v>
      </c>
      <c r="C402" s="17"/>
    </row>
    <row r="403" spans="1:3">
      <c r="A403" s="4" t="s">
        <v>131</v>
      </c>
      <c r="B403" s="33">
        <f>0.01*'11'!B$16*(E220*'11'!E122+F220*'11'!F122+G220*'11'!G122)+10*(B220*'11'!B122+C220*'11'!C122+D220*'11'!D122+H220*'11'!H122)</f>
        <v>0</v>
      </c>
      <c r="C403" s="17"/>
    </row>
    <row r="404" spans="1:3">
      <c r="A404" s="4" t="s">
        <v>132</v>
      </c>
      <c r="B404" s="33">
        <f>0.01*'11'!B$16*(E221*'11'!E123+F221*'11'!F123+G221*'11'!G123)+10*(B221*'11'!B123+C221*'11'!C123+D221*'11'!D123+H221*'11'!H123)</f>
        <v>0</v>
      </c>
      <c r="C404" s="17"/>
    </row>
    <row r="405" spans="1:3">
      <c r="A405" s="23" t="s">
        <v>74</v>
      </c>
      <c r="C405" s="17"/>
    </row>
    <row r="406" spans="1:3">
      <c r="A406" s="4" t="s">
        <v>133</v>
      </c>
      <c r="B406" s="33">
        <f>0.01*'11'!B$16*(E223*'11'!E125+F223*'11'!F125+G223*'11'!G125)+10*(B223*'11'!B125+C223*'11'!C125+D223*'11'!D125+H223*'11'!H125)</f>
        <v>0</v>
      </c>
      <c r="C406" s="17"/>
    </row>
    <row r="407" spans="1:3">
      <c r="A407" s="4" t="s">
        <v>134</v>
      </c>
      <c r="B407" s="33">
        <f>0.01*'11'!B$16*(E224*'11'!E126+F224*'11'!F126+G224*'11'!G126)+10*(B224*'11'!B126+C224*'11'!C126+D224*'11'!D126+H224*'11'!H126)</f>
        <v>0</v>
      </c>
      <c r="C407" s="17"/>
    </row>
    <row r="408" spans="1:3">
      <c r="A408" s="4" t="s">
        <v>135</v>
      </c>
      <c r="B408" s="33">
        <f>0.01*'11'!B$16*(E225*'11'!E127+F225*'11'!F127+G225*'11'!G127)+10*(B225*'11'!B127+C225*'11'!C127+D225*'11'!D127+H225*'11'!H127)</f>
        <v>0</v>
      </c>
      <c r="C408" s="17"/>
    </row>
    <row r="409" spans="1:3">
      <c r="A409" s="4" t="s">
        <v>136</v>
      </c>
      <c r="B409" s="33">
        <f>0.01*'11'!B$16*(E226*'11'!E128+F226*'11'!F128+G226*'11'!G128)+10*(B226*'11'!B128+C226*'11'!C128+D226*'11'!D128+H226*'11'!H128)</f>
        <v>0</v>
      </c>
      <c r="C409" s="17"/>
    </row>
    <row r="410" spans="1:3">
      <c r="A410" s="4" t="s">
        <v>137</v>
      </c>
      <c r="B410" s="33">
        <f>0.01*'11'!B$16*(E227*'11'!E129+F227*'11'!F129+G227*'11'!G129)+10*(B227*'11'!B129+C227*'11'!C129+D227*'11'!D129+H227*'11'!H129)</f>
        <v>0</v>
      </c>
      <c r="C410" s="17"/>
    </row>
    <row r="411" spans="1:3">
      <c r="A411" s="23" t="s">
        <v>75</v>
      </c>
      <c r="C411" s="17"/>
    </row>
    <row r="412" spans="1:3">
      <c r="A412" s="4" t="s">
        <v>138</v>
      </c>
      <c r="B412" s="33">
        <f>0.01*'11'!B$16*(E229*'11'!E131+F229*'11'!F131+G229*'11'!G131)+10*(B229*'11'!B131+C229*'11'!C131+D229*'11'!D131+H229*'11'!H131)</f>
        <v>0</v>
      </c>
      <c r="C412" s="17"/>
    </row>
    <row r="413" spans="1:3">
      <c r="A413" s="4" t="s">
        <v>139</v>
      </c>
      <c r="B413" s="33">
        <f>0.01*'11'!B$16*(E230*'11'!E132+F230*'11'!F132+G230*'11'!G132)+10*(B230*'11'!B132+C230*'11'!C132+D230*'11'!D132+H230*'11'!H132)</f>
        <v>0</v>
      </c>
      <c r="C413" s="17"/>
    </row>
    <row r="414" spans="1:3">
      <c r="A414" s="4" t="s">
        <v>140</v>
      </c>
      <c r="B414" s="33">
        <f>0.01*'11'!B$16*(E231*'11'!E133+F231*'11'!F133+G231*'11'!G133)+10*(B231*'11'!B133+C231*'11'!C133+D231*'11'!D133+H231*'11'!H133)</f>
        <v>0</v>
      </c>
      <c r="C414" s="17"/>
    </row>
    <row r="415" spans="1:3">
      <c r="A415" s="4" t="s">
        <v>141</v>
      </c>
      <c r="B415" s="33">
        <f>0.01*'11'!B$16*(E232*'11'!E134+F232*'11'!F134+G232*'11'!G134)+10*(B232*'11'!B134+C232*'11'!C134+D232*'11'!D134+H232*'11'!H134)</f>
        <v>0</v>
      </c>
      <c r="C415" s="17"/>
    </row>
    <row r="416" spans="1:3">
      <c r="A416" s="4" t="s">
        <v>142</v>
      </c>
      <c r="B416" s="33">
        <f>0.01*'11'!B$16*(E233*'11'!E135+F233*'11'!F135+G233*'11'!G135)+10*(B233*'11'!B135+C233*'11'!C135+D233*'11'!D135+H233*'11'!H135)</f>
        <v>0</v>
      </c>
      <c r="C416" s="17"/>
    </row>
    <row r="417" spans="1:3">
      <c r="A417" s="23" t="s">
        <v>76</v>
      </c>
      <c r="C417" s="17"/>
    </row>
    <row r="418" spans="1:3">
      <c r="A418" s="4" t="s">
        <v>143</v>
      </c>
      <c r="B418" s="33">
        <f>0.01*'11'!B$16*(E235*'11'!E137+F235*'11'!F137+G235*'11'!G137)+10*(B235*'11'!B137+C235*'11'!C137+D235*'11'!D137+H235*'11'!H137)</f>
        <v>0</v>
      </c>
      <c r="C418" s="17"/>
    </row>
    <row r="419" spans="1:3">
      <c r="A419" s="4" t="s">
        <v>144</v>
      </c>
      <c r="B419" s="33">
        <f>0.01*'11'!B$16*(E236*'11'!E138+F236*'11'!F138+G236*'11'!G138)+10*(B236*'11'!B138+C236*'11'!C138+D236*'11'!D138+H236*'11'!H138)</f>
        <v>0</v>
      </c>
      <c r="C419" s="17"/>
    </row>
    <row r="420" spans="1:3">
      <c r="A420" s="4" t="s">
        <v>145</v>
      </c>
      <c r="B420" s="33">
        <f>0.01*'11'!B$16*(E237*'11'!E139+F237*'11'!F139+G237*'11'!G139)+10*(B237*'11'!B139+C237*'11'!C139+D237*'11'!D139+H237*'11'!H139)</f>
        <v>0</v>
      </c>
      <c r="C420" s="17"/>
    </row>
    <row r="421" spans="1:3">
      <c r="A421" s="4" t="s">
        <v>146</v>
      </c>
      <c r="B421" s="33">
        <f>0.01*'11'!B$16*(E238*'11'!E140+F238*'11'!F140+G238*'11'!G140)+10*(B238*'11'!B140+C238*'11'!C140+D238*'11'!D140+H238*'11'!H140)</f>
        <v>0</v>
      </c>
      <c r="C421" s="17"/>
    </row>
    <row r="422" spans="1:3">
      <c r="A422" s="4" t="s">
        <v>147</v>
      </c>
      <c r="B422" s="33">
        <f>0.01*'11'!B$16*(E239*'11'!E141+F239*'11'!F141+G239*'11'!G141)+10*(B239*'11'!B141+C239*'11'!C141+D239*'11'!D141+H239*'11'!H141)</f>
        <v>0</v>
      </c>
      <c r="C422" s="17"/>
    </row>
    <row r="423" spans="1:3">
      <c r="A423" s="23" t="s">
        <v>77</v>
      </c>
      <c r="C423" s="17"/>
    </row>
    <row r="424" spans="1:3">
      <c r="A424" s="4" t="s">
        <v>148</v>
      </c>
      <c r="B424" s="33">
        <f>0.01*'11'!B$16*(E241*'11'!E143+F241*'11'!F143+G241*'11'!G143)+10*(B241*'11'!B143+C241*'11'!C143+D241*'11'!D143+H241*'11'!H143)</f>
        <v>0</v>
      </c>
      <c r="C424" s="17"/>
    </row>
    <row r="425" spans="1:3">
      <c r="A425" s="4" t="s">
        <v>149</v>
      </c>
      <c r="B425" s="33">
        <f>0.01*'11'!B$16*(E242*'11'!E144+F242*'11'!F144+G242*'11'!G144)+10*(B242*'11'!B144+C242*'11'!C144+D242*'11'!D144+H242*'11'!H144)</f>
        <v>0</v>
      </c>
      <c r="C425" s="17"/>
    </row>
    <row r="426" spans="1:3">
      <c r="A426" s="4" t="s">
        <v>150</v>
      </c>
      <c r="B426" s="33">
        <f>0.01*'11'!B$16*(E243*'11'!E145+F243*'11'!F145+G243*'11'!G145)+10*(B243*'11'!B145+C243*'11'!C145+D243*'11'!D145+H243*'11'!H145)</f>
        <v>0</v>
      </c>
      <c r="C426" s="17"/>
    </row>
    <row r="427" spans="1:3">
      <c r="A427" s="4" t="s">
        <v>151</v>
      </c>
      <c r="B427" s="33">
        <f>0.01*'11'!B$16*(E244*'11'!E146+F244*'11'!F146+G244*'11'!G146)+10*(B244*'11'!B146+C244*'11'!C146+D244*'11'!D146+H244*'11'!H146)</f>
        <v>0</v>
      </c>
      <c r="C427" s="17"/>
    </row>
    <row r="428" spans="1:3">
      <c r="A428" s="4" t="s">
        <v>152</v>
      </c>
      <c r="B428" s="33">
        <f>0.01*'11'!B$16*(E245*'11'!E147+F245*'11'!F147+G245*'11'!G147)+10*(B245*'11'!B147+C245*'11'!C147+D245*'11'!D147+H245*'11'!H147)</f>
        <v>0</v>
      </c>
      <c r="C428" s="17"/>
    </row>
    <row r="429" spans="1:3">
      <c r="A429" s="23" t="s">
        <v>78</v>
      </c>
      <c r="C429" s="17"/>
    </row>
    <row r="430" spans="1:3">
      <c r="A430" s="4" t="s">
        <v>153</v>
      </c>
      <c r="B430" s="33">
        <f>0.01*'11'!B$16*(E247*'11'!E149+F247*'11'!F149+G247*'11'!G149)+10*(B247*'11'!B149+C247*'11'!C149+D247*'11'!D149+H247*'11'!H149)</f>
        <v>0</v>
      </c>
      <c r="C430" s="17"/>
    </row>
    <row r="431" spans="1:3">
      <c r="A431" s="4" t="s">
        <v>154</v>
      </c>
      <c r="B431" s="33">
        <f>0.01*'11'!B$16*(E248*'11'!E150+F248*'11'!F150+G248*'11'!G150)+10*(B248*'11'!B150+C248*'11'!C150+D248*'11'!D150+H248*'11'!H150)</f>
        <v>0</v>
      </c>
      <c r="C431" s="17"/>
    </row>
    <row r="432" spans="1:3">
      <c r="A432" s="4" t="s">
        <v>155</v>
      </c>
      <c r="B432" s="33">
        <f>0.01*'11'!B$16*(E249*'11'!E151+F249*'11'!F151+G249*'11'!G151)+10*(B249*'11'!B151+C249*'11'!C151+D249*'11'!D151+H249*'11'!H151)</f>
        <v>0</v>
      </c>
      <c r="C432" s="17"/>
    </row>
    <row r="433" spans="1:3">
      <c r="A433" s="4" t="s">
        <v>156</v>
      </c>
      <c r="B433" s="33">
        <f>0.01*'11'!B$16*(E250*'11'!E152+F250*'11'!F152+G250*'11'!G152)+10*(B250*'11'!B152+C250*'11'!C152+D250*'11'!D152+H250*'11'!H152)</f>
        <v>0</v>
      </c>
      <c r="C433" s="17"/>
    </row>
    <row r="434" spans="1:3">
      <c r="A434" s="4" t="s">
        <v>157</v>
      </c>
      <c r="B434" s="33">
        <f>0.01*'11'!B$16*(E251*'11'!E153+F251*'11'!F153+G251*'11'!G153)+10*(B251*'11'!B153+C251*'11'!C153+D251*'11'!D153+H251*'11'!H153)</f>
        <v>0</v>
      </c>
      <c r="C434" s="17"/>
    </row>
    <row r="435" spans="1:3">
      <c r="A435" s="23" t="s">
        <v>79</v>
      </c>
      <c r="C435" s="17"/>
    </row>
    <row r="436" spans="1:3">
      <c r="A436" s="4" t="s">
        <v>158</v>
      </c>
      <c r="B436" s="33">
        <f>0.01*'11'!B$16*(E253*'11'!E155+F253*'11'!F155+G253*'11'!G155)+10*(B253*'11'!B155+C253*'11'!C155+D253*'11'!D155+H253*'11'!H155)</f>
        <v>0</v>
      </c>
      <c r="C436" s="17"/>
    </row>
    <row r="437" spans="1:3">
      <c r="A437" s="4" t="s">
        <v>159</v>
      </c>
      <c r="B437" s="33">
        <f>0.01*'11'!B$16*(E254*'11'!E156+F254*'11'!F156+G254*'11'!G156)+10*(B254*'11'!B156+C254*'11'!C156+D254*'11'!D156+H254*'11'!H156)</f>
        <v>0</v>
      </c>
      <c r="C437" s="17"/>
    </row>
    <row r="438" spans="1:3">
      <c r="A438" s="4" t="s">
        <v>160</v>
      </c>
      <c r="B438" s="33">
        <f>0.01*'11'!B$16*(E255*'11'!E157+F255*'11'!F157+G255*'11'!G157)+10*(B255*'11'!B157+C255*'11'!C157+D255*'11'!D157+H255*'11'!H157)</f>
        <v>0</v>
      </c>
      <c r="C438" s="17"/>
    </row>
    <row r="439" spans="1:3">
      <c r="A439" s="4" t="s">
        <v>161</v>
      </c>
      <c r="B439" s="33">
        <f>0.01*'11'!B$16*(E256*'11'!E158+F256*'11'!F158+G256*'11'!G158)+10*(B256*'11'!B158+C256*'11'!C158+D256*'11'!D158+H256*'11'!H158)</f>
        <v>0</v>
      </c>
      <c r="C439" s="17"/>
    </row>
    <row r="440" spans="1:3">
      <c r="A440" s="4" t="s">
        <v>162</v>
      </c>
      <c r="B440" s="33">
        <f>0.01*'11'!B$16*(E257*'11'!E159+F257*'11'!F159+G257*'11'!G159)+10*(B257*'11'!B159+C257*'11'!C159+D257*'11'!D159+H257*'11'!H159)</f>
        <v>0</v>
      </c>
      <c r="C440" s="17"/>
    </row>
    <row r="441" spans="1:3">
      <c r="A441" s="23" t="s">
        <v>80</v>
      </c>
      <c r="C441" s="17"/>
    </row>
    <row r="442" spans="1:3">
      <c r="A442" s="4" t="s">
        <v>163</v>
      </c>
      <c r="B442" s="33">
        <f>0.01*'11'!B$16*(E259*'11'!E161+F259*'11'!F161+G259*'11'!G161)+10*(B259*'11'!B161+C259*'11'!C161+D259*'11'!D161+H259*'11'!H161)</f>
        <v>0</v>
      </c>
      <c r="C442" s="17"/>
    </row>
    <row r="443" spans="1:3">
      <c r="A443" s="4" t="s">
        <v>164</v>
      </c>
      <c r="B443" s="33">
        <f>0.01*'11'!B$16*(E260*'11'!E162+F260*'11'!F162+G260*'11'!G162)+10*(B260*'11'!B162+C260*'11'!C162+D260*'11'!D162+H260*'11'!H162)</f>
        <v>0</v>
      </c>
      <c r="C443" s="17"/>
    </row>
    <row r="444" spans="1:3">
      <c r="A444" s="4" t="s">
        <v>165</v>
      </c>
      <c r="B444" s="33">
        <f>0.01*'11'!B$16*(E261*'11'!E163+F261*'11'!F163+G261*'11'!G163)+10*(B261*'11'!B163+C261*'11'!C163+D261*'11'!D163+H261*'11'!H163)</f>
        <v>0</v>
      </c>
      <c r="C444" s="17"/>
    </row>
    <row r="445" spans="1:3">
      <c r="A445" s="4" t="s">
        <v>166</v>
      </c>
      <c r="B445" s="33">
        <f>0.01*'11'!B$16*(E262*'11'!E164+F262*'11'!F164+G262*'11'!G164)+10*(B262*'11'!B164+C262*'11'!C164+D262*'11'!D164+H262*'11'!H164)</f>
        <v>0</v>
      </c>
      <c r="C445" s="17"/>
    </row>
    <row r="446" spans="1:3">
      <c r="A446" s="4" t="s">
        <v>167</v>
      </c>
      <c r="B446" s="33">
        <f>0.01*'11'!B$16*(E263*'11'!E165+F263*'11'!F165+G263*'11'!G165)+10*(B263*'11'!B165+C263*'11'!C165+D263*'11'!D165+H263*'11'!H165)</f>
        <v>0</v>
      </c>
      <c r="C446" s="17"/>
    </row>
    <row r="447" spans="1:3">
      <c r="A447" s="23" t="s">
        <v>81</v>
      </c>
      <c r="C447" s="17"/>
    </row>
    <row r="448" spans="1:3">
      <c r="A448" s="4" t="s">
        <v>168</v>
      </c>
      <c r="B448" s="33">
        <f>0.01*'11'!B$16*(E265*'11'!E167+F265*'11'!F167+G265*'11'!G167)+10*(B265*'11'!B167+C265*'11'!C167+D265*'11'!D167+H265*'11'!H167)</f>
        <v>0</v>
      </c>
      <c r="C448" s="17"/>
    </row>
    <row r="449" spans="1:3">
      <c r="A449" s="4" t="s">
        <v>169</v>
      </c>
      <c r="B449" s="33">
        <f>0.01*'11'!B$16*(E266*'11'!E168+F266*'11'!F168+G266*'11'!G168)+10*(B266*'11'!B168+C266*'11'!C168+D266*'11'!D168+H266*'11'!H168)</f>
        <v>0</v>
      </c>
      <c r="C449" s="17"/>
    </row>
    <row r="450" spans="1:3">
      <c r="A450" s="4" t="s">
        <v>170</v>
      </c>
      <c r="B450" s="33">
        <f>0.01*'11'!B$16*(E267*'11'!E169+F267*'11'!F169+G267*'11'!G169)+10*(B267*'11'!B169+C267*'11'!C169+D267*'11'!D169+H267*'11'!H169)</f>
        <v>0</v>
      </c>
      <c r="C450" s="17"/>
    </row>
    <row r="451" spans="1:3">
      <c r="A451" s="4" t="s">
        <v>171</v>
      </c>
      <c r="B451" s="33">
        <f>0.01*'11'!B$16*(E268*'11'!E170+F268*'11'!F170+G268*'11'!G170)+10*(B268*'11'!B170+C268*'11'!C170+D268*'11'!D170+H268*'11'!H170)</f>
        <v>0</v>
      </c>
      <c r="C451" s="17"/>
    </row>
    <row r="452" spans="1:3">
      <c r="A452" s="4" t="s">
        <v>172</v>
      </c>
      <c r="B452" s="33">
        <f>0.01*'11'!B$16*(E269*'11'!E171+F269*'11'!F171+G269*'11'!G171)+10*(B269*'11'!B171+C269*'11'!C171+D269*'11'!D171+H269*'11'!H171)</f>
        <v>0</v>
      </c>
      <c r="C452" s="17"/>
    </row>
    <row r="453" spans="1:3">
      <c r="A453" s="23" t="s">
        <v>82</v>
      </c>
      <c r="C453" s="17"/>
    </row>
    <row r="454" spans="1:3">
      <c r="A454" s="4" t="s">
        <v>173</v>
      </c>
      <c r="B454" s="33">
        <f>0.01*'11'!B$16*(E271*'11'!E173+F271*'11'!F173+G271*'11'!G173)+10*(B271*'11'!B173+C271*'11'!C173+D271*'11'!D173+H271*'11'!H173)</f>
        <v>0</v>
      </c>
      <c r="C454" s="17"/>
    </row>
    <row r="455" spans="1:3">
      <c r="A455" s="4" t="s">
        <v>174</v>
      </c>
      <c r="B455" s="33">
        <f>0.01*'11'!B$16*(E272*'11'!E174+F272*'11'!F174+G272*'11'!G174)+10*(B272*'11'!B174+C272*'11'!C174+D272*'11'!D174+H272*'11'!H174)</f>
        <v>0</v>
      </c>
      <c r="C455" s="17"/>
    </row>
    <row r="456" spans="1:3">
      <c r="A456" s="4" t="s">
        <v>175</v>
      </c>
      <c r="B456" s="33">
        <f>0.01*'11'!B$16*(E273*'11'!E175+F273*'11'!F175+G273*'11'!G175)+10*(B273*'11'!B175+C273*'11'!C175+D273*'11'!D175+H273*'11'!H175)</f>
        <v>0</v>
      </c>
      <c r="C456" s="17"/>
    </row>
    <row r="457" spans="1:3">
      <c r="A457" s="4" t="s">
        <v>176</v>
      </c>
      <c r="B457" s="33">
        <f>0.01*'11'!B$16*(E274*'11'!E176+F274*'11'!F176+G274*'11'!G176)+10*(B274*'11'!B176+C274*'11'!C176+D274*'11'!D176+H274*'11'!H176)</f>
        <v>0</v>
      </c>
      <c r="C457" s="17"/>
    </row>
    <row r="458" spans="1:3">
      <c r="A458" s="4" t="s">
        <v>177</v>
      </c>
      <c r="B458" s="33">
        <f>0.01*'11'!B$16*(E275*'11'!E177+F275*'11'!F177+G275*'11'!G177)+10*(B275*'11'!B177+C275*'11'!C177+D275*'11'!D177+H275*'11'!H177)</f>
        <v>0</v>
      </c>
      <c r="C458" s="17"/>
    </row>
    <row r="459" spans="1:3">
      <c r="A459" s="23" t="s">
        <v>83</v>
      </c>
      <c r="C459" s="17"/>
    </row>
    <row r="460" spans="1:3">
      <c r="A460" s="4" t="s">
        <v>178</v>
      </c>
      <c r="B460" s="33">
        <f>0.01*'11'!B$16*(E277*'11'!E179+F277*'11'!F179+G277*'11'!G179)+10*(B277*'11'!B179+C277*'11'!C179+D277*'11'!D179+H277*'11'!H179)</f>
        <v>0</v>
      </c>
      <c r="C460" s="17"/>
    </row>
    <row r="461" spans="1:3">
      <c r="A461" s="4" t="s">
        <v>179</v>
      </c>
      <c r="B461" s="33">
        <f>0.01*'11'!B$16*(E278*'11'!E180+F278*'11'!F180+G278*'11'!G180)+10*(B278*'11'!B180+C278*'11'!C180+D278*'11'!D180+H278*'11'!H180)</f>
        <v>0</v>
      </c>
      <c r="C461" s="17"/>
    </row>
    <row r="462" spans="1:3">
      <c r="A462" s="4" t="s">
        <v>180</v>
      </c>
      <c r="B462" s="33">
        <f>0.01*'11'!B$16*(E279*'11'!E181+F279*'11'!F181+G279*'11'!G181)+10*(B279*'11'!B181+C279*'11'!C181+D279*'11'!D181+H279*'11'!H181)</f>
        <v>0</v>
      </c>
      <c r="C462" s="17"/>
    </row>
    <row r="463" spans="1:3">
      <c r="A463" s="4" t="s">
        <v>181</v>
      </c>
      <c r="B463" s="33">
        <f>0.01*'11'!B$16*(E280*'11'!E182+F280*'11'!F182+G280*'11'!G182)+10*(B280*'11'!B182+C280*'11'!C182+D280*'11'!D182+H280*'11'!H182)</f>
        <v>0</v>
      </c>
      <c r="C463" s="17"/>
    </row>
    <row r="464" spans="1:3">
      <c r="A464" s="4" t="s">
        <v>182</v>
      </c>
      <c r="B464" s="33">
        <f>0.01*'11'!B$16*(E281*'11'!E183+F281*'11'!F183+G281*'11'!G183)+10*(B281*'11'!B183+C281*'11'!C183+D281*'11'!D183+H281*'11'!H183)</f>
        <v>0</v>
      </c>
      <c r="C464" s="17"/>
    </row>
    <row r="465" spans="1:3">
      <c r="A465" s="23" t="s">
        <v>84</v>
      </c>
      <c r="C465" s="17"/>
    </row>
    <row r="466" spans="1:3">
      <c r="A466" s="4" t="s">
        <v>183</v>
      </c>
      <c r="B466" s="33">
        <f>0.01*'11'!B$16*(E283*'11'!E185+F283*'11'!F185+G283*'11'!G185)+10*(B283*'11'!B185+C283*'11'!C185+D283*'11'!D185+H283*'11'!H185)</f>
        <v>0</v>
      </c>
      <c r="C466" s="17"/>
    </row>
    <row r="467" spans="1:3">
      <c r="A467" s="4" t="s">
        <v>184</v>
      </c>
      <c r="B467" s="33">
        <f>0.01*'11'!B$16*(E284*'11'!E186+F284*'11'!F186+G284*'11'!G186)+10*(B284*'11'!B186+C284*'11'!C186+D284*'11'!D186+H284*'11'!H186)</f>
        <v>0</v>
      </c>
      <c r="C467" s="17"/>
    </row>
    <row r="468" spans="1:3">
      <c r="A468" s="4" t="s">
        <v>185</v>
      </c>
      <c r="B468" s="33">
        <f>0.01*'11'!B$16*(E285*'11'!E187+F285*'11'!F187+G285*'11'!G187)+10*(B285*'11'!B187+C285*'11'!C187+D285*'11'!D187+H285*'11'!H187)</f>
        <v>0</v>
      </c>
      <c r="C468" s="17"/>
    </row>
    <row r="469" spans="1:3">
      <c r="A469" s="4" t="s">
        <v>186</v>
      </c>
      <c r="B469" s="33">
        <f>0.01*'11'!B$16*(E286*'11'!E188+F286*'11'!F188+G286*'11'!G188)+10*(B286*'11'!B188+C286*'11'!C188+D286*'11'!D188+H286*'11'!H188)</f>
        <v>0</v>
      </c>
      <c r="C469" s="17"/>
    </row>
    <row r="470" spans="1:3">
      <c r="A470" s="4" t="s">
        <v>187</v>
      </c>
      <c r="B470" s="33">
        <f>0.01*'11'!B$16*(E287*'11'!E189+F287*'11'!F189+G287*'11'!G189)+10*(B287*'11'!B189+C287*'11'!C189+D287*'11'!D189+H287*'11'!H189)</f>
        <v>0</v>
      </c>
      <c r="C470" s="17"/>
    </row>
    <row r="471" spans="1:3">
      <c r="A471" s="23" t="s">
        <v>85</v>
      </c>
      <c r="C471" s="17"/>
    </row>
    <row r="472" spans="1:3">
      <c r="A472" s="4" t="s">
        <v>188</v>
      </c>
      <c r="B472" s="33">
        <f>0.01*'11'!B$16*(E289*'11'!E191+F289*'11'!F191+G289*'11'!G191)+10*(B289*'11'!B191+C289*'11'!C191+D289*'11'!D191+H289*'11'!H191)</f>
        <v>0</v>
      </c>
      <c r="C472" s="17"/>
    </row>
    <row r="473" spans="1:3">
      <c r="A473" s="4" t="s">
        <v>189</v>
      </c>
      <c r="B473" s="33">
        <f>0.01*'11'!B$16*(E290*'11'!E192+F290*'11'!F192+G290*'11'!G192)+10*(B290*'11'!B192+C290*'11'!C192+D290*'11'!D192+H290*'11'!H192)</f>
        <v>0</v>
      </c>
      <c r="C473" s="17"/>
    </row>
    <row r="474" spans="1:3">
      <c r="A474" s="4" t="s">
        <v>190</v>
      </c>
      <c r="B474" s="33">
        <f>0.01*'11'!B$16*(E291*'11'!E193+F291*'11'!F193+G291*'11'!G193)+10*(B291*'11'!B193+C291*'11'!C193+D291*'11'!D193+H291*'11'!H193)</f>
        <v>0</v>
      </c>
      <c r="C474" s="17"/>
    </row>
    <row r="475" spans="1:3">
      <c r="A475" s="4" t="s">
        <v>191</v>
      </c>
      <c r="B475" s="33">
        <f>0.01*'11'!B$16*(E292*'11'!E194+F292*'11'!F194+G292*'11'!G194)+10*(B292*'11'!B194+C292*'11'!C194+D292*'11'!D194+H292*'11'!H194)</f>
        <v>0</v>
      </c>
      <c r="C475" s="17"/>
    </row>
    <row r="476" spans="1:3">
      <c r="A476" s="4" t="s">
        <v>192</v>
      </c>
      <c r="B476" s="33">
        <f>0.01*'11'!B$16*(E293*'11'!E195+F293*'11'!F195+G293*'11'!G195)+10*(B293*'11'!B195+C293*'11'!C195+D293*'11'!D195+H293*'11'!H195)</f>
        <v>0</v>
      </c>
      <c r="C476" s="17"/>
    </row>
    <row r="477" spans="1:3">
      <c r="A477" s="23" t="s">
        <v>86</v>
      </c>
      <c r="C477" s="17"/>
    </row>
    <row r="478" spans="1:3">
      <c r="A478" s="4" t="s">
        <v>193</v>
      </c>
      <c r="B478" s="33">
        <f>0.01*'11'!B$16*(E295*'11'!E197+F295*'11'!F197+G295*'11'!G197)+10*(B295*'11'!B197+C295*'11'!C197+D295*'11'!D197+H295*'11'!H197)</f>
        <v>0</v>
      </c>
      <c r="C478" s="17"/>
    </row>
    <row r="479" spans="1:3">
      <c r="A479" s="4" t="s">
        <v>194</v>
      </c>
      <c r="B479" s="33">
        <f>0.01*'11'!B$16*(E296*'11'!E198+F296*'11'!F198+G296*'11'!G198)+10*(B296*'11'!B198+C296*'11'!C198+D296*'11'!D198+H296*'11'!H198)</f>
        <v>0</v>
      </c>
      <c r="C479" s="17"/>
    </row>
    <row r="480" spans="1:3">
      <c r="A480" s="4" t="s">
        <v>195</v>
      </c>
      <c r="B480" s="33">
        <f>0.01*'11'!B$16*(E297*'11'!E199+F297*'11'!F199+G297*'11'!G199)+10*(B297*'11'!B199+C297*'11'!C199+D297*'11'!D199+H297*'11'!H199)</f>
        <v>0</v>
      </c>
      <c r="C480" s="17"/>
    </row>
    <row r="481" spans="1:3">
      <c r="A481" s="4" t="s">
        <v>196</v>
      </c>
      <c r="B481" s="33">
        <f>0.01*'11'!B$16*(E298*'11'!E200+F298*'11'!F200+G298*'11'!G200)+10*(B298*'11'!B200+C298*'11'!C200+D298*'11'!D200+H298*'11'!H200)</f>
        <v>0</v>
      </c>
      <c r="C481" s="17"/>
    </row>
    <row r="482" spans="1:3">
      <c r="A482" s="4" t="s">
        <v>197</v>
      </c>
      <c r="B482" s="33">
        <f>0.01*'11'!B$16*(E299*'11'!E201+F299*'11'!F201+G299*'11'!G201)+10*(B299*'11'!B201+C299*'11'!C201+D299*'11'!D201+H299*'11'!H201)</f>
        <v>0</v>
      </c>
      <c r="C482" s="17"/>
    </row>
    <row r="483" spans="1:3">
      <c r="A483" s="23" t="s">
        <v>87</v>
      </c>
      <c r="C483" s="17"/>
    </row>
    <row r="484" spans="1:3">
      <c r="A484" s="4" t="s">
        <v>198</v>
      </c>
      <c r="B484" s="33">
        <f>0.01*'11'!B$16*(E301*'11'!E203+F301*'11'!F203+G301*'11'!G203)+10*(B301*'11'!B203+C301*'11'!C203+D301*'11'!D203+H301*'11'!H203)</f>
        <v>0</v>
      </c>
      <c r="C484" s="17"/>
    </row>
    <row r="485" spans="1:3">
      <c r="A485" s="4" t="s">
        <v>199</v>
      </c>
      <c r="B485" s="33">
        <f>0.01*'11'!B$16*(E302*'11'!E204+F302*'11'!F204+G302*'11'!G204)+10*(B302*'11'!B204+C302*'11'!C204+D302*'11'!D204+H302*'11'!H204)</f>
        <v>0</v>
      </c>
      <c r="C485" s="17"/>
    </row>
    <row r="486" spans="1:3">
      <c r="A486" s="4" t="s">
        <v>200</v>
      </c>
      <c r="B486" s="33">
        <f>0.01*'11'!B$16*(E303*'11'!E205+F303*'11'!F205+G303*'11'!G205)+10*(B303*'11'!B205+C303*'11'!C205+D303*'11'!D205+H303*'11'!H205)</f>
        <v>0</v>
      </c>
      <c r="C486" s="17"/>
    </row>
    <row r="487" spans="1:3">
      <c r="A487" s="4" t="s">
        <v>201</v>
      </c>
      <c r="B487" s="33">
        <f>0.01*'11'!B$16*(E304*'11'!E206+F304*'11'!F206+G304*'11'!G206)+10*(B304*'11'!B206+C304*'11'!C206+D304*'11'!D206+H304*'11'!H206)</f>
        <v>0</v>
      </c>
      <c r="C487" s="17"/>
    </row>
    <row r="488" spans="1:3">
      <c r="A488" s="4" t="s">
        <v>202</v>
      </c>
      <c r="B488" s="33">
        <f>0.01*'11'!B$16*(E305*'11'!E207+F305*'11'!F207+G305*'11'!G207)+10*(B305*'11'!B207+C305*'11'!C207+D305*'11'!D207+H305*'11'!H207)</f>
        <v>0</v>
      </c>
      <c r="C488" s="17"/>
    </row>
    <row r="489" spans="1:3">
      <c r="A489" s="23" t="s">
        <v>88</v>
      </c>
      <c r="C489" s="17"/>
    </row>
    <row r="490" spans="1:3">
      <c r="A490" s="4" t="s">
        <v>203</v>
      </c>
      <c r="B490" s="33">
        <f>0.01*'11'!B$16*(E307*'11'!E209+F307*'11'!F209+G307*'11'!G209)+10*(B307*'11'!B209+C307*'11'!C209+D307*'11'!D209+H307*'11'!H209)</f>
        <v>0</v>
      </c>
      <c r="C490" s="17"/>
    </row>
    <row r="491" spans="1:3">
      <c r="A491" s="4" t="s">
        <v>204</v>
      </c>
      <c r="B491" s="33">
        <f>0.01*'11'!B$16*(E308*'11'!E210+F308*'11'!F210+G308*'11'!G210)+10*(B308*'11'!B210+C308*'11'!C210+D308*'11'!D210+H308*'11'!H210)</f>
        <v>0</v>
      </c>
      <c r="C491" s="17"/>
    </row>
    <row r="492" spans="1:3">
      <c r="A492" s="4" t="s">
        <v>205</v>
      </c>
      <c r="B492" s="33">
        <f>0.01*'11'!B$16*(E309*'11'!E211+F309*'11'!F211+G309*'11'!G211)+10*(B309*'11'!B211+C309*'11'!C211+D309*'11'!D211+H309*'11'!H211)</f>
        <v>0</v>
      </c>
      <c r="C492" s="17"/>
    </row>
    <row r="493" spans="1:3">
      <c r="A493" s="4" t="s">
        <v>206</v>
      </c>
      <c r="B493" s="33">
        <f>0.01*'11'!B$16*(E310*'11'!E212+F310*'11'!F212+G310*'11'!G212)+10*(B310*'11'!B212+C310*'11'!C212+D310*'11'!D212+H310*'11'!H212)</f>
        <v>0</v>
      </c>
      <c r="C493" s="17"/>
    </row>
    <row r="494" spans="1:3">
      <c r="A494" s="4" t="s">
        <v>207</v>
      </c>
      <c r="B494" s="33">
        <f>0.01*'11'!B$16*(E311*'11'!E213+F311*'11'!F213+G311*'11'!G213)+10*(B311*'11'!B213+C311*'11'!C213+D311*'11'!D213+H311*'11'!H213)</f>
        <v>0</v>
      </c>
      <c r="C494" s="17"/>
    </row>
    <row r="495" spans="1:3">
      <c r="A495" s="23" t="s">
        <v>89</v>
      </c>
      <c r="C495" s="17"/>
    </row>
    <row r="496" spans="1:3">
      <c r="A496" s="4" t="s">
        <v>208</v>
      </c>
      <c r="B496" s="33">
        <f>0.01*'11'!B$16*(E313*'11'!E215+F313*'11'!F215+G313*'11'!G215)+10*(B313*'11'!B215+C313*'11'!C215+D313*'11'!D215+H313*'11'!H215)</f>
        <v>0</v>
      </c>
      <c r="C496" s="17"/>
    </row>
    <row r="497" spans="1:3">
      <c r="A497" s="4" t="s">
        <v>209</v>
      </c>
      <c r="B497" s="33">
        <f>0.01*'11'!B$16*(E314*'11'!E216+F314*'11'!F216+G314*'11'!G216)+10*(B314*'11'!B216+C314*'11'!C216+D314*'11'!D216+H314*'11'!H216)</f>
        <v>0</v>
      </c>
      <c r="C497" s="17"/>
    </row>
    <row r="498" spans="1:3">
      <c r="A498" s="4" t="s">
        <v>210</v>
      </c>
      <c r="B498" s="33">
        <f>0.01*'11'!B$16*(E315*'11'!E217+F315*'11'!F217+G315*'11'!G217)+10*(B315*'11'!B217+C315*'11'!C217+D315*'11'!D217+H315*'11'!H217)</f>
        <v>0</v>
      </c>
      <c r="C498" s="17"/>
    </row>
    <row r="499" spans="1:3">
      <c r="A499" s="4" t="s">
        <v>211</v>
      </c>
      <c r="B499" s="33">
        <f>0.01*'11'!B$16*(E316*'11'!E218+F316*'11'!F218+G316*'11'!G218)+10*(B316*'11'!B218+C316*'11'!C218+D316*'11'!D218+H316*'11'!H218)</f>
        <v>0</v>
      </c>
      <c r="C499" s="17"/>
    </row>
    <row r="500" spans="1:3">
      <c r="A500" s="4" t="s">
        <v>212</v>
      </c>
      <c r="B500" s="33">
        <f>0.01*'11'!B$16*(E317*'11'!E219+F317*'11'!F219+G317*'11'!G219)+10*(B317*'11'!B219+C317*'11'!C219+D317*'11'!D219+H317*'11'!H219)</f>
        <v>0</v>
      </c>
      <c r="C500" s="17"/>
    </row>
    <row r="501" spans="1:3">
      <c r="A501" s="23" t="s">
        <v>90</v>
      </c>
      <c r="C501" s="17"/>
    </row>
    <row r="502" spans="1:3">
      <c r="A502" s="4" t="s">
        <v>213</v>
      </c>
      <c r="B502" s="33">
        <f>0.01*'11'!B$16*(E319*'11'!E221+F319*'11'!F221+G319*'11'!G221)+10*(B319*'11'!B221+C319*'11'!C221+D319*'11'!D221+H319*'11'!H221)</f>
        <v>0</v>
      </c>
      <c r="C502" s="17"/>
    </row>
    <row r="503" spans="1:3">
      <c r="A503" s="4" t="s">
        <v>214</v>
      </c>
      <c r="B503" s="33">
        <f>0.01*'11'!B$16*(E320*'11'!E222+F320*'11'!F222+G320*'11'!G222)+10*(B320*'11'!B222+C320*'11'!C222+D320*'11'!D222+H320*'11'!H222)</f>
        <v>0</v>
      </c>
      <c r="C503" s="17"/>
    </row>
    <row r="504" spans="1:3">
      <c r="A504" s="4" t="s">
        <v>215</v>
      </c>
      <c r="B504" s="33">
        <f>0.01*'11'!B$16*(E321*'11'!E223+F321*'11'!F223+G321*'11'!G223)+10*(B321*'11'!B223+C321*'11'!C223+D321*'11'!D223+H321*'11'!H223)</f>
        <v>0</v>
      </c>
      <c r="C504" s="17"/>
    </row>
    <row r="505" spans="1:3">
      <c r="A505" s="4" t="s">
        <v>216</v>
      </c>
      <c r="B505" s="33">
        <f>0.01*'11'!B$16*(E322*'11'!E224+F322*'11'!F224+G322*'11'!G224)+10*(B322*'11'!B224+C322*'11'!C224+D322*'11'!D224+H322*'11'!H224)</f>
        <v>0</v>
      </c>
      <c r="C505" s="17"/>
    </row>
    <row r="506" spans="1:3">
      <c r="A506" s="4" t="s">
        <v>217</v>
      </c>
      <c r="B506" s="33">
        <f>0.01*'11'!B$16*(E323*'11'!E225+F323*'11'!F225+G323*'11'!G225)+10*(B323*'11'!B225+C323*'11'!C225+D323*'11'!D225+H323*'11'!H225)</f>
        <v>0</v>
      </c>
      <c r="C506" s="17"/>
    </row>
    <row r="507" spans="1:3">
      <c r="A507" s="23" t="s">
        <v>91</v>
      </c>
      <c r="C507" s="17"/>
    </row>
    <row r="508" spans="1:3">
      <c r="A508" s="4" t="s">
        <v>218</v>
      </c>
      <c r="B508" s="33">
        <f>0.01*'11'!B$16*(E325*'11'!E227+F325*'11'!F227+G325*'11'!G227)+10*(B325*'11'!B227+C325*'11'!C227+D325*'11'!D227+H325*'11'!H227)</f>
        <v>0</v>
      </c>
      <c r="C508" s="17"/>
    </row>
    <row r="509" spans="1:3">
      <c r="A509" s="4" t="s">
        <v>219</v>
      </c>
      <c r="B509" s="33">
        <f>0.01*'11'!B$16*(E326*'11'!E228+F326*'11'!F228+G326*'11'!G228)+10*(B326*'11'!B228+C326*'11'!C228+D326*'11'!D228+H326*'11'!H228)</f>
        <v>0</v>
      </c>
      <c r="C509" s="17"/>
    </row>
    <row r="510" spans="1:3">
      <c r="A510" s="4" t="s">
        <v>220</v>
      </c>
      <c r="B510" s="33">
        <f>0.01*'11'!B$16*(E327*'11'!E229+F327*'11'!F229+G327*'11'!G229)+10*(B327*'11'!B229+C327*'11'!C229+D327*'11'!D229+H327*'11'!H229)</f>
        <v>0</v>
      </c>
      <c r="C510" s="17"/>
    </row>
    <row r="511" spans="1:3">
      <c r="A511" s="4" t="s">
        <v>221</v>
      </c>
      <c r="B511" s="33">
        <f>0.01*'11'!B$16*(E328*'11'!E230+F328*'11'!F230+G328*'11'!G230)+10*(B328*'11'!B230+C328*'11'!C230+D328*'11'!D230+H328*'11'!H230)</f>
        <v>0</v>
      </c>
      <c r="C511" s="17"/>
    </row>
    <row r="512" spans="1:3">
      <c r="A512" s="4" t="s">
        <v>222</v>
      </c>
      <c r="B512" s="33">
        <f>0.01*'11'!B$16*(E329*'11'!E231+F329*'11'!F231+G329*'11'!G231)+10*(B329*'11'!B231+C329*'11'!C231+D329*'11'!D231+H329*'11'!H231)</f>
        <v>0</v>
      </c>
      <c r="C512" s="17"/>
    </row>
    <row r="513" spans="1:3">
      <c r="A513" s="23" t="s">
        <v>92</v>
      </c>
      <c r="C513" s="17"/>
    </row>
    <row r="514" spans="1:3">
      <c r="A514" s="4" t="s">
        <v>223</v>
      </c>
      <c r="B514" s="33">
        <f>0.01*'11'!B$16*(E331*'11'!E233+F331*'11'!F233+G331*'11'!G233)+10*(B331*'11'!B233+C331*'11'!C233+D331*'11'!D233+H331*'11'!H233)</f>
        <v>0</v>
      </c>
      <c r="C514" s="17"/>
    </row>
    <row r="515" spans="1:3">
      <c r="A515" s="4" t="s">
        <v>224</v>
      </c>
      <c r="B515" s="33">
        <f>0.01*'11'!B$16*(E332*'11'!E234+F332*'11'!F234+G332*'11'!G234)+10*(B332*'11'!B234+C332*'11'!C234+D332*'11'!D234+H332*'11'!H234)</f>
        <v>0</v>
      </c>
      <c r="C515" s="17"/>
    </row>
    <row r="516" spans="1:3">
      <c r="A516" s="4" t="s">
        <v>225</v>
      </c>
      <c r="B516" s="33">
        <f>0.01*'11'!B$16*(E333*'11'!E235+F333*'11'!F235+G333*'11'!G235)+10*(B333*'11'!B235+C333*'11'!C235+D333*'11'!D235+H333*'11'!H235)</f>
        <v>0</v>
      </c>
      <c r="C516" s="17"/>
    </row>
    <row r="517" spans="1:3">
      <c r="A517" s="4" t="s">
        <v>226</v>
      </c>
      <c r="B517" s="33">
        <f>0.01*'11'!B$16*(E334*'11'!E236+F334*'11'!F236+G334*'11'!G236)+10*(B334*'11'!B236+C334*'11'!C236+D334*'11'!D236+H334*'11'!H236)</f>
        <v>0</v>
      </c>
      <c r="C517" s="17"/>
    </row>
    <row r="518" spans="1:3">
      <c r="A518" s="4" t="s">
        <v>227</v>
      </c>
      <c r="B518" s="33">
        <f>0.01*'11'!B$16*(E335*'11'!E237+F335*'11'!F237+G335*'11'!G237)+10*(B335*'11'!B237+C335*'11'!C237+D335*'11'!D237+H335*'11'!H237)</f>
        <v>0</v>
      </c>
      <c r="C518" s="17"/>
    </row>
    <row r="519" spans="1:3">
      <c r="A519" s="23" t="s">
        <v>93</v>
      </c>
      <c r="C519" s="17"/>
    </row>
    <row r="520" spans="1:3">
      <c r="A520" s="4" t="s">
        <v>228</v>
      </c>
      <c r="B520" s="33">
        <f>0.01*'11'!B$16*(E337*'11'!E239+F337*'11'!F239+G337*'11'!G239)+10*(B337*'11'!B239+C337*'11'!C239+D337*'11'!D239+H337*'11'!H239)</f>
        <v>0</v>
      </c>
      <c r="C520" s="17"/>
    </row>
    <row r="521" spans="1:3">
      <c r="A521" s="4" t="s">
        <v>229</v>
      </c>
      <c r="B521" s="33">
        <f>0.01*'11'!B$16*(E338*'11'!E240+F338*'11'!F240+G338*'11'!G240)+10*(B338*'11'!B240+C338*'11'!C240+D338*'11'!D240+H338*'11'!H240)</f>
        <v>0</v>
      </c>
      <c r="C521" s="17"/>
    </row>
    <row r="522" spans="1:3">
      <c r="A522" s="4" t="s">
        <v>230</v>
      </c>
      <c r="B522" s="33">
        <f>0.01*'11'!B$16*(E339*'11'!E241+F339*'11'!F241+G339*'11'!G241)+10*(B339*'11'!B241+C339*'11'!C241+D339*'11'!D241+H339*'11'!H241)</f>
        <v>0</v>
      </c>
      <c r="C522" s="17"/>
    </row>
    <row r="523" spans="1:3">
      <c r="A523" s="4" t="s">
        <v>231</v>
      </c>
      <c r="B523" s="33">
        <f>0.01*'11'!B$16*(E340*'11'!E242+F340*'11'!F242+G340*'11'!G242)+10*(B340*'11'!B242+C340*'11'!C242+D340*'11'!D242+H340*'11'!H242)</f>
        <v>0</v>
      </c>
      <c r="C523" s="17"/>
    </row>
    <row r="524" spans="1:3">
      <c r="A524" s="4" t="s">
        <v>232</v>
      </c>
      <c r="B524" s="33">
        <f>0.01*'11'!B$16*(E341*'11'!E243+F341*'11'!F243+G341*'11'!G243)+10*(B341*'11'!B243+C341*'11'!C243+D341*'11'!D243+H341*'11'!H243)</f>
        <v>0</v>
      </c>
      <c r="C524" s="17"/>
    </row>
    <row r="525" spans="1:3">
      <c r="A525" s="23" t="s">
        <v>94</v>
      </c>
      <c r="C525" s="17"/>
    </row>
    <row r="526" spans="1:3">
      <c r="A526" s="4" t="s">
        <v>233</v>
      </c>
      <c r="B526" s="33">
        <f>0.01*'11'!B$16*(E343*'11'!E245+F343*'11'!F245+G343*'11'!G245)+10*(B343*'11'!B245+C343*'11'!C245+D343*'11'!D245+H343*'11'!H245)</f>
        <v>0</v>
      </c>
      <c r="C526" s="17"/>
    </row>
    <row r="527" spans="1:3">
      <c r="A527" s="4" t="s">
        <v>234</v>
      </c>
      <c r="B527" s="33">
        <f>0.01*'11'!B$16*(E344*'11'!E246+F344*'11'!F246+G344*'11'!G246)+10*(B344*'11'!B246+C344*'11'!C246+D344*'11'!D246+H344*'11'!H246)</f>
        <v>0</v>
      </c>
      <c r="C527" s="17"/>
    </row>
    <row r="528" spans="1:3">
      <c r="A528" s="4" t="s">
        <v>235</v>
      </c>
      <c r="B528" s="33">
        <f>0.01*'11'!B$16*(E345*'11'!E247+F345*'11'!F247+G345*'11'!G247)+10*(B345*'11'!B247+C345*'11'!C247+D345*'11'!D247+H345*'11'!H247)</f>
        <v>0</v>
      </c>
      <c r="C528" s="17"/>
    </row>
    <row r="529" spans="1:3">
      <c r="A529" s="4" t="s">
        <v>236</v>
      </c>
      <c r="B529" s="33">
        <f>0.01*'11'!B$16*(E346*'11'!E248+F346*'11'!F248+G346*'11'!G248)+10*(B346*'11'!B248+C346*'11'!C248+D346*'11'!D248+H346*'11'!H248)</f>
        <v>0</v>
      </c>
      <c r="C529" s="17"/>
    </row>
    <row r="530" spans="1:3">
      <c r="A530" s="4" t="s">
        <v>237</v>
      </c>
      <c r="B530" s="33">
        <f>0.01*'11'!B$16*(E347*'11'!E249+F347*'11'!F249+G347*'11'!G249)+10*(B347*'11'!B249+C347*'11'!C249+D347*'11'!D249+H347*'11'!H249)</f>
        <v>0</v>
      </c>
      <c r="C530" s="17"/>
    </row>
    <row r="532" spans="1:3" ht="21" customHeight="1">
      <c r="A532" s="1" t="s">
        <v>1159</v>
      </c>
    </row>
    <row r="533" spans="1:3" hidden="1" outlineLevel="1">
      <c r="A533" s="2" t="s">
        <v>288</v>
      </c>
    </row>
    <row r="534" spans="1:3" hidden="1" outlineLevel="1">
      <c r="A534" s="31" t="s">
        <v>1160</v>
      </c>
    </row>
    <row r="535" spans="1:3" hidden="1" outlineLevel="1">
      <c r="A535" s="2" t="s">
        <v>404</v>
      </c>
    </row>
    <row r="536" spans="1:3"/>
    <row r="537" spans="1:3">
      <c r="B537" s="15" t="s">
        <v>1161</v>
      </c>
    </row>
    <row r="538" spans="1:3">
      <c r="A538" s="4" t="s">
        <v>1161</v>
      </c>
      <c r="B538" s="33">
        <f>SUM(B$369:B$530)</f>
        <v>0</v>
      </c>
      <c r="C538" s="17"/>
    </row>
    <row r="540" spans="1:3" ht="21" customHeight="1">
      <c r="A540" s="1" t="s">
        <v>1162</v>
      </c>
    </row>
    <row r="541" spans="1:3" hidden="1" outlineLevel="1">
      <c r="A541" s="2" t="s">
        <v>288</v>
      </c>
    </row>
    <row r="542" spans="1:3" hidden="1" outlineLevel="1">
      <c r="A542" s="31" t="s">
        <v>1163</v>
      </c>
    </row>
    <row r="543" spans="1:3" hidden="1" outlineLevel="1">
      <c r="A543" s="31" t="s">
        <v>1164</v>
      </c>
    </row>
    <row r="544" spans="1:3" hidden="1" outlineLevel="1">
      <c r="A544" s="31" t="s">
        <v>1165</v>
      </c>
    </row>
    <row r="545" spans="1:9" hidden="1" outlineLevel="1">
      <c r="A545" s="31" t="s">
        <v>1166</v>
      </c>
    </row>
    <row r="546" spans="1:9" hidden="1" outlineLevel="1">
      <c r="A546" s="31" t="s">
        <v>1167</v>
      </c>
    </row>
    <row r="547" spans="1:9" hidden="1" outlineLevel="1">
      <c r="A547" s="31" t="s">
        <v>1147</v>
      </c>
    </row>
    <row r="548" spans="1:9" hidden="1" outlineLevel="1">
      <c r="A548" s="31" t="s">
        <v>1168</v>
      </c>
    </row>
    <row r="549" spans="1:9" hidden="1" outlineLevel="1">
      <c r="A549" s="61" t="s">
        <v>1133</v>
      </c>
      <c r="B549" s="61" t="s">
        <v>290</v>
      </c>
      <c r="C549" s="61" t="s">
        <v>290</v>
      </c>
      <c r="D549" s="61" t="s">
        <v>290</v>
      </c>
      <c r="E549" s="61" t="s">
        <v>290</v>
      </c>
      <c r="F549" s="61" t="s">
        <v>290</v>
      </c>
      <c r="G549" s="61" t="s">
        <v>290</v>
      </c>
      <c r="H549" s="61" t="s">
        <v>290</v>
      </c>
    </row>
    <row r="550" spans="1:9" hidden="1" outlineLevel="1">
      <c r="A550" s="61" t="s">
        <v>1134</v>
      </c>
      <c r="B550" s="61" t="s">
        <v>853</v>
      </c>
      <c r="C550" s="61" t="s">
        <v>1169</v>
      </c>
      <c r="D550" s="61" t="s">
        <v>1170</v>
      </c>
      <c r="E550" s="61" t="s">
        <v>1171</v>
      </c>
      <c r="F550" s="61" t="s">
        <v>1172</v>
      </c>
      <c r="G550" s="61" t="s">
        <v>1173</v>
      </c>
      <c r="H550" s="61" t="s">
        <v>1174</v>
      </c>
    </row>
    <row r="551" spans="1:9" hidden="1" outlineLevel="1"/>
    <row r="552" spans="1:9">
      <c r="B552" s="15" t="s">
        <v>61</v>
      </c>
      <c r="C552" s="15" t="s">
        <v>62</v>
      </c>
      <c r="D552" s="15" t="s">
        <v>63</v>
      </c>
      <c r="E552" s="15" t="s">
        <v>64</v>
      </c>
      <c r="F552" s="15" t="s">
        <v>65</v>
      </c>
      <c r="G552" s="15" t="s">
        <v>66</v>
      </c>
      <c r="H552" s="15" t="s">
        <v>67</v>
      </c>
    </row>
    <row r="553" spans="1:9">
      <c r="A553" s="4" t="s">
        <v>107</v>
      </c>
      <c r="B553" s="37">
        <f>B$191</f>
        <v>0</v>
      </c>
      <c r="C553" s="62"/>
      <c r="D553" s="62"/>
      <c r="E553" s="36">
        <f>E$191</f>
        <v>0</v>
      </c>
      <c r="F553" s="62"/>
      <c r="G553" s="62"/>
      <c r="H553" s="62"/>
      <c r="I553" s="17"/>
    </row>
    <row r="554" spans="1:9">
      <c r="A554" s="4" t="s">
        <v>112</v>
      </c>
      <c r="B554" s="37">
        <f>B$197</f>
        <v>0</v>
      </c>
      <c r="C554" s="37">
        <f>C$197</f>
        <v>0</v>
      </c>
      <c r="D554" s="62"/>
      <c r="E554" s="36">
        <f>E$197</f>
        <v>0</v>
      </c>
      <c r="F554" s="62"/>
      <c r="G554" s="62"/>
      <c r="H554" s="62"/>
      <c r="I554" s="17"/>
    </row>
    <row r="555" spans="1:9">
      <c r="A555" s="4" t="s">
        <v>117</v>
      </c>
      <c r="B555" s="37">
        <f>B$203</f>
        <v>0</v>
      </c>
      <c r="C555" s="62"/>
      <c r="D555" s="62"/>
      <c r="E555" s="62"/>
      <c r="F555" s="62"/>
      <c r="G555" s="62"/>
      <c r="H555" s="62"/>
      <c r="I555" s="17"/>
    </row>
    <row r="556" spans="1:9">
      <c r="A556" s="4" t="s">
        <v>122</v>
      </c>
      <c r="B556" s="37">
        <f>B$209</f>
        <v>0</v>
      </c>
      <c r="C556" s="62"/>
      <c r="D556" s="62"/>
      <c r="E556" s="36">
        <f>E$209</f>
        <v>0</v>
      </c>
      <c r="F556" s="62"/>
      <c r="G556" s="62"/>
      <c r="H556" s="62"/>
      <c r="I556" s="17"/>
    </row>
    <row r="557" spans="1:9">
      <c r="A557" s="4" t="s">
        <v>127</v>
      </c>
      <c r="B557" s="37">
        <f>B$215</f>
        <v>0</v>
      </c>
      <c r="C557" s="37">
        <f>C$215</f>
        <v>0</v>
      </c>
      <c r="D557" s="62"/>
      <c r="E557" s="36">
        <f>E$215</f>
        <v>0</v>
      </c>
      <c r="F557" s="62"/>
      <c r="G557" s="62"/>
      <c r="H557" s="62"/>
      <c r="I557" s="17"/>
    </row>
    <row r="558" spans="1:9">
      <c r="A558" s="4" t="s">
        <v>132</v>
      </c>
      <c r="B558" s="37">
        <f>B$221</f>
        <v>0</v>
      </c>
      <c r="C558" s="62"/>
      <c r="D558" s="62"/>
      <c r="E558" s="62"/>
      <c r="F558" s="62"/>
      <c r="G558" s="62"/>
      <c r="H558" s="62"/>
      <c r="I558" s="17"/>
    </row>
    <row r="559" spans="1:9">
      <c r="A559" s="4" t="s">
        <v>137</v>
      </c>
      <c r="B559" s="37">
        <f>B$227</f>
        <v>0</v>
      </c>
      <c r="C559" s="37">
        <f>C$227</f>
        <v>0</v>
      </c>
      <c r="D559" s="62"/>
      <c r="E559" s="36">
        <f>E$227</f>
        <v>0</v>
      </c>
      <c r="F559" s="62"/>
      <c r="G559" s="62"/>
      <c r="H559" s="62"/>
      <c r="I559" s="17"/>
    </row>
    <row r="560" spans="1:9">
      <c r="A560" s="4" t="s">
        <v>142</v>
      </c>
      <c r="B560" s="37">
        <f>B$233</f>
        <v>0</v>
      </c>
      <c r="C560" s="37">
        <f>C$233</f>
        <v>0</v>
      </c>
      <c r="D560" s="62"/>
      <c r="E560" s="36">
        <f>E$233</f>
        <v>0</v>
      </c>
      <c r="F560" s="62"/>
      <c r="G560" s="62"/>
      <c r="H560" s="62"/>
      <c r="I560" s="17"/>
    </row>
    <row r="561" spans="1:9">
      <c r="A561" s="4" t="s">
        <v>147</v>
      </c>
      <c r="B561" s="37">
        <f>B$239</f>
        <v>0</v>
      </c>
      <c r="C561" s="37">
        <f>C$239</f>
        <v>0</v>
      </c>
      <c r="D561" s="62"/>
      <c r="E561" s="36">
        <f>E$239</f>
        <v>0</v>
      </c>
      <c r="F561" s="62"/>
      <c r="G561" s="62"/>
      <c r="H561" s="62"/>
      <c r="I561" s="17"/>
    </row>
    <row r="562" spans="1:9">
      <c r="A562" s="4" t="s">
        <v>152</v>
      </c>
      <c r="B562" s="37">
        <f>B$245</f>
        <v>0</v>
      </c>
      <c r="C562" s="37">
        <f>C$245</f>
        <v>0</v>
      </c>
      <c r="D562" s="37">
        <f>D$245</f>
        <v>0</v>
      </c>
      <c r="E562" s="36">
        <f>E$245</f>
        <v>0</v>
      </c>
      <c r="F562" s="62"/>
      <c r="G562" s="62"/>
      <c r="H562" s="62"/>
      <c r="I562" s="17"/>
    </row>
    <row r="563" spans="1:9">
      <c r="A563" s="4" t="s">
        <v>157</v>
      </c>
      <c r="B563" s="37">
        <f>B$251</f>
        <v>0</v>
      </c>
      <c r="C563" s="37">
        <f>C$251</f>
        <v>0</v>
      </c>
      <c r="D563" s="37">
        <f>D$251</f>
        <v>0</v>
      </c>
      <c r="E563" s="36">
        <f>E$251</f>
        <v>0</v>
      </c>
      <c r="F563" s="62"/>
      <c r="G563" s="62"/>
      <c r="H563" s="62"/>
      <c r="I563" s="17"/>
    </row>
    <row r="564" spans="1:9">
      <c r="A564" s="4" t="s">
        <v>162</v>
      </c>
      <c r="B564" s="37">
        <f>B$257</f>
        <v>0</v>
      </c>
      <c r="C564" s="37">
        <f>C$257</f>
        <v>0</v>
      </c>
      <c r="D564" s="37">
        <f>D$257</f>
        <v>0</v>
      </c>
      <c r="E564" s="36">
        <f>E$257</f>
        <v>0</v>
      </c>
      <c r="F564" s="36">
        <f>F$257</f>
        <v>0</v>
      </c>
      <c r="G564" s="36">
        <f>G$257</f>
        <v>0</v>
      </c>
      <c r="H564" s="37">
        <f>H$257</f>
        <v>0</v>
      </c>
      <c r="I564" s="17"/>
    </row>
    <row r="565" spans="1:9">
      <c r="A565" s="4" t="s">
        <v>167</v>
      </c>
      <c r="B565" s="37">
        <f>B$263</f>
        <v>0</v>
      </c>
      <c r="C565" s="37">
        <f>C$263</f>
        <v>0</v>
      </c>
      <c r="D565" s="37">
        <f>D$263</f>
        <v>0</v>
      </c>
      <c r="E565" s="36">
        <f>E$263</f>
        <v>0</v>
      </c>
      <c r="F565" s="36">
        <f>F$263</f>
        <v>0</v>
      </c>
      <c r="G565" s="36">
        <f>G$263</f>
        <v>0</v>
      </c>
      <c r="H565" s="37">
        <f>H$263</f>
        <v>0</v>
      </c>
      <c r="I565" s="17"/>
    </row>
    <row r="566" spans="1:9">
      <c r="A566" s="4" t="s">
        <v>172</v>
      </c>
      <c r="B566" s="37">
        <f>B$269</f>
        <v>0</v>
      </c>
      <c r="C566" s="37">
        <f>C$269</f>
        <v>0</v>
      </c>
      <c r="D566" s="37">
        <f>D$269</f>
        <v>0</v>
      </c>
      <c r="E566" s="36">
        <f>E$269</f>
        <v>0</v>
      </c>
      <c r="F566" s="36">
        <f>F$269</f>
        <v>0</v>
      </c>
      <c r="G566" s="36">
        <f>G$269</f>
        <v>0</v>
      </c>
      <c r="H566" s="37">
        <f>H$269</f>
        <v>0</v>
      </c>
      <c r="I566" s="17"/>
    </row>
    <row r="567" spans="1:9">
      <c r="A567" s="4" t="s">
        <v>177</v>
      </c>
      <c r="B567" s="37">
        <f>B$275</f>
        <v>0</v>
      </c>
      <c r="C567" s="62"/>
      <c r="D567" s="62"/>
      <c r="E567" s="62"/>
      <c r="F567" s="62"/>
      <c r="G567" s="62"/>
      <c r="H567" s="62"/>
      <c r="I567" s="17"/>
    </row>
    <row r="568" spans="1:9">
      <c r="A568" s="4" t="s">
        <v>182</v>
      </c>
      <c r="B568" s="37">
        <f>B$281</f>
        <v>0</v>
      </c>
      <c r="C568" s="62"/>
      <c r="D568" s="62"/>
      <c r="E568" s="62"/>
      <c r="F568" s="62"/>
      <c r="G568" s="62"/>
      <c r="H568" s="62"/>
      <c r="I568" s="17"/>
    </row>
    <row r="569" spans="1:9">
      <c r="A569" s="4" t="s">
        <v>187</v>
      </c>
      <c r="B569" s="37">
        <f>B$287</f>
        <v>0</v>
      </c>
      <c r="C569" s="62"/>
      <c r="D569" s="62"/>
      <c r="E569" s="62"/>
      <c r="F569" s="62"/>
      <c r="G569" s="62"/>
      <c r="H569" s="62"/>
      <c r="I569" s="17"/>
    </row>
    <row r="570" spans="1:9">
      <c r="A570" s="4" t="s">
        <v>192</v>
      </c>
      <c r="B570" s="37">
        <f>B$293</f>
        <v>0</v>
      </c>
      <c r="C570" s="62"/>
      <c r="D570" s="62"/>
      <c r="E570" s="62"/>
      <c r="F570" s="62"/>
      <c r="G570" s="62"/>
      <c r="H570" s="62"/>
      <c r="I570" s="17"/>
    </row>
    <row r="571" spans="1:9">
      <c r="A571" s="4" t="s">
        <v>197</v>
      </c>
      <c r="B571" s="37">
        <f>B$299</f>
        <v>0</v>
      </c>
      <c r="C571" s="37">
        <f>C$299</f>
        <v>0</v>
      </c>
      <c r="D571" s="37">
        <f>D$299</f>
        <v>0</v>
      </c>
      <c r="E571" s="62"/>
      <c r="F571" s="62"/>
      <c r="G571" s="62"/>
      <c r="H571" s="62"/>
      <c r="I571" s="17"/>
    </row>
    <row r="572" spans="1:9">
      <c r="A572" s="4" t="s">
        <v>202</v>
      </c>
      <c r="B572" s="37">
        <f>B$305</f>
        <v>0</v>
      </c>
      <c r="C572" s="62"/>
      <c r="D572" s="62"/>
      <c r="E572" s="36">
        <f>E$305</f>
        <v>0</v>
      </c>
      <c r="F572" s="62"/>
      <c r="G572" s="62"/>
      <c r="H572" s="62"/>
      <c r="I572" s="17"/>
    </row>
    <row r="573" spans="1:9">
      <c r="A573" s="4" t="s">
        <v>207</v>
      </c>
      <c r="B573" s="37">
        <f>B$311</f>
        <v>0</v>
      </c>
      <c r="C573" s="62"/>
      <c r="D573" s="62"/>
      <c r="E573" s="36">
        <f>E$311</f>
        <v>0</v>
      </c>
      <c r="F573" s="62"/>
      <c r="G573" s="62"/>
      <c r="H573" s="62"/>
      <c r="I573" s="17"/>
    </row>
    <row r="574" spans="1:9">
      <c r="A574" s="4" t="s">
        <v>212</v>
      </c>
      <c r="B574" s="37">
        <f>B$317</f>
        <v>0</v>
      </c>
      <c r="C574" s="62"/>
      <c r="D574" s="62"/>
      <c r="E574" s="36">
        <f>E$317</f>
        <v>0</v>
      </c>
      <c r="F574" s="62"/>
      <c r="G574" s="62"/>
      <c r="H574" s="37">
        <f>H$317</f>
        <v>0</v>
      </c>
      <c r="I574" s="17"/>
    </row>
    <row r="575" spans="1:9">
      <c r="A575" s="4" t="s">
        <v>217</v>
      </c>
      <c r="B575" s="37">
        <f>B$323</f>
        <v>0</v>
      </c>
      <c r="C575" s="37">
        <f>C$323</f>
        <v>0</v>
      </c>
      <c r="D575" s="37">
        <f>D$323</f>
        <v>0</v>
      </c>
      <c r="E575" s="36">
        <f>E$323</f>
        <v>0</v>
      </c>
      <c r="F575" s="62"/>
      <c r="G575" s="62"/>
      <c r="H575" s="37">
        <f>H$323</f>
        <v>0</v>
      </c>
      <c r="I575" s="17"/>
    </row>
    <row r="576" spans="1:9">
      <c r="A576" s="4" t="s">
        <v>222</v>
      </c>
      <c r="B576" s="37">
        <f>B$329</f>
        <v>0</v>
      </c>
      <c r="C576" s="62"/>
      <c r="D576" s="62"/>
      <c r="E576" s="36">
        <f>E$329</f>
        <v>0</v>
      </c>
      <c r="F576" s="62"/>
      <c r="G576" s="62"/>
      <c r="H576" s="37">
        <f>H$329</f>
        <v>0</v>
      </c>
      <c r="I576" s="17"/>
    </row>
    <row r="577" spans="1:9">
      <c r="A577" s="4" t="s">
        <v>227</v>
      </c>
      <c r="B577" s="37">
        <f>B$335</f>
        <v>0</v>
      </c>
      <c r="C577" s="37">
        <f>C$335</f>
        <v>0</v>
      </c>
      <c r="D577" s="37">
        <f>D$335</f>
        <v>0</v>
      </c>
      <c r="E577" s="36">
        <f>E$335</f>
        <v>0</v>
      </c>
      <c r="F577" s="62"/>
      <c r="G577" s="62"/>
      <c r="H577" s="37">
        <f>H$335</f>
        <v>0</v>
      </c>
      <c r="I577" s="17"/>
    </row>
    <row r="578" spans="1:9">
      <c r="A578" s="4" t="s">
        <v>232</v>
      </c>
      <c r="B578" s="37">
        <f>B$341</f>
        <v>0</v>
      </c>
      <c r="C578" s="62"/>
      <c r="D578" s="62"/>
      <c r="E578" s="36">
        <f>E$341</f>
        <v>0</v>
      </c>
      <c r="F578" s="62"/>
      <c r="G578" s="62"/>
      <c r="H578" s="37">
        <f>H$341</f>
        <v>0</v>
      </c>
      <c r="I578" s="17"/>
    </row>
    <row r="579" spans="1:9">
      <c r="A579" s="4" t="s">
        <v>237</v>
      </c>
      <c r="B579" s="37">
        <f>B$347</f>
        <v>0</v>
      </c>
      <c r="C579" s="37">
        <f>C$347</f>
        <v>0</v>
      </c>
      <c r="D579" s="37">
        <f>D$347</f>
        <v>0</v>
      </c>
      <c r="E579" s="36">
        <f>E$347</f>
        <v>0</v>
      </c>
      <c r="F579" s="62"/>
      <c r="G579" s="62"/>
      <c r="H579" s="37">
        <f>H$347</f>
        <v>0</v>
      </c>
      <c r="I579" s="17"/>
    </row>
    <row r="580" spans="1:9">
      <c r="A580" s="4" t="s">
        <v>106</v>
      </c>
      <c r="B580" s="37">
        <f>B$190</f>
        <v>0</v>
      </c>
      <c r="C580" s="62"/>
      <c r="D580" s="62"/>
      <c r="E580" s="36">
        <f>E$190</f>
        <v>0</v>
      </c>
      <c r="F580" s="62"/>
      <c r="G580" s="62"/>
      <c r="H580" s="62"/>
      <c r="I580" s="17"/>
    </row>
    <row r="581" spans="1:9">
      <c r="A581" s="4" t="s">
        <v>111</v>
      </c>
      <c r="B581" s="37">
        <f>B$196</f>
        <v>0</v>
      </c>
      <c r="C581" s="37">
        <f>C$196</f>
        <v>0</v>
      </c>
      <c r="D581" s="62"/>
      <c r="E581" s="36">
        <f>E$196</f>
        <v>0</v>
      </c>
      <c r="F581" s="62"/>
      <c r="G581" s="62"/>
      <c r="H581" s="62"/>
      <c r="I581" s="17"/>
    </row>
    <row r="582" spans="1:9">
      <c r="A582" s="4" t="s">
        <v>116</v>
      </c>
      <c r="B582" s="37">
        <f>B$202</f>
        <v>0</v>
      </c>
      <c r="C582" s="62"/>
      <c r="D582" s="62"/>
      <c r="E582" s="62"/>
      <c r="F582" s="62"/>
      <c r="G582" s="62"/>
      <c r="H582" s="62"/>
      <c r="I582" s="17"/>
    </row>
    <row r="583" spans="1:9">
      <c r="A583" s="4" t="s">
        <v>121</v>
      </c>
      <c r="B583" s="37">
        <f>B$208</f>
        <v>0</v>
      </c>
      <c r="C583" s="62"/>
      <c r="D583" s="62"/>
      <c r="E583" s="36">
        <f>E$208</f>
        <v>0</v>
      </c>
      <c r="F583" s="62"/>
      <c r="G583" s="62"/>
      <c r="H583" s="62"/>
      <c r="I583" s="17"/>
    </row>
    <row r="584" spans="1:9">
      <c r="A584" s="4" t="s">
        <v>126</v>
      </c>
      <c r="B584" s="37">
        <f>B$214</f>
        <v>0</v>
      </c>
      <c r="C584" s="37">
        <f>C$214</f>
        <v>0</v>
      </c>
      <c r="D584" s="62"/>
      <c r="E584" s="36">
        <f>E$214</f>
        <v>0</v>
      </c>
      <c r="F584" s="62"/>
      <c r="G584" s="62"/>
      <c r="H584" s="62"/>
      <c r="I584" s="17"/>
    </row>
    <row r="585" spans="1:9">
      <c r="A585" s="4" t="s">
        <v>131</v>
      </c>
      <c r="B585" s="37">
        <f>B$220</f>
        <v>0</v>
      </c>
      <c r="C585" s="62"/>
      <c r="D585" s="62"/>
      <c r="E585" s="62"/>
      <c r="F585" s="62"/>
      <c r="G585" s="62"/>
      <c r="H585" s="62"/>
      <c r="I585" s="17"/>
    </row>
    <row r="586" spans="1:9">
      <c r="A586" s="4" t="s">
        <v>136</v>
      </c>
      <c r="B586" s="37">
        <f>B$226</f>
        <v>0</v>
      </c>
      <c r="C586" s="37">
        <f>C$226</f>
        <v>0</v>
      </c>
      <c r="D586" s="62"/>
      <c r="E586" s="36">
        <f>E$226</f>
        <v>0</v>
      </c>
      <c r="F586" s="62"/>
      <c r="G586" s="62"/>
      <c r="H586" s="62"/>
      <c r="I586" s="17"/>
    </row>
    <row r="587" spans="1:9">
      <c r="A587" s="4" t="s">
        <v>141</v>
      </c>
      <c r="B587" s="37">
        <f>B$232</f>
        <v>0</v>
      </c>
      <c r="C587" s="37">
        <f>C$232</f>
        <v>0</v>
      </c>
      <c r="D587" s="62"/>
      <c r="E587" s="36">
        <f>E$232</f>
        <v>0</v>
      </c>
      <c r="F587" s="62"/>
      <c r="G587" s="62"/>
      <c r="H587" s="62"/>
      <c r="I587" s="17"/>
    </row>
    <row r="588" spans="1:9">
      <c r="A588" s="4" t="s">
        <v>146</v>
      </c>
      <c r="B588" s="37">
        <f>B$238</f>
        <v>0</v>
      </c>
      <c r="C588" s="37">
        <f>C$238</f>
        <v>0</v>
      </c>
      <c r="D588" s="62"/>
      <c r="E588" s="36">
        <f>E$238</f>
        <v>0</v>
      </c>
      <c r="F588" s="62"/>
      <c r="G588" s="62"/>
      <c r="H588" s="62"/>
      <c r="I588" s="17"/>
    </row>
    <row r="589" spans="1:9">
      <c r="A589" s="4" t="s">
        <v>151</v>
      </c>
      <c r="B589" s="37">
        <f>B$244</f>
        <v>0</v>
      </c>
      <c r="C589" s="37">
        <f>C$244</f>
        <v>0</v>
      </c>
      <c r="D589" s="37">
        <f>D$244</f>
        <v>0</v>
      </c>
      <c r="E589" s="36">
        <f>E$244</f>
        <v>0</v>
      </c>
      <c r="F589" s="62"/>
      <c r="G589" s="62"/>
      <c r="H589" s="62"/>
      <c r="I589" s="17"/>
    </row>
    <row r="590" spans="1:9">
      <c r="A590" s="4" t="s">
        <v>156</v>
      </c>
      <c r="B590" s="37">
        <f>B$250</f>
        <v>0</v>
      </c>
      <c r="C590" s="37">
        <f>C$250</f>
        <v>0</v>
      </c>
      <c r="D590" s="37">
        <f>D$250</f>
        <v>0</v>
      </c>
      <c r="E590" s="36">
        <f>E$250</f>
        <v>0</v>
      </c>
      <c r="F590" s="62"/>
      <c r="G590" s="62"/>
      <c r="H590" s="62"/>
      <c r="I590" s="17"/>
    </row>
    <row r="591" spans="1:9">
      <c r="A591" s="4" t="s">
        <v>161</v>
      </c>
      <c r="B591" s="37">
        <f>B$256</f>
        <v>0</v>
      </c>
      <c r="C591" s="37">
        <f>C$256</f>
        <v>0</v>
      </c>
      <c r="D591" s="37">
        <f>D$256</f>
        <v>0</v>
      </c>
      <c r="E591" s="36">
        <f>E$256</f>
        <v>0</v>
      </c>
      <c r="F591" s="36">
        <f>F$256</f>
        <v>0</v>
      </c>
      <c r="G591" s="36">
        <f>G$256</f>
        <v>0</v>
      </c>
      <c r="H591" s="37">
        <f>H$256</f>
        <v>0</v>
      </c>
      <c r="I591" s="17"/>
    </row>
    <row r="592" spans="1:9">
      <c r="A592" s="4" t="s">
        <v>166</v>
      </c>
      <c r="B592" s="37">
        <f>B$262</f>
        <v>0</v>
      </c>
      <c r="C592" s="37">
        <f>C$262</f>
        <v>0</v>
      </c>
      <c r="D592" s="37">
        <f>D$262</f>
        <v>0</v>
      </c>
      <c r="E592" s="36">
        <f>E$262</f>
        <v>0</v>
      </c>
      <c r="F592" s="36">
        <f>F$262</f>
        <v>0</v>
      </c>
      <c r="G592" s="36">
        <f>G$262</f>
        <v>0</v>
      </c>
      <c r="H592" s="37">
        <f>H$262</f>
        <v>0</v>
      </c>
      <c r="I592" s="17"/>
    </row>
    <row r="593" spans="1:9">
      <c r="A593" s="4" t="s">
        <v>171</v>
      </c>
      <c r="B593" s="37">
        <f>B$268</f>
        <v>0</v>
      </c>
      <c r="C593" s="37">
        <f>C$268</f>
        <v>0</v>
      </c>
      <c r="D593" s="37">
        <f>D$268</f>
        <v>0</v>
      </c>
      <c r="E593" s="36">
        <f>E$268</f>
        <v>0</v>
      </c>
      <c r="F593" s="36">
        <f>F$268</f>
        <v>0</v>
      </c>
      <c r="G593" s="36">
        <f>G$268</f>
        <v>0</v>
      </c>
      <c r="H593" s="37">
        <f>H$268</f>
        <v>0</v>
      </c>
      <c r="I593" s="17"/>
    </row>
    <row r="594" spans="1:9">
      <c r="A594" s="4" t="s">
        <v>176</v>
      </c>
      <c r="B594" s="37">
        <f>B$274</f>
        <v>0</v>
      </c>
      <c r="C594" s="62"/>
      <c r="D594" s="62"/>
      <c r="E594" s="62"/>
      <c r="F594" s="62"/>
      <c r="G594" s="62"/>
      <c r="H594" s="62"/>
      <c r="I594" s="17"/>
    </row>
    <row r="595" spans="1:9">
      <c r="A595" s="4" t="s">
        <v>181</v>
      </c>
      <c r="B595" s="37">
        <f>B$280</f>
        <v>0</v>
      </c>
      <c r="C595" s="62"/>
      <c r="D595" s="62"/>
      <c r="E595" s="62"/>
      <c r="F595" s="62"/>
      <c r="G595" s="62"/>
      <c r="H595" s="62"/>
      <c r="I595" s="17"/>
    </row>
    <row r="596" spans="1:9">
      <c r="A596" s="4" t="s">
        <v>186</v>
      </c>
      <c r="B596" s="37">
        <f>B$286</f>
        <v>0</v>
      </c>
      <c r="C596" s="62"/>
      <c r="D596" s="62"/>
      <c r="E596" s="62"/>
      <c r="F596" s="62"/>
      <c r="G596" s="62"/>
      <c r="H596" s="62"/>
      <c r="I596" s="17"/>
    </row>
    <row r="597" spans="1:9">
      <c r="A597" s="4" t="s">
        <v>191</v>
      </c>
      <c r="B597" s="37">
        <f>B$292</f>
        <v>0</v>
      </c>
      <c r="C597" s="62"/>
      <c r="D597" s="62"/>
      <c r="E597" s="62"/>
      <c r="F597" s="62"/>
      <c r="G597" s="62"/>
      <c r="H597" s="62"/>
      <c r="I597" s="17"/>
    </row>
    <row r="598" spans="1:9">
      <c r="A598" s="4" t="s">
        <v>196</v>
      </c>
      <c r="B598" s="37">
        <f>B$298</f>
        <v>0</v>
      </c>
      <c r="C598" s="37">
        <f>C$298</f>
        <v>0</v>
      </c>
      <c r="D598" s="37">
        <f>D$298</f>
        <v>0</v>
      </c>
      <c r="E598" s="62"/>
      <c r="F598" s="62"/>
      <c r="G598" s="62"/>
      <c r="H598" s="62"/>
      <c r="I598" s="17"/>
    </row>
    <row r="599" spans="1:9">
      <c r="A599" s="4" t="s">
        <v>201</v>
      </c>
      <c r="B599" s="37">
        <f>B$304</f>
        <v>0</v>
      </c>
      <c r="C599" s="62"/>
      <c r="D599" s="62"/>
      <c r="E599" s="36">
        <f>E$304</f>
        <v>0</v>
      </c>
      <c r="F599" s="62"/>
      <c r="G599" s="62"/>
      <c r="H599" s="62"/>
      <c r="I599" s="17"/>
    </row>
    <row r="600" spans="1:9">
      <c r="A600" s="4" t="s">
        <v>206</v>
      </c>
      <c r="B600" s="37">
        <f>B$310</f>
        <v>0</v>
      </c>
      <c r="C600" s="62"/>
      <c r="D600" s="62"/>
      <c r="E600" s="36">
        <f>E$310</f>
        <v>0</v>
      </c>
      <c r="F600" s="62"/>
      <c r="G600" s="62"/>
      <c r="H600" s="62"/>
      <c r="I600" s="17"/>
    </row>
    <row r="601" spans="1:9">
      <c r="A601" s="4" t="s">
        <v>211</v>
      </c>
      <c r="B601" s="37">
        <f>B$316</f>
        <v>0</v>
      </c>
      <c r="C601" s="62"/>
      <c r="D601" s="62"/>
      <c r="E601" s="36">
        <f>E$316</f>
        <v>0</v>
      </c>
      <c r="F601" s="62"/>
      <c r="G601" s="62"/>
      <c r="H601" s="37">
        <f>H$316</f>
        <v>0</v>
      </c>
      <c r="I601" s="17"/>
    </row>
    <row r="602" spans="1:9">
      <c r="A602" s="4" t="s">
        <v>216</v>
      </c>
      <c r="B602" s="37">
        <f>B$322</f>
        <v>0</v>
      </c>
      <c r="C602" s="37">
        <f>C$322</f>
        <v>0</v>
      </c>
      <c r="D602" s="37">
        <f>D$322</f>
        <v>0</v>
      </c>
      <c r="E602" s="36">
        <f>E$322</f>
        <v>0</v>
      </c>
      <c r="F602" s="62"/>
      <c r="G602" s="62"/>
      <c r="H602" s="37">
        <f>H$322</f>
        <v>0</v>
      </c>
      <c r="I602" s="17"/>
    </row>
    <row r="603" spans="1:9">
      <c r="A603" s="4" t="s">
        <v>221</v>
      </c>
      <c r="B603" s="37">
        <f>B$328</f>
        <v>0</v>
      </c>
      <c r="C603" s="62"/>
      <c r="D603" s="62"/>
      <c r="E603" s="36">
        <f>E$328</f>
        <v>0</v>
      </c>
      <c r="F603" s="62"/>
      <c r="G603" s="62"/>
      <c r="H603" s="37">
        <f>H$328</f>
        <v>0</v>
      </c>
      <c r="I603" s="17"/>
    </row>
    <row r="604" spans="1:9">
      <c r="A604" s="4" t="s">
        <v>226</v>
      </c>
      <c r="B604" s="37">
        <f>B$334</f>
        <v>0</v>
      </c>
      <c r="C604" s="37">
        <f>C$334</f>
        <v>0</v>
      </c>
      <c r="D604" s="37">
        <f>D$334</f>
        <v>0</v>
      </c>
      <c r="E604" s="36">
        <f>E$334</f>
        <v>0</v>
      </c>
      <c r="F604" s="62"/>
      <c r="G604" s="62"/>
      <c r="H604" s="37">
        <f>H$334</f>
        <v>0</v>
      </c>
      <c r="I604" s="17"/>
    </row>
    <row r="605" spans="1:9">
      <c r="A605" s="4" t="s">
        <v>231</v>
      </c>
      <c r="B605" s="37">
        <f>B$340</f>
        <v>0</v>
      </c>
      <c r="C605" s="62"/>
      <c r="D605" s="62"/>
      <c r="E605" s="36">
        <f>E$340</f>
        <v>0</v>
      </c>
      <c r="F605" s="62"/>
      <c r="G605" s="62"/>
      <c r="H605" s="37">
        <f>H$340</f>
        <v>0</v>
      </c>
      <c r="I605" s="17"/>
    </row>
    <row r="606" spans="1:9">
      <c r="A606" s="4" t="s">
        <v>236</v>
      </c>
      <c r="B606" s="37">
        <f>B$346</f>
        <v>0</v>
      </c>
      <c r="C606" s="37">
        <f>C$346</f>
        <v>0</v>
      </c>
      <c r="D606" s="37">
        <f>D$346</f>
        <v>0</v>
      </c>
      <c r="E606" s="36">
        <f>E$346</f>
        <v>0</v>
      </c>
      <c r="F606" s="62"/>
      <c r="G606" s="62"/>
      <c r="H606" s="37">
        <f>H$346</f>
        <v>0</v>
      </c>
      <c r="I606" s="17"/>
    </row>
    <row r="607" spans="1:9">
      <c r="A607" s="4" t="s">
        <v>105</v>
      </c>
      <c r="B607" s="37">
        <f>B$189</f>
        <v>0</v>
      </c>
      <c r="C607" s="62"/>
      <c r="D607" s="62"/>
      <c r="E607" s="36">
        <f>E$189</f>
        <v>0</v>
      </c>
      <c r="F607" s="62"/>
      <c r="G607" s="62"/>
      <c r="H607" s="62"/>
      <c r="I607" s="17"/>
    </row>
    <row r="608" spans="1:9">
      <c r="A608" s="4" t="s">
        <v>110</v>
      </c>
      <c r="B608" s="37">
        <f>B$195</f>
        <v>0</v>
      </c>
      <c r="C608" s="37">
        <f>C$195</f>
        <v>0</v>
      </c>
      <c r="D608" s="62"/>
      <c r="E608" s="36">
        <f>E$195</f>
        <v>0</v>
      </c>
      <c r="F608" s="62"/>
      <c r="G608" s="62"/>
      <c r="H608" s="62"/>
      <c r="I608" s="17"/>
    </row>
    <row r="609" spans="1:9">
      <c r="A609" s="4" t="s">
        <v>115</v>
      </c>
      <c r="B609" s="37">
        <f>B$201</f>
        <v>0</v>
      </c>
      <c r="C609" s="62"/>
      <c r="D609" s="62"/>
      <c r="E609" s="62"/>
      <c r="F609" s="62"/>
      <c r="G609" s="62"/>
      <c r="H609" s="62"/>
      <c r="I609" s="17"/>
    </row>
    <row r="610" spans="1:9">
      <c r="A610" s="4" t="s">
        <v>120</v>
      </c>
      <c r="B610" s="37">
        <f>B$207</f>
        <v>0</v>
      </c>
      <c r="C610" s="62"/>
      <c r="D610" s="62"/>
      <c r="E610" s="36">
        <f>E$207</f>
        <v>0</v>
      </c>
      <c r="F610" s="62"/>
      <c r="G610" s="62"/>
      <c r="H610" s="62"/>
      <c r="I610" s="17"/>
    </row>
    <row r="611" spans="1:9">
      <c r="A611" s="4" t="s">
        <v>125</v>
      </c>
      <c r="B611" s="37">
        <f>B$213</f>
        <v>0</v>
      </c>
      <c r="C611" s="37">
        <f>C$213</f>
        <v>0</v>
      </c>
      <c r="D611" s="62"/>
      <c r="E611" s="36">
        <f>E$213</f>
        <v>0</v>
      </c>
      <c r="F611" s="62"/>
      <c r="G611" s="62"/>
      <c r="H611" s="62"/>
      <c r="I611" s="17"/>
    </row>
    <row r="612" spans="1:9">
      <c r="A612" s="4" t="s">
        <v>130</v>
      </c>
      <c r="B612" s="37">
        <f>B$219</f>
        <v>0</v>
      </c>
      <c r="C612" s="62"/>
      <c r="D612" s="62"/>
      <c r="E612" s="62"/>
      <c r="F612" s="62"/>
      <c r="G612" s="62"/>
      <c r="H612" s="62"/>
      <c r="I612" s="17"/>
    </row>
    <row r="613" spans="1:9">
      <c r="A613" s="4" t="s">
        <v>135</v>
      </c>
      <c r="B613" s="37">
        <f>B$225</f>
        <v>0</v>
      </c>
      <c r="C613" s="37">
        <f>C$225</f>
        <v>0</v>
      </c>
      <c r="D613" s="62"/>
      <c r="E613" s="36">
        <f>E$225</f>
        <v>0</v>
      </c>
      <c r="F613" s="62"/>
      <c r="G613" s="62"/>
      <c r="H613" s="62"/>
      <c r="I613" s="17"/>
    </row>
    <row r="614" spans="1:9">
      <c r="A614" s="4" t="s">
        <v>140</v>
      </c>
      <c r="B614" s="37">
        <f>B$231</f>
        <v>0</v>
      </c>
      <c r="C614" s="37">
        <f>C$231</f>
        <v>0</v>
      </c>
      <c r="D614" s="62"/>
      <c r="E614" s="36">
        <f>E$231</f>
        <v>0</v>
      </c>
      <c r="F614" s="62"/>
      <c r="G614" s="62"/>
      <c r="H614" s="62"/>
      <c r="I614" s="17"/>
    </row>
    <row r="615" spans="1:9">
      <c r="A615" s="4" t="s">
        <v>145</v>
      </c>
      <c r="B615" s="37">
        <f>B$237</f>
        <v>0</v>
      </c>
      <c r="C615" s="37">
        <f>C$237</f>
        <v>0</v>
      </c>
      <c r="D615" s="62"/>
      <c r="E615" s="36">
        <f>E$237</f>
        <v>0</v>
      </c>
      <c r="F615" s="62"/>
      <c r="G615" s="62"/>
      <c r="H615" s="62"/>
      <c r="I615" s="17"/>
    </row>
    <row r="616" spans="1:9">
      <c r="A616" s="4" t="s">
        <v>150</v>
      </c>
      <c r="B616" s="37">
        <f>B$243</f>
        <v>0</v>
      </c>
      <c r="C616" s="37">
        <f>C$243</f>
        <v>0</v>
      </c>
      <c r="D616" s="37">
        <f>D$243</f>
        <v>0</v>
      </c>
      <c r="E616" s="36">
        <f>E$243</f>
        <v>0</v>
      </c>
      <c r="F616" s="62"/>
      <c r="G616" s="62"/>
      <c r="H616" s="62"/>
      <c r="I616" s="17"/>
    </row>
    <row r="617" spans="1:9">
      <c r="A617" s="4" t="s">
        <v>155</v>
      </c>
      <c r="B617" s="37">
        <f>B$249</f>
        <v>0</v>
      </c>
      <c r="C617" s="37">
        <f>C$249</f>
        <v>0</v>
      </c>
      <c r="D617" s="37">
        <f>D$249</f>
        <v>0</v>
      </c>
      <c r="E617" s="36">
        <f>E$249</f>
        <v>0</v>
      </c>
      <c r="F617" s="62"/>
      <c r="G617" s="62"/>
      <c r="H617" s="62"/>
      <c r="I617" s="17"/>
    </row>
    <row r="618" spans="1:9">
      <c r="A618" s="4" t="s">
        <v>160</v>
      </c>
      <c r="B618" s="37">
        <f>B$255</f>
        <v>0</v>
      </c>
      <c r="C618" s="37">
        <f>C$255</f>
        <v>0</v>
      </c>
      <c r="D618" s="37">
        <f>D$255</f>
        <v>0</v>
      </c>
      <c r="E618" s="36">
        <f>E$255</f>
        <v>0</v>
      </c>
      <c r="F618" s="36">
        <f>F$255</f>
        <v>0</v>
      </c>
      <c r="G618" s="36">
        <f>G$255</f>
        <v>0</v>
      </c>
      <c r="H618" s="37">
        <f>H$255</f>
        <v>0</v>
      </c>
      <c r="I618" s="17"/>
    </row>
    <row r="619" spans="1:9">
      <c r="A619" s="4" t="s">
        <v>165</v>
      </c>
      <c r="B619" s="37">
        <f>B$261</f>
        <v>0</v>
      </c>
      <c r="C619" s="37">
        <f>C$261</f>
        <v>0</v>
      </c>
      <c r="D619" s="37">
        <f>D$261</f>
        <v>0</v>
      </c>
      <c r="E619" s="36">
        <f>E$261</f>
        <v>0</v>
      </c>
      <c r="F619" s="36">
        <f>F$261</f>
        <v>0</v>
      </c>
      <c r="G619" s="36">
        <f>G$261</f>
        <v>0</v>
      </c>
      <c r="H619" s="37">
        <f>H$261</f>
        <v>0</v>
      </c>
      <c r="I619" s="17"/>
    </row>
    <row r="620" spans="1:9">
      <c r="A620" s="4" t="s">
        <v>170</v>
      </c>
      <c r="B620" s="37">
        <f>B$267</f>
        <v>0</v>
      </c>
      <c r="C620" s="37">
        <f>C$267</f>
        <v>0</v>
      </c>
      <c r="D620" s="37">
        <f>D$267</f>
        <v>0</v>
      </c>
      <c r="E620" s="36">
        <f>E$267</f>
        <v>0</v>
      </c>
      <c r="F620" s="36">
        <f>F$267</f>
        <v>0</v>
      </c>
      <c r="G620" s="36">
        <f>G$267</f>
        <v>0</v>
      </c>
      <c r="H620" s="37">
        <f>H$267</f>
        <v>0</v>
      </c>
      <c r="I620" s="17"/>
    </row>
    <row r="621" spans="1:9">
      <c r="A621" s="4" t="s">
        <v>175</v>
      </c>
      <c r="B621" s="37">
        <f>B$273</f>
        <v>0</v>
      </c>
      <c r="C621" s="62"/>
      <c r="D621" s="62"/>
      <c r="E621" s="62"/>
      <c r="F621" s="62"/>
      <c r="G621" s="62"/>
      <c r="H621" s="62"/>
      <c r="I621" s="17"/>
    </row>
    <row r="622" spans="1:9">
      <c r="A622" s="4" t="s">
        <v>180</v>
      </c>
      <c r="B622" s="37">
        <f>B$279</f>
        <v>0</v>
      </c>
      <c r="C622" s="62"/>
      <c r="D622" s="62"/>
      <c r="E622" s="62"/>
      <c r="F622" s="62"/>
      <c r="G622" s="62"/>
      <c r="H622" s="62"/>
      <c r="I622" s="17"/>
    </row>
    <row r="623" spans="1:9">
      <c r="A623" s="4" t="s">
        <v>185</v>
      </c>
      <c r="B623" s="37">
        <f>B$285</f>
        <v>0</v>
      </c>
      <c r="C623" s="62"/>
      <c r="D623" s="62"/>
      <c r="E623" s="62"/>
      <c r="F623" s="62"/>
      <c r="G623" s="62"/>
      <c r="H623" s="62"/>
      <c r="I623" s="17"/>
    </row>
    <row r="624" spans="1:9">
      <c r="A624" s="4" t="s">
        <v>190</v>
      </c>
      <c r="B624" s="37">
        <f>B$291</f>
        <v>0</v>
      </c>
      <c r="C624" s="62"/>
      <c r="D624" s="62"/>
      <c r="E624" s="62"/>
      <c r="F624" s="62"/>
      <c r="G624" s="62"/>
      <c r="H624" s="62"/>
      <c r="I624" s="17"/>
    </row>
    <row r="625" spans="1:9">
      <c r="A625" s="4" t="s">
        <v>195</v>
      </c>
      <c r="B625" s="37">
        <f>B$297</f>
        <v>0</v>
      </c>
      <c r="C625" s="37">
        <f>C$297</f>
        <v>0</v>
      </c>
      <c r="D625" s="37">
        <f>D$297</f>
        <v>0</v>
      </c>
      <c r="E625" s="62"/>
      <c r="F625" s="62"/>
      <c r="G625" s="62"/>
      <c r="H625" s="62"/>
      <c r="I625" s="17"/>
    </row>
    <row r="626" spans="1:9">
      <c r="A626" s="4" t="s">
        <v>200</v>
      </c>
      <c r="B626" s="37">
        <f>B$303</f>
        <v>0</v>
      </c>
      <c r="C626" s="62"/>
      <c r="D626" s="62"/>
      <c r="E626" s="36">
        <f>E$303</f>
        <v>0</v>
      </c>
      <c r="F626" s="62"/>
      <c r="G626" s="62"/>
      <c r="H626" s="62"/>
      <c r="I626" s="17"/>
    </row>
    <row r="627" spans="1:9">
      <c r="A627" s="4" t="s">
        <v>205</v>
      </c>
      <c r="B627" s="37">
        <f>B$309</f>
        <v>0</v>
      </c>
      <c r="C627" s="62"/>
      <c r="D627" s="62"/>
      <c r="E627" s="36">
        <f>E$309</f>
        <v>0</v>
      </c>
      <c r="F627" s="62"/>
      <c r="G627" s="62"/>
      <c r="H627" s="62"/>
      <c r="I627" s="17"/>
    </row>
    <row r="628" spans="1:9">
      <c r="A628" s="4" t="s">
        <v>210</v>
      </c>
      <c r="B628" s="37">
        <f>B$315</f>
        <v>0</v>
      </c>
      <c r="C628" s="62"/>
      <c r="D628" s="62"/>
      <c r="E628" s="36">
        <f>E$315</f>
        <v>0</v>
      </c>
      <c r="F628" s="62"/>
      <c r="G628" s="62"/>
      <c r="H628" s="37">
        <f>H$315</f>
        <v>0</v>
      </c>
      <c r="I628" s="17"/>
    </row>
    <row r="629" spans="1:9">
      <c r="A629" s="4" t="s">
        <v>215</v>
      </c>
      <c r="B629" s="37">
        <f>B$321</f>
        <v>0</v>
      </c>
      <c r="C629" s="37">
        <f>C$321</f>
        <v>0</v>
      </c>
      <c r="D629" s="37">
        <f>D$321</f>
        <v>0</v>
      </c>
      <c r="E629" s="36">
        <f>E$321</f>
        <v>0</v>
      </c>
      <c r="F629" s="62"/>
      <c r="G629" s="62"/>
      <c r="H629" s="37">
        <f>H$321</f>
        <v>0</v>
      </c>
      <c r="I629" s="17"/>
    </row>
    <row r="630" spans="1:9">
      <c r="A630" s="4" t="s">
        <v>220</v>
      </c>
      <c r="B630" s="37">
        <f>B$327</f>
        <v>0</v>
      </c>
      <c r="C630" s="62"/>
      <c r="D630" s="62"/>
      <c r="E630" s="36">
        <f>E$327</f>
        <v>0</v>
      </c>
      <c r="F630" s="62"/>
      <c r="G630" s="62"/>
      <c r="H630" s="37">
        <f>H$327</f>
        <v>0</v>
      </c>
      <c r="I630" s="17"/>
    </row>
    <row r="631" spans="1:9">
      <c r="A631" s="4" t="s">
        <v>225</v>
      </c>
      <c r="B631" s="37">
        <f>B$333</f>
        <v>0</v>
      </c>
      <c r="C631" s="37">
        <f>C$333</f>
        <v>0</v>
      </c>
      <c r="D631" s="37">
        <f>D$333</f>
        <v>0</v>
      </c>
      <c r="E631" s="36">
        <f>E$333</f>
        <v>0</v>
      </c>
      <c r="F631" s="62"/>
      <c r="G631" s="62"/>
      <c r="H631" s="37">
        <f>H$333</f>
        <v>0</v>
      </c>
      <c r="I631" s="17"/>
    </row>
    <row r="632" spans="1:9">
      <c r="A632" s="4" t="s">
        <v>230</v>
      </c>
      <c r="B632" s="37">
        <f>B$339</f>
        <v>0</v>
      </c>
      <c r="C632" s="62"/>
      <c r="D632" s="62"/>
      <c r="E632" s="36">
        <f>E$339</f>
        <v>0</v>
      </c>
      <c r="F632" s="62"/>
      <c r="G632" s="62"/>
      <c r="H632" s="37">
        <f>H$339</f>
        <v>0</v>
      </c>
      <c r="I632" s="17"/>
    </row>
    <row r="633" spans="1:9">
      <c r="A633" s="4" t="s">
        <v>235</v>
      </c>
      <c r="B633" s="37">
        <f>B$345</f>
        <v>0</v>
      </c>
      <c r="C633" s="37">
        <f>C$345</f>
        <v>0</v>
      </c>
      <c r="D633" s="37">
        <f>D$345</f>
        <v>0</v>
      </c>
      <c r="E633" s="36">
        <f>E$345</f>
        <v>0</v>
      </c>
      <c r="F633" s="62"/>
      <c r="G633" s="62"/>
      <c r="H633" s="37">
        <f>H$345</f>
        <v>0</v>
      </c>
      <c r="I633" s="17"/>
    </row>
    <row r="634" spans="1:9">
      <c r="A634" s="4" t="s">
        <v>104</v>
      </c>
      <c r="B634" s="37">
        <f>B$188</f>
        <v>0</v>
      </c>
      <c r="C634" s="62"/>
      <c r="D634" s="62"/>
      <c r="E634" s="36">
        <f>E$188</f>
        <v>0</v>
      </c>
      <c r="F634" s="62"/>
      <c r="G634" s="62"/>
      <c r="H634" s="62"/>
      <c r="I634" s="17"/>
    </row>
    <row r="635" spans="1:9">
      <c r="A635" s="4" t="s">
        <v>109</v>
      </c>
      <c r="B635" s="37">
        <f>B$194</f>
        <v>0</v>
      </c>
      <c r="C635" s="37">
        <f>C$194</f>
        <v>0</v>
      </c>
      <c r="D635" s="62"/>
      <c r="E635" s="36">
        <f>E$194</f>
        <v>0</v>
      </c>
      <c r="F635" s="62"/>
      <c r="G635" s="62"/>
      <c r="H635" s="62"/>
      <c r="I635" s="17"/>
    </row>
    <row r="636" spans="1:9">
      <c r="A636" s="4" t="s">
        <v>114</v>
      </c>
      <c r="B636" s="37">
        <f>B$200</f>
        <v>0</v>
      </c>
      <c r="C636" s="62"/>
      <c r="D636" s="62"/>
      <c r="E636" s="62"/>
      <c r="F636" s="62"/>
      <c r="G636" s="62"/>
      <c r="H636" s="62"/>
      <c r="I636" s="17"/>
    </row>
    <row r="637" spans="1:9">
      <c r="A637" s="4" t="s">
        <v>119</v>
      </c>
      <c r="B637" s="37">
        <f>B$206</f>
        <v>0</v>
      </c>
      <c r="C637" s="62"/>
      <c r="D637" s="62"/>
      <c r="E637" s="36">
        <f>E$206</f>
        <v>0</v>
      </c>
      <c r="F637" s="62"/>
      <c r="G637" s="62"/>
      <c r="H637" s="62"/>
      <c r="I637" s="17"/>
    </row>
    <row r="638" spans="1:9">
      <c r="A638" s="4" t="s">
        <v>124</v>
      </c>
      <c r="B638" s="37">
        <f>B$212</f>
        <v>0</v>
      </c>
      <c r="C638" s="37">
        <f>C$212</f>
        <v>0</v>
      </c>
      <c r="D638" s="62"/>
      <c r="E638" s="36">
        <f>E$212</f>
        <v>0</v>
      </c>
      <c r="F638" s="62"/>
      <c r="G638" s="62"/>
      <c r="H638" s="62"/>
      <c r="I638" s="17"/>
    </row>
    <row r="639" spans="1:9">
      <c r="A639" s="4" t="s">
        <v>129</v>
      </c>
      <c r="B639" s="37">
        <f>B$218</f>
        <v>0</v>
      </c>
      <c r="C639" s="62"/>
      <c r="D639" s="62"/>
      <c r="E639" s="62"/>
      <c r="F639" s="62"/>
      <c r="G639" s="62"/>
      <c r="H639" s="62"/>
      <c r="I639" s="17"/>
    </row>
    <row r="640" spans="1:9">
      <c r="A640" s="4" t="s">
        <v>134</v>
      </c>
      <c r="B640" s="37">
        <f>B$224</f>
        <v>0</v>
      </c>
      <c r="C640" s="37">
        <f>C$224</f>
        <v>0</v>
      </c>
      <c r="D640" s="62"/>
      <c r="E640" s="36">
        <f>E$224</f>
        <v>0</v>
      </c>
      <c r="F640" s="62"/>
      <c r="G640" s="62"/>
      <c r="H640" s="62"/>
      <c r="I640" s="17"/>
    </row>
    <row r="641" spans="1:9">
      <c r="A641" s="4" t="s">
        <v>139</v>
      </c>
      <c r="B641" s="37">
        <f>B$230</f>
        <v>0</v>
      </c>
      <c r="C641" s="37">
        <f>C$230</f>
        <v>0</v>
      </c>
      <c r="D641" s="62"/>
      <c r="E641" s="36">
        <f>E$230</f>
        <v>0</v>
      </c>
      <c r="F641" s="62"/>
      <c r="G641" s="62"/>
      <c r="H641" s="62"/>
      <c r="I641" s="17"/>
    </row>
    <row r="642" spans="1:9">
      <c r="A642" s="4" t="s">
        <v>144</v>
      </c>
      <c r="B642" s="37">
        <f>B$236</f>
        <v>0</v>
      </c>
      <c r="C642" s="37">
        <f>C$236</f>
        <v>0</v>
      </c>
      <c r="D642" s="62"/>
      <c r="E642" s="36">
        <f>E$236</f>
        <v>0</v>
      </c>
      <c r="F642" s="62"/>
      <c r="G642" s="62"/>
      <c r="H642" s="62"/>
      <c r="I642" s="17"/>
    </row>
    <row r="643" spans="1:9">
      <c r="A643" s="4" t="s">
        <v>149</v>
      </c>
      <c r="B643" s="37">
        <f>B$242</f>
        <v>0</v>
      </c>
      <c r="C643" s="37">
        <f>C$242</f>
        <v>0</v>
      </c>
      <c r="D643" s="37">
        <f>D$242</f>
        <v>0</v>
      </c>
      <c r="E643" s="36">
        <f>E$242</f>
        <v>0</v>
      </c>
      <c r="F643" s="62"/>
      <c r="G643" s="62"/>
      <c r="H643" s="62"/>
      <c r="I643" s="17"/>
    </row>
    <row r="644" spans="1:9">
      <c r="A644" s="4" t="s">
        <v>154</v>
      </c>
      <c r="B644" s="37">
        <f>B$248</f>
        <v>0</v>
      </c>
      <c r="C644" s="37">
        <f>C$248</f>
        <v>0</v>
      </c>
      <c r="D644" s="37">
        <f>D$248</f>
        <v>0</v>
      </c>
      <c r="E644" s="36">
        <f>E$248</f>
        <v>0</v>
      </c>
      <c r="F644" s="62"/>
      <c r="G644" s="62"/>
      <c r="H644" s="62"/>
      <c r="I644" s="17"/>
    </row>
    <row r="645" spans="1:9">
      <c r="A645" s="4" t="s">
        <v>159</v>
      </c>
      <c r="B645" s="37">
        <f>B$254</f>
        <v>0</v>
      </c>
      <c r="C645" s="37">
        <f>C$254</f>
        <v>0</v>
      </c>
      <c r="D645" s="37">
        <f>D$254</f>
        <v>0</v>
      </c>
      <c r="E645" s="36">
        <f>E$254</f>
        <v>0</v>
      </c>
      <c r="F645" s="36">
        <f>F$254</f>
        <v>0</v>
      </c>
      <c r="G645" s="36">
        <f>G$254</f>
        <v>0</v>
      </c>
      <c r="H645" s="37">
        <f>H$254</f>
        <v>0</v>
      </c>
      <c r="I645" s="17"/>
    </row>
    <row r="646" spans="1:9">
      <c r="A646" s="4" t="s">
        <v>164</v>
      </c>
      <c r="B646" s="37">
        <f>B$260</f>
        <v>0</v>
      </c>
      <c r="C646" s="37">
        <f>C$260</f>
        <v>0</v>
      </c>
      <c r="D646" s="37">
        <f>D$260</f>
        <v>0</v>
      </c>
      <c r="E646" s="36">
        <f>E$260</f>
        <v>0</v>
      </c>
      <c r="F646" s="36">
        <f>F$260</f>
        <v>0</v>
      </c>
      <c r="G646" s="36">
        <f>G$260</f>
        <v>0</v>
      </c>
      <c r="H646" s="37">
        <f>H$260</f>
        <v>0</v>
      </c>
      <c r="I646" s="17"/>
    </row>
    <row r="647" spans="1:9">
      <c r="A647" s="4" t="s">
        <v>169</v>
      </c>
      <c r="B647" s="37">
        <f>B$266</f>
        <v>0</v>
      </c>
      <c r="C647" s="37">
        <f>C$266</f>
        <v>0</v>
      </c>
      <c r="D647" s="37">
        <f>D$266</f>
        <v>0</v>
      </c>
      <c r="E647" s="36">
        <f>E$266</f>
        <v>0</v>
      </c>
      <c r="F647" s="36">
        <f>F$266</f>
        <v>0</v>
      </c>
      <c r="G647" s="36">
        <f>G$266</f>
        <v>0</v>
      </c>
      <c r="H647" s="37">
        <f>H$266</f>
        <v>0</v>
      </c>
      <c r="I647" s="17"/>
    </row>
    <row r="648" spans="1:9">
      <c r="A648" s="4" t="s">
        <v>174</v>
      </c>
      <c r="B648" s="37">
        <f>B$272</f>
        <v>0</v>
      </c>
      <c r="C648" s="62"/>
      <c r="D648" s="62"/>
      <c r="E648" s="62"/>
      <c r="F648" s="62"/>
      <c r="G648" s="62"/>
      <c r="H648" s="62"/>
      <c r="I648" s="17"/>
    </row>
    <row r="649" spans="1:9">
      <c r="A649" s="4" t="s">
        <v>179</v>
      </c>
      <c r="B649" s="37">
        <f>B$278</f>
        <v>0</v>
      </c>
      <c r="C649" s="62"/>
      <c r="D649" s="62"/>
      <c r="E649" s="62"/>
      <c r="F649" s="62"/>
      <c r="G649" s="62"/>
      <c r="H649" s="62"/>
      <c r="I649" s="17"/>
    </row>
    <row r="650" spans="1:9">
      <c r="A650" s="4" t="s">
        <v>184</v>
      </c>
      <c r="B650" s="37">
        <f>B$284</f>
        <v>0</v>
      </c>
      <c r="C650" s="62"/>
      <c r="D650" s="62"/>
      <c r="E650" s="62"/>
      <c r="F650" s="62"/>
      <c r="G650" s="62"/>
      <c r="H650" s="62"/>
      <c r="I650" s="17"/>
    </row>
    <row r="651" spans="1:9">
      <c r="A651" s="4" t="s">
        <v>189</v>
      </c>
      <c r="B651" s="37">
        <f>B$290</f>
        <v>0</v>
      </c>
      <c r="C651" s="62"/>
      <c r="D651" s="62"/>
      <c r="E651" s="62"/>
      <c r="F651" s="62"/>
      <c r="G651" s="62"/>
      <c r="H651" s="62"/>
      <c r="I651" s="17"/>
    </row>
    <row r="652" spans="1:9">
      <c r="A652" s="4" t="s">
        <v>194</v>
      </c>
      <c r="B652" s="37">
        <f>B$296</f>
        <v>0</v>
      </c>
      <c r="C652" s="37">
        <f>C$296</f>
        <v>0</v>
      </c>
      <c r="D652" s="37">
        <f>D$296</f>
        <v>0</v>
      </c>
      <c r="E652" s="62"/>
      <c r="F652" s="62"/>
      <c r="G652" s="62"/>
      <c r="H652" s="62"/>
      <c r="I652" s="17"/>
    </row>
    <row r="653" spans="1:9">
      <c r="A653" s="4" t="s">
        <v>199</v>
      </c>
      <c r="B653" s="37">
        <f>B$302</f>
        <v>0</v>
      </c>
      <c r="C653" s="62"/>
      <c r="D653" s="62"/>
      <c r="E653" s="36">
        <f>E$302</f>
        <v>0</v>
      </c>
      <c r="F653" s="62"/>
      <c r="G653" s="62"/>
      <c r="H653" s="62"/>
      <c r="I653" s="17"/>
    </row>
    <row r="654" spans="1:9">
      <c r="A654" s="4" t="s">
        <v>204</v>
      </c>
      <c r="B654" s="37">
        <f>B$308</f>
        <v>0</v>
      </c>
      <c r="C654" s="62"/>
      <c r="D654" s="62"/>
      <c r="E654" s="36">
        <f>E$308</f>
        <v>0</v>
      </c>
      <c r="F654" s="62"/>
      <c r="G654" s="62"/>
      <c r="H654" s="62"/>
      <c r="I654" s="17"/>
    </row>
    <row r="655" spans="1:9">
      <c r="A655" s="4" t="s">
        <v>209</v>
      </c>
      <c r="B655" s="37">
        <f>B$314</f>
        <v>0</v>
      </c>
      <c r="C655" s="62"/>
      <c r="D655" s="62"/>
      <c r="E655" s="36">
        <f>E$314</f>
        <v>0</v>
      </c>
      <c r="F655" s="62"/>
      <c r="G655" s="62"/>
      <c r="H655" s="37">
        <f>H$314</f>
        <v>0</v>
      </c>
      <c r="I655" s="17"/>
    </row>
    <row r="656" spans="1:9">
      <c r="A656" s="4" t="s">
        <v>214</v>
      </c>
      <c r="B656" s="37">
        <f>B$320</f>
        <v>0</v>
      </c>
      <c r="C656" s="37">
        <f>C$320</f>
        <v>0</v>
      </c>
      <c r="D656" s="37">
        <f>D$320</f>
        <v>0</v>
      </c>
      <c r="E656" s="36">
        <f>E$320</f>
        <v>0</v>
      </c>
      <c r="F656" s="62"/>
      <c r="G656" s="62"/>
      <c r="H656" s="37">
        <f>H$320</f>
        <v>0</v>
      </c>
      <c r="I656" s="17"/>
    </row>
    <row r="657" spans="1:9">
      <c r="A657" s="4" t="s">
        <v>219</v>
      </c>
      <c r="B657" s="37">
        <f>B$326</f>
        <v>0</v>
      </c>
      <c r="C657" s="62"/>
      <c r="D657" s="62"/>
      <c r="E657" s="36">
        <f>E$326</f>
        <v>0</v>
      </c>
      <c r="F657" s="62"/>
      <c r="G657" s="62"/>
      <c r="H657" s="37">
        <f>H$326</f>
        <v>0</v>
      </c>
      <c r="I657" s="17"/>
    </row>
    <row r="658" spans="1:9">
      <c r="A658" s="4" t="s">
        <v>224</v>
      </c>
      <c r="B658" s="37">
        <f>B$332</f>
        <v>0</v>
      </c>
      <c r="C658" s="37">
        <f>C$332</f>
        <v>0</v>
      </c>
      <c r="D658" s="37">
        <f>D$332</f>
        <v>0</v>
      </c>
      <c r="E658" s="36">
        <f>E$332</f>
        <v>0</v>
      </c>
      <c r="F658" s="62"/>
      <c r="G658" s="62"/>
      <c r="H658" s="37">
        <f>H$332</f>
        <v>0</v>
      </c>
      <c r="I658" s="17"/>
    </row>
    <row r="659" spans="1:9">
      <c r="A659" s="4" t="s">
        <v>229</v>
      </c>
      <c r="B659" s="37">
        <f>B$338</f>
        <v>0</v>
      </c>
      <c r="C659" s="62"/>
      <c r="D659" s="62"/>
      <c r="E659" s="36">
        <f>E$338</f>
        <v>0</v>
      </c>
      <c r="F659" s="62"/>
      <c r="G659" s="62"/>
      <c r="H659" s="37">
        <f>H$338</f>
        <v>0</v>
      </c>
      <c r="I659" s="17"/>
    </row>
    <row r="660" spans="1:9">
      <c r="A660" s="4" t="s">
        <v>234</v>
      </c>
      <c r="B660" s="37">
        <f>B$344</f>
        <v>0</v>
      </c>
      <c r="C660" s="37">
        <f>C$344</f>
        <v>0</v>
      </c>
      <c r="D660" s="37">
        <f>D$344</f>
        <v>0</v>
      </c>
      <c r="E660" s="36">
        <f>E$344</f>
        <v>0</v>
      </c>
      <c r="F660" s="62"/>
      <c r="G660" s="62"/>
      <c r="H660" s="37">
        <f>H$344</f>
        <v>0</v>
      </c>
      <c r="I660" s="17"/>
    </row>
    <row r="661" spans="1:9">
      <c r="A661" s="4" t="s">
        <v>103</v>
      </c>
      <c r="B661" s="37">
        <f>B$187</f>
        <v>0</v>
      </c>
      <c r="C661" s="62"/>
      <c r="D661" s="62"/>
      <c r="E661" s="36">
        <f>E$187</f>
        <v>0</v>
      </c>
      <c r="F661" s="62"/>
      <c r="G661" s="62"/>
      <c r="H661" s="62"/>
      <c r="I661" s="17"/>
    </row>
    <row r="662" spans="1:9">
      <c r="A662" s="4" t="s">
        <v>108</v>
      </c>
      <c r="B662" s="37">
        <f>B$193</f>
        <v>0</v>
      </c>
      <c r="C662" s="37">
        <f>C$193</f>
        <v>0</v>
      </c>
      <c r="D662" s="62"/>
      <c r="E662" s="36">
        <f>E$193</f>
        <v>0</v>
      </c>
      <c r="F662" s="62"/>
      <c r="G662" s="62"/>
      <c r="H662" s="62"/>
      <c r="I662" s="17"/>
    </row>
    <row r="663" spans="1:9">
      <c r="A663" s="4" t="s">
        <v>113</v>
      </c>
      <c r="B663" s="37">
        <f>B$199</f>
        <v>0</v>
      </c>
      <c r="C663" s="62"/>
      <c r="D663" s="62"/>
      <c r="E663" s="62"/>
      <c r="F663" s="62"/>
      <c r="G663" s="62"/>
      <c r="H663" s="62"/>
      <c r="I663" s="17"/>
    </row>
    <row r="664" spans="1:9">
      <c r="A664" s="4" t="s">
        <v>118</v>
      </c>
      <c r="B664" s="37">
        <f>B$205</f>
        <v>0</v>
      </c>
      <c r="C664" s="62"/>
      <c r="D664" s="62"/>
      <c r="E664" s="36">
        <f>E$205</f>
        <v>0</v>
      </c>
      <c r="F664" s="62"/>
      <c r="G664" s="62"/>
      <c r="H664" s="62"/>
      <c r="I664" s="17"/>
    </row>
    <row r="665" spans="1:9">
      <c r="A665" s="4" t="s">
        <v>123</v>
      </c>
      <c r="B665" s="37">
        <f>B$211</f>
        <v>0</v>
      </c>
      <c r="C665" s="37">
        <f>C$211</f>
        <v>0</v>
      </c>
      <c r="D665" s="62"/>
      <c r="E665" s="36">
        <f>E$211</f>
        <v>0</v>
      </c>
      <c r="F665" s="62"/>
      <c r="G665" s="62"/>
      <c r="H665" s="62"/>
      <c r="I665" s="17"/>
    </row>
    <row r="666" spans="1:9">
      <c r="A666" s="4" t="s">
        <v>128</v>
      </c>
      <c r="B666" s="37">
        <f>B$217</f>
        <v>0</v>
      </c>
      <c r="C666" s="62"/>
      <c r="D666" s="62"/>
      <c r="E666" s="62"/>
      <c r="F666" s="62"/>
      <c r="G666" s="62"/>
      <c r="H666" s="62"/>
      <c r="I666" s="17"/>
    </row>
    <row r="667" spans="1:9">
      <c r="A667" s="4" t="s">
        <v>133</v>
      </c>
      <c r="B667" s="37">
        <f>B$223</f>
        <v>0</v>
      </c>
      <c r="C667" s="37">
        <f>C$223</f>
        <v>0</v>
      </c>
      <c r="D667" s="62"/>
      <c r="E667" s="36">
        <f>E$223</f>
        <v>0</v>
      </c>
      <c r="F667" s="62"/>
      <c r="G667" s="62"/>
      <c r="H667" s="62"/>
      <c r="I667" s="17"/>
    </row>
    <row r="668" spans="1:9">
      <c r="A668" s="4" t="s">
        <v>138</v>
      </c>
      <c r="B668" s="37">
        <f>B$229</f>
        <v>0</v>
      </c>
      <c r="C668" s="37">
        <f>C$229</f>
        <v>0</v>
      </c>
      <c r="D668" s="62"/>
      <c r="E668" s="36">
        <f>E$229</f>
        <v>0</v>
      </c>
      <c r="F668" s="62"/>
      <c r="G668" s="62"/>
      <c r="H668" s="62"/>
      <c r="I668" s="17"/>
    </row>
    <row r="669" spans="1:9">
      <c r="A669" s="4" t="s">
        <v>143</v>
      </c>
      <c r="B669" s="37">
        <f>B$235</f>
        <v>0</v>
      </c>
      <c r="C669" s="37">
        <f>C$235</f>
        <v>0</v>
      </c>
      <c r="D669" s="62"/>
      <c r="E669" s="36">
        <f>E$235</f>
        <v>0</v>
      </c>
      <c r="F669" s="62"/>
      <c r="G669" s="62"/>
      <c r="H669" s="62"/>
      <c r="I669" s="17"/>
    </row>
    <row r="670" spans="1:9">
      <c r="A670" s="4" t="s">
        <v>148</v>
      </c>
      <c r="B670" s="37">
        <f>B$241</f>
        <v>0</v>
      </c>
      <c r="C670" s="37">
        <f>C$241</f>
        <v>0</v>
      </c>
      <c r="D670" s="37">
        <f>D$241</f>
        <v>0</v>
      </c>
      <c r="E670" s="36">
        <f>E$241</f>
        <v>0</v>
      </c>
      <c r="F670" s="62"/>
      <c r="G670" s="62"/>
      <c r="H670" s="62"/>
      <c r="I670" s="17"/>
    </row>
    <row r="671" spans="1:9">
      <c r="A671" s="4" t="s">
        <v>153</v>
      </c>
      <c r="B671" s="37">
        <f>B$247</f>
        <v>0</v>
      </c>
      <c r="C671" s="37">
        <f>C$247</f>
        <v>0</v>
      </c>
      <c r="D671" s="37">
        <f>D$247</f>
        <v>0</v>
      </c>
      <c r="E671" s="36">
        <f>E$247</f>
        <v>0</v>
      </c>
      <c r="F671" s="62"/>
      <c r="G671" s="62"/>
      <c r="H671" s="62"/>
      <c r="I671" s="17"/>
    </row>
    <row r="672" spans="1:9">
      <c r="A672" s="4" t="s">
        <v>158</v>
      </c>
      <c r="B672" s="37">
        <f>B$253</f>
        <v>0</v>
      </c>
      <c r="C672" s="37">
        <f>C$253</f>
        <v>0</v>
      </c>
      <c r="D672" s="37">
        <f>D$253</f>
        <v>0</v>
      </c>
      <c r="E672" s="36">
        <f>E$253</f>
        <v>0</v>
      </c>
      <c r="F672" s="36">
        <f>F$253</f>
        <v>0</v>
      </c>
      <c r="G672" s="36">
        <f>G$253</f>
        <v>0</v>
      </c>
      <c r="H672" s="37">
        <f>H$253</f>
        <v>0</v>
      </c>
      <c r="I672" s="17"/>
    </row>
    <row r="673" spans="1:9">
      <c r="A673" s="4" t="s">
        <v>163</v>
      </c>
      <c r="B673" s="37">
        <f>B$259</f>
        <v>0</v>
      </c>
      <c r="C673" s="37">
        <f>C$259</f>
        <v>0</v>
      </c>
      <c r="D673" s="37">
        <f>D$259</f>
        <v>0</v>
      </c>
      <c r="E673" s="36">
        <f>E$259</f>
        <v>0</v>
      </c>
      <c r="F673" s="36">
        <f>F$259</f>
        <v>0</v>
      </c>
      <c r="G673" s="36">
        <f>G$259</f>
        <v>0</v>
      </c>
      <c r="H673" s="37">
        <f>H$259</f>
        <v>0</v>
      </c>
      <c r="I673" s="17"/>
    </row>
    <row r="674" spans="1:9">
      <c r="A674" s="4" t="s">
        <v>168</v>
      </c>
      <c r="B674" s="37">
        <f>B$265</f>
        <v>0</v>
      </c>
      <c r="C674" s="37">
        <f>C$265</f>
        <v>0</v>
      </c>
      <c r="D674" s="37">
        <f>D$265</f>
        <v>0</v>
      </c>
      <c r="E674" s="36">
        <f>E$265</f>
        <v>0</v>
      </c>
      <c r="F674" s="36">
        <f>F$265</f>
        <v>0</v>
      </c>
      <c r="G674" s="36">
        <f>G$265</f>
        <v>0</v>
      </c>
      <c r="H674" s="37">
        <f>H$265</f>
        <v>0</v>
      </c>
      <c r="I674" s="17"/>
    </row>
    <row r="675" spans="1:9">
      <c r="A675" s="4" t="s">
        <v>173</v>
      </c>
      <c r="B675" s="37">
        <f>B$271</f>
        <v>0</v>
      </c>
      <c r="C675" s="62"/>
      <c r="D675" s="62"/>
      <c r="E675" s="62"/>
      <c r="F675" s="62"/>
      <c r="G675" s="62"/>
      <c r="H675" s="62"/>
      <c r="I675" s="17"/>
    </row>
    <row r="676" spans="1:9">
      <c r="A676" s="4" t="s">
        <v>178</v>
      </c>
      <c r="B676" s="37">
        <f>B$277</f>
        <v>0</v>
      </c>
      <c r="C676" s="62"/>
      <c r="D676" s="62"/>
      <c r="E676" s="62"/>
      <c r="F676" s="62"/>
      <c r="G676" s="62"/>
      <c r="H676" s="62"/>
      <c r="I676" s="17"/>
    </row>
    <row r="677" spans="1:9">
      <c r="A677" s="4" t="s">
        <v>183</v>
      </c>
      <c r="B677" s="37">
        <f>B$283</f>
        <v>0</v>
      </c>
      <c r="C677" s="62"/>
      <c r="D677" s="62"/>
      <c r="E677" s="62"/>
      <c r="F677" s="62"/>
      <c r="G677" s="62"/>
      <c r="H677" s="62"/>
      <c r="I677" s="17"/>
    </row>
    <row r="678" spans="1:9">
      <c r="A678" s="4" t="s">
        <v>188</v>
      </c>
      <c r="B678" s="37">
        <f>B$289</f>
        <v>0</v>
      </c>
      <c r="C678" s="62"/>
      <c r="D678" s="62"/>
      <c r="E678" s="62"/>
      <c r="F678" s="62"/>
      <c r="G678" s="62"/>
      <c r="H678" s="62"/>
      <c r="I678" s="17"/>
    </row>
    <row r="679" spans="1:9">
      <c r="A679" s="4" t="s">
        <v>193</v>
      </c>
      <c r="B679" s="37">
        <f>B$295</f>
        <v>0</v>
      </c>
      <c r="C679" s="37">
        <f>C$295</f>
        <v>0</v>
      </c>
      <c r="D679" s="37">
        <f>D$295</f>
        <v>0</v>
      </c>
      <c r="E679" s="62"/>
      <c r="F679" s="62"/>
      <c r="G679" s="62"/>
      <c r="H679" s="62"/>
      <c r="I679" s="17"/>
    </row>
    <row r="680" spans="1:9">
      <c r="A680" s="4" t="s">
        <v>198</v>
      </c>
      <c r="B680" s="37">
        <f>B$301</f>
        <v>0</v>
      </c>
      <c r="C680" s="62"/>
      <c r="D680" s="62"/>
      <c r="E680" s="36">
        <f>E$301</f>
        <v>0</v>
      </c>
      <c r="F680" s="62"/>
      <c r="G680" s="62"/>
      <c r="H680" s="62"/>
      <c r="I680" s="17"/>
    </row>
    <row r="681" spans="1:9">
      <c r="A681" s="4" t="s">
        <v>203</v>
      </c>
      <c r="B681" s="37">
        <f>B$307</f>
        <v>0</v>
      </c>
      <c r="C681" s="62"/>
      <c r="D681" s="62"/>
      <c r="E681" s="36">
        <f>E$307</f>
        <v>0</v>
      </c>
      <c r="F681" s="62"/>
      <c r="G681" s="62"/>
      <c r="H681" s="62"/>
      <c r="I681" s="17"/>
    </row>
    <row r="682" spans="1:9">
      <c r="A682" s="4" t="s">
        <v>208</v>
      </c>
      <c r="B682" s="37">
        <f>B$313</f>
        <v>0</v>
      </c>
      <c r="C682" s="62"/>
      <c r="D682" s="62"/>
      <c r="E682" s="36">
        <f>E$313</f>
        <v>0</v>
      </c>
      <c r="F682" s="62"/>
      <c r="G682" s="62"/>
      <c r="H682" s="37">
        <f>H$313</f>
        <v>0</v>
      </c>
      <c r="I682" s="17"/>
    </row>
    <row r="683" spans="1:9">
      <c r="A683" s="4" t="s">
        <v>213</v>
      </c>
      <c r="B683" s="37">
        <f>B$319</f>
        <v>0</v>
      </c>
      <c r="C683" s="37">
        <f>C$319</f>
        <v>0</v>
      </c>
      <c r="D683" s="37">
        <f>D$319</f>
        <v>0</v>
      </c>
      <c r="E683" s="36">
        <f>E$319</f>
        <v>0</v>
      </c>
      <c r="F683" s="62"/>
      <c r="G683" s="62"/>
      <c r="H683" s="37">
        <f>H$319</f>
        <v>0</v>
      </c>
      <c r="I683" s="17"/>
    </row>
    <row r="684" spans="1:9">
      <c r="A684" s="4" t="s">
        <v>218</v>
      </c>
      <c r="B684" s="37">
        <f>B$325</f>
        <v>0</v>
      </c>
      <c r="C684" s="62"/>
      <c r="D684" s="62"/>
      <c r="E684" s="36">
        <f>E$325</f>
        <v>0</v>
      </c>
      <c r="F684" s="62"/>
      <c r="G684" s="62"/>
      <c r="H684" s="37">
        <f>H$325</f>
        <v>0</v>
      </c>
      <c r="I684" s="17"/>
    </row>
    <row r="685" spans="1:9">
      <c r="A685" s="4" t="s">
        <v>223</v>
      </c>
      <c r="B685" s="37">
        <f>B$331</f>
        <v>0</v>
      </c>
      <c r="C685" s="37">
        <f>C$331</f>
        <v>0</v>
      </c>
      <c r="D685" s="37">
        <f>D$331</f>
        <v>0</v>
      </c>
      <c r="E685" s="36">
        <f>E$331</f>
        <v>0</v>
      </c>
      <c r="F685" s="62"/>
      <c r="G685" s="62"/>
      <c r="H685" s="37">
        <f>H$331</f>
        <v>0</v>
      </c>
      <c r="I685" s="17"/>
    </row>
    <row r="686" spans="1:9">
      <c r="A686" s="4" t="s">
        <v>228</v>
      </c>
      <c r="B686" s="37">
        <f>B$337</f>
        <v>0</v>
      </c>
      <c r="C686" s="62"/>
      <c r="D686" s="62"/>
      <c r="E686" s="36">
        <f>E$337</f>
        <v>0</v>
      </c>
      <c r="F686" s="62"/>
      <c r="G686" s="62"/>
      <c r="H686" s="37">
        <f>H$337</f>
        <v>0</v>
      </c>
      <c r="I686" s="17"/>
    </row>
    <row r="687" spans="1:9">
      <c r="A687" s="4" t="s">
        <v>233</v>
      </c>
      <c r="B687" s="37">
        <f>B$343</f>
        <v>0</v>
      </c>
      <c r="C687" s="37">
        <f>C$343</f>
        <v>0</v>
      </c>
      <c r="D687" s="37">
        <f>D$343</f>
        <v>0</v>
      </c>
      <c r="E687" s="36">
        <f>E$343</f>
        <v>0</v>
      </c>
      <c r="F687" s="62"/>
      <c r="G687" s="62"/>
      <c r="H687" s="37">
        <f>H$343</f>
        <v>0</v>
      </c>
      <c r="I687" s="17"/>
    </row>
  </sheetData>
  <sheetProtection sheet="1" objects="1" scenarios="1"/>
  <hyperlinks>
    <hyperlink ref="A5" location="'11'!B47" display="x1 = 1181. LDNO discount percentage"/>
    <hyperlink ref="A174" location="'11'!B56" display="x1 = 1182. Unit rate 1 p/kWh (in CDCM end user tariffs)"/>
    <hyperlink ref="A175" location="'LDNORev'!B8" display="x2 = 6001. Applicable discount for each tariff"/>
    <hyperlink ref="A176" location="'11'!C56" display="x3 = 1182. Unit rate 2 p/kWh (in CDCM end user tariffs)"/>
    <hyperlink ref="A177" location="'11'!D56" display="x4 = 1182. Unit rate 3 p/kWh (in CDCM end user tariffs)"/>
    <hyperlink ref="A178" location="'11'!E56" display="x5 = 1182. Fixed charge p/MPAN/day (in CDCM end user tariffs)"/>
    <hyperlink ref="A179" location="'11'!F56" display="x6 = 1182. Capacity charge p/kVA/day (in CDCM end user tariffs)"/>
    <hyperlink ref="A180" location="'11'!G56" display="x7 = 1182. Exceeded capacity charge p/kVA/day (in CDCM end user tariffs)"/>
    <hyperlink ref="A181" location="'11'!H56" display="x8 = 1182. Reactive power charge p/kVArh (in CDCM end user tariffs)"/>
    <hyperlink ref="A351" location="'11'!B15" display="x1 = 1110. Days in year (in Calendar and timeband information)"/>
    <hyperlink ref="A352" location="'LDNORev'!E185" display="x2 = 6002. Fixed charge p/MPAN/day (in LDNO discounted CDCM tariffs)"/>
    <hyperlink ref="A353" location="'11'!E87" display="x3 = 1183. MPANs (in LDNO volume data)"/>
    <hyperlink ref="A354" location="'LDNORev'!F185" display="x4 = 6002. Capacity charge p/kVA/day (in LDNO discounted CDCM tariffs)"/>
    <hyperlink ref="A355" location="'11'!F87" display="x5 = 1183. Import capacity (kVA) (in LDNO volume data)"/>
    <hyperlink ref="A356" location="'LDNORev'!G185" display="x6 = 6002. Exceeded capacity charge p/kVA/day (in LDNO discounted CDCM tariffs)"/>
    <hyperlink ref="A357" location="'11'!G87" display="x7 = 1183. Exceeded capacity (kVA) (in LDNO volume data)"/>
    <hyperlink ref="A358" location="'LDNORev'!B185" display="x8 = 6002. Unit rate 1 p/kWh (in LDNO discounted CDCM tariffs)"/>
    <hyperlink ref="A359" location="'11'!B87" display="x9 = 1183. Rate 1 units (MWh) (in LDNO volume data)"/>
    <hyperlink ref="A360" location="'LDNORev'!C185" display="x10 = 6002. Unit rate 2 p/kWh (in LDNO discounted CDCM tariffs)"/>
    <hyperlink ref="A361" location="'11'!C87" display="x11 = 1183. Rate 2 units (MWh) (in LDNO volume data)"/>
    <hyperlink ref="A362" location="'LDNORev'!D185" display="x12 = 6002. Unit rate 3 p/kWh (in LDNO discounted CDCM tariffs)"/>
    <hyperlink ref="A363" location="'11'!D87" display="x13 = 1183. Rate 3 units (MWh) (in LDNO volume data)"/>
    <hyperlink ref="A364" location="'LDNORev'!H185" display="x14 = 6002. Reactive power charge p/kVArh (in LDNO discounted CDCM tariffs)"/>
    <hyperlink ref="A365" location="'11'!H87" display="x15 = 1183. Reactive power units (MVArh) (in LDNO volume data)"/>
    <hyperlink ref="A534" location="'LDNORev'!B368" display="x1 = 6003. Net revenue from discounted LDNO tariffs (£/year)"/>
    <hyperlink ref="A542" location="'LDNORev'!B185" display="x1 = 6002. Unit rate 1 p/kWh (in LDNO discounted CDCM tariffs)"/>
    <hyperlink ref="A543" location="'LDNORev'!C185" display="x2 = 6002. Unit rate 2 p/kWh (in LDNO discounted CDCM tariffs)"/>
    <hyperlink ref="A544" location="'LDNORev'!D185" display="x3 = 6002. Unit rate 3 p/kWh (in LDNO discounted CDCM tariffs)"/>
    <hyperlink ref="A545" location="'LDNORev'!E185" display="x4 = 6002. Fixed charge p/MPAN/day (in LDNO discounted CDCM tariffs)"/>
    <hyperlink ref="A546" location="'LDNORev'!F185" display="x5 = 6002. Capacity charge p/kVA/day (in LDNO discounted CDCM tariffs)"/>
    <hyperlink ref="A547" location="'LDNORev'!G185" display="x6 = 6002. Exceeded capacity charge p/kVA/day (in LDNO discounted CDCM tariffs)"/>
    <hyperlink ref="A548" location="'LDNORev'!H185" display="x7 = 6002. Reactive power charge p/kVArh (in LDNO discounted CDCM tariffs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5" ht="21" customHeight="1">
      <c r="A1" s="1" t="str">
        <f>"Total revenue"&amp;" for "&amp;'11'!B6&amp;" in "&amp;'11'!C6&amp;" ("&amp;'11'!D6&amp;")"</f>
        <v>Not calculated: open in spreadsheet app and allow calculations</v>
      </c>
    </row>
    <row r="3" spans="1:5" ht="21" customHeight="1">
      <c r="A3" s="1" t="s">
        <v>1175</v>
      </c>
    </row>
    <row r="4" spans="1:5" hidden="1" outlineLevel="1">
      <c r="A4" s="2" t="s">
        <v>288</v>
      </c>
    </row>
    <row r="5" spans="1:5" hidden="1" outlineLevel="1">
      <c r="A5" s="31" t="s">
        <v>890</v>
      </c>
    </row>
    <row r="6" spans="1:5" hidden="1" outlineLevel="1">
      <c r="A6" s="31" t="s">
        <v>907</v>
      </c>
    </row>
    <row r="7" spans="1:5" hidden="1" outlineLevel="1">
      <c r="A7" s="31" t="s">
        <v>1176</v>
      </c>
    </row>
    <row r="8" spans="1:5" hidden="1" outlineLevel="1">
      <c r="A8" s="31" t="s">
        <v>1177</v>
      </c>
    </row>
    <row r="9" spans="1:5" hidden="1" outlineLevel="1">
      <c r="A9" s="61" t="s">
        <v>1133</v>
      </c>
      <c r="B9" s="61" t="s">
        <v>1178</v>
      </c>
      <c r="C9" s="61" t="s">
        <v>1178</v>
      </c>
      <c r="D9" s="61" t="s">
        <v>297</v>
      </c>
    </row>
    <row r="10" spans="1:5" hidden="1" outlineLevel="1">
      <c r="A10" s="61" t="s">
        <v>1134</v>
      </c>
      <c r="B10" s="61" t="s">
        <v>1179</v>
      </c>
      <c r="C10" s="61" t="s">
        <v>1180</v>
      </c>
      <c r="D10" s="61" t="s">
        <v>1181</v>
      </c>
    </row>
    <row r="11" spans="1:5" hidden="1" outlineLevel="1"/>
    <row r="12" spans="1:5">
      <c r="B12" s="15" t="s">
        <v>1182</v>
      </c>
      <c r="C12" s="15" t="s">
        <v>1183</v>
      </c>
      <c r="D12" s="15" t="s">
        <v>1184</v>
      </c>
    </row>
    <row r="13" spans="1:5">
      <c r="A13" s="4" t="s">
        <v>1184</v>
      </c>
      <c r="B13" s="33">
        <f>SUM('HSummary'!Q$101:Q$700)</f>
        <v>0</v>
      </c>
      <c r="C13" s="33">
        <f>SUM('HSummary'!U$101:U$700)</f>
        <v>0</v>
      </c>
      <c r="D13" s="33">
        <f>B13+C13</f>
        <v>0</v>
      </c>
      <c r="E13" s="17"/>
    </row>
    <row r="15" spans="1:5" ht="21" customHeight="1">
      <c r="A15" s="1" t="s">
        <v>1185</v>
      </c>
    </row>
    <row r="16" spans="1:5" hidden="1" outlineLevel="1">
      <c r="A16" s="2" t="s">
        <v>288</v>
      </c>
    </row>
    <row r="17" spans="1:3" hidden="1" outlineLevel="1">
      <c r="A17" s="31" t="s">
        <v>1186</v>
      </c>
    </row>
    <row r="18" spans="1:3" hidden="1" outlineLevel="1">
      <c r="A18" s="31" t="s">
        <v>1187</v>
      </c>
    </row>
    <row r="19" spans="1:3" hidden="1" outlineLevel="1">
      <c r="A19" s="31" t="s">
        <v>1188</v>
      </c>
    </row>
    <row r="20" spans="1:3" hidden="1" outlineLevel="1">
      <c r="A20" s="61" t="s">
        <v>1133</v>
      </c>
      <c r="B20" s="61" t="s">
        <v>297</v>
      </c>
    </row>
    <row r="21" spans="1:3" hidden="1" outlineLevel="1">
      <c r="A21" s="61" t="s">
        <v>1134</v>
      </c>
      <c r="B21" s="61" t="s">
        <v>316</v>
      </c>
    </row>
    <row r="22" spans="1:3" hidden="1" outlineLevel="1"/>
    <row r="23" spans="1:3">
      <c r="B23" s="15" t="s">
        <v>1189</v>
      </c>
    </row>
    <row r="24" spans="1:3">
      <c r="A24" s="4" t="s">
        <v>1190</v>
      </c>
      <c r="B24" s="33">
        <f>B13+C13+'LDNORev'!B538</f>
        <v>0</v>
      </c>
      <c r="C24" s="17"/>
    </row>
  </sheetData>
  <sheetProtection sheet="1" objects="1" scenarios="1"/>
  <hyperlinks>
    <hyperlink ref="A5" location="'HSummary'!Q100" display="x1 = 4616. Total for demand (£/year)"/>
    <hyperlink ref="A6" location="'HSummary'!U100" display="x2 = 4620. Total for generation (£/year)"/>
    <hyperlink ref="A7" location="'Total revenue'!B12" display="x3 = Total for demand across all tariffs (£/year) (in Total for all tariffs (£/year))"/>
    <hyperlink ref="A8" location="'Total revenue'!C12" display="x4 = Total for generation across all tariffs (£/year) (in Total for all tariffs (£/year))"/>
    <hyperlink ref="A17" location="'Total revenue'!B12" display="x1 = 6101. Total for demand across all tariffs (£/year) (in Total for all tariffs (£/year))"/>
    <hyperlink ref="A18" location="'Total revenue'!C12" display="x2 = 6101. Total for generation across all tariffs (£/year) (in Total for all tariffs (£/year))"/>
    <hyperlink ref="A19" location="'LDNORev'!B537" display="x3 = 6004. Total net revenue from discounted LDNO tariffs (£/year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Index</vt:lpstr>
      <vt:lpstr>11</vt:lpstr>
      <vt:lpstr>911</vt:lpstr>
      <vt:lpstr>935</vt:lpstr>
      <vt:lpstr>Parameters</vt:lpstr>
      <vt:lpstr>DNO totals</vt:lpstr>
      <vt:lpstr>Charging rates</vt:lpstr>
      <vt:lpstr>Matrix</vt:lpstr>
      <vt:lpstr>Results</vt:lpstr>
      <vt:lpstr>HSummary</vt:lpstr>
      <vt:lpstr>OneLiners</vt:lpstr>
      <vt:lpstr>LDNORev</vt:lpstr>
      <vt:lpstr>Total revenue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2018-02-21T06:36:16Z</dcterms:created>
  <dcterms:modified xsi:type="dcterms:W3CDTF">2018-02-21T06:36:16Z</dcterms:modified>
</cp:coreProperties>
</file>